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ejmanovAF\Desktop\3. Формы по Приказу 1357 В РАБОТЕ!!!!\"/>
    </mc:Choice>
  </mc:AlternateContent>
  <bookViews>
    <workbookView xWindow="0" yWindow="0" windowWidth="28800" windowHeight="12435" tabRatio="924" firstSheet="8" activeTab="14"/>
  </bookViews>
  <sheets>
    <sheet name="Цели реализации ИПР 2022" sheetId="1" r:id="rId1"/>
    <sheet name="Цели реализации ИПР 2023" sheetId="20" r:id="rId2"/>
    <sheet name="Цели реализации ИПР 2024" sheetId="21" r:id="rId3"/>
    <sheet name="Цели реализации ИПР 2025" sheetId="22" r:id="rId4"/>
    <sheet name="Цели реализации ИПР 2026" sheetId="23" r:id="rId5"/>
    <sheet name=" План финансирования кап.вложен" sheetId="2" r:id="rId6"/>
    <sheet name="План освоения кап. вложений" sheetId="3" r:id="rId7"/>
    <sheet name="План ввода основных средств" sheetId="4" r:id="rId8"/>
    <sheet name="Принятие к бух.учету 2022" sheetId="5" r:id="rId9"/>
    <sheet name="Принятие к бух.учету 2023" sheetId="15" r:id="rId10"/>
    <sheet name="Принятие к бух.учету 2024" sheetId="16" r:id="rId11"/>
    <sheet name="Принятие к бух.учету 2025" sheetId="17" r:id="rId12"/>
    <sheet name="Принятие к бух.учету 2026" sheetId="18" r:id="rId13"/>
    <sheet name="Постановка объектов под напряже" sheetId="6" r:id="rId14"/>
    <sheet name="Ввод в эксплуатацию" sheetId="25" r:id="rId15"/>
    <sheet name="Источн фин Форма 01-2 " sheetId="26" r:id="rId16"/>
  </sheets>
  <definedNames>
    <definedName name="_xlnm._FilterDatabase" localSheetId="5" hidden="1">' План финансирования кап.вложен'!$D$1:$D$223</definedName>
    <definedName name="_xlnm._FilterDatabase" localSheetId="14" hidden="1">'Ввод в эксплуатацию'!$A$14:$AS$163</definedName>
    <definedName name="_xlnm._FilterDatabase" localSheetId="7" hidden="1">'План ввода основных средств'!$B$19:$B$390</definedName>
    <definedName name="_xlnm._FilterDatabase" localSheetId="6" hidden="1">'План освоения кап. вложений'!$F$1:$F$268</definedName>
    <definedName name="_xlnm._FilterDatabase" localSheetId="13" hidden="1">'Постановка объектов под напряже'!$C$4:$C$176</definedName>
    <definedName name="_xlnm._FilterDatabase" localSheetId="8" hidden="1">'Принятие к бух.учету 2022'!$A$19:$AL$19</definedName>
    <definedName name="_xlnm._FilterDatabase" localSheetId="9" hidden="1">'Принятие к бух.учету 2023'!$A$19:$AL$19</definedName>
    <definedName name="_xlnm._FilterDatabase" localSheetId="11" hidden="1">'Принятие к бух.учету 2025'!$A$15:$AL$87</definedName>
    <definedName name="_xlnm._FilterDatabase" localSheetId="12" hidden="1">'Принятие к бух.учету 2026'!$A$19:$AX$19</definedName>
    <definedName name="_xlnm._FilterDatabase" localSheetId="0" hidden="1">'Цели реализации ИПР 2022'!$A$19:$AA$61</definedName>
    <definedName name="_xlnm._FilterDatabase" localSheetId="1" hidden="1">'Цели реализации ИПР 2023'!$A$19:$AA$76</definedName>
    <definedName name="_xlnm._FilterDatabase" localSheetId="2" hidden="1">'Цели реализации ИПР 2024'!$A$18:$Z$80</definedName>
    <definedName name="_xlnm._FilterDatabase" localSheetId="3" hidden="1">'Цели реализации ИПР 2025'!$A$18:$AA$33</definedName>
    <definedName name="_xlnm._FilterDatabase" localSheetId="4" hidden="1">'Цели реализации ИПР 2026'!$A$19:$AA$35</definedName>
    <definedName name="_xlnm.Print_Titles" localSheetId="0">'Цели реализации ИПР 2022'!$15:$19</definedName>
    <definedName name="_xlnm.Print_Area" localSheetId="5">' План финансирования кап.вложен'!$A$1:$AR$441</definedName>
    <definedName name="_xlnm.Print_Area" localSheetId="14">'Ввод в эксплуатацию'!$A$1:$AS$378</definedName>
    <definedName name="_xlnm.Print_Area" localSheetId="7">'План ввода основных средств'!$A$1:$BF$445</definedName>
    <definedName name="_xlnm.Print_Area" localSheetId="13">'Постановка объектов под напряже'!$A$1:$AH$383</definedName>
    <definedName name="_xlnm.Print_Area" localSheetId="8">'Принятие к бух.учету 2022'!$A$1:$AL$122</definedName>
    <definedName name="_xlnm.Print_Area" localSheetId="11">'Принятие к бух.учету 2025'!$A$1:$AL$103</definedName>
    <definedName name="_xlnm.Print_Area" localSheetId="12">'Принятие к бух.учету 2026'!$A$1:$AL$108</definedName>
    <definedName name="_xlnm.Print_Area" localSheetId="0">'Цели реализации ИПР 2022'!$A$1:$AA$175</definedName>
    <definedName name="_xlnm.Print_Area" localSheetId="1">'Цели реализации ИПР 2023'!$A$1:$AA$109</definedName>
    <definedName name="_xlnm.Print_Area" localSheetId="2">'Цели реализации ИПР 2024'!$A$1:$AA$116</definedName>
    <definedName name="_xlnm.Print_Area" localSheetId="3">'Цели реализации ИПР 2025'!$A$1:$AA$103</definedName>
    <definedName name="_xlnm.Print_Area" localSheetId="4">'Цели реализации ИПР 2026'!$A$1:$AB$122</definedName>
  </definedNames>
  <calcPr calcId="152511"/>
</workbook>
</file>

<file path=xl/calcChain.xml><?xml version="1.0" encoding="utf-8"?>
<calcChain xmlns="http://schemas.openxmlformats.org/spreadsheetml/2006/main">
  <c r="E242" i="6" l="1"/>
  <c r="J380" i="26" l="1"/>
  <c r="I372" i="26"/>
  <c r="I371" i="26" l="1"/>
  <c r="I398" i="26"/>
  <c r="I380" i="26"/>
  <c r="I404" i="26" l="1"/>
  <c r="AS385" i="25"/>
  <c r="AR385" i="25"/>
  <c r="AR23" i="25" s="1"/>
  <c r="AQ385" i="25"/>
  <c r="AQ23" i="25" s="1"/>
  <c r="AP385" i="25"/>
  <c r="AP23" i="25" s="1"/>
  <c r="AO385" i="25"/>
  <c r="AO23" i="25" s="1"/>
  <c r="AN385" i="25"/>
  <c r="AM385" i="25"/>
  <c r="AM23" i="25" s="1"/>
  <c r="AL385" i="25"/>
  <c r="AK385" i="25"/>
  <c r="AJ385" i="25"/>
  <c r="AI385" i="25"/>
  <c r="AI23" i="25" s="1"/>
  <c r="AH385" i="25"/>
  <c r="AG385" i="25"/>
  <c r="AF385" i="25"/>
  <c r="AE385" i="25"/>
  <c r="AE23" i="25" s="1"/>
  <c r="AD385" i="25"/>
  <c r="AC385" i="25"/>
  <c r="AB385" i="25"/>
  <c r="AB23" i="25" s="1"/>
  <c r="AA385" i="25"/>
  <c r="AA23" i="25" s="1"/>
  <c r="Z385" i="25"/>
  <c r="Z23" i="25" s="1"/>
  <c r="Y385" i="25"/>
  <c r="Y23" i="25" s="1"/>
  <c r="X385" i="25"/>
  <c r="W385" i="25"/>
  <c r="W23" i="25" s="1"/>
  <c r="V385" i="25"/>
  <c r="U385" i="25"/>
  <c r="T385" i="25"/>
  <c r="S385" i="25"/>
  <c r="S23" i="25" s="1"/>
  <c r="R385" i="25"/>
  <c r="Q385" i="25"/>
  <c r="P385" i="25"/>
  <c r="O385" i="25"/>
  <c r="O23" i="25" s="1"/>
  <c r="N385" i="25"/>
  <c r="M385" i="25"/>
  <c r="L385" i="25"/>
  <c r="L23" i="25" s="1"/>
  <c r="K385" i="25"/>
  <c r="K23" i="25" s="1"/>
  <c r="AS320" i="25"/>
  <c r="AS22" i="25" s="1"/>
  <c r="AR320" i="25"/>
  <c r="AR22" i="25" s="1"/>
  <c r="AQ320" i="25"/>
  <c r="AP320" i="25"/>
  <c r="AP22" i="25" s="1"/>
  <c r="AO320" i="25"/>
  <c r="AN320" i="25"/>
  <c r="AM320" i="25"/>
  <c r="AL320" i="25"/>
  <c r="AL22" i="25" s="1"/>
  <c r="AK320" i="25"/>
  <c r="AJ320" i="25"/>
  <c r="AI320" i="25"/>
  <c r="AH320" i="25"/>
  <c r="AH22" i="25" s="1"/>
  <c r="AG320" i="25"/>
  <c r="AF320" i="25"/>
  <c r="AE320" i="25"/>
  <c r="AE22" i="25" s="1"/>
  <c r="AD320" i="25"/>
  <c r="AD22" i="25" s="1"/>
  <c r="AC320" i="25"/>
  <c r="AB320" i="25"/>
  <c r="AB22" i="25" s="1"/>
  <c r="AA320" i="25"/>
  <c r="Z320" i="25"/>
  <c r="Z22" i="25" s="1"/>
  <c r="Y320" i="25"/>
  <c r="X320" i="25"/>
  <c r="W320" i="25"/>
  <c r="V320" i="25"/>
  <c r="V22" i="25" s="1"/>
  <c r="U320" i="25"/>
  <c r="T320" i="25"/>
  <c r="S320" i="25"/>
  <c r="R320" i="25"/>
  <c r="R22" i="25" s="1"/>
  <c r="Q320" i="25"/>
  <c r="P320" i="25"/>
  <c r="O320" i="25"/>
  <c r="O22" i="25" s="1"/>
  <c r="N320" i="25"/>
  <c r="N22" i="25" s="1"/>
  <c r="M320" i="25"/>
  <c r="L320" i="25"/>
  <c r="L22" i="25" s="1"/>
  <c r="K320" i="25"/>
  <c r="AS314" i="25"/>
  <c r="AR314" i="25"/>
  <c r="AQ314" i="25"/>
  <c r="AP314" i="25"/>
  <c r="AO314" i="25"/>
  <c r="AN314" i="25"/>
  <c r="AM314" i="25"/>
  <c r="AL314" i="25"/>
  <c r="AK314" i="25"/>
  <c r="AJ314" i="25"/>
  <c r="AI314" i="25"/>
  <c r="AH314" i="25"/>
  <c r="AG314" i="25"/>
  <c r="AG295" i="25" s="1"/>
  <c r="AG239" i="25" s="1"/>
  <c r="AG238" i="25" s="1"/>
  <c r="AF314" i="25"/>
  <c r="AE314" i="25"/>
  <c r="AD314" i="25"/>
  <c r="AC314" i="25"/>
  <c r="AC295" i="25" s="1"/>
  <c r="AC239" i="25" s="1"/>
  <c r="AC238" i="25" s="1"/>
  <c r="AB314" i="25"/>
  <c r="AA314" i="25"/>
  <c r="Z314" i="25"/>
  <c r="Y314" i="25"/>
  <c r="Y295" i="25" s="1"/>
  <c r="Y239" i="25" s="1"/>
  <c r="Y238" i="25" s="1"/>
  <c r="X314" i="25"/>
  <c r="W314" i="25"/>
  <c r="V314" i="25"/>
  <c r="U314" i="25"/>
  <c r="T314" i="25"/>
  <c r="S314" i="25"/>
  <c r="R314" i="25"/>
  <c r="Q314" i="25"/>
  <c r="P314" i="25"/>
  <c r="O314" i="25"/>
  <c r="N314" i="25"/>
  <c r="M314" i="25"/>
  <c r="L314" i="25"/>
  <c r="K314" i="25"/>
  <c r="AS296" i="25"/>
  <c r="AR296" i="25"/>
  <c r="AQ296" i="25"/>
  <c r="AP296" i="25"/>
  <c r="AP295" i="25" s="1"/>
  <c r="AP239" i="25" s="1"/>
  <c r="AP238" i="25" s="1"/>
  <c r="AO296" i="25"/>
  <c r="AN296" i="25"/>
  <c r="AM296" i="25"/>
  <c r="AL296" i="25"/>
  <c r="AK296" i="25"/>
  <c r="AJ296" i="25"/>
  <c r="AI296" i="25"/>
  <c r="AI295" i="25" s="1"/>
  <c r="AI239" i="25" s="1"/>
  <c r="AI238" i="25" s="1"/>
  <c r="AH296" i="25"/>
  <c r="AG296" i="25"/>
  <c r="AF296" i="25"/>
  <c r="AE296" i="25"/>
  <c r="AD296" i="25"/>
  <c r="AC296" i="25"/>
  <c r="AB296" i="25"/>
  <c r="AA296" i="25"/>
  <c r="Z296" i="25"/>
  <c r="Y296" i="25"/>
  <c r="X296" i="25"/>
  <c r="J296" i="25" s="1"/>
  <c r="W296" i="25"/>
  <c r="V296" i="25"/>
  <c r="U296" i="25"/>
  <c r="T296" i="25"/>
  <c r="S296" i="25"/>
  <c r="S295" i="25" s="1"/>
  <c r="S239" i="25" s="1"/>
  <c r="S238" i="25" s="1"/>
  <c r="R296" i="25"/>
  <c r="R295" i="25" s="1"/>
  <c r="R239" i="25" s="1"/>
  <c r="R238" i="25" s="1"/>
  <c r="Q296" i="25"/>
  <c r="P296" i="25"/>
  <c r="O296" i="25"/>
  <c r="N296" i="25"/>
  <c r="N295" i="25" s="1"/>
  <c r="N239" i="25" s="1"/>
  <c r="M296" i="25"/>
  <c r="L296" i="25"/>
  <c r="K296" i="25"/>
  <c r="AD295" i="25"/>
  <c r="AD239" i="25" s="1"/>
  <c r="AD238" i="25" s="1"/>
  <c r="Z295" i="25"/>
  <c r="Z239" i="25" s="1"/>
  <c r="Z238" i="25" s="1"/>
  <c r="V295" i="25"/>
  <c r="V239" i="25" s="1"/>
  <c r="V238" i="25" s="1"/>
  <c r="AS236" i="25"/>
  <c r="AR236" i="25"/>
  <c r="AQ236" i="25"/>
  <c r="AP236" i="25"/>
  <c r="AO236" i="25"/>
  <c r="AN236" i="25"/>
  <c r="AM236" i="25"/>
  <c r="AL236" i="25"/>
  <c r="AK236" i="25"/>
  <c r="AJ236" i="25"/>
  <c r="AI236" i="25"/>
  <c r="AH236" i="25"/>
  <c r="AG236" i="25"/>
  <c r="AF236" i="25"/>
  <c r="AE236" i="25"/>
  <c r="AD236" i="25"/>
  <c r="AC236" i="25"/>
  <c r="AB236" i="25"/>
  <c r="AA236" i="25"/>
  <c r="Z236" i="25"/>
  <c r="Y236" i="25"/>
  <c r="X236" i="25"/>
  <c r="W236" i="25"/>
  <c r="I236" i="25" s="1"/>
  <c r="V236" i="25"/>
  <c r="U236" i="25"/>
  <c r="T236" i="25"/>
  <c r="S236" i="25"/>
  <c r="E236" i="25" s="1"/>
  <c r="R236" i="25"/>
  <c r="Q236" i="25"/>
  <c r="P236" i="25"/>
  <c r="O236" i="25"/>
  <c r="H236" i="25" s="1"/>
  <c r="N236" i="25"/>
  <c r="M236" i="25"/>
  <c r="L236" i="25"/>
  <c r="K236" i="25"/>
  <c r="AS43" i="25"/>
  <c r="AS42" i="25" s="1"/>
  <c r="AR43" i="25"/>
  <c r="AQ43" i="25"/>
  <c r="AP43" i="25"/>
  <c r="AP42" i="25" s="1"/>
  <c r="AO43" i="25"/>
  <c r="AN43" i="25"/>
  <c r="AM43" i="25"/>
  <c r="AL43" i="25"/>
  <c r="AL42" i="25" s="1"/>
  <c r="AK43" i="25"/>
  <c r="AJ43" i="25"/>
  <c r="AJ42" i="25" s="1"/>
  <c r="AI43" i="25"/>
  <c r="AI42" i="25" s="1"/>
  <c r="AH43" i="25"/>
  <c r="AH42" i="25" s="1"/>
  <c r="AG43" i="25"/>
  <c r="AF43" i="25"/>
  <c r="AE43" i="25"/>
  <c r="AD43" i="25"/>
  <c r="AD42" i="25" s="1"/>
  <c r="AC43" i="25"/>
  <c r="AB43" i="25"/>
  <c r="AA43" i="25"/>
  <c r="Z43" i="25"/>
  <c r="Z42" i="25" s="1"/>
  <c r="Y43" i="25"/>
  <c r="X43" i="25"/>
  <c r="W43" i="25"/>
  <c r="W42" i="25" s="1"/>
  <c r="V43" i="25"/>
  <c r="V42" i="25" s="1"/>
  <c r="U43" i="25"/>
  <c r="U42" i="25" s="1"/>
  <c r="T43" i="25"/>
  <c r="T42" i="25" s="1"/>
  <c r="S43" i="25"/>
  <c r="R43" i="25"/>
  <c r="R42" i="25" s="1"/>
  <c r="Q43" i="25"/>
  <c r="P43" i="25"/>
  <c r="O43" i="25"/>
  <c r="N43" i="25"/>
  <c r="N42" i="25" s="1"/>
  <c r="M43" i="25"/>
  <c r="L43" i="25"/>
  <c r="K43" i="25"/>
  <c r="AR42" i="25"/>
  <c r="AQ42" i="25"/>
  <c r="AO42" i="25"/>
  <c r="AN42" i="25"/>
  <c r="AM42" i="25"/>
  <c r="AK42" i="25"/>
  <c r="AG42" i="25"/>
  <c r="AF42" i="25"/>
  <c r="AE42" i="25"/>
  <c r="AC42" i="25"/>
  <c r="AB42" i="25"/>
  <c r="AA42" i="25"/>
  <c r="Y42" i="25"/>
  <c r="X42" i="25"/>
  <c r="S42" i="25"/>
  <c r="Q42" i="25"/>
  <c r="P42" i="25"/>
  <c r="O42" i="25"/>
  <c r="M42" i="25"/>
  <c r="L42" i="25"/>
  <c r="K42" i="25"/>
  <c r="D42" i="25" s="1"/>
  <c r="AS39" i="25"/>
  <c r="AR39" i="25"/>
  <c r="AQ39" i="25"/>
  <c r="AP39" i="25"/>
  <c r="AO39" i="25"/>
  <c r="AN39" i="25"/>
  <c r="AM39" i="25"/>
  <c r="AL39" i="25"/>
  <c r="AK39" i="25"/>
  <c r="AJ39" i="25"/>
  <c r="AI39" i="25"/>
  <c r="AH39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AS33" i="25"/>
  <c r="AR33" i="25"/>
  <c r="AQ33" i="25"/>
  <c r="AP33" i="25"/>
  <c r="AO33" i="25"/>
  <c r="AN33" i="25"/>
  <c r="AM33" i="25"/>
  <c r="AL33" i="25"/>
  <c r="AK33" i="25"/>
  <c r="AJ33" i="25"/>
  <c r="AI33" i="25"/>
  <c r="AH33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AS27" i="25"/>
  <c r="AR27" i="25"/>
  <c r="AR26" i="25" s="1"/>
  <c r="AR25" i="25" s="1"/>
  <c r="AR20" i="25" s="1"/>
  <c r="AQ27" i="25"/>
  <c r="AP27" i="25"/>
  <c r="AO27" i="25"/>
  <c r="AN27" i="25"/>
  <c r="AN26" i="25" s="1"/>
  <c r="AN25" i="25" s="1"/>
  <c r="AN20" i="25" s="1"/>
  <c r="AM27" i="25"/>
  <c r="AL27" i="25"/>
  <c r="AK27" i="25"/>
  <c r="AJ27" i="25"/>
  <c r="AJ26" i="25" s="1"/>
  <c r="AJ25" i="25" s="1"/>
  <c r="AJ20" i="25" s="1"/>
  <c r="AI27" i="25"/>
  <c r="AH27" i="25"/>
  <c r="AG27" i="25"/>
  <c r="AF27" i="25"/>
  <c r="AE27" i="25"/>
  <c r="AD27" i="25"/>
  <c r="AC27" i="25"/>
  <c r="AB27" i="25"/>
  <c r="AB26" i="25" s="1"/>
  <c r="AB25" i="25" s="1"/>
  <c r="AB20" i="25" s="1"/>
  <c r="AA27" i="25"/>
  <c r="Z27" i="25"/>
  <c r="Y27" i="25"/>
  <c r="X27" i="25"/>
  <c r="X26" i="25" s="1"/>
  <c r="X25" i="25" s="1"/>
  <c r="X20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L26" i="25" s="1"/>
  <c r="L25" i="25" s="1"/>
  <c r="L20" i="25" s="1"/>
  <c r="K27" i="25"/>
  <c r="AF26" i="25"/>
  <c r="AF25" i="25" s="1"/>
  <c r="AF20" i="25" s="1"/>
  <c r="AS23" i="25"/>
  <c r="AN23" i="25"/>
  <c r="AL23" i="25"/>
  <c r="AK23" i="25"/>
  <c r="AJ23" i="25"/>
  <c r="AH23" i="25"/>
  <c r="AG23" i="25"/>
  <c r="AF23" i="25"/>
  <c r="AD23" i="25"/>
  <c r="AC23" i="25"/>
  <c r="X23" i="25"/>
  <c r="V23" i="25"/>
  <c r="U23" i="25"/>
  <c r="T23" i="25"/>
  <c r="R23" i="25"/>
  <c r="Q23" i="25"/>
  <c r="P23" i="25"/>
  <c r="N23" i="25"/>
  <c r="M23" i="25"/>
  <c r="AQ22" i="25"/>
  <c r="AO22" i="25"/>
  <c r="AN22" i="25"/>
  <c r="AM22" i="25"/>
  <c r="AK22" i="25"/>
  <c r="AJ22" i="25"/>
  <c r="AI22" i="25"/>
  <c r="AG22" i="25"/>
  <c r="AF22" i="25"/>
  <c r="AA22" i="25"/>
  <c r="Y22" i="25"/>
  <c r="X22" i="25"/>
  <c r="W22" i="25"/>
  <c r="U22" i="25"/>
  <c r="T22" i="25"/>
  <c r="S22" i="25"/>
  <c r="Q22" i="25"/>
  <c r="P22" i="25"/>
  <c r="K22" i="25"/>
  <c r="D28" i="25"/>
  <c r="E28" i="25"/>
  <c r="F28" i="25"/>
  <c r="G28" i="25"/>
  <c r="H28" i="25"/>
  <c r="I28" i="25"/>
  <c r="J28" i="25"/>
  <c r="D29" i="25"/>
  <c r="H29" i="25"/>
  <c r="E29" i="25"/>
  <c r="F29" i="25"/>
  <c r="G29" i="25"/>
  <c r="I29" i="25"/>
  <c r="J29" i="25"/>
  <c r="D30" i="25"/>
  <c r="E30" i="25"/>
  <c r="F30" i="25"/>
  <c r="G30" i="25"/>
  <c r="H30" i="25"/>
  <c r="I30" i="25"/>
  <c r="J30" i="25"/>
  <c r="F31" i="25"/>
  <c r="G31" i="25"/>
  <c r="I31" i="25"/>
  <c r="J31" i="25"/>
  <c r="E35" i="25"/>
  <c r="D36" i="25"/>
  <c r="E36" i="25"/>
  <c r="F36" i="25"/>
  <c r="G36" i="25"/>
  <c r="H36" i="25"/>
  <c r="I36" i="25"/>
  <c r="J36" i="25"/>
  <c r="D37" i="25"/>
  <c r="E37" i="25"/>
  <c r="F37" i="25"/>
  <c r="G37" i="25"/>
  <c r="H37" i="25"/>
  <c r="I37" i="25"/>
  <c r="J37" i="25"/>
  <c r="D38" i="25"/>
  <c r="E38" i="25"/>
  <c r="F38" i="25"/>
  <c r="G38" i="25"/>
  <c r="H38" i="25"/>
  <c r="I38" i="25"/>
  <c r="J38" i="25"/>
  <c r="D40" i="25"/>
  <c r="E40" i="25"/>
  <c r="F40" i="25"/>
  <c r="G40" i="25"/>
  <c r="H40" i="25"/>
  <c r="I40" i="25"/>
  <c r="J40" i="25"/>
  <c r="F43" i="25"/>
  <c r="D44" i="25"/>
  <c r="E44" i="25"/>
  <c r="F44" i="25"/>
  <c r="G44" i="25"/>
  <c r="H44" i="25"/>
  <c r="I44" i="25"/>
  <c r="J44" i="25"/>
  <c r="D45" i="25"/>
  <c r="E45" i="25"/>
  <c r="F45" i="25"/>
  <c r="G45" i="25"/>
  <c r="H45" i="25"/>
  <c r="I45" i="25"/>
  <c r="J45" i="25"/>
  <c r="D46" i="25"/>
  <c r="E46" i="25"/>
  <c r="F46" i="25"/>
  <c r="G46" i="25"/>
  <c r="H46" i="25"/>
  <c r="I46" i="25"/>
  <c r="J46" i="25"/>
  <c r="D47" i="25"/>
  <c r="E47" i="25"/>
  <c r="F47" i="25"/>
  <c r="G47" i="25"/>
  <c r="H47" i="25"/>
  <c r="I47" i="25"/>
  <c r="J47" i="25"/>
  <c r="D48" i="25"/>
  <c r="E48" i="25"/>
  <c r="F48" i="25"/>
  <c r="G48" i="25"/>
  <c r="H48" i="25"/>
  <c r="I48" i="25"/>
  <c r="J48" i="25"/>
  <c r="D49" i="25"/>
  <c r="E49" i="25"/>
  <c r="F49" i="25"/>
  <c r="G49" i="25"/>
  <c r="H49" i="25"/>
  <c r="I49" i="25"/>
  <c r="J49" i="25"/>
  <c r="D50" i="25"/>
  <c r="E50" i="25"/>
  <c r="F50" i="25"/>
  <c r="G50" i="25"/>
  <c r="H50" i="25"/>
  <c r="I50" i="25"/>
  <c r="J50" i="25"/>
  <c r="D51" i="25"/>
  <c r="E51" i="25"/>
  <c r="F51" i="25"/>
  <c r="G51" i="25"/>
  <c r="H51" i="25"/>
  <c r="I51" i="25"/>
  <c r="J51" i="25"/>
  <c r="D52" i="25"/>
  <c r="E52" i="25"/>
  <c r="F52" i="25"/>
  <c r="G52" i="25"/>
  <c r="H52" i="25"/>
  <c r="I52" i="25"/>
  <c r="J52" i="25"/>
  <c r="D53" i="25"/>
  <c r="E53" i="25"/>
  <c r="F53" i="25"/>
  <c r="G53" i="25"/>
  <c r="H53" i="25"/>
  <c r="I53" i="25"/>
  <c r="J53" i="25"/>
  <c r="D54" i="25"/>
  <c r="E54" i="25"/>
  <c r="F54" i="25"/>
  <c r="G54" i="25"/>
  <c r="H54" i="25"/>
  <c r="I54" i="25"/>
  <c r="J54" i="25"/>
  <c r="D55" i="25"/>
  <c r="E55" i="25"/>
  <c r="F55" i="25"/>
  <c r="G55" i="25"/>
  <c r="H55" i="25"/>
  <c r="I55" i="25"/>
  <c r="J55" i="25"/>
  <c r="D56" i="25"/>
  <c r="E56" i="25"/>
  <c r="F56" i="25"/>
  <c r="G56" i="25"/>
  <c r="H56" i="25"/>
  <c r="I56" i="25"/>
  <c r="J56" i="25"/>
  <c r="D57" i="25"/>
  <c r="E57" i="25"/>
  <c r="F57" i="25"/>
  <c r="G57" i="25"/>
  <c r="H57" i="25"/>
  <c r="I57" i="25"/>
  <c r="J57" i="25"/>
  <c r="D58" i="25"/>
  <c r="E58" i="25"/>
  <c r="F58" i="25"/>
  <c r="G58" i="25"/>
  <c r="H58" i="25"/>
  <c r="I58" i="25"/>
  <c r="J58" i="25"/>
  <c r="D59" i="25"/>
  <c r="E59" i="25"/>
  <c r="F59" i="25"/>
  <c r="G59" i="25"/>
  <c r="H59" i="25"/>
  <c r="I59" i="25"/>
  <c r="J59" i="25"/>
  <c r="D60" i="25"/>
  <c r="E60" i="25"/>
  <c r="F60" i="25"/>
  <c r="G60" i="25"/>
  <c r="H60" i="25"/>
  <c r="I60" i="25"/>
  <c r="J60" i="25"/>
  <c r="D61" i="25"/>
  <c r="E61" i="25"/>
  <c r="F61" i="25"/>
  <c r="G61" i="25"/>
  <c r="H61" i="25"/>
  <c r="I61" i="25"/>
  <c r="J61" i="25"/>
  <c r="D62" i="25"/>
  <c r="E62" i="25"/>
  <c r="F62" i="25"/>
  <c r="G62" i="25"/>
  <c r="H62" i="25"/>
  <c r="I62" i="25"/>
  <c r="J62" i="25"/>
  <c r="D63" i="25"/>
  <c r="E63" i="25"/>
  <c r="F63" i="25"/>
  <c r="G63" i="25"/>
  <c r="H63" i="25"/>
  <c r="I63" i="25"/>
  <c r="J63" i="25"/>
  <c r="D64" i="25"/>
  <c r="E64" i="25"/>
  <c r="F64" i="25"/>
  <c r="G64" i="25"/>
  <c r="H64" i="25"/>
  <c r="I64" i="25"/>
  <c r="J64" i="25"/>
  <c r="D65" i="25"/>
  <c r="E65" i="25"/>
  <c r="F65" i="25"/>
  <c r="G65" i="25"/>
  <c r="H65" i="25"/>
  <c r="I65" i="25"/>
  <c r="J65" i="25"/>
  <c r="D66" i="25"/>
  <c r="E66" i="25"/>
  <c r="F66" i="25"/>
  <c r="G66" i="25"/>
  <c r="H66" i="25"/>
  <c r="I66" i="25"/>
  <c r="J66" i="25"/>
  <c r="D67" i="25"/>
  <c r="E67" i="25"/>
  <c r="F67" i="25"/>
  <c r="G67" i="25"/>
  <c r="H67" i="25"/>
  <c r="I67" i="25"/>
  <c r="J67" i="25"/>
  <c r="D68" i="25"/>
  <c r="E68" i="25"/>
  <c r="F68" i="25"/>
  <c r="G68" i="25"/>
  <c r="H68" i="25"/>
  <c r="I68" i="25"/>
  <c r="J68" i="25"/>
  <c r="D69" i="25"/>
  <c r="E69" i="25"/>
  <c r="F69" i="25"/>
  <c r="G69" i="25"/>
  <c r="H69" i="25"/>
  <c r="I69" i="25"/>
  <c r="J69" i="25"/>
  <c r="D70" i="25"/>
  <c r="E70" i="25"/>
  <c r="F70" i="25"/>
  <c r="G70" i="25"/>
  <c r="H70" i="25"/>
  <c r="I70" i="25"/>
  <c r="J70" i="25"/>
  <c r="D71" i="25"/>
  <c r="E71" i="25"/>
  <c r="F71" i="25"/>
  <c r="G71" i="25"/>
  <c r="H71" i="25"/>
  <c r="I71" i="25"/>
  <c r="J71" i="25"/>
  <c r="D72" i="25"/>
  <c r="E72" i="25"/>
  <c r="F72" i="25"/>
  <c r="G72" i="25"/>
  <c r="H72" i="25"/>
  <c r="I72" i="25"/>
  <c r="J72" i="25"/>
  <c r="D73" i="25"/>
  <c r="E73" i="25"/>
  <c r="F73" i="25"/>
  <c r="G73" i="25"/>
  <c r="H73" i="25"/>
  <c r="I73" i="25"/>
  <c r="J73" i="25"/>
  <c r="D74" i="25"/>
  <c r="E74" i="25"/>
  <c r="F74" i="25"/>
  <c r="G74" i="25"/>
  <c r="H74" i="25"/>
  <c r="I74" i="25"/>
  <c r="J74" i="25"/>
  <c r="D75" i="25"/>
  <c r="E75" i="25"/>
  <c r="F75" i="25"/>
  <c r="G75" i="25"/>
  <c r="H75" i="25"/>
  <c r="I75" i="25"/>
  <c r="J75" i="25"/>
  <c r="D76" i="25"/>
  <c r="E76" i="25"/>
  <c r="F76" i="25"/>
  <c r="G76" i="25"/>
  <c r="H76" i="25"/>
  <c r="I76" i="25"/>
  <c r="J76" i="25"/>
  <c r="D77" i="25"/>
  <c r="E77" i="25"/>
  <c r="F77" i="25"/>
  <c r="G77" i="25"/>
  <c r="H77" i="25"/>
  <c r="I77" i="25"/>
  <c r="J77" i="25"/>
  <c r="D78" i="25"/>
  <c r="E78" i="25"/>
  <c r="F78" i="25"/>
  <c r="G78" i="25"/>
  <c r="H78" i="25"/>
  <c r="I78" i="25"/>
  <c r="J78" i="25"/>
  <c r="D79" i="25"/>
  <c r="E79" i="25"/>
  <c r="F79" i="25"/>
  <c r="G79" i="25"/>
  <c r="H79" i="25"/>
  <c r="I79" i="25"/>
  <c r="J79" i="25"/>
  <c r="D80" i="25"/>
  <c r="E80" i="25"/>
  <c r="F80" i="25"/>
  <c r="G80" i="25"/>
  <c r="H80" i="25"/>
  <c r="I80" i="25"/>
  <c r="J80" i="25"/>
  <c r="D81" i="25"/>
  <c r="E81" i="25"/>
  <c r="F81" i="25"/>
  <c r="G81" i="25"/>
  <c r="H81" i="25"/>
  <c r="I81" i="25"/>
  <c r="J81" i="25"/>
  <c r="D82" i="25"/>
  <c r="E82" i="25"/>
  <c r="F82" i="25"/>
  <c r="G82" i="25"/>
  <c r="H82" i="25"/>
  <c r="I82" i="25"/>
  <c r="J82" i="25"/>
  <c r="D83" i="25"/>
  <c r="E83" i="25"/>
  <c r="F83" i="25"/>
  <c r="G83" i="25"/>
  <c r="H83" i="25"/>
  <c r="I83" i="25"/>
  <c r="J83" i="25"/>
  <c r="D84" i="25"/>
  <c r="E84" i="25"/>
  <c r="F84" i="25"/>
  <c r="G84" i="25"/>
  <c r="H84" i="25"/>
  <c r="I84" i="25"/>
  <c r="J84" i="25"/>
  <c r="D85" i="25"/>
  <c r="E85" i="25"/>
  <c r="F85" i="25"/>
  <c r="G85" i="25"/>
  <c r="H85" i="25"/>
  <c r="I85" i="25"/>
  <c r="J85" i="25"/>
  <c r="D86" i="25"/>
  <c r="E86" i="25"/>
  <c r="F86" i="25"/>
  <c r="G86" i="25"/>
  <c r="H86" i="25"/>
  <c r="I86" i="25"/>
  <c r="J86" i="25"/>
  <c r="D87" i="25"/>
  <c r="E87" i="25"/>
  <c r="F87" i="25"/>
  <c r="G87" i="25"/>
  <c r="H87" i="25"/>
  <c r="I87" i="25"/>
  <c r="J87" i="25"/>
  <c r="D88" i="25"/>
  <c r="E88" i="25"/>
  <c r="F88" i="25"/>
  <c r="G88" i="25"/>
  <c r="H88" i="25"/>
  <c r="I88" i="25"/>
  <c r="J88" i="25"/>
  <c r="D89" i="25"/>
  <c r="E89" i="25"/>
  <c r="F89" i="25"/>
  <c r="G89" i="25"/>
  <c r="H89" i="25"/>
  <c r="I89" i="25"/>
  <c r="J89" i="25"/>
  <c r="D90" i="25"/>
  <c r="E90" i="25"/>
  <c r="F90" i="25"/>
  <c r="G90" i="25"/>
  <c r="H90" i="25"/>
  <c r="I90" i="25"/>
  <c r="J90" i="25"/>
  <c r="D91" i="25"/>
  <c r="E91" i="25"/>
  <c r="F91" i="25"/>
  <c r="G91" i="25"/>
  <c r="H91" i="25"/>
  <c r="I91" i="25"/>
  <c r="J91" i="25"/>
  <c r="D92" i="25"/>
  <c r="E92" i="25"/>
  <c r="F92" i="25"/>
  <c r="G92" i="25"/>
  <c r="H92" i="25"/>
  <c r="I92" i="25"/>
  <c r="J92" i="25"/>
  <c r="D93" i="25"/>
  <c r="E93" i="25"/>
  <c r="F93" i="25"/>
  <c r="G93" i="25"/>
  <c r="H93" i="25"/>
  <c r="I93" i="25"/>
  <c r="J93" i="25"/>
  <c r="D94" i="25"/>
  <c r="E94" i="25"/>
  <c r="F94" i="25"/>
  <c r="G94" i="25"/>
  <c r="H94" i="25"/>
  <c r="I94" i="25"/>
  <c r="J94" i="25"/>
  <c r="D95" i="25"/>
  <c r="E95" i="25"/>
  <c r="F95" i="25"/>
  <c r="G95" i="25"/>
  <c r="H95" i="25"/>
  <c r="I95" i="25"/>
  <c r="J95" i="25"/>
  <c r="D96" i="25"/>
  <c r="E96" i="25"/>
  <c r="F96" i="25"/>
  <c r="G96" i="25"/>
  <c r="H96" i="25"/>
  <c r="I96" i="25"/>
  <c r="J96" i="25"/>
  <c r="D97" i="25"/>
  <c r="E97" i="25"/>
  <c r="F97" i="25"/>
  <c r="G97" i="25"/>
  <c r="H97" i="25"/>
  <c r="I97" i="25"/>
  <c r="J97" i="25"/>
  <c r="D98" i="25"/>
  <c r="E98" i="25"/>
  <c r="F98" i="25"/>
  <c r="G98" i="25"/>
  <c r="H98" i="25"/>
  <c r="I98" i="25"/>
  <c r="J98" i="25"/>
  <c r="D99" i="25"/>
  <c r="E99" i="25"/>
  <c r="F99" i="25"/>
  <c r="G99" i="25"/>
  <c r="H99" i="25"/>
  <c r="I99" i="25"/>
  <c r="J99" i="25"/>
  <c r="D100" i="25"/>
  <c r="E100" i="25"/>
  <c r="F100" i="25"/>
  <c r="G100" i="25"/>
  <c r="H100" i="25"/>
  <c r="I100" i="25"/>
  <c r="J100" i="25"/>
  <c r="D101" i="25"/>
  <c r="E101" i="25"/>
  <c r="F101" i="25"/>
  <c r="G101" i="25"/>
  <c r="H101" i="25"/>
  <c r="I101" i="25"/>
  <c r="J101" i="25"/>
  <c r="D102" i="25"/>
  <c r="E102" i="25"/>
  <c r="F102" i="25"/>
  <c r="G102" i="25"/>
  <c r="H102" i="25"/>
  <c r="I102" i="25"/>
  <c r="J102" i="25"/>
  <c r="D103" i="25"/>
  <c r="E103" i="25"/>
  <c r="F103" i="25"/>
  <c r="G103" i="25"/>
  <c r="H103" i="25"/>
  <c r="I103" i="25"/>
  <c r="J103" i="25"/>
  <c r="D104" i="25"/>
  <c r="E104" i="25"/>
  <c r="F104" i="25"/>
  <c r="G104" i="25"/>
  <c r="H104" i="25"/>
  <c r="I104" i="25"/>
  <c r="J104" i="25"/>
  <c r="D105" i="25"/>
  <c r="E105" i="25"/>
  <c r="F105" i="25"/>
  <c r="G105" i="25"/>
  <c r="H105" i="25"/>
  <c r="I105" i="25"/>
  <c r="J105" i="25"/>
  <c r="D106" i="25"/>
  <c r="E106" i="25"/>
  <c r="F106" i="25"/>
  <c r="G106" i="25"/>
  <c r="H106" i="25"/>
  <c r="I106" i="25"/>
  <c r="J106" i="25"/>
  <c r="D107" i="25"/>
  <c r="E107" i="25"/>
  <c r="F107" i="25"/>
  <c r="G107" i="25"/>
  <c r="H107" i="25"/>
  <c r="I107" i="25"/>
  <c r="J107" i="25"/>
  <c r="D108" i="25"/>
  <c r="E108" i="25"/>
  <c r="F108" i="25"/>
  <c r="G108" i="25"/>
  <c r="H108" i="25"/>
  <c r="I108" i="25"/>
  <c r="J108" i="25"/>
  <c r="D109" i="25"/>
  <c r="E109" i="25"/>
  <c r="F109" i="25"/>
  <c r="G109" i="25"/>
  <c r="H109" i="25"/>
  <c r="I109" i="25"/>
  <c r="J109" i="25"/>
  <c r="D110" i="25"/>
  <c r="E110" i="25"/>
  <c r="F110" i="25"/>
  <c r="G110" i="25"/>
  <c r="H110" i="25"/>
  <c r="I110" i="25"/>
  <c r="J110" i="25"/>
  <c r="D111" i="25"/>
  <c r="E111" i="25"/>
  <c r="F111" i="25"/>
  <c r="G111" i="25"/>
  <c r="H111" i="25"/>
  <c r="I111" i="25"/>
  <c r="J111" i="25"/>
  <c r="D112" i="25"/>
  <c r="E112" i="25"/>
  <c r="F112" i="25"/>
  <c r="G112" i="25"/>
  <c r="H112" i="25"/>
  <c r="I112" i="25"/>
  <c r="J112" i="25"/>
  <c r="D113" i="25"/>
  <c r="E113" i="25"/>
  <c r="F113" i="25"/>
  <c r="G113" i="25"/>
  <c r="H113" i="25"/>
  <c r="I113" i="25"/>
  <c r="J113" i="25"/>
  <c r="D114" i="25"/>
  <c r="E114" i="25"/>
  <c r="F114" i="25"/>
  <c r="G114" i="25"/>
  <c r="H114" i="25"/>
  <c r="I114" i="25"/>
  <c r="J114" i="25"/>
  <c r="D115" i="25"/>
  <c r="E115" i="25"/>
  <c r="F115" i="25"/>
  <c r="G115" i="25"/>
  <c r="H115" i="25"/>
  <c r="I115" i="25"/>
  <c r="J115" i="25"/>
  <c r="D116" i="25"/>
  <c r="E116" i="25"/>
  <c r="F116" i="25"/>
  <c r="G116" i="25"/>
  <c r="H116" i="25"/>
  <c r="I116" i="25"/>
  <c r="J116" i="25"/>
  <c r="D117" i="25"/>
  <c r="E117" i="25"/>
  <c r="F117" i="25"/>
  <c r="G117" i="25"/>
  <c r="H117" i="25"/>
  <c r="I117" i="25"/>
  <c r="J117" i="25"/>
  <c r="D118" i="25"/>
  <c r="E118" i="25"/>
  <c r="F118" i="25"/>
  <c r="G118" i="25"/>
  <c r="H118" i="25"/>
  <c r="I118" i="25"/>
  <c r="J118" i="25"/>
  <c r="D119" i="25"/>
  <c r="E119" i="25"/>
  <c r="F119" i="25"/>
  <c r="G119" i="25"/>
  <c r="H119" i="25"/>
  <c r="I119" i="25"/>
  <c r="J119" i="25"/>
  <c r="D120" i="25"/>
  <c r="E120" i="25"/>
  <c r="F120" i="25"/>
  <c r="G120" i="25"/>
  <c r="H120" i="25"/>
  <c r="I120" i="25"/>
  <c r="J120" i="25"/>
  <c r="D121" i="25"/>
  <c r="E121" i="25"/>
  <c r="F121" i="25"/>
  <c r="G121" i="25"/>
  <c r="H121" i="25"/>
  <c r="I121" i="25"/>
  <c r="J121" i="25"/>
  <c r="D122" i="25"/>
  <c r="E122" i="25"/>
  <c r="F122" i="25"/>
  <c r="G122" i="25"/>
  <c r="H122" i="25"/>
  <c r="I122" i="25"/>
  <c r="J122" i="25"/>
  <c r="D123" i="25"/>
  <c r="E123" i="25"/>
  <c r="F123" i="25"/>
  <c r="G123" i="25"/>
  <c r="H123" i="25"/>
  <c r="I123" i="25"/>
  <c r="J123" i="25"/>
  <c r="D124" i="25"/>
  <c r="E124" i="25"/>
  <c r="F124" i="25"/>
  <c r="G124" i="25"/>
  <c r="H124" i="25"/>
  <c r="I124" i="25"/>
  <c r="J124" i="25"/>
  <c r="D125" i="25"/>
  <c r="E125" i="25"/>
  <c r="F125" i="25"/>
  <c r="G125" i="25"/>
  <c r="H125" i="25"/>
  <c r="I125" i="25"/>
  <c r="J125" i="25"/>
  <c r="D126" i="25"/>
  <c r="E126" i="25"/>
  <c r="F126" i="25"/>
  <c r="G126" i="25"/>
  <c r="H126" i="25"/>
  <c r="I126" i="25"/>
  <c r="J126" i="25"/>
  <c r="D127" i="25"/>
  <c r="E127" i="25"/>
  <c r="F127" i="25"/>
  <c r="G127" i="25"/>
  <c r="H127" i="25"/>
  <c r="I127" i="25"/>
  <c r="J127" i="25"/>
  <c r="D128" i="25"/>
  <c r="E128" i="25"/>
  <c r="F128" i="25"/>
  <c r="G128" i="25"/>
  <c r="H128" i="25"/>
  <c r="I128" i="25"/>
  <c r="J128" i="25"/>
  <c r="D129" i="25"/>
  <c r="E129" i="25"/>
  <c r="F129" i="25"/>
  <c r="G129" i="25"/>
  <c r="H129" i="25"/>
  <c r="I129" i="25"/>
  <c r="J129" i="25"/>
  <c r="D130" i="25"/>
  <c r="E130" i="25"/>
  <c r="F130" i="25"/>
  <c r="G130" i="25"/>
  <c r="H130" i="25"/>
  <c r="I130" i="25"/>
  <c r="J130" i="25"/>
  <c r="D131" i="25"/>
  <c r="E131" i="25"/>
  <c r="F131" i="25"/>
  <c r="G131" i="25"/>
  <c r="H131" i="25"/>
  <c r="I131" i="25"/>
  <c r="J131" i="25"/>
  <c r="D132" i="25"/>
  <c r="E132" i="25"/>
  <c r="F132" i="25"/>
  <c r="G132" i="25"/>
  <c r="H132" i="25"/>
  <c r="I132" i="25"/>
  <c r="J132" i="25"/>
  <c r="D133" i="25"/>
  <c r="E133" i="25"/>
  <c r="F133" i="25"/>
  <c r="G133" i="25"/>
  <c r="H133" i="25"/>
  <c r="I133" i="25"/>
  <c r="J133" i="25"/>
  <c r="D134" i="25"/>
  <c r="E134" i="25"/>
  <c r="F134" i="25"/>
  <c r="G134" i="25"/>
  <c r="H134" i="25"/>
  <c r="I134" i="25"/>
  <c r="J134" i="25"/>
  <c r="D135" i="25"/>
  <c r="E135" i="25"/>
  <c r="F135" i="25"/>
  <c r="G135" i="25"/>
  <c r="H135" i="25"/>
  <c r="I135" i="25"/>
  <c r="J135" i="25"/>
  <c r="D136" i="25"/>
  <c r="E136" i="25"/>
  <c r="F136" i="25"/>
  <c r="G136" i="25"/>
  <c r="H136" i="25"/>
  <c r="I136" i="25"/>
  <c r="J136" i="25"/>
  <c r="D137" i="25"/>
  <c r="E137" i="25"/>
  <c r="F137" i="25"/>
  <c r="G137" i="25"/>
  <c r="H137" i="25"/>
  <c r="I137" i="25"/>
  <c r="J137" i="25"/>
  <c r="D138" i="25"/>
  <c r="E138" i="25"/>
  <c r="F138" i="25"/>
  <c r="G138" i="25"/>
  <c r="H138" i="25"/>
  <c r="I138" i="25"/>
  <c r="J138" i="25"/>
  <c r="D139" i="25"/>
  <c r="E139" i="25"/>
  <c r="F139" i="25"/>
  <c r="G139" i="25"/>
  <c r="H139" i="25"/>
  <c r="I139" i="25"/>
  <c r="J139" i="25"/>
  <c r="D140" i="25"/>
  <c r="E140" i="25"/>
  <c r="F140" i="25"/>
  <c r="G140" i="25"/>
  <c r="H140" i="25"/>
  <c r="I140" i="25"/>
  <c r="J140" i="25"/>
  <c r="D141" i="25"/>
  <c r="E141" i="25"/>
  <c r="F141" i="25"/>
  <c r="G141" i="25"/>
  <c r="H141" i="25"/>
  <c r="I141" i="25"/>
  <c r="J141" i="25"/>
  <c r="D142" i="25"/>
  <c r="E142" i="25"/>
  <c r="F142" i="25"/>
  <c r="G142" i="25"/>
  <c r="H142" i="25"/>
  <c r="I142" i="25"/>
  <c r="J142" i="25"/>
  <c r="D143" i="25"/>
  <c r="E143" i="25"/>
  <c r="F143" i="25"/>
  <c r="G143" i="25"/>
  <c r="H143" i="25"/>
  <c r="I143" i="25"/>
  <c r="J143" i="25"/>
  <c r="D144" i="25"/>
  <c r="E144" i="25"/>
  <c r="F144" i="25"/>
  <c r="G144" i="25"/>
  <c r="H144" i="25"/>
  <c r="I144" i="25"/>
  <c r="J144" i="25"/>
  <c r="D145" i="25"/>
  <c r="E145" i="25"/>
  <c r="F145" i="25"/>
  <c r="G145" i="25"/>
  <c r="H145" i="25"/>
  <c r="I145" i="25"/>
  <c r="J145" i="25"/>
  <c r="D146" i="25"/>
  <c r="E146" i="25"/>
  <c r="F146" i="25"/>
  <c r="G146" i="25"/>
  <c r="H146" i="25"/>
  <c r="I146" i="25"/>
  <c r="J146" i="25"/>
  <c r="D147" i="25"/>
  <c r="E147" i="25"/>
  <c r="F147" i="25"/>
  <c r="G147" i="25"/>
  <c r="H147" i="25"/>
  <c r="I147" i="25"/>
  <c r="J147" i="25"/>
  <c r="D148" i="25"/>
  <c r="E148" i="25"/>
  <c r="F148" i="25"/>
  <c r="G148" i="25"/>
  <c r="H148" i="25"/>
  <c r="I148" i="25"/>
  <c r="J148" i="25"/>
  <c r="D149" i="25"/>
  <c r="E149" i="25"/>
  <c r="F149" i="25"/>
  <c r="G149" i="25"/>
  <c r="H149" i="25"/>
  <c r="I149" i="25"/>
  <c r="J149" i="25"/>
  <c r="D150" i="25"/>
  <c r="E150" i="25"/>
  <c r="F150" i="25"/>
  <c r="G150" i="25"/>
  <c r="H150" i="25"/>
  <c r="I150" i="25"/>
  <c r="J150" i="25"/>
  <c r="D151" i="25"/>
  <c r="E151" i="25"/>
  <c r="F151" i="25"/>
  <c r="G151" i="25"/>
  <c r="H151" i="25"/>
  <c r="I151" i="25"/>
  <c r="J151" i="25"/>
  <c r="D152" i="25"/>
  <c r="E152" i="25"/>
  <c r="F152" i="25"/>
  <c r="G152" i="25"/>
  <c r="H152" i="25"/>
  <c r="I152" i="25"/>
  <c r="J152" i="25"/>
  <c r="D153" i="25"/>
  <c r="E153" i="25"/>
  <c r="F153" i="25"/>
  <c r="G153" i="25"/>
  <c r="H153" i="25"/>
  <c r="I153" i="25"/>
  <c r="J153" i="25"/>
  <c r="D154" i="25"/>
  <c r="E154" i="25"/>
  <c r="F154" i="25"/>
  <c r="G154" i="25"/>
  <c r="H154" i="25"/>
  <c r="I154" i="25"/>
  <c r="J154" i="25"/>
  <c r="D155" i="25"/>
  <c r="E155" i="25"/>
  <c r="F155" i="25"/>
  <c r="G155" i="25"/>
  <c r="H155" i="25"/>
  <c r="I155" i="25"/>
  <c r="J155" i="25"/>
  <c r="D156" i="25"/>
  <c r="E156" i="25"/>
  <c r="F156" i="25"/>
  <c r="G156" i="25"/>
  <c r="H156" i="25"/>
  <c r="I156" i="25"/>
  <c r="J156" i="25"/>
  <c r="D157" i="25"/>
  <c r="E157" i="25"/>
  <c r="F157" i="25"/>
  <c r="G157" i="25"/>
  <c r="H157" i="25"/>
  <c r="I157" i="25"/>
  <c r="J157" i="25"/>
  <c r="D158" i="25"/>
  <c r="E158" i="25"/>
  <c r="F158" i="25"/>
  <c r="G158" i="25"/>
  <c r="H158" i="25"/>
  <c r="I158" i="25"/>
  <c r="J158" i="25"/>
  <c r="D159" i="25"/>
  <c r="E159" i="25"/>
  <c r="F159" i="25"/>
  <c r="G159" i="25"/>
  <c r="H159" i="25"/>
  <c r="I159" i="25"/>
  <c r="J159" i="25"/>
  <c r="D160" i="25"/>
  <c r="E160" i="25"/>
  <c r="F160" i="25"/>
  <c r="G160" i="25"/>
  <c r="H160" i="25"/>
  <c r="I160" i="25"/>
  <c r="J160" i="25"/>
  <c r="D161" i="25"/>
  <c r="E161" i="25"/>
  <c r="F161" i="25"/>
  <c r="G161" i="25"/>
  <c r="H161" i="25"/>
  <c r="I161" i="25"/>
  <c r="J161" i="25"/>
  <c r="D162" i="25"/>
  <c r="E162" i="25"/>
  <c r="F162" i="25"/>
  <c r="G162" i="25"/>
  <c r="H162" i="25"/>
  <c r="I162" i="25"/>
  <c r="J162" i="25"/>
  <c r="D163" i="25"/>
  <c r="E163" i="25"/>
  <c r="F163" i="25"/>
  <c r="G163" i="25"/>
  <c r="H163" i="25"/>
  <c r="I163" i="25"/>
  <c r="J163" i="25"/>
  <c r="D164" i="25"/>
  <c r="E164" i="25"/>
  <c r="F164" i="25"/>
  <c r="G164" i="25"/>
  <c r="H164" i="25"/>
  <c r="I164" i="25"/>
  <c r="J164" i="25"/>
  <c r="D165" i="25"/>
  <c r="E165" i="25"/>
  <c r="F165" i="25"/>
  <c r="G165" i="25"/>
  <c r="H165" i="25"/>
  <c r="I165" i="25"/>
  <c r="J165" i="25"/>
  <c r="D166" i="25"/>
  <c r="E166" i="25"/>
  <c r="F166" i="25"/>
  <c r="G166" i="25"/>
  <c r="H166" i="25"/>
  <c r="I166" i="25"/>
  <c r="J166" i="25"/>
  <c r="D167" i="25"/>
  <c r="E167" i="25"/>
  <c r="F167" i="25"/>
  <c r="G167" i="25"/>
  <c r="H167" i="25"/>
  <c r="I167" i="25"/>
  <c r="J167" i="25"/>
  <c r="D168" i="25"/>
  <c r="E168" i="25"/>
  <c r="F168" i="25"/>
  <c r="G168" i="25"/>
  <c r="H168" i="25"/>
  <c r="I168" i="25"/>
  <c r="J168" i="25"/>
  <c r="D169" i="25"/>
  <c r="E169" i="25"/>
  <c r="F169" i="25"/>
  <c r="G169" i="25"/>
  <c r="H169" i="25"/>
  <c r="I169" i="25"/>
  <c r="J169" i="25"/>
  <c r="D170" i="25"/>
  <c r="E170" i="25"/>
  <c r="F170" i="25"/>
  <c r="G170" i="25"/>
  <c r="H170" i="25"/>
  <c r="I170" i="25"/>
  <c r="J170" i="25"/>
  <c r="D171" i="25"/>
  <c r="E171" i="25"/>
  <c r="F171" i="25"/>
  <c r="G171" i="25"/>
  <c r="H171" i="25"/>
  <c r="I171" i="25"/>
  <c r="J171" i="25"/>
  <c r="D172" i="25"/>
  <c r="E172" i="25"/>
  <c r="F172" i="25"/>
  <c r="G172" i="25"/>
  <c r="H172" i="25"/>
  <c r="I172" i="25"/>
  <c r="J172" i="25"/>
  <c r="D173" i="25"/>
  <c r="E173" i="25"/>
  <c r="F173" i="25"/>
  <c r="G173" i="25"/>
  <c r="H173" i="25"/>
  <c r="I173" i="25"/>
  <c r="J173" i="25"/>
  <c r="D174" i="25"/>
  <c r="E174" i="25"/>
  <c r="F174" i="25"/>
  <c r="G174" i="25"/>
  <c r="H174" i="25"/>
  <c r="I174" i="25"/>
  <c r="J174" i="25"/>
  <c r="D175" i="25"/>
  <c r="E175" i="25"/>
  <c r="F175" i="25"/>
  <c r="G175" i="25"/>
  <c r="H175" i="25"/>
  <c r="I175" i="25"/>
  <c r="J175" i="25"/>
  <c r="D176" i="25"/>
  <c r="E176" i="25"/>
  <c r="F176" i="25"/>
  <c r="G176" i="25"/>
  <c r="H176" i="25"/>
  <c r="I176" i="25"/>
  <c r="J176" i="25"/>
  <c r="D177" i="25"/>
  <c r="E177" i="25"/>
  <c r="F177" i="25"/>
  <c r="G177" i="25"/>
  <c r="H177" i="25"/>
  <c r="I177" i="25"/>
  <c r="J177" i="25"/>
  <c r="D178" i="25"/>
  <c r="E178" i="25"/>
  <c r="F178" i="25"/>
  <c r="G178" i="25"/>
  <c r="H178" i="25"/>
  <c r="I178" i="25"/>
  <c r="J178" i="25"/>
  <c r="D179" i="25"/>
  <c r="E179" i="25"/>
  <c r="F179" i="25"/>
  <c r="G179" i="25"/>
  <c r="H179" i="25"/>
  <c r="I179" i="25"/>
  <c r="J179" i="25"/>
  <c r="D180" i="25"/>
  <c r="E180" i="25"/>
  <c r="F180" i="25"/>
  <c r="G180" i="25"/>
  <c r="H180" i="25"/>
  <c r="I180" i="25"/>
  <c r="J180" i="25"/>
  <c r="D181" i="25"/>
  <c r="E181" i="25"/>
  <c r="F181" i="25"/>
  <c r="G181" i="25"/>
  <c r="H181" i="25"/>
  <c r="I181" i="25"/>
  <c r="J181" i="25"/>
  <c r="D182" i="25"/>
  <c r="E182" i="25"/>
  <c r="F182" i="25"/>
  <c r="G182" i="25"/>
  <c r="H182" i="25"/>
  <c r="I182" i="25"/>
  <c r="J182" i="25"/>
  <c r="D183" i="25"/>
  <c r="E183" i="25"/>
  <c r="F183" i="25"/>
  <c r="G183" i="25"/>
  <c r="H183" i="25"/>
  <c r="I183" i="25"/>
  <c r="J183" i="25"/>
  <c r="D184" i="25"/>
  <c r="E184" i="25"/>
  <c r="F184" i="25"/>
  <c r="G184" i="25"/>
  <c r="H184" i="25"/>
  <c r="I184" i="25"/>
  <c r="J184" i="25"/>
  <c r="D185" i="25"/>
  <c r="E185" i="25"/>
  <c r="F185" i="25"/>
  <c r="G185" i="25"/>
  <c r="H185" i="25"/>
  <c r="I185" i="25"/>
  <c r="J185" i="25"/>
  <c r="D186" i="25"/>
  <c r="E186" i="25"/>
  <c r="F186" i="25"/>
  <c r="G186" i="25"/>
  <c r="H186" i="25"/>
  <c r="I186" i="25"/>
  <c r="J186" i="25"/>
  <c r="D187" i="25"/>
  <c r="E187" i="25"/>
  <c r="F187" i="25"/>
  <c r="G187" i="25"/>
  <c r="H187" i="25"/>
  <c r="I187" i="25"/>
  <c r="J187" i="25"/>
  <c r="D188" i="25"/>
  <c r="E188" i="25"/>
  <c r="F188" i="25"/>
  <c r="G188" i="25"/>
  <c r="H188" i="25"/>
  <c r="I188" i="25"/>
  <c r="J188" i="25"/>
  <c r="D189" i="25"/>
  <c r="E189" i="25"/>
  <c r="F189" i="25"/>
  <c r="G189" i="25"/>
  <c r="H189" i="25"/>
  <c r="I189" i="25"/>
  <c r="J189" i="25"/>
  <c r="D190" i="25"/>
  <c r="E190" i="25"/>
  <c r="F190" i="25"/>
  <c r="G190" i="25"/>
  <c r="H190" i="25"/>
  <c r="I190" i="25"/>
  <c r="J190" i="25"/>
  <c r="D191" i="25"/>
  <c r="E191" i="25"/>
  <c r="F191" i="25"/>
  <c r="G191" i="25"/>
  <c r="H191" i="25"/>
  <c r="I191" i="25"/>
  <c r="J191" i="25"/>
  <c r="D192" i="25"/>
  <c r="E192" i="25"/>
  <c r="F192" i="25"/>
  <c r="G192" i="25"/>
  <c r="H192" i="25"/>
  <c r="I192" i="25"/>
  <c r="J192" i="25"/>
  <c r="D193" i="25"/>
  <c r="E193" i="25"/>
  <c r="F193" i="25"/>
  <c r="G193" i="25"/>
  <c r="H193" i="25"/>
  <c r="I193" i="25"/>
  <c r="J193" i="25"/>
  <c r="D194" i="25"/>
  <c r="E194" i="25"/>
  <c r="F194" i="25"/>
  <c r="G194" i="25"/>
  <c r="H194" i="25"/>
  <c r="I194" i="25"/>
  <c r="J194" i="25"/>
  <c r="D195" i="25"/>
  <c r="E195" i="25"/>
  <c r="F195" i="25"/>
  <c r="G195" i="25"/>
  <c r="H195" i="25"/>
  <c r="I195" i="25"/>
  <c r="J195" i="25"/>
  <c r="D196" i="25"/>
  <c r="E196" i="25"/>
  <c r="F196" i="25"/>
  <c r="G196" i="25"/>
  <c r="H196" i="25"/>
  <c r="I196" i="25"/>
  <c r="J196" i="25"/>
  <c r="D197" i="25"/>
  <c r="E197" i="25"/>
  <c r="F197" i="25"/>
  <c r="G197" i="25"/>
  <c r="H197" i="25"/>
  <c r="I197" i="25"/>
  <c r="J197" i="25"/>
  <c r="D198" i="25"/>
  <c r="E198" i="25"/>
  <c r="F198" i="25"/>
  <c r="G198" i="25"/>
  <c r="H198" i="25"/>
  <c r="I198" i="25"/>
  <c r="J198" i="25"/>
  <c r="D199" i="25"/>
  <c r="E199" i="25"/>
  <c r="F199" i="25"/>
  <c r="G199" i="25"/>
  <c r="H199" i="25"/>
  <c r="I199" i="25"/>
  <c r="J199" i="25"/>
  <c r="D200" i="25"/>
  <c r="E200" i="25"/>
  <c r="F200" i="25"/>
  <c r="G200" i="25"/>
  <c r="H200" i="25"/>
  <c r="I200" i="25"/>
  <c r="J200" i="25"/>
  <c r="D201" i="25"/>
  <c r="E201" i="25"/>
  <c r="F201" i="25"/>
  <c r="G201" i="25"/>
  <c r="H201" i="25"/>
  <c r="I201" i="25"/>
  <c r="J201" i="25"/>
  <c r="F202" i="25"/>
  <c r="J202" i="25"/>
  <c r="D204" i="25"/>
  <c r="E204" i="25"/>
  <c r="F204" i="25"/>
  <c r="G204" i="25"/>
  <c r="H204" i="25"/>
  <c r="I204" i="25"/>
  <c r="J204" i="25"/>
  <c r="D205" i="25"/>
  <c r="E205" i="25"/>
  <c r="F205" i="25"/>
  <c r="G205" i="25"/>
  <c r="H205" i="25"/>
  <c r="I205" i="25"/>
  <c r="J205" i="25"/>
  <c r="D206" i="25"/>
  <c r="E206" i="25"/>
  <c r="F206" i="25"/>
  <c r="G206" i="25"/>
  <c r="H206" i="25"/>
  <c r="I206" i="25"/>
  <c r="J206" i="25"/>
  <c r="D207" i="25"/>
  <c r="E207" i="25"/>
  <c r="F207" i="25"/>
  <c r="G207" i="25"/>
  <c r="H207" i="25"/>
  <c r="I207" i="25"/>
  <c r="J207" i="25"/>
  <c r="D208" i="25"/>
  <c r="E208" i="25"/>
  <c r="F208" i="25"/>
  <c r="G208" i="25"/>
  <c r="H208" i="25"/>
  <c r="I208" i="25"/>
  <c r="J208" i="25"/>
  <c r="D209" i="25"/>
  <c r="E209" i="25"/>
  <c r="F209" i="25"/>
  <c r="G209" i="25"/>
  <c r="H209" i="25"/>
  <c r="I209" i="25"/>
  <c r="J209" i="25"/>
  <c r="D210" i="25"/>
  <c r="E210" i="25"/>
  <c r="F210" i="25"/>
  <c r="G210" i="25"/>
  <c r="H210" i="25"/>
  <c r="I210" i="25"/>
  <c r="J210" i="25"/>
  <c r="D211" i="25"/>
  <c r="E211" i="25"/>
  <c r="F211" i="25"/>
  <c r="G211" i="25"/>
  <c r="H211" i="25"/>
  <c r="I211" i="25"/>
  <c r="J211" i="25"/>
  <c r="D212" i="25"/>
  <c r="E212" i="25"/>
  <c r="F212" i="25"/>
  <c r="G212" i="25"/>
  <c r="H212" i="25"/>
  <c r="I212" i="25"/>
  <c r="J212" i="25"/>
  <c r="D213" i="25"/>
  <c r="E213" i="25"/>
  <c r="F213" i="25"/>
  <c r="G213" i="25"/>
  <c r="H213" i="25"/>
  <c r="I213" i="25"/>
  <c r="J213" i="25"/>
  <c r="D214" i="25"/>
  <c r="E214" i="25"/>
  <c r="F214" i="25"/>
  <c r="G214" i="25"/>
  <c r="H214" i="25"/>
  <c r="I214" i="25"/>
  <c r="J214" i="25"/>
  <c r="D215" i="25"/>
  <c r="E215" i="25"/>
  <c r="F215" i="25"/>
  <c r="G215" i="25"/>
  <c r="H215" i="25"/>
  <c r="I215" i="25"/>
  <c r="J215" i="25"/>
  <c r="D216" i="25"/>
  <c r="E216" i="25"/>
  <c r="F216" i="25"/>
  <c r="G216" i="25"/>
  <c r="H216" i="25"/>
  <c r="I216" i="25"/>
  <c r="J216" i="25"/>
  <c r="D217" i="25"/>
  <c r="E217" i="25"/>
  <c r="F217" i="25"/>
  <c r="G217" i="25"/>
  <c r="H217" i="25"/>
  <c r="I217" i="25"/>
  <c r="J217" i="25"/>
  <c r="D218" i="25"/>
  <c r="E218" i="25"/>
  <c r="F218" i="25"/>
  <c r="G218" i="25"/>
  <c r="H218" i="25"/>
  <c r="I218" i="25"/>
  <c r="J218" i="25"/>
  <c r="D219" i="25"/>
  <c r="E219" i="25"/>
  <c r="F219" i="25"/>
  <c r="G219" i="25"/>
  <c r="H219" i="25"/>
  <c r="I219" i="25"/>
  <c r="J219" i="25"/>
  <c r="D220" i="25"/>
  <c r="E220" i="25"/>
  <c r="F220" i="25"/>
  <c r="G220" i="25"/>
  <c r="H220" i="25"/>
  <c r="I220" i="25"/>
  <c r="J220" i="25"/>
  <c r="D221" i="25"/>
  <c r="E221" i="25"/>
  <c r="F221" i="25"/>
  <c r="G221" i="25"/>
  <c r="H221" i="25"/>
  <c r="I221" i="25"/>
  <c r="J221" i="25"/>
  <c r="D222" i="25"/>
  <c r="E222" i="25"/>
  <c r="F222" i="25"/>
  <c r="G222" i="25"/>
  <c r="H222" i="25"/>
  <c r="I222" i="25"/>
  <c r="J222" i="25"/>
  <c r="D223" i="25"/>
  <c r="E223" i="25"/>
  <c r="F223" i="25"/>
  <c r="G223" i="25"/>
  <c r="H223" i="25"/>
  <c r="I223" i="25"/>
  <c r="J223" i="25"/>
  <c r="D224" i="25"/>
  <c r="E224" i="25"/>
  <c r="F224" i="25"/>
  <c r="G224" i="25"/>
  <c r="H224" i="25"/>
  <c r="I224" i="25"/>
  <c r="J224" i="25"/>
  <c r="D225" i="25"/>
  <c r="E225" i="25"/>
  <c r="F225" i="25"/>
  <c r="G225" i="25"/>
  <c r="H225" i="25"/>
  <c r="I225" i="25"/>
  <c r="J225" i="25"/>
  <c r="D226" i="25"/>
  <c r="E226" i="25"/>
  <c r="F226" i="25"/>
  <c r="G226" i="25"/>
  <c r="H226" i="25"/>
  <c r="I226" i="25"/>
  <c r="J226" i="25"/>
  <c r="D227" i="25"/>
  <c r="E227" i="25"/>
  <c r="F227" i="25"/>
  <c r="G227" i="25"/>
  <c r="H227" i="25"/>
  <c r="I227" i="25"/>
  <c r="J227" i="25"/>
  <c r="D228" i="25"/>
  <c r="E228" i="25"/>
  <c r="F228" i="25"/>
  <c r="G228" i="25"/>
  <c r="H228" i="25"/>
  <c r="I228" i="25"/>
  <c r="J228" i="25"/>
  <c r="D229" i="25"/>
  <c r="E229" i="25"/>
  <c r="F229" i="25"/>
  <c r="G229" i="25"/>
  <c r="H229" i="25"/>
  <c r="I229" i="25"/>
  <c r="J229" i="25"/>
  <c r="D230" i="25"/>
  <c r="E230" i="25"/>
  <c r="F230" i="25"/>
  <c r="G230" i="25"/>
  <c r="H230" i="25"/>
  <c r="I230" i="25"/>
  <c r="J230" i="25"/>
  <c r="D231" i="25"/>
  <c r="E231" i="25"/>
  <c r="F231" i="25"/>
  <c r="G231" i="25"/>
  <c r="H231" i="25"/>
  <c r="I231" i="25"/>
  <c r="J231" i="25"/>
  <c r="D232" i="25"/>
  <c r="E232" i="25"/>
  <c r="F232" i="25"/>
  <c r="G232" i="25"/>
  <c r="H232" i="25"/>
  <c r="I232" i="25"/>
  <c r="J232" i="25"/>
  <c r="D233" i="25"/>
  <c r="E233" i="25"/>
  <c r="F233" i="25"/>
  <c r="G233" i="25"/>
  <c r="H233" i="25"/>
  <c r="I233" i="25"/>
  <c r="J233" i="25"/>
  <c r="D234" i="25"/>
  <c r="E234" i="25"/>
  <c r="F234" i="25"/>
  <c r="G234" i="25"/>
  <c r="H234" i="25"/>
  <c r="I234" i="25"/>
  <c r="J234" i="25"/>
  <c r="D235" i="25"/>
  <c r="E235" i="25"/>
  <c r="F235" i="25"/>
  <c r="G235" i="25"/>
  <c r="H235" i="25"/>
  <c r="I235" i="25"/>
  <c r="J235" i="25"/>
  <c r="D237" i="25"/>
  <c r="E237" i="25"/>
  <c r="F237" i="25"/>
  <c r="G237" i="25"/>
  <c r="H237" i="25"/>
  <c r="I237" i="25"/>
  <c r="J237" i="25"/>
  <c r="D240" i="25"/>
  <c r="E240" i="25"/>
  <c r="F240" i="25"/>
  <c r="G240" i="25"/>
  <c r="H240" i="25"/>
  <c r="I240" i="25"/>
  <c r="J240" i="25"/>
  <c r="D241" i="25"/>
  <c r="E241" i="25"/>
  <c r="F241" i="25"/>
  <c r="G241" i="25"/>
  <c r="H241" i="25"/>
  <c r="I241" i="25"/>
  <c r="J241" i="25"/>
  <c r="D242" i="25"/>
  <c r="E242" i="25"/>
  <c r="F242" i="25"/>
  <c r="G242" i="25"/>
  <c r="H242" i="25"/>
  <c r="I242" i="25"/>
  <c r="J242" i="25"/>
  <c r="D243" i="25"/>
  <c r="E243" i="25"/>
  <c r="F243" i="25"/>
  <c r="G243" i="25"/>
  <c r="H243" i="25"/>
  <c r="I243" i="25"/>
  <c r="J243" i="25"/>
  <c r="D244" i="25"/>
  <c r="E244" i="25"/>
  <c r="F244" i="25"/>
  <c r="G244" i="25"/>
  <c r="H244" i="25"/>
  <c r="I244" i="25"/>
  <c r="J244" i="25"/>
  <c r="D245" i="25"/>
  <c r="E245" i="25"/>
  <c r="F245" i="25"/>
  <c r="G245" i="25"/>
  <c r="H245" i="25"/>
  <c r="I245" i="25"/>
  <c r="J245" i="25"/>
  <c r="D246" i="25"/>
  <c r="E246" i="25"/>
  <c r="F246" i="25"/>
  <c r="G246" i="25"/>
  <c r="H246" i="25"/>
  <c r="I246" i="25"/>
  <c r="J246" i="25"/>
  <c r="D247" i="25"/>
  <c r="E247" i="25"/>
  <c r="F247" i="25"/>
  <c r="G247" i="25"/>
  <c r="H247" i="25"/>
  <c r="I247" i="25"/>
  <c r="J247" i="25"/>
  <c r="D248" i="25"/>
  <c r="E248" i="25"/>
  <c r="F248" i="25"/>
  <c r="G248" i="25"/>
  <c r="H248" i="25"/>
  <c r="I248" i="25"/>
  <c r="J248" i="25"/>
  <c r="D249" i="25"/>
  <c r="E249" i="25"/>
  <c r="F249" i="25"/>
  <c r="G249" i="25"/>
  <c r="H249" i="25"/>
  <c r="I249" i="25"/>
  <c r="J249" i="25"/>
  <c r="D250" i="25"/>
  <c r="E250" i="25"/>
  <c r="F250" i="25"/>
  <c r="G250" i="25"/>
  <c r="H250" i="25"/>
  <c r="I250" i="25"/>
  <c r="J250" i="25"/>
  <c r="D251" i="25"/>
  <c r="H251" i="25"/>
  <c r="D253" i="25"/>
  <c r="E253" i="25"/>
  <c r="F253" i="25"/>
  <c r="G253" i="25"/>
  <c r="H253" i="25"/>
  <c r="I253" i="25"/>
  <c r="J253" i="25"/>
  <c r="D254" i="25"/>
  <c r="E254" i="25"/>
  <c r="F254" i="25"/>
  <c r="G254" i="25"/>
  <c r="H254" i="25"/>
  <c r="I254" i="25"/>
  <c r="J254" i="25"/>
  <c r="D255" i="25"/>
  <c r="E255" i="25"/>
  <c r="F255" i="25"/>
  <c r="G255" i="25"/>
  <c r="H255" i="25"/>
  <c r="I255" i="25"/>
  <c r="J255" i="25"/>
  <c r="D256" i="25"/>
  <c r="E256" i="25"/>
  <c r="F256" i="25"/>
  <c r="G256" i="25"/>
  <c r="H256" i="25"/>
  <c r="I256" i="25"/>
  <c r="J256" i="25"/>
  <c r="D257" i="25"/>
  <c r="E257" i="25"/>
  <c r="F257" i="25"/>
  <c r="G257" i="25"/>
  <c r="H257" i="25"/>
  <c r="I257" i="25"/>
  <c r="J257" i="25"/>
  <c r="D258" i="25"/>
  <c r="E258" i="25"/>
  <c r="F258" i="25"/>
  <c r="G258" i="25"/>
  <c r="H258" i="25"/>
  <c r="I258" i="25"/>
  <c r="J258" i="25"/>
  <c r="D259" i="25"/>
  <c r="E259" i="25"/>
  <c r="F259" i="25"/>
  <c r="G259" i="25"/>
  <c r="H259" i="25"/>
  <c r="I259" i="25"/>
  <c r="J259" i="25"/>
  <c r="D260" i="25"/>
  <c r="E260" i="25"/>
  <c r="F260" i="25"/>
  <c r="G260" i="25"/>
  <c r="H260" i="25"/>
  <c r="I260" i="25"/>
  <c r="J260" i="25"/>
  <c r="D261" i="25"/>
  <c r="E261" i="25"/>
  <c r="F261" i="25"/>
  <c r="G261" i="25"/>
  <c r="H261" i="25"/>
  <c r="I261" i="25"/>
  <c r="J261" i="25"/>
  <c r="D262" i="25"/>
  <c r="E262" i="25"/>
  <c r="F262" i="25"/>
  <c r="G262" i="25"/>
  <c r="H262" i="25"/>
  <c r="I262" i="25"/>
  <c r="J262" i="25"/>
  <c r="D263" i="25"/>
  <c r="E263" i="25"/>
  <c r="F263" i="25"/>
  <c r="G263" i="25"/>
  <c r="H263" i="25"/>
  <c r="I263" i="25"/>
  <c r="J263" i="25"/>
  <c r="D264" i="25"/>
  <c r="E264" i="25"/>
  <c r="F264" i="25"/>
  <c r="G264" i="25"/>
  <c r="H264" i="25"/>
  <c r="I264" i="25"/>
  <c r="J264" i="25"/>
  <c r="D265" i="25"/>
  <c r="E265" i="25"/>
  <c r="F265" i="25"/>
  <c r="G265" i="25"/>
  <c r="H265" i="25"/>
  <c r="I265" i="25"/>
  <c r="J265" i="25"/>
  <c r="D266" i="25"/>
  <c r="E266" i="25"/>
  <c r="F266" i="25"/>
  <c r="G266" i="25"/>
  <c r="H266" i="25"/>
  <c r="I266" i="25"/>
  <c r="J266" i="25"/>
  <c r="F267" i="25"/>
  <c r="G267" i="25"/>
  <c r="H267" i="25"/>
  <c r="J267" i="25"/>
  <c r="D267" i="25"/>
  <c r="E267" i="25"/>
  <c r="I267" i="25"/>
  <c r="D268" i="25"/>
  <c r="E268" i="25"/>
  <c r="F268" i="25"/>
  <c r="G268" i="25"/>
  <c r="H268" i="25"/>
  <c r="I268" i="25"/>
  <c r="J268" i="25"/>
  <c r="D269" i="25"/>
  <c r="E269" i="25"/>
  <c r="F269" i="25"/>
  <c r="G269" i="25"/>
  <c r="H269" i="25"/>
  <c r="I269" i="25"/>
  <c r="J269" i="25"/>
  <c r="D270" i="25"/>
  <c r="E270" i="25"/>
  <c r="F270" i="25"/>
  <c r="G270" i="25"/>
  <c r="H270" i="25"/>
  <c r="I270" i="25"/>
  <c r="J270" i="25"/>
  <c r="D271" i="25"/>
  <c r="E271" i="25"/>
  <c r="F271" i="25"/>
  <c r="G271" i="25"/>
  <c r="H271" i="25"/>
  <c r="I271" i="25"/>
  <c r="J271" i="25"/>
  <c r="D272" i="25"/>
  <c r="E272" i="25"/>
  <c r="F272" i="25"/>
  <c r="G272" i="25"/>
  <c r="H272" i="25"/>
  <c r="I272" i="25"/>
  <c r="J272" i="25"/>
  <c r="D274" i="25"/>
  <c r="E274" i="25"/>
  <c r="F274" i="25"/>
  <c r="G274" i="25"/>
  <c r="H274" i="25"/>
  <c r="I274" i="25"/>
  <c r="J274" i="25"/>
  <c r="D275" i="25"/>
  <c r="E275" i="25"/>
  <c r="F275" i="25"/>
  <c r="G275" i="25"/>
  <c r="H275" i="25"/>
  <c r="I275" i="25"/>
  <c r="J275" i="25"/>
  <c r="D276" i="25"/>
  <c r="E276" i="25"/>
  <c r="F276" i="25"/>
  <c r="G276" i="25"/>
  <c r="H276" i="25"/>
  <c r="I276" i="25"/>
  <c r="J276" i="25"/>
  <c r="D277" i="25"/>
  <c r="E277" i="25"/>
  <c r="F277" i="25"/>
  <c r="G277" i="25"/>
  <c r="H277" i="25"/>
  <c r="I277" i="25"/>
  <c r="J277" i="25"/>
  <c r="D278" i="25"/>
  <c r="E278" i="25"/>
  <c r="F278" i="25"/>
  <c r="G278" i="25"/>
  <c r="H278" i="25"/>
  <c r="I278" i="25"/>
  <c r="J278" i="25"/>
  <c r="D279" i="25"/>
  <c r="E279" i="25"/>
  <c r="F279" i="25"/>
  <c r="G279" i="25"/>
  <c r="H279" i="25"/>
  <c r="I279" i="25"/>
  <c r="J279" i="25"/>
  <c r="D280" i="25"/>
  <c r="E280" i="25"/>
  <c r="F280" i="25"/>
  <c r="G280" i="25"/>
  <c r="H280" i="25"/>
  <c r="I280" i="25"/>
  <c r="J280" i="25"/>
  <c r="D281" i="25"/>
  <c r="E281" i="25"/>
  <c r="F281" i="25"/>
  <c r="G281" i="25"/>
  <c r="H281" i="25"/>
  <c r="I281" i="25"/>
  <c r="J281" i="25"/>
  <c r="D282" i="25"/>
  <c r="E282" i="25"/>
  <c r="F282" i="25"/>
  <c r="G282" i="25"/>
  <c r="H282" i="25"/>
  <c r="I282" i="25"/>
  <c r="J282" i="25"/>
  <c r="D283" i="25"/>
  <c r="E283" i="25"/>
  <c r="F283" i="25"/>
  <c r="G283" i="25"/>
  <c r="H283" i="25"/>
  <c r="I283" i="25"/>
  <c r="J283" i="25"/>
  <c r="D284" i="25"/>
  <c r="E284" i="25"/>
  <c r="F284" i="25"/>
  <c r="G284" i="25"/>
  <c r="H284" i="25"/>
  <c r="I284" i="25"/>
  <c r="J284" i="25"/>
  <c r="D285" i="25"/>
  <c r="E285" i="25"/>
  <c r="F285" i="25"/>
  <c r="G285" i="25"/>
  <c r="H285" i="25"/>
  <c r="I285" i="25"/>
  <c r="J285" i="25"/>
  <c r="D286" i="25"/>
  <c r="E286" i="25"/>
  <c r="F286" i="25"/>
  <c r="G286" i="25"/>
  <c r="H286" i="25"/>
  <c r="I286" i="25"/>
  <c r="J286" i="25"/>
  <c r="D287" i="25"/>
  <c r="E287" i="25"/>
  <c r="F287" i="25"/>
  <c r="G287" i="25"/>
  <c r="H287" i="25"/>
  <c r="I287" i="25"/>
  <c r="J287" i="25"/>
  <c r="D288" i="25"/>
  <c r="E288" i="25"/>
  <c r="F288" i="25"/>
  <c r="G288" i="25"/>
  <c r="H288" i="25"/>
  <c r="I288" i="25"/>
  <c r="J288" i="25"/>
  <c r="D289" i="25"/>
  <c r="E289" i="25"/>
  <c r="F289" i="25"/>
  <c r="G289" i="25"/>
  <c r="H289" i="25"/>
  <c r="I289" i="25"/>
  <c r="J289" i="25"/>
  <c r="D290" i="25"/>
  <c r="E290" i="25"/>
  <c r="F290" i="25"/>
  <c r="G290" i="25"/>
  <c r="H290" i="25"/>
  <c r="I290" i="25"/>
  <c r="J290" i="25"/>
  <c r="D291" i="25"/>
  <c r="E291" i="25"/>
  <c r="F291" i="25"/>
  <c r="G291" i="25"/>
  <c r="H291" i="25"/>
  <c r="I291" i="25"/>
  <c r="J291" i="25"/>
  <c r="D292" i="25"/>
  <c r="E292" i="25"/>
  <c r="F292" i="25"/>
  <c r="G292" i="25"/>
  <c r="H292" i="25"/>
  <c r="I292" i="25"/>
  <c r="J292" i="25"/>
  <c r="D293" i="25"/>
  <c r="E293" i="25"/>
  <c r="F293" i="25"/>
  <c r="G293" i="25"/>
  <c r="H293" i="25"/>
  <c r="I293" i="25"/>
  <c r="J293" i="25"/>
  <c r="D294" i="25"/>
  <c r="E294" i="25"/>
  <c r="F294" i="25"/>
  <c r="G294" i="25"/>
  <c r="H294" i="25"/>
  <c r="I294" i="25"/>
  <c r="J294" i="25"/>
  <c r="D297" i="25"/>
  <c r="E297" i="25"/>
  <c r="F297" i="25"/>
  <c r="G297" i="25"/>
  <c r="H297" i="25"/>
  <c r="I297" i="25"/>
  <c r="J297" i="25"/>
  <c r="D298" i="25"/>
  <c r="E298" i="25"/>
  <c r="F298" i="25"/>
  <c r="G298" i="25"/>
  <c r="H298" i="25"/>
  <c r="I298" i="25"/>
  <c r="J298" i="25"/>
  <c r="D299" i="25"/>
  <c r="E299" i="25"/>
  <c r="F299" i="25"/>
  <c r="G299" i="25"/>
  <c r="H299" i="25"/>
  <c r="I299" i="25"/>
  <c r="J299" i="25"/>
  <c r="D300" i="25"/>
  <c r="E300" i="25"/>
  <c r="F300" i="25"/>
  <c r="G300" i="25"/>
  <c r="H300" i="25"/>
  <c r="I300" i="25"/>
  <c r="J300" i="25"/>
  <c r="D301" i="25"/>
  <c r="E301" i="25"/>
  <c r="F301" i="25"/>
  <c r="G301" i="25"/>
  <c r="H301" i="25"/>
  <c r="I301" i="25"/>
  <c r="J301" i="25"/>
  <c r="D302" i="25"/>
  <c r="E302" i="25"/>
  <c r="F302" i="25"/>
  <c r="G302" i="25"/>
  <c r="H302" i="25"/>
  <c r="I302" i="25"/>
  <c r="J302" i="25"/>
  <c r="D303" i="25"/>
  <c r="E303" i="25"/>
  <c r="F303" i="25"/>
  <c r="G303" i="25"/>
  <c r="H303" i="25"/>
  <c r="I303" i="25"/>
  <c r="J303" i="25"/>
  <c r="D304" i="25"/>
  <c r="E304" i="25"/>
  <c r="F304" i="25"/>
  <c r="G304" i="25"/>
  <c r="H304" i="25"/>
  <c r="I304" i="25"/>
  <c r="J304" i="25"/>
  <c r="D305" i="25"/>
  <c r="E305" i="25"/>
  <c r="F305" i="25"/>
  <c r="G305" i="25"/>
  <c r="H305" i="25"/>
  <c r="I305" i="25"/>
  <c r="J305" i="25"/>
  <c r="D306" i="25"/>
  <c r="E306" i="25"/>
  <c r="F306" i="25"/>
  <c r="G306" i="25"/>
  <c r="H306" i="25"/>
  <c r="I306" i="25"/>
  <c r="J306" i="25"/>
  <c r="D307" i="25"/>
  <c r="E307" i="25"/>
  <c r="F307" i="25"/>
  <c r="G307" i="25"/>
  <c r="H307" i="25"/>
  <c r="I307" i="25"/>
  <c r="J307" i="25"/>
  <c r="D308" i="25"/>
  <c r="E308" i="25"/>
  <c r="F308" i="25"/>
  <c r="G308" i="25"/>
  <c r="H308" i="25"/>
  <c r="I308" i="25"/>
  <c r="J308" i="25"/>
  <c r="D309" i="25"/>
  <c r="E309" i="25"/>
  <c r="F309" i="25"/>
  <c r="G309" i="25"/>
  <c r="H309" i="25"/>
  <c r="I309" i="25"/>
  <c r="J309" i="25"/>
  <c r="D310" i="25"/>
  <c r="E310" i="25"/>
  <c r="F310" i="25"/>
  <c r="G310" i="25"/>
  <c r="H310" i="25"/>
  <c r="I310" i="25"/>
  <c r="J310" i="25"/>
  <c r="D311" i="25"/>
  <c r="E311" i="25"/>
  <c r="F311" i="25"/>
  <c r="G311" i="25"/>
  <c r="H311" i="25"/>
  <c r="I311" i="25"/>
  <c r="J311" i="25"/>
  <c r="D312" i="25"/>
  <c r="E312" i="25"/>
  <c r="F312" i="25"/>
  <c r="G312" i="25"/>
  <c r="H312" i="25"/>
  <c r="I312" i="25"/>
  <c r="J312" i="25"/>
  <c r="D313" i="25"/>
  <c r="E313" i="25"/>
  <c r="F313" i="25"/>
  <c r="G313" i="25"/>
  <c r="H313" i="25"/>
  <c r="I313" i="25"/>
  <c r="J313" i="25"/>
  <c r="D315" i="25"/>
  <c r="E315" i="25"/>
  <c r="F315" i="25"/>
  <c r="G315" i="25"/>
  <c r="H315" i="25"/>
  <c r="I315" i="25"/>
  <c r="J315" i="25"/>
  <c r="D316" i="25"/>
  <c r="E316" i="25"/>
  <c r="F316" i="25"/>
  <c r="G316" i="25"/>
  <c r="H316" i="25"/>
  <c r="I316" i="25"/>
  <c r="J316" i="25"/>
  <c r="D317" i="25"/>
  <c r="E317" i="25"/>
  <c r="F317" i="25"/>
  <c r="G317" i="25"/>
  <c r="H317" i="25"/>
  <c r="I317" i="25"/>
  <c r="J317" i="25"/>
  <c r="D318" i="25"/>
  <c r="E318" i="25"/>
  <c r="F318" i="25"/>
  <c r="G318" i="25"/>
  <c r="H318" i="25"/>
  <c r="I318" i="25"/>
  <c r="J318" i="25"/>
  <c r="D319" i="25"/>
  <c r="E319" i="25"/>
  <c r="F319" i="25"/>
  <c r="G319" i="25"/>
  <c r="H319" i="25"/>
  <c r="I319" i="25"/>
  <c r="J319" i="25"/>
  <c r="D321" i="25"/>
  <c r="E321" i="25"/>
  <c r="F321" i="25"/>
  <c r="G321" i="25"/>
  <c r="H321" i="25"/>
  <c r="I321" i="25"/>
  <c r="J321" i="25"/>
  <c r="D322" i="25"/>
  <c r="E322" i="25"/>
  <c r="F322" i="25"/>
  <c r="G322" i="25"/>
  <c r="H322" i="25"/>
  <c r="I322" i="25"/>
  <c r="J322" i="25"/>
  <c r="D323" i="25"/>
  <c r="E323" i="25"/>
  <c r="F323" i="25"/>
  <c r="G323" i="25"/>
  <c r="H323" i="25"/>
  <c r="I323" i="25"/>
  <c r="J323" i="25"/>
  <c r="D324" i="25"/>
  <c r="E324" i="25"/>
  <c r="F324" i="25"/>
  <c r="G324" i="25"/>
  <c r="H324" i="25"/>
  <c r="I324" i="25"/>
  <c r="J324" i="25"/>
  <c r="D325" i="25"/>
  <c r="E325" i="25"/>
  <c r="F325" i="25"/>
  <c r="G325" i="25"/>
  <c r="H325" i="25"/>
  <c r="I325" i="25"/>
  <c r="J325" i="25"/>
  <c r="D326" i="25"/>
  <c r="E326" i="25"/>
  <c r="F326" i="25"/>
  <c r="G326" i="25"/>
  <c r="H326" i="25"/>
  <c r="I326" i="25"/>
  <c r="J326" i="25"/>
  <c r="D328" i="25"/>
  <c r="E328" i="25"/>
  <c r="F328" i="25"/>
  <c r="G328" i="25"/>
  <c r="H328" i="25"/>
  <c r="I328" i="25"/>
  <c r="J328" i="25"/>
  <c r="D329" i="25"/>
  <c r="E329" i="25"/>
  <c r="F329" i="25"/>
  <c r="G329" i="25"/>
  <c r="H329" i="25"/>
  <c r="I329" i="25"/>
  <c r="J329" i="25"/>
  <c r="D330" i="25"/>
  <c r="E330" i="25"/>
  <c r="F330" i="25"/>
  <c r="G330" i="25"/>
  <c r="H330" i="25"/>
  <c r="I330" i="25"/>
  <c r="J330" i="25"/>
  <c r="D331" i="25"/>
  <c r="E331" i="25"/>
  <c r="F331" i="25"/>
  <c r="G331" i="25"/>
  <c r="H331" i="25"/>
  <c r="I331" i="25"/>
  <c r="J331" i="25"/>
  <c r="D332" i="25"/>
  <c r="E332" i="25"/>
  <c r="F332" i="25"/>
  <c r="G332" i="25"/>
  <c r="H332" i="25"/>
  <c r="I332" i="25"/>
  <c r="J332" i="25"/>
  <c r="D333" i="25"/>
  <c r="E333" i="25"/>
  <c r="F333" i="25"/>
  <c r="G333" i="25"/>
  <c r="H333" i="25"/>
  <c r="I333" i="25"/>
  <c r="J333" i="25"/>
  <c r="D334" i="25"/>
  <c r="E334" i="25"/>
  <c r="F334" i="25"/>
  <c r="G334" i="25"/>
  <c r="H334" i="25"/>
  <c r="I334" i="25"/>
  <c r="J334" i="25"/>
  <c r="D335" i="25"/>
  <c r="E335" i="25"/>
  <c r="F335" i="25"/>
  <c r="G335" i="25"/>
  <c r="H335" i="25"/>
  <c r="I335" i="25"/>
  <c r="J335" i="25"/>
  <c r="D336" i="25"/>
  <c r="E336" i="25"/>
  <c r="F336" i="25"/>
  <c r="G336" i="25"/>
  <c r="H336" i="25"/>
  <c r="I336" i="25"/>
  <c r="J336" i="25"/>
  <c r="D337" i="25"/>
  <c r="E337" i="25"/>
  <c r="F337" i="25"/>
  <c r="G337" i="25"/>
  <c r="H337" i="25"/>
  <c r="I337" i="25"/>
  <c r="J337" i="25"/>
  <c r="D338" i="25"/>
  <c r="E338" i="25"/>
  <c r="F338" i="25"/>
  <c r="G338" i="25"/>
  <c r="H338" i="25"/>
  <c r="I338" i="25"/>
  <c r="J338" i="25"/>
  <c r="D339" i="25"/>
  <c r="E339" i="25"/>
  <c r="F339" i="25"/>
  <c r="G339" i="25"/>
  <c r="H339" i="25"/>
  <c r="I339" i="25"/>
  <c r="J339" i="25"/>
  <c r="D340" i="25"/>
  <c r="E340" i="25"/>
  <c r="F340" i="25"/>
  <c r="G340" i="25"/>
  <c r="H340" i="25"/>
  <c r="I340" i="25"/>
  <c r="J340" i="25"/>
  <c r="D341" i="25"/>
  <c r="E341" i="25"/>
  <c r="F341" i="25"/>
  <c r="G341" i="25"/>
  <c r="H341" i="25"/>
  <c r="I341" i="25"/>
  <c r="J341" i="25"/>
  <c r="D342" i="25"/>
  <c r="E342" i="25"/>
  <c r="F342" i="25"/>
  <c r="G342" i="25"/>
  <c r="H342" i="25"/>
  <c r="I342" i="25"/>
  <c r="J342" i="25"/>
  <c r="D343" i="25"/>
  <c r="E343" i="25"/>
  <c r="F343" i="25"/>
  <c r="G343" i="25"/>
  <c r="H343" i="25"/>
  <c r="I343" i="25"/>
  <c r="J343" i="25"/>
  <c r="D344" i="25"/>
  <c r="E344" i="25"/>
  <c r="F344" i="25"/>
  <c r="G344" i="25"/>
  <c r="H344" i="25"/>
  <c r="I344" i="25"/>
  <c r="J344" i="25"/>
  <c r="D345" i="25"/>
  <c r="E345" i="25"/>
  <c r="F345" i="25"/>
  <c r="G345" i="25"/>
  <c r="H345" i="25"/>
  <c r="I345" i="25"/>
  <c r="J345" i="25"/>
  <c r="D346" i="25"/>
  <c r="E346" i="25"/>
  <c r="F346" i="25"/>
  <c r="G346" i="25"/>
  <c r="H346" i="25"/>
  <c r="I346" i="25"/>
  <c r="J346" i="25"/>
  <c r="D347" i="25"/>
  <c r="E347" i="25"/>
  <c r="F347" i="25"/>
  <c r="G347" i="25"/>
  <c r="H347" i="25"/>
  <c r="I347" i="25"/>
  <c r="J347" i="25"/>
  <c r="D348" i="25"/>
  <c r="E348" i="25"/>
  <c r="F348" i="25"/>
  <c r="G348" i="25"/>
  <c r="H348" i="25"/>
  <c r="I348" i="25"/>
  <c r="J348" i="25"/>
  <c r="D349" i="25"/>
  <c r="E349" i="25"/>
  <c r="F349" i="25"/>
  <c r="G349" i="25"/>
  <c r="H349" i="25"/>
  <c r="I349" i="25"/>
  <c r="J349" i="25"/>
  <c r="D350" i="25"/>
  <c r="E350" i="25"/>
  <c r="F350" i="25"/>
  <c r="G350" i="25"/>
  <c r="H350" i="25"/>
  <c r="I350" i="25"/>
  <c r="J350" i="25"/>
  <c r="D351" i="25"/>
  <c r="E351" i="25"/>
  <c r="F351" i="25"/>
  <c r="G351" i="25"/>
  <c r="H351" i="25"/>
  <c r="I351" i="25"/>
  <c r="J351" i="25"/>
  <c r="D352" i="25"/>
  <c r="E352" i="25"/>
  <c r="F352" i="25"/>
  <c r="G352" i="25"/>
  <c r="H352" i="25"/>
  <c r="I352" i="25"/>
  <c r="J352" i="25"/>
  <c r="D353" i="25"/>
  <c r="E353" i="25"/>
  <c r="F353" i="25"/>
  <c r="G353" i="25"/>
  <c r="H353" i="25"/>
  <c r="I353" i="25"/>
  <c r="J353" i="25"/>
  <c r="D354" i="25"/>
  <c r="E354" i="25"/>
  <c r="F354" i="25"/>
  <c r="G354" i="25"/>
  <c r="H354" i="25"/>
  <c r="I354" i="25"/>
  <c r="J354" i="25"/>
  <c r="D355" i="25"/>
  <c r="E355" i="25"/>
  <c r="F355" i="25"/>
  <c r="G355" i="25"/>
  <c r="H355" i="25"/>
  <c r="I355" i="25"/>
  <c r="J355" i="25"/>
  <c r="D356" i="25"/>
  <c r="E356" i="25"/>
  <c r="F356" i="25"/>
  <c r="G356" i="25"/>
  <c r="H356" i="25"/>
  <c r="I356" i="25"/>
  <c r="J356" i="25"/>
  <c r="D357" i="25"/>
  <c r="E357" i="25"/>
  <c r="F357" i="25"/>
  <c r="G357" i="25"/>
  <c r="H357" i="25"/>
  <c r="I357" i="25"/>
  <c r="J357" i="25"/>
  <c r="D358" i="25"/>
  <c r="E358" i="25"/>
  <c r="F358" i="25"/>
  <c r="G358" i="25"/>
  <c r="H358" i="25"/>
  <c r="I358" i="25"/>
  <c r="J358" i="25"/>
  <c r="D359" i="25"/>
  <c r="E359" i="25"/>
  <c r="F359" i="25"/>
  <c r="G359" i="25"/>
  <c r="H359" i="25"/>
  <c r="I359" i="25"/>
  <c r="J359" i="25"/>
  <c r="D360" i="25"/>
  <c r="E360" i="25"/>
  <c r="F360" i="25"/>
  <c r="G360" i="25"/>
  <c r="H360" i="25"/>
  <c r="I360" i="25"/>
  <c r="J360" i="25"/>
  <c r="D361" i="25"/>
  <c r="E361" i="25"/>
  <c r="F361" i="25"/>
  <c r="G361" i="25"/>
  <c r="H361" i="25"/>
  <c r="I361" i="25"/>
  <c r="J361" i="25"/>
  <c r="D362" i="25"/>
  <c r="E362" i="25"/>
  <c r="F362" i="25"/>
  <c r="G362" i="25"/>
  <c r="H362" i="25"/>
  <c r="I362" i="25"/>
  <c r="J362" i="25"/>
  <c r="D363" i="25"/>
  <c r="E363" i="25"/>
  <c r="F363" i="25"/>
  <c r="G363" i="25"/>
  <c r="H363" i="25"/>
  <c r="I363" i="25"/>
  <c r="J363" i="25"/>
  <c r="D364" i="25"/>
  <c r="E364" i="25"/>
  <c r="F364" i="25"/>
  <c r="G364" i="25"/>
  <c r="H364" i="25"/>
  <c r="I364" i="25"/>
  <c r="J364" i="25"/>
  <c r="D365" i="25"/>
  <c r="E365" i="25"/>
  <c r="F365" i="25"/>
  <c r="G365" i="25"/>
  <c r="H365" i="25"/>
  <c r="I365" i="25"/>
  <c r="J365" i="25"/>
  <c r="D366" i="25"/>
  <c r="E366" i="25"/>
  <c r="F366" i="25"/>
  <c r="G366" i="25"/>
  <c r="H366" i="25"/>
  <c r="I366" i="25"/>
  <c r="J366" i="25"/>
  <c r="D367" i="25"/>
  <c r="E367" i="25"/>
  <c r="F367" i="25"/>
  <c r="G367" i="25"/>
  <c r="H367" i="25"/>
  <c r="I367" i="25"/>
  <c r="J367" i="25"/>
  <c r="D368" i="25"/>
  <c r="E368" i="25"/>
  <c r="F368" i="25"/>
  <c r="G368" i="25"/>
  <c r="H368" i="25"/>
  <c r="I368" i="25"/>
  <c r="J368" i="25"/>
  <c r="D369" i="25"/>
  <c r="E369" i="25"/>
  <c r="F369" i="25"/>
  <c r="G369" i="25"/>
  <c r="H369" i="25"/>
  <c r="I369" i="25"/>
  <c r="J369" i="25"/>
  <c r="D370" i="25"/>
  <c r="E370" i="25"/>
  <c r="F370" i="25"/>
  <c r="G370" i="25"/>
  <c r="H370" i="25"/>
  <c r="I370" i="25"/>
  <c r="J370" i="25"/>
  <c r="D371" i="25"/>
  <c r="E371" i="25"/>
  <c r="F371" i="25"/>
  <c r="G371" i="25"/>
  <c r="H371" i="25"/>
  <c r="I371" i="25"/>
  <c r="J371" i="25"/>
  <c r="D372" i="25"/>
  <c r="E372" i="25"/>
  <c r="F372" i="25"/>
  <c r="G372" i="25"/>
  <c r="H372" i="25"/>
  <c r="I372" i="25"/>
  <c r="J372" i="25"/>
  <c r="D373" i="25"/>
  <c r="E373" i="25"/>
  <c r="F373" i="25"/>
  <c r="G373" i="25"/>
  <c r="H373" i="25"/>
  <c r="I373" i="25"/>
  <c r="J373" i="25"/>
  <c r="D374" i="25"/>
  <c r="E374" i="25"/>
  <c r="F374" i="25"/>
  <c r="G374" i="25"/>
  <c r="H374" i="25"/>
  <c r="I374" i="25"/>
  <c r="J374" i="25"/>
  <c r="D375" i="25"/>
  <c r="E375" i="25"/>
  <c r="F375" i="25"/>
  <c r="G375" i="25"/>
  <c r="H375" i="25"/>
  <c r="I375" i="25"/>
  <c r="J375" i="25"/>
  <c r="D376" i="25"/>
  <c r="E376" i="25"/>
  <c r="F376" i="25"/>
  <c r="G376" i="25"/>
  <c r="H376" i="25"/>
  <c r="I376" i="25"/>
  <c r="J376" i="25"/>
  <c r="D377" i="25"/>
  <c r="E377" i="25"/>
  <c r="F377" i="25"/>
  <c r="G377" i="25"/>
  <c r="H377" i="25"/>
  <c r="I377" i="25"/>
  <c r="J377" i="25"/>
  <c r="D378" i="25"/>
  <c r="E378" i="25"/>
  <c r="F378" i="25"/>
  <c r="G378" i="25"/>
  <c r="H378" i="25"/>
  <c r="I378" i="25"/>
  <c r="J378" i="25"/>
  <c r="E43" i="25" l="1"/>
  <c r="Y26" i="25"/>
  <c r="Y25" i="25" s="1"/>
  <c r="Y20" i="25" s="1"/>
  <c r="AO26" i="25"/>
  <c r="AO25" i="25" s="1"/>
  <c r="AO20" i="25" s="1"/>
  <c r="V26" i="25"/>
  <c r="V25" i="25" s="1"/>
  <c r="V20" i="25" s="1"/>
  <c r="AL26" i="25"/>
  <c r="AL25" i="25" s="1"/>
  <c r="AL20" i="25" s="1"/>
  <c r="O26" i="25"/>
  <c r="O25" i="25" s="1"/>
  <c r="O20" i="25" s="1"/>
  <c r="S26" i="25"/>
  <c r="S25" i="25" s="1"/>
  <c r="S20" i="25" s="1"/>
  <c r="AE26" i="25"/>
  <c r="AE25" i="25" s="1"/>
  <c r="AE20" i="25" s="1"/>
  <c r="AI26" i="25"/>
  <c r="AI25" i="25" s="1"/>
  <c r="AI20" i="25" s="1"/>
  <c r="E42" i="25"/>
  <c r="J42" i="25"/>
  <c r="M295" i="25"/>
  <c r="M239" i="25" s="1"/>
  <c r="M238" i="25" s="1"/>
  <c r="M41" i="25" s="1"/>
  <c r="Q295" i="25"/>
  <c r="Q239" i="25" s="1"/>
  <c r="Q238" i="25" s="1"/>
  <c r="U295" i="25"/>
  <c r="U239" i="25" s="1"/>
  <c r="U238" i="25" s="1"/>
  <c r="AK295" i="25"/>
  <c r="AK239" i="25" s="1"/>
  <c r="AK238" i="25" s="1"/>
  <c r="AO295" i="25"/>
  <c r="AO239" i="25" s="1"/>
  <c r="AO238" i="25" s="1"/>
  <c r="AS295" i="25"/>
  <c r="AS239" i="25" s="1"/>
  <c r="AS238" i="25" s="1"/>
  <c r="D314" i="25"/>
  <c r="AL295" i="25"/>
  <c r="AL239" i="25" s="1"/>
  <c r="AL238" i="25" s="1"/>
  <c r="H23" i="25"/>
  <c r="P26" i="25"/>
  <c r="P25" i="25" s="1"/>
  <c r="P20" i="25" s="1"/>
  <c r="F236" i="25"/>
  <c r="J236" i="25"/>
  <c r="F296" i="25"/>
  <c r="H314" i="25"/>
  <c r="T26" i="25"/>
  <c r="T25" i="25" s="1"/>
  <c r="T20" i="25" s="1"/>
  <c r="H42" i="25"/>
  <c r="I43" i="25"/>
  <c r="G236" i="25"/>
  <c r="D236" i="25"/>
  <c r="S41" i="25"/>
  <c r="S21" i="25" s="1"/>
  <c r="L295" i="25"/>
  <c r="L239" i="25" s="1"/>
  <c r="E239" i="25" s="1"/>
  <c r="P295" i="25"/>
  <c r="P239" i="25" s="1"/>
  <c r="P238" i="25" s="1"/>
  <c r="X295" i="25"/>
  <c r="X239" i="25" s="1"/>
  <c r="X238" i="25" s="1"/>
  <c r="X41" i="25" s="1"/>
  <c r="AB295" i="25"/>
  <c r="AB239" i="25" s="1"/>
  <c r="AB238" i="25" s="1"/>
  <c r="AB41" i="25" s="1"/>
  <c r="AF295" i="25"/>
  <c r="AF239" i="25" s="1"/>
  <c r="AF238" i="25" s="1"/>
  <c r="AF41" i="25" s="1"/>
  <c r="AF19" i="25" s="1"/>
  <c r="AN295" i="25"/>
  <c r="AN239" i="25" s="1"/>
  <c r="AN238" i="25" s="1"/>
  <c r="AR295" i="25"/>
  <c r="AR239" i="25" s="1"/>
  <c r="AR238" i="25" s="1"/>
  <c r="AR41" i="25" s="1"/>
  <c r="F320" i="25"/>
  <c r="H320" i="25"/>
  <c r="N238" i="25"/>
  <c r="G238" i="25" s="1"/>
  <c r="G239" i="25"/>
  <c r="AS41" i="25"/>
  <c r="U41" i="25"/>
  <c r="U21" i="25" s="1"/>
  <c r="AH295" i="25"/>
  <c r="AH239" i="25" s="1"/>
  <c r="AH238" i="25" s="1"/>
  <c r="AK41" i="25"/>
  <c r="J320" i="25"/>
  <c r="Q26" i="25"/>
  <c r="Q25" i="25" s="1"/>
  <c r="Q20" i="25" s="1"/>
  <c r="AG26" i="25"/>
  <c r="AG25" i="25" s="1"/>
  <c r="AG20" i="25" s="1"/>
  <c r="N26" i="25"/>
  <c r="N25" i="25" s="1"/>
  <c r="N20" i="25" s="1"/>
  <c r="AD26" i="25"/>
  <c r="AD25" i="25" s="1"/>
  <c r="AD20" i="25" s="1"/>
  <c r="K26" i="25"/>
  <c r="K25" i="25" s="1"/>
  <c r="K20" i="25" s="1"/>
  <c r="AA26" i="25"/>
  <c r="AA25" i="25" s="1"/>
  <c r="AA20" i="25" s="1"/>
  <c r="AQ26" i="25"/>
  <c r="AQ25" i="25" s="1"/>
  <c r="AQ20" i="25" s="1"/>
  <c r="K295" i="25"/>
  <c r="K239" i="25" s="1"/>
  <c r="K238" i="25" s="1"/>
  <c r="K41" i="25" s="1"/>
  <c r="K21" i="25" s="1"/>
  <c r="AA295" i="25"/>
  <c r="AA239" i="25" s="1"/>
  <c r="AA238" i="25" s="1"/>
  <c r="AA41" i="25" s="1"/>
  <c r="AA19" i="25" s="1"/>
  <c r="AQ295" i="25"/>
  <c r="AQ239" i="25" s="1"/>
  <c r="AQ238" i="25" s="1"/>
  <c r="AQ41" i="25" s="1"/>
  <c r="G320" i="25"/>
  <c r="I320" i="25"/>
  <c r="E295" i="25"/>
  <c r="AC22" i="25"/>
  <c r="AC41" i="25"/>
  <c r="AC19" i="25" s="1"/>
  <c r="G22" i="25"/>
  <c r="D23" i="25"/>
  <c r="AI41" i="25"/>
  <c r="AI21" i="25" s="1"/>
  <c r="J43" i="25"/>
  <c r="U26" i="25"/>
  <c r="U25" i="25" s="1"/>
  <c r="U20" i="25" s="1"/>
  <c r="AK26" i="25"/>
  <c r="AK25" i="25" s="1"/>
  <c r="AK20" i="25" s="1"/>
  <c r="R26" i="25"/>
  <c r="R25" i="25" s="1"/>
  <c r="R20" i="25" s="1"/>
  <c r="AH26" i="25"/>
  <c r="AH25" i="25" s="1"/>
  <c r="AH20" i="25" s="1"/>
  <c r="AG41" i="25"/>
  <c r="O295" i="25"/>
  <c r="O239" i="25" s="1"/>
  <c r="O238" i="25" s="1"/>
  <c r="O41" i="25" s="1"/>
  <c r="O21" i="25" s="1"/>
  <c r="AE295" i="25"/>
  <c r="AE239" i="25" s="1"/>
  <c r="AE238" i="25" s="1"/>
  <c r="AE41" i="25" s="1"/>
  <c r="AE19" i="25" s="1"/>
  <c r="D320" i="25"/>
  <c r="G39" i="25"/>
  <c r="R41" i="25"/>
  <c r="R21" i="25" s="1"/>
  <c r="AH41" i="25"/>
  <c r="AH21" i="25" s="1"/>
  <c r="AN41" i="25"/>
  <c r="AN19" i="25" s="1"/>
  <c r="G43" i="25"/>
  <c r="Q41" i="25"/>
  <c r="Q21" i="25" s="1"/>
  <c r="F42" i="25"/>
  <c r="M26" i="25"/>
  <c r="M25" i="25" s="1"/>
  <c r="M20" i="25" s="1"/>
  <c r="AC26" i="25"/>
  <c r="AC25" i="25" s="1"/>
  <c r="AC20" i="25" s="1"/>
  <c r="AS26" i="25"/>
  <c r="AS25" i="25" s="1"/>
  <c r="AS20" i="25" s="1"/>
  <c r="Z26" i="25"/>
  <c r="Z25" i="25" s="1"/>
  <c r="Z20" i="25" s="1"/>
  <c r="AP26" i="25"/>
  <c r="AP25" i="25" s="1"/>
  <c r="AP20" i="25" s="1"/>
  <c r="W26" i="25"/>
  <c r="W25" i="25" s="1"/>
  <c r="W20" i="25" s="1"/>
  <c r="AM26" i="25"/>
  <c r="AM25" i="25" s="1"/>
  <c r="AM20" i="25" s="1"/>
  <c r="W295" i="25"/>
  <c r="W239" i="25" s="1"/>
  <c r="W238" i="25" s="1"/>
  <c r="W41" i="25" s="1"/>
  <c r="W21" i="25" s="1"/>
  <c r="AM295" i="25"/>
  <c r="AM239" i="25" s="1"/>
  <c r="AM238" i="25" s="1"/>
  <c r="AM41" i="25" s="1"/>
  <c r="AM21" i="25" s="1"/>
  <c r="T295" i="25"/>
  <c r="T239" i="25" s="1"/>
  <c r="T238" i="25" s="1"/>
  <c r="T41" i="25" s="1"/>
  <c r="AJ295" i="25"/>
  <c r="AJ239" i="25" s="1"/>
  <c r="AJ238" i="25" s="1"/>
  <c r="AJ41" i="25" s="1"/>
  <c r="AJ21" i="25" s="1"/>
  <c r="E320" i="25"/>
  <c r="Z41" i="25"/>
  <c r="Z21" i="25" s="1"/>
  <c r="AP41" i="25"/>
  <c r="AP21" i="25" s="1"/>
  <c r="M22" i="25"/>
  <c r="J22" i="25"/>
  <c r="X19" i="25"/>
  <c r="X21" i="25"/>
  <c r="P41" i="25"/>
  <c r="AB19" i="25"/>
  <c r="AB21" i="25"/>
  <c r="AF21" i="25"/>
  <c r="AJ19" i="25"/>
  <c r="AR19" i="25"/>
  <c r="AR21" i="25"/>
  <c r="AE21" i="25"/>
  <c r="AM19" i="25"/>
  <c r="I296" i="25"/>
  <c r="F39" i="25"/>
  <c r="AG19" i="25"/>
  <c r="AG21" i="25"/>
  <c r="J314" i="25"/>
  <c r="F314" i="25"/>
  <c r="H296" i="25"/>
  <c r="D296" i="25"/>
  <c r="G295" i="25"/>
  <c r="I239" i="25"/>
  <c r="I39" i="25"/>
  <c r="E39" i="25"/>
  <c r="AC21" i="25"/>
  <c r="AS19" i="25"/>
  <c r="AS21" i="25"/>
  <c r="N41" i="25"/>
  <c r="V41" i="25"/>
  <c r="H41" i="25" s="1"/>
  <c r="AD41" i="25"/>
  <c r="AL41" i="25"/>
  <c r="AK19" i="25"/>
  <c r="AK21" i="25"/>
  <c r="AA21" i="25"/>
  <c r="AQ21" i="25"/>
  <c r="AQ19" i="25"/>
  <c r="G314" i="25"/>
  <c r="E296" i="25"/>
  <c r="I42" i="25"/>
  <c r="J39" i="25"/>
  <c r="U19" i="25"/>
  <c r="I314" i="25"/>
  <c r="E314" i="25"/>
  <c r="G296" i="25"/>
  <c r="J295" i="25"/>
  <c r="H43" i="25"/>
  <c r="D43" i="25"/>
  <c r="G42" i="25"/>
  <c r="H39" i="25"/>
  <c r="D39" i="25"/>
  <c r="K19" i="25"/>
  <c r="O19" i="25"/>
  <c r="S19" i="25"/>
  <c r="Y41" i="25"/>
  <c r="AO41" i="25"/>
  <c r="I34" i="25"/>
  <c r="G251" i="25"/>
  <c r="G202" i="25"/>
  <c r="F22" i="25"/>
  <c r="J251" i="25"/>
  <c r="F251" i="25"/>
  <c r="I251" i="25"/>
  <c r="H202" i="25"/>
  <c r="G23" i="25"/>
  <c r="E251" i="25"/>
  <c r="I202" i="25"/>
  <c r="E202" i="25"/>
  <c r="D202" i="25"/>
  <c r="I327" i="25"/>
  <c r="I252" i="25"/>
  <c r="G35" i="25"/>
  <c r="I23" i="25"/>
  <c r="E23" i="25"/>
  <c r="H327" i="25"/>
  <c r="D327" i="25"/>
  <c r="J273" i="25"/>
  <c r="F273" i="25"/>
  <c r="H252" i="25"/>
  <c r="D252" i="25"/>
  <c r="G203" i="25"/>
  <c r="H35" i="25"/>
  <c r="D35" i="25"/>
  <c r="E31" i="25"/>
  <c r="G27" i="25"/>
  <c r="J27" i="25"/>
  <c r="J23" i="25"/>
  <c r="D22" i="25"/>
  <c r="D203" i="25"/>
  <c r="G327" i="25"/>
  <c r="I273" i="25"/>
  <c r="E273" i="25"/>
  <c r="G252" i="25"/>
  <c r="J203" i="25"/>
  <c r="F203" i="25"/>
  <c r="G34" i="25"/>
  <c r="J35" i="25"/>
  <c r="H31" i="25"/>
  <c r="D31" i="25"/>
  <c r="F27" i="25"/>
  <c r="F23" i="25"/>
  <c r="E327" i="25"/>
  <c r="H22" i="25"/>
  <c r="G273" i="25"/>
  <c r="E252" i="25"/>
  <c r="H203" i="25"/>
  <c r="J327" i="25"/>
  <c r="F327" i="25"/>
  <c r="I22" i="25"/>
  <c r="E22" i="25"/>
  <c r="H273" i="25"/>
  <c r="D273" i="25"/>
  <c r="J252" i="25"/>
  <c r="F252" i="25"/>
  <c r="I203" i="25"/>
  <c r="E203" i="25"/>
  <c r="J34" i="25"/>
  <c r="F35" i="25"/>
  <c r="I35" i="25"/>
  <c r="I27" i="25"/>
  <c r="E27" i="25"/>
  <c r="H27" i="25"/>
  <c r="D27" i="25"/>
  <c r="M21" i="25" l="1"/>
  <c r="M19" i="25"/>
  <c r="L238" i="25"/>
  <c r="E238" i="25" s="1"/>
  <c r="D295" i="25"/>
  <c r="I295" i="25"/>
  <c r="Z19" i="25"/>
  <c r="F239" i="25"/>
  <c r="Q19" i="25"/>
  <c r="H295" i="25"/>
  <c r="F238" i="25"/>
  <c r="D239" i="25"/>
  <c r="AI19" i="25"/>
  <c r="D238" i="25"/>
  <c r="AH19" i="25"/>
  <c r="H239" i="25"/>
  <c r="H238" i="25"/>
  <c r="I238" i="25"/>
  <c r="R19" i="25"/>
  <c r="W19" i="25"/>
  <c r="J238" i="25"/>
  <c r="J239" i="25"/>
  <c r="AN21" i="25"/>
  <c r="F295" i="25"/>
  <c r="AP19" i="25"/>
  <c r="AO19" i="25"/>
  <c r="AO21" i="25"/>
  <c r="N21" i="25"/>
  <c r="N19" i="25"/>
  <c r="G41" i="25"/>
  <c r="Y19" i="25"/>
  <c r="Y21" i="25"/>
  <c r="F41" i="25"/>
  <c r="AL21" i="25"/>
  <c r="AL19" i="25"/>
  <c r="P19" i="25"/>
  <c r="I41" i="25"/>
  <c r="P21" i="25"/>
  <c r="J41" i="25"/>
  <c r="AD21" i="25"/>
  <c r="AD19" i="25"/>
  <c r="D41" i="25"/>
  <c r="V21" i="25"/>
  <c r="V19" i="25"/>
  <c r="L41" i="25"/>
  <c r="T21" i="25"/>
  <c r="T19" i="25"/>
  <c r="F26" i="25"/>
  <c r="F20" i="25"/>
  <c r="F25" i="25"/>
  <c r="D34" i="25"/>
  <c r="J26" i="25"/>
  <c r="H26" i="25"/>
  <c r="G26" i="25"/>
  <c r="E26" i="25"/>
  <c r="J20" i="25"/>
  <c r="J25" i="25"/>
  <c r="H20" i="25"/>
  <c r="H25" i="25"/>
  <c r="G21" i="25"/>
  <c r="G33" i="25"/>
  <c r="D20" i="25"/>
  <c r="D25" i="25"/>
  <c r="J33" i="25"/>
  <c r="I26" i="25"/>
  <c r="F34" i="25"/>
  <c r="H34" i="25"/>
  <c r="D26" i="25"/>
  <c r="E34" i="25"/>
  <c r="I33" i="25"/>
  <c r="I21" i="25" l="1"/>
  <c r="E41" i="25"/>
  <c r="L21" i="25"/>
  <c r="E21" i="25" s="1"/>
  <c r="L19" i="25"/>
  <c r="E19" i="25" s="1"/>
  <c r="E33" i="25"/>
  <c r="J21" i="25"/>
  <c r="D33" i="25"/>
  <c r="D21" i="25"/>
  <c r="D19" i="25"/>
  <c r="F19" i="25"/>
  <c r="F33" i="25"/>
  <c r="F21" i="25"/>
  <c r="G20" i="25"/>
  <c r="G25" i="25"/>
  <c r="I19" i="25"/>
  <c r="H33" i="25"/>
  <c r="H21" i="25"/>
  <c r="H19" i="25"/>
  <c r="I25" i="25"/>
  <c r="I20" i="25"/>
  <c r="J19" i="25"/>
  <c r="G19" i="25"/>
  <c r="E25" i="25"/>
  <c r="E20" i="25"/>
  <c r="AG390" i="6" l="1"/>
  <c r="AF390" i="6"/>
  <c r="AE390" i="6"/>
  <c r="AD390" i="6"/>
  <c r="AD25" i="6" s="1"/>
  <c r="AC390" i="6"/>
  <c r="AA390" i="6"/>
  <c r="Z390" i="6"/>
  <c r="Y390" i="6"/>
  <c r="Y25" i="6" s="1"/>
  <c r="X390" i="6"/>
  <c r="W390" i="6"/>
  <c r="U390" i="6"/>
  <c r="T390" i="6"/>
  <c r="T25" i="6" s="1"/>
  <c r="S390" i="6"/>
  <c r="S25" i="6" s="1"/>
  <c r="R390" i="6"/>
  <c r="Q390" i="6"/>
  <c r="O390" i="6"/>
  <c r="O25" i="6" s="1"/>
  <c r="N390" i="6"/>
  <c r="M390" i="6"/>
  <c r="L390" i="6"/>
  <c r="K390" i="6"/>
  <c r="K25" i="6" s="1"/>
  <c r="I390" i="6"/>
  <c r="H390" i="6"/>
  <c r="G390" i="6"/>
  <c r="F390" i="6"/>
  <c r="F25" i="6" s="1"/>
  <c r="E390" i="6"/>
  <c r="AG323" i="6"/>
  <c r="AF323" i="6"/>
  <c r="AE323" i="6"/>
  <c r="AE24" i="6" s="1"/>
  <c r="AD323" i="6"/>
  <c r="AD24" i="6" s="1"/>
  <c r="AC323" i="6"/>
  <c r="AA323" i="6"/>
  <c r="Z323" i="6"/>
  <c r="Z24" i="6" s="1"/>
  <c r="Y323" i="6"/>
  <c r="X323" i="6"/>
  <c r="W323" i="6"/>
  <c r="U323" i="6"/>
  <c r="U24" i="6" s="1"/>
  <c r="T323" i="6"/>
  <c r="S323" i="6"/>
  <c r="R323" i="6"/>
  <c r="Q323" i="6"/>
  <c r="Q24" i="6" s="1"/>
  <c r="O323" i="6"/>
  <c r="N323" i="6"/>
  <c r="M323" i="6"/>
  <c r="L323" i="6"/>
  <c r="L24" i="6" s="1"/>
  <c r="K323" i="6"/>
  <c r="K24" i="6" s="1"/>
  <c r="I323" i="6"/>
  <c r="H323" i="6"/>
  <c r="G323" i="6"/>
  <c r="G24" i="6" s="1"/>
  <c r="F323" i="6"/>
  <c r="E323" i="6"/>
  <c r="AG317" i="6"/>
  <c r="AF317" i="6"/>
  <c r="AE317" i="6"/>
  <c r="AD317" i="6"/>
  <c r="AC317" i="6"/>
  <c r="AA317" i="6"/>
  <c r="Z317" i="6"/>
  <c r="Y317" i="6"/>
  <c r="X317" i="6"/>
  <c r="W317" i="6"/>
  <c r="U317" i="6"/>
  <c r="T317" i="6"/>
  <c r="S317" i="6"/>
  <c r="R317" i="6"/>
  <c r="Q317" i="6"/>
  <c r="O317" i="6"/>
  <c r="N317" i="6"/>
  <c r="M317" i="6"/>
  <c r="L317" i="6"/>
  <c r="K317" i="6"/>
  <c r="I317" i="6"/>
  <c r="H317" i="6"/>
  <c r="G317" i="6"/>
  <c r="F317" i="6"/>
  <c r="E317" i="6"/>
  <c r="AG299" i="6"/>
  <c r="AG298" i="6" s="1"/>
  <c r="AF299" i="6"/>
  <c r="AE299" i="6"/>
  <c r="AE298" i="6" s="1"/>
  <c r="AD299" i="6"/>
  <c r="AD298" i="6" s="1"/>
  <c r="AC299" i="6"/>
  <c r="AC298" i="6" s="1"/>
  <c r="AA299" i="6"/>
  <c r="Z299" i="6"/>
  <c r="Z298" i="6" s="1"/>
  <c r="Y299" i="6"/>
  <c r="X299" i="6"/>
  <c r="X298" i="6" s="1"/>
  <c r="W299" i="6"/>
  <c r="U299" i="6"/>
  <c r="T299" i="6"/>
  <c r="S299" i="6"/>
  <c r="S298" i="6" s="1"/>
  <c r="S44" i="6" s="1"/>
  <c r="S23" i="6" s="1"/>
  <c r="R299" i="6"/>
  <c r="Q299" i="6"/>
  <c r="Q298" i="6" s="1"/>
  <c r="O299" i="6"/>
  <c r="N299" i="6"/>
  <c r="N298" i="6" s="1"/>
  <c r="M299" i="6"/>
  <c r="L299" i="6"/>
  <c r="L298" i="6" s="1"/>
  <c r="K299" i="6"/>
  <c r="I299" i="6"/>
  <c r="H299" i="6"/>
  <c r="G299" i="6"/>
  <c r="G298" i="6" s="1"/>
  <c r="F299" i="6"/>
  <c r="E299" i="6"/>
  <c r="E298" i="6" s="1"/>
  <c r="D299" i="6"/>
  <c r="Y298" i="6"/>
  <c r="T298" i="6"/>
  <c r="O298" i="6"/>
  <c r="K298" i="6"/>
  <c r="I298" i="6"/>
  <c r="F298" i="6"/>
  <c r="AG242" i="6"/>
  <c r="AF242" i="6"/>
  <c r="AF241" i="6" s="1"/>
  <c r="AE242" i="6"/>
  <c r="AD242" i="6"/>
  <c r="AC242" i="6"/>
  <c r="AA242" i="6"/>
  <c r="AA241" i="6" s="1"/>
  <c r="Z242" i="6"/>
  <c r="Y242" i="6"/>
  <c r="X242" i="6"/>
  <c r="W242" i="6"/>
  <c r="W241" i="6" s="1"/>
  <c r="U242" i="6"/>
  <c r="U241" i="6" s="1"/>
  <c r="T242" i="6"/>
  <c r="S242" i="6"/>
  <c r="R242" i="6"/>
  <c r="R241" i="6" s="1"/>
  <c r="Q242" i="6"/>
  <c r="O242" i="6"/>
  <c r="N242" i="6"/>
  <c r="M242" i="6"/>
  <c r="M241" i="6" s="1"/>
  <c r="L242" i="6"/>
  <c r="K242" i="6"/>
  <c r="K241" i="6" s="1"/>
  <c r="I242" i="6"/>
  <c r="H242" i="6"/>
  <c r="H241" i="6" s="1"/>
  <c r="G242" i="6"/>
  <c r="F242" i="6"/>
  <c r="F241" i="6" s="1"/>
  <c r="AG241" i="6"/>
  <c r="AE241" i="6"/>
  <c r="AD241" i="6"/>
  <c r="AC241" i="6"/>
  <c r="Z241" i="6"/>
  <c r="Y241" i="6"/>
  <c r="X241" i="6"/>
  <c r="T241" i="6"/>
  <c r="S241" i="6"/>
  <c r="Q241" i="6"/>
  <c r="O241" i="6"/>
  <c r="N241" i="6"/>
  <c r="L241" i="6"/>
  <c r="I241" i="6"/>
  <c r="G241" i="6"/>
  <c r="E241" i="6"/>
  <c r="E44" i="6" s="1"/>
  <c r="E23" i="6" s="1"/>
  <c r="E21" i="6" s="1"/>
  <c r="AG239" i="6"/>
  <c r="AF239" i="6"/>
  <c r="AE239" i="6"/>
  <c r="AD239" i="6"/>
  <c r="AC239" i="6"/>
  <c r="AA239" i="6"/>
  <c r="Z239" i="6"/>
  <c r="Y239" i="6"/>
  <c r="X239" i="6"/>
  <c r="W239" i="6"/>
  <c r="U239" i="6"/>
  <c r="T239" i="6"/>
  <c r="S239" i="6"/>
  <c r="R239" i="6"/>
  <c r="Q239" i="6"/>
  <c r="O239" i="6"/>
  <c r="N239" i="6"/>
  <c r="M239" i="6"/>
  <c r="L239" i="6"/>
  <c r="K239" i="6"/>
  <c r="I239" i="6"/>
  <c r="H239" i="6"/>
  <c r="G239" i="6"/>
  <c r="F239" i="6"/>
  <c r="E239" i="6"/>
  <c r="AG46" i="6"/>
  <c r="AG45" i="6" s="1"/>
  <c r="AF46" i="6"/>
  <c r="AF45" i="6" s="1"/>
  <c r="AE46" i="6"/>
  <c r="AE45" i="6" s="1"/>
  <c r="AD46" i="6"/>
  <c r="AC46" i="6"/>
  <c r="AA46" i="6"/>
  <c r="Z46" i="6"/>
  <c r="Z45" i="6" s="1"/>
  <c r="Y46" i="6"/>
  <c r="X46" i="6"/>
  <c r="W46" i="6"/>
  <c r="U46" i="6"/>
  <c r="U45" i="6" s="1"/>
  <c r="T46" i="6"/>
  <c r="S46" i="6"/>
  <c r="R46" i="6"/>
  <c r="Q46" i="6"/>
  <c r="Q45" i="6" s="1"/>
  <c r="O46" i="6"/>
  <c r="N46" i="6"/>
  <c r="N45" i="6" s="1"/>
  <c r="M46" i="6"/>
  <c r="M45" i="6" s="1"/>
  <c r="L46" i="6"/>
  <c r="L45" i="6" s="1"/>
  <c r="K46" i="6"/>
  <c r="K45" i="6" s="1"/>
  <c r="K44" i="6" s="1"/>
  <c r="K23" i="6" s="1"/>
  <c r="I46" i="6"/>
  <c r="I45" i="6" s="1"/>
  <c r="H46" i="6"/>
  <c r="H45" i="6" s="1"/>
  <c r="G46" i="6"/>
  <c r="G45" i="6" s="1"/>
  <c r="F46" i="6"/>
  <c r="E46" i="6"/>
  <c r="E45" i="6" s="1"/>
  <c r="AD45" i="6"/>
  <c r="AC45" i="6"/>
  <c r="AA45" i="6"/>
  <c r="Y45" i="6"/>
  <c r="Y44" i="6" s="1"/>
  <c r="Y23" i="6" s="1"/>
  <c r="X45" i="6"/>
  <c r="W45" i="6"/>
  <c r="T45" i="6"/>
  <c r="T44" i="6" s="1"/>
  <c r="T23" i="6" s="1"/>
  <c r="S45" i="6"/>
  <c r="R45" i="6"/>
  <c r="O45" i="6"/>
  <c r="F45" i="6"/>
  <c r="AG41" i="6"/>
  <c r="AF41" i="6"/>
  <c r="AE41" i="6"/>
  <c r="AD41" i="6"/>
  <c r="AC41" i="6"/>
  <c r="AA41" i="6"/>
  <c r="Z41" i="6"/>
  <c r="Y41" i="6"/>
  <c r="X41" i="6"/>
  <c r="W41" i="6"/>
  <c r="U41" i="6"/>
  <c r="U28" i="6" s="1"/>
  <c r="U27" i="6" s="1"/>
  <c r="U22" i="6" s="1"/>
  <c r="T41" i="6"/>
  <c r="S41" i="6"/>
  <c r="R41" i="6"/>
  <c r="Q41" i="6"/>
  <c r="O41" i="6"/>
  <c r="N41" i="6"/>
  <c r="M41" i="6"/>
  <c r="L41" i="6"/>
  <c r="K41" i="6"/>
  <c r="I41" i="6"/>
  <c r="H41" i="6"/>
  <c r="G41" i="6"/>
  <c r="F41" i="6"/>
  <c r="E41" i="6"/>
  <c r="AG35" i="6"/>
  <c r="AF35" i="6"/>
  <c r="AF28" i="6" s="1"/>
  <c r="AF27" i="6" s="1"/>
  <c r="AF22" i="6" s="1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AG29" i="6"/>
  <c r="AF29" i="6"/>
  <c r="AE29" i="6"/>
  <c r="AD29" i="6"/>
  <c r="AD28" i="6" s="1"/>
  <c r="AD27" i="6" s="1"/>
  <c r="AD22" i="6" s="1"/>
  <c r="AC29" i="6"/>
  <c r="AA29" i="6"/>
  <c r="AA28" i="6" s="1"/>
  <c r="AA27" i="6" s="1"/>
  <c r="AA22" i="6" s="1"/>
  <c r="Z29" i="6"/>
  <c r="Y29" i="6"/>
  <c r="Y28" i="6" s="1"/>
  <c r="Y27" i="6" s="1"/>
  <c r="Y22" i="6" s="1"/>
  <c r="X29" i="6"/>
  <c r="W29" i="6"/>
  <c r="U29" i="6"/>
  <c r="T29" i="6"/>
  <c r="S29" i="6"/>
  <c r="R29" i="6"/>
  <c r="Q29" i="6"/>
  <c r="O29" i="6"/>
  <c r="O28" i="6" s="1"/>
  <c r="O27" i="6" s="1"/>
  <c r="O22" i="6" s="1"/>
  <c r="N29" i="6"/>
  <c r="M29" i="6"/>
  <c r="M28" i="6" s="1"/>
  <c r="M27" i="6" s="1"/>
  <c r="M22" i="6" s="1"/>
  <c r="L29" i="6"/>
  <c r="K29" i="6"/>
  <c r="K28" i="6" s="1"/>
  <c r="K27" i="6" s="1"/>
  <c r="K22" i="6" s="1"/>
  <c r="I29" i="6"/>
  <c r="I28" i="6" s="1"/>
  <c r="I27" i="6" s="1"/>
  <c r="I22" i="6" s="1"/>
  <c r="H29" i="6"/>
  <c r="G29" i="6"/>
  <c r="F29" i="6"/>
  <c r="F28" i="6" s="1"/>
  <c r="F27" i="6" s="1"/>
  <c r="F22" i="6" s="1"/>
  <c r="E29" i="6"/>
  <c r="E28" i="6" s="1"/>
  <c r="E27" i="6" s="1"/>
  <c r="E22" i="6" s="1"/>
  <c r="W28" i="6"/>
  <c r="W27" i="6" s="1"/>
  <c r="W22" i="6" s="1"/>
  <c r="T28" i="6"/>
  <c r="T27" i="6" s="1"/>
  <c r="T22" i="6" s="1"/>
  <c r="S28" i="6"/>
  <c r="S27" i="6" s="1"/>
  <c r="S22" i="6" s="1"/>
  <c r="R28" i="6"/>
  <c r="R27" i="6" s="1"/>
  <c r="R22" i="6" s="1"/>
  <c r="N28" i="6"/>
  <c r="N27" i="6" s="1"/>
  <c r="N22" i="6" s="1"/>
  <c r="AG25" i="6"/>
  <c r="AF25" i="6"/>
  <c r="AE25" i="6"/>
  <c r="AC25" i="6"/>
  <c r="AA25" i="6"/>
  <c r="Z25" i="6"/>
  <c r="X25" i="6"/>
  <c r="W25" i="6"/>
  <c r="U25" i="6"/>
  <c r="R25" i="6"/>
  <c r="Q25" i="6"/>
  <c r="N25" i="6"/>
  <c r="M25" i="6"/>
  <c r="L25" i="6"/>
  <c r="I25" i="6"/>
  <c r="H25" i="6"/>
  <c r="G25" i="6"/>
  <c r="E25" i="6"/>
  <c r="AG24" i="6"/>
  <c r="AF24" i="6"/>
  <c r="AC24" i="6"/>
  <c r="AA24" i="6"/>
  <c r="Y24" i="6"/>
  <c r="X24" i="6"/>
  <c r="W24" i="6"/>
  <c r="T24" i="6"/>
  <c r="S24" i="6"/>
  <c r="R24" i="6"/>
  <c r="O24" i="6"/>
  <c r="N24" i="6"/>
  <c r="M24" i="6"/>
  <c r="I24" i="6"/>
  <c r="H24" i="6"/>
  <c r="F24" i="6"/>
  <c r="E24" i="6"/>
  <c r="P21" i="6"/>
  <c r="AC44" i="6" l="1"/>
  <c r="AC23" i="6" s="1"/>
  <c r="AC21" i="6" s="1"/>
  <c r="G28" i="6"/>
  <c r="G27" i="6" s="1"/>
  <c r="G22" i="6" s="1"/>
  <c r="L28" i="6"/>
  <c r="L27" i="6" s="1"/>
  <c r="L22" i="6" s="1"/>
  <c r="Z28" i="6"/>
  <c r="Z27" i="6" s="1"/>
  <c r="Z22" i="6" s="1"/>
  <c r="AE28" i="6"/>
  <c r="AE27" i="6" s="1"/>
  <c r="AE22" i="6" s="1"/>
  <c r="Q28" i="6"/>
  <c r="Q27" i="6" s="1"/>
  <c r="Q22" i="6" s="1"/>
  <c r="AG28" i="6"/>
  <c r="AG27" i="6" s="1"/>
  <c r="AG22" i="6" s="1"/>
  <c r="H28" i="6"/>
  <c r="H27" i="6" s="1"/>
  <c r="H22" i="6" s="1"/>
  <c r="I44" i="6"/>
  <c r="I23" i="6" s="1"/>
  <c r="I21" i="6" s="1"/>
  <c r="X28" i="6"/>
  <c r="X27" i="6" s="1"/>
  <c r="X22" i="6" s="1"/>
  <c r="AC28" i="6"/>
  <c r="AC27" i="6" s="1"/>
  <c r="AC22" i="6" s="1"/>
  <c r="F44" i="6"/>
  <c r="F23" i="6" s="1"/>
  <c r="X44" i="6"/>
  <c r="X23" i="6" s="1"/>
  <c r="X21" i="6" s="1"/>
  <c r="H298" i="6"/>
  <c r="M298" i="6"/>
  <c r="M44" i="6" s="1"/>
  <c r="M23" i="6" s="1"/>
  <c r="M21" i="6" s="1"/>
  <c r="AA298" i="6"/>
  <c r="AF298" i="6"/>
  <c r="S21" i="6"/>
  <c r="AG44" i="6"/>
  <c r="AG23" i="6" s="1"/>
  <c r="AG21" i="6" s="1"/>
  <c r="N44" i="6"/>
  <c r="N23" i="6" s="1"/>
  <c r="N21" i="6" s="1"/>
  <c r="K21" i="6"/>
  <c r="T21" i="6"/>
  <c r="AF44" i="6"/>
  <c r="AF23" i="6" s="1"/>
  <c r="AF21" i="6" s="1"/>
  <c r="L44" i="6"/>
  <c r="L23" i="6" s="1"/>
  <c r="L21" i="6" s="1"/>
  <c r="AE44" i="6"/>
  <c r="AE23" i="6" s="1"/>
  <c r="AE21" i="6" s="1"/>
  <c r="F21" i="6"/>
  <c r="Q44" i="6"/>
  <c r="Q23" i="6" s="1"/>
  <c r="Q21" i="6" s="1"/>
  <c r="R298" i="6"/>
  <c r="R44" i="6" s="1"/>
  <c r="R23" i="6" s="1"/>
  <c r="R21" i="6" s="1"/>
  <c r="AD44" i="6"/>
  <c r="AD23" i="6" s="1"/>
  <c r="AD21" i="6" s="1"/>
  <c r="Y21" i="6"/>
  <c r="U298" i="6"/>
  <c r="U44" i="6" s="1"/>
  <c r="U23" i="6" s="1"/>
  <c r="U21" i="6" s="1"/>
  <c r="W298" i="6"/>
  <c r="W44" i="6" s="1"/>
  <c r="W23" i="6" s="1"/>
  <c r="W21" i="6" s="1"/>
  <c r="O44" i="6"/>
  <c r="O23" i="6" s="1"/>
  <c r="O21" i="6" s="1"/>
  <c r="G44" i="6"/>
  <c r="G23" i="6" s="1"/>
  <c r="G21" i="6" s="1"/>
  <c r="Z44" i="6"/>
  <c r="Z23" i="6" s="1"/>
  <c r="Z21" i="6" s="1"/>
  <c r="H44" i="6"/>
  <c r="H23" i="6" s="1"/>
  <c r="H21" i="6" s="1"/>
  <c r="AA44" i="6"/>
  <c r="AA23" i="6" s="1"/>
  <c r="AA21" i="6" s="1"/>
  <c r="AL113" i="5"/>
  <c r="AK113" i="5"/>
  <c r="AJ113" i="5"/>
  <c r="AI113" i="5"/>
  <c r="AH113" i="5"/>
  <c r="AG113" i="5"/>
  <c r="AL112" i="5"/>
  <c r="AK112" i="5"/>
  <c r="AJ112" i="5"/>
  <c r="AI112" i="5"/>
  <c r="AH112" i="5"/>
  <c r="Z112" i="5"/>
  <c r="AL111" i="5"/>
  <c r="AK111" i="5"/>
  <c r="AJ111" i="5"/>
  <c r="AI111" i="5"/>
  <c r="AH111" i="5"/>
  <c r="AG111" i="5"/>
  <c r="AL110" i="5"/>
  <c r="AK110" i="5"/>
  <c r="AJ110" i="5"/>
  <c r="AI110" i="5"/>
  <c r="AH110" i="5"/>
  <c r="AG110" i="5"/>
  <c r="AE109" i="5"/>
  <c r="AD109" i="5"/>
  <c r="AC109" i="5"/>
  <c r="AB109" i="5"/>
  <c r="AA109" i="5"/>
  <c r="Y109" i="5"/>
  <c r="X109" i="5"/>
  <c r="W109" i="5"/>
  <c r="V109" i="5"/>
  <c r="U109" i="5"/>
  <c r="T109" i="5"/>
  <c r="S109" i="5"/>
  <c r="R109" i="5"/>
  <c r="Q109" i="5"/>
  <c r="P109" i="5"/>
  <c r="AK109" i="5" s="1"/>
  <c r="O109" i="5"/>
  <c r="N109" i="5"/>
  <c r="AI109" i="5" s="1"/>
  <c r="M109" i="5"/>
  <c r="L109" i="5"/>
  <c r="K109" i="5"/>
  <c r="J109" i="5"/>
  <c r="I109" i="5"/>
  <c r="H109" i="5"/>
  <c r="G109" i="5"/>
  <c r="F109" i="5"/>
  <c r="E109" i="5"/>
  <c r="D109" i="5"/>
  <c r="AL108" i="5"/>
  <c r="AK108" i="5"/>
  <c r="AJ108" i="5"/>
  <c r="AI108" i="5"/>
  <c r="AH108" i="5"/>
  <c r="AG108" i="5"/>
  <c r="AL107" i="5"/>
  <c r="AK107" i="5"/>
  <c r="AJ107" i="5"/>
  <c r="AI107" i="5"/>
  <c r="AH107" i="5"/>
  <c r="AG107" i="5"/>
  <c r="AL106" i="5"/>
  <c r="AK106" i="5"/>
  <c r="AJ106" i="5"/>
  <c r="AI106" i="5"/>
  <c r="AH106" i="5"/>
  <c r="AG106" i="5"/>
  <c r="AL105" i="5"/>
  <c r="AK105" i="5"/>
  <c r="AJ105" i="5"/>
  <c r="AI105" i="5"/>
  <c r="AH105" i="5"/>
  <c r="AG105" i="5"/>
  <c r="AL104" i="5"/>
  <c r="AK104" i="5"/>
  <c r="AJ104" i="5"/>
  <c r="AI104" i="5"/>
  <c r="AH104" i="5"/>
  <c r="AG104" i="5"/>
  <c r="AL103" i="5"/>
  <c r="AK103" i="5"/>
  <c r="AJ103" i="5"/>
  <c r="AI103" i="5"/>
  <c r="AH103" i="5"/>
  <c r="AG103" i="5"/>
  <c r="AL102" i="5"/>
  <c r="AK102" i="5"/>
  <c r="AJ102" i="5"/>
  <c r="AI102" i="5"/>
  <c r="AH102" i="5"/>
  <c r="AG102" i="5"/>
  <c r="AL101" i="5"/>
  <c r="AK101" i="5"/>
  <c r="AJ101" i="5"/>
  <c r="AI101" i="5"/>
  <c r="AH101" i="5"/>
  <c r="AG101" i="5"/>
  <c r="AL100" i="5"/>
  <c r="AK100" i="5"/>
  <c r="AJ100" i="5"/>
  <c r="AI100" i="5"/>
  <c r="AH100" i="5"/>
  <c r="AG100" i="5"/>
  <c r="AL99" i="5"/>
  <c r="AK99" i="5"/>
  <c r="AJ99" i="5"/>
  <c r="AI99" i="5"/>
  <c r="AH99" i="5"/>
  <c r="AG99" i="5"/>
  <c r="AL98" i="5"/>
  <c r="AK98" i="5"/>
  <c r="AJ98" i="5"/>
  <c r="AI98" i="5"/>
  <c r="AH98" i="5"/>
  <c r="AG98" i="5"/>
  <c r="AE97" i="5"/>
  <c r="AE23" i="5" s="1"/>
  <c r="AD97" i="5"/>
  <c r="AD23" i="5" s="1"/>
  <c r="AC97" i="5"/>
  <c r="AC23" i="5" s="1"/>
  <c r="AB97" i="5"/>
  <c r="AA97" i="5"/>
  <c r="Z97" i="5"/>
  <c r="Y97" i="5"/>
  <c r="X97" i="5"/>
  <c r="W97" i="5"/>
  <c r="V97" i="5"/>
  <c r="U97" i="5"/>
  <c r="T97" i="5"/>
  <c r="S97" i="5"/>
  <c r="R97" i="5"/>
  <c r="Q97" i="5"/>
  <c r="P97" i="5"/>
  <c r="O97" i="5"/>
  <c r="O23" i="5" s="1"/>
  <c r="N97" i="5"/>
  <c r="N23" i="5" s="1"/>
  <c r="M97" i="5"/>
  <c r="M23" i="5" s="1"/>
  <c r="L97" i="5"/>
  <c r="K97" i="5"/>
  <c r="J97" i="5"/>
  <c r="I97" i="5"/>
  <c r="H97" i="5"/>
  <c r="G97" i="5"/>
  <c r="F97" i="5"/>
  <c r="E97" i="5"/>
  <c r="D97" i="5"/>
  <c r="AE95" i="5"/>
  <c r="AD95" i="5"/>
  <c r="AC95" i="5"/>
  <c r="AB95" i="5"/>
  <c r="AA95" i="5"/>
  <c r="Z95" i="5"/>
  <c r="Z91" i="5" s="1"/>
  <c r="Y95" i="5"/>
  <c r="X95" i="5"/>
  <c r="X91" i="5" s="1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AJ95" i="5" s="1"/>
  <c r="G95" i="5"/>
  <c r="F95" i="5"/>
  <c r="F91" i="5" s="1"/>
  <c r="E95" i="5"/>
  <c r="D95" i="5"/>
  <c r="AK93" i="5"/>
  <c r="AJ93" i="5"/>
  <c r="AI93" i="5"/>
  <c r="AH93" i="5"/>
  <c r="AG93" i="5"/>
  <c r="J93" i="5"/>
  <c r="AL93" i="5" s="1"/>
  <c r="E93" i="5"/>
  <c r="AF92" i="5"/>
  <c r="AF81" i="5" s="1"/>
  <c r="AE92" i="5"/>
  <c r="AE91" i="5" s="1"/>
  <c r="AE34" i="5" s="1"/>
  <c r="AE22" i="5" s="1"/>
  <c r="AE20" i="5" s="1"/>
  <c r="AD92" i="5"/>
  <c r="AD91" i="5" s="1"/>
  <c r="AC92" i="5"/>
  <c r="AC91" i="5" s="1"/>
  <c r="AB92" i="5"/>
  <c r="AA92" i="5"/>
  <c r="Z92" i="5"/>
  <c r="Y92" i="5"/>
  <c r="X92" i="5"/>
  <c r="W92" i="5"/>
  <c r="V92" i="5"/>
  <c r="U92" i="5"/>
  <c r="U91" i="5" s="1"/>
  <c r="T92" i="5"/>
  <c r="S92" i="5"/>
  <c r="S91" i="5" s="1"/>
  <c r="R92" i="5"/>
  <c r="Q92" i="5"/>
  <c r="Q91" i="5" s="1"/>
  <c r="P92" i="5"/>
  <c r="O92" i="5"/>
  <c r="O91" i="5" s="1"/>
  <c r="N92" i="5"/>
  <c r="AI92" i="5" s="1"/>
  <c r="M92" i="5"/>
  <c r="M91" i="5" s="1"/>
  <c r="L92" i="5"/>
  <c r="K92" i="5"/>
  <c r="I92" i="5"/>
  <c r="H92" i="5"/>
  <c r="G92" i="5"/>
  <c r="F92" i="5"/>
  <c r="E92" i="5"/>
  <c r="E91" i="5" s="1"/>
  <c r="D92" i="5"/>
  <c r="AB91" i="5"/>
  <c r="V91" i="5"/>
  <c r="T91" i="5"/>
  <c r="R91" i="5"/>
  <c r="L91" i="5"/>
  <c r="D91" i="5"/>
  <c r="AL90" i="5"/>
  <c r="AK90" i="5"/>
  <c r="AJ90" i="5"/>
  <c r="AI90" i="5"/>
  <c r="AH90" i="5"/>
  <c r="AG90" i="5"/>
  <c r="AL89" i="5"/>
  <c r="AK89" i="5"/>
  <c r="AJ89" i="5"/>
  <c r="AI89" i="5"/>
  <c r="AH89" i="5"/>
  <c r="AG89" i="5"/>
  <c r="AL88" i="5"/>
  <c r="AK88" i="5"/>
  <c r="AJ88" i="5"/>
  <c r="AI88" i="5"/>
  <c r="AH88" i="5"/>
  <c r="AG88" i="5"/>
  <c r="AL87" i="5"/>
  <c r="AK87" i="5"/>
  <c r="AJ87" i="5"/>
  <c r="AI87" i="5"/>
  <c r="AH87" i="5"/>
  <c r="AG87" i="5"/>
  <c r="AL86" i="5"/>
  <c r="AK86" i="5"/>
  <c r="AJ86" i="5"/>
  <c r="AI86" i="5"/>
  <c r="AH86" i="5"/>
  <c r="AG86" i="5"/>
  <c r="AL85" i="5"/>
  <c r="AK85" i="5"/>
  <c r="AJ85" i="5"/>
  <c r="AI85" i="5"/>
  <c r="AH85" i="5"/>
  <c r="AG85" i="5"/>
  <c r="AL84" i="5"/>
  <c r="AK84" i="5"/>
  <c r="AJ84" i="5"/>
  <c r="AI84" i="5"/>
  <c r="AH84" i="5"/>
  <c r="S84" i="5"/>
  <c r="S72" i="5" s="1"/>
  <c r="S71" i="5" s="1"/>
  <c r="AL83" i="5"/>
  <c r="AK83" i="5"/>
  <c r="AJ83" i="5"/>
  <c r="AI83" i="5"/>
  <c r="AH83" i="5"/>
  <c r="AG83" i="5"/>
  <c r="AF83" i="5"/>
  <c r="AL82" i="5"/>
  <c r="AK82" i="5"/>
  <c r="AJ82" i="5"/>
  <c r="AI82" i="5"/>
  <c r="AH82" i="5"/>
  <c r="AG82" i="5"/>
  <c r="AF82" i="5"/>
  <c r="AL81" i="5"/>
  <c r="AK81" i="5"/>
  <c r="AJ81" i="5"/>
  <c r="AI81" i="5"/>
  <c r="AH81" i="5"/>
  <c r="AG81" i="5"/>
  <c r="AL80" i="5"/>
  <c r="AK80" i="5"/>
  <c r="AJ80" i="5"/>
  <c r="AI80" i="5"/>
  <c r="AH80" i="5"/>
  <c r="AG80" i="5"/>
  <c r="AL79" i="5"/>
  <c r="AK79" i="5"/>
  <c r="AJ79" i="5"/>
  <c r="AI79" i="5"/>
  <c r="AH79" i="5"/>
  <c r="AG79" i="5"/>
  <c r="AL78" i="5"/>
  <c r="AK78" i="5"/>
  <c r="AJ78" i="5"/>
  <c r="AI78" i="5"/>
  <c r="AH78" i="5"/>
  <c r="AG78" i="5"/>
  <c r="AL77" i="5"/>
  <c r="AK77" i="5"/>
  <c r="AJ77" i="5"/>
  <c r="AI77" i="5"/>
  <c r="AH77" i="5"/>
  <c r="AG77" i="5"/>
  <c r="AL76" i="5"/>
  <c r="AK76" i="5"/>
  <c r="AJ76" i="5"/>
  <c r="AI76" i="5"/>
  <c r="AH76" i="5"/>
  <c r="AG76" i="5"/>
  <c r="AL75" i="5"/>
  <c r="AK75" i="5"/>
  <c r="AJ75" i="5"/>
  <c r="AI75" i="5"/>
  <c r="AH75" i="5"/>
  <c r="AG75" i="5"/>
  <c r="AL74" i="5"/>
  <c r="AK74" i="5"/>
  <c r="AJ74" i="5"/>
  <c r="AI74" i="5"/>
  <c r="AH74" i="5"/>
  <c r="AG74" i="5"/>
  <c r="AL73" i="5"/>
  <c r="AK73" i="5"/>
  <c r="AJ73" i="5"/>
  <c r="AI73" i="5"/>
  <c r="AH73" i="5"/>
  <c r="AG73" i="5"/>
  <c r="AE72" i="5"/>
  <c r="AD72" i="5"/>
  <c r="AD71" i="5" s="1"/>
  <c r="AC72" i="5"/>
  <c r="AB72" i="5"/>
  <c r="AB71" i="5" s="1"/>
  <c r="AA72" i="5"/>
  <c r="AA71" i="5" s="1"/>
  <c r="Z72" i="5"/>
  <c r="Z71" i="5" s="1"/>
  <c r="Y72" i="5"/>
  <c r="Y71" i="5" s="1"/>
  <c r="X72" i="5"/>
  <c r="X71" i="5" s="1"/>
  <c r="W72" i="5"/>
  <c r="W71" i="5" s="1"/>
  <c r="V72" i="5"/>
  <c r="V71" i="5" s="1"/>
  <c r="U72" i="5"/>
  <c r="T72" i="5"/>
  <c r="R72" i="5"/>
  <c r="R71" i="5" s="1"/>
  <c r="Q72" i="5"/>
  <c r="P72" i="5"/>
  <c r="P71" i="5" s="1"/>
  <c r="O72" i="5"/>
  <c r="N72" i="5"/>
  <c r="N71" i="5" s="1"/>
  <c r="M72" i="5"/>
  <c r="L72" i="5"/>
  <c r="L71" i="5" s="1"/>
  <c r="K72" i="5"/>
  <c r="J72" i="5"/>
  <c r="J71" i="5" s="1"/>
  <c r="I72" i="5"/>
  <c r="H72" i="5"/>
  <c r="H71" i="5" s="1"/>
  <c r="G72" i="5"/>
  <c r="AI72" i="5" s="1"/>
  <c r="F72" i="5"/>
  <c r="F71" i="5" s="1"/>
  <c r="E72" i="5"/>
  <c r="E71" i="5" s="1"/>
  <c r="D72" i="5"/>
  <c r="D71" i="5" s="1"/>
  <c r="D44" i="5" s="1"/>
  <c r="AE71" i="5"/>
  <c r="AC71" i="5"/>
  <c r="U71" i="5"/>
  <c r="Q71" i="5"/>
  <c r="O71" i="5"/>
  <c r="M71" i="5"/>
  <c r="K71" i="5"/>
  <c r="I71" i="5"/>
  <c r="AK71" i="5" s="1"/>
  <c r="G71" i="5"/>
  <c r="AI71" i="5" s="1"/>
  <c r="AL70" i="5"/>
  <c r="AK70" i="5"/>
  <c r="AJ70" i="5"/>
  <c r="AI70" i="5"/>
  <c r="AH70" i="5"/>
  <c r="AG70" i="5"/>
  <c r="AE69" i="5"/>
  <c r="AD69" i="5"/>
  <c r="AC69" i="5"/>
  <c r="AB69" i="5"/>
  <c r="AA69" i="5"/>
  <c r="Z69" i="5"/>
  <c r="Z35" i="5" s="1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J35" i="5" s="1"/>
  <c r="I69" i="5"/>
  <c r="AK69" i="5" s="1"/>
  <c r="H69" i="5"/>
  <c r="AJ69" i="5" s="1"/>
  <c r="G69" i="5"/>
  <c r="F69" i="5"/>
  <c r="E69" i="5"/>
  <c r="D69" i="5"/>
  <c r="AL68" i="5"/>
  <c r="AK68" i="5"/>
  <c r="AJ68" i="5"/>
  <c r="AI68" i="5"/>
  <c r="AH68" i="5"/>
  <c r="AG68" i="5"/>
  <c r="AL67" i="5"/>
  <c r="AK67" i="5"/>
  <c r="AJ67" i="5"/>
  <c r="AI67" i="5"/>
  <c r="AH67" i="5"/>
  <c r="AG67" i="5"/>
  <c r="AL66" i="5"/>
  <c r="AK66" i="5"/>
  <c r="AJ66" i="5"/>
  <c r="AI66" i="5"/>
  <c r="AH66" i="5"/>
  <c r="AG66" i="5"/>
  <c r="AL65" i="5"/>
  <c r="AK65" i="5"/>
  <c r="AJ65" i="5"/>
  <c r="AI65" i="5"/>
  <c r="AH65" i="5"/>
  <c r="AG65" i="5"/>
  <c r="AL64" i="5"/>
  <c r="AK64" i="5"/>
  <c r="AJ64" i="5"/>
  <c r="AI64" i="5"/>
  <c r="AH64" i="5"/>
  <c r="AG64" i="5"/>
  <c r="AL63" i="5"/>
  <c r="AK63" i="5"/>
  <c r="AJ63" i="5"/>
  <c r="AI63" i="5"/>
  <c r="AH63" i="5"/>
  <c r="AG63" i="5"/>
  <c r="AL62" i="5"/>
  <c r="AK62" i="5"/>
  <c r="AJ62" i="5"/>
  <c r="AI62" i="5"/>
  <c r="AH62" i="5"/>
  <c r="AG62" i="5"/>
  <c r="AL61" i="5"/>
  <c r="AK61" i="5"/>
  <c r="AJ61" i="5"/>
  <c r="AI61" i="5"/>
  <c r="AH61" i="5"/>
  <c r="AG61" i="5"/>
  <c r="AL60" i="5"/>
  <c r="AK60" i="5"/>
  <c r="AJ60" i="5"/>
  <c r="AI60" i="5"/>
  <c r="AH60" i="5"/>
  <c r="AG60" i="5"/>
  <c r="AL59" i="5"/>
  <c r="AK59" i="5"/>
  <c r="AJ59" i="5"/>
  <c r="AI59" i="5"/>
  <c r="AH59" i="5"/>
  <c r="AG59" i="5"/>
  <c r="AL58" i="5"/>
  <c r="AK58" i="5"/>
  <c r="AJ58" i="5"/>
  <c r="AI58" i="5"/>
  <c r="AH58" i="5"/>
  <c r="AG58" i="5"/>
  <c r="AL57" i="5"/>
  <c r="AK57" i="5"/>
  <c r="AJ57" i="5"/>
  <c r="AI57" i="5"/>
  <c r="AH57" i="5"/>
  <c r="AG57" i="5"/>
  <c r="AL56" i="5"/>
  <c r="AK56" i="5"/>
  <c r="AJ56" i="5"/>
  <c r="AI56" i="5"/>
  <c r="AH56" i="5"/>
  <c r="AG56" i="5"/>
  <c r="AL55" i="5"/>
  <c r="AK55" i="5"/>
  <c r="AJ55" i="5"/>
  <c r="AI55" i="5"/>
  <c r="AH55" i="5"/>
  <c r="AG55" i="5"/>
  <c r="AL54" i="5"/>
  <c r="AK54" i="5"/>
  <c r="AJ54" i="5"/>
  <c r="AI54" i="5"/>
  <c r="AH54" i="5"/>
  <c r="AG54" i="5"/>
  <c r="AL53" i="5"/>
  <c r="AK53" i="5"/>
  <c r="AJ53" i="5"/>
  <c r="AI53" i="5"/>
  <c r="AH53" i="5"/>
  <c r="AG53" i="5"/>
  <c r="AL52" i="5"/>
  <c r="AK52" i="5"/>
  <c r="AJ52" i="5"/>
  <c r="AI52" i="5"/>
  <c r="AH52" i="5"/>
  <c r="AG52" i="5"/>
  <c r="AL51" i="5"/>
  <c r="AK51" i="5"/>
  <c r="AJ51" i="5"/>
  <c r="AI51" i="5"/>
  <c r="AH51" i="5"/>
  <c r="AG51" i="5"/>
  <c r="AL50" i="5"/>
  <c r="AK50" i="5"/>
  <c r="AJ50" i="5"/>
  <c r="AI50" i="5"/>
  <c r="AH50" i="5"/>
  <c r="AG50" i="5"/>
  <c r="AL49" i="5"/>
  <c r="AK49" i="5"/>
  <c r="AJ49" i="5"/>
  <c r="AI49" i="5"/>
  <c r="AH49" i="5"/>
  <c r="AG49" i="5"/>
  <c r="AL48" i="5"/>
  <c r="AK48" i="5"/>
  <c r="AJ48" i="5"/>
  <c r="AI48" i="5"/>
  <c r="AH48" i="5"/>
  <c r="AG48" i="5"/>
  <c r="AF48" i="5"/>
  <c r="AL47" i="5"/>
  <c r="AK47" i="5"/>
  <c r="AJ47" i="5"/>
  <c r="AI47" i="5"/>
  <c r="AH47" i="5"/>
  <c r="AG47" i="5"/>
  <c r="AF47" i="5"/>
  <c r="AL46" i="5"/>
  <c r="AK46" i="5"/>
  <c r="AJ46" i="5"/>
  <c r="AI46" i="5"/>
  <c r="AH46" i="5"/>
  <c r="AG46" i="5"/>
  <c r="AF46" i="5"/>
  <c r="AL45" i="5"/>
  <c r="AK45" i="5"/>
  <c r="AJ45" i="5"/>
  <c r="AI45" i="5"/>
  <c r="AH45" i="5"/>
  <c r="AG45" i="5"/>
  <c r="AF45" i="5"/>
  <c r="AL44" i="5"/>
  <c r="AK44" i="5"/>
  <c r="AJ44" i="5"/>
  <c r="AI44" i="5"/>
  <c r="AH44" i="5"/>
  <c r="AG44" i="5"/>
  <c r="AF44" i="5"/>
  <c r="AL43" i="5"/>
  <c r="AK43" i="5"/>
  <c r="AJ43" i="5"/>
  <c r="AI43" i="5"/>
  <c r="AH43" i="5"/>
  <c r="AG43" i="5"/>
  <c r="AF43" i="5"/>
  <c r="AL42" i="5"/>
  <c r="AK42" i="5"/>
  <c r="AJ42" i="5"/>
  <c r="AI42" i="5"/>
  <c r="AH42" i="5"/>
  <c r="AG42" i="5"/>
  <c r="AF42" i="5"/>
  <c r="AL41" i="5"/>
  <c r="AK41" i="5"/>
  <c r="AJ41" i="5"/>
  <c r="AI41" i="5"/>
  <c r="AH41" i="5"/>
  <c r="AG41" i="5"/>
  <c r="AF41" i="5"/>
  <c r="AL40" i="5"/>
  <c r="AK40" i="5"/>
  <c r="AJ40" i="5"/>
  <c r="AI40" i="5"/>
  <c r="AH40" i="5"/>
  <c r="AG40" i="5"/>
  <c r="AF40" i="5"/>
  <c r="AL39" i="5"/>
  <c r="AK39" i="5"/>
  <c r="AJ39" i="5"/>
  <c r="AI39" i="5"/>
  <c r="AH39" i="5"/>
  <c r="AG39" i="5"/>
  <c r="AF39" i="5"/>
  <c r="AL38" i="5"/>
  <c r="AK38" i="5"/>
  <c r="AJ38" i="5"/>
  <c r="AI38" i="5"/>
  <c r="AH38" i="5"/>
  <c r="AG38" i="5"/>
  <c r="AF38" i="5"/>
  <c r="AL37" i="5"/>
  <c r="AK37" i="5"/>
  <c r="AJ37" i="5"/>
  <c r="AI37" i="5"/>
  <c r="AH37" i="5"/>
  <c r="AG37" i="5"/>
  <c r="AF37" i="5"/>
  <c r="AF36" i="5"/>
  <c r="AE36" i="5"/>
  <c r="AE35" i="5" s="1"/>
  <c r="AD36" i="5"/>
  <c r="AC36" i="5"/>
  <c r="AB36" i="5"/>
  <c r="AA36" i="5"/>
  <c r="Z36" i="5"/>
  <c r="Y36" i="5"/>
  <c r="X36" i="5"/>
  <c r="W36" i="5"/>
  <c r="W35" i="5" s="1"/>
  <c r="V36" i="5"/>
  <c r="U36" i="5"/>
  <c r="T36" i="5"/>
  <c r="T35" i="5" s="1"/>
  <c r="S36" i="5"/>
  <c r="S35" i="5" s="1"/>
  <c r="R36" i="5"/>
  <c r="R35" i="5" s="1"/>
  <c r="R34" i="5" s="1"/>
  <c r="R22" i="5" s="1"/>
  <c r="R20" i="5" s="1"/>
  <c r="Q36" i="5"/>
  <c r="P36" i="5"/>
  <c r="P35" i="5" s="1"/>
  <c r="O36" i="5"/>
  <c r="O35" i="5" s="1"/>
  <c r="N36" i="5"/>
  <c r="M36" i="5"/>
  <c r="L36" i="5"/>
  <c r="K36" i="5"/>
  <c r="J36" i="5"/>
  <c r="I36" i="5"/>
  <c r="H36" i="5"/>
  <c r="G36" i="5"/>
  <c r="G35" i="5" s="1"/>
  <c r="F36" i="5"/>
  <c r="E36" i="5"/>
  <c r="D36" i="5"/>
  <c r="D35" i="5" s="1"/>
  <c r="AF35" i="5"/>
  <c r="AD35" i="5"/>
  <c r="AB35" i="5"/>
  <c r="X35" i="5"/>
  <c r="V35" i="5"/>
  <c r="N35" i="5"/>
  <c r="L35" i="5"/>
  <c r="H35" i="5"/>
  <c r="F35" i="5"/>
  <c r="O34" i="5"/>
  <c r="O22" i="5" s="1"/>
  <c r="AL33" i="5"/>
  <c r="AK33" i="5"/>
  <c r="AJ33" i="5"/>
  <c r="AI33" i="5"/>
  <c r="AH33" i="5"/>
  <c r="AG33" i="5"/>
  <c r="AE32" i="5"/>
  <c r="AD32" i="5"/>
  <c r="AC32" i="5"/>
  <c r="AB32" i="5"/>
  <c r="AA32" i="5"/>
  <c r="Z32" i="5"/>
  <c r="Y32" i="5"/>
  <c r="Y27" i="5" s="1"/>
  <c r="Y26" i="5" s="1"/>
  <c r="Y21" i="5" s="1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H27" i="5" s="1"/>
  <c r="H26" i="5" s="1"/>
  <c r="H21" i="5" s="1"/>
  <c r="G32" i="5"/>
  <c r="F32" i="5"/>
  <c r="E32" i="5"/>
  <c r="AG32" i="5" s="1"/>
  <c r="D32" i="5"/>
  <c r="AL31" i="5"/>
  <c r="AK31" i="5"/>
  <c r="AI31" i="5"/>
  <c r="AH31" i="5"/>
  <c r="AG31" i="5"/>
  <c r="AC31" i="5"/>
  <c r="AC30" i="5" s="1"/>
  <c r="V31" i="5"/>
  <c r="O31" i="5"/>
  <c r="AE30" i="5"/>
  <c r="AD30" i="5"/>
  <c r="AB30" i="5"/>
  <c r="AA30" i="5"/>
  <c r="Z30" i="5"/>
  <c r="AG30" i="5" s="1"/>
  <c r="Y30" i="5"/>
  <c r="X30" i="5"/>
  <c r="W30" i="5"/>
  <c r="R30" i="5"/>
  <c r="Q30" i="5"/>
  <c r="P30" i="5"/>
  <c r="K30" i="5"/>
  <c r="J30" i="5"/>
  <c r="I30" i="5"/>
  <c r="H30" i="5"/>
  <c r="G30" i="5"/>
  <c r="AI30" i="5" s="1"/>
  <c r="F30" i="5"/>
  <c r="E30" i="5"/>
  <c r="D30" i="5"/>
  <c r="D27" i="5" s="1"/>
  <c r="D26" i="5" s="1"/>
  <c r="D21" i="5" s="1"/>
  <c r="AL29" i="5"/>
  <c r="AK29" i="5"/>
  <c r="AI29" i="5"/>
  <c r="AH29" i="5"/>
  <c r="AG29" i="5"/>
  <c r="V29" i="5"/>
  <c r="AJ29" i="5" s="1"/>
  <c r="AE28" i="5"/>
  <c r="AD28" i="5"/>
  <c r="AC28" i="5"/>
  <c r="AB28" i="5"/>
  <c r="AA28" i="5"/>
  <c r="Z28" i="5"/>
  <c r="Y28" i="5"/>
  <c r="X28" i="5"/>
  <c r="W28" i="5"/>
  <c r="W27" i="5" s="1"/>
  <c r="W26" i="5" s="1"/>
  <c r="W21" i="5" s="1"/>
  <c r="R28" i="5"/>
  <c r="R27" i="5" s="1"/>
  <c r="R26" i="5" s="1"/>
  <c r="R21" i="5" s="1"/>
  <c r="Q28" i="5"/>
  <c r="P28" i="5"/>
  <c r="O28" i="5"/>
  <c r="K28" i="5"/>
  <c r="K27" i="5" s="1"/>
  <c r="K26" i="5" s="1"/>
  <c r="K21" i="5" s="1"/>
  <c r="J28" i="5"/>
  <c r="I28" i="5"/>
  <c r="H28" i="5"/>
  <c r="G28" i="5"/>
  <c r="F28" i="5"/>
  <c r="AH28" i="5" s="1"/>
  <c r="E28" i="5"/>
  <c r="D28" i="5"/>
  <c r="AE27" i="5"/>
  <c r="AE26" i="5" s="1"/>
  <c r="U27" i="5"/>
  <c r="U26" i="5" s="1"/>
  <c r="T27" i="5"/>
  <c r="T26" i="5" s="1"/>
  <c r="T21" i="5" s="1"/>
  <c r="S27" i="5"/>
  <c r="S26" i="5" s="1"/>
  <c r="S21" i="5" s="1"/>
  <c r="P27" i="5"/>
  <c r="P26" i="5" s="1"/>
  <c r="P21" i="5" s="1"/>
  <c r="N27" i="5"/>
  <c r="N26" i="5" s="1"/>
  <c r="N21" i="5" s="1"/>
  <c r="L27" i="5"/>
  <c r="L26" i="5" s="1"/>
  <c r="L21" i="5" s="1"/>
  <c r="J27" i="5"/>
  <c r="F27" i="5"/>
  <c r="E27" i="5"/>
  <c r="AF26" i="5"/>
  <c r="J26" i="5"/>
  <c r="J21" i="5" s="1"/>
  <c r="F26" i="5"/>
  <c r="F21" i="5" s="1"/>
  <c r="AE24" i="5"/>
  <c r="AD24" i="5"/>
  <c r="AC24" i="5"/>
  <c r="AB24" i="5"/>
  <c r="AA24" i="5"/>
  <c r="Y24" i="5"/>
  <c r="X24" i="5"/>
  <c r="W24" i="5"/>
  <c r="V24" i="5"/>
  <c r="U24" i="5"/>
  <c r="T24" i="5"/>
  <c r="S24" i="5"/>
  <c r="R24" i="5"/>
  <c r="Q24" i="5"/>
  <c r="P24" i="5"/>
  <c r="AK24" i="5" s="1"/>
  <c r="O24" i="5"/>
  <c r="N24" i="5"/>
  <c r="M24" i="5"/>
  <c r="L24" i="5"/>
  <c r="K24" i="5"/>
  <c r="J24" i="5"/>
  <c r="I24" i="5"/>
  <c r="H24" i="5"/>
  <c r="G24" i="5"/>
  <c r="F24" i="5"/>
  <c r="E24" i="5"/>
  <c r="D24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L23" i="5"/>
  <c r="AG23" i="5" s="1"/>
  <c r="K23" i="5"/>
  <c r="J23" i="5"/>
  <c r="I23" i="5"/>
  <c r="H23" i="5"/>
  <c r="G23" i="5"/>
  <c r="F23" i="5"/>
  <c r="E23" i="5"/>
  <c r="D23" i="5"/>
  <c r="AF21" i="5"/>
  <c r="AE21" i="5"/>
  <c r="U21" i="5"/>
  <c r="Z34" i="5" l="1"/>
  <c r="Z22" i="5" s="1"/>
  <c r="K91" i="5"/>
  <c r="AA91" i="5"/>
  <c r="N91" i="5"/>
  <c r="AG97" i="5"/>
  <c r="AI97" i="5"/>
  <c r="AH30" i="5"/>
  <c r="AG95" i="5"/>
  <c r="AK97" i="5"/>
  <c r="O20" i="5"/>
  <c r="AA27" i="5"/>
  <c r="AA26" i="5" s="1"/>
  <c r="AA21" i="5" s="1"/>
  <c r="AH69" i="5"/>
  <c r="AF91" i="5"/>
  <c r="AI95" i="5"/>
  <c r="AJ32" i="5"/>
  <c r="AC27" i="5"/>
  <c r="AC26" i="5" s="1"/>
  <c r="AC21" i="5" s="1"/>
  <c r="AK95" i="5"/>
  <c r="AL69" i="5"/>
  <c r="AH92" i="5"/>
  <c r="AJ24" i="5"/>
  <c r="AL24" i="5"/>
  <c r="AD27" i="5"/>
  <c r="AD26" i="5" s="1"/>
  <c r="AD21" i="5" s="1"/>
  <c r="K35" i="5"/>
  <c r="K34" i="5" s="1"/>
  <c r="K22" i="5" s="1"/>
  <c r="K20" i="5" s="1"/>
  <c r="AA35" i="5"/>
  <c r="G91" i="5"/>
  <c r="G34" i="5" s="1"/>
  <c r="G22" i="5" s="1"/>
  <c r="W91" i="5"/>
  <c r="W34" i="5" s="1"/>
  <c r="W22" i="5" s="1"/>
  <c r="W20" i="5" s="1"/>
  <c r="AJ109" i="5"/>
  <c r="S34" i="5"/>
  <c r="S22" i="5" s="1"/>
  <c r="S20" i="5" s="1"/>
  <c r="I91" i="5"/>
  <c r="Y91" i="5"/>
  <c r="AJ97" i="5"/>
  <c r="AI23" i="5"/>
  <c r="AK23" i="5"/>
  <c r="AG69" i="5"/>
  <c r="J92" i="5"/>
  <c r="AI28" i="5"/>
  <c r="G27" i="5"/>
  <c r="AH24" i="5"/>
  <c r="AJ23" i="5"/>
  <c r="AI24" i="5"/>
  <c r="AK28" i="5"/>
  <c r="AK30" i="5"/>
  <c r="G20" i="5"/>
  <c r="Z27" i="5"/>
  <c r="Z26" i="5" s="1"/>
  <c r="Z21" i="5" s="1"/>
  <c r="AG28" i="5"/>
  <c r="T71" i="5"/>
  <c r="T34" i="5" s="1"/>
  <c r="T22" i="5" s="1"/>
  <c r="T20" i="5" s="1"/>
  <c r="AH72" i="5"/>
  <c r="AG112" i="5"/>
  <c r="Z109" i="5"/>
  <c r="Z24" i="5" s="1"/>
  <c r="AG24" i="5" s="1"/>
  <c r="Z20" i="5"/>
  <c r="E26" i="5"/>
  <c r="E21" i="5" s="1"/>
  <c r="AG27" i="5"/>
  <c r="AG26" i="5" s="1"/>
  <c r="AG21" i="5" s="1"/>
  <c r="AJ31" i="5"/>
  <c r="AK32" i="5"/>
  <c r="I27" i="5"/>
  <c r="AH32" i="5"/>
  <c r="M27" i="5"/>
  <c r="AL32" i="5"/>
  <c r="Q27" i="5"/>
  <c r="E35" i="5"/>
  <c r="I35" i="5"/>
  <c r="AK36" i="5"/>
  <c r="M35" i="5"/>
  <c r="Q35" i="5"/>
  <c r="Q34" i="5" s="1"/>
  <c r="Q22" i="5" s="1"/>
  <c r="Q20" i="5" s="1"/>
  <c r="U35" i="5"/>
  <c r="U34" i="5" s="1"/>
  <c r="U22" i="5" s="1"/>
  <c r="U20" i="5" s="1"/>
  <c r="AI36" i="5"/>
  <c r="Y35" i="5"/>
  <c r="Y34" i="5" s="1"/>
  <c r="Y22" i="5" s="1"/>
  <c r="Y20" i="5" s="1"/>
  <c r="AC35" i="5"/>
  <c r="AG36" i="5"/>
  <c r="AG71" i="5"/>
  <c r="L34" i="5"/>
  <c r="L22" i="5" s="1"/>
  <c r="L20" i="5" s="1"/>
  <c r="AB34" i="5"/>
  <c r="AB22" i="5" s="1"/>
  <c r="AB20" i="5" s="1"/>
  <c r="AL36" i="5"/>
  <c r="X27" i="5"/>
  <c r="X26" i="5" s="1"/>
  <c r="X21" i="5" s="1"/>
  <c r="AB27" i="5"/>
  <c r="AB26" i="5" s="1"/>
  <c r="AB21" i="5" s="1"/>
  <c r="AL30" i="5"/>
  <c r="AJ30" i="5"/>
  <c r="O30" i="5"/>
  <c r="AI32" i="5"/>
  <c r="F34" i="5"/>
  <c r="N34" i="5"/>
  <c r="N22" i="5" s="1"/>
  <c r="N20" i="5" s="1"/>
  <c r="V34" i="5"/>
  <c r="V22" i="5" s="1"/>
  <c r="V20" i="5" s="1"/>
  <c r="AD34" i="5"/>
  <c r="AD22" i="5" s="1"/>
  <c r="AD20" i="5" s="1"/>
  <c r="AI35" i="5"/>
  <c r="AI69" i="5"/>
  <c r="AG72" i="5"/>
  <c r="AK72" i="5"/>
  <c r="AJ72" i="5"/>
  <c r="AG84" i="5"/>
  <c r="H91" i="5"/>
  <c r="AJ91" i="5" s="1"/>
  <c r="P91" i="5"/>
  <c r="AJ92" i="5"/>
  <c r="AH97" i="5"/>
  <c r="AL97" i="5"/>
  <c r="AJ28" i="5"/>
  <c r="V27" i="5"/>
  <c r="V26" i="5" s="1"/>
  <c r="V21" i="5" s="1"/>
  <c r="D34" i="5"/>
  <c r="D22" i="5" s="1"/>
  <c r="D20" i="5" s="1"/>
  <c r="AH36" i="5"/>
  <c r="AJ71" i="5"/>
  <c r="AI91" i="5"/>
  <c r="AK92" i="5"/>
  <c r="AH23" i="5"/>
  <c r="AL23" i="5"/>
  <c r="O27" i="5"/>
  <c r="O26" i="5" s="1"/>
  <c r="O21" i="5" s="1"/>
  <c r="AL28" i="5"/>
  <c r="P34" i="5"/>
  <c r="P22" i="5" s="1"/>
  <c r="P20" i="5" s="1"/>
  <c r="X34" i="5"/>
  <c r="X22" i="5" s="1"/>
  <c r="X20" i="5" s="1"/>
  <c r="AJ36" i="5"/>
  <c r="AH71" i="5"/>
  <c r="AL71" i="5"/>
  <c r="AL72" i="5"/>
  <c r="AG91" i="5"/>
  <c r="AK91" i="5"/>
  <c r="AG92" i="5"/>
  <c r="AH95" i="5"/>
  <c r="AL95" i="5"/>
  <c r="AH109" i="5"/>
  <c r="AL109" i="5"/>
  <c r="AF76" i="5" l="1"/>
  <c r="AF78" i="5"/>
  <c r="AF80" i="5"/>
  <c r="AF74" i="5"/>
  <c r="AL92" i="5"/>
  <c r="J91" i="5"/>
  <c r="AA34" i="5"/>
  <c r="AA22" i="5" s="1"/>
  <c r="AA20" i="5" s="1"/>
  <c r="AF77" i="5"/>
  <c r="AF75" i="5"/>
  <c r="AF79" i="5"/>
  <c r="AF84" i="5"/>
  <c r="AF72" i="5" s="1"/>
  <c r="AF71" i="5" s="1"/>
  <c r="AF34" i="5" s="1"/>
  <c r="AF20" i="5" s="1"/>
  <c r="AF73" i="5"/>
  <c r="AH91" i="5"/>
  <c r="M34" i="5"/>
  <c r="M22" i="5" s="1"/>
  <c r="M20" i="5" s="1"/>
  <c r="AH35" i="5"/>
  <c r="I26" i="5"/>
  <c r="I21" i="5" s="1"/>
  <c r="AK27" i="5"/>
  <c r="AK26" i="5" s="1"/>
  <c r="AK21" i="5" s="1"/>
  <c r="AJ27" i="5"/>
  <c r="AJ26" i="5" s="1"/>
  <c r="AJ21" i="5" s="1"/>
  <c r="H34" i="5"/>
  <c r="AI20" i="5"/>
  <c r="AI34" i="5"/>
  <c r="F22" i="5"/>
  <c r="AK35" i="5"/>
  <c r="I34" i="5"/>
  <c r="M26" i="5"/>
  <c r="M21" i="5" s="1"/>
  <c r="AH27" i="5"/>
  <c r="AH26" i="5" s="1"/>
  <c r="AH21" i="5" s="1"/>
  <c r="AL35" i="5"/>
  <c r="AG109" i="5"/>
  <c r="Q26" i="5"/>
  <c r="Q21" i="5" s="1"/>
  <c r="AL27" i="5"/>
  <c r="AL26" i="5" s="1"/>
  <c r="AL21" i="5" s="1"/>
  <c r="AI22" i="5"/>
  <c r="AI27" i="5"/>
  <c r="AI26" i="5" s="1"/>
  <c r="AI21" i="5" s="1"/>
  <c r="G26" i="5"/>
  <c r="G21" i="5" s="1"/>
  <c r="AJ35" i="5"/>
  <c r="AC34" i="5"/>
  <c r="AC22" i="5" s="1"/>
  <c r="AC20" i="5" s="1"/>
  <c r="AG35" i="5"/>
  <c r="E34" i="5"/>
  <c r="AH34" i="5" l="1"/>
  <c r="AL91" i="5"/>
  <c r="J34" i="5"/>
  <c r="F20" i="5"/>
  <c r="AH20" i="5" s="1"/>
  <c r="AH22" i="5"/>
  <c r="AJ34" i="5"/>
  <c r="H22" i="5"/>
  <c r="I22" i="5"/>
  <c r="AK34" i="5"/>
  <c r="AG34" i="5"/>
  <c r="E22" i="5"/>
  <c r="J22" i="5" l="1"/>
  <c r="AL34" i="5"/>
  <c r="AK22" i="5"/>
  <c r="I20" i="5"/>
  <c r="AK20" i="5" s="1"/>
  <c r="AG22" i="5"/>
  <c r="E20" i="5"/>
  <c r="AG20" i="5" s="1"/>
  <c r="AJ22" i="5"/>
  <c r="H20" i="5"/>
  <c r="AJ20" i="5" s="1"/>
  <c r="J20" i="5" l="1"/>
  <c r="AL20" i="5" s="1"/>
  <c r="AL22" i="5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AA157" i="1" l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AA133" i="1"/>
  <c r="Z133" i="1"/>
  <c r="Y133" i="1"/>
  <c r="X133" i="1"/>
  <c r="W133" i="1"/>
  <c r="V133" i="1"/>
  <c r="U133" i="1"/>
  <c r="T133" i="1"/>
  <c r="S133" i="1"/>
  <c r="R133" i="1"/>
  <c r="Q133" i="1"/>
  <c r="Q127" i="1" s="1"/>
  <c r="P133" i="1"/>
  <c r="P127" i="1" s="1"/>
  <c r="O133" i="1"/>
  <c r="O127" i="1" s="1"/>
  <c r="N133" i="1"/>
  <c r="N127" i="1" s="1"/>
  <c r="M133" i="1"/>
  <c r="L133" i="1"/>
  <c r="K133" i="1"/>
  <c r="J133" i="1"/>
  <c r="I133" i="1"/>
  <c r="H133" i="1"/>
  <c r="G133" i="1"/>
  <c r="F133" i="1"/>
  <c r="E133" i="1"/>
  <c r="D133" i="1"/>
  <c r="AA128" i="1"/>
  <c r="AA127" i="1" s="1"/>
  <c r="AA34" i="1" s="1"/>
  <c r="AA22" i="1" s="1"/>
  <c r="AA20" i="1" s="1"/>
  <c r="Z128" i="1"/>
  <c r="Z127" i="1" s="1"/>
  <c r="Y128" i="1"/>
  <c r="Y127" i="1" s="1"/>
  <c r="X128" i="1"/>
  <c r="X127" i="1" s="1"/>
  <c r="W128" i="1"/>
  <c r="W127" i="1" s="1"/>
  <c r="V128" i="1"/>
  <c r="V127" i="1" s="1"/>
  <c r="U128" i="1"/>
  <c r="U127" i="1" s="1"/>
  <c r="T128" i="1"/>
  <c r="S128" i="1"/>
  <c r="R128" i="1"/>
  <c r="Q128" i="1"/>
  <c r="P128" i="1"/>
  <c r="O128" i="1"/>
  <c r="N128" i="1"/>
  <c r="M128" i="1"/>
  <c r="L128" i="1"/>
  <c r="K128" i="1"/>
  <c r="K127" i="1" s="1"/>
  <c r="K34" i="1" s="1"/>
  <c r="K22" i="1" s="1"/>
  <c r="K20" i="1" s="1"/>
  <c r="J128" i="1"/>
  <c r="J127" i="1" s="1"/>
  <c r="I128" i="1"/>
  <c r="I127" i="1" s="1"/>
  <c r="H128" i="1"/>
  <c r="H127" i="1" s="1"/>
  <c r="G128" i="1"/>
  <c r="G127" i="1" s="1"/>
  <c r="F128" i="1"/>
  <c r="F127" i="1" s="1"/>
  <c r="E128" i="1"/>
  <c r="E127" i="1" s="1"/>
  <c r="D128" i="1"/>
  <c r="T127" i="1"/>
  <c r="S127" i="1"/>
  <c r="R127" i="1"/>
  <c r="M127" i="1"/>
  <c r="L127" i="1"/>
  <c r="D127" i="1"/>
  <c r="AA107" i="1"/>
  <c r="Z107" i="1"/>
  <c r="Z106" i="1" s="1"/>
  <c r="Y107" i="1"/>
  <c r="Y106" i="1" s="1"/>
  <c r="X107" i="1"/>
  <c r="X106" i="1" s="1"/>
  <c r="W107" i="1"/>
  <c r="W106" i="1" s="1"/>
  <c r="V107" i="1"/>
  <c r="V106" i="1" s="1"/>
  <c r="U107" i="1"/>
  <c r="U106" i="1" s="1"/>
  <c r="T107" i="1"/>
  <c r="S107" i="1"/>
  <c r="R107" i="1"/>
  <c r="Q107" i="1"/>
  <c r="P107" i="1"/>
  <c r="O107" i="1"/>
  <c r="N107" i="1"/>
  <c r="M107" i="1"/>
  <c r="L107" i="1"/>
  <c r="K107" i="1"/>
  <c r="J107" i="1"/>
  <c r="J106" i="1" s="1"/>
  <c r="I107" i="1"/>
  <c r="I106" i="1" s="1"/>
  <c r="H107" i="1"/>
  <c r="H106" i="1" s="1"/>
  <c r="G107" i="1"/>
  <c r="G106" i="1" s="1"/>
  <c r="F107" i="1"/>
  <c r="F106" i="1" s="1"/>
  <c r="E107" i="1"/>
  <c r="E106" i="1" s="1"/>
  <c r="D107" i="1"/>
  <c r="AA106" i="1"/>
  <c r="T106" i="1"/>
  <c r="S106" i="1"/>
  <c r="R106" i="1"/>
  <c r="Q106" i="1"/>
  <c r="P106" i="1"/>
  <c r="O106" i="1"/>
  <c r="N106" i="1"/>
  <c r="M106" i="1"/>
  <c r="L106" i="1"/>
  <c r="K106" i="1"/>
  <c r="D106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H35" i="1" s="1"/>
  <c r="H34" i="1" s="1"/>
  <c r="H22" i="1" s="1"/>
  <c r="H20" i="1" s="1"/>
  <c r="G104" i="1"/>
  <c r="F104" i="1"/>
  <c r="F35" i="1" s="1"/>
  <c r="F34" i="1" s="1"/>
  <c r="F22" i="1" s="1"/>
  <c r="F20" i="1" s="1"/>
  <c r="E104" i="1"/>
  <c r="D104" i="1"/>
  <c r="AA36" i="1"/>
  <c r="Z36" i="1"/>
  <c r="Y36" i="1"/>
  <c r="X36" i="1"/>
  <c r="W36" i="1"/>
  <c r="V36" i="1"/>
  <c r="U36" i="1"/>
  <c r="T36" i="1"/>
  <c r="S36" i="1"/>
  <c r="R36" i="1"/>
  <c r="Q36" i="1"/>
  <c r="Q35" i="1" s="1"/>
  <c r="Q34" i="1" s="1"/>
  <c r="Q22" i="1" s="1"/>
  <c r="Q20" i="1" s="1"/>
  <c r="P36" i="1"/>
  <c r="P35" i="1" s="1"/>
  <c r="P34" i="1" s="1"/>
  <c r="P22" i="1" s="1"/>
  <c r="P20" i="1" s="1"/>
  <c r="O36" i="1"/>
  <c r="O35" i="1" s="1"/>
  <c r="O34" i="1" s="1"/>
  <c r="O22" i="1" s="1"/>
  <c r="O20" i="1" s="1"/>
  <c r="N36" i="1"/>
  <c r="N35" i="1" s="1"/>
  <c r="N34" i="1" s="1"/>
  <c r="N22" i="1" s="1"/>
  <c r="N20" i="1" s="1"/>
  <c r="M36" i="1"/>
  <c r="L36" i="1"/>
  <c r="K36" i="1"/>
  <c r="J36" i="1"/>
  <c r="I36" i="1"/>
  <c r="H36" i="1"/>
  <c r="G36" i="1"/>
  <c r="F36" i="1"/>
  <c r="E36" i="1"/>
  <c r="D36" i="1"/>
  <c r="AA35" i="1"/>
  <c r="Z35" i="1"/>
  <c r="Y35" i="1"/>
  <c r="Y34" i="1" s="1"/>
  <c r="Y22" i="1" s="1"/>
  <c r="Y20" i="1" s="1"/>
  <c r="X35" i="1"/>
  <c r="X34" i="1" s="1"/>
  <c r="X22" i="1" s="1"/>
  <c r="X20" i="1" s="1"/>
  <c r="W35" i="1"/>
  <c r="W34" i="1" s="1"/>
  <c r="W22" i="1" s="1"/>
  <c r="W20" i="1" s="1"/>
  <c r="V35" i="1"/>
  <c r="V34" i="1" s="1"/>
  <c r="V22" i="1" s="1"/>
  <c r="V20" i="1" s="1"/>
  <c r="U35" i="1"/>
  <c r="T35" i="1"/>
  <c r="S35" i="1"/>
  <c r="R35" i="1"/>
  <c r="M35" i="1"/>
  <c r="L35" i="1"/>
  <c r="K35" i="1"/>
  <c r="J35" i="1"/>
  <c r="I35" i="1"/>
  <c r="G35" i="1"/>
  <c r="E35" i="1"/>
  <c r="D35" i="1"/>
  <c r="T34" i="1"/>
  <c r="S34" i="1"/>
  <c r="R34" i="1"/>
  <c r="M34" i="1"/>
  <c r="L34" i="1"/>
  <c r="D34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A28" i="1"/>
  <c r="Z28" i="1"/>
  <c r="Y28" i="1"/>
  <c r="Y27" i="1" s="1"/>
  <c r="Y26" i="1" s="1"/>
  <c r="Y21" i="1" s="1"/>
  <c r="X28" i="1"/>
  <c r="X27" i="1" s="1"/>
  <c r="X26" i="1" s="1"/>
  <c r="X21" i="1" s="1"/>
  <c r="W28" i="1"/>
  <c r="W27" i="1" s="1"/>
  <c r="W26" i="1" s="1"/>
  <c r="W21" i="1" s="1"/>
  <c r="V28" i="1"/>
  <c r="V27" i="1" s="1"/>
  <c r="V26" i="1" s="1"/>
  <c r="V21" i="1" s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I27" i="1" s="1"/>
  <c r="I26" i="1" s="1"/>
  <c r="I21" i="1" s="1"/>
  <c r="H28" i="1"/>
  <c r="H27" i="1" s="1"/>
  <c r="H26" i="1" s="1"/>
  <c r="H21" i="1" s="1"/>
  <c r="G28" i="1"/>
  <c r="G27" i="1" s="1"/>
  <c r="G26" i="1" s="1"/>
  <c r="G21" i="1" s="1"/>
  <c r="F28" i="1"/>
  <c r="F27" i="1" s="1"/>
  <c r="F26" i="1" s="1"/>
  <c r="F21" i="1" s="1"/>
  <c r="E28" i="1"/>
  <c r="D28" i="1"/>
  <c r="AA27" i="1"/>
  <c r="Z27" i="1"/>
  <c r="U27" i="1"/>
  <c r="T27" i="1"/>
  <c r="S27" i="1"/>
  <c r="R27" i="1"/>
  <c r="Q27" i="1"/>
  <c r="Q26" i="1" s="1"/>
  <c r="Q21" i="1" s="1"/>
  <c r="P27" i="1"/>
  <c r="P26" i="1" s="1"/>
  <c r="P21" i="1" s="1"/>
  <c r="O27" i="1"/>
  <c r="O26" i="1" s="1"/>
  <c r="O21" i="1" s="1"/>
  <c r="N27" i="1"/>
  <c r="N26" i="1" s="1"/>
  <c r="N21" i="1" s="1"/>
  <c r="M27" i="1"/>
  <c r="L27" i="1"/>
  <c r="K27" i="1"/>
  <c r="J27" i="1"/>
  <c r="E27" i="1"/>
  <c r="D27" i="1"/>
  <c r="AA26" i="1"/>
  <c r="Z26" i="1"/>
  <c r="U26" i="1"/>
  <c r="T26" i="1"/>
  <c r="S26" i="1"/>
  <c r="R26" i="1"/>
  <c r="M26" i="1"/>
  <c r="L26" i="1"/>
  <c r="K26" i="1"/>
  <c r="J26" i="1"/>
  <c r="E26" i="1"/>
  <c r="D26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T22" i="1"/>
  <c r="S22" i="1"/>
  <c r="R22" i="1"/>
  <c r="M22" i="1"/>
  <c r="L22" i="1"/>
  <c r="D22" i="1"/>
  <c r="AA21" i="1"/>
  <c r="Z21" i="1"/>
  <c r="U21" i="1"/>
  <c r="T21" i="1"/>
  <c r="S21" i="1"/>
  <c r="R21" i="1"/>
  <c r="M21" i="1"/>
  <c r="L21" i="1"/>
  <c r="K21" i="1"/>
  <c r="J21" i="1"/>
  <c r="E21" i="1"/>
  <c r="D21" i="1"/>
  <c r="T20" i="1"/>
  <c r="S20" i="1"/>
  <c r="R20" i="1"/>
  <c r="M20" i="1"/>
  <c r="L20" i="1"/>
  <c r="D20" i="1"/>
  <c r="E34" i="1" l="1"/>
  <c r="E22" i="1" s="1"/>
  <c r="E20" i="1" s="1"/>
  <c r="Z34" i="1"/>
  <c r="Z22" i="1" s="1"/>
  <c r="Z20" i="1" s="1"/>
  <c r="U34" i="1"/>
  <c r="U22" i="1" s="1"/>
  <c r="U20" i="1" s="1"/>
  <c r="J34" i="1"/>
  <c r="J22" i="1" s="1"/>
  <c r="J20" i="1" s="1"/>
  <c r="G34" i="1"/>
  <c r="G22" i="1" s="1"/>
  <c r="G20" i="1" s="1"/>
  <c r="I34" i="1"/>
  <c r="I22" i="1" s="1"/>
  <c r="I20" i="1" s="1"/>
  <c r="M398" i="26"/>
  <c r="M404" i="26" s="1"/>
  <c r="M380" i="26"/>
  <c r="M373" i="26" s="1"/>
  <c r="L398" i="26"/>
  <c r="L404" i="26" s="1"/>
  <c r="L380" i="26"/>
  <c r="L373" i="26" s="1"/>
  <c r="K398" i="26"/>
  <c r="K404" i="26" s="1"/>
  <c r="K380" i="26"/>
  <c r="K373" i="26" s="1"/>
  <c r="J398" i="26"/>
  <c r="J404" i="26" s="1"/>
  <c r="J373" i="26"/>
  <c r="I373" i="26"/>
  <c r="J397" i="26" l="1"/>
  <c r="K397" i="26"/>
  <c r="N398" i="26"/>
  <c r="N404" i="26" s="1"/>
  <c r="I397" i="26"/>
  <c r="M397" i="26"/>
  <c r="M372" i="26" s="1"/>
  <c r="M371" i="26" s="1"/>
  <c r="N380" i="26"/>
  <c r="K372" i="26"/>
  <c r="K371" i="26" s="1"/>
  <c r="L397" i="26"/>
  <c r="L372" i="26" s="1"/>
  <c r="L371" i="26" s="1"/>
  <c r="N373" i="26"/>
  <c r="N397" i="26"/>
  <c r="N372" i="26" l="1"/>
  <c r="N371" i="26" s="1"/>
  <c r="L343" i="26"/>
  <c r="L338" i="26"/>
  <c r="L301" i="26"/>
  <c r="L287" i="26"/>
  <c r="L220" i="26"/>
  <c r="L244" i="26" s="1"/>
  <c r="L201" i="26"/>
  <c r="L200" i="26"/>
  <c r="L198" i="26"/>
  <c r="L197" i="26"/>
  <c r="L196" i="26"/>
  <c r="L195" i="26"/>
  <c r="L194" i="26"/>
  <c r="L193" i="26"/>
  <c r="L192" i="26"/>
  <c r="L188" i="26"/>
  <c r="L187" i="26"/>
  <c r="L185" i="26"/>
  <c r="L184" i="26"/>
  <c r="L173" i="26"/>
  <c r="L101" i="26"/>
  <c r="L95" i="26"/>
  <c r="L75" i="26"/>
  <c r="L71" i="26"/>
  <c r="L70" i="26"/>
  <c r="L68" i="26" s="1"/>
  <c r="L58" i="26"/>
  <c r="L54" i="26"/>
  <c r="L53" i="26" s="1"/>
  <c r="L52" i="26"/>
  <c r="L94" i="26" l="1"/>
  <c r="L51" i="26"/>
  <c r="L183" i="26"/>
  <c r="L210" i="26"/>
  <c r="L209" i="26" l="1"/>
  <c r="L242" i="26" s="1"/>
  <c r="L208" i="26"/>
  <c r="L241" i="26" s="1"/>
  <c r="Z97" i="18" l="1"/>
  <c r="Z95" i="17" l="1"/>
  <c r="AG95" i="17" s="1"/>
  <c r="AE85" i="17"/>
  <c r="L36" i="17"/>
  <c r="AL103" i="17"/>
  <c r="AK103" i="17"/>
  <c r="AJ103" i="17"/>
  <c r="AI103" i="17"/>
  <c r="AH103" i="17"/>
  <c r="Z103" i="17"/>
  <c r="AG103" i="17" s="1"/>
  <c r="AL102" i="17"/>
  <c r="AK102" i="17"/>
  <c r="AJ102" i="17"/>
  <c r="AI102" i="17"/>
  <c r="AH102" i="17"/>
  <c r="AG102" i="17"/>
  <c r="AL101" i="17"/>
  <c r="AK101" i="17"/>
  <c r="AJ101" i="17"/>
  <c r="AI101" i="17"/>
  <c r="AH101" i="17"/>
  <c r="AG101" i="17"/>
  <c r="AL100" i="17"/>
  <c r="AK100" i="17"/>
  <c r="AJ100" i="17"/>
  <c r="AI100" i="17"/>
  <c r="AH100" i="17"/>
  <c r="S100" i="17"/>
  <c r="AG100" i="17" s="1"/>
  <c r="AL99" i="17"/>
  <c r="AK99" i="17"/>
  <c r="AJ99" i="17"/>
  <c r="AI99" i="17"/>
  <c r="AH99" i="17"/>
  <c r="S99" i="17"/>
  <c r="AG99" i="17" s="1"/>
  <c r="AL98" i="17"/>
  <c r="AK98" i="17"/>
  <c r="AJ98" i="17"/>
  <c r="AI98" i="17"/>
  <c r="AH98" i="17"/>
  <c r="S98" i="17"/>
  <c r="AG98" i="17" s="1"/>
  <c r="AL97" i="17"/>
  <c r="AK97" i="17"/>
  <c r="AJ97" i="17"/>
  <c r="AI97" i="17"/>
  <c r="AH97" i="17"/>
  <c r="S97" i="17"/>
  <c r="AG97" i="17" s="1"/>
  <c r="AL96" i="17"/>
  <c r="AK96" i="17"/>
  <c r="AJ96" i="17"/>
  <c r="AI96" i="17"/>
  <c r="AH96" i="17"/>
  <c r="AG96" i="17"/>
  <c r="AL95" i="17"/>
  <c r="AK95" i="17"/>
  <c r="AJ95" i="17"/>
  <c r="AI95" i="17"/>
  <c r="AH95" i="17"/>
  <c r="AE94" i="17"/>
  <c r="AD94" i="17"/>
  <c r="AC94" i="17"/>
  <c r="AB94" i="17"/>
  <c r="AA94" i="17"/>
  <c r="Z94" i="17"/>
  <c r="Y94" i="17"/>
  <c r="X94" i="17"/>
  <c r="W94" i="17"/>
  <c r="V94" i="17"/>
  <c r="U94" i="17"/>
  <c r="T94" i="17"/>
  <c r="R94" i="17"/>
  <c r="Q94" i="17"/>
  <c r="P94" i="17"/>
  <c r="O94" i="17"/>
  <c r="N94" i="17"/>
  <c r="M94" i="17"/>
  <c r="L94" i="17"/>
  <c r="K94" i="17"/>
  <c r="J94" i="17"/>
  <c r="I94" i="17"/>
  <c r="AK94" i="17" s="1"/>
  <c r="H94" i="17"/>
  <c r="G94" i="17"/>
  <c r="F94" i="17"/>
  <c r="E94" i="17"/>
  <c r="D94" i="17"/>
  <c r="AL93" i="17"/>
  <c r="AK93" i="17"/>
  <c r="AJ93" i="17"/>
  <c r="AI93" i="17"/>
  <c r="AH93" i="17"/>
  <c r="S93" i="17"/>
  <c r="AG93" i="17" s="1"/>
  <c r="AL92" i="17"/>
  <c r="AK92" i="17"/>
  <c r="AJ92" i="17"/>
  <c r="AI92" i="17"/>
  <c r="AH92" i="17"/>
  <c r="AG92" i="17"/>
  <c r="AL91" i="17"/>
  <c r="AK91" i="17"/>
  <c r="AJ91" i="17"/>
  <c r="AI91" i="17"/>
  <c r="AH91" i="17"/>
  <c r="S91" i="17"/>
  <c r="AG91" i="17" s="1"/>
  <c r="AL90" i="17"/>
  <c r="AK90" i="17"/>
  <c r="AJ90" i="17"/>
  <c r="AI90" i="17"/>
  <c r="AH90" i="17"/>
  <c r="S90" i="17"/>
  <c r="AG90" i="17" s="1"/>
  <c r="AL89" i="17"/>
  <c r="AK89" i="17"/>
  <c r="AJ89" i="17"/>
  <c r="AI89" i="17"/>
  <c r="AH89" i="17"/>
  <c r="S89" i="17"/>
  <c r="AL88" i="17"/>
  <c r="AK88" i="17"/>
  <c r="AJ88" i="17"/>
  <c r="AI88" i="17"/>
  <c r="AH88" i="17"/>
  <c r="S88" i="17"/>
  <c r="AG88" i="17" s="1"/>
  <c r="AE87" i="17"/>
  <c r="AD87" i="17"/>
  <c r="AC87" i="17"/>
  <c r="AB87" i="17"/>
  <c r="AA87" i="17"/>
  <c r="Z87" i="17"/>
  <c r="Y87" i="17"/>
  <c r="X87" i="17"/>
  <c r="W87" i="17"/>
  <c r="V87" i="17"/>
  <c r="U87" i="17"/>
  <c r="T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D87" i="17"/>
  <c r="AL86" i="17"/>
  <c r="AK86" i="17"/>
  <c r="AJ86" i="17"/>
  <c r="AI86" i="17"/>
  <c r="AH86" i="17"/>
  <c r="AG86" i="17"/>
  <c r="AD85" i="17"/>
  <c r="AC85" i="17"/>
  <c r="AC80" i="17" s="1"/>
  <c r="AB85" i="17"/>
  <c r="AA85" i="17"/>
  <c r="Z85" i="17"/>
  <c r="Y85" i="17"/>
  <c r="X85" i="17"/>
  <c r="X80" i="17" s="1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AI85" i="17" s="1"/>
  <c r="F85" i="17"/>
  <c r="E85" i="17"/>
  <c r="D85" i="17"/>
  <c r="AL84" i="17"/>
  <c r="AK84" i="17"/>
  <c r="AJ84" i="17"/>
  <c r="AI84" i="17"/>
  <c r="AH84" i="17"/>
  <c r="AG84" i="17"/>
  <c r="AL83" i="17"/>
  <c r="AK83" i="17"/>
  <c r="AJ83" i="17"/>
  <c r="AI83" i="17"/>
  <c r="AH83" i="17"/>
  <c r="AG83" i="17"/>
  <c r="AL82" i="17"/>
  <c r="AK82" i="17"/>
  <c r="AJ82" i="17"/>
  <c r="AI82" i="17"/>
  <c r="AH82" i="17"/>
  <c r="Z82" i="17"/>
  <c r="Z81" i="17" s="1"/>
  <c r="AF81" i="17"/>
  <c r="AE81" i="17"/>
  <c r="AD81" i="17"/>
  <c r="AC81" i="17"/>
  <c r="AB81" i="17"/>
  <c r="AB80" i="17" s="1"/>
  <c r="AA81" i="17"/>
  <c r="Y81" i="17"/>
  <c r="X81" i="17"/>
  <c r="W81" i="17"/>
  <c r="V81" i="17"/>
  <c r="V80" i="17" s="1"/>
  <c r="U81" i="17"/>
  <c r="T81" i="17"/>
  <c r="S81" i="17"/>
  <c r="R81" i="17"/>
  <c r="Q81" i="17"/>
  <c r="P81" i="17"/>
  <c r="O81" i="17"/>
  <c r="N81" i="17"/>
  <c r="M81" i="17"/>
  <c r="L81" i="17"/>
  <c r="L80" i="17" s="1"/>
  <c r="K81" i="17"/>
  <c r="J81" i="17"/>
  <c r="J80" i="17" s="1"/>
  <c r="I81" i="17"/>
  <c r="H81" i="17"/>
  <c r="G81" i="17"/>
  <c r="F81" i="17"/>
  <c r="E81" i="17"/>
  <c r="D81" i="17"/>
  <c r="AF80" i="17"/>
  <c r="T80" i="17"/>
  <c r="R80" i="17"/>
  <c r="D80" i="17"/>
  <c r="AL79" i="17"/>
  <c r="AK79" i="17"/>
  <c r="AJ79" i="17"/>
  <c r="AI79" i="17"/>
  <c r="AH79" i="17"/>
  <c r="AG79" i="17"/>
  <c r="AL78" i="17"/>
  <c r="AK78" i="17"/>
  <c r="AJ78" i="17"/>
  <c r="AI78" i="17"/>
  <c r="AH78" i="17"/>
  <c r="AG78" i="17"/>
  <c r="AL77" i="17"/>
  <c r="AK77" i="17"/>
  <c r="AJ77" i="17"/>
  <c r="AI77" i="17"/>
  <c r="AH77" i="17"/>
  <c r="AG77" i="17"/>
  <c r="AL76" i="17"/>
  <c r="AK76" i="17"/>
  <c r="AJ76" i="17"/>
  <c r="AI76" i="17"/>
  <c r="AH76" i="17"/>
  <c r="AG76" i="17"/>
  <c r="AL75" i="17"/>
  <c r="AK75" i="17"/>
  <c r="AJ75" i="17"/>
  <c r="AI75" i="17"/>
  <c r="AH75" i="17"/>
  <c r="AG75" i="17"/>
  <c r="AL74" i="17"/>
  <c r="AK74" i="17"/>
  <c r="AJ74" i="17"/>
  <c r="AI74" i="17"/>
  <c r="AH74" i="17"/>
  <c r="AG74" i="17"/>
  <c r="AL73" i="17"/>
  <c r="AK73" i="17"/>
  <c r="AJ73" i="17"/>
  <c r="AI73" i="17"/>
  <c r="AH73" i="17"/>
  <c r="AG73" i="17"/>
  <c r="AL72" i="17"/>
  <c r="AK72" i="17"/>
  <c r="AJ72" i="17"/>
  <c r="AI72" i="17"/>
  <c r="AH72" i="17"/>
  <c r="AG72" i="17"/>
  <c r="AL71" i="17"/>
  <c r="AK71" i="17"/>
  <c r="AJ71" i="17"/>
  <c r="AI71" i="17"/>
  <c r="AH71" i="17"/>
  <c r="AG71" i="17"/>
  <c r="AL70" i="17"/>
  <c r="AK70" i="17"/>
  <c r="AJ70" i="17"/>
  <c r="AI70" i="17"/>
  <c r="AH70" i="17"/>
  <c r="AG70" i="17"/>
  <c r="AF69" i="17"/>
  <c r="AF68" i="17" s="1"/>
  <c r="AE69" i="17"/>
  <c r="AD69" i="17"/>
  <c r="AC69" i="17"/>
  <c r="AC68" i="17" s="1"/>
  <c r="AB69" i="17"/>
  <c r="AB68" i="17" s="1"/>
  <c r="AA69" i="17"/>
  <c r="AA68" i="17" s="1"/>
  <c r="Z69" i="17"/>
  <c r="Z68" i="17" s="1"/>
  <c r="Y69" i="17"/>
  <c r="Y68" i="17" s="1"/>
  <c r="X69" i="17"/>
  <c r="X68" i="17" s="1"/>
  <c r="W69" i="17"/>
  <c r="W68" i="17" s="1"/>
  <c r="V69" i="17"/>
  <c r="V68" i="17" s="1"/>
  <c r="U69" i="17"/>
  <c r="U68" i="17" s="1"/>
  <c r="T69" i="17"/>
  <c r="T68" i="17" s="1"/>
  <c r="S69" i="17"/>
  <c r="R69" i="17"/>
  <c r="Q69" i="17"/>
  <c r="Q68" i="17" s="1"/>
  <c r="P69" i="17"/>
  <c r="P68" i="17" s="1"/>
  <c r="O69" i="17"/>
  <c r="N69" i="17"/>
  <c r="M69" i="17"/>
  <c r="M68" i="17" s="1"/>
  <c r="L69" i="17"/>
  <c r="K69" i="17"/>
  <c r="J69" i="17"/>
  <c r="I69" i="17"/>
  <c r="H69" i="17"/>
  <c r="G69" i="17"/>
  <c r="F69" i="17"/>
  <c r="E69" i="17"/>
  <c r="E68" i="17" s="1"/>
  <c r="D69" i="17"/>
  <c r="D68" i="17" s="1"/>
  <c r="AE68" i="17"/>
  <c r="AD68" i="17"/>
  <c r="S68" i="17"/>
  <c r="R68" i="17"/>
  <c r="O68" i="17"/>
  <c r="N68" i="17"/>
  <c r="L68" i="17"/>
  <c r="K68" i="17"/>
  <c r="J68" i="17"/>
  <c r="G68" i="17"/>
  <c r="AL67" i="17"/>
  <c r="AK67" i="17"/>
  <c r="AJ67" i="17"/>
  <c r="AI67" i="17"/>
  <c r="AH67" i="17"/>
  <c r="AG67" i="17"/>
  <c r="AL66" i="17"/>
  <c r="AK66" i="17"/>
  <c r="AJ66" i="17"/>
  <c r="AI66" i="17"/>
  <c r="AH66" i="17"/>
  <c r="AG66" i="17"/>
  <c r="AL65" i="17"/>
  <c r="AK65" i="17"/>
  <c r="AJ65" i="17"/>
  <c r="AI65" i="17"/>
  <c r="AH65" i="17"/>
  <c r="AG65" i="17"/>
  <c r="AL64" i="17"/>
  <c r="AK64" i="17"/>
  <c r="AJ64" i="17"/>
  <c r="AI64" i="17"/>
  <c r="AH64" i="17"/>
  <c r="AG64" i="17"/>
  <c r="AL63" i="17"/>
  <c r="AK63" i="17"/>
  <c r="AJ63" i="17"/>
  <c r="AI63" i="17"/>
  <c r="AH63" i="17"/>
  <c r="AG63" i="17"/>
  <c r="AL62" i="17"/>
  <c r="AK62" i="17"/>
  <c r="AJ62" i="17"/>
  <c r="AI62" i="17"/>
  <c r="AH62" i="17"/>
  <c r="AG62" i="17"/>
  <c r="AL61" i="17"/>
  <c r="AK61" i="17"/>
  <c r="AJ61" i="17"/>
  <c r="AI61" i="17"/>
  <c r="AH61" i="17"/>
  <c r="AG61" i="17"/>
  <c r="AL60" i="17"/>
  <c r="AK60" i="17"/>
  <c r="AJ60" i="17"/>
  <c r="AI60" i="17"/>
  <c r="AH60" i="17"/>
  <c r="AG60" i="17"/>
  <c r="AL59" i="17"/>
  <c r="AK59" i="17"/>
  <c r="AJ59" i="17"/>
  <c r="AI59" i="17"/>
  <c r="AH59" i="17"/>
  <c r="AG59" i="17"/>
  <c r="AL58" i="17"/>
  <c r="AK58" i="17"/>
  <c r="AJ58" i="17"/>
  <c r="AI58" i="17"/>
  <c r="AH58" i="17"/>
  <c r="AG58" i="17"/>
  <c r="AL57" i="17"/>
  <c r="AK57" i="17"/>
  <c r="AJ57" i="17"/>
  <c r="AI57" i="17"/>
  <c r="AH57" i="17"/>
  <c r="AG57" i="17"/>
  <c r="AL56" i="17"/>
  <c r="AK56" i="17"/>
  <c r="AJ56" i="17"/>
  <c r="AI56" i="17"/>
  <c r="AH56" i="17"/>
  <c r="AG56" i="17"/>
  <c r="AL55" i="17"/>
  <c r="AK55" i="17"/>
  <c r="AJ55" i="17"/>
  <c r="AI55" i="17"/>
  <c r="AH55" i="17"/>
  <c r="AG55" i="17"/>
  <c r="AL54" i="17"/>
  <c r="AK54" i="17"/>
  <c r="AJ54" i="17"/>
  <c r="AI54" i="17"/>
  <c r="AH54" i="17"/>
  <c r="AG54" i="17"/>
  <c r="AL53" i="17"/>
  <c r="AK53" i="17"/>
  <c r="AJ53" i="17"/>
  <c r="AI53" i="17"/>
  <c r="AH53" i="17"/>
  <c r="AG53" i="17"/>
  <c r="AL52" i="17"/>
  <c r="AK52" i="17"/>
  <c r="AJ52" i="17"/>
  <c r="AI52" i="17"/>
  <c r="AH52" i="17"/>
  <c r="AG52" i="17"/>
  <c r="AL51" i="17"/>
  <c r="AK51" i="17"/>
  <c r="AJ51" i="17"/>
  <c r="AI51" i="17"/>
  <c r="AH51" i="17"/>
  <c r="AG51" i="17"/>
  <c r="AL50" i="17"/>
  <c r="AK50" i="17"/>
  <c r="AJ50" i="17"/>
  <c r="AI50" i="17"/>
  <c r="AH50" i="17"/>
  <c r="AG50" i="17"/>
  <c r="AL49" i="17"/>
  <c r="AK49" i="17"/>
  <c r="AJ49" i="17"/>
  <c r="AI49" i="17"/>
  <c r="AH49" i="17"/>
  <c r="AG49" i="17"/>
  <c r="AL48" i="17"/>
  <c r="AK48" i="17"/>
  <c r="AJ48" i="17"/>
  <c r="AI48" i="17"/>
  <c r="AH48" i="17"/>
  <c r="AG48" i="17"/>
  <c r="AL47" i="17"/>
  <c r="AK47" i="17"/>
  <c r="AJ47" i="17"/>
  <c r="AI47" i="17"/>
  <c r="AH47" i="17"/>
  <c r="AG47" i="17"/>
  <c r="AL46" i="17"/>
  <c r="AK46" i="17"/>
  <c r="AJ46" i="17"/>
  <c r="AI46" i="17"/>
  <c r="AH46" i="17"/>
  <c r="AG46" i="17"/>
  <c r="AL45" i="17"/>
  <c r="AK45" i="17"/>
  <c r="AJ45" i="17"/>
  <c r="AI45" i="17"/>
  <c r="AH45" i="17"/>
  <c r="AG45" i="17"/>
  <c r="AL44" i="17"/>
  <c r="AK44" i="17"/>
  <c r="AJ44" i="17"/>
  <c r="AI44" i="17"/>
  <c r="AH44" i="17"/>
  <c r="AG44" i="17"/>
  <c r="AL43" i="17"/>
  <c r="AK43" i="17"/>
  <c r="AJ43" i="17"/>
  <c r="AI43" i="17"/>
  <c r="AH43" i="17"/>
  <c r="AG43" i="17"/>
  <c r="AL42" i="17"/>
  <c r="AK42" i="17"/>
  <c r="AJ42" i="17"/>
  <c r="AI42" i="17"/>
  <c r="AH42" i="17"/>
  <c r="AG42" i="17"/>
  <c r="AL41" i="17"/>
  <c r="AK41" i="17"/>
  <c r="AJ41" i="17"/>
  <c r="AI41" i="17"/>
  <c r="AH41" i="17"/>
  <c r="AG41" i="17"/>
  <c r="AL40" i="17"/>
  <c r="AK40" i="17"/>
  <c r="AJ40" i="17"/>
  <c r="AI40" i="17"/>
  <c r="AH40" i="17"/>
  <c r="AG40" i="17"/>
  <c r="AL39" i="17"/>
  <c r="AK39" i="17"/>
  <c r="AJ39" i="17"/>
  <c r="AI39" i="17"/>
  <c r="AH39" i="17"/>
  <c r="AG39" i="17"/>
  <c r="AL38" i="17"/>
  <c r="AK38" i="17"/>
  <c r="AJ38" i="17"/>
  <c r="AI38" i="17"/>
  <c r="AH38" i="17"/>
  <c r="AG38" i="17"/>
  <c r="AL37" i="17"/>
  <c r="AK37" i="17"/>
  <c r="AJ37" i="17"/>
  <c r="AI37" i="17"/>
  <c r="AH37" i="17"/>
  <c r="AG37" i="17"/>
  <c r="Z106" i="16"/>
  <c r="AJ69" i="17" l="1"/>
  <c r="AK81" i="17"/>
  <c r="AI94" i="17"/>
  <c r="AD80" i="17"/>
  <c r="N80" i="17"/>
  <c r="P80" i="17"/>
  <c r="Z80" i="17"/>
  <c r="AI68" i="17"/>
  <c r="H68" i="17"/>
  <c r="AJ68" i="17" s="1"/>
  <c r="AG68" i="17"/>
  <c r="AK69" i="17"/>
  <c r="AH81" i="17"/>
  <c r="AL81" i="17"/>
  <c r="AA80" i="17"/>
  <c r="AJ85" i="17"/>
  <c r="AI87" i="17"/>
  <c r="AH94" i="17"/>
  <c r="AL94" i="17"/>
  <c r="AL68" i="17"/>
  <c r="AL69" i="17"/>
  <c r="F80" i="17"/>
  <c r="G80" i="17"/>
  <c r="K80" i="17"/>
  <c r="O80" i="17"/>
  <c r="S80" i="17"/>
  <c r="W80" i="17"/>
  <c r="AG85" i="17"/>
  <c r="AK85" i="17"/>
  <c r="M80" i="17"/>
  <c r="Q80" i="17"/>
  <c r="AL80" i="17" s="1"/>
  <c r="U80" i="17"/>
  <c r="Y80" i="17"/>
  <c r="AJ87" i="17"/>
  <c r="AH69" i="17"/>
  <c r="F68" i="17"/>
  <c r="AH68" i="17" s="1"/>
  <c r="AI69" i="17"/>
  <c r="H80" i="17"/>
  <c r="AJ81" i="17"/>
  <c r="AK87" i="17"/>
  <c r="AH87" i="17"/>
  <c r="AL87" i="17"/>
  <c r="S87" i="17"/>
  <c r="AG87" i="17" s="1"/>
  <c r="AJ94" i="17"/>
  <c r="AE80" i="17"/>
  <c r="AG81" i="17"/>
  <c r="AG69" i="17"/>
  <c r="AI81" i="17"/>
  <c r="I68" i="17"/>
  <c r="AK68" i="17" s="1"/>
  <c r="AG82" i="17"/>
  <c r="AG89" i="17"/>
  <c r="S94" i="17"/>
  <c r="AG94" i="17" s="1"/>
  <c r="AL85" i="17"/>
  <c r="AH85" i="17"/>
  <c r="E80" i="17"/>
  <c r="I80" i="17"/>
  <c r="AK80" i="17" l="1"/>
  <c r="AG80" i="17"/>
  <c r="AI80" i="17"/>
  <c r="AJ80" i="17"/>
  <c r="AH80" i="17"/>
  <c r="AG106" i="16"/>
  <c r="AL116" i="16"/>
  <c r="AK116" i="16"/>
  <c r="AJ116" i="16"/>
  <c r="AI116" i="16"/>
  <c r="AH116" i="16"/>
  <c r="AF116" i="16"/>
  <c r="Z116" i="16"/>
  <c r="AG116" i="16" s="1"/>
  <c r="AL115" i="16"/>
  <c r="AK115" i="16"/>
  <c r="AJ115" i="16"/>
  <c r="AI115" i="16"/>
  <c r="AH115" i="16"/>
  <c r="AG115" i="16"/>
  <c r="AF115" i="16"/>
  <c r="AL114" i="16"/>
  <c r="AK114" i="16"/>
  <c r="AJ114" i="16"/>
  <c r="AI114" i="16"/>
  <c r="AH114" i="16"/>
  <c r="AG114" i="16"/>
  <c r="AF114" i="16"/>
  <c r="AL113" i="16"/>
  <c r="AK113" i="16"/>
  <c r="AJ113" i="16"/>
  <c r="AI113" i="16"/>
  <c r="AH113" i="16"/>
  <c r="S113" i="16"/>
  <c r="AG113" i="16" s="1"/>
  <c r="AL112" i="16"/>
  <c r="AK112" i="16"/>
  <c r="AJ112" i="16"/>
  <c r="AI112" i="16"/>
  <c r="AH112" i="16"/>
  <c r="S112" i="16"/>
  <c r="AL111" i="16"/>
  <c r="AK111" i="16"/>
  <c r="AJ111" i="16"/>
  <c r="AI111" i="16"/>
  <c r="AH111" i="16"/>
  <c r="S111" i="16"/>
  <c r="AG111" i="16" s="1"/>
  <c r="AL110" i="16"/>
  <c r="AK110" i="16"/>
  <c r="AJ110" i="16"/>
  <c r="AI110" i="16"/>
  <c r="AH110" i="16"/>
  <c r="S110" i="16"/>
  <c r="AG110" i="16" s="1"/>
  <c r="AL109" i="16"/>
  <c r="AK109" i="16"/>
  <c r="AJ109" i="16"/>
  <c r="AI109" i="16"/>
  <c r="AH109" i="16"/>
  <c r="AG109" i="16"/>
  <c r="AL108" i="16"/>
  <c r="AK108" i="16"/>
  <c r="AJ108" i="16"/>
  <c r="AI108" i="16"/>
  <c r="AH108" i="16"/>
  <c r="AG108" i="16"/>
  <c r="AL107" i="16"/>
  <c r="AK107" i="16"/>
  <c r="AJ107" i="16"/>
  <c r="AI107" i="16"/>
  <c r="AH107" i="16"/>
  <c r="AG107" i="16"/>
  <c r="AL106" i="16"/>
  <c r="AK106" i="16"/>
  <c r="AJ106" i="16"/>
  <c r="AI106" i="16"/>
  <c r="AH106" i="16"/>
  <c r="AE105" i="16"/>
  <c r="AD105" i="16"/>
  <c r="AC105" i="16"/>
  <c r="AB105" i="16"/>
  <c r="AA105" i="16"/>
  <c r="Y105" i="16"/>
  <c r="X105" i="16"/>
  <c r="W105" i="16"/>
  <c r="V105" i="16"/>
  <c r="U105" i="16"/>
  <c r="T105" i="16"/>
  <c r="R105" i="16"/>
  <c r="Q105" i="16"/>
  <c r="P105" i="16"/>
  <c r="O105" i="16"/>
  <c r="N105" i="16"/>
  <c r="M105" i="16"/>
  <c r="L105" i="16"/>
  <c r="K105" i="16"/>
  <c r="J105" i="16"/>
  <c r="I105" i="16"/>
  <c r="H105" i="16"/>
  <c r="G105" i="16"/>
  <c r="F105" i="16"/>
  <c r="E105" i="16"/>
  <c r="D105" i="16"/>
  <c r="AL104" i="16"/>
  <c r="AK104" i="16"/>
  <c r="AJ104" i="16"/>
  <c r="AI104" i="16"/>
  <c r="AH104" i="16"/>
  <c r="S104" i="16"/>
  <c r="AG104" i="16" s="1"/>
  <c r="AL103" i="16"/>
  <c r="AK103" i="16"/>
  <c r="AJ103" i="16"/>
  <c r="AI103" i="16"/>
  <c r="AH103" i="16"/>
  <c r="AG103" i="16"/>
  <c r="AL102" i="16"/>
  <c r="AK102" i="16"/>
  <c r="AJ102" i="16"/>
  <c r="AI102" i="16"/>
  <c r="AH102" i="16"/>
  <c r="S102" i="16"/>
  <c r="AG102" i="16" s="1"/>
  <c r="AL101" i="16"/>
  <c r="AK101" i="16"/>
  <c r="AJ101" i="16"/>
  <c r="AI101" i="16"/>
  <c r="AH101" i="16"/>
  <c r="S101" i="16"/>
  <c r="AG101" i="16" s="1"/>
  <c r="AL100" i="16"/>
  <c r="AK100" i="16"/>
  <c r="AJ100" i="16"/>
  <c r="AI100" i="16"/>
  <c r="AH100" i="16"/>
  <c r="S100" i="16"/>
  <c r="AG100" i="16" s="1"/>
  <c r="AL99" i="16"/>
  <c r="AK99" i="16"/>
  <c r="AJ99" i="16"/>
  <c r="AI99" i="16"/>
  <c r="AH99" i="16"/>
  <c r="S99" i="16"/>
  <c r="AG99" i="16" s="1"/>
  <c r="AL98" i="16"/>
  <c r="AK98" i="16"/>
  <c r="AJ98" i="16"/>
  <c r="AI98" i="16"/>
  <c r="AH98" i="16"/>
  <c r="AG98" i="16"/>
  <c r="AL97" i="16"/>
  <c r="AK97" i="16"/>
  <c r="AJ97" i="16"/>
  <c r="AI97" i="16"/>
  <c r="AH97" i="16"/>
  <c r="AG97" i="16"/>
  <c r="AL96" i="16"/>
  <c r="AK96" i="16"/>
  <c r="AJ96" i="16"/>
  <c r="AI96" i="16"/>
  <c r="AH96" i="16"/>
  <c r="AG96" i="16"/>
  <c r="AL95" i="16"/>
  <c r="AK95" i="16"/>
  <c r="AJ95" i="16"/>
  <c r="AI95" i="16"/>
  <c r="AH95" i="16"/>
  <c r="AG95" i="16"/>
  <c r="AL94" i="16"/>
  <c r="AK94" i="16"/>
  <c r="AJ94" i="16"/>
  <c r="AI94" i="16"/>
  <c r="AH94" i="16"/>
  <c r="AG94" i="16"/>
  <c r="AL93" i="16"/>
  <c r="AK93" i="16"/>
  <c r="AJ93" i="16"/>
  <c r="AI93" i="16"/>
  <c r="AH93" i="16"/>
  <c r="AG93" i="16"/>
  <c r="AL92" i="16"/>
  <c r="AK92" i="16"/>
  <c r="AJ92" i="16"/>
  <c r="AI92" i="16"/>
  <c r="AH92" i="16"/>
  <c r="AG92" i="16"/>
  <c r="AL91" i="16"/>
  <c r="AK91" i="16"/>
  <c r="AJ91" i="16"/>
  <c r="AI91" i="16"/>
  <c r="AH91" i="16"/>
  <c r="AG91" i="16"/>
  <c r="AL90" i="16"/>
  <c r="AK90" i="16"/>
  <c r="AJ90" i="16"/>
  <c r="AI90" i="16"/>
  <c r="AH90" i="16"/>
  <c r="AG90" i="16"/>
  <c r="AL89" i="16"/>
  <c r="AK89" i="16"/>
  <c r="AJ89" i="16"/>
  <c r="AI89" i="16"/>
  <c r="AH89" i="16"/>
  <c r="AG89" i="16"/>
  <c r="AL88" i="16"/>
  <c r="AK88" i="16"/>
  <c r="AJ88" i="16"/>
  <c r="AI88" i="16"/>
  <c r="AH88" i="16"/>
  <c r="AG88" i="16"/>
  <c r="AL87" i="16"/>
  <c r="AK87" i="16"/>
  <c r="AJ87" i="16"/>
  <c r="AI87" i="16"/>
  <c r="AH87" i="16"/>
  <c r="AG87" i="16"/>
  <c r="AE86" i="16"/>
  <c r="AD86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D86" i="16"/>
  <c r="AL85" i="16"/>
  <c r="AK85" i="16"/>
  <c r="AJ85" i="16"/>
  <c r="AI85" i="16"/>
  <c r="AH85" i="16"/>
  <c r="AG85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L83" i="16"/>
  <c r="AK83" i="16"/>
  <c r="AJ83" i="16"/>
  <c r="AI83" i="16"/>
  <c r="AH83" i="16"/>
  <c r="AG83" i="16"/>
  <c r="AL82" i="16"/>
  <c r="AK82" i="16"/>
  <c r="AJ82" i="16"/>
  <c r="AI82" i="16"/>
  <c r="AH82" i="16"/>
  <c r="AG82" i="16"/>
  <c r="AL81" i="16"/>
  <c r="AK81" i="16"/>
  <c r="AJ81" i="16"/>
  <c r="AI81" i="16"/>
  <c r="AH81" i="16"/>
  <c r="S81" i="16"/>
  <c r="L81" i="16"/>
  <c r="AF80" i="16"/>
  <c r="AE80" i="16"/>
  <c r="AD80" i="16"/>
  <c r="AD79" i="16" s="1"/>
  <c r="AC80" i="16"/>
  <c r="AB80" i="16"/>
  <c r="AA80" i="16"/>
  <c r="Z80" i="16"/>
  <c r="Z79" i="16" s="1"/>
  <c r="Y80" i="16"/>
  <c r="Y79" i="16" s="1"/>
  <c r="X80" i="16"/>
  <c r="X79" i="16" s="1"/>
  <c r="W80" i="16"/>
  <c r="V80" i="16"/>
  <c r="V79" i="16" s="1"/>
  <c r="U80" i="16"/>
  <c r="U79" i="16" s="1"/>
  <c r="T80" i="16"/>
  <c r="T79" i="16" s="1"/>
  <c r="S80" i="16"/>
  <c r="R80" i="16"/>
  <c r="R79" i="16" s="1"/>
  <c r="Q80" i="16"/>
  <c r="Q79" i="16" s="1"/>
  <c r="P80" i="16"/>
  <c r="O80" i="16"/>
  <c r="N80" i="16"/>
  <c r="N79" i="16" s="1"/>
  <c r="M80" i="16"/>
  <c r="K80" i="16"/>
  <c r="J80" i="16"/>
  <c r="I80" i="16"/>
  <c r="H80" i="16"/>
  <c r="H79" i="16" s="1"/>
  <c r="G80" i="16"/>
  <c r="F80" i="16"/>
  <c r="E80" i="16"/>
  <c r="E79" i="16" s="1"/>
  <c r="D80" i="16"/>
  <c r="D79" i="16" s="1"/>
  <c r="AF79" i="16"/>
  <c r="AC79" i="16"/>
  <c r="AB79" i="16"/>
  <c r="P79" i="16"/>
  <c r="M79" i="16"/>
  <c r="AL78" i="16"/>
  <c r="AK78" i="16"/>
  <c r="AJ78" i="16"/>
  <c r="AI78" i="16"/>
  <c r="AH78" i="16"/>
  <c r="AG78" i="16"/>
  <c r="AL77" i="16"/>
  <c r="AK77" i="16"/>
  <c r="AJ77" i="16"/>
  <c r="AI77" i="16"/>
  <c r="AH77" i="16"/>
  <c r="AG77" i="16"/>
  <c r="AL76" i="16"/>
  <c r="AK76" i="16"/>
  <c r="AJ76" i="16"/>
  <c r="AI76" i="16"/>
  <c r="AH76" i="16"/>
  <c r="AG76" i="16"/>
  <c r="AL75" i="16"/>
  <c r="AK75" i="16"/>
  <c r="AJ75" i="16"/>
  <c r="AI75" i="16"/>
  <c r="AH75" i="16"/>
  <c r="AG75" i="16"/>
  <c r="AL74" i="16"/>
  <c r="AK74" i="16"/>
  <c r="AJ74" i="16"/>
  <c r="AI74" i="16"/>
  <c r="AH74" i="16"/>
  <c r="AG74" i="16"/>
  <c r="AL73" i="16"/>
  <c r="AK73" i="16"/>
  <c r="AJ73" i="16"/>
  <c r="AI73" i="16"/>
  <c r="AH73" i="16"/>
  <c r="AG73" i="16"/>
  <c r="AL72" i="16"/>
  <c r="AK72" i="16"/>
  <c r="AJ72" i="16"/>
  <c r="AI72" i="16"/>
  <c r="AH72" i="16"/>
  <c r="AG72" i="16"/>
  <c r="AL71" i="16"/>
  <c r="AK71" i="16"/>
  <c r="AJ71" i="16"/>
  <c r="AI71" i="16"/>
  <c r="AH71" i="16"/>
  <c r="AG71" i="16"/>
  <c r="AL70" i="16"/>
  <c r="AK70" i="16"/>
  <c r="AJ70" i="16"/>
  <c r="AI70" i="16"/>
  <c r="AH70" i="16"/>
  <c r="AG70" i="16"/>
  <c r="AL69" i="16"/>
  <c r="AK69" i="16"/>
  <c r="AJ69" i="16"/>
  <c r="AI69" i="16"/>
  <c r="AH69" i="16"/>
  <c r="AG69" i="16"/>
  <c r="AF68" i="16"/>
  <c r="AF67" i="16" s="1"/>
  <c r="AE68" i="16"/>
  <c r="AD68" i="16"/>
  <c r="AC68" i="16"/>
  <c r="AC67" i="16" s="1"/>
  <c r="AB68" i="16"/>
  <c r="AB67" i="16" s="1"/>
  <c r="AA68" i="16"/>
  <c r="AA67" i="16" s="1"/>
  <c r="Z68" i="16"/>
  <c r="Z67" i="16" s="1"/>
  <c r="Y68" i="16"/>
  <c r="Y67" i="16" s="1"/>
  <c r="X68" i="16"/>
  <c r="X67" i="16" s="1"/>
  <c r="W68" i="16"/>
  <c r="W67" i="16" s="1"/>
  <c r="V68" i="16"/>
  <c r="U68" i="16"/>
  <c r="T68" i="16"/>
  <c r="T67" i="16" s="1"/>
  <c r="S68" i="16"/>
  <c r="S67" i="16" s="1"/>
  <c r="R68" i="16"/>
  <c r="Q68" i="16"/>
  <c r="P68" i="16"/>
  <c r="P67" i="16" s="1"/>
  <c r="O68" i="16"/>
  <c r="N68" i="16"/>
  <c r="M68" i="16"/>
  <c r="L68" i="16"/>
  <c r="L67" i="16" s="1"/>
  <c r="K68" i="16"/>
  <c r="K67" i="16" s="1"/>
  <c r="J68" i="16"/>
  <c r="J67" i="16" s="1"/>
  <c r="AL67" i="16" s="1"/>
  <c r="I68" i="16"/>
  <c r="I67" i="16" s="1"/>
  <c r="H68" i="16"/>
  <c r="H67" i="16" s="1"/>
  <c r="G68" i="16"/>
  <c r="AI68" i="16" s="1"/>
  <c r="F68" i="16"/>
  <c r="E68" i="16"/>
  <c r="D68" i="16"/>
  <c r="D67" i="16" s="1"/>
  <c r="AE67" i="16"/>
  <c r="AD67" i="16"/>
  <c r="V67" i="16"/>
  <c r="U67" i="16"/>
  <c r="R67" i="16"/>
  <c r="Q67" i="16"/>
  <c r="O67" i="16"/>
  <c r="N67" i="16"/>
  <c r="M67" i="16"/>
  <c r="F67" i="16"/>
  <c r="E67" i="16"/>
  <c r="AL66" i="16"/>
  <c r="AK66" i="16"/>
  <c r="AJ66" i="16"/>
  <c r="AI66" i="16"/>
  <c r="AH66" i="16"/>
  <c r="AG66" i="16"/>
  <c r="AL65" i="16"/>
  <c r="AK65" i="16"/>
  <c r="AJ65" i="16"/>
  <c r="AI65" i="16"/>
  <c r="AH65" i="16"/>
  <c r="AG65" i="16"/>
  <c r="AL64" i="16"/>
  <c r="AK64" i="16"/>
  <c r="AJ64" i="16"/>
  <c r="AI64" i="16"/>
  <c r="AH64" i="16"/>
  <c r="AG64" i="16"/>
  <c r="AL63" i="16"/>
  <c r="AK63" i="16"/>
  <c r="AJ63" i="16"/>
  <c r="AI63" i="16"/>
  <c r="AH63" i="16"/>
  <c r="AG63" i="16"/>
  <c r="AL62" i="16"/>
  <c r="AK62" i="16"/>
  <c r="AJ62" i="16"/>
  <c r="AI62" i="16"/>
  <c r="AH62" i="16"/>
  <c r="AG62" i="16"/>
  <c r="AL61" i="16"/>
  <c r="AK61" i="16"/>
  <c r="AJ61" i="16"/>
  <c r="AI61" i="16"/>
  <c r="AH61" i="16"/>
  <c r="AG61" i="16"/>
  <c r="AL60" i="16"/>
  <c r="AK60" i="16"/>
  <c r="AJ60" i="16"/>
  <c r="AI60" i="16"/>
  <c r="AH60" i="16"/>
  <c r="AG60" i="16"/>
  <c r="AL59" i="16"/>
  <c r="AK59" i="16"/>
  <c r="AJ59" i="16"/>
  <c r="AI59" i="16"/>
  <c r="AH59" i="16"/>
  <c r="AG59" i="16"/>
  <c r="AL58" i="16"/>
  <c r="AK58" i="16"/>
  <c r="AJ58" i="16"/>
  <c r="AI58" i="16"/>
  <c r="AH58" i="16"/>
  <c r="AG58" i="16"/>
  <c r="AL57" i="16"/>
  <c r="AK57" i="16"/>
  <c r="AJ57" i="16"/>
  <c r="AI57" i="16"/>
  <c r="AH57" i="16"/>
  <c r="AG57" i="16"/>
  <c r="AL56" i="16"/>
  <c r="AK56" i="16"/>
  <c r="AJ56" i="16"/>
  <c r="AI56" i="16"/>
  <c r="AH56" i="16"/>
  <c r="AG56" i="16"/>
  <c r="AL55" i="16"/>
  <c r="AK55" i="16"/>
  <c r="AJ55" i="16"/>
  <c r="AI55" i="16"/>
  <c r="AH55" i="16"/>
  <c r="AG55" i="16"/>
  <c r="AL54" i="16"/>
  <c r="AK54" i="16"/>
  <c r="AJ54" i="16"/>
  <c r="AI54" i="16"/>
  <c r="AH54" i="16"/>
  <c r="AG54" i="16"/>
  <c r="AL53" i="16"/>
  <c r="AK53" i="16"/>
  <c r="AJ53" i="16"/>
  <c r="AI53" i="16"/>
  <c r="AH53" i="16"/>
  <c r="AG53" i="16"/>
  <c r="AL52" i="16"/>
  <c r="AK52" i="16"/>
  <c r="AJ52" i="16"/>
  <c r="AI52" i="16"/>
  <c r="AH52" i="16"/>
  <c r="AG52" i="16"/>
  <c r="AL51" i="16"/>
  <c r="AK51" i="16"/>
  <c r="AJ51" i="16"/>
  <c r="AI51" i="16"/>
  <c r="AH51" i="16"/>
  <c r="AG51" i="16"/>
  <c r="AL50" i="16"/>
  <c r="AK50" i="16"/>
  <c r="AJ50" i="16"/>
  <c r="AI50" i="16"/>
  <c r="AH50" i="16"/>
  <c r="AG50" i="16"/>
  <c r="AL49" i="16"/>
  <c r="AK49" i="16"/>
  <c r="AJ49" i="16"/>
  <c r="AI49" i="16"/>
  <c r="AH49" i="16"/>
  <c r="AG49" i="16"/>
  <c r="AL48" i="16"/>
  <c r="AK48" i="16"/>
  <c r="AJ48" i="16"/>
  <c r="AI48" i="16"/>
  <c r="AH48" i="16"/>
  <c r="AG48" i="16"/>
  <c r="AL47" i="16"/>
  <c r="AK47" i="16"/>
  <c r="AJ47" i="16"/>
  <c r="AI47" i="16"/>
  <c r="AH47" i="16"/>
  <c r="AG47" i="16"/>
  <c r="AL46" i="16"/>
  <c r="AK46" i="16"/>
  <c r="AJ46" i="16"/>
  <c r="AI46" i="16"/>
  <c r="AH46" i="16"/>
  <c r="AG46" i="16"/>
  <c r="AL45" i="16"/>
  <c r="AK45" i="16"/>
  <c r="AJ45" i="16"/>
  <c r="AI45" i="16"/>
  <c r="AH45" i="16"/>
  <c r="AG45" i="16"/>
  <c r="AL44" i="16"/>
  <c r="AK44" i="16"/>
  <c r="AJ44" i="16"/>
  <c r="AI44" i="16"/>
  <c r="AH44" i="16"/>
  <c r="AG44" i="16"/>
  <c r="AL43" i="16"/>
  <c r="AK43" i="16"/>
  <c r="AJ43" i="16"/>
  <c r="AI43" i="16"/>
  <c r="AH43" i="16"/>
  <c r="AG43" i="16"/>
  <c r="AL42" i="16"/>
  <c r="AK42" i="16"/>
  <c r="AJ42" i="16"/>
  <c r="AI42" i="16"/>
  <c r="AH42" i="16"/>
  <c r="AG42" i="16"/>
  <c r="AL41" i="16"/>
  <c r="AK41" i="16"/>
  <c r="AJ41" i="16"/>
  <c r="AI41" i="16"/>
  <c r="AH41" i="16"/>
  <c r="AG41" i="16"/>
  <c r="AL40" i="16"/>
  <c r="AK40" i="16"/>
  <c r="AJ40" i="16"/>
  <c r="AI40" i="16"/>
  <c r="AH40" i="16"/>
  <c r="AG40" i="16"/>
  <c r="AL39" i="16"/>
  <c r="AK39" i="16"/>
  <c r="AJ39" i="16"/>
  <c r="AI39" i="16"/>
  <c r="AH39" i="16"/>
  <c r="AG39" i="16"/>
  <c r="AL38" i="16"/>
  <c r="AK38" i="16"/>
  <c r="AJ38" i="16"/>
  <c r="AI38" i="16"/>
  <c r="AH38" i="16"/>
  <c r="AG38" i="16"/>
  <c r="AL37" i="16"/>
  <c r="AK37" i="16"/>
  <c r="AJ37" i="16"/>
  <c r="AI37" i="16"/>
  <c r="AH37" i="16"/>
  <c r="AG37" i="16"/>
  <c r="AI84" i="16" l="1"/>
  <c r="AG86" i="16"/>
  <c r="AI80" i="16"/>
  <c r="I79" i="16"/>
  <c r="AG81" i="16"/>
  <c r="AJ105" i="16"/>
  <c r="O79" i="16"/>
  <c r="AJ79" i="16" s="1"/>
  <c r="AH67" i="16"/>
  <c r="AJ67" i="16"/>
  <c r="AJ80" i="16"/>
  <c r="L80" i="16"/>
  <c r="L79" i="16" s="1"/>
  <c r="AK105" i="16"/>
  <c r="AH105" i="16"/>
  <c r="AL105" i="16"/>
  <c r="AG67" i="16"/>
  <c r="S79" i="16"/>
  <c r="AG79" i="16" s="1"/>
  <c r="AA79" i="16"/>
  <c r="G67" i="16"/>
  <c r="AI67" i="16" s="1"/>
  <c r="AG68" i="16"/>
  <c r="AK68" i="16"/>
  <c r="AK80" i="16"/>
  <c r="AG84" i="16"/>
  <c r="AK84" i="16"/>
  <c r="S105" i="16"/>
  <c r="K79" i="16"/>
  <c r="W79" i="16"/>
  <c r="AK79" i="16" s="1"/>
  <c r="AE79" i="16"/>
  <c r="AK67" i="16"/>
  <c r="AH68" i="16"/>
  <c r="AL68" i="16"/>
  <c r="AH80" i="16"/>
  <c r="AL80" i="16"/>
  <c r="AH84" i="16"/>
  <c r="AL84" i="16"/>
  <c r="AI105" i="16"/>
  <c r="AJ68" i="16"/>
  <c r="AJ84" i="16"/>
  <c r="F79" i="16"/>
  <c r="AH79" i="16" s="1"/>
  <c r="J79" i="16"/>
  <c r="AL79" i="16" s="1"/>
  <c r="Z105" i="16"/>
  <c r="AG105" i="16" s="1"/>
  <c r="AG112" i="16"/>
  <c r="G79" i="16"/>
  <c r="AI79" i="16" s="1"/>
  <c r="AG80" i="16" l="1"/>
  <c r="AL109" i="15"/>
  <c r="AK109" i="15"/>
  <c r="AJ109" i="15"/>
  <c r="AI109" i="15"/>
  <c r="AH109" i="15"/>
  <c r="Z109" i="15"/>
  <c r="AG109" i="15" s="1"/>
  <c r="AL108" i="15"/>
  <c r="AK108" i="15"/>
  <c r="AJ108" i="15"/>
  <c r="AI108" i="15"/>
  <c r="AH108" i="15"/>
  <c r="AG108" i="15"/>
  <c r="S106" i="15"/>
  <c r="AG106" i="15" s="1"/>
  <c r="AL105" i="15"/>
  <c r="AK105" i="15"/>
  <c r="AJ105" i="15"/>
  <c r="AI105" i="15"/>
  <c r="AH105" i="15"/>
  <c r="S105" i="15"/>
  <c r="AG105" i="15" s="1"/>
  <c r="AL104" i="15"/>
  <c r="AK104" i="15"/>
  <c r="AJ104" i="15"/>
  <c r="AI104" i="15"/>
  <c r="AH104" i="15"/>
  <c r="S104" i="15"/>
  <c r="AG104" i="15" s="1"/>
  <c r="AL103" i="15"/>
  <c r="AK103" i="15"/>
  <c r="AJ103" i="15"/>
  <c r="AI103" i="15"/>
  <c r="AH103" i="15"/>
  <c r="S103" i="15"/>
  <c r="AL102" i="15"/>
  <c r="AK102" i="15"/>
  <c r="AJ102" i="15"/>
  <c r="AI102" i="15"/>
  <c r="AH102" i="15"/>
  <c r="S102" i="15"/>
  <c r="AG102" i="15" s="1"/>
  <c r="AL100" i="15"/>
  <c r="AK100" i="15"/>
  <c r="AJ100" i="15"/>
  <c r="AI100" i="15"/>
  <c r="AH100" i="15"/>
  <c r="AG100" i="15"/>
  <c r="AL99" i="15"/>
  <c r="AK99" i="15"/>
  <c r="AJ99" i="15"/>
  <c r="AI99" i="15"/>
  <c r="AH99" i="15"/>
  <c r="AG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L97" i="15"/>
  <c r="AK97" i="15"/>
  <c r="AJ97" i="15"/>
  <c r="AI97" i="15"/>
  <c r="AH97" i="15"/>
  <c r="S97" i="15"/>
  <c r="AG97" i="15" s="1"/>
  <c r="AL96" i="15"/>
  <c r="AK96" i="15"/>
  <c r="AJ96" i="15"/>
  <c r="AI96" i="15"/>
  <c r="AH96" i="15"/>
  <c r="S96" i="15"/>
  <c r="AG96" i="15" s="1"/>
  <c r="AL95" i="15"/>
  <c r="AK95" i="15"/>
  <c r="AJ95" i="15"/>
  <c r="AI95" i="15"/>
  <c r="AH95" i="15"/>
  <c r="S95" i="15"/>
  <c r="AG95" i="15" s="1"/>
  <c r="AL94" i="15"/>
  <c r="AK94" i="15"/>
  <c r="AJ94" i="15"/>
  <c r="AI94" i="15"/>
  <c r="AH94" i="15"/>
  <c r="S94" i="15"/>
  <c r="AG94" i="15" s="1"/>
  <c r="AL93" i="15"/>
  <c r="AK93" i="15"/>
  <c r="AJ93" i="15"/>
  <c r="AI93" i="15"/>
  <c r="AH93" i="15"/>
  <c r="S93" i="15"/>
  <c r="AL92" i="15"/>
  <c r="AK92" i="15"/>
  <c r="AJ92" i="15"/>
  <c r="AI92" i="15"/>
  <c r="AH92" i="15"/>
  <c r="AG92" i="15"/>
  <c r="AL91" i="15"/>
  <c r="AK91" i="15"/>
  <c r="AJ91" i="15"/>
  <c r="AI91" i="15"/>
  <c r="AH91" i="15"/>
  <c r="AG91" i="15"/>
  <c r="AL90" i="15"/>
  <c r="AK90" i="15"/>
  <c r="AJ90" i="15"/>
  <c r="AI90" i="15"/>
  <c r="AH90" i="15"/>
  <c r="AG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L88" i="15"/>
  <c r="AK88" i="15"/>
  <c r="AJ88" i="15"/>
  <c r="AI88" i="15"/>
  <c r="AH88" i="15"/>
  <c r="AG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L86" i="15"/>
  <c r="AK86" i="15"/>
  <c r="AJ86" i="15"/>
  <c r="AI86" i="15"/>
  <c r="AH86" i="15"/>
  <c r="AG86" i="15"/>
  <c r="AL85" i="15"/>
  <c r="AK85" i="15"/>
  <c r="AJ85" i="15"/>
  <c r="AI85" i="15"/>
  <c r="AH85" i="15"/>
  <c r="AG85" i="15"/>
  <c r="AL84" i="15"/>
  <c r="AK84" i="15"/>
  <c r="AJ84" i="15"/>
  <c r="AI84" i="15"/>
  <c r="AH84" i="15"/>
  <c r="Z84" i="15"/>
  <c r="AG84" i="15" s="1"/>
  <c r="AF83" i="15"/>
  <c r="AF82" i="15" s="1"/>
  <c r="AE83" i="15"/>
  <c r="AE82" i="15" s="1"/>
  <c r="AD83" i="15"/>
  <c r="AD82" i="15" s="1"/>
  <c r="AC83" i="15"/>
  <c r="AB83" i="15"/>
  <c r="AA83" i="15"/>
  <c r="Y83" i="15"/>
  <c r="X83" i="15"/>
  <c r="W83" i="15"/>
  <c r="V83" i="15"/>
  <c r="V82" i="15" s="1"/>
  <c r="U83" i="15"/>
  <c r="T83" i="15"/>
  <c r="S83" i="15"/>
  <c r="S82" i="15" s="1"/>
  <c r="R83" i="15"/>
  <c r="R82" i="15" s="1"/>
  <c r="Q83" i="15"/>
  <c r="Q82" i="15" s="1"/>
  <c r="P83" i="15"/>
  <c r="O83" i="15"/>
  <c r="O82" i="15" s="1"/>
  <c r="N83" i="15"/>
  <c r="N82" i="15" s="1"/>
  <c r="M83" i="15"/>
  <c r="L83" i="15"/>
  <c r="K83" i="15"/>
  <c r="J83" i="15"/>
  <c r="I83" i="15"/>
  <c r="H83" i="15"/>
  <c r="G83" i="15"/>
  <c r="F83" i="15"/>
  <c r="AH83" i="15" s="1"/>
  <c r="E83" i="15"/>
  <c r="D83" i="15"/>
  <c r="AC82" i="15"/>
  <c r="AA82" i="15"/>
  <c r="Y82" i="15"/>
  <c r="W82" i="15"/>
  <c r="U82" i="15"/>
  <c r="M82" i="15"/>
  <c r="K82" i="15"/>
  <c r="I82" i="15"/>
  <c r="G82" i="15"/>
  <c r="E82" i="15"/>
  <c r="AL81" i="15"/>
  <c r="AK81" i="15"/>
  <c r="AJ81" i="15"/>
  <c r="AI81" i="15"/>
  <c r="AH81" i="15"/>
  <c r="AG81" i="15"/>
  <c r="AL80" i="15"/>
  <c r="AK80" i="15"/>
  <c r="AJ80" i="15"/>
  <c r="AI80" i="15"/>
  <c r="AH80" i="15"/>
  <c r="AG80" i="15"/>
  <c r="AL79" i="15"/>
  <c r="AK79" i="15"/>
  <c r="AJ79" i="15"/>
  <c r="AI79" i="15"/>
  <c r="AH79" i="15"/>
  <c r="AG79" i="15"/>
  <c r="AL78" i="15"/>
  <c r="AK78" i="15"/>
  <c r="AJ78" i="15"/>
  <c r="AI78" i="15"/>
  <c r="AH78" i="15"/>
  <c r="AG78" i="15"/>
  <c r="AL77" i="15"/>
  <c r="AK77" i="15"/>
  <c r="AJ77" i="15"/>
  <c r="AI77" i="15"/>
  <c r="AH77" i="15"/>
  <c r="AG77" i="15"/>
  <c r="AL76" i="15"/>
  <c r="AK76" i="15"/>
  <c r="AJ76" i="15"/>
  <c r="AI76" i="15"/>
  <c r="AH76" i="15"/>
  <c r="AG76" i="15"/>
  <c r="AL75" i="15"/>
  <c r="AK75" i="15"/>
  <c r="AJ75" i="15"/>
  <c r="AI75" i="15"/>
  <c r="AH75" i="15"/>
  <c r="AG75" i="15"/>
  <c r="AL74" i="15"/>
  <c r="AK74" i="15"/>
  <c r="AJ74" i="15"/>
  <c r="AI74" i="15"/>
  <c r="AH74" i="15"/>
  <c r="AG74" i="15"/>
  <c r="AL73" i="15"/>
  <c r="AK73" i="15"/>
  <c r="AJ73" i="15"/>
  <c r="AI73" i="15"/>
  <c r="AH73" i="15"/>
  <c r="AG73" i="15"/>
  <c r="AF72" i="15"/>
  <c r="AF71" i="15" s="1"/>
  <c r="AE72" i="15"/>
  <c r="AD72" i="15"/>
  <c r="AD71" i="15" s="1"/>
  <c r="AC72" i="15"/>
  <c r="AB72" i="15"/>
  <c r="AA72" i="15"/>
  <c r="Z72" i="15"/>
  <c r="Z71" i="15" s="1"/>
  <c r="Y72" i="15"/>
  <c r="X72" i="15"/>
  <c r="W72" i="15"/>
  <c r="V72" i="15"/>
  <c r="V71" i="15" s="1"/>
  <c r="U72" i="15"/>
  <c r="U71" i="15" s="1"/>
  <c r="T72" i="15"/>
  <c r="T71" i="15" s="1"/>
  <c r="S72" i="15"/>
  <c r="S71" i="15" s="1"/>
  <c r="R72" i="15"/>
  <c r="R71" i="15" s="1"/>
  <c r="Q72" i="15"/>
  <c r="Q71" i="15" s="1"/>
  <c r="P72" i="15"/>
  <c r="P71" i="15" s="1"/>
  <c r="O72" i="15"/>
  <c r="N72" i="15"/>
  <c r="N71" i="15" s="1"/>
  <c r="M72" i="15"/>
  <c r="L72" i="15"/>
  <c r="K72" i="15"/>
  <c r="J72" i="15"/>
  <c r="J71" i="15" s="1"/>
  <c r="I72" i="15"/>
  <c r="H72" i="15"/>
  <c r="AJ72" i="15" s="1"/>
  <c r="G72" i="15"/>
  <c r="F72" i="15"/>
  <c r="E72" i="15"/>
  <c r="D72" i="15"/>
  <c r="D71" i="15" s="1"/>
  <c r="AE71" i="15"/>
  <c r="AC71" i="15"/>
  <c r="AB71" i="15"/>
  <c r="AA71" i="15"/>
  <c r="Y71" i="15"/>
  <c r="X71" i="15"/>
  <c r="W71" i="15"/>
  <c r="O71" i="15"/>
  <c r="M71" i="15"/>
  <c r="L71" i="15"/>
  <c r="K71" i="15"/>
  <c r="I71" i="15"/>
  <c r="H71" i="15"/>
  <c r="G71" i="15"/>
  <c r="AL70" i="15"/>
  <c r="AK70" i="15"/>
  <c r="AJ70" i="15"/>
  <c r="AI70" i="15"/>
  <c r="AH70" i="15"/>
  <c r="AG70" i="15"/>
  <c r="AL69" i="15"/>
  <c r="AK69" i="15"/>
  <c r="AJ69" i="15"/>
  <c r="AI69" i="15"/>
  <c r="AH69" i="15"/>
  <c r="AG69" i="15"/>
  <c r="AL68" i="15"/>
  <c r="AK68" i="15"/>
  <c r="AJ68" i="15"/>
  <c r="AI68" i="15"/>
  <c r="AH68" i="15"/>
  <c r="AG68" i="15"/>
  <c r="AL67" i="15"/>
  <c r="AK67" i="15"/>
  <c r="AJ67" i="15"/>
  <c r="AI67" i="15"/>
  <c r="AH67" i="15"/>
  <c r="AG67" i="15"/>
  <c r="AL66" i="15"/>
  <c r="AK66" i="15"/>
  <c r="AJ66" i="15"/>
  <c r="AI66" i="15"/>
  <c r="AH66" i="15"/>
  <c r="AG66" i="15"/>
  <c r="AL65" i="15"/>
  <c r="AK65" i="15"/>
  <c r="AJ65" i="15"/>
  <c r="AI65" i="15"/>
  <c r="AH65" i="15"/>
  <c r="AG65" i="15"/>
  <c r="AL64" i="15"/>
  <c r="AK64" i="15"/>
  <c r="AJ64" i="15"/>
  <c r="AI64" i="15"/>
  <c r="AH64" i="15"/>
  <c r="AG64" i="15"/>
  <c r="AL63" i="15"/>
  <c r="AK63" i="15"/>
  <c r="AJ63" i="15"/>
  <c r="AI63" i="15"/>
  <c r="AH63" i="15"/>
  <c r="AG63" i="15"/>
  <c r="AL62" i="15"/>
  <c r="AK62" i="15"/>
  <c r="AJ62" i="15"/>
  <c r="AI62" i="15"/>
  <c r="AH62" i="15"/>
  <c r="AG62" i="15"/>
  <c r="AL61" i="15"/>
  <c r="AK61" i="15"/>
  <c r="AJ61" i="15"/>
  <c r="AI61" i="15"/>
  <c r="AH61" i="15"/>
  <c r="AG61" i="15"/>
  <c r="AL60" i="15"/>
  <c r="AK60" i="15"/>
  <c r="AJ60" i="15"/>
  <c r="AI60" i="15"/>
  <c r="AH60" i="15"/>
  <c r="AG60" i="15"/>
  <c r="AL59" i="15"/>
  <c r="AK59" i="15"/>
  <c r="AJ59" i="15"/>
  <c r="AI59" i="15"/>
  <c r="AH59" i="15"/>
  <c r="AG59" i="15"/>
  <c r="AL58" i="15"/>
  <c r="AK58" i="15"/>
  <c r="AJ58" i="15"/>
  <c r="AI58" i="15"/>
  <c r="AH58" i="15"/>
  <c r="AG58" i="15"/>
  <c r="AL57" i="15"/>
  <c r="AK57" i="15"/>
  <c r="AJ57" i="15"/>
  <c r="AI57" i="15"/>
  <c r="AH57" i="15"/>
  <c r="AG57" i="15"/>
  <c r="AL56" i="15"/>
  <c r="AK56" i="15"/>
  <c r="AJ56" i="15"/>
  <c r="AI56" i="15"/>
  <c r="AH56" i="15"/>
  <c r="AG56" i="15"/>
  <c r="AL55" i="15"/>
  <c r="AK55" i="15"/>
  <c r="AJ55" i="15"/>
  <c r="AI55" i="15"/>
  <c r="AH55" i="15"/>
  <c r="AG55" i="15"/>
  <c r="AL54" i="15"/>
  <c r="AK54" i="15"/>
  <c r="AJ54" i="15"/>
  <c r="AI54" i="15"/>
  <c r="AH54" i="15"/>
  <c r="AG54" i="15"/>
  <c r="AL53" i="15"/>
  <c r="AK53" i="15"/>
  <c r="AJ53" i="15"/>
  <c r="AI53" i="15"/>
  <c r="AH53" i="15"/>
  <c r="AG53" i="15"/>
  <c r="AL52" i="15"/>
  <c r="AK52" i="15"/>
  <c r="AJ52" i="15"/>
  <c r="AI52" i="15"/>
  <c r="AH52" i="15"/>
  <c r="AG52" i="15"/>
  <c r="AL51" i="15"/>
  <c r="AK51" i="15"/>
  <c r="AJ51" i="15"/>
  <c r="AI51" i="15"/>
  <c r="AH51" i="15"/>
  <c r="AG51" i="15"/>
  <c r="AL50" i="15"/>
  <c r="AK50" i="15"/>
  <c r="AJ50" i="15"/>
  <c r="AI50" i="15"/>
  <c r="AH50" i="15"/>
  <c r="AG50" i="15"/>
  <c r="AL49" i="15"/>
  <c r="AK49" i="15"/>
  <c r="AJ49" i="15"/>
  <c r="AI49" i="15"/>
  <c r="AH49" i="15"/>
  <c r="AG49" i="15"/>
  <c r="AL48" i="15"/>
  <c r="AK48" i="15"/>
  <c r="AJ48" i="15"/>
  <c r="AI48" i="15"/>
  <c r="AH48" i="15"/>
  <c r="AG48" i="15"/>
  <c r="AL47" i="15"/>
  <c r="AK47" i="15"/>
  <c r="AJ47" i="15"/>
  <c r="AI47" i="15"/>
  <c r="AH47" i="15"/>
  <c r="AG47" i="15"/>
  <c r="AL46" i="15"/>
  <c r="AK46" i="15"/>
  <c r="AJ46" i="15"/>
  <c r="AI46" i="15"/>
  <c r="AH46" i="15"/>
  <c r="AG46" i="15"/>
  <c r="AL45" i="15"/>
  <c r="AK45" i="15"/>
  <c r="AJ45" i="15"/>
  <c r="AI45" i="15"/>
  <c r="AH45" i="15"/>
  <c r="AG45" i="15"/>
  <c r="AL44" i="15"/>
  <c r="AK44" i="15"/>
  <c r="AJ44" i="15"/>
  <c r="AI44" i="15"/>
  <c r="AH44" i="15"/>
  <c r="AG44" i="15"/>
  <c r="AL43" i="15"/>
  <c r="AK43" i="15"/>
  <c r="AJ43" i="15"/>
  <c r="AI43" i="15"/>
  <c r="AH43" i="15"/>
  <c r="AG43" i="15"/>
  <c r="AL42" i="15"/>
  <c r="AK42" i="15"/>
  <c r="AJ42" i="15"/>
  <c r="AI42" i="15"/>
  <c r="AH42" i="15"/>
  <c r="AG42" i="15"/>
  <c r="AL41" i="15"/>
  <c r="AK41" i="15"/>
  <c r="AJ41" i="15"/>
  <c r="AI41" i="15"/>
  <c r="AH41" i="15"/>
  <c r="AG41" i="15"/>
  <c r="AL40" i="15"/>
  <c r="AK40" i="15"/>
  <c r="AJ40" i="15"/>
  <c r="AI40" i="15"/>
  <c r="AH40" i="15"/>
  <c r="AG40" i="15"/>
  <c r="AL39" i="15"/>
  <c r="AK39" i="15"/>
  <c r="AJ39" i="15"/>
  <c r="AI39" i="15"/>
  <c r="AH39" i="15"/>
  <c r="AG39" i="15"/>
  <c r="AL38" i="15"/>
  <c r="AK38" i="15"/>
  <c r="AJ38" i="15"/>
  <c r="AI38" i="15"/>
  <c r="AH38" i="15"/>
  <c r="AG38" i="15"/>
  <c r="AL37" i="15"/>
  <c r="AK37" i="15"/>
  <c r="AJ37" i="15"/>
  <c r="AI37" i="15"/>
  <c r="AH37" i="15"/>
  <c r="AG37" i="15"/>
  <c r="AK71" i="15" l="1"/>
  <c r="S89" i="15"/>
  <c r="AG89" i="15" s="1"/>
  <c r="AG72" i="15"/>
  <c r="AI98" i="15"/>
  <c r="AH72" i="15"/>
  <c r="AK98" i="15"/>
  <c r="AI87" i="15"/>
  <c r="AK72" i="15"/>
  <c r="AI83" i="15"/>
  <c r="AJ87" i="15"/>
  <c r="AH89" i="15"/>
  <c r="AI89" i="15"/>
  <c r="AL83" i="15"/>
  <c r="Z83" i="15"/>
  <c r="Z82" i="15" s="1"/>
  <c r="AG82" i="15" s="1"/>
  <c r="AL89" i="15"/>
  <c r="E71" i="15"/>
  <c r="AG71" i="15" s="1"/>
  <c r="AJ71" i="15"/>
  <c r="D82" i="15"/>
  <c r="L82" i="15"/>
  <c r="P82" i="15"/>
  <c r="AK82" i="15" s="1"/>
  <c r="T82" i="15"/>
  <c r="X82" i="15"/>
  <c r="AB82" i="15"/>
  <c r="AI82" i="15" s="1"/>
  <c r="AL71" i="15"/>
  <c r="AJ83" i="15"/>
  <c r="AI72" i="15"/>
  <c r="AK83" i="15"/>
  <c r="AH87" i="15"/>
  <c r="AL87" i="15"/>
  <c r="AJ89" i="15"/>
  <c r="AK89" i="15"/>
  <c r="AJ98" i="15"/>
  <c r="AH98" i="15"/>
  <c r="AL98" i="15"/>
  <c r="S98" i="15"/>
  <c r="AG98" i="15" s="1"/>
  <c r="AI71" i="15"/>
  <c r="AL72" i="15"/>
  <c r="F71" i="15"/>
  <c r="AH71" i="15" s="1"/>
  <c r="F82" i="15"/>
  <c r="AH82" i="15" s="1"/>
  <c r="J82" i="15"/>
  <c r="AL82" i="15" s="1"/>
  <c r="AG93" i="15"/>
  <c r="AG103" i="15"/>
  <c r="AK87" i="15"/>
  <c r="AG87" i="15"/>
  <c r="H82" i="15"/>
  <c r="AJ82" i="15" s="1"/>
  <c r="AG83" i="15" l="1"/>
  <c r="AL122" i="5"/>
  <c r="AK122" i="5"/>
  <c r="AJ122" i="5"/>
  <c r="AI122" i="5"/>
  <c r="AH122" i="5"/>
  <c r="Z122" i="5"/>
  <c r="AG122" i="5" s="1"/>
  <c r="AL121" i="5"/>
  <c r="AK121" i="5"/>
  <c r="AJ121" i="5"/>
  <c r="AI121" i="5"/>
  <c r="AH121" i="5"/>
  <c r="L121" i="5"/>
  <c r="AG121" i="5" s="1"/>
  <c r="AL120" i="5"/>
  <c r="AK120" i="5"/>
  <c r="AJ120" i="5"/>
  <c r="AI120" i="5"/>
  <c r="AH120" i="5"/>
  <c r="L120" i="5"/>
  <c r="AG120" i="5" s="1"/>
  <c r="AL119" i="5"/>
  <c r="AK119" i="5"/>
  <c r="AJ119" i="5"/>
  <c r="AI119" i="5"/>
  <c r="AH119" i="5"/>
  <c r="S119" i="5"/>
  <c r="AL118" i="5"/>
  <c r="AK118" i="5"/>
  <c r="AJ118" i="5"/>
  <c r="AI118" i="5"/>
  <c r="AH118" i="5"/>
  <c r="S118" i="5"/>
  <c r="AG118" i="5" s="1"/>
  <c r="AL117" i="5"/>
  <c r="AK117" i="5"/>
  <c r="AJ117" i="5"/>
  <c r="AI117" i="5"/>
  <c r="AH117" i="5"/>
  <c r="S117" i="5"/>
  <c r="AG117" i="5" s="1"/>
  <c r="AL116" i="5"/>
  <c r="AK116" i="5"/>
  <c r="AJ116" i="5"/>
  <c r="AI116" i="5"/>
  <c r="AH116" i="5"/>
  <c r="S116" i="5"/>
  <c r="AG116" i="5" s="1"/>
  <c r="AL115" i="5"/>
  <c r="AK115" i="5"/>
  <c r="AJ115" i="5"/>
  <c r="AI115" i="5"/>
  <c r="AH115" i="5"/>
  <c r="AG115" i="5"/>
  <c r="AL114" i="5"/>
  <c r="AK114" i="5"/>
  <c r="AJ114" i="5"/>
  <c r="AI114" i="5"/>
  <c r="AH114" i="5"/>
  <c r="AG114" i="5"/>
  <c r="AG119" i="5" l="1"/>
  <c r="BG285" i="4" l="1"/>
  <c r="S48" i="3" l="1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T78" i="3" s="1"/>
  <c r="S79" i="3"/>
  <c r="T79" i="3" s="1"/>
  <c r="S80" i="3"/>
  <c r="T80" i="3" s="1"/>
  <c r="S81" i="3"/>
  <c r="T81" i="3" s="1"/>
  <c r="S82" i="3"/>
  <c r="T82" i="3" s="1"/>
  <c r="S83" i="3"/>
  <c r="T83" i="3" s="1"/>
  <c r="S84" i="3"/>
  <c r="T84" i="3" s="1"/>
  <c r="S85" i="3"/>
  <c r="T85" i="3" s="1"/>
  <c r="S86" i="3"/>
  <c r="T86" i="3" s="1"/>
  <c r="S87" i="3"/>
  <c r="T87" i="3" s="1"/>
  <c r="S88" i="3"/>
  <c r="S89" i="3"/>
  <c r="S90" i="3"/>
  <c r="S91" i="3"/>
  <c r="S92" i="3"/>
  <c r="T92" i="3" s="1"/>
  <c r="S93" i="3"/>
  <c r="T93" i="3" s="1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T119" i="3" s="1"/>
  <c r="S120" i="3"/>
  <c r="T120" i="3" s="1"/>
  <c r="S121" i="3"/>
  <c r="T121" i="3" s="1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T136" i="3" s="1"/>
  <c r="S137" i="3"/>
  <c r="S138" i="3"/>
  <c r="S139" i="3"/>
  <c r="S140" i="3"/>
  <c r="T140" i="3" s="1"/>
  <c r="S141" i="3"/>
  <c r="T141" i="3" s="1"/>
  <c r="S142" i="3"/>
  <c r="T142" i="3" s="1"/>
  <c r="S143" i="3"/>
  <c r="T143" i="3" s="1"/>
  <c r="S144" i="3"/>
  <c r="T144" i="3" s="1"/>
  <c r="S145" i="3"/>
  <c r="S146" i="3"/>
  <c r="S147" i="3"/>
  <c r="S148" i="3"/>
  <c r="S149" i="3"/>
  <c r="S150" i="3"/>
  <c r="S151" i="3"/>
  <c r="T151" i="3" s="1"/>
  <c r="S152" i="3"/>
  <c r="S153" i="3"/>
  <c r="S154" i="3"/>
  <c r="S155" i="3"/>
  <c r="T155" i="3" s="1"/>
  <c r="S156" i="3"/>
  <c r="T156" i="3" s="1"/>
  <c r="S157" i="3"/>
  <c r="T157" i="3" s="1"/>
  <c r="S158" i="3"/>
  <c r="T158" i="3" s="1"/>
  <c r="S159" i="3"/>
  <c r="T159" i="3" s="1"/>
  <c r="S160" i="3"/>
  <c r="T160" i="3" s="1"/>
  <c r="S161" i="3"/>
  <c r="T161" i="3" s="1"/>
  <c r="S162" i="3"/>
  <c r="T162" i="3" s="1"/>
  <c r="S163" i="3"/>
  <c r="S164" i="3"/>
  <c r="S165" i="3"/>
  <c r="S166" i="3"/>
  <c r="S167" i="3"/>
  <c r="T167" i="3" s="1"/>
  <c r="S168" i="3"/>
  <c r="T168" i="3" s="1"/>
  <c r="S169" i="3"/>
  <c r="T169" i="3" s="1"/>
  <c r="S170" i="3"/>
  <c r="T170" i="3" s="1"/>
  <c r="S171" i="3"/>
  <c r="T171" i="3" s="1"/>
  <c r="S172" i="3"/>
  <c r="T172" i="3" s="1"/>
  <c r="S173" i="3"/>
  <c r="T173" i="3" s="1"/>
  <c r="S174" i="3"/>
  <c r="T174" i="3" s="1"/>
  <c r="S175" i="3"/>
  <c r="S176" i="3"/>
  <c r="S177" i="3"/>
  <c r="S178" i="3"/>
  <c r="S179" i="3"/>
  <c r="S180" i="3"/>
  <c r="S181" i="3"/>
  <c r="T181" i="3" s="1"/>
  <c r="S182" i="3"/>
  <c r="T182" i="3" s="1"/>
  <c r="S183" i="3"/>
  <c r="S184" i="3"/>
  <c r="S185" i="3"/>
  <c r="S186" i="3"/>
  <c r="T186" i="3" s="1"/>
  <c r="S187" i="3"/>
  <c r="S188" i="3"/>
  <c r="S189" i="3"/>
  <c r="S190" i="3"/>
  <c r="T190" i="3" s="1"/>
  <c r="S191" i="3"/>
  <c r="S192" i="3"/>
  <c r="S193" i="3"/>
  <c r="S194" i="3"/>
  <c r="T194" i="3" s="1"/>
  <c r="S195" i="3"/>
  <c r="S196" i="3"/>
  <c r="S197" i="3"/>
  <c r="S198" i="3"/>
  <c r="T198" i="3" s="1"/>
  <c r="S199" i="3"/>
  <c r="S200" i="3"/>
  <c r="S201" i="3"/>
  <c r="S202" i="3"/>
  <c r="S203" i="3"/>
  <c r="T203" i="3" s="1"/>
  <c r="S204" i="3"/>
  <c r="T204" i="3" s="1"/>
  <c r="S205" i="3"/>
  <c r="S206" i="3"/>
  <c r="T206" i="3" s="1"/>
  <c r="S207" i="3"/>
  <c r="S208" i="3"/>
  <c r="S209" i="3"/>
  <c r="S210" i="3"/>
  <c r="T210" i="3" s="1"/>
  <c r="S211" i="3"/>
  <c r="S212" i="3"/>
  <c r="S213" i="3"/>
  <c r="S214" i="3"/>
  <c r="S215" i="3"/>
  <c r="T215" i="3" s="1"/>
  <c r="S216" i="3"/>
  <c r="S217" i="3"/>
  <c r="T217" i="3" s="1"/>
  <c r="S218" i="3"/>
  <c r="S219" i="3"/>
  <c r="S220" i="3"/>
  <c r="S221" i="3"/>
  <c r="T221" i="3" s="1"/>
  <c r="S222" i="3"/>
  <c r="S223" i="3"/>
  <c r="S224" i="3"/>
  <c r="S225" i="3"/>
  <c r="T225" i="3" s="1"/>
  <c r="S226" i="3"/>
  <c r="S227" i="3"/>
  <c r="S228" i="3"/>
  <c r="S229" i="3"/>
  <c r="T229" i="3" s="1"/>
  <c r="S230" i="3"/>
  <c r="S231" i="3"/>
  <c r="S232" i="3"/>
  <c r="S233" i="3"/>
  <c r="T233" i="3" s="1"/>
  <c r="S234" i="3"/>
  <c r="S235" i="3"/>
  <c r="S236" i="3"/>
  <c r="S237" i="3"/>
  <c r="T237" i="3" s="1"/>
  <c r="S238" i="3"/>
  <c r="S239" i="3"/>
  <c r="S240" i="3"/>
  <c r="S241" i="3"/>
  <c r="T241" i="3" s="1"/>
  <c r="S242" i="3"/>
  <c r="S243" i="3"/>
  <c r="S244" i="3"/>
  <c r="S245" i="3"/>
  <c r="T245" i="3" s="1"/>
  <c r="S246" i="3"/>
  <c r="S247" i="3"/>
  <c r="S248" i="3"/>
  <c r="S249" i="3"/>
  <c r="S250" i="3"/>
  <c r="S251" i="3"/>
  <c r="T251" i="3" s="1"/>
  <c r="S252" i="3"/>
  <c r="S253" i="3"/>
  <c r="T253" i="3" s="1"/>
  <c r="S254" i="3"/>
  <c r="S255" i="3"/>
  <c r="S256" i="3"/>
  <c r="T256" i="3" s="1"/>
  <c r="S257" i="3"/>
  <c r="S258" i="3"/>
  <c r="S259" i="3"/>
  <c r="S260" i="3"/>
  <c r="T260" i="3" s="1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9" i="3"/>
  <c r="S280" i="3"/>
  <c r="S281" i="3"/>
  <c r="S282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47" i="3"/>
  <c r="S45" i="3"/>
  <c r="S34" i="3"/>
  <c r="S35" i="3"/>
  <c r="S36" i="3"/>
  <c r="S37" i="3"/>
  <c r="S33" i="3"/>
  <c r="S27" i="3"/>
  <c r="S28" i="3"/>
  <c r="S29" i="3"/>
  <c r="S30" i="3"/>
  <c r="S31" i="3"/>
  <c r="S46" i="3"/>
  <c r="S278" i="3"/>
  <c r="S283" i="3"/>
  <c r="T205" i="3"/>
  <c r="S26" i="3" l="1"/>
  <c r="S25" i="3" s="1"/>
  <c r="S24" i="3" s="1"/>
  <c r="T47" i="3"/>
  <c r="S337" i="3"/>
  <c r="T257" i="3"/>
  <c r="T254" i="3"/>
  <c r="T250" i="3"/>
  <c r="T246" i="3"/>
  <c r="T242" i="3"/>
  <c r="T238" i="3"/>
  <c r="T234" i="3"/>
  <c r="T230" i="3"/>
  <c r="T226" i="3"/>
  <c r="T222" i="3"/>
  <c r="T218" i="3"/>
  <c r="T178" i="3"/>
  <c r="T166" i="3"/>
  <c r="T154" i="3"/>
  <c r="T150" i="3"/>
  <c r="T146" i="3"/>
  <c r="T138" i="3"/>
  <c r="T134" i="3"/>
  <c r="T130" i="3"/>
  <c r="T126" i="3"/>
  <c r="T122" i="3"/>
  <c r="T118" i="3"/>
  <c r="T114" i="3"/>
  <c r="T110" i="3"/>
  <c r="T106" i="3"/>
  <c r="T102" i="3"/>
  <c r="T98" i="3"/>
  <c r="T94" i="3"/>
  <c r="T90" i="3"/>
  <c r="T74" i="3"/>
  <c r="T70" i="3"/>
  <c r="T66" i="3"/>
  <c r="T62" i="3"/>
  <c r="T58" i="3"/>
  <c r="T54" i="3"/>
  <c r="T50" i="3"/>
  <c r="T209" i="3"/>
  <c r="T201" i="3"/>
  <c r="T197" i="3"/>
  <c r="T193" i="3"/>
  <c r="T189" i="3"/>
  <c r="T185" i="3"/>
  <c r="T177" i="3"/>
  <c r="T165" i="3"/>
  <c r="T153" i="3"/>
  <c r="T149" i="3"/>
  <c r="T145" i="3"/>
  <c r="T137" i="3"/>
  <c r="T133" i="3"/>
  <c r="T129" i="3"/>
  <c r="T125" i="3"/>
  <c r="T117" i="3"/>
  <c r="T113" i="3"/>
  <c r="T109" i="3"/>
  <c r="T105" i="3"/>
  <c r="T101" i="3"/>
  <c r="T97" i="3"/>
  <c r="T89" i="3"/>
  <c r="T77" i="3"/>
  <c r="T73" i="3"/>
  <c r="T69" i="3"/>
  <c r="T65" i="3"/>
  <c r="T61" i="3"/>
  <c r="T57" i="3"/>
  <c r="T53" i="3"/>
  <c r="T49" i="3"/>
  <c r="T259" i="3"/>
  <c r="T255" i="3"/>
  <c r="T252" i="3"/>
  <c r="T248" i="3"/>
  <c r="T244" i="3"/>
  <c r="T240" i="3"/>
  <c r="T236" i="3"/>
  <c r="T232" i="3"/>
  <c r="T228" i="3"/>
  <c r="T224" i="3"/>
  <c r="T220" i="3"/>
  <c r="T216" i="3"/>
  <c r="T212" i="3"/>
  <c r="T208" i="3"/>
  <c r="T200" i="3"/>
  <c r="T196" i="3"/>
  <c r="T192" i="3"/>
  <c r="T188" i="3"/>
  <c r="T184" i="3"/>
  <c r="T180" i="3"/>
  <c r="T176" i="3"/>
  <c r="T164" i="3"/>
  <c r="T152" i="3"/>
  <c r="T148" i="3"/>
  <c r="T132" i="3"/>
  <c r="T128" i="3"/>
  <c r="T124" i="3"/>
  <c r="T116" i="3"/>
  <c r="T112" i="3"/>
  <c r="T108" i="3"/>
  <c r="T104" i="3"/>
  <c r="T100" i="3"/>
  <c r="T96" i="3"/>
  <c r="T88" i="3"/>
  <c r="T76" i="3"/>
  <c r="T72" i="3"/>
  <c r="T68" i="3"/>
  <c r="T64" i="3"/>
  <c r="T60" i="3"/>
  <c r="T56" i="3"/>
  <c r="T52" i="3"/>
  <c r="T48" i="3"/>
  <c r="T202" i="3"/>
  <c r="T249" i="3"/>
  <c r="T258" i="3"/>
  <c r="T247" i="3"/>
  <c r="T243" i="3"/>
  <c r="T239" i="3"/>
  <c r="T235" i="3"/>
  <c r="T231" i="3"/>
  <c r="T227" i="3"/>
  <c r="T223" i="3"/>
  <c r="T219" i="3"/>
  <c r="T211" i="3"/>
  <c r="T207" i="3"/>
  <c r="T199" i="3"/>
  <c r="T195" i="3"/>
  <c r="T191" i="3"/>
  <c r="T187" i="3"/>
  <c r="T183" i="3"/>
  <c r="T179" i="3"/>
  <c r="T175" i="3"/>
  <c r="T163" i="3"/>
  <c r="T147" i="3"/>
  <c r="T139" i="3"/>
  <c r="T135" i="3"/>
  <c r="T131" i="3"/>
  <c r="T127" i="3"/>
  <c r="T123" i="3"/>
  <c r="T115" i="3"/>
  <c r="T111" i="3"/>
  <c r="T107" i="3"/>
  <c r="T103" i="3"/>
  <c r="T99" i="3"/>
  <c r="T95" i="3"/>
  <c r="T91" i="3"/>
  <c r="T75" i="3"/>
  <c r="T71" i="3"/>
  <c r="T67" i="3"/>
  <c r="T63" i="3"/>
  <c r="T59" i="3"/>
  <c r="T55" i="3"/>
  <c r="T51" i="3"/>
  <c r="S18" i="3"/>
  <c r="E84" i="21" l="1"/>
  <c r="F84" i="21"/>
  <c r="G84" i="21"/>
  <c r="H84" i="21"/>
  <c r="I84" i="21"/>
  <c r="J84" i="21"/>
  <c r="K84" i="21"/>
  <c r="L84" i="21"/>
  <c r="M84" i="21"/>
  <c r="N84" i="21"/>
  <c r="O84" i="21"/>
  <c r="P84" i="21"/>
  <c r="Q84" i="21"/>
  <c r="R84" i="21"/>
  <c r="S84" i="21"/>
  <c r="T84" i="21"/>
  <c r="U84" i="21"/>
  <c r="V84" i="21"/>
  <c r="W84" i="21"/>
  <c r="X84" i="21"/>
  <c r="Y84" i="21"/>
  <c r="Z84" i="21"/>
  <c r="AA84" i="21"/>
  <c r="D84" i="21"/>
  <c r="AL108" i="18" l="1"/>
  <c r="AK108" i="18"/>
  <c r="AJ108" i="18"/>
  <c r="AI108" i="18"/>
  <c r="AH108" i="18"/>
  <c r="Z108" i="18"/>
  <c r="AG108" i="18" s="1"/>
  <c r="AL107" i="18"/>
  <c r="AK107" i="18"/>
  <c r="AJ107" i="18"/>
  <c r="AI107" i="18"/>
  <c r="AH107" i="18"/>
  <c r="AG107" i="18"/>
  <c r="S105" i="18"/>
  <c r="AL104" i="18"/>
  <c r="AK104" i="18"/>
  <c r="AJ104" i="18"/>
  <c r="AI104" i="18"/>
  <c r="AH104" i="18"/>
  <c r="S104" i="18"/>
  <c r="AG104" i="18" s="1"/>
  <c r="AL103" i="18"/>
  <c r="AK103" i="18"/>
  <c r="AJ103" i="18"/>
  <c r="AI103" i="18"/>
  <c r="AH103" i="18"/>
  <c r="S103" i="18"/>
  <c r="AL102" i="18"/>
  <c r="AK102" i="18"/>
  <c r="AJ102" i="18"/>
  <c r="AI102" i="18"/>
  <c r="AH102" i="18"/>
  <c r="S102" i="18"/>
  <c r="AG102" i="18" s="1"/>
  <c r="AL101" i="18"/>
  <c r="AK101" i="18"/>
  <c r="AJ101" i="18"/>
  <c r="AI101" i="18"/>
  <c r="AH101" i="18"/>
  <c r="S101" i="18"/>
  <c r="AG101" i="18" s="1"/>
  <c r="AL100" i="18"/>
  <c r="AK100" i="18"/>
  <c r="AJ100" i="18"/>
  <c r="AI100" i="18"/>
  <c r="AH100" i="18"/>
  <c r="AG100" i="18"/>
  <c r="AL99" i="18"/>
  <c r="AK99" i="18"/>
  <c r="AJ99" i="18"/>
  <c r="AI99" i="18"/>
  <c r="AH99" i="18"/>
  <c r="AG99" i="18"/>
  <c r="AL98" i="18"/>
  <c r="AK98" i="18"/>
  <c r="AJ98" i="18"/>
  <c r="AI98" i="18"/>
  <c r="AH98" i="18"/>
  <c r="AG98" i="18"/>
  <c r="AL97" i="18"/>
  <c r="AK97" i="18"/>
  <c r="AJ97" i="18"/>
  <c r="AI97" i="18"/>
  <c r="AH97" i="18"/>
  <c r="Z96" i="18"/>
  <c r="Z24" i="18" s="1"/>
  <c r="AE96" i="18"/>
  <c r="AE24" i="18" s="1"/>
  <c r="AD96" i="18"/>
  <c r="AD24" i="18" s="1"/>
  <c r="AC96" i="18"/>
  <c r="AC24" i="18" s="1"/>
  <c r="AB96" i="18"/>
  <c r="AA96" i="18"/>
  <c r="Y96" i="18"/>
  <c r="Y24" i="18" s="1"/>
  <c r="X96" i="18"/>
  <c r="X24" i="18" s="1"/>
  <c r="W96" i="18"/>
  <c r="W24" i="18" s="1"/>
  <c r="V96" i="18"/>
  <c r="U96" i="18"/>
  <c r="U24" i="18" s="1"/>
  <c r="T96" i="18"/>
  <c r="T24" i="18" s="1"/>
  <c r="R96" i="18"/>
  <c r="R24" i="18" s="1"/>
  <c r="Q96" i="18"/>
  <c r="P96" i="18"/>
  <c r="P24" i="18" s="1"/>
  <c r="O96" i="18"/>
  <c r="N96" i="18"/>
  <c r="N24" i="18" s="1"/>
  <c r="M96" i="18"/>
  <c r="M24" i="18" s="1"/>
  <c r="L96" i="18"/>
  <c r="L24" i="18" s="1"/>
  <c r="K96" i="18"/>
  <c r="J96" i="18"/>
  <c r="I96" i="18"/>
  <c r="H96" i="18"/>
  <c r="H24" i="18" s="1"/>
  <c r="G96" i="18"/>
  <c r="G24" i="18" s="1"/>
  <c r="F96" i="18"/>
  <c r="F24" i="18" s="1"/>
  <c r="E96" i="18"/>
  <c r="D96" i="18"/>
  <c r="D24" i="18" s="1"/>
  <c r="AL95" i="18"/>
  <c r="AK95" i="18"/>
  <c r="AJ95" i="18"/>
  <c r="AI95" i="18"/>
  <c r="AH95" i="18"/>
  <c r="S95" i="18"/>
  <c r="AG95" i="18" s="1"/>
  <c r="AL94" i="18"/>
  <c r="AK94" i="18"/>
  <c r="AJ94" i="18"/>
  <c r="AI94" i="18"/>
  <c r="AH94" i="18"/>
  <c r="AG94" i="18"/>
  <c r="AL93" i="18"/>
  <c r="AK93" i="18"/>
  <c r="AJ93" i="18"/>
  <c r="AI93" i="18"/>
  <c r="AH93" i="18"/>
  <c r="AG93" i="18"/>
  <c r="AL92" i="18"/>
  <c r="AK92" i="18"/>
  <c r="AJ92" i="18"/>
  <c r="AI92" i="18"/>
  <c r="AH92" i="18"/>
  <c r="S92" i="18"/>
  <c r="AG92" i="18" s="1"/>
  <c r="AL91" i="18"/>
  <c r="AK91" i="18"/>
  <c r="AJ91" i="18"/>
  <c r="AI91" i="18"/>
  <c r="AH91" i="18"/>
  <c r="S91" i="18"/>
  <c r="AG91" i="18" s="1"/>
  <c r="AL90" i="18"/>
  <c r="AK90" i="18"/>
  <c r="AJ90" i="18"/>
  <c r="AI90" i="18"/>
  <c r="AH90" i="18"/>
  <c r="S90" i="18"/>
  <c r="AG90" i="18" s="1"/>
  <c r="AL89" i="18"/>
  <c r="AK89" i="18"/>
  <c r="AJ89" i="18"/>
  <c r="AI89" i="18"/>
  <c r="AH89" i="18"/>
  <c r="S89" i="18"/>
  <c r="AG89" i="18" s="1"/>
  <c r="AL88" i="18"/>
  <c r="AK88" i="18"/>
  <c r="AJ88" i="18"/>
  <c r="AI88" i="18"/>
  <c r="AH88" i="18"/>
  <c r="AG88" i="18"/>
  <c r="AL87" i="18"/>
  <c r="AK87" i="18"/>
  <c r="AJ87" i="18"/>
  <c r="AI87" i="18"/>
  <c r="AH87" i="18"/>
  <c r="AG87" i="18"/>
  <c r="AL86" i="18"/>
  <c r="AK86" i="18"/>
  <c r="AJ86" i="18"/>
  <c r="AI86" i="18"/>
  <c r="AH86" i="18"/>
  <c r="AG86" i="18"/>
  <c r="AL85" i="18"/>
  <c r="AK85" i="18"/>
  <c r="AJ85" i="18"/>
  <c r="AI85" i="18"/>
  <c r="AH85" i="18"/>
  <c r="AG85" i="18"/>
  <c r="AF84" i="18"/>
  <c r="AE84" i="18"/>
  <c r="AE23" i="18" s="1"/>
  <c r="AD84" i="18"/>
  <c r="AD23" i="18" s="1"/>
  <c r="AC84" i="18"/>
  <c r="AC23" i="18" s="1"/>
  <c r="AB84" i="18"/>
  <c r="AB23" i="18" s="1"/>
  <c r="AA84" i="18"/>
  <c r="AA23" i="18" s="1"/>
  <c r="Z84" i="18"/>
  <c r="Z23" i="18" s="1"/>
  <c r="Y84" i="18"/>
  <c r="X84" i="18"/>
  <c r="W84" i="18"/>
  <c r="W23" i="18" s="1"/>
  <c r="V84" i="18"/>
  <c r="V23" i="18" s="1"/>
  <c r="U84" i="18"/>
  <c r="T84" i="18"/>
  <c r="R84" i="18"/>
  <c r="R23" i="18" s="1"/>
  <c r="Q84" i="18"/>
  <c r="Q23" i="18" s="1"/>
  <c r="P84" i="18"/>
  <c r="O84" i="18"/>
  <c r="N84" i="18"/>
  <c r="N23" i="18" s="1"/>
  <c r="M84" i="18"/>
  <c r="M23" i="18" s="1"/>
  <c r="L84" i="18"/>
  <c r="L23" i="18" s="1"/>
  <c r="K84" i="18"/>
  <c r="K23" i="18" s="1"/>
  <c r="J84" i="18"/>
  <c r="J23" i="18" s="1"/>
  <c r="I84" i="18"/>
  <c r="H84" i="18"/>
  <c r="G84" i="18"/>
  <c r="F84" i="18"/>
  <c r="F23" i="18" s="1"/>
  <c r="E84" i="18"/>
  <c r="E23" i="18" s="1"/>
  <c r="D84" i="18"/>
  <c r="AL83" i="18"/>
  <c r="AK83" i="18"/>
  <c r="AJ83" i="18"/>
  <c r="AI83" i="18"/>
  <c r="AH83" i="18"/>
  <c r="AG83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L81" i="18"/>
  <c r="AK81" i="18"/>
  <c r="AJ81" i="18"/>
  <c r="AI81" i="18"/>
  <c r="AH81" i="18"/>
  <c r="AG81" i="18"/>
  <c r="AL80" i="18"/>
  <c r="AK80" i="18"/>
  <c r="AJ80" i="18"/>
  <c r="AI80" i="18"/>
  <c r="AH80" i="18"/>
  <c r="AG80" i="18"/>
  <c r="AL79" i="18"/>
  <c r="AK79" i="18"/>
  <c r="AJ79" i="18"/>
  <c r="AI79" i="18"/>
  <c r="AH79" i="18"/>
  <c r="S79" i="18"/>
  <c r="AG79" i="18" s="1"/>
  <c r="AF78" i="18"/>
  <c r="AF77" i="18" s="1"/>
  <c r="AE78" i="18"/>
  <c r="AD78" i="18"/>
  <c r="AC78" i="18"/>
  <c r="AB78" i="18"/>
  <c r="AA78" i="18"/>
  <c r="Z78" i="18"/>
  <c r="Z77" i="18" s="1"/>
  <c r="Y78" i="18"/>
  <c r="X78" i="18"/>
  <c r="W78" i="18"/>
  <c r="V78" i="18"/>
  <c r="U78" i="18"/>
  <c r="T78" i="18"/>
  <c r="S78" i="18"/>
  <c r="R78" i="18"/>
  <c r="R77" i="18" s="1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L76" i="18"/>
  <c r="AK76" i="18"/>
  <c r="AJ76" i="18"/>
  <c r="AI76" i="18"/>
  <c r="AH76" i="18"/>
  <c r="AG76" i="18"/>
  <c r="AL75" i="18"/>
  <c r="AK75" i="18"/>
  <c r="AJ75" i="18"/>
  <c r="AI75" i="18"/>
  <c r="AH75" i="18"/>
  <c r="AG75" i="18"/>
  <c r="AL74" i="18"/>
  <c r="AK74" i="18"/>
  <c r="AJ74" i="18"/>
  <c r="AI74" i="18"/>
  <c r="AH74" i="18"/>
  <c r="AG74" i="18"/>
  <c r="AL73" i="18"/>
  <c r="AK73" i="18"/>
  <c r="AJ73" i="18"/>
  <c r="AI73" i="18"/>
  <c r="AH73" i="18"/>
  <c r="AG73" i="18"/>
  <c r="AL72" i="18"/>
  <c r="AK72" i="18"/>
  <c r="AJ72" i="18"/>
  <c r="AI72" i="18"/>
  <c r="AH72" i="18"/>
  <c r="AG72" i="18"/>
  <c r="AL71" i="18"/>
  <c r="AK71" i="18"/>
  <c r="AJ71" i="18"/>
  <c r="AI71" i="18"/>
  <c r="AH71" i="18"/>
  <c r="AG71" i="18"/>
  <c r="AL70" i="18"/>
  <c r="AK70" i="18"/>
  <c r="AJ70" i="18"/>
  <c r="AI70" i="18"/>
  <c r="AH70" i="18"/>
  <c r="AG70" i="18"/>
  <c r="AL69" i="18"/>
  <c r="AK69" i="18"/>
  <c r="AJ69" i="18"/>
  <c r="AI69" i="18"/>
  <c r="AH69" i="18"/>
  <c r="AG69" i="18"/>
  <c r="AF68" i="18"/>
  <c r="AF67" i="18" s="1"/>
  <c r="AE68" i="18"/>
  <c r="AE67" i="18" s="1"/>
  <c r="AD68" i="18"/>
  <c r="AC68" i="18"/>
  <c r="AC67" i="18" s="1"/>
  <c r="AB68" i="18"/>
  <c r="AB67" i="18" s="1"/>
  <c r="AA68" i="18"/>
  <c r="AA67" i="18" s="1"/>
  <c r="Z68" i="18"/>
  <c r="Z67" i="18" s="1"/>
  <c r="Y68" i="18"/>
  <c r="Y67" i="18" s="1"/>
  <c r="X68" i="18"/>
  <c r="X67" i="18" s="1"/>
  <c r="W68" i="18"/>
  <c r="W67" i="18" s="1"/>
  <c r="V68" i="18"/>
  <c r="U68" i="18"/>
  <c r="U67" i="18" s="1"/>
  <c r="T68" i="18"/>
  <c r="T67" i="18" s="1"/>
  <c r="S68" i="18"/>
  <c r="S67" i="18" s="1"/>
  <c r="R68" i="18"/>
  <c r="R67" i="18" s="1"/>
  <c r="Q68" i="18"/>
  <c r="Q67" i="18" s="1"/>
  <c r="P68" i="18"/>
  <c r="P67" i="18" s="1"/>
  <c r="O68" i="18"/>
  <c r="O67" i="18" s="1"/>
  <c r="N68" i="18"/>
  <c r="M68" i="18"/>
  <c r="M67" i="18" s="1"/>
  <c r="L68" i="18"/>
  <c r="L67" i="18" s="1"/>
  <c r="K68" i="18"/>
  <c r="K67" i="18" s="1"/>
  <c r="J68" i="18"/>
  <c r="I68" i="18"/>
  <c r="I67" i="18" s="1"/>
  <c r="H68" i="18"/>
  <c r="H67" i="18" s="1"/>
  <c r="G68" i="18"/>
  <c r="F68" i="18"/>
  <c r="E68" i="18"/>
  <c r="E67" i="18" s="1"/>
  <c r="D68" i="18"/>
  <c r="D67" i="18" s="1"/>
  <c r="AD67" i="18"/>
  <c r="V67" i="18"/>
  <c r="N67" i="18"/>
  <c r="F67" i="18"/>
  <c r="AL66" i="18"/>
  <c r="AK66" i="18"/>
  <c r="AJ66" i="18"/>
  <c r="AI66" i="18"/>
  <c r="AH66" i="18"/>
  <c r="AG66" i="18"/>
  <c r="AL65" i="18"/>
  <c r="AK65" i="18"/>
  <c r="AJ65" i="18"/>
  <c r="AI65" i="18"/>
  <c r="AH65" i="18"/>
  <c r="AG65" i="18"/>
  <c r="AL64" i="18"/>
  <c r="AK64" i="18"/>
  <c r="AJ64" i="18"/>
  <c r="AI64" i="18"/>
  <c r="AH64" i="18"/>
  <c r="AG64" i="18"/>
  <c r="AL63" i="18"/>
  <c r="AK63" i="18"/>
  <c r="AJ63" i="18"/>
  <c r="AI63" i="18"/>
  <c r="AH63" i="18"/>
  <c r="AG63" i="18"/>
  <c r="AL62" i="18"/>
  <c r="AK62" i="18"/>
  <c r="AJ62" i="18"/>
  <c r="AI62" i="18"/>
  <c r="AH62" i="18"/>
  <c r="AG62" i="18"/>
  <c r="AL61" i="18"/>
  <c r="AK61" i="18"/>
  <c r="AJ61" i="18"/>
  <c r="AI61" i="18"/>
  <c r="AH61" i="18"/>
  <c r="AG61" i="18"/>
  <c r="AL60" i="18"/>
  <c r="AK60" i="18"/>
  <c r="AJ60" i="18"/>
  <c r="AI60" i="18"/>
  <c r="AH60" i="18"/>
  <c r="AG60" i="18"/>
  <c r="AL59" i="18"/>
  <c r="AK59" i="18"/>
  <c r="AJ59" i="18"/>
  <c r="AI59" i="18"/>
  <c r="AH59" i="18"/>
  <c r="AG59" i="18"/>
  <c r="AL58" i="18"/>
  <c r="AK58" i="18"/>
  <c r="AJ58" i="18"/>
  <c r="AI58" i="18"/>
  <c r="AH58" i="18"/>
  <c r="AG58" i="18"/>
  <c r="AL57" i="18"/>
  <c r="AK57" i="18"/>
  <c r="AJ57" i="18"/>
  <c r="AI57" i="18"/>
  <c r="AH57" i="18"/>
  <c r="AG57" i="18"/>
  <c r="AL56" i="18"/>
  <c r="AK56" i="18"/>
  <c r="AJ56" i="18"/>
  <c r="AI56" i="18"/>
  <c r="AH56" i="18"/>
  <c r="AG56" i="18"/>
  <c r="AL55" i="18"/>
  <c r="AK55" i="18"/>
  <c r="AJ55" i="18"/>
  <c r="AI55" i="18"/>
  <c r="AH55" i="18"/>
  <c r="AG55" i="18"/>
  <c r="AL54" i="18"/>
  <c r="AK54" i="18"/>
  <c r="AJ54" i="18"/>
  <c r="AI54" i="18"/>
  <c r="AH54" i="18"/>
  <c r="AG54" i="18"/>
  <c r="AL53" i="18"/>
  <c r="AK53" i="18"/>
  <c r="AJ53" i="18"/>
  <c r="AI53" i="18"/>
  <c r="AH53" i="18"/>
  <c r="AG53" i="18"/>
  <c r="AL52" i="18"/>
  <c r="AK52" i="18"/>
  <c r="AJ52" i="18"/>
  <c r="AI52" i="18"/>
  <c r="AH52" i="18"/>
  <c r="AG52" i="18"/>
  <c r="AL51" i="18"/>
  <c r="AK51" i="18"/>
  <c r="AJ51" i="18"/>
  <c r="AI51" i="18"/>
  <c r="AH51" i="18"/>
  <c r="AG51" i="18"/>
  <c r="AL50" i="18"/>
  <c r="AK50" i="18"/>
  <c r="AJ50" i="18"/>
  <c r="AI50" i="18"/>
  <c r="AH50" i="18"/>
  <c r="AG50" i="18"/>
  <c r="AL49" i="18"/>
  <c r="AK49" i="18"/>
  <c r="AJ49" i="18"/>
  <c r="AI49" i="18"/>
  <c r="AH49" i="18"/>
  <c r="AG49" i="18"/>
  <c r="AL48" i="18"/>
  <c r="AK48" i="18"/>
  <c r="AJ48" i="18"/>
  <c r="AI48" i="18"/>
  <c r="AH48" i="18"/>
  <c r="AG48" i="18"/>
  <c r="AL47" i="18"/>
  <c r="AK47" i="18"/>
  <c r="AJ47" i="18"/>
  <c r="AI47" i="18"/>
  <c r="AH47" i="18"/>
  <c r="AG47" i="18"/>
  <c r="AL46" i="18"/>
  <c r="AK46" i="18"/>
  <c r="AJ46" i="18"/>
  <c r="AI46" i="18"/>
  <c r="AH46" i="18"/>
  <c r="AG46" i="18"/>
  <c r="AL45" i="18"/>
  <c r="AK45" i="18"/>
  <c r="AJ45" i="18"/>
  <c r="AI45" i="18"/>
  <c r="AH45" i="18"/>
  <c r="AG45" i="18"/>
  <c r="AL44" i="18"/>
  <c r="AK44" i="18"/>
  <c r="AJ44" i="18"/>
  <c r="AI44" i="18"/>
  <c r="AH44" i="18"/>
  <c r="AG44" i="18"/>
  <c r="AL43" i="18"/>
  <c r="AK43" i="18"/>
  <c r="AJ43" i="18"/>
  <c r="AI43" i="18"/>
  <c r="AH43" i="18"/>
  <c r="AG43" i="18"/>
  <c r="AL42" i="18"/>
  <c r="AK42" i="18"/>
  <c r="AJ42" i="18"/>
  <c r="AI42" i="18"/>
  <c r="AH42" i="18"/>
  <c r="AG42" i="18"/>
  <c r="AL41" i="18"/>
  <c r="AK41" i="18"/>
  <c r="AJ41" i="18"/>
  <c r="AI41" i="18"/>
  <c r="AH41" i="18"/>
  <c r="AG41" i="18"/>
  <c r="AL40" i="18"/>
  <c r="AK40" i="18"/>
  <c r="AJ40" i="18"/>
  <c r="AI40" i="18"/>
  <c r="AH40" i="18"/>
  <c r="AG40" i="18"/>
  <c r="AL39" i="18"/>
  <c r="AK39" i="18"/>
  <c r="AJ39" i="18"/>
  <c r="AI39" i="18"/>
  <c r="AH39" i="18"/>
  <c r="AG39" i="18"/>
  <c r="AL38" i="18"/>
  <c r="AK38" i="18"/>
  <c r="AJ38" i="18"/>
  <c r="AI38" i="18"/>
  <c r="AH38" i="18"/>
  <c r="AG38" i="18"/>
  <c r="AL37" i="18"/>
  <c r="AK37" i="18"/>
  <c r="AJ37" i="18"/>
  <c r="AI37" i="18"/>
  <c r="AH37" i="18"/>
  <c r="AG37" i="18"/>
  <c r="AF36" i="18"/>
  <c r="AF35" i="18" s="1"/>
  <c r="AF34" i="18" s="1"/>
  <c r="AF20" i="18" s="1"/>
  <c r="AE36" i="18"/>
  <c r="AE35" i="18" s="1"/>
  <c r="AD36" i="18"/>
  <c r="AD35" i="18" s="1"/>
  <c r="AC36" i="18"/>
  <c r="AC35" i="18" s="1"/>
  <c r="AB36" i="18"/>
  <c r="AB35" i="18" s="1"/>
  <c r="AA36" i="18"/>
  <c r="Z36" i="18"/>
  <c r="Y36" i="18"/>
  <c r="Y35" i="18" s="1"/>
  <c r="X36" i="18"/>
  <c r="X35" i="18" s="1"/>
  <c r="W36" i="18"/>
  <c r="V36" i="18"/>
  <c r="V35" i="18" s="1"/>
  <c r="U36" i="18"/>
  <c r="U35" i="18" s="1"/>
  <c r="T36" i="18"/>
  <c r="T35" i="18" s="1"/>
  <c r="S36" i="18"/>
  <c r="R36" i="18"/>
  <c r="R35" i="18" s="1"/>
  <c r="Q36" i="18"/>
  <c r="Q35" i="18" s="1"/>
  <c r="P36" i="18"/>
  <c r="P35" i="18" s="1"/>
  <c r="O36" i="18"/>
  <c r="N36" i="18"/>
  <c r="N35" i="18" s="1"/>
  <c r="M36" i="18"/>
  <c r="M35" i="18" s="1"/>
  <c r="L36" i="18"/>
  <c r="L35" i="18" s="1"/>
  <c r="K36" i="18"/>
  <c r="J36" i="18"/>
  <c r="I36" i="18"/>
  <c r="I35" i="18" s="1"/>
  <c r="H36" i="18"/>
  <c r="G36" i="18"/>
  <c r="F36" i="18"/>
  <c r="E36" i="18"/>
  <c r="D36" i="18"/>
  <c r="D35" i="18" s="1"/>
  <c r="AA35" i="18"/>
  <c r="Z35" i="18"/>
  <c r="W35" i="18"/>
  <c r="S35" i="18"/>
  <c r="O35" i="18"/>
  <c r="K35" i="18"/>
  <c r="J35" i="18"/>
  <c r="G35" i="18"/>
  <c r="AL32" i="18"/>
  <c r="AK32" i="18"/>
  <c r="AJ32" i="18"/>
  <c r="AI32" i="18"/>
  <c r="AH32" i="18"/>
  <c r="Z32" i="18"/>
  <c r="AG32" i="18" s="1"/>
  <c r="D32" i="18"/>
  <c r="AL30" i="18"/>
  <c r="AK30" i="18"/>
  <c r="AJ30" i="18"/>
  <c r="AI30" i="18"/>
  <c r="AH30" i="18"/>
  <c r="Z30" i="18"/>
  <c r="AG30" i="18" s="1"/>
  <c r="D30" i="18"/>
  <c r="D26" i="18" s="1"/>
  <c r="D21" i="18" s="1"/>
  <c r="AL28" i="18"/>
  <c r="AK28" i="18"/>
  <c r="AJ28" i="18"/>
  <c r="AI28" i="18"/>
  <c r="AH28" i="18"/>
  <c r="Z28" i="18"/>
  <c r="AG28" i="18" s="1"/>
  <c r="D28" i="18"/>
  <c r="AE27" i="18"/>
  <c r="AL27" i="18" s="1"/>
  <c r="AL26" i="18" s="1"/>
  <c r="AL21" i="18" s="1"/>
  <c r="AD27" i="18"/>
  <c r="AD26" i="18" s="1"/>
  <c r="AD21" i="18" s="1"/>
  <c r="AC27" i="18"/>
  <c r="AJ27" i="18" s="1"/>
  <c r="AJ26" i="18" s="1"/>
  <c r="AJ21" i="18" s="1"/>
  <c r="AB27" i="18"/>
  <c r="AI27" i="18" s="1"/>
  <c r="AI26" i="18" s="1"/>
  <c r="AI21" i="18" s="1"/>
  <c r="AA27" i="18"/>
  <c r="AH27" i="18" s="1"/>
  <c r="AH26" i="18" s="1"/>
  <c r="AH21" i="18" s="1"/>
  <c r="Y27" i="18"/>
  <c r="Y26" i="18" s="1"/>
  <c r="Y21" i="18" s="1"/>
  <c r="AF26" i="18"/>
  <c r="AF21" i="18" s="1"/>
  <c r="AB26" i="18"/>
  <c r="AB21" i="18" s="1"/>
  <c r="AB24" i="18"/>
  <c r="AA24" i="18"/>
  <c r="V24" i="18"/>
  <c r="Q24" i="18"/>
  <c r="O24" i="18"/>
  <c r="K24" i="18"/>
  <c r="J24" i="18"/>
  <c r="I24" i="18"/>
  <c r="E24" i="18"/>
  <c r="Y23" i="18"/>
  <c r="X23" i="18"/>
  <c r="U23" i="18"/>
  <c r="T23" i="18"/>
  <c r="P23" i="18"/>
  <c r="O23" i="18"/>
  <c r="H23" i="18"/>
  <c r="G23" i="18"/>
  <c r="D23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Z27" i="18" l="1"/>
  <c r="AG27" i="18" s="1"/>
  <c r="AG26" i="18" s="1"/>
  <c r="AG21" i="18" s="1"/>
  <c r="N77" i="18"/>
  <c r="AD77" i="18"/>
  <c r="AJ82" i="18"/>
  <c r="AH78" i="18"/>
  <c r="V77" i="18"/>
  <c r="AI82" i="18"/>
  <c r="AL78" i="18"/>
  <c r="AK84" i="18"/>
  <c r="AL24" i="18"/>
  <c r="I23" i="18"/>
  <c r="AK23" i="18" s="1"/>
  <c r="AH24" i="18"/>
  <c r="AK27" i="18"/>
  <c r="AK26" i="18" s="1"/>
  <c r="AK21" i="18" s="1"/>
  <c r="AH36" i="18"/>
  <c r="AL36" i="18"/>
  <c r="F77" i="18"/>
  <c r="F34" i="18" s="1"/>
  <c r="F22" i="18" s="1"/>
  <c r="D77" i="18"/>
  <c r="H77" i="18"/>
  <c r="L77" i="18"/>
  <c r="P77" i="18"/>
  <c r="T77" i="18"/>
  <c r="X77" i="18"/>
  <c r="X34" i="18" s="1"/>
  <c r="X22" i="18" s="1"/>
  <c r="X20" i="18" s="1"/>
  <c r="AB77" i="18"/>
  <c r="P34" i="18"/>
  <c r="P22" i="18" s="1"/>
  <c r="P20" i="18" s="1"/>
  <c r="AJ67" i="18"/>
  <c r="AG97" i="18"/>
  <c r="Z26" i="18"/>
  <c r="Z21" i="18" s="1"/>
  <c r="AH68" i="18"/>
  <c r="AL68" i="18"/>
  <c r="AJ24" i="18"/>
  <c r="R34" i="18"/>
  <c r="R22" i="18" s="1"/>
  <c r="R20" i="18" s="1"/>
  <c r="Z34" i="18"/>
  <c r="Z22" i="18" s="1"/>
  <c r="Z20" i="18" s="1"/>
  <c r="AA26" i="18"/>
  <c r="AA21" i="18" s="1"/>
  <c r="AL35" i="18"/>
  <c r="AH23" i="18"/>
  <c r="AL23" i="18"/>
  <c r="F35" i="18"/>
  <c r="AH35" i="18" s="1"/>
  <c r="AI36" i="18"/>
  <c r="AI68" i="18"/>
  <c r="G77" i="18"/>
  <c r="K77" i="18"/>
  <c r="K34" i="18" s="1"/>
  <c r="K22" i="18" s="1"/>
  <c r="K20" i="18" s="1"/>
  <c r="O77" i="18"/>
  <c r="S77" i="18"/>
  <c r="S34" i="18" s="1"/>
  <c r="S22" i="18" s="1"/>
  <c r="W77" i="18"/>
  <c r="W34" i="18" s="1"/>
  <c r="W22" i="18" s="1"/>
  <c r="W20" i="18" s="1"/>
  <c r="AA77" i="18"/>
  <c r="AA34" i="18" s="1"/>
  <c r="AA22" i="18" s="1"/>
  <c r="AA20" i="18" s="1"/>
  <c r="AE77" i="18"/>
  <c r="AE34" i="18" s="1"/>
  <c r="AE22" i="18" s="1"/>
  <c r="AE20" i="18" s="1"/>
  <c r="AH84" i="18"/>
  <c r="AL84" i="18"/>
  <c r="AK96" i="18"/>
  <c r="AH96" i="18"/>
  <c r="AL96" i="18"/>
  <c r="S96" i="18"/>
  <c r="S24" i="18" s="1"/>
  <c r="AG24" i="18" s="1"/>
  <c r="AK24" i="18"/>
  <c r="D34" i="18"/>
  <c r="D22" i="18" s="1"/>
  <c r="D20" i="18" s="1"/>
  <c r="T34" i="18"/>
  <c r="T22" i="18" s="1"/>
  <c r="T20" i="18" s="1"/>
  <c r="N34" i="18"/>
  <c r="N22" i="18" s="1"/>
  <c r="N20" i="18" s="1"/>
  <c r="AD34" i="18"/>
  <c r="AD22" i="18" s="1"/>
  <c r="AD20" i="18" s="1"/>
  <c r="AI23" i="18"/>
  <c r="AI24" i="18"/>
  <c r="L34" i="18"/>
  <c r="L22" i="18" s="1"/>
  <c r="L20" i="18" s="1"/>
  <c r="AB34" i="18"/>
  <c r="AB22" i="18" s="1"/>
  <c r="AB20" i="18" s="1"/>
  <c r="AJ36" i="18"/>
  <c r="J67" i="18"/>
  <c r="AJ68" i="18"/>
  <c r="J77" i="18"/>
  <c r="AJ78" i="18"/>
  <c r="AG82" i="18"/>
  <c r="AK82" i="18"/>
  <c r="AH82" i="18"/>
  <c r="AL82" i="18"/>
  <c r="AI84" i="18"/>
  <c r="S84" i="18"/>
  <c r="S23" i="18" s="1"/>
  <c r="AG23" i="18" s="1"/>
  <c r="V34" i="18"/>
  <c r="V22" i="18" s="1"/>
  <c r="V20" i="18" s="1"/>
  <c r="AJ23" i="18"/>
  <c r="AE26" i="18"/>
  <c r="AE21" i="18" s="1"/>
  <c r="H35" i="18"/>
  <c r="AJ35" i="18" s="1"/>
  <c r="AG36" i="18"/>
  <c r="AG78" i="18"/>
  <c r="AK78" i="18"/>
  <c r="M77" i="18"/>
  <c r="Q77" i="18"/>
  <c r="Q34" i="18" s="1"/>
  <c r="Q22" i="18" s="1"/>
  <c r="Q20" i="18" s="1"/>
  <c r="U77" i="18"/>
  <c r="U34" i="18" s="1"/>
  <c r="U22" i="18" s="1"/>
  <c r="U20" i="18" s="1"/>
  <c r="Y77" i="18"/>
  <c r="Y34" i="18" s="1"/>
  <c r="Y22" i="18" s="1"/>
  <c r="Y20" i="18" s="1"/>
  <c r="AC77" i="18"/>
  <c r="AC34" i="18" s="1"/>
  <c r="AC22" i="18" s="1"/>
  <c r="AC20" i="18" s="1"/>
  <c r="AJ84" i="18"/>
  <c r="AI96" i="18"/>
  <c r="AJ96" i="18"/>
  <c r="AI35" i="18"/>
  <c r="AK35" i="18"/>
  <c r="AG67" i="18"/>
  <c r="AK67" i="18"/>
  <c r="AK36" i="18"/>
  <c r="E35" i="18"/>
  <c r="G67" i="18"/>
  <c r="E77" i="18"/>
  <c r="I77" i="18"/>
  <c r="AG103" i="18"/>
  <c r="AH67" i="18"/>
  <c r="AC26" i="18"/>
  <c r="AC21" i="18" s="1"/>
  <c r="AG68" i="18"/>
  <c r="AK68" i="18"/>
  <c r="AI78" i="18"/>
  <c r="AL77" i="18" l="1"/>
  <c r="AI77" i="18"/>
  <c r="H34" i="18"/>
  <c r="AH77" i="18"/>
  <c r="AG77" i="18"/>
  <c r="J34" i="18"/>
  <c r="AK77" i="18"/>
  <c r="M34" i="18"/>
  <c r="M22" i="18" s="1"/>
  <c r="M20" i="18" s="1"/>
  <c r="AJ77" i="18"/>
  <c r="AG96" i="18"/>
  <c r="S20" i="18"/>
  <c r="AL67" i="18"/>
  <c r="AG84" i="18"/>
  <c r="O34" i="18"/>
  <c r="O22" i="18" s="1"/>
  <c r="O20" i="18" s="1"/>
  <c r="H22" i="18"/>
  <c r="AI67" i="18"/>
  <c r="G34" i="18"/>
  <c r="I34" i="18"/>
  <c r="E34" i="18"/>
  <c r="AG35" i="18"/>
  <c r="F20" i="18"/>
  <c r="AH22" i="18" l="1"/>
  <c r="AH20" i="18"/>
  <c r="AH34" i="18"/>
  <c r="AL34" i="18"/>
  <c r="J22" i="18"/>
  <c r="AJ34" i="18"/>
  <c r="AJ22" i="18"/>
  <c r="H20" i="18"/>
  <c r="AJ20" i="18" s="1"/>
  <c r="E22" i="18"/>
  <c r="AG34" i="18"/>
  <c r="AK34" i="18"/>
  <c r="I22" i="18"/>
  <c r="G22" i="18"/>
  <c r="AI34" i="18"/>
  <c r="AL22" i="18" l="1"/>
  <c r="J20" i="18"/>
  <c r="AL20" i="18" s="1"/>
  <c r="AI22" i="18"/>
  <c r="G20" i="18"/>
  <c r="AI20" i="18" s="1"/>
  <c r="AG22" i="18"/>
  <c r="E20" i="18"/>
  <c r="AG20" i="18" s="1"/>
  <c r="AK22" i="18"/>
  <c r="I20" i="18"/>
  <c r="AK20" i="18" s="1"/>
  <c r="AD24" i="17" l="1"/>
  <c r="AC24" i="17"/>
  <c r="AB24" i="17"/>
  <c r="Y24" i="17"/>
  <c r="X24" i="17"/>
  <c r="V24" i="17"/>
  <c r="R24" i="17"/>
  <c r="P24" i="17"/>
  <c r="O24" i="17"/>
  <c r="K24" i="17"/>
  <c r="H24" i="17"/>
  <c r="G24" i="17"/>
  <c r="D24" i="17"/>
  <c r="AE23" i="17"/>
  <c r="AD23" i="17"/>
  <c r="AC23" i="17"/>
  <c r="AA23" i="17"/>
  <c r="Z23" i="17"/>
  <c r="Y23" i="17"/>
  <c r="W23" i="17"/>
  <c r="U23" i="17"/>
  <c r="R23" i="17"/>
  <c r="P23" i="17"/>
  <c r="L23" i="17"/>
  <c r="J23" i="17"/>
  <c r="AF36" i="17"/>
  <c r="AF35" i="17" s="1"/>
  <c r="AE36" i="17"/>
  <c r="AE35" i="17" s="1"/>
  <c r="AD36" i="17"/>
  <c r="AD35" i="17" s="1"/>
  <c r="AC36" i="17"/>
  <c r="AC35" i="17" s="1"/>
  <c r="AB36" i="17"/>
  <c r="AB35" i="17" s="1"/>
  <c r="AA36" i="17"/>
  <c r="AA35" i="17" s="1"/>
  <c r="Z36" i="17"/>
  <c r="Z35" i="17" s="1"/>
  <c r="Y36" i="17"/>
  <c r="Y35" i="17" s="1"/>
  <c r="X36" i="17"/>
  <c r="W36" i="17"/>
  <c r="V36" i="17"/>
  <c r="V35" i="17" s="1"/>
  <c r="U36" i="17"/>
  <c r="U35" i="17" s="1"/>
  <c r="T36" i="17"/>
  <c r="S36" i="17"/>
  <c r="S35" i="17" s="1"/>
  <c r="R36" i="17"/>
  <c r="R35" i="17" s="1"/>
  <c r="Q36" i="17"/>
  <c r="Q35" i="17" s="1"/>
  <c r="P36" i="17"/>
  <c r="O36" i="17"/>
  <c r="O35" i="17" s="1"/>
  <c r="N36" i="17"/>
  <c r="N35" i="17" s="1"/>
  <c r="M36" i="17"/>
  <c r="M35" i="17" s="1"/>
  <c r="K36" i="17"/>
  <c r="K35" i="17" s="1"/>
  <c r="J36" i="17"/>
  <c r="J35" i="17" s="1"/>
  <c r="I36" i="17"/>
  <c r="I35" i="17" s="1"/>
  <c r="H36" i="17"/>
  <c r="G36" i="17"/>
  <c r="G35" i="17" s="1"/>
  <c r="F36" i="17"/>
  <c r="F35" i="17" s="1"/>
  <c r="E36" i="17"/>
  <c r="E35" i="17" s="1"/>
  <c r="D36" i="17"/>
  <c r="X35" i="17"/>
  <c r="T35" i="17"/>
  <c r="P35" i="17"/>
  <c r="L35" i="17"/>
  <c r="H35" i="17"/>
  <c r="D35" i="17"/>
  <c r="AE32" i="17"/>
  <c r="AD32" i="17"/>
  <c r="AC32" i="17"/>
  <c r="AB32" i="17"/>
  <c r="AA32" i="17"/>
  <c r="Z32" i="17"/>
  <c r="Y32" i="17"/>
  <c r="X32" i="17"/>
  <c r="W32" i="17"/>
  <c r="V32" i="17"/>
  <c r="U32" i="17"/>
  <c r="T32" i="17"/>
  <c r="S32" i="17"/>
  <c r="R32" i="17"/>
  <c r="R27" i="17" s="1"/>
  <c r="R26" i="17" s="1"/>
  <c r="R21" i="17" s="1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AE30" i="17"/>
  <c r="AD30" i="17"/>
  <c r="AC30" i="17"/>
  <c r="AB30" i="17"/>
  <c r="AA30" i="17"/>
  <c r="AH30" i="17" s="1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N27" i="17" s="1"/>
  <c r="N26" i="17" s="1"/>
  <c r="N21" i="17" s="1"/>
  <c r="M30" i="17"/>
  <c r="M27" i="17" s="1"/>
  <c r="M26" i="17" s="1"/>
  <c r="M21" i="17" s="1"/>
  <c r="L30" i="17"/>
  <c r="K30" i="17"/>
  <c r="J30" i="17"/>
  <c r="I30" i="17"/>
  <c r="H30" i="17"/>
  <c r="G30" i="17"/>
  <c r="F30" i="17"/>
  <c r="E30" i="17"/>
  <c r="D30" i="17"/>
  <c r="AE28" i="17"/>
  <c r="AD28" i="17"/>
  <c r="AD27" i="17" s="1"/>
  <c r="AD26" i="17" s="1"/>
  <c r="AD21" i="17" s="1"/>
  <c r="AC28" i="17"/>
  <c r="AB28" i="17"/>
  <c r="AA28" i="17"/>
  <c r="Z28" i="17"/>
  <c r="Z27" i="17" s="1"/>
  <c r="Z26" i="17" s="1"/>
  <c r="Z21" i="17" s="1"/>
  <c r="Y28" i="17"/>
  <c r="Y27" i="17" s="1"/>
  <c r="Y26" i="17" s="1"/>
  <c r="Y21" i="17" s="1"/>
  <c r="X28" i="17"/>
  <c r="X27" i="17" s="1"/>
  <c r="X26" i="17" s="1"/>
  <c r="X21" i="17" s="1"/>
  <c r="W28" i="17"/>
  <c r="V28" i="17"/>
  <c r="V27" i="17" s="1"/>
  <c r="V26" i="17" s="1"/>
  <c r="V21" i="17" s="1"/>
  <c r="U28" i="17"/>
  <c r="T28" i="17"/>
  <c r="S28" i="17"/>
  <c r="R28" i="17"/>
  <c r="Q28" i="17"/>
  <c r="Q27" i="17" s="1"/>
  <c r="Q26" i="17" s="1"/>
  <c r="Q21" i="17" s="1"/>
  <c r="P28" i="17"/>
  <c r="O28" i="17"/>
  <c r="N28" i="17"/>
  <c r="M28" i="17"/>
  <c r="L28" i="17"/>
  <c r="K28" i="17"/>
  <c r="J28" i="17"/>
  <c r="J27" i="17" s="1"/>
  <c r="J26" i="17" s="1"/>
  <c r="J21" i="17" s="1"/>
  <c r="I28" i="17"/>
  <c r="H28" i="17"/>
  <c r="G28" i="17"/>
  <c r="F28" i="17"/>
  <c r="F27" i="17" s="1"/>
  <c r="F26" i="17" s="1"/>
  <c r="F21" i="17" s="1"/>
  <c r="E28" i="17"/>
  <c r="D28" i="17"/>
  <c r="AF26" i="17"/>
  <c r="AF21" i="17" s="1"/>
  <c r="AE24" i="17"/>
  <c r="AA24" i="17"/>
  <c r="W24" i="17"/>
  <c r="U24" i="17"/>
  <c r="T24" i="17"/>
  <c r="Q24" i="17"/>
  <c r="M24" i="17"/>
  <c r="L24" i="17"/>
  <c r="I24" i="17"/>
  <c r="E24" i="17"/>
  <c r="AB23" i="17"/>
  <c r="X23" i="17"/>
  <c r="V23" i="17"/>
  <c r="T23" i="17"/>
  <c r="O23" i="17"/>
  <c r="N23" i="17"/>
  <c r="K23" i="17"/>
  <c r="H23" i="17"/>
  <c r="G23" i="17"/>
  <c r="F23" i="17"/>
  <c r="E23" i="17"/>
  <c r="D23" i="17"/>
  <c r="K27" i="17" l="1"/>
  <c r="K26" i="17" s="1"/>
  <c r="K21" i="17" s="1"/>
  <c r="AA27" i="17"/>
  <c r="AA26" i="17" s="1"/>
  <c r="AA21" i="17" s="1"/>
  <c r="AC27" i="17"/>
  <c r="AC26" i="17" s="1"/>
  <c r="AC21" i="17" s="1"/>
  <c r="AI32" i="17"/>
  <c r="AK32" i="17"/>
  <c r="P27" i="17"/>
  <c r="P26" i="17" s="1"/>
  <c r="P21" i="17" s="1"/>
  <c r="AB27" i="17"/>
  <c r="AB26" i="17" s="1"/>
  <c r="AB21" i="17" s="1"/>
  <c r="L27" i="17"/>
  <c r="L26" i="17" s="1"/>
  <c r="L21" i="17" s="1"/>
  <c r="D27" i="17"/>
  <c r="D26" i="17" s="1"/>
  <c r="D21" i="17" s="1"/>
  <c r="T27" i="17"/>
  <c r="T26" i="17" s="1"/>
  <c r="T21" i="17" s="1"/>
  <c r="E27" i="17"/>
  <c r="E26" i="17" s="1"/>
  <c r="E21" i="17" s="1"/>
  <c r="U27" i="17"/>
  <c r="U26" i="17" s="1"/>
  <c r="U21" i="17" s="1"/>
  <c r="AK24" i="17"/>
  <c r="AA34" i="17"/>
  <c r="AA22" i="17" s="1"/>
  <c r="AA20" i="17" s="1"/>
  <c r="AE34" i="17"/>
  <c r="AE22" i="17" s="1"/>
  <c r="AE20" i="17" s="1"/>
  <c r="X34" i="17"/>
  <c r="X22" i="17" s="1"/>
  <c r="X20" i="17" s="1"/>
  <c r="Z24" i="17"/>
  <c r="O34" i="17"/>
  <c r="O22" i="17" s="1"/>
  <c r="O20" i="17" s="1"/>
  <c r="AD34" i="17"/>
  <c r="AD22" i="17" s="1"/>
  <c r="AD20" i="17" s="1"/>
  <c r="AC34" i="17"/>
  <c r="AC22" i="17" s="1"/>
  <c r="AC20" i="17" s="1"/>
  <c r="R34" i="17"/>
  <c r="R22" i="17" s="1"/>
  <c r="R20" i="17" s="1"/>
  <c r="G34" i="17"/>
  <c r="G22" i="17" s="1"/>
  <c r="K34" i="17"/>
  <c r="K22" i="17" s="1"/>
  <c r="K20" i="17" s="1"/>
  <c r="W27" i="17"/>
  <c r="W26" i="17" s="1"/>
  <c r="W21" i="17" s="1"/>
  <c r="P34" i="17"/>
  <c r="P22" i="17" s="1"/>
  <c r="P20" i="17" s="1"/>
  <c r="AI36" i="17"/>
  <c r="N34" i="17"/>
  <c r="N22" i="17" s="1"/>
  <c r="AI23" i="17"/>
  <c r="F34" i="17"/>
  <c r="F22" i="17" s="1"/>
  <c r="AH36" i="17"/>
  <c r="AL36" i="17"/>
  <c r="D34" i="17"/>
  <c r="D22" i="17" s="1"/>
  <c r="D20" i="17" s="1"/>
  <c r="AH32" i="17"/>
  <c r="H34" i="17"/>
  <c r="H22" i="17" s="1"/>
  <c r="H20" i="17" s="1"/>
  <c r="T34" i="17"/>
  <c r="T22" i="17" s="1"/>
  <c r="T20" i="17" s="1"/>
  <c r="AI35" i="17"/>
  <c r="S34" i="17"/>
  <c r="S22" i="17" s="1"/>
  <c r="S27" i="17"/>
  <c r="S26" i="17" s="1"/>
  <c r="S21" i="17" s="1"/>
  <c r="AE27" i="17"/>
  <c r="AE26" i="17" s="1"/>
  <c r="AE21" i="17" s="1"/>
  <c r="AF34" i="17"/>
  <c r="AF20" i="17" s="1"/>
  <c r="AK36" i="17"/>
  <c r="V34" i="17"/>
  <c r="V22" i="17" s="1"/>
  <c r="V20" i="17" s="1"/>
  <c r="AL30" i="17"/>
  <c r="H27" i="17"/>
  <c r="AJ28" i="17"/>
  <c r="AG28" i="17"/>
  <c r="AK28" i="17"/>
  <c r="AH28" i="17"/>
  <c r="AL28" i="17"/>
  <c r="AI30" i="17"/>
  <c r="G27" i="17"/>
  <c r="AJ30" i="17"/>
  <c r="O27" i="17"/>
  <c r="O26" i="17" s="1"/>
  <c r="O21" i="17" s="1"/>
  <c r="AL35" i="17"/>
  <c r="J34" i="17"/>
  <c r="AJ35" i="17"/>
  <c r="AJ23" i="17"/>
  <c r="AJ24" i="17"/>
  <c r="AH27" i="17"/>
  <c r="AH26" i="17" s="1"/>
  <c r="AH21" i="17" s="1"/>
  <c r="AJ32" i="17"/>
  <c r="AG32" i="17"/>
  <c r="AL32" i="17"/>
  <c r="I23" i="17"/>
  <c r="AK23" i="17" s="1"/>
  <c r="M23" i="17"/>
  <c r="AH23" i="17" s="1"/>
  <c r="Q23" i="17"/>
  <c r="AL23" i="17" s="1"/>
  <c r="M34" i="17"/>
  <c r="U34" i="17"/>
  <c r="Z34" i="17"/>
  <c r="Z22" i="17" s="1"/>
  <c r="F24" i="17"/>
  <c r="AH24" i="17" s="1"/>
  <c r="J24" i="17"/>
  <c r="AL24" i="17" s="1"/>
  <c r="N24" i="17"/>
  <c r="AI24" i="17" s="1"/>
  <c r="I27" i="17"/>
  <c r="AG30" i="17"/>
  <c r="AK30" i="17"/>
  <c r="L34" i="17"/>
  <c r="L22" i="17" s="1"/>
  <c r="L20" i="17" s="1"/>
  <c r="W35" i="17"/>
  <c r="W34" i="17" s="1"/>
  <c r="W22" i="17" s="1"/>
  <c r="W20" i="17" s="1"/>
  <c r="AB34" i="17"/>
  <c r="AB22" i="17" s="1"/>
  <c r="AB20" i="17" s="1"/>
  <c r="AH35" i="17"/>
  <c r="AJ36" i="17"/>
  <c r="S24" i="17"/>
  <c r="Y34" i="17"/>
  <c r="Y22" i="17" s="1"/>
  <c r="Y20" i="17" s="1"/>
  <c r="AI28" i="17"/>
  <c r="AG35" i="17"/>
  <c r="AG36" i="17"/>
  <c r="S23" i="17"/>
  <c r="AG23" i="17" s="1"/>
  <c r="AJ22" i="17" l="1"/>
  <c r="AJ34" i="17"/>
  <c r="AG24" i="17"/>
  <c r="Z20" i="17"/>
  <c r="AL27" i="17"/>
  <c r="AL26" i="17" s="1"/>
  <c r="AL21" i="17" s="1"/>
  <c r="AG27" i="17"/>
  <c r="AG26" i="17" s="1"/>
  <c r="AG21" i="17" s="1"/>
  <c r="AK35" i="17"/>
  <c r="AJ20" i="17"/>
  <c r="U22" i="17"/>
  <c r="U20" i="17" s="1"/>
  <c r="AI34" i="17"/>
  <c r="J22" i="17"/>
  <c r="M22" i="17"/>
  <c r="AH34" i="17"/>
  <c r="G20" i="17"/>
  <c r="Q34" i="17"/>
  <c r="Q22" i="17" s="1"/>
  <c r="Q20" i="17" s="1"/>
  <c r="I34" i="17"/>
  <c r="AK27" i="17"/>
  <c r="AK26" i="17" s="1"/>
  <c r="AK21" i="17" s="1"/>
  <c r="I26" i="17"/>
  <c r="I21" i="17" s="1"/>
  <c r="S20" i="17"/>
  <c r="E34" i="17"/>
  <c r="F20" i="17"/>
  <c r="G26" i="17"/>
  <c r="G21" i="17" s="1"/>
  <c r="AI27" i="17"/>
  <c r="AI26" i="17" s="1"/>
  <c r="AI21" i="17" s="1"/>
  <c r="H26" i="17"/>
  <c r="H21" i="17" s="1"/>
  <c r="AJ27" i="17"/>
  <c r="AJ26" i="17" s="1"/>
  <c r="AJ21" i="17" s="1"/>
  <c r="N20" i="17"/>
  <c r="AI20" i="17" l="1"/>
  <c r="AL34" i="17"/>
  <c r="AI22" i="17"/>
  <c r="E22" i="17"/>
  <c r="AG34" i="17"/>
  <c r="AL22" i="17"/>
  <c r="J20" i="17"/>
  <c r="AL20" i="17" s="1"/>
  <c r="I22" i="17"/>
  <c r="AK34" i="17"/>
  <c r="M20" i="17"/>
  <c r="AH20" i="17" s="1"/>
  <c r="AH22" i="17"/>
  <c r="AK22" i="17" l="1"/>
  <c r="I20" i="17"/>
  <c r="AK20" i="17" s="1"/>
  <c r="AG22" i="17"/>
  <c r="E20" i="17"/>
  <c r="AG20" i="17" s="1"/>
  <c r="AD24" i="16" l="1"/>
  <c r="AC24" i="16"/>
  <c r="X24" i="16"/>
  <c r="V24" i="16"/>
  <c r="U24" i="16"/>
  <c r="T24" i="16"/>
  <c r="R24" i="16"/>
  <c r="P24" i="16"/>
  <c r="O24" i="16"/>
  <c r="L24" i="16"/>
  <c r="K24" i="16"/>
  <c r="J24" i="16"/>
  <c r="H24" i="16"/>
  <c r="D24" i="16"/>
  <c r="AB23" i="16"/>
  <c r="AA23" i="16"/>
  <c r="Z23" i="16"/>
  <c r="Y23" i="16"/>
  <c r="X23" i="16"/>
  <c r="W23" i="16"/>
  <c r="T23" i="16"/>
  <c r="R23" i="16"/>
  <c r="Q23" i="16"/>
  <c r="P23" i="16"/>
  <c r="L23" i="16"/>
  <c r="J23" i="16"/>
  <c r="I23" i="16"/>
  <c r="H23" i="16"/>
  <c r="F23" i="16"/>
  <c r="D23" i="16"/>
  <c r="AF36" i="16"/>
  <c r="AF35" i="16" s="1"/>
  <c r="AF34" i="16" s="1"/>
  <c r="AF20" i="16" s="1"/>
  <c r="AE36" i="16"/>
  <c r="AD36" i="16"/>
  <c r="AD35" i="16" s="1"/>
  <c r="AC36" i="16"/>
  <c r="AC35" i="16" s="1"/>
  <c r="AB36" i="16"/>
  <c r="AA36" i="16"/>
  <c r="AA35" i="16" s="1"/>
  <c r="Z36" i="16"/>
  <c r="Z35" i="16" s="1"/>
  <c r="Y36" i="16"/>
  <c r="X36" i="16"/>
  <c r="X35" i="16" s="1"/>
  <c r="W36" i="16"/>
  <c r="V36" i="16"/>
  <c r="V35" i="16" s="1"/>
  <c r="U36" i="16"/>
  <c r="U35" i="16" s="1"/>
  <c r="T36" i="16"/>
  <c r="T35" i="16" s="1"/>
  <c r="S36" i="16"/>
  <c r="S35" i="16" s="1"/>
  <c r="R36" i="16"/>
  <c r="R35" i="16" s="1"/>
  <c r="Q36" i="16"/>
  <c r="Q35" i="16" s="1"/>
  <c r="P36" i="16"/>
  <c r="P35" i="16" s="1"/>
  <c r="O36" i="16"/>
  <c r="O35" i="16" s="1"/>
  <c r="N36" i="16"/>
  <c r="N35" i="16" s="1"/>
  <c r="M36" i="16"/>
  <c r="M35" i="16" s="1"/>
  <c r="L36" i="16"/>
  <c r="L35" i="16" s="1"/>
  <c r="K36" i="16"/>
  <c r="K35" i="16" s="1"/>
  <c r="J36" i="16"/>
  <c r="J35" i="16" s="1"/>
  <c r="I36" i="16"/>
  <c r="I35" i="16" s="1"/>
  <c r="H36" i="16"/>
  <c r="H35" i="16" s="1"/>
  <c r="G36" i="16"/>
  <c r="G35" i="16" s="1"/>
  <c r="F36" i="16"/>
  <c r="F35" i="16" s="1"/>
  <c r="E36" i="16"/>
  <c r="E35" i="16" s="1"/>
  <c r="D36" i="16"/>
  <c r="D35" i="16" s="1"/>
  <c r="AE35" i="16"/>
  <c r="AB35" i="16"/>
  <c r="Y35" i="16"/>
  <c r="W35" i="16"/>
  <c r="AE32" i="16"/>
  <c r="AD32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AE28" i="16"/>
  <c r="AD28" i="16"/>
  <c r="AD27" i="16" s="1"/>
  <c r="AD26" i="16" s="1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O27" i="16" s="1"/>
  <c r="N28" i="16"/>
  <c r="M28" i="16"/>
  <c r="L28" i="16"/>
  <c r="L27" i="16" s="1"/>
  <c r="L26" i="16" s="1"/>
  <c r="L21" i="16" s="1"/>
  <c r="K28" i="16"/>
  <c r="J28" i="16"/>
  <c r="I28" i="16"/>
  <c r="H28" i="16"/>
  <c r="G28" i="16"/>
  <c r="F28" i="16"/>
  <c r="E28" i="16"/>
  <c r="D28" i="16"/>
  <c r="AB27" i="16"/>
  <c r="AB26" i="16" s="1"/>
  <c r="AB21" i="16" s="1"/>
  <c r="AF26" i="16"/>
  <c r="AF21" i="16" s="1"/>
  <c r="AE24" i="16"/>
  <c r="AB24" i="16"/>
  <c r="AA24" i="16"/>
  <c r="Y24" i="16"/>
  <c r="W24" i="16"/>
  <c r="Q24" i="16"/>
  <c r="M24" i="16"/>
  <c r="G24" i="16"/>
  <c r="E24" i="16"/>
  <c r="AE23" i="16"/>
  <c r="AD23" i="16"/>
  <c r="AC23" i="16"/>
  <c r="V23" i="16"/>
  <c r="U23" i="16"/>
  <c r="O23" i="16"/>
  <c r="N23" i="16"/>
  <c r="M23" i="16"/>
  <c r="K23" i="16"/>
  <c r="G23" i="16"/>
  <c r="E23" i="16"/>
  <c r="AD21" i="16"/>
  <c r="D27" i="16" l="1"/>
  <c r="D26" i="16" s="1"/>
  <c r="D21" i="16" s="1"/>
  <c r="F27" i="16"/>
  <c r="V27" i="16"/>
  <c r="V26" i="16" s="1"/>
  <c r="V21" i="16" s="1"/>
  <c r="R27" i="16"/>
  <c r="R26" i="16" s="1"/>
  <c r="R21" i="16" s="1"/>
  <c r="J27" i="16"/>
  <c r="J26" i="16" s="1"/>
  <c r="J21" i="16" s="1"/>
  <c r="Z27" i="16"/>
  <c r="Z26" i="16" s="1"/>
  <c r="Z21" i="16" s="1"/>
  <c r="G27" i="16"/>
  <c r="G26" i="16" s="1"/>
  <c r="G21" i="16" s="1"/>
  <c r="S27" i="16"/>
  <c r="S26" i="16" s="1"/>
  <c r="S21" i="16" s="1"/>
  <c r="AE27" i="16"/>
  <c r="AE26" i="16" s="1"/>
  <c r="AE21" i="16" s="1"/>
  <c r="AG30" i="16"/>
  <c r="T27" i="16"/>
  <c r="T26" i="16" s="1"/>
  <c r="T21" i="16" s="1"/>
  <c r="AJ24" i="16"/>
  <c r="AJ23" i="16"/>
  <c r="AG35" i="16"/>
  <c r="T34" i="16"/>
  <c r="T22" i="16" s="1"/>
  <c r="T20" i="16" s="1"/>
  <c r="D34" i="16"/>
  <c r="D22" i="16" s="1"/>
  <c r="D20" i="16" s="1"/>
  <c r="S34" i="16"/>
  <c r="S22" i="16" s="1"/>
  <c r="P34" i="16"/>
  <c r="P22" i="16" s="1"/>
  <c r="P20" i="16" s="1"/>
  <c r="X34" i="16"/>
  <c r="X22" i="16" s="1"/>
  <c r="X20" i="16" s="1"/>
  <c r="K27" i="16"/>
  <c r="K26" i="16" s="1"/>
  <c r="K21" i="16" s="1"/>
  <c r="AA27" i="16"/>
  <c r="AA26" i="16" s="1"/>
  <c r="AA21" i="16" s="1"/>
  <c r="H27" i="16"/>
  <c r="H26" i="16" s="1"/>
  <c r="H21" i="16" s="1"/>
  <c r="X27" i="16"/>
  <c r="X26" i="16" s="1"/>
  <c r="X21" i="16" s="1"/>
  <c r="AH32" i="16"/>
  <c r="AK36" i="16"/>
  <c r="AH23" i="16"/>
  <c r="AJ35" i="16"/>
  <c r="AL36" i="16"/>
  <c r="AJ32" i="16"/>
  <c r="U34" i="16"/>
  <c r="U22" i="16" s="1"/>
  <c r="U20" i="16" s="1"/>
  <c r="AI36" i="16"/>
  <c r="S23" i="16"/>
  <c r="AG23" i="16" s="1"/>
  <c r="AJ30" i="16"/>
  <c r="AJ28" i="16"/>
  <c r="AH28" i="16"/>
  <c r="AG32" i="16"/>
  <c r="AK32" i="16"/>
  <c r="AI32" i="16"/>
  <c r="AB34" i="16"/>
  <c r="AB22" i="16" s="1"/>
  <c r="AB20" i="16" s="1"/>
  <c r="AJ36" i="16"/>
  <c r="AL24" i="16"/>
  <c r="AI23" i="16"/>
  <c r="AL28" i="16"/>
  <c r="AI30" i="16"/>
  <c r="W27" i="16"/>
  <c r="W26" i="16" s="1"/>
  <c r="W21" i="16" s="1"/>
  <c r="AL32" i="16"/>
  <c r="AG36" i="16"/>
  <c r="F34" i="16"/>
  <c r="N34" i="16"/>
  <c r="N22" i="16" s="1"/>
  <c r="AD34" i="16"/>
  <c r="AD22" i="16" s="1"/>
  <c r="AD20" i="16" s="1"/>
  <c r="K34" i="16"/>
  <c r="K22" i="16" s="1"/>
  <c r="K20" i="16" s="1"/>
  <c r="O34" i="16"/>
  <c r="O22" i="16" s="1"/>
  <c r="O20" i="16" s="1"/>
  <c r="W34" i="16"/>
  <c r="W22" i="16" s="1"/>
  <c r="W20" i="16" s="1"/>
  <c r="AA34" i="16"/>
  <c r="AA22" i="16" s="1"/>
  <c r="AA20" i="16" s="1"/>
  <c r="AE34" i="16"/>
  <c r="AE22" i="16" s="1"/>
  <c r="AE20" i="16" s="1"/>
  <c r="F24" i="16"/>
  <c r="AH24" i="16" s="1"/>
  <c r="N24" i="16"/>
  <c r="AI24" i="16" s="1"/>
  <c r="E34" i="16"/>
  <c r="Q34" i="16"/>
  <c r="Q22" i="16" s="1"/>
  <c r="Q20" i="16" s="1"/>
  <c r="AK35" i="16"/>
  <c r="O26" i="16"/>
  <c r="O21" i="16" s="1"/>
  <c r="AI35" i="16"/>
  <c r="L34" i="16"/>
  <c r="L22" i="16" s="1"/>
  <c r="L20" i="16" s="1"/>
  <c r="AL23" i="16"/>
  <c r="F26" i="16"/>
  <c r="F21" i="16" s="1"/>
  <c r="N27" i="16"/>
  <c r="N26" i="16" s="1"/>
  <c r="N21" i="16" s="1"/>
  <c r="AI28" i="16"/>
  <c r="AK30" i="16"/>
  <c r="P27" i="16"/>
  <c r="P26" i="16" s="1"/>
  <c r="P21" i="16" s="1"/>
  <c r="Y34" i="16"/>
  <c r="Y22" i="16" s="1"/>
  <c r="Y20" i="16" s="1"/>
  <c r="M34" i="16"/>
  <c r="M22" i="16" s="1"/>
  <c r="M20" i="16" s="1"/>
  <c r="AC34" i="16"/>
  <c r="AC22" i="16" s="1"/>
  <c r="AC20" i="16" s="1"/>
  <c r="I24" i="16"/>
  <c r="AK24" i="16" s="1"/>
  <c r="Z24" i="16"/>
  <c r="AK23" i="16"/>
  <c r="AG28" i="16"/>
  <c r="E27" i="16"/>
  <c r="AK28" i="16"/>
  <c r="I27" i="16"/>
  <c r="M27" i="16"/>
  <c r="M26" i="16" s="1"/>
  <c r="M21" i="16" s="1"/>
  <c r="Q27" i="16"/>
  <c r="Q26" i="16" s="1"/>
  <c r="Q21" i="16" s="1"/>
  <c r="U27" i="16"/>
  <c r="U26" i="16" s="1"/>
  <c r="U21" i="16" s="1"/>
  <c r="Y27" i="16"/>
  <c r="Y26" i="16" s="1"/>
  <c r="Y21" i="16" s="1"/>
  <c r="AC27" i="16"/>
  <c r="AC26" i="16" s="1"/>
  <c r="AC21" i="16" s="1"/>
  <c r="AH30" i="16"/>
  <c r="AL30" i="16"/>
  <c r="AH35" i="16"/>
  <c r="AL35" i="16"/>
  <c r="R34" i="16"/>
  <c r="R22" i="16" s="1"/>
  <c r="R20" i="16" s="1"/>
  <c r="V34" i="16"/>
  <c r="V22" i="16" s="1"/>
  <c r="V20" i="16" s="1"/>
  <c r="Z34" i="16"/>
  <c r="Z22" i="16" s="1"/>
  <c r="AH36" i="16"/>
  <c r="S24" i="16"/>
  <c r="AG24" i="16" l="1"/>
  <c r="J34" i="16"/>
  <c r="J22" i="16" s="1"/>
  <c r="S20" i="16"/>
  <c r="AL34" i="16"/>
  <c r="AL27" i="16"/>
  <c r="AL26" i="16" s="1"/>
  <c r="AL21" i="16" s="1"/>
  <c r="AG34" i="16"/>
  <c r="E22" i="16"/>
  <c r="I34" i="16"/>
  <c r="H34" i="16"/>
  <c r="N20" i="16"/>
  <c r="AH34" i="16"/>
  <c r="F22" i="16"/>
  <c r="I26" i="16"/>
  <c r="I21" i="16" s="1"/>
  <c r="AK27" i="16"/>
  <c r="AK26" i="16" s="1"/>
  <c r="AK21" i="16" s="1"/>
  <c r="AI27" i="16"/>
  <c r="AI26" i="16" s="1"/>
  <c r="AI21" i="16" s="1"/>
  <c r="E26" i="16"/>
  <c r="E21" i="16" s="1"/>
  <c r="AG27" i="16"/>
  <c r="AG26" i="16" s="1"/>
  <c r="AG21" i="16" s="1"/>
  <c r="Z20" i="16"/>
  <c r="AH27" i="16"/>
  <c r="AH26" i="16" s="1"/>
  <c r="AH21" i="16" s="1"/>
  <c r="G34" i="16"/>
  <c r="AJ27" i="16"/>
  <c r="AJ26" i="16" s="1"/>
  <c r="AJ21" i="16" s="1"/>
  <c r="AI34" i="16" l="1"/>
  <c r="G22" i="16"/>
  <c r="AJ34" i="16"/>
  <c r="H22" i="16"/>
  <c r="AH22" i="16"/>
  <c r="F20" i="16"/>
  <c r="AH20" i="16" s="1"/>
  <c r="AK34" i="16"/>
  <c r="I22" i="16"/>
  <c r="AL22" i="16"/>
  <c r="J20" i="16"/>
  <c r="AL20" i="16" s="1"/>
  <c r="AG22" i="16"/>
  <c r="E20" i="16"/>
  <c r="AG20" i="16" s="1"/>
  <c r="I20" i="16" l="1"/>
  <c r="AK20" i="16" s="1"/>
  <c r="AK22" i="16"/>
  <c r="AI22" i="16"/>
  <c r="G20" i="16"/>
  <c r="AI20" i="16" s="1"/>
  <c r="H20" i="16"/>
  <c r="AJ20" i="16" s="1"/>
  <c r="AJ22" i="16"/>
  <c r="AB24" i="15" l="1"/>
  <c r="Z24" i="15"/>
  <c r="Y24" i="15"/>
  <c r="X24" i="15"/>
  <c r="V24" i="15"/>
  <c r="U24" i="15"/>
  <c r="P24" i="15"/>
  <c r="O24" i="15"/>
  <c r="K24" i="15"/>
  <c r="I24" i="15"/>
  <c r="H24" i="15"/>
  <c r="E24" i="15"/>
  <c r="D24" i="15"/>
  <c r="AD23" i="15"/>
  <c r="AB23" i="15"/>
  <c r="Z23" i="15"/>
  <c r="Y23" i="15"/>
  <c r="X23" i="15"/>
  <c r="V23" i="15"/>
  <c r="U23" i="15"/>
  <c r="T23" i="15"/>
  <c r="Q23" i="15"/>
  <c r="P23" i="15"/>
  <c r="M23" i="15"/>
  <c r="L23" i="15"/>
  <c r="I23" i="15"/>
  <c r="H23" i="15"/>
  <c r="E23" i="15"/>
  <c r="AF36" i="15"/>
  <c r="AF35" i="15" s="1"/>
  <c r="AE36" i="15"/>
  <c r="AE35" i="15" s="1"/>
  <c r="AD36" i="15"/>
  <c r="AD35" i="15" s="1"/>
  <c r="AC36" i="15"/>
  <c r="AC35" i="15" s="1"/>
  <c r="AC34" i="15" s="1"/>
  <c r="AC22" i="15" s="1"/>
  <c r="AB36" i="15"/>
  <c r="AB35" i="15" s="1"/>
  <c r="AA36" i="15"/>
  <c r="AA35" i="15" s="1"/>
  <c r="Z36" i="15"/>
  <c r="Z35" i="15" s="1"/>
  <c r="Y36" i="15"/>
  <c r="Y35" i="15" s="1"/>
  <c r="X36" i="15"/>
  <c r="X35" i="15" s="1"/>
  <c r="W36" i="15"/>
  <c r="V36" i="15"/>
  <c r="V35" i="15" s="1"/>
  <c r="U36" i="15"/>
  <c r="U35" i="15" s="1"/>
  <c r="T36" i="15"/>
  <c r="S36" i="15"/>
  <c r="S35" i="15" s="1"/>
  <c r="R36" i="15"/>
  <c r="R35" i="15" s="1"/>
  <c r="Q36" i="15"/>
  <c r="Q35" i="15" s="1"/>
  <c r="P36" i="15"/>
  <c r="P35" i="15" s="1"/>
  <c r="O36" i="15"/>
  <c r="O35" i="15" s="1"/>
  <c r="N36" i="15"/>
  <c r="N35" i="15" s="1"/>
  <c r="M36" i="15"/>
  <c r="M35" i="15" s="1"/>
  <c r="M34" i="15" s="1"/>
  <c r="M22" i="15" s="1"/>
  <c r="L36" i="15"/>
  <c r="L35" i="15" s="1"/>
  <c r="K36" i="15"/>
  <c r="K35" i="15" s="1"/>
  <c r="J36" i="15"/>
  <c r="J35" i="15" s="1"/>
  <c r="J34" i="15" s="1"/>
  <c r="J22" i="15" s="1"/>
  <c r="I36" i="15"/>
  <c r="I35" i="15" s="1"/>
  <c r="H36" i="15"/>
  <c r="G36" i="15"/>
  <c r="F36" i="15"/>
  <c r="F35" i="15" s="1"/>
  <c r="E36" i="15"/>
  <c r="E35" i="15" s="1"/>
  <c r="D36" i="15"/>
  <c r="D35" i="15" s="1"/>
  <c r="W35" i="15"/>
  <c r="G35" i="15"/>
  <c r="AL33" i="15"/>
  <c r="AK33" i="15"/>
  <c r="AJ33" i="15"/>
  <c r="AI33" i="15"/>
  <c r="AH33" i="15"/>
  <c r="AG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L31" i="15"/>
  <c r="AK31" i="15"/>
  <c r="AJ31" i="15"/>
  <c r="AI31" i="15"/>
  <c r="AH31" i="15"/>
  <c r="AG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L29" i="15"/>
  <c r="AK29" i="15"/>
  <c r="AJ29" i="15"/>
  <c r="AI29" i="15"/>
  <c r="AH29" i="15"/>
  <c r="AG28" i="15"/>
  <c r="AE28" i="15"/>
  <c r="AE27" i="15" s="1"/>
  <c r="AE26" i="15" s="1"/>
  <c r="AE21" i="15" s="1"/>
  <c r="AD28" i="15"/>
  <c r="AC28" i="15"/>
  <c r="AB28" i="15"/>
  <c r="AA28" i="15"/>
  <c r="AA27" i="15" s="1"/>
  <c r="AA26" i="15" s="1"/>
  <c r="AA21" i="15" s="1"/>
  <c r="Z28" i="15"/>
  <c r="Y28" i="15"/>
  <c r="X28" i="15"/>
  <c r="W28" i="15"/>
  <c r="W27" i="15" s="1"/>
  <c r="W26" i="15" s="1"/>
  <c r="W21" i="15" s="1"/>
  <c r="V28" i="15"/>
  <c r="U28" i="15"/>
  <c r="T28" i="15"/>
  <c r="S28" i="15"/>
  <c r="R28" i="15"/>
  <c r="Q28" i="15"/>
  <c r="P28" i="15"/>
  <c r="O28" i="15"/>
  <c r="O27" i="15" s="1"/>
  <c r="O26" i="15" s="1"/>
  <c r="O21" i="15" s="1"/>
  <c r="N28" i="15"/>
  <c r="M28" i="15"/>
  <c r="L28" i="15"/>
  <c r="K28" i="15"/>
  <c r="K27" i="15" s="1"/>
  <c r="K26" i="15" s="1"/>
  <c r="K21" i="15" s="1"/>
  <c r="J28" i="15"/>
  <c r="I28" i="15"/>
  <c r="H28" i="15"/>
  <c r="G28" i="15"/>
  <c r="F28" i="15"/>
  <c r="E28" i="15"/>
  <c r="D28" i="15"/>
  <c r="AF26" i="15"/>
  <c r="AF21" i="15" s="1"/>
  <c r="AE24" i="15"/>
  <c r="AD24" i="15"/>
  <c r="AC24" i="15"/>
  <c r="AA24" i="15"/>
  <c r="W24" i="15"/>
  <c r="R24" i="15"/>
  <c r="Q24" i="15"/>
  <c r="N24" i="15"/>
  <c r="M24" i="15"/>
  <c r="L24" i="15"/>
  <c r="J24" i="15"/>
  <c r="F24" i="15"/>
  <c r="AE23" i="15"/>
  <c r="AC23" i="15"/>
  <c r="AA23" i="15"/>
  <c r="W23" i="15"/>
  <c r="R23" i="15"/>
  <c r="O23" i="15"/>
  <c r="N23" i="15"/>
  <c r="K23" i="15"/>
  <c r="J23" i="15"/>
  <c r="G23" i="15"/>
  <c r="F23" i="15"/>
  <c r="D23" i="15"/>
  <c r="S27" i="15" l="1"/>
  <c r="S26" i="15" s="1"/>
  <c r="S21" i="15" s="1"/>
  <c r="I27" i="15"/>
  <c r="Y27" i="15"/>
  <c r="Y26" i="15" s="1"/>
  <c r="Y21" i="15" s="1"/>
  <c r="AC20" i="15"/>
  <c r="J20" i="15"/>
  <c r="AE34" i="15"/>
  <c r="AE22" i="15" s="1"/>
  <c r="AE20" i="15" s="1"/>
  <c r="AI23" i="15"/>
  <c r="E27" i="15"/>
  <c r="E26" i="15" s="1"/>
  <c r="E21" i="15" s="1"/>
  <c r="M27" i="15"/>
  <c r="M26" i="15" s="1"/>
  <c r="M21" i="15" s="1"/>
  <c r="U27" i="15"/>
  <c r="U26" i="15" s="1"/>
  <c r="U21" i="15" s="1"/>
  <c r="O34" i="15"/>
  <c r="O22" i="15" s="1"/>
  <c r="O20" i="15" s="1"/>
  <c r="AK23" i="15"/>
  <c r="F27" i="15"/>
  <c r="F26" i="15" s="1"/>
  <c r="F21" i="15" s="1"/>
  <c r="J27" i="15"/>
  <c r="J26" i="15" s="1"/>
  <c r="J21" i="15" s="1"/>
  <c r="N27" i="15"/>
  <c r="N26" i="15" s="1"/>
  <c r="N21" i="15" s="1"/>
  <c r="R27" i="15"/>
  <c r="R26" i="15" s="1"/>
  <c r="R21" i="15" s="1"/>
  <c r="V27" i="15"/>
  <c r="V26" i="15" s="1"/>
  <c r="V21" i="15" s="1"/>
  <c r="Z27" i="15"/>
  <c r="Z26" i="15" s="1"/>
  <c r="Z21" i="15" s="1"/>
  <c r="AD27" i="15"/>
  <c r="AD26" i="15" s="1"/>
  <c r="AD21" i="15" s="1"/>
  <c r="D27" i="15"/>
  <c r="D26" i="15" s="1"/>
  <c r="D21" i="15" s="1"/>
  <c r="L27" i="15"/>
  <c r="L26" i="15" s="1"/>
  <c r="L21" i="15" s="1"/>
  <c r="T27" i="15"/>
  <c r="T26" i="15" s="1"/>
  <c r="T21" i="15" s="1"/>
  <c r="X27" i="15"/>
  <c r="X26" i="15" s="1"/>
  <c r="X21" i="15" s="1"/>
  <c r="AG27" i="15"/>
  <c r="AG26" i="15" s="1"/>
  <c r="AG21" i="15" s="1"/>
  <c r="W34" i="15"/>
  <c r="W22" i="15" s="1"/>
  <c r="W20" i="15" s="1"/>
  <c r="AJ23" i="15"/>
  <c r="G24" i="15"/>
  <c r="AI24" i="15" s="1"/>
  <c r="T24" i="15"/>
  <c r="AH24" i="15" s="1"/>
  <c r="D34" i="15"/>
  <c r="D22" i="15" s="1"/>
  <c r="D20" i="15" s="1"/>
  <c r="AB34" i="15"/>
  <c r="AB22" i="15" s="1"/>
  <c r="AB20" i="15" s="1"/>
  <c r="AF34" i="15"/>
  <c r="AF20" i="15" s="1"/>
  <c r="P34" i="15"/>
  <c r="P22" i="15" s="1"/>
  <c r="P20" i="15" s="1"/>
  <c r="X34" i="15"/>
  <c r="X22" i="15" s="1"/>
  <c r="X20" i="15" s="1"/>
  <c r="M20" i="15"/>
  <c r="AJ24" i="15"/>
  <c r="F34" i="15"/>
  <c r="F22" i="15" s="1"/>
  <c r="F20" i="15" s="1"/>
  <c r="N34" i="15"/>
  <c r="N22" i="15" s="1"/>
  <c r="N20" i="15" s="1"/>
  <c r="R34" i="15"/>
  <c r="R22" i="15" s="1"/>
  <c r="R20" i="15" s="1"/>
  <c r="V34" i="15"/>
  <c r="V22" i="15" s="1"/>
  <c r="V20" i="15" s="1"/>
  <c r="Z34" i="15"/>
  <c r="Z22" i="15" s="1"/>
  <c r="Z20" i="15" s="1"/>
  <c r="AD34" i="15"/>
  <c r="AD22" i="15" s="1"/>
  <c r="AD20" i="15" s="1"/>
  <c r="AK24" i="15"/>
  <c r="AK28" i="15"/>
  <c r="AL28" i="15"/>
  <c r="AK32" i="15"/>
  <c r="AH32" i="15"/>
  <c r="AL32" i="15"/>
  <c r="AJ32" i="15"/>
  <c r="I26" i="15"/>
  <c r="I21" i="15" s="1"/>
  <c r="Q27" i="15"/>
  <c r="Q26" i="15" s="1"/>
  <c r="Q21" i="15" s="1"/>
  <c r="AJ30" i="15"/>
  <c r="H27" i="15"/>
  <c r="P27" i="15"/>
  <c r="P26" i="15" s="1"/>
  <c r="P21" i="15" s="1"/>
  <c r="AK30" i="15"/>
  <c r="AB27" i="15"/>
  <c r="AB26" i="15" s="1"/>
  <c r="AB21" i="15" s="1"/>
  <c r="AI30" i="15"/>
  <c r="AJ28" i="15"/>
  <c r="AC27" i="15"/>
  <c r="AC26" i="15" s="1"/>
  <c r="AC21" i="15" s="1"/>
  <c r="AH28" i="15"/>
  <c r="H35" i="15"/>
  <c r="AJ36" i="15"/>
  <c r="L34" i="15"/>
  <c r="L22" i="15" s="1"/>
  <c r="L20" i="15" s="1"/>
  <c r="AG35" i="15"/>
  <c r="T35" i="15"/>
  <c r="AH36" i="15"/>
  <c r="AI35" i="15"/>
  <c r="Q34" i="15"/>
  <c r="Q22" i="15" s="1"/>
  <c r="Q20" i="15" s="1"/>
  <c r="AG36" i="15"/>
  <c r="S24" i="15"/>
  <c r="AG24" i="15" s="1"/>
  <c r="AI28" i="15"/>
  <c r="AH30" i="15"/>
  <c r="AL30" i="15"/>
  <c r="K34" i="15"/>
  <c r="K22" i="15" s="1"/>
  <c r="K20" i="15" s="1"/>
  <c r="S34" i="15"/>
  <c r="S22" i="15" s="1"/>
  <c r="AA34" i="15"/>
  <c r="AA22" i="15" s="1"/>
  <c r="AA20" i="15" s="1"/>
  <c r="AH35" i="15"/>
  <c r="AL35" i="15"/>
  <c r="I34" i="15"/>
  <c r="Y34" i="15"/>
  <c r="Y22" i="15" s="1"/>
  <c r="Y20" i="15" s="1"/>
  <c r="AK36" i="15"/>
  <c r="AH23" i="15"/>
  <c r="AL23" i="15"/>
  <c r="AL24" i="15"/>
  <c r="G27" i="15"/>
  <c r="AI32" i="15"/>
  <c r="E34" i="15"/>
  <c r="U34" i="15"/>
  <c r="U22" i="15" s="1"/>
  <c r="U20" i="15" s="1"/>
  <c r="AK35" i="15"/>
  <c r="AI36" i="15"/>
  <c r="AL36" i="15"/>
  <c r="AH27" i="15" l="1"/>
  <c r="AH26" i="15" s="1"/>
  <c r="AH21" i="15" s="1"/>
  <c r="AL20" i="15"/>
  <c r="T34" i="15"/>
  <c r="AH34" i="15" s="1"/>
  <c r="AL34" i="15"/>
  <c r="S23" i="15"/>
  <c r="AG23" i="15" s="1"/>
  <c r="AJ27" i="15"/>
  <c r="AJ26" i="15" s="1"/>
  <c r="AJ21" i="15" s="1"/>
  <c r="H26" i="15"/>
  <c r="H21" i="15" s="1"/>
  <c r="AK34" i="15"/>
  <c r="I22" i="15"/>
  <c r="G26" i="15"/>
  <c r="G21" i="15" s="1"/>
  <c r="AI27" i="15"/>
  <c r="AI26" i="15" s="1"/>
  <c r="AI21" i="15" s="1"/>
  <c r="AK27" i="15"/>
  <c r="AK26" i="15" s="1"/>
  <c r="AK21" i="15" s="1"/>
  <c r="AG34" i="15"/>
  <c r="E22" i="15"/>
  <c r="AL27" i="15"/>
  <c r="AL26" i="15" s="1"/>
  <c r="AL21" i="15" s="1"/>
  <c r="G34" i="15"/>
  <c r="AJ35" i="15"/>
  <c r="H34" i="15"/>
  <c r="AL22" i="15"/>
  <c r="S20" i="15" l="1"/>
  <c r="T22" i="15"/>
  <c r="T20" i="15" s="1"/>
  <c r="AH20" i="15" s="1"/>
  <c r="AH22" i="15"/>
  <c r="AK22" i="15"/>
  <c r="I20" i="15"/>
  <c r="AK20" i="15" s="1"/>
  <c r="H22" i="15"/>
  <c r="AJ34" i="15"/>
  <c r="AI34" i="15"/>
  <c r="G22" i="15"/>
  <c r="E20" i="15"/>
  <c r="AG20" i="15" s="1"/>
  <c r="AG22" i="15"/>
  <c r="AI22" i="15" l="1"/>
  <c r="G20" i="15"/>
  <c r="AI20" i="15" s="1"/>
  <c r="AJ22" i="15"/>
  <c r="H20" i="15"/>
  <c r="AJ20" i="15" s="1"/>
  <c r="AQ43" i="2" l="1"/>
  <c r="AP43" i="2"/>
  <c r="AO43" i="2"/>
  <c r="AN43" i="2"/>
  <c r="AM43" i="2"/>
  <c r="AL43" i="2"/>
  <c r="AK43" i="2"/>
  <c r="AJ43" i="2"/>
  <c r="AI43" i="2"/>
  <c r="AH43" i="2"/>
  <c r="AQ42" i="2"/>
  <c r="AP42" i="2"/>
  <c r="AO42" i="2"/>
  <c r="AN42" i="2"/>
  <c r="AM42" i="2"/>
  <c r="AL42" i="2"/>
  <c r="AK42" i="2"/>
  <c r="AJ42" i="2"/>
  <c r="AI42" i="2"/>
  <c r="AH42" i="2"/>
  <c r="AQ41" i="2"/>
  <c r="AP41" i="2"/>
  <c r="AO41" i="2"/>
  <c r="AN41" i="2"/>
  <c r="AM41" i="2"/>
  <c r="AL41" i="2"/>
  <c r="AK41" i="2"/>
  <c r="AJ41" i="2"/>
  <c r="AI41" i="2"/>
  <c r="AH41" i="2"/>
  <c r="AQ40" i="2"/>
  <c r="AP40" i="2"/>
  <c r="AO40" i="2"/>
  <c r="AN40" i="2"/>
  <c r="AM40" i="2"/>
  <c r="AL40" i="2"/>
  <c r="AK40" i="2"/>
  <c r="AJ40" i="2"/>
  <c r="AI40" i="2"/>
  <c r="AH40" i="2"/>
  <c r="AQ39" i="2"/>
  <c r="AP39" i="2"/>
  <c r="AO39" i="2"/>
  <c r="AN39" i="2"/>
  <c r="AL39" i="2"/>
  <c r="AK39" i="2"/>
  <c r="AJ39" i="2"/>
  <c r="AI39" i="2"/>
  <c r="AQ36" i="2"/>
  <c r="AQ31" i="2"/>
  <c r="AP31" i="2"/>
  <c r="AO31" i="2"/>
  <c r="AN31" i="2"/>
  <c r="AL31" i="2"/>
  <c r="AK31" i="2"/>
  <c r="AJ31" i="2"/>
  <c r="AI31" i="2"/>
  <c r="AQ30" i="2"/>
  <c r="AP30" i="2"/>
  <c r="AO30" i="2"/>
  <c r="AN30" i="2"/>
  <c r="AL30" i="2"/>
  <c r="AK30" i="2"/>
  <c r="AJ30" i="2"/>
  <c r="AI30" i="2"/>
  <c r="AQ29" i="2"/>
  <c r="AP29" i="2"/>
  <c r="AO29" i="2"/>
  <c r="AN29" i="2"/>
  <c r="AL29" i="2"/>
  <c r="AK29" i="2"/>
  <c r="AJ29" i="2"/>
  <c r="AI29" i="2"/>
  <c r="AQ28" i="2"/>
  <c r="AP28" i="2"/>
  <c r="AO28" i="2"/>
  <c r="AN28" i="2"/>
  <c r="AL28" i="2"/>
  <c r="AK28" i="2"/>
  <c r="AJ28" i="2"/>
  <c r="AI28" i="2"/>
  <c r="AQ27" i="2"/>
  <c r="AP27" i="2"/>
  <c r="AO27" i="2"/>
  <c r="AN27" i="2"/>
  <c r="AL27" i="2"/>
  <c r="AK27" i="2"/>
  <c r="AJ27" i="2"/>
  <c r="AI27" i="2"/>
  <c r="AI26" i="2" s="1"/>
  <c r="AQ37" i="2"/>
  <c r="AP37" i="2"/>
  <c r="AO37" i="2"/>
  <c r="AN37" i="2"/>
  <c r="AL37" i="2"/>
  <c r="AK37" i="2"/>
  <c r="AJ37" i="2"/>
  <c r="AI37" i="2"/>
  <c r="AP36" i="2"/>
  <c r="AO36" i="2"/>
  <c r="AN36" i="2"/>
  <c r="AL36" i="2"/>
  <c r="AK36" i="2"/>
  <c r="AJ36" i="2"/>
  <c r="AI36" i="2"/>
  <c r="AQ35" i="2"/>
  <c r="AP35" i="2"/>
  <c r="AO35" i="2"/>
  <c r="AN35" i="2"/>
  <c r="AL35" i="2"/>
  <c r="AK35" i="2"/>
  <c r="AJ35" i="2"/>
  <c r="AI35" i="2"/>
  <c r="AQ34" i="2"/>
  <c r="AP34" i="2"/>
  <c r="AO34" i="2"/>
  <c r="AN34" i="2"/>
  <c r="AL34" i="2"/>
  <c r="AK34" i="2"/>
  <c r="AJ34" i="2"/>
  <c r="AI34" i="2"/>
  <c r="AQ33" i="2"/>
  <c r="AP33" i="2"/>
  <c r="AO33" i="2"/>
  <c r="AN33" i="2"/>
  <c r="AL33" i="2"/>
  <c r="AK33" i="2"/>
  <c r="AJ33" i="2"/>
  <c r="AI33" i="2"/>
  <c r="AQ184" i="2"/>
  <c r="AP184" i="2"/>
  <c r="AO184" i="2"/>
  <c r="AN184" i="2"/>
  <c r="AM184" i="2"/>
  <c r="AL184" i="2"/>
  <c r="AK184" i="2"/>
  <c r="AJ184" i="2"/>
  <c r="AI184" i="2"/>
  <c r="AH184" i="2"/>
  <c r="AQ183" i="2"/>
  <c r="AP183" i="2"/>
  <c r="AO183" i="2"/>
  <c r="AN183" i="2"/>
  <c r="AM183" i="2"/>
  <c r="AL183" i="2"/>
  <c r="AK183" i="2"/>
  <c r="AJ183" i="2"/>
  <c r="AI183" i="2"/>
  <c r="AH183" i="2"/>
  <c r="AQ182" i="2"/>
  <c r="AP182" i="2"/>
  <c r="AO182" i="2"/>
  <c r="AN182" i="2"/>
  <c r="AM182" i="2"/>
  <c r="AL182" i="2"/>
  <c r="AK182" i="2"/>
  <c r="AJ182" i="2"/>
  <c r="AI182" i="2"/>
  <c r="AH182" i="2"/>
  <c r="AQ181" i="2"/>
  <c r="AP181" i="2"/>
  <c r="AO181" i="2"/>
  <c r="AN181" i="2"/>
  <c r="AM181" i="2"/>
  <c r="AL181" i="2"/>
  <c r="AK181" i="2"/>
  <c r="AJ181" i="2"/>
  <c r="AI181" i="2"/>
  <c r="AH181" i="2"/>
  <c r="AQ180" i="2"/>
  <c r="AP180" i="2"/>
  <c r="AO180" i="2"/>
  <c r="AN180" i="2"/>
  <c r="AM180" i="2"/>
  <c r="AL180" i="2"/>
  <c r="AK180" i="2"/>
  <c r="AJ180" i="2"/>
  <c r="AI180" i="2"/>
  <c r="AH180" i="2"/>
  <c r="AQ179" i="2"/>
  <c r="AP179" i="2"/>
  <c r="AO179" i="2"/>
  <c r="AN179" i="2"/>
  <c r="AM179" i="2"/>
  <c r="AL179" i="2"/>
  <c r="AK179" i="2"/>
  <c r="AJ179" i="2"/>
  <c r="AI179" i="2"/>
  <c r="AH179" i="2"/>
  <c r="AQ178" i="2"/>
  <c r="AP178" i="2"/>
  <c r="AO178" i="2"/>
  <c r="AN178" i="2"/>
  <c r="AM178" i="2"/>
  <c r="AL178" i="2"/>
  <c r="AK178" i="2"/>
  <c r="AJ178" i="2"/>
  <c r="AI178" i="2"/>
  <c r="AH178" i="2"/>
  <c r="AQ177" i="2"/>
  <c r="AP177" i="2"/>
  <c r="AO177" i="2"/>
  <c r="AN177" i="2"/>
  <c r="AM177" i="2"/>
  <c r="AL177" i="2"/>
  <c r="AK177" i="2"/>
  <c r="AJ177" i="2"/>
  <c r="AI177" i="2"/>
  <c r="AH177" i="2"/>
  <c r="AQ176" i="2"/>
  <c r="AP176" i="2"/>
  <c r="AO176" i="2"/>
  <c r="AN176" i="2"/>
  <c r="AM176" i="2"/>
  <c r="AL176" i="2"/>
  <c r="AK176" i="2"/>
  <c r="AJ176" i="2"/>
  <c r="AI176" i="2"/>
  <c r="AH176" i="2"/>
  <c r="AQ175" i="2"/>
  <c r="AP175" i="2"/>
  <c r="AO175" i="2"/>
  <c r="AN175" i="2"/>
  <c r="AM175" i="2"/>
  <c r="AL175" i="2"/>
  <c r="AK175" i="2"/>
  <c r="AJ175" i="2"/>
  <c r="AI175" i="2"/>
  <c r="AH175" i="2"/>
  <c r="AQ174" i="2"/>
  <c r="AP174" i="2"/>
  <c r="AO174" i="2"/>
  <c r="AN174" i="2"/>
  <c r="AM174" i="2"/>
  <c r="AL174" i="2"/>
  <c r="AK174" i="2"/>
  <c r="AJ174" i="2"/>
  <c r="AI174" i="2"/>
  <c r="AH174" i="2"/>
  <c r="AQ173" i="2"/>
  <c r="AP173" i="2"/>
  <c r="AO173" i="2"/>
  <c r="AN173" i="2"/>
  <c r="AM173" i="2"/>
  <c r="AL173" i="2"/>
  <c r="AK173" i="2"/>
  <c r="AJ173" i="2"/>
  <c r="AI173" i="2"/>
  <c r="AH173" i="2"/>
  <c r="AQ172" i="2"/>
  <c r="AP172" i="2"/>
  <c r="AO172" i="2"/>
  <c r="AN172" i="2"/>
  <c r="AM172" i="2"/>
  <c r="AL172" i="2"/>
  <c r="AK172" i="2"/>
  <c r="AJ172" i="2"/>
  <c r="AI172" i="2"/>
  <c r="AH172" i="2"/>
  <c r="AQ171" i="2"/>
  <c r="AP171" i="2"/>
  <c r="AO171" i="2"/>
  <c r="AN171" i="2"/>
  <c r="AM171" i="2"/>
  <c r="AL171" i="2"/>
  <c r="AK171" i="2"/>
  <c r="AJ171" i="2"/>
  <c r="AI171" i="2"/>
  <c r="AH171" i="2"/>
  <c r="AQ170" i="2"/>
  <c r="AP170" i="2"/>
  <c r="AO170" i="2"/>
  <c r="AN170" i="2"/>
  <c r="AM170" i="2"/>
  <c r="AL170" i="2"/>
  <c r="AK170" i="2"/>
  <c r="AJ170" i="2"/>
  <c r="AI170" i="2"/>
  <c r="AH170" i="2"/>
  <c r="AQ169" i="2"/>
  <c r="AP169" i="2"/>
  <c r="AO169" i="2"/>
  <c r="AN169" i="2"/>
  <c r="AM169" i="2"/>
  <c r="AL169" i="2"/>
  <c r="AK169" i="2"/>
  <c r="AJ169" i="2"/>
  <c r="AI169" i="2"/>
  <c r="AH169" i="2"/>
  <c r="AQ168" i="2"/>
  <c r="AP168" i="2"/>
  <c r="AO168" i="2"/>
  <c r="AN168" i="2"/>
  <c r="AM168" i="2"/>
  <c r="AL168" i="2"/>
  <c r="AK168" i="2"/>
  <c r="AJ168" i="2"/>
  <c r="AI168" i="2"/>
  <c r="AH168" i="2"/>
  <c r="AQ167" i="2"/>
  <c r="AP167" i="2"/>
  <c r="AO167" i="2"/>
  <c r="AN167" i="2"/>
  <c r="AM167" i="2"/>
  <c r="AL167" i="2"/>
  <c r="AK167" i="2"/>
  <c r="AJ167" i="2"/>
  <c r="AI167" i="2"/>
  <c r="AH167" i="2"/>
  <c r="AQ166" i="2"/>
  <c r="AP166" i="2"/>
  <c r="AO166" i="2"/>
  <c r="AN166" i="2"/>
  <c r="AM166" i="2"/>
  <c r="AL166" i="2"/>
  <c r="AK166" i="2"/>
  <c r="AJ166" i="2"/>
  <c r="AI166" i="2"/>
  <c r="AH166" i="2"/>
  <c r="AQ165" i="2"/>
  <c r="AP165" i="2"/>
  <c r="AO165" i="2"/>
  <c r="AN165" i="2"/>
  <c r="AM165" i="2"/>
  <c r="AL165" i="2"/>
  <c r="AK165" i="2"/>
  <c r="AJ165" i="2"/>
  <c r="AI165" i="2"/>
  <c r="AH165" i="2"/>
  <c r="AQ164" i="2"/>
  <c r="AP164" i="2"/>
  <c r="AO164" i="2"/>
  <c r="AN164" i="2"/>
  <c r="AM164" i="2"/>
  <c r="AL164" i="2"/>
  <c r="AK164" i="2"/>
  <c r="AJ164" i="2"/>
  <c r="AI164" i="2"/>
  <c r="AH164" i="2"/>
  <c r="AQ163" i="2"/>
  <c r="AP163" i="2"/>
  <c r="AO163" i="2"/>
  <c r="AN163" i="2"/>
  <c r="AM163" i="2"/>
  <c r="AL163" i="2"/>
  <c r="AK163" i="2"/>
  <c r="AJ163" i="2"/>
  <c r="AI163" i="2"/>
  <c r="AH163" i="2"/>
  <c r="AQ162" i="2"/>
  <c r="AP162" i="2"/>
  <c r="AO162" i="2"/>
  <c r="AN162" i="2"/>
  <c r="AM162" i="2"/>
  <c r="AL162" i="2"/>
  <c r="AK162" i="2"/>
  <c r="AJ162" i="2"/>
  <c r="AI162" i="2"/>
  <c r="AH162" i="2"/>
  <c r="AQ161" i="2"/>
  <c r="AP161" i="2"/>
  <c r="AO161" i="2"/>
  <c r="AN161" i="2"/>
  <c r="AM161" i="2"/>
  <c r="AL161" i="2"/>
  <c r="AK161" i="2"/>
  <c r="AJ161" i="2"/>
  <c r="AI161" i="2"/>
  <c r="AH161" i="2"/>
  <c r="AQ160" i="2"/>
  <c r="AP160" i="2"/>
  <c r="AO160" i="2"/>
  <c r="AN160" i="2"/>
  <c r="AM160" i="2"/>
  <c r="AL160" i="2"/>
  <c r="AK160" i="2"/>
  <c r="AJ160" i="2"/>
  <c r="AI160" i="2"/>
  <c r="AH160" i="2"/>
  <c r="AQ159" i="2"/>
  <c r="AP159" i="2"/>
  <c r="AO159" i="2"/>
  <c r="AN159" i="2"/>
  <c r="AM159" i="2"/>
  <c r="AL159" i="2"/>
  <c r="AK159" i="2"/>
  <c r="AJ159" i="2"/>
  <c r="AI159" i="2"/>
  <c r="AH159" i="2"/>
  <c r="AQ158" i="2"/>
  <c r="AP158" i="2"/>
  <c r="AO158" i="2"/>
  <c r="AN158" i="2"/>
  <c r="AM158" i="2"/>
  <c r="AL158" i="2"/>
  <c r="AK158" i="2"/>
  <c r="AJ158" i="2"/>
  <c r="AI158" i="2"/>
  <c r="AH158" i="2"/>
  <c r="AQ157" i="2"/>
  <c r="AP157" i="2"/>
  <c r="AO157" i="2"/>
  <c r="AN157" i="2"/>
  <c r="AM157" i="2"/>
  <c r="AL157" i="2"/>
  <c r="AK157" i="2"/>
  <c r="AJ157" i="2"/>
  <c r="AI157" i="2"/>
  <c r="AH157" i="2"/>
  <c r="AQ156" i="2"/>
  <c r="AP156" i="2"/>
  <c r="AO156" i="2"/>
  <c r="AN156" i="2"/>
  <c r="AM156" i="2"/>
  <c r="AL156" i="2"/>
  <c r="AK156" i="2"/>
  <c r="AJ156" i="2"/>
  <c r="AI156" i="2"/>
  <c r="AH156" i="2"/>
  <c r="AQ155" i="2"/>
  <c r="AP155" i="2"/>
  <c r="AO155" i="2"/>
  <c r="AN155" i="2"/>
  <c r="AM155" i="2"/>
  <c r="AL155" i="2"/>
  <c r="AK155" i="2"/>
  <c r="AJ155" i="2"/>
  <c r="AI155" i="2"/>
  <c r="AH155" i="2"/>
  <c r="AQ154" i="2"/>
  <c r="AP154" i="2"/>
  <c r="AO154" i="2"/>
  <c r="AN154" i="2"/>
  <c r="AM154" i="2"/>
  <c r="AL154" i="2"/>
  <c r="AK154" i="2"/>
  <c r="AJ154" i="2"/>
  <c r="AI154" i="2"/>
  <c r="AH154" i="2"/>
  <c r="AQ153" i="2"/>
  <c r="AP153" i="2"/>
  <c r="AO153" i="2"/>
  <c r="AN153" i="2"/>
  <c r="AM153" i="2"/>
  <c r="AL153" i="2"/>
  <c r="AK153" i="2"/>
  <c r="AJ153" i="2"/>
  <c r="AI153" i="2"/>
  <c r="AH153" i="2"/>
  <c r="AQ152" i="2"/>
  <c r="AP152" i="2"/>
  <c r="AO152" i="2"/>
  <c r="AN152" i="2"/>
  <c r="AM152" i="2"/>
  <c r="AL152" i="2"/>
  <c r="AK152" i="2"/>
  <c r="AJ152" i="2"/>
  <c r="AI152" i="2"/>
  <c r="AH152" i="2"/>
  <c r="AQ151" i="2"/>
  <c r="AP151" i="2"/>
  <c r="AO151" i="2"/>
  <c r="AN151" i="2"/>
  <c r="AM151" i="2"/>
  <c r="AL151" i="2"/>
  <c r="AK151" i="2"/>
  <c r="AJ151" i="2"/>
  <c r="AI151" i="2"/>
  <c r="AH151" i="2"/>
  <c r="AQ150" i="2"/>
  <c r="AP150" i="2"/>
  <c r="AO150" i="2"/>
  <c r="AN150" i="2"/>
  <c r="AM150" i="2"/>
  <c r="AL150" i="2"/>
  <c r="AK150" i="2"/>
  <c r="AJ150" i="2"/>
  <c r="AI150" i="2"/>
  <c r="AH150" i="2"/>
  <c r="AQ149" i="2"/>
  <c r="AP149" i="2"/>
  <c r="AO149" i="2"/>
  <c r="AN149" i="2"/>
  <c r="AM149" i="2"/>
  <c r="AL149" i="2"/>
  <c r="AK149" i="2"/>
  <c r="AJ149" i="2"/>
  <c r="AI149" i="2"/>
  <c r="AH149" i="2"/>
  <c r="AQ148" i="2"/>
  <c r="AP148" i="2"/>
  <c r="AO148" i="2"/>
  <c r="AN148" i="2"/>
  <c r="AM148" i="2"/>
  <c r="AL148" i="2"/>
  <c r="AK148" i="2"/>
  <c r="AJ148" i="2"/>
  <c r="AI148" i="2"/>
  <c r="AH148" i="2"/>
  <c r="AQ147" i="2"/>
  <c r="AP147" i="2"/>
  <c r="AO147" i="2"/>
  <c r="AN147" i="2"/>
  <c r="AM147" i="2"/>
  <c r="AL147" i="2"/>
  <c r="AK147" i="2"/>
  <c r="AJ147" i="2"/>
  <c r="AI147" i="2"/>
  <c r="AH147" i="2"/>
  <c r="AQ146" i="2"/>
  <c r="AP146" i="2"/>
  <c r="AO146" i="2"/>
  <c r="AN146" i="2"/>
  <c r="AM146" i="2"/>
  <c r="AL146" i="2"/>
  <c r="AK146" i="2"/>
  <c r="AJ146" i="2"/>
  <c r="AI146" i="2"/>
  <c r="AH146" i="2"/>
  <c r="AQ145" i="2"/>
  <c r="AP145" i="2"/>
  <c r="AO145" i="2"/>
  <c r="AN145" i="2"/>
  <c r="AM145" i="2"/>
  <c r="AL145" i="2"/>
  <c r="AK145" i="2"/>
  <c r="AJ145" i="2"/>
  <c r="AI145" i="2"/>
  <c r="AH145" i="2"/>
  <c r="AQ144" i="2"/>
  <c r="AP144" i="2"/>
  <c r="AO144" i="2"/>
  <c r="AN144" i="2"/>
  <c r="AM144" i="2"/>
  <c r="AL144" i="2"/>
  <c r="AK144" i="2"/>
  <c r="AJ144" i="2"/>
  <c r="AI144" i="2"/>
  <c r="AH144" i="2"/>
  <c r="AQ143" i="2"/>
  <c r="AP143" i="2"/>
  <c r="AO143" i="2"/>
  <c r="AN143" i="2"/>
  <c r="AM143" i="2"/>
  <c r="AL143" i="2"/>
  <c r="AK143" i="2"/>
  <c r="AJ143" i="2"/>
  <c r="AI143" i="2"/>
  <c r="AH143" i="2"/>
  <c r="AQ142" i="2"/>
  <c r="AP142" i="2"/>
  <c r="AO142" i="2"/>
  <c r="AN142" i="2"/>
  <c r="AM142" i="2"/>
  <c r="AL142" i="2"/>
  <c r="AK142" i="2"/>
  <c r="AJ142" i="2"/>
  <c r="AI142" i="2"/>
  <c r="AH142" i="2"/>
  <c r="AQ141" i="2"/>
  <c r="AP141" i="2"/>
  <c r="AO141" i="2"/>
  <c r="AN141" i="2"/>
  <c r="AM141" i="2"/>
  <c r="AL141" i="2"/>
  <c r="AK141" i="2"/>
  <c r="AJ141" i="2"/>
  <c r="AI141" i="2"/>
  <c r="AH141" i="2"/>
  <c r="AQ140" i="2"/>
  <c r="AP140" i="2"/>
  <c r="AO140" i="2"/>
  <c r="AN140" i="2"/>
  <c r="AM140" i="2"/>
  <c r="AL140" i="2"/>
  <c r="AK140" i="2"/>
  <c r="AJ140" i="2"/>
  <c r="AI140" i="2"/>
  <c r="AH140" i="2"/>
  <c r="AQ139" i="2"/>
  <c r="AP139" i="2"/>
  <c r="AO139" i="2"/>
  <c r="AN139" i="2"/>
  <c r="AM139" i="2"/>
  <c r="AL139" i="2"/>
  <c r="AK139" i="2"/>
  <c r="AJ139" i="2"/>
  <c r="AI139" i="2"/>
  <c r="AH139" i="2"/>
  <c r="AQ138" i="2"/>
  <c r="AP138" i="2"/>
  <c r="AO138" i="2"/>
  <c r="AN138" i="2"/>
  <c r="AM138" i="2"/>
  <c r="AL138" i="2"/>
  <c r="AK138" i="2"/>
  <c r="AJ138" i="2"/>
  <c r="AI138" i="2"/>
  <c r="AH138" i="2"/>
  <c r="AQ137" i="2"/>
  <c r="AP137" i="2"/>
  <c r="AO137" i="2"/>
  <c r="AN137" i="2"/>
  <c r="AM137" i="2"/>
  <c r="AL137" i="2"/>
  <c r="AK137" i="2"/>
  <c r="AJ137" i="2"/>
  <c r="AI137" i="2"/>
  <c r="AH137" i="2"/>
  <c r="AQ136" i="2"/>
  <c r="AP136" i="2"/>
  <c r="AO136" i="2"/>
  <c r="AN136" i="2"/>
  <c r="AM136" i="2"/>
  <c r="AL136" i="2"/>
  <c r="AK136" i="2"/>
  <c r="AJ136" i="2"/>
  <c r="AI136" i="2"/>
  <c r="AH136" i="2"/>
  <c r="AQ135" i="2"/>
  <c r="AP135" i="2"/>
  <c r="AO135" i="2"/>
  <c r="AN135" i="2"/>
  <c r="AM135" i="2"/>
  <c r="AL135" i="2"/>
  <c r="AK135" i="2"/>
  <c r="AJ135" i="2"/>
  <c r="AI135" i="2"/>
  <c r="AH135" i="2"/>
  <c r="AQ134" i="2"/>
  <c r="AP134" i="2"/>
  <c r="AO134" i="2"/>
  <c r="AN134" i="2"/>
  <c r="AM134" i="2"/>
  <c r="AL134" i="2"/>
  <c r="AK134" i="2"/>
  <c r="AJ134" i="2"/>
  <c r="AI134" i="2"/>
  <c r="AH134" i="2"/>
  <c r="AQ133" i="2"/>
  <c r="AP133" i="2"/>
  <c r="AO133" i="2"/>
  <c r="AN133" i="2"/>
  <c r="AM133" i="2"/>
  <c r="AL133" i="2"/>
  <c r="AK133" i="2"/>
  <c r="AJ133" i="2"/>
  <c r="AI133" i="2"/>
  <c r="AH133" i="2"/>
  <c r="AQ132" i="2"/>
  <c r="AP132" i="2"/>
  <c r="AO132" i="2"/>
  <c r="AN132" i="2"/>
  <c r="AM132" i="2"/>
  <c r="AL132" i="2"/>
  <c r="AK132" i="2"/>
  <c r="AJ132" i="2"/>
  <c r="AI132" i="2"/>
  <c r="AH132" i="2"/>
  <c r="AQ131" i="2"/>
  <c r="AP131" i="2"/>
  <c r="AO131" i="2"/>
  <c r="AN131" i="2"/>
  <c r="AM131" i="2"/>
  <c r="AL131" i="2"/>
  <c r="AK131" i="2"/>
  <c r="AJ131" i="2"/>
  <c r="AI131" i="2"/>
  <c r="AH131" i="2"/>
  <c r="AQ130" i="2"/>
  <c r="AP130" i="2"/>
  <c r="AO130" i="2"/>
  <c r="AN130" i="2"/>
  <c r="AM130" i="2"/>
  <c r="AL130" i="2"/>
  <c r="AK130" i="2"/>
  <c r="AJ130" i="2"/>
  <c r="AI130" i="2"/>
  <c r="AH130" i="2"/>
  <c r="AQ129" i="2"/>
  <c r="AP129" i="2"/>
  <c r="AO129" i="2"/>
  <c r="AN129" i="2"/>
  <c r="AM129" i="2"/>
  <c r="AL129" i="2"/>
  <c r="AK129" i="2"/>
  <c r="AJ129" i="2"/>
  <c r="AI129" i="2"/>
  <c r="AH129" i="2"/>
  <c r="AQ128" i="2"/>
  <c r="AP128" i="2"/>
  <c r="AO128" i="2"/>
  <c r="AN128" i="2"/>
  <c r="AM128" i="2"/>
  <c r="AL128" i="2"/>
  <c r="AK128" i="2"/>
  <c r="AJ128" i="2"/>
  <c r="AI128" i="2"/>
  <c r="AH128" i="2"/>
  <c r="AQ127" i="2"/>
  <c r="AP127" i="2"/>
  <c r="AO127" i="2"/>
  <c r="AN127" i="2"/>
  <c r="AM127" i="2"/>
  <c r="AL127" i="2"/>
  <c r="AK127" i="2"/>
  <c r="AJ127" i="2"/>
  <c r="AI127" i="2"/>
  <c r="AH127" i="2"/>
  <c r="AQ126" i="2"/>
  <c r="AP126" i="2"/>
  <c r="AO126" i="2"/>
  <c r="AN126" i="2"/>
  <c r="AM126" i="2"/>
  <c r="AL126" i="2"/>
  <c r="AK126" i="2"/>
  <c r="AJ126" i="2"/>
  <c r="AI126" i="2"/>
  <c r="AH126" i="2"/>
  <c r="AQ125" i="2"/>
  <c r="AP125" i="2"/>
  <c r="AO125" i="2"/>
  <c r="AN125" i="2"/>
  <c r="AM125" i="2"/>
  <c r="AL125" i="2"/>
  <c r="AK125" i="2"/>
  <c r="AJ125" i="2"/>
  <c r="AI125" i="2"/>
  <c r="AH125" i="2"/>
  <c r="AQ124" i="2"/>
  <c r="AP124" i="2"/>
  <c r="AO124" i="2"/>
  <c r="AN124" i="2"/>
  <c r="AM124" i="2"/>
  <c r="AL124" i="2"/>
  <c r="AK124" i="2"/>
  <c r="AJ124" i="2"/>
  <c r="AI124" i="2"/>
  <c r="AH124" i="2"/>
  <c r="AQ123" i="2"/>
  <c r="AP123" i="2"/>
  <c r="AO123" i="2"/>
  <c r="AN123" i="2"/>
  <c r="AM123" i="2"/>
  <c r="AL123" i="2"/>
  <c r="AK123" i="2"/>
  <c r="AJ123" i="2"/>
  <c r="AI123" i="2"/>
  <c r="AH123" i="2"/>
  <c r="AQ122" i="2"/>
  <c r="AP122" i="2"/>
  <c r="AO122" i="2"/>
  <c r="AN122" i="2"/>
  <c r="AM122" i="2"/>
  <c r="AL122" i="2"/>
  <c r="AK122" i="2"/>
  <c r="AJ122" i="2"/>
  <c r="AI122" i="2"/>
  <c r="AH122" i="2"/>
  <c r="AQ121" i="2"/>
  <c r="AP121" i="2"/>
  <c r="AO121" i="2"/>
  <c r="AN121" i="2"/>
  <c r="AM121" i="2"/>
  <c r="AL121" i="2"/>
  <c r="AK121" i="2"/>
  <c r="AJ121" i="2"/>
  <c r="AI121" i="2"/>
  <c r="AH121" i="2"/>
  <c r="AQ120" i="2"/>
  <c r="AP120" i="2"/>
  <c r="AO120" i="2"/>
  <c r="AN120" i="2"/>
  <c r="AM120" i="2"/>
  <c r="AL120" i="2"/>
  <c r="AK120" i="2"/>
  <c r="AJ120" i="2"/>
  <c r="AI120" i="2"/>
  <c r="AH120" i="2"/>
  <c r="AQ119" i="2"/>
  <c r="AP119" i="2"/>
  <c r="AO119" i="2"/>
  <c r="AN119" i="2"/>
  <c r="AM119" i="2"/>
  <c r="AL119" i="2"/>
  <c r="AK119" i="2"/>
  <c r="AJ119" i="2"/>
  <c r="AI119" i="2"/>
  <c r="AH119" i="2"/>
  <c r="AQ118" i="2"/>
  <c r="AP118" i="2"/>
  <c r="AO118" i="2"/>
  <c r="AN118" i="2"/>
  <c r="AM118" i="2"/>
  <c r="AL118" i="2"/>
  <c r="AK118" i="2"/>
  <c r="AJ118" i="2"/>
  <c r="AI118" i="2"/>
  <c r="AH118" i="2"/>
  <c r="AQ117" i="2"/>
  <c r="AP117" i="2"/>
  <c r="AO117" i="2"/>
  <c r="AN117" i="2"/>
  <c r="AM117" i="2"/>
  <c r="AL117" i="2"/>
  <c r="AK117" i="2"/>
  <c r="AJ117" i="2"/>
  <c r="AI117" i="2"/>
  <c r="AH117" i="2"/>
  <c r="AQ116" i="2"/>
  <c r="AP116" i="2"/>
  <c r="AO116" i="2"/>
  <c r="AN116" i="2"/>
  <c r="AM116" i="2"/>
  <c r="AL116" i="2"/>
  <c r="AK116" i="2"/>
  <c r="AJ116" i="2"/>
  <c r="AI116" i="2"/>
  <c r="AH116" i="2"/>
  <c r="AQ115" i="2"/>
  <c r="AP115" i="2"/>
  <c r="AO115" i="2"/>
  <c r="AN115" i="2"/>
  <c r="AM115" i="2"/>
  <c r="AL115" i="2"/>
  <c r="AK115" i="2"/>
  <c r="AJ115" i="2"/>
  <c r="AI115" i="2"/>
  <c r="AH115" i="2"/>
  <c r="AQ114" i="2"/>
  <c r="AP114" i="2"/>
  <c r="AO114" i="2"/>
  <c r="AN114" i="2"/>
  <c r="AM114" i="2"/>
  <c r="AL114" i="2"/>
  <c r="AK114" i="2"/>
  <c r="AJ114" i="2"/>
  <c r="AI114" i="2"/>
  <c r="AH114" i="2"/>
  <c r="AQ113" i="2"/>
  <c r="AP113" i="2"/>
  <c r="AO113" i="2"/>
  <c r="AN113" i="2"/>
  <c r="AM113" i="2"/>
  <c r="AL113" i="2"/>
  <c r="AK113" i="2"/>
  <c r="AJ113" i="2"/>
  <c r="AI113" i="2"/>
  <c r="AH113" i="2"/>
  <c r="AQ112" i="2"/>
  <c r="AP112" i="2"/>
  <c r="AO112" i="2"/>
  <c r="AN112" i="2"/>
  <c r="AM112" i="2"/>
  <c r="AL112" i="2"/>
  <c r="AK112" i="2"/>
  <c r="AJ112" i="2"/>
  <c r="AI112" i="2"/>
  <c r="AH112" i="2"/>
  <c r="AQ111" i="2"/>
  <c r="AP111" i="2"/>
  <c r="AO111" i="2"/>
  <c r="AN111" i="2"/>
  <c r="AM111" i="2"/>
  <c r="AL111" i="2"/>
  <c r="AK111" i="2"/>
  <c r="AJ111" i="2"/>
  <c r="AI111" i="2"/>
  <c r="AH111" i="2"/>
  <c r="AQ110" i="2"/>
  <c r="AP110" i="2"/>
  <c r="AO110" i="2"/>
  <c r="AN110" i="2"/>
  <c r="AM110" i="2"/>
  <c r="AL110" i="2"/>
  <c r="AK110" i="2"/>
  <c r="AJ110" i="2"/>
  <c r="AI110" i="2"/>
  <c r="AH110" i="2"/>
  <c r="AQ109" i="2"/>
  <c r="AP109" i="2"/>
  <c r="AO109" i="2"/>
  <c r="AN109" i="2"/>
  <c r="AM109" i="2"/>
  <c r="AL109" i="2"/>
  <c r="AK109" i="2"/>
  <c r="AJ109" i="2"/>
  <c r="AI109" i="2"/>
  <c r="AH109" i="2"/>
  <c r="AQ108" i="2"/>
  <c r="AP108" i="2"/>
  <c r="AO108" i="2"/>
  <c r="AN108" i="2"/>
  <c r="AM108" i="2"/>
  <c r="AL108" i="2"/>
  <c r="AK108" i="2"/>
  <c r="AJ108" i="2"/>
  <c r="AI108" i="2"/>
  <c r="AH108" i="2"/>
  <c r="AQ107" i="2"/>
  <c r="AP107" i="2"/>
  <c r="AO107" i="2"/>
  <c r="AN107" i="2"/>
  <c r="AM107" i="2"/>
  <c r="AL107" i="2"/>
  <c r="AK107" i="2"/>
  <c r="AJ107" i="2"/>
  <c r="AI107" i="2"/>
  <c r="AH107" i="2"/>
  <c r="AQ106" i="2"/>
  <c r="AP106" i="2"/>
  <c r="AO106" i="2"/>
  <c r="AN106" i="2"/>
  <c r="AM106" i="2"/>
  <c r="AL106" i="2"/>
  <c r="AK106" i="2"/>
  <c r="AJ106" i="2"/>
  <c r="AI106" i="2"/>
  <c r="AH106" i="2"/>
  <c r="AQ105" i="2"/>
  <c r="AP105" i="2"/>
  <c r="AO105" i="2"/>
  <c r="AN105" i="2"/>
  <c r="AM105" i="2"/>
  <c r="AL105" i="2"/>
  <c r="AK105" i="2"/>
  <c r="AJ105" i="2"/>
  <c r="AI105" i="2"/>
  <c r="AH105" i="2"/>
  <c r="AQ104" i="2"/>
  <c r="AP104" i="2"/>
  <c r="AO104" i="2"/>
  <c r="AN104" i="2"/>
  <c r="AM104" i="2"/>
  <c r="AL104" i="2"/>
  <c r="AK104" i="2"/>
  <c r="AJ104" i="2"/>
  <c r="AI104" i="2"/>
  <c r="AH104" i="2"/>
  <c r="AQ103" i="2"/>
  <c r="AP103" i="2"/>
  <c r="AO103" i="2"/>
  <c r="AN103" i="2"/>
  <c r="AM103" i="2"/>
  <c r="AL103" i="2"/>
  <c r="AK103" i="2"/>
  <c r="AJ103" i="2"/>
  <c r="AI103" i="2"/>
  <c r="AH103" i="2"/>
  <c r="AQ102" i="2"/>
  <c r="AP102" i="2"/>
  <c r="AO102" i="2"/>
  <c r="AN102" i="2"/>
  <c r="AM102" i="2"/>
  <c r="AL102" i="2"/>
  <c r="AK102" i="2"/>
  <c r="AJ102" i="2"/>
  <c r="AI102" i="2"/>
  <c r="AH102" i="2"/>
  <c r="AQ101" i="2"/>
  <c r="AP101" i="2"/>
  <c r="AO101" i="2"/>
  <c r="AN101" i="2"/>
  <c r="AM101" i="2"/>
  <c r="AL101" i="2"/>
  <c r="AK101" i="2"/>
  <c r="AJ101" i="2"/>
  <c r="AI101" i="2"/>
  <c r="AH101" i="2"/>
  <c r="AQ100" i="2"/>
  <c r="AP100" i="2"/>
  <c r="AO100" i="2"/>
  <c r="AN100" i="2"/>
  <c r="AM100" i="2"/>
  <c r="AL100" i="2"/>
  <c r="AK100" i="2"/>
  <c r="AJ100" i="2"/>
  <c r="AI100" i="2"/>
  <c r="AH100" i="2"/>
  <c r="AQ99" i="2"/>
  <c r="AP99" i="2"/>
  <c r="AO99" i="2"/>
  <c r="AN99" i="2"/>
  <c r="AM99" i="2"/>
  <c r="AL99" i="2"/>
  <c r="AK99" i="2"/>
  <c r="AJ99" i="2"/>
  <c r="AI99" i="2"/>
  <c r="AH99" i="2"/>
  <c r="AQ98" i="2"/>
  <c r="AP98" i="2"/>
  <c r="AO98" i="2"/>
  <c r="AN98" i="2"/>
  <c r="AM98" i="2"/>
  <c r="AL98" i="2"/>
  <c r="AK98" i="2"/>
  <c r="AJ98" i="2"/>
  <c r="AI98" i="2"/>
  <c r="AH98" i="2"/>
  <c r="AQ97" i="2"/>
  <c r="AP97" i="2"/>
  <c r="AO97" i="2"/>
  <c r="AN97" i="2"/>
  <c r="AM97" i="2"/>
  <c r="AL97" i="2"/>
  <c r="AK97" i="2"/>
  <c r="AJ97" i="2"/>
  <c r="AI97" i="2"/>
  <c r="AH97" i="2"/>
  <c r="AQ96" i="2"/>
  <c r="AP96" i="2"/>
  <c r="AO96" i="2"/>
  <c r="AN96" i="2"/>
  <c r="AM96" i="2"/>
  <c r="AL96" i="2"/>
  <c r="AK96" i="2"/>
  <c r="AJ96" i="2"/>
  <c r="AI96" i="2"/>
  <c r="AH96" i="2"/>
  <c r="AQ95" i="2"/>
  <c r="AP95" i="2"/>
  <c r="AO95" i="2"/>
  <c r="AN95" i="2"/>
  <c r="AM95" i="2"/>
  <c r="AL95" i="2"/>
  <c r="AK95" i="2"/>
  <c r="AJ95" i="2"/>
  <c r="AI95" i="2"/>
  <c r="AH95" i="2"/>
  <c r="AQ94" i="2"/>
  <c r="AP94" i="2"/>
  <c r="AO94" i="2"/>
  <c r="AN94" i="2"/>
  <c r="AM94" i="2"/>
  <c r="AL94" i="2"/>
  <c r="AK94" i="2"/>
  <c r="AJ94" i="2"/>
  <c r="AI94" i="2"/>
  <c r="AH94" i="2"/>
  <c r="AQ93" i="2"/>
  <c r="AP93" i="2"/>
  <c r="AO93" i="2"/>
  <c r="AN93" i="2"/>
  <c r="AM93" i="2"/>
  <c r="AL93" i="2"/>
  <c r="AK93" i="2"/>
  <c r="AJ93" i="2"/>
  <c r="AI93" i="2"/>
  <c r="AH93" i="2"/>
  <c r="AQ92" i="2"/>
  <c r="AP92" i="2"/>
  <c r="AO92" i="2"/>
  <c r="AN92" i="2"/>
  <c r="AM92" i="2"/>
  <c r="AL92" i="2"/>
  <c r="AK92" i="2"/>
  <c r="AJ92" i="2"/>
  <c r="AI92" i="2"/>
  <c r="AH92" i="2"/>
  <c r="AQ91" i="2"/>
  <c r="AP91" i="2"/>
  <c r="AO91" i="2"/>
  <c r="AN91" i="2"/>
  <c r="AM91" i="2"/>
  <c r="AL91" i="2"/>
  <c r="AK91" i="2"/>
  <c r="AJ91" i="2"/>
  <c r="AI91" i="2"/>
  <c r="AH91" i="2"/>
  <c r="AQ90" i="2"/>
  <c r="AP90" i="2"/>
  <c r="AO90" i="2"/>
  <c r="AN90" i="2"/>
  <c r="AM90" i="2"/>
  <c r="AL90" i="2"/>
  <c r="AK90" i="2"/>
  <c r="AJ90" i="2"/>
  <c r="AI90" i="2"/>
  <c r="AH90" i="2"/>
  <c r="AQ89" i="2"/>
  <c r="AP89" i="2"/>
  <c r="AO89" i="2"/>
  <c r="AN89" i="2"/>
  <c r="AM89" i="2"/>
  <c r="AL89" i="2"/>
  <c r="AK89" i="2"/>
  <c r="AJ89" i="2"/>
  <c r="AI89" i="2"/>
  <c r="AH89" i="2"/>
  <c r="AQ88" i="2"/>
  <c r="AP88" i="2"/>
  <c r="AO88" i="2"/>
  <c r="AN88" i="2"/>
  <c r="AM88" i="2"/>
  <c r="AL88" i="2"/>
  <c r="AK88" i="2"/>
  <c r="AJ88" i="2"/>
  <c r="AI88" i="2"/>
  <c r="AH88" i="2"/>
  <c r="AQ87" i="2"/>
  <c r="AP87" i="2"/>
  <c r="AO87" i="2"/>
  <c r="AN87" i="2"/>
  <c r="AM87" i="2"/>
  <c r="AL87" i="2"/>
  <c r="AK87" i="2"/>
  <c r="AJ87" i="2"/>
  <c r="AI87" i="2"/>
  <c r="AH87" i="2"/>
  <c r="AQ86" i="2"/>
  <c r="AP86" i="2"/>
  <c r="AO86" i="2"/>
  <c r="AN86" i="2"/>
  <c r="AM86" i="2"/>
  <c r="AL86" i="2"/>
  <c r="AK86" i="2"/>
  <c r="AJ86" i="2"/>
  <c r="AI86" i="2"/>
  <c r="AH86" i="2"/>
  <c r="AQ85" i="2"/>
  <c r="AP85" i="2"/>
  <c r="AO85" i="2"/>
  <c r="AN85" i="2"/>
  <c r="AM85" i="2"/>
  <c r="AL85" i="2"/>
  <c r="AK85" i="2"/>
  <c r="AJ85" i="2"/>
  <c r="AI85" i="2"/>
  <c r="AH85" i="2"/>
  <c r="AQ84" i="2"/>
  <c r="AP84" i="2"/>
  <c r="AO84" i="2"/>
  <c r="AN84" i="2"/>
  <c r="AM84" i="2"/>
  <c r="AL84" i="2"/>
  <c r="AK84" i="2"/>
  <c r="AJ84" i="2"/>
  <c r="AI84" i="2"/>
  <c r="AH84" i="2"/>
  <c r="AQ83" i="2"/>
  <c r="AP83" i="2"/>
  <c r="AO83" i="2"/>
  <c r="AN83" i="2"/>
  <c r="AL83" i="2"/>
  <c r="AK83" i="2"/>
  <c r="AJ83" i="2"/>
  <c r="AI83" i="2"/>
  <c r="AQ82" i="2"/>
  <c r="AP82" i="2"/>
  <c r="AO82" i="2"/>
  <c r="AN82" i="2"/>
  <c r="AL82" i="2"/>
  <c r="AK82" i="2"/>
  <c r="AJ82" i="2"/>
  <c r="AI82" i="2"/>
  <c r="AQ81" i="2"/>
  <c r="AP81" i="2"/>
  <c r="AO81" i="2"/>
  <c r="AN81" i="2"/>
  <c r="AL81" i="2"/>
  <c r="AK81" i="2"/>
  <c r="AJ81" i="2"/>
  <c r="AI81" i="2"/>
  <c r="AQ80" i="2"/>
  <c r="AP80" i="2"/>
  <c r="AO80" i="2"/>
  <c r="AN80" i="2"/>
  <c r="AL80" i="2"/>
  <c r="AK80" i="2"/>
  <c r="AJ80" i="2"/>
  <c r="AI80" i="2"/>
  <c r="AQ79" i="2"/>
  <c r="AP79" i="2"/>
  <c r="AO79" i="2"/>
  <c r="AN79" i="2"/>
  <c r="AL79" i="2"/>
  <c r="AK79" i="2"/>
  <c r="AJ79" i="2"/>
  <c r="AI79" i="2"/>
  <c r="AQ78" i="2"/>
  <c r="AP78" i="2"/>
  <c r="AO78" i="2"/>
  <c r="AN78" i="2"/>
  <c r="AL78" i="2"/>
  <c r="AK78" i="2"/>
  <c r="AJ78" i="2"/>
  <c r="AI78" i="2"/>
  <c r="AQ77" i="2"/>
  <c r="AP77" i="2"/>
  <c r="AO77" i="2"/>
  <c r="AN77" i="2"/>
  <c r="AL77" i="2"/>
  <c r="AK77" i="2"/>
  <c r="AJ77" i="2"/>
  <c r="AI77" i="2"/>
  <c r="AQ76" i="2"/>
  <c r="AP76" i="2"/>
  <c r="AO76" i="2"/>
  <c r="AN76" i="2"/>
  <c r="AL76" i="2"/>
  <c r="AK76" i="2"/>
  <c r="AJ76" i="2"/>
  <c r="AI76" i="2"/>
  <c r="AQ75" i="2"/>
  <c r="AP75" i="2"/>
  <c r="AO75" i="2"/>
  <c r="AN75" i="2"/>
  <c r="AL75" i="2"/>
  <c r="AK75" i="2"/>
  <c r="AJ75" i="2"/>
  <c r="AI75" i="2"/>
  <c r="AQ74" i="2"/>
  <c r="AP74" i="2"/>
  <c r="AO74" i="2"/>
  <c r="AN74" i="2"/>
  <c r="AL74" i="2"/>
  <c r="AK74" i="2"/>
  <c r="AJ74" i="2"/>
  <c r="AI74" i="2"/>
  <c r="AQ73" i="2"/>
  <c r="AP73" i="2"/>
  <c r="AO73" i="2"/>
  <c r="AN73" i="2"/>
  <c r="AL73" i="2"/>
  <c r="AK73" i="2"/>
  <c r="AJ73" i="2"/>
  <c r="AI73" i="2"/>
  <c r="AQ72" i="2"/>
  <c r="AP72" i="2"/>
  <c r="AO72" i="2"/>
  <c r="AN72" i="2"/>
  <c r="AL72" i="2"/>
  <c r="AK72" i="2"/>
  <c r="AJ72" i="2"/>
  <c r="AI72" i="2"/>
  <c r="AQ71" i="2"/>
  <c r="AP71" i="2"/>
  <c r="AO71" i="2"/>
  <c r="AN71" i="2"/>
  <c r="AL71" i="2"/>
  <c r="AK71" i="2"/>
  <c r="AJ71" i="2"/>
  <c r="AI71" i="2"/>
  <c r="AQ70" i="2"/>
  <c r="AP70" i="2"/>
  <c r="AO70" i="2"/>
  <c r="AN70" i="2"/>
  <c r="AL70" i="2"/>
  <c r="AK70" i="2"/>
  <c r="AJ70" i="2"/>
  <c r="AI70" i="2"/>
  <c r="AQ69" i="2"/>
  <c r="AP69" i="2"/>
  <c r="AO69" i="2"/>
  <c r="AN69" i="2"/>
  <c r="AL69" i="2"/>
  <c r="AK69" i="2"/>
  <c r="AJ69" i="2"/>
  <c r="AI69" i="2"/>
  <c r="AQ68" i="2"/>
  <c r="AP68" i="2"/>
  <c r="AO68" i="2"/>
  <c r="AN68" i="2"/>
  <c r="AL68" i="2"/>
  <c r="AK68" i="2"/>
  <c r="AJ68" i="2"/>
  <c r="AI68" i="2"/>
  <c r="AQ67" i="2"/>
  <c r="AP67" i="2"/>
  <c r="AO67" i="2"/>
  <c r="AN67" i="2"/>
  <c r="AL67" i="2"/>
  <c r="AK67" i="2"/>
  <c r="AJ67" i="2"/>
  <c r="AI67" i="2"/>
  <c r="AQ66" i="2"/>
  <c r="AP66" i="2"/>
  <c r="AO66" i="2"/>
  <c r="AN66" i="2"/>
  <c r="AL66" i="2"/>
  <c r="AK66" i="2"/>
  <c r="AJ66" i="2"/>
  <c r="AI66" i="2"/>
  <c r="AQ65" i="2"/>
  <c r="AP65" i="2"/>
  <c r="AO65" i="2"/>
  <c r="AN65" i="2"/>
  <c r="AL65" i="2"/>
  <c r="AK65" i="2"/>
  <c r="AJ65" i="2"/>
  <c r="AI65" i="2"/>
  <c r="AQ64" i="2"/>
  <c r="AP64" i="2"/>
  <c r="AO64" i="2"/>
  <c r="AN64" i="2"/>
  <c r="AL64" i="2"/>
  <c r="AK64" i="2"/>
  <c r="AJ64" i="2"/>
  <c r="AI64" i="2"/>
  <c r="AQ63" i="2"/>
  <c r="AP63" i="2"/>
  <c r="AO63" i="2"/>
  <c r="AN63" i="2"/>
  <c r="AL63" i="2"/>
  <c r="AK63" i="2"/>
  <c r="AJ63" i="2"/>
  <c r="AI63" i="2"/>
  <c r="AQ62" i="2"/>
  <c r="AP62" i="2"/>
  <c r="AO62" i="2"/>
  <c r="AN62" i="2"/>
  <c r="AL62" i="2"/>
  <c r="AK62" i="2"/>
  <c r="AJ62" i="2"/>
  <c r="AI62" i="2"/>
  <c r="AQ61" i="2"/>
  <c r="AP61" i="2"/>
  <c r="AO61" i="2"/>
  <c r="AN61" i="2"/>
  <c r="AL61" i="2"/>
  <c r="AK61" i="2"/>
  <c r="AJ61" i="2"/>
  <c r="AI61" i="2"/>
  <c r="AQ60" i="2"/>
  <c r="AP60" i="2"/>
  <c r="AO60" i="2"/>
  <c r="AN60" i="2"/>
  <c r="AL60" i="2"/>
  <c r="AK60" i="2"/>
  <c r="AJ60" i="2"/>
  <c r="AI60" i="2"/>
  <c r="AQ52" i="2"/>
  <c r="AP52" i="2"/>
  <c r="AO52" i="2"/>
  <c r="AN52" i="2"/>
  <c r="AL52" i="2"/>
  <c r="AK52" i="2"/>
  <c r="AJ52" i="2"/>
  <c r="AI52" i="2"/>
  <c r="AQ51" i="2"/>
  <c r="AP51" i="2"/>
  <c r="AO51" i="2"/>
  <c r="AN51" i="2"/>
  <c r="AL51" i="2"/>
  <c r="AK51" i="2"/>
  <c r="AJ51" i="2"/>
  <c r="AI51" i="2"/>
  <c r="AQ50" i="2"/>
  <c r="AP50" i="2"/>
  <c r="AO50" i="2"/>
  <c r="AN50" i="2"/>
  <c r="AL50" i="2"/>
  <c r="AK50" i="2"/>
  <c r="AJ50" i="2"/>
  <c r="AI50" i="2"/>
  <c r="AQ49" i="2"/>
  <c r="AP49" i="2"/>
  <c r="AO49" i="2"/>
  <c r="AN49" i="2"/>
  <c r="AL49" i="2"/>
  <c r="AK49" i="2"/>
  <c r="AJ49" i="2"/>
  <c r="AI49" i="2"/>
  <c r="AQ48" i="2"/>
  <c r="AP48" i="2"/>
  <c r="AO48" i="2"/>
  <c r="AN48" i="2"/>
  <c r="AL48" i="2"/>
  <c r="AK48" i="2"/>
  <c r="AJ48" i="2"/>
  <c r="AI48" i="2"/>
  <c r="AQ47" i="2"/>
  <c r="AP47" i="2"/>
  <c r="AO47" i="2"/>
  <c r="AN47" i="2"/>
  <c r="AM47" i="2"/>
  <c r="AL47" i="2"/>
  <c r="AK47" i="2"/>
  <c r="AJ47" i="2"/>
  <c r="AI47" i="2"/>
  <c r="AH47" i="2"/>
  <c r="AQ233" i="2"/>
  <c r="AP233" i="2"/>
  <c r="AO233" i="2"/>
  <c r="AN233" i="2"/>
  <c r="AM233" i="2"/>
  <c r="AL233" i="2"/>
  <c r="AK233" i="2"/>
  <c r="AJ233" i="2"/>
  <c r="AI233" i="2"/>
  <c r="AQ232" i="2"/>
  <c r="AP232" i="2"/>
  <c r="AO232" i="2"/>
  <c r="AN232" i="2"/>
  <c r="AL232" i="2"/>
  <c r="AK232" i="2"/>
  <c r="AJ232" i="2"/>
  <c r="AI232" i="2"/>
  <c r="AQ231" i="2"/>
  <c r="AP231" i="2"/>
  <c r="AO231" i="2"/>
  <c r="AN231" i="2"/>
  <c r="AM231" i="2"/>
  <c r="AL231" i="2"/>
  <c r="AK231" i="2"/>
  <c r="AJ231" i="2"/>
  <c r="AI231" i="2"/>
  <c r="AQ230" i="2"/>
  <c r="AP230" i="2"/>
  <c r="AO230" i="2"/>
  <c r="AN230" i="2"/>
  <c r="AL230" i="2"/>
  <c r="AK230" i="2"/>
  <c r="AJ230" i="2"/>
  <c r="AI230" i="2"/>
  <c r="AQ229" i="2"/>
  <c r="AP229" i="2"/>
  <c r="AO229" i="2"/>
  <c r="AN229" i="2"/>
  <c r="AM229" i="2"/>
  <c r="AL229" i="2"/>
  <c r="AK229" i="2"/>
  <c r="AJ229" i="2"/>
  <c r="AI229" i="2"/>
  <c r="AQ228" i="2"/>
  <c r="AP228" i="2"/>
  <c r="AO228" i="2"/>
  <c r="AN228" i="2"/>
  <c r="AL228" i="2"/>
  <c r="AK228" i="2"/>
  <c r="AJ228" i="2"/>
  <c r="AI228" i="2"/>
  <c r="AQ227" i="2"/>
  <c r="AP227" i="2"/>
  <c r="AO227" i="2"/>
  <c r="AN227" i="2"/>
  <c r="AM227" i="2"/>
  <c r="AL227" i="2"/>
  <c r="AK227" i="2"/>
  <c r="AJ227" i="2"/>
  <c r="AI227" i="2"/>
  <c r="AH227" i="2"/>
  <c r="AQ226" i="2"/>
  <c r="AP226" i="2"/>
  <c r="AO226" i="2"/>
  <c r="AN226" i="2"/>
  <c r="AM226" i="2"/>
  <c r="AL226" i="2"/>
  <c r="AK226" i="2"/>
  <c r="AJ226" i="2"/>
  <c r="AI226" i="2"/>
  <c r="AH226" i="2"/>
  <c r="AQ225" i="2"/>
  <c r="AP225" i="2"/>
  <c r="AO225" i="2"/>
  <c r="AN225" i="2"/>
  <c r="AL225" i="2"/>
  <c r="AK225" i="2"/>
  <c r="AJ225" i="2"/>
  <c r="AI225" i="2"/>
  <c r="AQ224" i="2"/>
  <c r="AP224" i="2"/>
  <c r="AO224" i="2"/>
  <c r="AN224" i="2"/>
  <c r="AL224" i="2"/>
  <c r="AK224" i="2"/>
  <c r="AJ224" i="2"/>
  <c r="AI224" i="2"/>
  <c r="AQ223" i="2"/>
  <c r="AP223" i="2"/>
  <c r="AO223" i="2"/>
  <c r="AN223" i="2"/>
  <c r="AM223" i="2"/>
  <c r="AL223" i="2"/>
  <c r="AK223" i="2"/>
  <c r="AJ223" i="2"/>
  <c r="AI223" i="2"/>
  <c r="AQ222" i="2"/>
  <c r="AP222" i="2"/>
  <c r="AO222" i="2"/>
  <c r="AN222" i="2"/>
  <c r="AL222" i="2"/>
  <c r="AK222" i="2"/>
  <c r="AJ222" i="2"/>
  <c r="AI222" i="2"/>
  <c r="AQ221" i="2"/>
  <c r="AP221" i="2"/>
  <c r="AO221" i="2"/>
  <c r="AN221" i="2"/>
  <c r="AL221" i="2"/>
  <c r="AK221" i="2"/>
  <c r="AJ221" i="2"/>
  <c r="AI221" i="2"/>
  <c r="AQ220" i="2"/>
  <c r="AP220" i="2"/>
  <c r="AO220" i="2"/>
  <c r="AN220" i="2"/>
  <c r="AL220" i="2"/>
  <c r="AK220" i="2"/>
  <c r="AJ220" i="2"/>
  <c r="AI220" i="2"/>
  <c r="AQ219" i="2"/>
  <c r="AP219" i="2"/>
  <c r="AO219" i="2"/>
  <c r="AN219" i="2"/>
  <c r="AM219" i="2"/>
  <c r="AL219" i="2"/>
  <c r="AK219" i="2"/>
  <c r="AJ219" i="2"/>
  <c r="AI219" i="2"/>
  <c r="AQ218" i="2"/>
  <c r="AP218" i="2"/>
  <c r="AO218" i="2"/>
  <c r="AN218" i="2"/>
  <c r="AM218" i="2"/>
  <c r="AL218" i="2"/>
  <c r="AK218" i="2"/>
  <c r="AJ218" i="2"/>
  <c r="AI218" i="2"/>
  <c r="AH218" i="2"/>
  <c r="AQ217" i="2"/>
  <c r="AP217" i="2"/>
  <c r="AO217" i="2"/>
  <c r="AN217" i="2"/>
  <c r="AM217" i="2"/>
  <c r="AL217" i="2"/>
  <c r="AK217" i="2"/>
  <c r="AJ217" i="2"/>
  <c r="AI217" i="2"/>
  <c r="AH217" i="2"/>
  <c r="AQ216" i="2"/>
  <c r="AP216" i="2"/>
  <c r="AO216" i="2"/>
  <c r="AN216" i="2"/>
  <c r="AM216" i="2"/>
  <c r="AL216" i="2"/>
  <c r="AK216" i="2"/>
  <c r="AJ216" i="2"/>
  <c r="AI216" i="2"/>
  <c r="AH216" i="2"/>
  <c r="AQ215" i="2"/>
  <c r="AP215" i="2"/>
  <c r="AO215" i="2"/>
  <c r="AN215" i="2"/>
  <c r="AM215" i="2"/>
  <c r="AL215" i="2"/>
  <c r="AK215" i="2"/>
  <c r="AJ215" i="2"/>
  <c r="AI215" i="2"/>
  <c r="AH215" i="2"/>
  <c r="AQ214" i="2"/>
  <c r="AP214" i="2"/>
  <c r="AO214" i="2"/>
  <c r="AN214" i="2"/>
  <c r="AL214" i="2"/>
  <c r="AK214" i="2"/>
  <c r="AJ214" i="2"/>
  <c r="AI214" i="2"/>
  <c r="AQ213" i="2"/>
  <c r="AP213" i="2"/>
  <c r="AO213" i="2"/>
  <c r="AN213" i="2"/>
  <c r="AM213" i="2"/>
  <c r="AL213" i="2"/>
  <c r="AK213" i="2"/>
  <c r="AJ213" i="2"/>
  <c r="AI213" i="2"/>
  <c r="AQ212" i="2"/>
  <c r="AP212" i="2"/>
  <c r="AO212" i="2"/>
  <c r="AN212" i="2"/>
  <c r="AL212" i="2"/>
  <c r="AK212" i="2"/>
  <c r="AJ212" i="2"/>
  <c r="AI212" i="2"/>
  <c r="AQ211" i="2"/>
  <c r="AP211" i="2"/>
  <c r="AO211" i="2"/>
  <c r="AN211" i="2"/>
  <c r="AM211" i="2"/>
  <c r="AL211" i="2"/>
  <c r="AK211" i="2"/>
  <c r="AJ211" i="2"/>
  <c r="AI211" i="2"/>
  <c r="AQ210" i="2"/>
  <c r="AP210" i="2"/>
  <c r="AO210" i="2"/>
  <c r="AN210" i="2"/>
  <c r="AL210" i="2"/>
  <c r="AK210" i="2"/>
  <c r="AJ210" i="2"/>
  <c r="AI210" i="2"/>
  <c r="AQ209" i="2"/>
  <c r="AP209" i="2"/>
  <c r="AO209" i="2"/>
  <c r="AN209" i="2"/>
  <c r="AM209" i="2"/>
  <c r="AL209" i="2"/>
  <c r="AK209" i="2"/>
  <c r="AJ209" i="2"/>
  <c r="AI209" i="2"/>
  <c r="AQ208" i="2"/>
  <c r="AP208" i="2"/>
  <c r="AO208" i="2"/>
  <c r="AN208" i="2"/>
  <c r="AM208" i="2"/>
  <c r="AL208" i="2"/>
  <c r="AK208" i="2"/>
  <c r="AJ208" i="2"/>
  <c r="AI208" i="2"/>
  <c r="AH208" i="2"/>
  <c r="AQ207" i="2"/>
  <c r="AP207" i="2"/>
  <c r="AO207" i="2"/>
  <c r="AN207" i="2"/>
  <c r="AM207" i="2"/>
  <c r="AL207" i="2"/>
  <c r="AK207" i="2"/>
  <c r="AJ207" i="2"/>
  <c r="AI207" i="2"/>
  <c r="AH207" i="2"/>
  <c r="AQ206" i="2"/>
  <c r="AP206" i="2"/>
  <c r="AO206" i="2"/>
  <c r="AN206" i="2"/>
  <c r="AM206" i="2"/>
  <c r="AL206" i="2"/>
  <c r="AK206" i="2"/>
  <c r="AJ206" i="2"/>
  <c r="AI206" i="2"/>
  <c r="AH206" i="2"/>
  <c r="AQ205" i="2"/>
  <c r="AP205" i="2"/>
  <c r="AO205" i="2"/>
  <c r="AN205" i="2"/>
  <c r="AM205" i="2"/>
  <c r="AL205" i="2"/>
  <c r="AK205" i="2"/>
  <c r="AJ205" i="2"/>
  <c r="AI205" i="2"/>
  <c r="AH205" i="2"/>
  <c r="AQ204" i="2"/>
  <c r="AP204" i="2"/>
  <c r="AO204" i="2"/>
  <c r="AN204" i="2"/>
  <c r="AM204" i="2"/>
  <c r="AL204" i="2"/>
  <c r="AK204" i="2"/>
  <c r="AJ204" i="2"/>
  <c r="AI204" i="2"/>
  <c r="AH204" i="2"/>
  <c r="AQ203" i="2"/>
  <c r="AP203" i="2"/>
  <c r="AO203" i="2"/>
  <c r="AN203" i="2"/>
  <c r="AM203" i="2"/>
  <c r="AL203" i="2"/>
  <c r="AK203" i="2"/>
  <c r="AJ203" i="2"/>
  <c r="AI203" i="2"/>
  <c r="AH203" i="2"/>
  <c r="AQ202" i="2"/>
  <c r="AP202" i="2"/>
  <c r="AO202" i="2"/>
  <c r="AN202" i="2"/>
  <c r="AM202" i="2"/>
  <c r="AL202" i="2"/>
  <c r="AK202" i="2"/>
  <c r="AJ202" i="2"/>
  <c r="AI202" i="2"/>
  <c r="AH202" i="2"/>
  <c r="AQ201" i="2"/>
  <c r="AP201" i="2"/>
  <c r="AO201" i="2"/>
  <c r="AN201" i="2"/>
  <c r="AM201" i="2"/>
  <c r="AL201" i="2"/>
  <c r="AK201" i="2"/>
  <c r="AJ201" i="2"/>
  <c r="AI201" i="2"/>
  <c r="AH201" i="2"/>
  <c r="AQ200" i="2"/>
  <c r="AP200" i="2"/>
  <c r="AO200" i="2"/>
  <c r="AN200" i="2"/>
  <c r="AM200" i="2"/>
  <c r="AL200" i="2"/>
  <c r="AK200" i="2"/>
  <c r="AJ200" i="2"/>
  <c r="AI200" i="2"/>
  <c r="AH200" i="2"/>
  <c r="AQ199" i="2"/>
  <c r="AP199" i="2"/>
  <c r="AO199" i="2"/>
  <c r="AN199" i="2"/>
  <c r="AM199" i="2"/>
  <c r="AL199" i="2"/>
  <c r="AK199" i="2"/>
  <c r="AJ199" i="2"/>
  <c r="AI199" i="2"/>
  <c r="AH199" i="2"/>
  <c r="AQ198" i="2"/>
  <c r="AP198" i="2"/>
  <c r="AO198" i="2"/>
  <c r="AN198" i="2"/>
  <c r="AM198" i="2"/>
  <c r="AL198" i="2"/>
  <c r="AK198" i="2"/>
  <c r="AJ198" i="2"/>
  <c r="AI198" i="2"/>
  <c r="AH198" i="2"/>
  <c r="AQ197" i="2"/>
  <c r="AP197" i="2"/>
  <c r="AO197" i="2"/>
  <c r="AN197" i="2"/>
  <c r="AM197" i="2"/>
  <c r="AL197" i="2"/>
  <c r="AK197" i="2"/>
  <c r="AJ197" i="2"/>
  <c r="AI197" i="2"/>
  <c r="AH197" i="2"/>
  <c r="AQ196" i="2"/>
  <c r="AP196" i="2"/>
  <c r="AO196" i="2"/>
  <c r="AN196" i="2"/>
  <c r="AM196" i="2"/>
  <c r="AL196" i="2"/>
  <c r="AK196" i="2"/>
  <c r="AJ196" i="2"/>
  <c r="AI196" i="2"/>
  <c r="AH196" i="2"/>
  <c r="AQ195" i="2"/>
  <c r="AP195" i="2"/>
  <c r="AO195" i="2"/>
  <c r="AN195" i="2"/>
  <c r="AM195" i="2"/>
  <c r="AL195" i="2"/>
  <c r="AK195" i="2"/>
  <c r="AJ195" i="2"/>
  <c r="AI195" i="2"/>
  <c r="AH195" i="2"/>
  <c r="AQ194" i="2"/>
  <c r="AP194" i="2"/>
  <c r="AO194" i="2"/>
  <c r="AN194" i="2"/>
  <c r="AM194" i="2"/>
  <c r="AL194" i="2"/>
  <c r="AK194" i="2"/>
  <c r="AJ194" i="2"/>
  <c r="AI194" i="2"/>
  <c r="AH194" i="2"/>
  <c r="AQ193" i="2"/>
  <c r="AP193" i="2"/>
  <c r="AO193" i="2"/>
  <c r="AN193" i="2"/>
  <c r="AM193" i="2"/>
  <c r="AL193" i="2"/>
  <c r="AK193" i="2"/>
  <c r="AJ193" i="2"/>
  <c r="AI193" i="2"/>
  <c r="AH193" i="2"/>
  <c r="AQ192" i="2"/>
  <c r="AP192" i="2"/>
  <c r="AO192" i="2"/>
  <c r="AN192" i="2"/>
  <c r="AM192" i="2"/>
  <c r="AL192" i="2"/>
  <c r="AK192" i="2"/>
  <c r="AJ192" i="2"/>
  <c r="AI192" i="2"/>
  <c r="AH192" i="2"/>
  <c r="AQ191" i="2"/>
  <c r="AP191" i="2"/>
  <c r="AO191" i="2"/>
  <c r="AN191" i="2"/>
  <c r="AM191" i="2"/>
  <c r="AL191" i="2"/>
  <c r="AK191" i="2"/>
  <c r="AJ191" i="2"/>
  <c r="AI191" i="2"/>
  <c r="AH191" i="2"/>
  <c r="AQ190" i="2"/>
  <c r="AP190" i="2"/>
  <c r="AO190" i="2"/>
  <c r="AN190" i="2"/>
  <c r="AM190" i="2"/>
  <c r="AL190" i="2"/>
  <c r="AK190" i="2"/>
  <c r="AJ190" i="2"/>
  <c r="AI190" i="2"/>
  <c r="AH190" i="2"/>
  <c r="AQ189" i="2"/>
  <c r="AP189" i="2"/>
  <c r="AO189" i="2"/>
  <c r="AN189" i="2"/>
  <c r="AM189" i="2"/>
  <c r="AL189" i="2"/>
  <c r="AK189" i="2"/>
  <c r="AJ189" i="2"/>
  <c r="AI189" i="2"/>
  <c r="AH189" i="2"/>
  <c r="AQ188" i="2"/>
  <c r="AP188" i="2"/>
  <c r="AO188" i="2"/>
  <c r="AN188" i="2"/>
  <c r="AM188" i="2"/>
  <c r="AL188" i="2"/>
  <c r="AK188" i="2"/>
  <c r="AJ188" i="2"/>
  <c r="AI188" i="2"/>
  <c r="AH188" i="2"/>
  <c r="AQ187" i="2"/>
  <c r="AP187" i="2"/>
  <c r="AO187" i="2"/>
  <c r="AN187" i="2"/>
  <c r="AM187" i="2"/>
  <c r="AL187" i="2"/>
  <c r="AK187" i="2"/>
  <c r="AJ187" i="2"/>
  <c r="AI187" i="2"/>
  <c r="AH187" i="2"/>
  <c r="AQ250" i="2"/>
  <c r="AP250" i="2"/>
  <c r="AO250" i="2"/>
  <c r="AN250" i="2"/>
  <c r="AL250" i="2"/>
  <c r="AK250" i="2"/>
  <c r="AJ250" i="2"/>
  <c r="AI250" i="2"/>
  <c r="AQ249" i="2"/>
  <c r="AP249" i="2"/>
  <c r="AO249" i="2"/>
  <c r="AN249" i="2"/>
  <c r="AM249" i="2"/>
  <c r="AL249" i="2"/>
  <c r="AK249" i="2"/>
  <c r="AJ249" i="2"/>
  <c r="AI249" i="2"/>
  <c r="AQ248" i="2"/>
  <c r="AO248" i="2"/>
  <c r="AN248" i="2"/>
  <c r="AL248" i="2"/>
  <c r="AJ248" i="2"/>
  <c r="AI248" i="2"/>
  <c r="AQ247" i="2"/>
  <c r="AP247" i="2"/>
  <c r="AO247" i="2"/>
  <c r="AN247" i="2"/>
  <c r="AM247" i="2"/>
  <c r="AL247" i="2"/>
  <c r="AK247" i="2"/>
  <c r="AJ247" i="2"/>
  <c r="AI247" i="2"/>
  <c r="AQ246" i="2"/>
  <c r="AP246" i="2"/>
  <c r="AO246" i="2"/>
  <c r="AN246" i="2"/>
  <c r="AL246" i="2"/>
  <c r="AK246" i="2"/>
  <c r="AJ246" i="2"/>
  <c r="AI246" i="2"/>
  <c r="AQ245" i="2"/>
  <c r="AP245" i="2"/>
  <c r="AO245" i="2"/>
  <c r="AN245" i="2"/>
  <c r="AM245" i="2"/>
  <c r="AL245" i="2"/>
  <c r="AK245" i="2"/>
  <c r="AJ245" i="2"/>
  <c r="AI245" i="2"/>
  <c r="AH245" i="2"/>
  <c r="AQ244" i="2"/>
  <c r="AP244" i="2"/>
  <c r="AO244" i="2"/>
  <c r="AN244" i="2"/>
  <c r="AL244" i="2"/>
  <c r="AK244" i="2"/>
  <c r="AJ244" i="2"/>
  <c r="AI244" i="2"/>
  <c r="AQ243" i="2"/>
  <c r="AP243" i="2"/>
  <c r="AO243" i="2"/>
  <c r="AN243" i="2"/>
  <c r="AM243" i="2"/>
  <c r="AL243" i="2"/>
  <c r="AK243" i="2"/>
  <c r="AJ243" i="2"/>
  <c r="AI243" i="2"/>
  <c r="AQ242" i="2"/>
  <c r="AP242" i="2"/>
  <c r="AO242" i="2"/>
  <c r="AN242" i="2"/>
  <c r="AM242" i="2"/>
  <c r="AL242" i="2"/>
  <c r="AK242" i="2"/>
  <c r="AJ242" i="2"/>
  <c r="AI242" i="2"/>
  <c r="AH242" i="2"/>
  <c r="AQ241" i="2"/>
  <c r="AP241" i="2"/>
  <c r="AO241" i="2"/>
  <c r="AN241" i="2"/>
  <c r="AM241" i="2"/>
  <c r="AL241" i="2"/>
  <c r="AK241" i="2"/>
  <c r="AJ241" i="2"/>
  <c r="AI241" i="2"/>
  <c r="AH241" i="2"/>
  <c r="AQ240" i="2"/>
  <c r="AP240" i="2"/>
  <c r="AO240" i="2"/>
  <c r="AN240" i="2"/>
  <c r="AM240" i="2"/>
  <c r="AL240" i="2"/>
  <c r="AK240" i="2"/>
  <c r="AJ240" i="2"/>
  <c r="AI240" i="2"/>
  <c r="AH240" i="2"/>
  <c r="AQ239" i="2"/>
  <c r="AP239" i="2"/>
  <c r="AO239" i="2"/>
  <c r="AN239" i="2"/>
  <c r="AM239" i="2"/>
  <c r="AL239" i="2"/>
  <c r="AK239" i="2"/>
  <c r="AJ239" i="2"/>
  <c r="AI239" i="2"/>
  <c r="AH239" i="2"/>
  <c r="AQ238" i="2"/>
  <c r="AP238" i="2"/>
  <c r="AO238" i="2"/>
  <c r="AN238" i="2"/>
  <c r="AM238" i="2"/>
  <c r="AL238" i="2"/>
  <c r="AK238" i="2"/>
  <c r="AJ238" i="2"/>
  <c r="AI238" i="2"/>
  <c r="AH238" i="2"/>
  <c r="AQ237" i="2"/>
  <c r="AP237" i="2"/>
  <c r="AO237" i="2"/>
  <c r="AN237" i="2"/>
  <c r="AM237" i="2"/>
  <c r="AL237" i="2"/>
  <c r="AK237" i="2"/>
  <c r="AJ237" i="2"/>
  <c r="AI237" i="2"/>
  <c r="AH237" i="2"/>
  <c r="AQ236" i="2"/>
  <c r="AP236" i="2"/>
  <c r="AO236" i="2"/>
  <c r="AN236" i="2"/>
  <c r="AM236" i="2"/>
  <c r="AL236" i="2"/>
  <c r="AK236" i="2"/>
  <c r="AJ236" i="2"/>
  <c r="AI236" i="2"/>
  <c r="AH236" i="2"/>
  <c r="AQ255" i="2"/>
  <c r="AP255" i="2"/>
  <c r="AO255" i="2"/>
  <c r="AN255" i="2"/>
  <c r="AL255" i="2"/>
  <c r="AK255" i="2"/>
  <c r="AJ255" i="2"/>
  <c r="AI255" i="2"/>
  <c r="AQ254" i="2"/>
  <c r="AP254" i="2"/>
  <c r="AO254" i="2"/>
  <c r="AN254" i="2"/>
  <c r="AL254" i="2"/>
  <c r="AK254" i="2"/>
  <c r="AJ254" i="2"/>
  <c r="AI254" i="2"/>
  <c r="AQ253" i="2"/>
  <c r="AP253" i="2"/>
  <c r="AO253" i="2"/>
  <c r="AN253" i="2"/>
  <c r="AL253" i="2"/>
  <c r="AK253" i="2"/>
  <c r="AJ253" i="2"/>
  <c r="AI253" i="2"/>
  <c r="AQ252" i="2"/>
  <c r="AP252" i="2"/>
  <c r="AO252" i="2"/>
  <c r="AN252" i="2"/>
  <c r="AN251" i="2" s="1"/>
  <c r="AL252" i="2"/>
  <c r="AK252" i="2"/>
  <c r="AJ252" i="2"/>
  <c r="AI252" i="2"/>
  <c r="AQ308" i="2"/>
  <c r="AP308" i="2"/>
  <c r="AO308" i="2"/>
  <c r="AN308" i="2"/>
  <c r="AM308" i="2"/>
  <c r="AL308" i="2"/>
  <c r="AK308" i="2"/>
  <c r="AJ308" i="2"/>
  <c r="AI308" i="2"/>
  <c r="AH308" i="2"/>
  <c r="AQ307" i="2"/>
  <c r="AP307" i="2"/>
  <c r="AO307" i="2"/>
  <c r="AN307" i="2"/>
  <c r="AM307" i="2"/>
  <c r="AL307" i="2"/>
  <c r="AK307" i="2"/>
  <c r="AJ307" i="2"/>
  <c r="AI307" i="2"/>
  <c r="AH307" i="2"/>
  <c r="AQ306" i="2"/>
  <c r="AP306" i="2"/>
  <c r="AO306" i="2"/>
  <c r="AN306" i="2"/>
  <c r="AM306" i="2"/>
  <c r="AL306" i="2"/>
  <c r="AK306" i="2"/>
  <c r="AJ306" i="2"/>
  <c r="AI306" i="2"/>
  <c r="AH306" i="2"/>
  <c r="AQ305" i="2"/>
  <c r="AP305" i="2"/>
  <c r="AO305" i="2"/>
  <c r="AN305" i="2"/>
  <c r="AM305" i="2"/>
  <c r="AL305" i="2"/>
  <c r="AK305" i="2"/>
  <c r="AJ305" i="2"/>
  <c r="AI305" i="2"/>
  <c r="AH305" i="2"/>
  <c r="AQ304" i="2"/>
  <c r="AP304" i="2"/>
  <c r="AO304" i="2"/>
  <c r="AN304" i="2"/>
  <c r="AM304" i="2"/>
  <c r="AL304" i="2"/>
  <c r="AK304" i="2"/>
  <c r="AJ304" i="2"/>
  <c r="AI304" i="2"/>
  <c r="AH304" i="2"/>
  <c r="AQ303" i="2"/>
  <c r="AP303" i="2"/>
  <c r="AO303" i="2"/>
  <c r="AN303" i="2"/>
  <c r="AM303" i="2"/>
  <c r="AL303" i="2"/>
  <c r="AK303" i="2"/>
  <c r="AJ303" i="2"/>
  <c r="AI303" i="2"/>
  <c r="AH303" i="2"/>
  <c r="AQ302" i="2"/>
  <c r="AP302" i="2"/>
  <c r="AO302" i="2"/>
  <c r="AN302" i="2"/>
  <c r="AM302" i="2"/>
  <c r="AL302" i="2"/>
  <c r="AK302" i="2"/>
  <c r="AJ302" i="2"/>
  <c r="AI302" i="2"/>
  <c r="AH302" i="2"/>
  <c r="AQ301" i="2"/>
  <c r="AP301" i="2"/>
  <c r="AO301" i="2"/>
  <c r="AN301" i="2"/>
  <c r="AL301" i="2"/>
  <c r="AK301" i="2"/>
  <c r="AJ301" i="2"/>
  <c r="AI301" i="2"/>
  <c r="AQ300" i="2"/>
  <c r="AP300" i="2"/>
  <c r="AO300" i="2"/>
  <c r="AN300" i="2"/>
  <c r="AM300" i="2"/>
  <c r="AL300" i="2"/>
  <c r="AK300" i="2"/>
  <c r="AJ300" i="2"/>
  <c r="AI300" i="2"/>
  <c r="AQ299" i="2"/>
  <c r="AP299" i="2"/>
  <c r="AO299" i="2"/>
  <c r="AN299" i="2"/>
  <c r="AL299" i="2"/>
  <c r="AK299" i="2"/>
  <c r="AJ299" i="2"/>
  <c r="AI299" i="2"/>
  <c r="AQ298" i="2"/>
  <c r="AP298" i="2"/>
  <c r="AO298" i="2"/>
  <c r="AN298" i="2"/>
  <c r="AL298" i="2"/>
  <c r="AK298" i="2"/>
  <c r="AJ298" i="2"/>
  <c r="AI298" i="2"/>
  <c r="AQ297" i="2"/>
  <c r="AP297" i="2"/>
  <c r="AO297" i="2"/>
  <c r="AN297" i="2"/>
  <c r="AM297" i="2"/>
  <c r="AL297" i="2"/>
  <c r="AK297" i="2"/>
  <c r="AJ297" i="2"/>
  <c r="AI297" i="2"/>
  <c r="AH297" i="2"/>
  <c r="AQ296" i="2"/>
  <c r="AP296" i="2"/>
  <c r="AO296" i="2"/>
  <c r="AN296" i="2"/>
  <c r="AM296" i="2"/>
  <c r="AL296" i="2"/>
  <c r="AK296" i="2"/>
  <c r="AJ296" i="2"/>
  <c r="AI296" i="2"/>
  <c r="AH296" i="2"/>
  <c r="AQ295" i="2"/>
  <c r="AP295" i="2"/>
  <c r="AO295" i="2"/>
  <c r="AN295" i="2"/>
  <c r="AM295" i="2"/>
  <c r="AL295" i="2"/>
  <c r="AK295" i="2"/>
  <c r="AJ295" i="2"/>
  <c r="AI295" i="2"/>
  <c r="AH295" i="2"/>
  <c r="AQ294" i="2"/>
  <c r="AP294" i="2"/>
  <c r="AO294" i="2"/>
  <c r="AN294" i="2"/>
  <c r="AM294" i="2"/>
  <c r="AL294" i="2"/>
  <c r="AK294" i="2"/>
  <c r="AJ294" i="2"/>
  <c r="AI294" i="2"/>
  <c r="AH294" i="2"/>
  <c r="AQ293" i="2"/>
  <c r="AP293" i="2"/>
  <c r="AO293" i="2"/>
  <c r="AN293" i="2"/>
  <c r="AM293" i="2"/>
  <c r="AL293" i="2"/>
  <c r="AK293" i="2"/>
  <c r="AJ293" i="2"/>
  <c r="AI293" i="2"/>
  <c r="AH293" i="2"/>
  <c r="AQ292" i="2"/>
  <c r="AP292" i="2"/>
  <c r="AO292" i="2"/>
  <c r="AN292" i="2"/>
  <c r="AM292" i="2"/>
  <c r="AL292" i="2"/>
  <c r="AK292" i="2"/>
  <c r="AJ292" i="2"/>
  <c r="AI292" i="2"/>
  <c r="AH292" i="2"/>
  <c r="AQ291" i="2"/>
  <c r="AP291" i="2"/>
  <c r="AO291" i="2"/>
  <c r="AN291" i="2"/>
  <c r="AM291" i="2"/>
  <c r="AL291" i="2"/>
  <c r="AK291" i="2"/>
  <c r="AJ291" i="2"/>
  <c r="AI291" i="2"/>
  <c r="AH291" i="2"/>
  <c r="AQ290" i="2"/>
  <c r="AP290" i="2"/>
  <c r="AO290" i="2"/>
  <c r="AN290" i="2"/>
  <c r="AM290" i="2"/>
  <c r="AL290" i="2"/>
  <c r="AK290" i="2"/>
  <c r="AJ290" i="2"/>
  <c r="AI290" i="2"/>
  <c r="AH290" i="2"/>
  <c r="AQ289" i="2"/>
  <c r="AP289" i="2"/>
  <c r="AO289" i="2"/>
  <c r="AN289" i="2"/>
  <c r="AM289" i="2"/>
  <c r="AL289" i="2"/>
  <c r="AK289" i="2"/>
  <c r="AJ289" i="2"/>
  <c r="AI289" i="2"/>
  <c r="AH289" i="2"/>
  <c r="AQ288" i="2"/>
  <c r="AP288" i="2"/>
  <c r="AO288" i="2"/>
  <c r="AN288" i="2"/>
  <c r="AM288" i="2"/>
  <c r="AL288" i="2"/>
  <c r="AK288" i="2"/>
  <c r="AJ288" i="2"/>
  <c r="AI288" i="2"/>
  <c r="AH288" i="2"/>
  <c r="AQ287" i="2"/>
  <c r="AP287" i="2"/>
  <c r="AO287" i="2"/>
  <c r="AN287" i="2"/>
  <c r="AM287" i="2"/>
  <c r="AL287" i="2"/>
  <c r="AK287" i="2"/>
  <c r="AJ287" i="2"/>
  <c r="AI287" i="2"/>
  <c r="AH287" i="2"/>
  <c r="AQ286" i="2"/>
  <c r="AP286" i="2"/>
  <c r="AO286" i="2"/>
  <c r="AN286" i="2"/>
  <c r="AM286" i="2"/>
  <c r="AL286" i="2"/>
  <c r="AK286" i="2"/>
  <c r="AJ286" i="2"/>
  <c r="AI286" i="2"/>
  <c r="AH286" i="2"/>
  <c r="AQ285" i="2"/>
  <c r="AP285" i="2"/>
  <c r="AO285" i="2"/>
  <c r="AN285" i="2"/>
  <c r="AM285" i="2"/>
  <c r="AL285" i="2"/>
  <c r="AK285" i="2"/>
  <c r="AJ285" i="2"/>
  <c r="AI285" i="2"/>
  <c r="AH285" i="2"/>
  <c r="AQ284" i="2"/>
  <c r="AP284" i="2"/>
  <c r="AO284" i="2"/>
  <c r="AN284" i="2"/>
  <c r="AM284" i="2"/>
  <c r="AL284" i="2"/>
  <c r="AK284" i="2"/>
  <c r="AJ284" i="2"/>
  <c r="AI284" i="2"/>
  <c r="AH284" i="2"/>
  <c r="AQ283" i="2"/>
  <c r="AP283" i="2"/>
  <c r="AO283" i="2"/>
  <c r="AN283" i="2"/>
  <c r="AM283" i="2"/>
  <c r="AL283" i="2"/>
  <c r="AK283" i="2"/>
  <c r="AJ283" i="2"/>
  <c r="AI283" i="2"/>
  <c r="AH283" i="2"/>
  <c r="AQ282" i="2"/>
  <c r="AP282" i="2"/>
  <c r="AO282" i="2"/>
  <c r="AN282" i="2"/>
  <c r="AM282" i="2"/>
  <c r="AL282" i="2"/>
  <c r="AK282" i="2"/>
  <c r="AJ282" i="2"/>
  <c r="AI282" i="2"/>
  <c r="AH282" i="2"/>
  <c r="AQ281" i="2"/>
  <c r="AP281" i="2"/>
  <c r="AO281" i="2"/>
  <c r="AN281" i="2"/>
  <c r="AM281" i="2"/>
  <c r="AL281" i="2"/>
  <c r="AK281" i="2"/>
  <c r="AJ281" i="2"/>
  <c r="AI281" i="2"/>
  <c r="AH281" i="2"/>
  <c r="AQ280" i="2"/>
  <c r="AP280" i="2"/>
  <c r="AO280" i="2"/>
  <c r="AN280" i="2"/>
  <c r="AM280" i="2"/>
  <c r="AL280" i="2"/>
  <c r="AK280" i="2"/>
  <c r="AJ280" i="2"/>
  <c r="AI280" i="2"/>
  <c r="AH280" i="2"/>
  <c r="AQ279" i="2"/>
  <c r="AP279" i="2"/>
  <c r="AO279" i="2"/>
  <c r="AN279" i="2"/>
  <c r="AM279" i="2"/>
  <c r="AL279" i="2"/>
  <c r="AK279" i="2"/>
  <c r="AJ279" i="2"/>
  <c r="AI279" i="2"/>
  <c r="AH279" i="2"/>
  <c r="AQ278" i="2"/>
  <c r="AP278" i="2"/>
  <c r="AO278" i="2"/>
  <c r="AN278" i="2"/>
  <c r="AM278" i="2"/>
  <c r="AL278" i="2"/>
  <c r="AK278" i="2"/>
  <c r="AJ278" i="2"/>
  <c r="AI278" i="2"/>
  <c r="AH278" i="2"/>
  <c r="AQ277" i="2"/>
  <c r="AP277" i="2"/>
  <c r="AO277" i="2"/>
  <c r="AN277" i="2"/>
  <c r="AM277" i="2"/>
  <c r="AL277" i="2"/>
  <c r="AK277" i="2"/>
  <c r="AJ277" i="2"/>
  <c r="AI277" i="2"/>
  <c r="AH277" i="2"/>
  <c r="AQ276" i="2"/>
  <c r="AP276" i="2"/>
  <c r="AO276" i="2"/>
  <c r="AN276" i="2"/>
  <c r="AM276" i="2"/>
  <c r="AL276" i="2"/>
  <c r="AK276" i="2"/>
  <c r="AJ276" i="2"/>
  <c r="AI276" i="2"/>
  <c r="AH276" i="2"/>
  <c r="AQ275" i="2"/>
  <c r="AP275" i="2"/>
  <c r="AO275" i="2"/>
  <c r="AN275" i="2"/>
  <c r="AM275" i="2"/>
  <c r="AL275" i="2"/>
  <c r="AK275" i="2"/>
  <c r="AJ275" i="2"/>
  <c r="AI275" i="2"/>
  <c r="AH275" i="2"/>
  <c r="AQ274" i="2"/>
  <c r="AP274" i="2"/>
  <c r="AO274" i="2"/>
  <c r="AN274" i="2"/>
  <c r="AM274" i="2"/>
  <c r="AL274" i="2"/>
  <c r="AK274" i="2"/>
  <c r="AJ274" i="2"/>
  <c r="AI274" i="2"/>
  <c r="AH274" i="2"/>
  <c r="AQ273" i="2"/>
  <c r="AP273" i="2"/>
  <c r="AO273" i="2"/>
  <c r="AN273" i="2"/>
  <c r="AM273" i="2"/>
  <c r="AL273" i="2"/>
  <c r="AK273" i="2"/>
  <c r="AJ273" i="2"/>
  <c r="AI273" i="2"/>
  <c r="AH273" i="2"/>
  <c r="AQ272" i="2"/>
  <c r="AP272" i="2"/>
  <c r="AO272" i="2"/>
  <c r="AN272" i="2"/>
  <c r="AM272" i="2"/>
  <c r="AL272" i="2"/>
  <c r="AK272" i="2"/>
  <c r="AJ272" i="2"/>
  <c r="AI272" i="2"/>
  <c r="AH272" i="2"/>
  <c r="AQ271" i="2"/>
  <c r="AP271" i="2"/>
  <c r="AO271" i="2"/>
  <c r="AN271" i="2"/>
  <c r="AM271" i="2"/>
  <c r="AL271" i="2"/>
  <c r="AK271" i="2"/>
  <c r="AJ271" i="2"/>
  <c r="AI271" i="2"/>
  <c r="AH271" i="2"/>
  <c r="AQ270" i="2"/>
  <c r="AP270" i="2"/>
  <c r="AO270" i="2"/>
  <c r="AN270" i="2"/>
  <c r="AM270" i="2"/>
  <c r="AL270" i="2"/>
  <c r="AK270" i="2"/>
  <c r="AJ270" i="2"/>
  <c r="AI270" i="2"/>
  <c r="AH270" i="2"/>
  <c r="AQ269" i="2"/>
  <c r="AP269" i="2"/>
  <c r="AO269" i="2"/>
  <c r="AN269" i="2"/>
  <c r="AM269" i="2"/>
  <c r="AL269" i="2"/>
  <c r="AK269" i="2"/>
  <c r="AJ269" i="2"/>
  <c r="AI269" i="2"/>
  <c r="AH269" i="2"/>
  <c r="AQ268" i="2"/>
  <c r="AP268" i="2"/>
  <c r="AO268" i="2"/>
  <c r="AN268" i="2"/>
  <c r="AM268" i="2"/>
  <c r="AL268" i="2"/>
  <c r="AK268" i="2"/>
  <c r="AJ268" i="2"/>
  <c r="AI268" i="2"/>
  <c r="AH268" i="2"/>
  <c r="AQ267" i="2"/>
  <c r="AP267" i="2"/>
  <c r="AO267" i="2"/>
  <c r="AN267" i="2"/>
  <c r="AM267" i="2"/>
  <c r="AL267" i="2"/>
  <c r="AK267" i="2"/>
  <c r="AJ267" i="2"/>
  <c r="AI267" i="2"/>
  <c r="AH267" i="2"/>
  <c r="AQ266" i="2"/>
  <c r="AP266" i="2"/>
  <c r="AO266" i="2"/>
  <c r="AN266" i="2"/>
  <c r="AM266" i="2"/>
  <c r="AL266" i="2"/>
  <c r="AK266" i="2"/>
  <c r="AJ266" i="2"/>
  <c r="AI266" i="2"/>
  <c r="AH266" i="2"/>
  <c r="AQ265" i="2"/>
  <c r="AP265" i="2"/>
  <c r="AO265" i="2"/>
  <c r="AN265" i="2"/>
  <c r="AM265" i="2"/>
  <c r="AL265" i="2"/>
  <c r="AK265" i="2"/>
  <c r="AJ265" i="2"/>
  <c r="AI265" i="2"/>
  <c r="AH265" i="2"/>
  <c r="AQ264" i="2"/>
  <c r="AP264" i="2"/>
  <c r="AO264" i="2"/>
  <c r="AN264" i="2"/>
  <c r="AM264" i="2"/>
  <c r="AL264" i="2"/>
  <c r="AK264" i="2"/>
  <c r="AJ264" i="2"/>
  <c r="AI264" i="2"/>
  <c r="AH264" i="2"/>
  <c r="AQ263" i="2"/>
  <c r="AP263" i="2"/>
  <c r="AO263" i="2"/>
  <c r="AN263" i="2"/>
  <c r="AM263" i="2"/>
  <c r="AL263" i="2"/>
  <c r="AK263" i="2"/>
  <c r="AJ263" i="2"/>
  <c r="AI263" i="2"/>
  <c r="AH263" i="2"/>
  <c r="AQ262" i="2"/>
  <c r="AP262" i="2"/>
  <c r="AO262" i="2"/>
  <c r="AN262" i="2"/>
  <c r="AM262" i="2"/>
  <c r="AL262" i="2"/>
  <c r="AK262" i="2"/>
  <c r="AJ262" i="2"/>
  <c r="AI262" i="2"/>
  <c r="AH262" i="2"/>
  <c r="AQ261" i="2"/>
  <c r="AP261" i="2"/>
  <c r="AO261" i="2"/>
  <c r="AN261" i="2"/>
  <c r="AM261" i="2"/>
  <c r="AL261" i="2"/>
  <c r="AK261" i="2"/>
  <c r="AJ261" i="2"/>
  <c r="AI261" i="2"/>
  <c r="AH261" i="2"/>
  <c r="AQ260" i="2"/>
  <c r="AP260" i="2"/>
  <c r="AO260" i="2"/>
  <c r="AN260" i="2"/>
  <c r="AM260" i="2"/>
  <c r="AL260" i="2"/>
  <c r="AK260" i="2"/>
  <c r="AJ260" i="2"/>
  <c r="AI260" i="2"/>
  <c r="AH260" i="2"/>
  <c r="AQ259" i="2"/>
  <c r="AP259" i="2"/>
  <c r="AO259" i="2"/>
  <c r="AN259" i="2"/>
  <c r="AM259" i="2"/>
  <c r="AL259" i="2"/>
  <c r="AK259" i="2"/>
  <c r="AJ259" i="2"/>
  <c r="AI259" i="2"/>
  <c r="AH259" i="2"/>
  <c r="AQ258" i="2"/>
  <c r="AP258" i="2"/>
  <c r="AO258" i="2"/>
  <c r="AN258" i="2"/>
  <c r="AM258" i="2"/>
  <c r="AL258" i="2"/>
  <c r="AK258" i="2"/>
  <c r="AJ258" i="2"/>
  <c r="AI258" i="2"/>
  <c r="AH258" i="2"/>
  <c r="AQ257" i="2"/>
  <c r="AP257" i="2"/>
  <c r="AO257" i="2"/>
  <c r="AN257" i="2"/>
  <c r="AM257" i="2"/>
  <c r="AL257" i="2"/>
  <c r="AK257" i="2"/>
  <c r="AJ257" i="2"/>
  <c r="AI257" i="2"/>
  <c r="AH257" i="2"/>
  <c r="AQ359" i="2"/>
  <c r="AP359" i="2"/>
  <c r="AO359" i="2"/>
  <c r="AN359" i="2"/>
  <c r="AM359" i="2"/>
  <c r="AL359" i="2"/>
  <c r="AK359" i="2"/>
  <c r="AJ359" i="2"/>
  <c r="AI359" i="2"/>
  <c r="AH359" i="2"/>
  <c r="AQ358" i="2"/>
  <c r="AP358" i="2"/>
  <c r="AO358" i="2"/>
  <c r="AN358" i="2"/>
  <c r="AM358" i="2"/>
  <c r="AL358" i="2"/>
  <c r="AK358" i="2"/>
  <c r="AJ358" i="2"/>
  <c r="AI358" i="2"/>
  <c r="AH358" i="2"/>
  <c r="AQ357" i="2"/>
  <c r="AP357" i="2"/>
  <c r="AO357" i="2"/>
  <c r="AN357" i="2"/>
  <c r="AM357" i="2"/>
  <c r="AL357" i="2"/>
  <c r="AK357" i="2"/>
  <c r="AJ357" i="2"/>
  <c r="AI357" i="2"/>
  <c r="AH357" i="2"/>
  <c r="AQ356" i="2"/>
  <c r="AP356" i="2"/>
  <c r="AO356" i="2"/>
  <c r="AN356" i="2"/>
  <c r="AM356" i="2"/>
  <c r="AL356" i="2"/>
  <c r="AK356" i="2"/>
  <c r="AJ356" i="2"/>
  <c r="AI356" i="2"/>
  <c r="AH356" i="2"/>
  <c r="AQ355" i="2"/>
  <c r="AP355" i="2"/>
  <c r="AO355" i="2"/>
  <c r="AN355" i="2"/>
  <c r="AM355" i="2"/>
  <c r="AL355" i="2"/>
  <c r="AK355" i="2"/>
  <c r="AJ355" i="2"/>
  <c r="AI355" i="2"/>
  <c r="AH355" i="2"/>
  <c r="AQ354" i="2"/>
  <c r="AP354" i="2"/>
  <c r="AO354" i="2"/>
  <c r="AN354" i="2"/>
  <c r="AM354" i="2"/>
  <c r="AL354" i="2"/>
  <c r="AK354" i="2"/>
  <c r="AJ354" i="2"/>
  <c r="AI354" i="2"/>
  <c r="AH354" i="2"/>
  <c r="AQ353" i="2"/>
  <c r="AP353" i="2"/>
  <c r="AO353" i="2"/>
  <c r="AN353" i="2"/>
  <c r="AM353" i="2"/>
  <c r="AL353" i="2"/>
  <c r="AK353" i="2"/>
  <c r="AJ353" i="2"/>
  <c r="AI353" i="2"/>
  <c r="AH353" i="2"/>
  <c r="AQ352" i="2"/>
  <c r="AP352" i="2"/>
  <c r="AO352" i="2"/>
  <c r="AN352" i="2"/>
  <c r="AM352" i="2"/>
  <c r="AL352" i="2"/>
  <c r="AK352" i="2"/>
  <c r="AJ352" i="2"/>
  <c r="AI352" i="2"/>
  <c r="AH352" i="2"/>
  <c r="AQ351" i="2"/>
  <c r="AP351" i="2"/>
  <c r="AO351" i="2"/>
  <c r="AN351" i="2"/>
  <c r="AL351" i="2"/>
  <c r="AK351" i="2"/>
  <c r="AJ351" i="2"/>
  <c r="AI351" i="2"/>
  <c r="AQ350" i="2"/>
  <c r="AP350" i="2"/>
  <c r="AO350" i="2"/>
  <c r="AN350" i="2"/>
  <c r="AM350" i="2"/>
  <c r="AL350" i="2"/>
  <c r="AK350" i="2"/>
  <c r="AJ350" i="2"/>
  <c r="AI350" i="2"/>
  <c r="AH350" i="2"/>
  <c r="AQ349" i="2"/>
  <c r="AP349" i="2"/>
  <c r="AO349" i="2"/>
  <c r="AN349" i="2"/>
  <c r="AM349" i="2"/>
  <c r="AL349" i="2"/>
  <c r="AK349" i="2"/>
  <c r="AJ349" i="2"/>
  <c r="AI349" i="2"/>
  <c r="AH349" i="2"/>
  <c r="AQ348" i="2"/>
  <c r="AP348" i="2"/>
  <c r="AO348" i="2"/>
  <c r="AN348" i="2"/>
  <c r="AM348" i="2"/>
  <c r="AL348" i="2"/>
  <c r="AK348" i="2"/>
  <c r="AJ348" i="2"/>
  <c r="AI348" i="2"/>
  <c r="AH348" i="2"/>
  <c r="AQ347" i="2"/>
  <c r="AP347" i="2"/>
  <c r="AO347" i="2"/>
  <c r="AN347" i="2"/>
  <c r="AM347" i="2"/>
  <c r="AL347" i="2"/>
  <c r="AK347" i="2"/>
  <c r="AJ347" i="2"/>
  <c r="AI347" i="2"/>
  <c r="AH347" i="2"/>
  <c r="AQ346" i="2"/>
  <c r="AP346" i="2"/>
  <c r="AO346" i="2"/>
  <c r="AN346" i="2"/>
  <c r="AM346" i="2"/>
  <c r="AL346" i="2"/>
  <c r="AK346" i="2"/>
  <c r="AJ346" i="2"/>
  <c r="AI346" i="2"/>
  <c r="AH346" i="2"/>
  <c r="AQ345" i="2"/>
  <c r="AP345" i="2"/>
  <c r="AO345" i="2"/>
  <c r="AN345" i="2"/>
  <c r="AM345" i="2"/>
  <c r="AL345" i="2"/>
  <c r="AK345" i="2"/>
  <c r="AJ345" i="2"/>
  <c r="AI345" i="2"/>
  <c r="AH345" i="2"/>
  <c r="AQ344" i="2"/>
  <c r="AP344" i="2"/>
  <c r="AO344" i="2"/>
  <c r="AN344" i="2"/>
  <c r="AM344" i="2"/>
  <c r="AL344" i="2"/>
  <c r="AK344" i="2"/>
  <c r="AJ344" i="2"/>
  <c r="AI344" i="2"/>
  <c r="AH344" i="2"/>
  <c r="AQ343" i="2"/>
  <c r="AP343" i="2"/>
  <c r="AO343" i="2"/>
  <c r="AN343" i="2"/>
  <c r="AM343" i="2"/>
  <c r="AL343" i="2"/>
  <c r="AK343" i="2"/>
  <c r="AJ343" i="2"/>
  <c r="AI343" i="2"/>
  <c r="AH343" i="2"/>
  <c r="AQ342" i="2"/>
  <c r="AP342" i="2"/>
  <c r="AO342" i="2"/>
  <c r="AN342" i="2"/>
  <c r="AM342" i="2"/>
  <c r="AL342" i="2"/>
  <c r="AK342" i="2"/>
  <c r="AJ342" i="2"/>
  <c r="AI342" i="2"/>
  <c r="AH342" i="2"/>
  <c r="AQ341" i="2"/>
  <c r="AP341" i="2"/>
  <c r="AO341" i="2"/>
  <c r="AN341" i="2"/>
  <c r="AM341" i="2"/>
  <c r="AL341" i="2"/>
  <c r="AK341" i="2"/>
  <c r="AJ341" i="2"/>
  <c r="AI341" i="2"/>
  <c r="AH341" i="2"/>
  <c r="AQ340" i="2"/>
  <c r="AP340" i="2"/>
  <c r="AO340" i="2"/>
  <c r="AN340" i="2"/>
  <c r="AM340" i="2"/>
  <c r="AL340" i="2"/>
  <c r="AK340" i="2"/>
  <c r="AJ340" i="2"/>
  <c r="AI340" i="2"/>
  <c r="AH340" i="2"/>
  <c r="AQ339" i="2"/>
  <c r="AP339" i="2"/>
  <c r="AO339" i="2"/>
  <c r="AN339" i="2"/>
  <c r="AM339" i="2"/>
  <c r="AL339" i="2"/>
  <c r="AK339" i="2"/>
  <c r="AJ339" i="2"/>
  <c r="AI339" i="2"/>
  <c r="AH339" i="2"/>
  <c r="AQ338" i="2"/>
  <c r="AP338" i="2"/>
  <c r="AO338" i="2"/>
  <c r="AN338" i="2"/>
  <c r="AM338" i="2"/>
  <c r="AL338" i="2"/>
  <c r="AK338" i="2"/>
  <c r="AJ338" i="2"/>
  <c r="AI338" i="2"/>
  <c r="AH338" i="2"/>
  <c r="AQ337" i="2"/>
  <c r="AP337" i="2"/>
  <c r="AO337" i="2"/>
  <c r="AN337" i="2"/>
  <c r="AM337" i="2"/>
  <c r="AL337" i="2"/>
  <c r="AK337" i="2"/>
  <c r="AJ337" i="2"/>
  <c r="AI337" i="2"/>
  <c r="AH337" i="2"/>
  <c r="AQ336" i="2"/>
  <c r="AP336" i="2"/>
  <c r="AO336" i="2"/>
  <c r="AN336" i="2"/>
  <c r="AM336" i="2"/>
  <c r="AL336" i="2"/>
  <c r="AK336" i="2"/>
  <c r="AJ336" i="2"/>
  <c r="AI336" i="2"/>
  <c r="AH336" i="2"/>
  <c r="AQ335" i="2"/>
  <c r="AP335" i="2"/>
  <c r="AO335" i="2"/>
  <c r="AN335" i="2"/>
  <c r="AM335" i="2"/>
  <c r="AL335" i="2"/>
  <c r="AK335" i="2"/>
  <c r="AJ335" i="2"/>
  <c r="AI335" i="2"/>
  <c r="AH335" i="2"/>
  <c r="AQ334" i="2"/>
  <c r="AP334" i="2"/>
  <c r="AO334" i="2"/>
  <c r="AN334" i="2"/>
  <c r="AM334" i="2"/>
  <c r="AL334" i="2"/>
  <c r="AK334" i="2"/>
  <c r="AJ334" i="2"/>
  <c r="AI334" i="2"/>
  <c r="AH334" i="2"/>
  <c r="AQ333" i="2"/>
  <c r="AP333" i="2"/>
  <c r="AO333" i="2"/>
  <c r="AN333" i="2"/>
  <c r="AM333" i="2"/>
  <c r="AL333" i="2"/>
  <c r="AK333" i="2"/>
  <c r="AJ333" i="2"/>
  <c r="AI333" i="2"/>
  <c r="AH333" i="2"/>
  <c r="AQ332" i="2"/>
  <c r="AP332" i="2"/>
  <c r="AO332" i="2"/>
  <c r="AN332" i="2"/>
  <c r="AM332" i="2"/>
  <c r="AL332" i="2"/>
  <c r="AK332" i="2"/>
  <c r="AJ332" i="2"/>
  <c r="AI332" i="2"/>
  <c r="AH332" i="2"/>
  <c r="AQ331" i="2"/>
  <c r="AP331" i="2"/>
  <c r="AO331" i="2"/>
  <c r="AN331" i="2"/>
  <c r="AM331" i="2"/>
  <c r="AL331" i="2"/>
  <c r="AK331" i="2"/>
  <c r="AJ331" i="2"/>
  <c r="AI331" i="2"/>
  <c r="AH331" i="2"/>
  <c r="AQ330" i="2"/>
  <c r="AP330" i="2"/>
  <c r="AO330" i="2"/>
  <c r="AN330" i="2"/>
  <c r="AM330" i="2"/>
  <c r="AL330" i="2"/>
  <c r="AK330" i="2"/>
  <c r="AJ330" i="2"/>
  <c r="AI330" i="2"/>
  <c r="AH330" i="2"/>
  <c r="AQ329" i="2"/>
  <c r="AP329" i="2"/>
  <c r="AO329" i="2"/>
  <c r="AN329" i="2"/>
  <c r="AM329" i="2"/>
  <c r="AL329" i="2"/>
  <c r="AK329" i="2"/>
  <c r="AJ329" i="2"/>
  <c r="AI329" i="2"/>
  <c r="AH329" i="2"/>
  <c r="AQ328" i="2"/>
  <c r="AP328" i="2"/>
  <c r="AO328" i="2"/>
  <c r="AN328" i="2"/>
  <c r="AM328" i="2"/>
  <c r="AL328" i="2"/>
  <c r="AK328" i="2"/>
  <c r="AJ328" i="2"/>
  <c r="AI328" i="2"/>
  <c r="AH328" i="2"/>
  <c r="AQ327" i="2"/>
  <c r="AP327" i="2"/>
  <c r="AO327" i="2"/>
  <c r="AN327" i="2"/>
  <c r="AM327" i="2"/>
  <c r="AL327" i="2"/>
  <c r="AK327" i="2"/>
  <c r="AJ327" i="2"/>
  <c r="AI327" i="2"/>
  <c r="AH327" i="2"/>
  <c r="AQ326" i="2"/>
  <c r="AP326" i="2"/>
  <c r="AO326" i="2"/>
  <c r="AN326" i="2"/>
  <c r="AM326" i="2"/>
  <c r="AL326" i="2"/>
  <c r="AK326" i="2"/>
  <c r="AJ326" i="2"/>
  <c r="AI326" i="2"/>
  <c r="AH326" i="2"/>
  <c r="AQ325" i="2"/>
  <c r="AP325" i="2"/>
  <c r="AO325" i="2"/>
  <c r="AN325" i="2"/>
  <c r="AM325" i="2"/>
  <c r="AL325" i="2"/>
  <c r="AK325" i="2"/>
  <c r="AJ325" i="2"/>
  <c r="AI325" i="2"/>
  <c r="AH325" i="2"/>
  <c r="AQ324" i="2"/>
  <c r="AP324" i="2"/>
  <c r="AO324" i="2"/>
  <c r="AN324" i="2"/>
  <c r="AM324" i="2"/>
  <c r="AL324" i="2"/>
  <c r="AK324" i="2"/>
  <c r="AJ324" i="2"/>
  <c r="AI324" i="2"/>
  <c r="AH324" i="2"/>
  <c r="AQ323" i="2"/>
  <c r="AP323" i="2"/>
  <c r="AO323" i="2"/>
  <c r="AN323" i="2"/>
  <c r="AM323" i="2"/>
  <c r="AL323" i="2"/>
  <c r="AK323" i="2"/>
  <c r="AJ323" i="2"/>
  <c r="AI323" i="2"/>
  <c r="AH323" i="2"/>
  <c r="AQ322" i="2"/>
  <c r="AP322" i="2"/>
  <c r="AO322" i="2"/>
  <c r="AN322" i="2"/>
  <c r="AM322" i="2"/>
  <c r="AL322" i="2"/>
  <c r="AK322" i="2"/>
  <c r="AJ322" i="2"/>
  <c r="AI322" i="2"/>
  <c r="AH322" i="2"/>
  <c r="AQ321" i="2"/>
  <c r="AP321" i="2"/>
  <c r="AO321" i="2"/>
  <c r="AN321" i="2"/>
  <c r="AM321" i="2"/>
  <c r="AL321" i="2"/>
  <c r="AK321" i="2"/>
  <c r="AJ321" i="2"/>
  <c r="AI321" i="2"/>
  <c r="AH321" i="2"/>
  <c r="AQ320" i="2"/>
  <c r="AP320" i="2"/>
  <c r="AO320" i="2"/>
  <c r="AN320" i="2"/>
  <c r="AM320" i="2"/>
  <c r="AL320" i="2"/>
  <c r="AK320" i="2"/>
  <c r="AJ320" i="2"/>
  <c r="AI320" i="2"/>
  <c r="AH320" i="2"/>
  <c r="AQ319" i="2"/>
  <c r="AP319" i="2"/>
  <c r="AO319" i="2"/>
  <c r="AN319" i="2"/>
  <c r="AM319" i="2"/>
  <c r="AL319" i="2"/>
  <c r="AK319" i="2"/>
  <c r="AJ319" i="2"/>
  <c r="AI319" i="2"/>
  <c r="AH319" i="2"/>
  <c r="AQ318" i="2"/>
  <c r="AP318" i="2"/>
  <c r="AO318" i="2"/>
  <c r="AN318" i="2"/>
  <c r="AM318" i="2"/>
  <c r="AL318" i="2"/>
  <c r="AK318" i="2"/>
  <c r="AJ318" i="2"/>
  <c r="AI318" i="2"/>
  <c r="AH318" i="2"/>
  <c r="AQ317" i="2"/>
  <c r="AP317" i="2"/>
  <c r="AO317" i="2"/>
  <c r="AN317" i="2"/>
  <c r="AM317" i="2"/>
  <c r="AL317" i="2"/>
  <c r="AK317" i="2"/>
  <c r="AJ317" i="2"/>
  <c r="AI317" i="2"/>
  <c r="AH317" i="2"/>
  <c r="AQ316" i="2"/>
  <c r="AP316" i="2"/>
  <c r="AO316" i="2"/>
  <c r="AN316" i="2"/>
  <c r="AM316" i="2"/>
  <c r="AL316" i="2"/>
  <c r="AK316" i="2"/>
  <c r="AJ316" i="2"/>
  <c r="AI316" i="2"/>
  <c r="AH316" i="2"/>
  <c r="AQ315" i="2"/>
  <c r="AP315" i="2"/>
  <c r="AO315" i="2"/>
  <c r="AN315" i="2"/>
  <c r="AM315" i="2"/>
  <c r="AL315" i="2"/>
  <c r="AK315" i="2"/>
  <c r="AJ315" i="2"/>
  <c r="AI315" i="2"/>
  <c r="AH315" i="2"/>
  <c r="AQ314" i="2"/>
  <c r="AP314" i="2"/>
  <c r="AO314" i="2"/>
  <c r="AN314" i="2"/>
  <c r="AM314" i="2"/>
  <c r="AL314" i="2"/>
  <c r="AK314" i="2"/>
  <c r="AJ314" i="2"/>
  <c r="AI314" i="2"/>
  <c r="AH314" i="2"/>
  <c r="AQ313" i="2"/>
  <c r="AP313" i="2"/>
  <c r="AO313" i="2"/>
  <c r="AN313" i="2"/>
  <c r="AM313" i="2"/>
  <c r="AL313" i="2"/>
  <c r="AK313" i="2"/>
  <c r="AJ313" i="2"/>
  <c r="AI313" i="2"/>
  <c r="AH313" i="2"/>
  <c r="AQ312" i="2"/>
  <c r="AP312" i="2"/>
  <c r="AO312" i="2"/>
  <c r="AN312" i="2"/>
  <c r="AM312" i="2"/>
  <c r="AL312" i="2"/>
  <c r="AK312" i="2"/>
  <c r="AJ312" i="2"/>
  <c r="AI312" i="2"/>
  <c r="AH312" i="2"/>
  <c r="AQ311" i="2"/>
  <c r="AP311" i="2"/>
  <c r="AO311" i="2"/>
  <c r="AN311" i="2"/>
  <c r="AM311" i="2"/>
  <c r="AL311" i="2"/>
  <c r="AK311" i="2"/>
  <c r="AJ311" i="2"/>
  <c r="AI311" i="2"/>
  <c r="AH311" i="2"/>
  <c r="AQ310" i="2"/>
  <c r="AP310" i="2"/>
  <c r="AO310" i="2"/>
  <c r="AN310" i="2"/>
  <c r="AM310" i="2"/>
  <c r="AL310" i="2"/>
  <c r="AK310" i="2"/>
  <c r="AJ310" i="2"/>
  <c r="AI310" i="2"/>
  <c r="AH310" i="2"/>
  <c r="AQ360" i="2"/>
  <c r="AP360" i="2"/>
  <c r="AO360" i="2"/>
  <c r="AN360" i="2"/>
  <c r="AM360" i="2"/>
  <c r="AL360" i="2"/>
  <c r="AK360" i="2"/>
  <c r="AJ360" i="2"/>
  <c r="AI360" i="2"/>
  <c r="AH360" i="2"/>
  <c r="AQ26" i="2"/>
  <c r="AK26" i="2"/>
  <c r="AM301" i="2"/>
  <c r="AH300" i="2"/>
  <c r="AM299" i="2"/>
  <c r="AM250" i="2"/>
  <c r="AH249" i="2"/>
  <c r="AH233" i="2"/>
  <c r="AM232" i="2"/>
  <c r="AH231" i="2"/>
  <c r="AM230" i="2"/>
  <c r="AH229" i="2"/>
  <c r="AM228" i="2"/>
  <c r="AM254" i="2"/>
  <c r="AH247" i="2"/>
  <c r="AM246" i="2"/>
  <c r="AH225" i="2"/>
  <c r="AM224" i="2"/>
  <c r="AH223" i="2"/>
  <c r="AM222" i="2"/>
  <c r="AH221" i="2"/>
  <c r="AM220" i="2"/>
  <c r="AH219" i="2"/>
  <c r="AM244" i="2"/>
  <c r="AH243" i="2"/>
  <c r="AM214" i="2"/>
  <c r="AH213" i="2"/>
  <c r="AM212" i="2"/>
  <c r="AH211" i="2"/>
  <c r="AM210" i="2"/>
  <c r="AH209" i="2"/>
  <c r="AM83" i="2"/>
  <c r="AH82" i="2"/>
  <c r="AM81" i="2"/>
  <c r="AH80" i="2"/>
  <c r="AM79" i="2"/>
  <c r="AH78" i="2"/>
  <c r="AM77" i="2"/>
  <c r="AH76" i="2"/>
  <c r="AM75" i="2"/>
  <c r="AH74" i="2"/>
  <c r="AM73" i="2"/>
  <c r="AH72" i="2"/>
  <c r="AM71" i="2"/>
  <c r="AH70" i="2"/>
  <c r="AM69" i="2"/>
  <c r="AH68" i="2"/>
  <c r="AM67" i="2"/>
  <c r="AH66" i="2"/>
  <c r="AM65" i="2"/>
  <c r="AH64" i="2"/>
  <c r="AM63" i="2"/>
  <c r="AH62" i="2"/>
  <c r="AM61" i="2"/>
  <c r="AH60" i="2"/>
  <c r="AJ186" i="2" l="1"/>
  <c r="AJ185" i="2" s="1"/>
  <c r="AN38" i="2"/>
  <c r="AJ26" i="2"/>
  <c r="AN26" i="2"/>
  <c r="AK38" i="2"/>
  <c r="AO26" i="2"/>
  <c r="AJ256" i="2"/>
  <c r="AJ21" i="2" s="1"/>
  <c r="AL235" i="2"/>
  <c r="AQ235" i="2"/>
  <c r="AI186" i="2"/>
  <c r="AI185" i="2" s="1"/>
  <c r="AQ186" i="2"/>
  <c r="AQ185" i="2" s="1"/>
  <c r="AO186" i="2"/>
  <c r="AO185" i="2" s="1"/>
  <c r="AJ46" i="2"/>
  <c r="AJ45" i="2" s="1"/>
  <c r="AL46" i="2"/>
  <c r="AL45" i="2" s="1"/>
  <c r="AO46" i="2"/>
  <c r="AO45" i="2" s="1"/>
  <c r="AJ32" i="2"/>
  <c r="AO32" i="2"/>
  <c r="AJ38" i="2"/>
  <c r="AK32" i="2"/>
  <c r="AN32" i="2"/>
  <c r="AN25" i="2" s="1"/>
  <c r="AN24" i="2" s="1"/>
  <c r="AN19" i="2" s="1"/>
  <c r="AO38" i="2"/>
  <c r="AP251" i="2"/>
  <c r="AQ251" i="2"/>
  <c r="AQ309" i="2"/>
  <c r="AQ22" i="2" s="1"/>
  <c r="AI256" i="2"/>
  <c r="AI21" i="2" s="1"/>
  <c r="AQ256" i="2"/>
  <c r="AQ21" i="2" s="1"/>
  <c r="AO256" i="2"/>
  <c r="AO21" i="2" s="1"/>
  <c r="AQ46" i="2"/>
  <c r="AQ45" i="2" s="1"/>
  <c r="AM62" i="2"/>
  <c r="AM70" i="2"/>
  <c r="AM78" i="2"/>
  <c r="AQ32" i="2"/>
  <c r="AO309" i="2"/>
  <c r="AO22" i="2" s="1"/>
  <c r="AN256" i="2"/>
  <c r="AN21" i="2" s="1"/>
  <c r="AL256" i="2"/>
  <c r="AL21" i="2" s="1"/>
  <c r="AL251" i="2"/>
  <c r="AI46" i="2"/>
  <c r="AI45" i="2" s="1"/>
  <c r="AM64" i="2"/>
  <c r="AM72" i="2"/>
  <c r="AM80" i="2"/>
  <c r="AI32" i="2"/>
  <c r="AI251" i="2"/>
  <c r="AM253" i="2"/>
  <c r="AM66" i="2"/>
  <c r="AM74" i="2"/>
  <c r="AM82" i="2"/>
  <c r="AP26" i="2"/>
  <c r="AI38" i="2"/>
  <c r="AQ38" i="2"/>
  <c r="AJ251" i="2"/>
  <c r="AM255" i="2"/>
  <c r="AO235" i="2"/>
  <c r="AI235" i="2"/>
  <c r="AN186" i="2"/>
  <c r="AN185" i="2" s="1"/>
  <c r="AL186" i="2"/>
  <c r="AL185" i="2" s="1"/>
  <c r="AM60" i="2"/>
  <c r="AM68" i="2"/>
  <c r="AM76" i="2"/>
  <c r="AL32" i="2"/>
  <c r="AP256" i="2"/>
  <c r="AP21" i="2" s="1"/>
  <c r="AK256" i="2"/>
  <c r="AK21" i="2" s="1"/>
  <c r="AK186" i="2"/>
  <c r="AK185" i="2" s="1"/>
  <c r="AP186" i="2"/>
  <c r="AP185" i="2" s="1"/>
  <c r="AP46" i="2"/>
  <c r="AP45" i="2" s="1"/>
  <c r="AK46" i="2"/>
  <c r="AK45" i="2" s="1"/>
  <c r="AM221" i="2"/>
  <c r="AH299" i="2"/>
  <c r="AH301" i="2"/>
  <c r="AH254" i="2"/>
  <c r="AH244" i="2"/>
  <c r="AH246" i="2"/>
  <c r="AH250" i="2"/>
  <c r="AH210" i="2"/>
  <c r="AH212" i="2"/>
  <c r="AH214" i="2"/>
  <c r="AH220" i="2"/>
  <c r="AH222" i="2"/>
  <c r="AH224" i="2"/>
  <c r="AH228" i="2"/>
  <c r="AH230" i="2"/>
  <c r="AH232" i="2"/>
  <c r="AN46" i="2"/>
  <c r="AN45" i="2" s="1"/>
  <c r="AH61" i="2"/>
  <c r="AH63" i="2"/>
  <c r="AH65" i="2"/>
  <c r="AH67" i="2"/>
  <c r="AH69" i="2"/>
  <c r="AH71" i="2"/>
  <c r="AH73" i="2"/>
  <c r="AH75" i="2"/>
  <c r="AH77" i="2"/>
  <c r="AH79" i="2"/>
  <c r="AH81" i="2"/>
  <c r="AH83" i="2"/>
  <c r="AK309" i="2"/>
  <c r="AK22" i="2" s="1"/>
  <c r="AI309" i="2"/>
  <c r="AI22" i="2" s="1"/>
  <c r="AO251" i="2"/>
  <c r="AK25" i="2"/>
  <c r="AK24" i="2" s="1"/>
  <c r="AK19" i="2" s="1"/>
  <c r="AM298" i="2"/>
  <c r="AM256" i="2" s="1"/>
  <c r="AM21" i="2" s="1"/>
  <c r="AM225" i="2"/>
  <c r="AL309" i="2"/>
  <c r="AL22" i="2" s="1"/>
  <c r="AJ309" i="2"/>
  <c r="AJ22" i="2" s="1"/>
  <c r="AN309" i="2"/>
  <c r="AN22" i="2" s="1"/>
  <c r="AH298" i="2"/>
  <c r="AH253" i="2"/>
  <c r="AH255" i="2"/>
  <c r="AJ235" i="2"/>
  <c r="AN235" i="2"/>
  <c r="AP32" i="2"/>
  <c r="AL38" i="2"/>
  <c r="AP38" i="2"/>
  <c r="AL234" i="2"/>
  <c r="AN234" i="2"/>
  <c r="AK251" i="2"/>
  <c r="AP309" i="2"/>
  <c r="AP22" i="2" s="1"/>
  <c r="AM33" i="2"/>
  <c r="AM52" i="2"/>
  <c r="AM51" i="2"/>
  <c r="AH50" i="2"/>
  <c r="AM49" i="2"/>
  <c r="AM48" i="2"/>
  <c r="AM27" i="2"/>
  <c r="AQ234" i="2" l="1"/>
  <c r="AL44" i="2"/>
  <c r="AL20" i="2" s="1"/>
  <c r="AJ234" i="2"/>
  <c r="AJ44" i="2" s="1"/>
  <c r="AJ20" i="2" s="1"/>
  <c r="AI25" i="2"/>
  <c r="AI24" i="2" s="1"/>
  <c r="AI19" i="2" s="1"/>
  <c r="AO234" i="2"/>
  <c r="AO44" i="2" s="1"/>
  <c r="AO20" i="2" s="1"/>
  <c r="AO18" i="2" s="1"/>
  <c r="AI234" i="2"/>
  <c r="AI44" i="2" s="1"/>
  <c r="AN44" i="2"/>
  <c r="AN23" i="2" s="1"/>
  <c r="AJ25" i="2"/>
  <c r="AJ24" i="2" s="1"/>
  <c r="AJ19" i="2" s="1"/>
  <c r="AO25" i="2"/>
  <c r="AO24" i="2" s="1"/>
  <c r="AO19" i="2" s="1"/>
  <c r="AL25" i="2"/>
  <c r="AL24" i="2" s="1"/>
  <c r="AQ25" i="2"/>
  <c r="AQ24" i="2" s="1"/>
  <c r="AQ19" i="2" s="1"/>
  <c r="AQ44" i="2"/>
  <c r="AQ23" i="2" s="1"/>
  <c r="AP25" i="2"/>
  <c r="AP24" i="2" s="1"/>
  <c r="AP19" i="2" s="1"/>
  <c r="AL18" i="2"/>
  <c r="AH48" i="2"/>
  <c r="AH186" i="2"/>
  <c r="AH185" i="2" s="1"/>
  <c r="AM186" i="2"/>
  <c r="AM185" i="2" s="1"/>
  <c r="AM351" i="2"/>
  <c r="AM309" i="2" s="1"/>
  <c r="AM22" i="2" s="1"/>
  <c r="AH351" i="2"/>
  <c r="AH309" i="2" s="1"/>
  <c r="AH22" i="2" s="1"/>
  <c r="AH27" i="2"/>
  <c r="AH33" i="2"/>
  <c r="AH256" i="2"/>
  <c r="AH21" i="2" s="1"/>
  <c r="AH52" i="2"/>
  <c r="AH51" i="2"/>
  <c r="AM50" i="2"/>
  <c r="AM252" i="2"/>
  <c r="AM251" i="2" s="1"/>
  <c r="AH252" i="2"/>
  <c r="AH251" i="2" s="1"/>
  <c r="AJ18" i="2"/>
  <c r="AH49" i="2"/>
  <c r="AJ23" i="2"/>
  <c r="AL23" i="2"/>
  <c r="AN20" i="2"/>
  <c r="AN18" i="2" s="1"/>
  <c r="AO23" i="2" l="1"/>
  <c r="AI23" i="2"/>
  <c r="AI20" i="2"/>
  <c r="AI18" i="2" s="1"/>
  <c r="AQ20" i="2"/>
  <c r="AQ18" i="2" s="1"/>
  <c r="AH46" i="2"/>
  <c r="AH45" i="2" s="1"/>
  <c r="AM46" i="2"/>
  <c r="AM45" i="2" s="1"/>
  <c r="AL19" i="2"/>
  <c r="AM30" i="2" l="1"/>
  <c r="AH30" i="2"/>
  <c r="AH35" i="2"/>
  <c r="AM35" i="2"/>
  <c r="AM39" i="2"/>
  <c r="AM38" i="2" s="1"/>
  <c r="AH39" i="2"/>
  <c r="AH38" i="2" s="1"/>
  <c r="AH29" i="2"/>
  <c r="AM29" i="2"/>
  <c r="AM34" i="2"/>
  <c r="AH34" i="2"/>
  <c r="AM31" i="2"/>
  <c r="AH31" i="2"/>
  <c r="AH36" i="2"/>
  <c r="AM36" i="2"/>
  <c r="AM28" i="2"/>
  <c r="AH28" i="2"/>
  <c r="AM37" i="2"/>
  <c r="AH37" i="2"/>
  <c r="AM26" i="2" l="1"/>
  <c r="AH26" i="2"/>
  <c r="AH32" i="2"/>
  <c r="AM32" i="2"/>
  <c r="AM25" i="2" s="1"/>
  <c r="AM24" i="2" s="1"/>
  <c r="AM19" i="2" s="1"/>
  <c r="AH25" i="2" l="1"/>
  <c r="AH24" i="2" s="1"/>
  <c r="AH19" i="2" s="1"/>
  <c r="AA32" i="23" l="1"/>
  <c r="Z32" i="23"/>
  <c r="Y32" i="23"/>
  <c r="X32" i="23"/>
  <c r="W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J32" i="23"/>
  <c r="I32" i="23"/>
  <c r="H32" i="23"/>
  <c r="G32" i="23"/>
  <c r="F32" i="23"/>
  <c r="E32" i="23"/>
  <c r="AA30" i="23"/>
  <c r="Z30" i="23"/>
  <c r="Y30" i="23"/>
  <c r="Y27" i="23" s="1"/>
  <c r="Y26" i="23" s="1"/>
  <c r="Y21" i="23" s="1"/>
  <c r="X30" i="23"/>
  <c r="W30" i="23"/>
  <c r="V30" i="23"/>
  <c r="U30" i="23"/>
  <c r="U27" i="23" s="1"/>
  <c r="U26" i="23" s="1"/>
  <c r="U21" i="23" s="1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G27" i="23" s="1"/>
  <c r="G26" i="23" s="1"/>
  <c r="G21" i="23" s="1"/>
  <c r="F30" i="23"/>
  <c r="E30" i="23"/>
  <c r="E27" i="23" s="1"/>
  <c r="E26" i="23" s="1"/>
  <c r="E21" i="23" s="1"/>
  <c r="AA28" i="23"/>
  <c r="Z28" i="23"/>
  <c r="Z27" i="23" s="1"/>
  <c r="Z26" i="23" s="1"/>
  <c r="Z21" i="23" s="1"/>
  <c r="Y28" i="23"/>
  <c r="X28" i="23"/>
  <c r="W28" i="23"/>
  <c r="V28" i="23"/>
  <c r="U28" i="23"/>
  <c r="T28" i="23"/>
  <c r="S28" i="23"/>
  <c r="R28" i="23"/>
  <c r="Q28" i="23"/>
  <c r="Q27" i="23" s="1"/>
  <c r="Q26" i="23" s="1"/>
  <c r="Q21" i="23" s="1"/>
  <c r="P28" i="23"/>
  <c r="O28" i="23"/>
  <c r="N28" i="23"/>
  <c r="N27" i="23" s="1"/>
  <c r="N26" i="23" s="1"/>
  <c r="N21" i="23" s="1"/>
  <c r="M28" i="23"/>
  <c r="M27" i="23" s="1"/>
  <c r="M26" i="23" s="1"/>
  <c r="M21" i="23" s="1"/>
  <c r="L28" i="23"/>
  <c r="K28" i="23"/>
  <c r="J28" i="23"/>
  <c r="J27" i="23" s="1"/>
  <c r="J26" i="23" s="1"/>
  <c r="J21" i="23" s="1"/>
  <c r="I28" i="23"/>
  <c r="H28" i="23"/>
  <c r="G28" i="23"/>
  <c r="F28" i="23"/>
  <c r="E28" i="23"/>
  <c r="I27" i="23"/>
  <c r="I26" i="23" s="1"/>
  <c r="I21" i="23" s="1"/>
  <c r="AA36" i="23"/>
  <c r="AA35" i="23" s="1"/>
  <c r="Z36" i="23"/>
  <c r="Z35" i="23" s="1"/>
  <c r="Y36" i="23"/>
  <c r="Y35" i="23" s="1"/>
  <c r="Y22" i="23" s="1"/>
  <c r="X36" i="23"/>
  <c r="X35" i="23" s="1"/>
  <c r="W36" i="23"/>
  <c r="W35" i="23" s="1"/>
  <c r="V36" i="23"/>
  <c r="U36" i="23"/>
  <c r="T36" i="23"/>
  <c r="T35" i="23" s="1"/>
  <c r="S36" i="23"/>
  <c r="S35" i="23" s="1"/>
  <c r="R36" i="23"/>
  <c r="Q36" i="23"/>
  <c r="P36" i="23"/>
  <c r="P35" i="23" s="1"/>
  <c r="O36" i="23"/>
  <c r="O35" i="23" s="1"/>
  <c r="O22" i="23" s="1"/>
  <c r="N36" i="23"/>
  <c r="M36" i="23"/>
  <c r="L36" i="23"/>
  <c r="L35" i="23" s="1"/>
  <c r="K36" i="23"/>
  <c r="K35" i="23" s="1"/>
  <c r="J36" i="23"/>
  <c r="I36" i="23"/>
  <c r="H36" i="23"/>
  <c r="H35" i="23" s="1"/>
  <c r="G36" i="23"/>
  <c r="G35" i="23" s="1"/>
  <c r="F36" i="23"/>
  <c r="F35" i="23" s="1"/>
  <c r="F22" i="23" s="1"/>
  <c r="E36" i="23"/>
  <c r="V35" i="23"/>
  <c r="V22" i="23" s="1"/>
  <c r="U35" i="23"/>
  <c r="U22" i="23" s="1"/>
  <c r="R35" i="23"/>
  <c r="R22" i="23" s="1"/>
  <c r="Q35" i="23"/>
  <c r="Q22" i="23" s="1"/>
  <c r="N35" i="23"/>
  <c r="N22" i="23" s="1"/>
  <c r="M35" i="23"/>
  <c r="M22" i="23" s="1"/>
  <c r="J35" i="23"/>
  <c r="I35" i="23"/>
  <c r="I22" i="23" s="1"/>
  <c r="E35" i="23"/>
  <c r="E22" i="23" s="1"/>
  <c r="AA68" i="23"/>
  <c r="AA67" i="23" s="1"/>
  <c r="Z68" i="23"/>
  <c r="Z67" i="23" s="1"/>
  <c r="Y68" i="23"/>
  <c r="Y67" i="23" s="1"/>
  <c r="X68" i="23"/>
  <c r="X67" i="23" s="1"/>
  <c r="W68" i="23"/>
  <c r="V68" i="23"/>
  <c r="V67" i="23" s="1"/>
  <c r="U68" i="23"/>
  <c r="U67" i="23" s="1"/>
  <c r="T68" i="23"/>
  <c r="T67" i="23" s="1"/>
  <c r="S68" i="23"/>
  <c r="S67" i="23" s="1"/>
  <c r="R68" i="23"/>
  <c r="R67" i="23" s="1"/>
  <c r="Q68" i="23"/>
  <c r="Q67" i="23" s="1"/>
  <c r="P68" i="23"/>
  <c r="P67" i="23" s="1"/>
  <c r="O68" i="23"/>
  <c r="O67" i="23" s="1"/>
  <c r="N68" i="23"/>
  <c r="N67" i="23" s="1"/>
  <c r="M68" i="23"/>
  <c r="M67" i="23" s="1"/>
  <c r="L68" i="23"/>
  <c r="L67" i="23" s="1"/>
  <c r="K68" i="23"/>
  <c r="K67" i="23" s="1"/>
  <c r="J68" i="23"/>
  <c r="J67" i="23" s="1"/>
  <c r="I68" i="23"/>
  <c r="I67" i="23" s="1"/>
  <c r="H68" i="23"/>
  <c r="H67" i="23" s="1"/>
  <c r="G68" i="23"/>
  <c r="F68" i="23"/>
  <c r="F67" i="23" s="1"/>
  <c r="E68" i="23"/>
  <c r="E67" i="23" s="1"/>
  <c r="W67" i="23"/>
  <c r="G67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AA84" i="23"/>
  <c r="AA23" i="23" s="1"/>
  <c r="Z84" i="23"/>
  <c r="Z23" i="23" s="1"/>
  <c r="Y84" i="23"/>
  <c r="Y23" i="23" s="1"/>
  <c r="X84" i="23"/>
  <c r="X23" i="23" s="1"/>
  <c r="W84" i="23"/>
  <c r="W23" i="23" s="1"/>
  <c r="V84" i="23"/>
  <c r="V23" i="23" s="1"/>
  <c r="U84" i="23"/>
  <c r="U23" i="23" s="1"/>
  <c r="T84" i="23"/>
  <c r="T23" i="23" s="1"/>
  <c r="S84" i="23"/>
  <c r="S23" i="23" s="1"/>
  <c r="R84" i="23"/>
  <c r="R23" i="23" s="1"/>
  <c r="Q84" i="23"/>
  <c r="Q23" i="23" s="1"/>
  <c r="P84" i="23"/>
  <c r="P23" i="23" s="1"/>
  <c r="O84" i="23"/>
  <c r="O23" i="23" s="1"/>
  <c r="N84" i="23"/>
  <c r="N23" i="23" s="1"/>
  <c r="M84" i="23"/>
  <c r="M23" i="23" s="1"/>
  <c r="L84" i="23"/>
  <c r="L23" i="23" s="1"/>
  <c r="K84" i="23"/>
  <c r="K23" i="23" s="1"/>
  <c r="J84" i="23"/>
  <c r="J23" i="23" s="1"/>
  <c r="I84" i="23"/>
  <c r="I23" i="23" s="1"/>
  <c r="H84" i="23"/>
  <c r="H23" i="23" s="1"/>
  <c r="G84" i="23"/>
  <c r="G23" i="23" s="1"/>
  <c r="F84" i="23"/>
  <c r="F23" i="23" s="1"/>
  <c r="E84" i="23"/>
  <c r="E23" i="23" s="1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AA96" i="23"/>
  <c r="AA24" i="23" s="1"/>
  <c r="Z96" i="23"/>
  <c r="Z24" i="23" s="1"/>
  <c r="Y96" i="23"/>
  <c r="Y24" i="23" s="1"/>
  <c r="X96" i="23"/>
  <c r="X24" i="23" s="1"/>
  <c r="W96" i="23"/>
  <c r="W24" i="23" s="1"/>
  <c r="V96" i="23"/>
  <c r="V24" i="23" s="1"/>
  <c r="U96" i="23"/>
  <c r="U24" i="23" s="1"/>
  <c r="T96" i="23"/>
  <c r="T24" i="23" s="1"/>
  <c r="S96" i="23"/>
  <c r="S24" i="23" s="1"/>
  <c r="R96" i="23"/>
  <c r="R24" i="23" s="1"/>
  <c r="Q96" i="23"/>
  <c r="Q24" i="23" s="1"/>
  <c r="P96" i="23"/>
  <c r="P24" i="23" s="1"/>
  <c r="O96" i="23"/>
  <c r="O24" i="23" s="1"/>
  <c r="N96" i="23"/>
  <c r="N24" i="23" s="1"/>
  <c r="M96" i="23"/>
  <c r="M24" i="23" s="1"/>
  <c r="L96" i="23"/>
  <c r="L24" i="23" s="1"/>
  <c r="K96" i="23"/>
  <c r="K24" i="23" s="1"/>
  <c r="J96" i="23"/>
  <c r="J24" i="23" s="1"/>
  <c r="I96" i="23"/>
  <c r="I24" i="23" s="1"/>
  <c r="H96" i="23"/>
  <c r="H24" i="23" s="1"/>
  <c r="G96" i="23"/>
  <c r="G24" i="23" s="1"/>
  <c r="F96" i="23"/>
  <c r="F24" i="23" s="1"/>
  <c r="E96" i="23"/>
  <c r="E24" i="23" s="1"/>
  <c r="D36" i="23"/>
  <c r="D35" i="23" s="1"/>
  <c r="D32" i="23"/>
  <c r="D30" i="23"/>
  <c r="D28" i="23"/>
  <c r="D27" i="23" s="1"/>
  <c r="D26" i="23" s="1"/>
  <c r="D21" i="23" s="1"/>
  <c r="D96" i="23"/>
  <c r="D24" i="23" s="1"/>
  <c r="D84" i="23"/>
  <c r="D23" i="23" s="1"/>
  <c r="D82" i="23"/>
  <c r="D78" i="23"/>
  <c r="D68" i="23"/>
  <c r="D67" i="23" s="1"/>
  <c r="R27" i="23" l="1"/>
  <c r="R26" i="23" s="1"/>
  <c r="R21" i="23" s="1"/>
  <c r="K27" i="23"/>
  <c r="K26" i="23" s="1"/>
  <c r="K21" i="23" s="1"/>
  <c r="F27" i="23"/>
  <c r="F26" i="23" s="1"/>
  <c r="F21" i="23" s="1"/>
  <c r="V27" i="23"/>
  <c r="V26" i="23" s="1"/>
  <c r="V21" i="23" s="1"/>
  <c r="O27" i="23"/>
  <c r="O26" i="23" s="1"/>
  <c r="O21" i="23" s="1"/>
  <c r="S27" i="23"/>
  <c r="S26" i="23" s="1"/>
  <c r="S21" i="23" s="1"/>
  <c r="W27" i="23"/>
  <c r="W26" i="23" s="1"/>
  <c r="W21" i="23" s="1"/>
  <c r="AA27" i="23"/>
  <c r="AA26" i="23" s="1"/>
  <c r="AA21" i="23" s="1"/>
  <c r="E77" i="23"/>
  <c r="E34" i="23" s="1"/>
  <c r="I77" i="23"/>
  <c r="Q77" i="23"/>
  <c r="Q34" i="23" s="1"/>
  <c r="U77" i="23"/>
  <c r="U34" i="23" s="1"/>
  <c r="Y77" i="23"/>
  <c r="Y34" i="23" s="1"/>
  <c r="D77" i="23"/>
  <c r="D34" i="23" s="1"/>
  <c r="M77" i="23"/>
  <c r="M34" i="23" s="1"/>
  <c r="I34" i="23"/>
  <c r="R20" i="23"/>
  <c r="V20" i="23"/>
  <c r="O20" i="23"/>
  <c r="N20" i="23"/>
  <c r="G22" i="23"/>
  <c r="G20" i="23" s="1"/>
  <c r="K22" i="23"/>
  <c r="K20" i="23" s="1"/>
  <c r="S22" i="23"/>
  <c r="S20" i="23" s="1"/>
  <c r="W22" i="23"/>
  <c r="W20" i="23" s="1"/>
  <c r="AA22" i="23"/>
  <c r="AA20" i="23" s="1"/>
  <c r="U20" i="23"/>
  <c r="F20" i="23"/>
  <c r="E20" i="23"/>
  <c r="N77" i="23"/>
  <c r="N34" i="23" s="1"/>
  <c r="Z77" i="23"/>
  <c r="Z34" i="23" s="1"/>
  <c r="J22" i="23"/>
  <c r="J20" i="23" s="1"/>
  <c r="Z22" i="23"/>
  <c r="Z20" i="23" s="1"/>
  <c r="I20" i="23"/>
  <c r="Q20" i="23"/>
  <c r="J77" i="23"/>
  <c r="J34" i="23" s="1"/>
  <c r="V77" i="23"/>
  <c r="V34" i="23" s="1"/>
  <c r="G77" i="23"/>
  <c r="G34" i="23" s="1"/>
  <c r="K77" i="23"/>
  <c r="K34" i="23" s="1"/>
  <c r="O77" i="23"/>
  <c r="O34" i="23" s="1"/>
  <c r="S77" i="23"/>
  <c r="S34" i="23" s="1"/>
  <c r="W77" i="23"/>
  <c r="W34" i="23" s="1"/>
  <c r="AA77" i="23"/>
  <c r="AA34" i="23" s="1"/>
  <c r="H27" i="23"/>
  <c r="H26" i="23" s="1"/>
  <c r="H21" i="23" s="1"/>
  <c r="L27" i="23"/>
  <c r="L26" i="23" s="1"/>
  <c r="L21" i="23" s="1"/>
  <c r="P27" i="23"/>
  <c r="P26" i="23" s="1"/>
  <c r="P21" i="23" s="1"/>
  <c r="T27" i="23"/>
  <c r="T26" i="23" s="1"/>
  <c r="T21" i="23" s="1"/>
  <c r="X27" i="23"/>
  <c r="X26" i="23" s="1"/>
  <c r="X21" i="23" s="1"/>
  <c r="M20" i="23"/>
  <c r="Y20" i="23"/>
  <c r="F77" i="23"/>
  <c r="F34" i="23" s="1"/>
  <c r="R77" i="23"/>
  <c r="R34" i="23" s="1"/>
  <c r="H77" i="23"/>
  <c r="H34" i="23" s="1"/>
  <c r="L77" i="23"/>
  <c r="L34" i="23" s="1"/>
  <c r="P77" i="23"/>
  <c r="P34" i="23" s="1"/>
  <c r="T77" i="23"/>
  <c r="T34" i="23" s="1"/>
  <c r="X77" i="23"/>
  <c r="X34" i="23" s="1"/>
  <c r="H22" i="23"/>
  <c r="H20" i="23" s="1"/>
  <c r="L22" i="23"/>
  <c r="L20" i="23" s="1"/>
  <c r="P22" i="23"/>
  <c r="P20" i="23" s="1"/>
  <c r="T22" i="23"/>
  <c r="T20" i="23" s="1"/>
  <c r="X22" i="23"/>
  <c r="X20" i="23" s="1"/>
  <c r="D22" i="23"/>
  <c r="D20" i="23" s="1"/>
  <c r="AA36" i="22" l="1"/>
  <c r="Z36" i="22"/>
  <c r="Y36" i="22"/>
  <c r="Y35" i="22" s="1"/>
  <c r="X36" i="22"/>
  <c r="X35" i="22" s="1"/>
  <c r="W36" i="22"/>
  <c r="V36" i="22"/>
  <c r="U36" i="22"/>
  <c r="U35" i="22" s="1"/>
  <c r="T36" i="22"/>
  <c r="T35" i="22" s="1"/>
  <c r="S36" i="22"/>
  <c r="R36" i="22"/>
  <c r="Q36" i="22"/>
  <c r="Q35" i="22" s="1"/>
  <c r="P36" i="22"/>
  <c r="P35" i="22" s="1"/>
  <c r="O36" i="22"/>
  <c r="N36" i="22"/>
  <c r="M36" i="22"/>
  <c r="M35" i="22" s="1"/>
  <c r="L36" i="22"/>
  <c r="L35" i="22" s="1"/>
  <c r="K36" i="22"/>
  <c r="J36" i="22"/>
  <c r="I36" i="22"/>
  <c r="I35" i="22" s="1"/>
  <c r="H36" i="22"/>
  <c r="H35" i="22" s="1"/>
  <c r="G36" i="22"/>
  <c r="G35" i="22" s="1"/>
  <c r="F36" i="22"/>
  <c r="F35" i="22" s="1"/>
  <c r="E36" i="22"/>
  <c r="E35" i="22" s="1"/>
  <c r="AA35" i="22"/>
  <c r="Z35" i="22"/>
  <c r="W35" i="22"/>
  <c r="V35" i="22"/>
  <c r="S35" i="22"/>
  <c r="R35" i="22"/>
  <c r="O35" i="22"/>
  <c r="N35" i="22"/>
  <c r="K35" i="22"/>
  <c r="J35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J32" i="22"/>
  <c r="I32" i="22"/>
  <c r="H32" i="22"/>
  <c r="G32" i="22"/>
  <c r="F32" i="22"/>
  <c r="E32" i="22"/>
  <c r="AA30" i="22"/>
  <c r="Z30" i="22"/>
  <c r="Y30" i="22"/>
  <c r="X30" i="22"/>
  <c r="W30" i="22"/>
  <c r="V30" i="22"/>
  <c r="V27" i="22" s="1"/>
  <c r="V26" i="22" s="1"/>
  <c r="V21" i="22" s="1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F27" i="22" s="1"/>
  <c r="F26" i="22" s="1"/>
  <c r="F21" i="22" s="1"/>
  <c r="E30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N27" i="22" s="1"/>
  <c r="N26" i="22" s="1"/>
  <c r="N21" i="22" s="1"/>
  <c r="M28" i="22"/>
  <c r="L28" i="22"/>
  <c r="K28" i="22"/>
  <c r="J28" i="22"/>
  <c r="I28" i="22"/>
  <c r="H28" i="22"/>
  <c r="G28" i="22"/>
  <c r="F28" i="22"/>
  <c r="E28" i="22"/>
  <c r="AA94" i="22"/>
  <c r="AA24" i="22" s="1"/>
  <c r="Z94" i="22"/>
  <c r="Z24" i="22" s="1"/>
  <c r="Y94" i="22"/>
  <c r="Y24" i="22" s="1"/>
  <c r="X94" i="22"/>
  <c r="X24" i="22" s="1"/>
  <c r="W94" i="22"/>
  <c r="W24" i="22" s="1"/>
  <c r="V94" i="22"/>
  <c r="V24" i="22" s="1"/>
  <c r="U94" i="22"/>
  <c r="U24" i="22" s="1"/>
  <c r="T94" i="22"/>
  <c r="T24" i="22" s="1"/>
  <c r="S94" i="22"/>
  <c r="S24" i="22" s="1"/>
  <c r="R94" i="22"/>
  <c r="R24" i="22" s="1"/>
  <c r="Q94" i="22"/>
  <c r="Q24" i="22" s="1"/>
  <c r="P94" i="22"/>
  <c r="P24" i="22" s="1"/>
  <c r="O94" i="22"/>
  <c r="O24" i="22" s="1"/>
  <c r="N94" i="22"/>
  <c r="N24" i="22" s="1"/>
  <c r="M94" i="22"/>
  <c r="M24" i="22" s="1"/>
  <c r="L94" i="22"/>
  <c r="L24" i="22" s="1"/>
  <c r="K94" i="22"/>
  <c r="K24" i="22" s="1"/>
  <c r="J94" i="22"/>
  <c r="J24" i="22" s="1"/>
  <c r="I94" i="22"/>
  <c r="I24" i="22" s="1"/>
  <c r="H94" i="22"/>
  <c r="H24" i="22" s="1"/>
  <c r="G94" i="22"/>
  <c r="G24" i="22" s="1"/>
  <c r="F94" i="22"/>
  <c r="F24" i="22" s="1"/>
  <c r="E94" i="22"/>
  <c r="E24" i="22" s="1"/>
  <c r="AA87" i="22"/>
  <c r="AA23" i="22" s="1"/>
  <c r="Z87" i="22"/>
  <c r="Z23" i="22" s="1"/>
  <c r="Y87" i="22"/>
  <c r="Y23" i="22" s="1"/>
  <c r="X87" i="22"/>
  <c r="X23" i="22" s="1"/>
  <c r="W87" i="22"/>
  <c r="W23" i="22" s="1"/>
  <c r="V87" i="22"/>
  <c r="V23" i="22" s="1"/>
  <c r="U87" i="22"/>
  <c r="U23" i="22" s="1"/>
  <c r="T87" i="22"/>
  <c r="T23" i="22" s="1"/>
  <c r="S87" i="22"/>
  <c r="S23" i="22" s="1"/>
  <c r="R87" i="22"/>
  <c r="R23" i="22" s="1"/>
  <c r="Q87" i="22"/>
  <c r="Q23" i="22" s="1"/>
  <c r="P87" i="22"/>
  <c r="P23" i="22" s="1"/>
  <c r="O87" i="22"/>
  <c r="O23" i="22" s="1"/>
  <c r="N87" i="22"/>
  <c r="N23" i="22" s="1"/>
  <c r="M87" i="22"/>
  <c r="M23" i="22" s="1"/>
  <c r="L87" i="22"/>
  <c r="L23" i="22" s="1"/>
  <c r="K87" i="22"/>
  <c r="K23" i="22" s="1"/>
  <c r="J87" i="22"/>
  <c r="J23" i="22" s="1"/>
  <c r="I87" i="22"/>
  <c r="I23" i="22" s="1"/>
  <c r="H87" i="22"/>
  <c r="H23" i="22" s="1"/>
  <c r="G87" i="22"/>
  <c r="G23" i="22" s="1"/>
  <c r="F87" i="22"/>
  <c r="F23" i="22" s="1"/>
  <c r="E87" i="22"/>
  <c r="E23" i="22" s="1"/>
  <c r="AA85" i="22"/>
  <c r="Z85" i="22"/>
  <c r="Y85" i="22"/>
  <c r="Y80" i="22" s="1"/>
  <c r="X85" i="22"/>
  <c r="W85" i="22"/>
  <c r="V85" i="22"/>
  <c r="U85" i="22"/>
  <c r="U80" i="22" s="1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E80" i="22" s="1"/>
  <c r="AA81" i="22"/>
  <c r="Z81" i="22"/>
  <c r="Y81" i="22"/>
  <c r="X81" i="22"/>
  <c r="W81" i="22"/>
  <c r="V81" i="22"/>
  <c r="U81" i="22"/>
  <c r="T81" i="22"/>
  <c r="T80" i="22" s="1"/>
  <c r="S81" i="22"/>
  <c r="R81" i="22"/>
  <c r="R80" i="22" s="1"/>
  <c r="Q81" i="22"/>
  <c r="Q80" i="22" s="1"/>
  <c r="P81" i="22"/>
  <c r="P80" i="22" s="1"/>
  <c r="O81" i="22"/>
  <c r="N81" i="22"/>
  <c r="M81" i="22"/>
  <c r="M80" i="22" s="1"/>
  <c r="L81" i="22"/>
  <c r="L80" i="22" s="1"/>
  <c r="K81" i="22"/>
  <c r="J81" i="22"/>
  <c r="I81" i="22"/>
  <c r="H81" i="22"/>
  <c r="G81" i="22"/>
  <c r="F81" i="22"/>
  <c r="E81" i="22"/>
  <c r="AA69" i="22"/>
  <c r="AA68" i="22" s="1"/>
  <c r="Z69" i="22"/>
  <c r="Z68" i="22" s="1"/>
  <c r="Y69" i="22"/>
  <c r="Y68" i="22" s="1"/>
  <c r="X69" i="22"/>
  <c r="X68" i="22" s="1"/>
  <c r="W69" i="22"/>
  <c r="W68" i="22" s="1"/>
  <c r="V69" i="22"/>
  <c r="V68" i="22" s="1"/>
  <c r="U69" i="22"/>
  <c r="T69" i="22"/>
  <c r="T68" i="22" s="1"/>
  <c r="S69" i="22"/>
  <c r="R69" i="22"/>
  <c r="R68" i="22" s="1"/>
  <c r="Q69" i="22"/>
  <c r="Q68" i="22" s="1"/>
  <c r="P69" i="22"/>
  <c r="P68" i="22" s="1"/>
  <c r="O69" i="22"/>
  <c r="O68" i="22" s="1"/>
  <c r="N69" i="22"/>
  <c r="N68" i="22" s="1"/>
  <c r="M69" i="22"/>
  <c r="M68" i="22" s="1"/>
  <c r="L69" i="22"/>
  <c r="L68" i="22" s="1"/>
  <c r="K69" i="22"/>
  <c r="K68" i="22" s="1"/>
  <c r="J69" i="22"/>
  <c r="J68" i="22" s="1"/>
  <c r="I69" i="22"/>
  <c r="I68" i="22" s="1"/>
  <c r="H69" i="22"/>
  <c r="H68" i="22" s="1"/>
  <c r="G69" i="22"/>
  <c r="G68" i="22" s="1"/>
  <c r="F69" i="22"/>
  <c r="F68" i="22" s="1"/>
  <c r="E69" i="22"/>
  <c r="E68" i="22" s="1"/>
  <c r="U68" i="22"/>
  <c r="S68" i="22"/>
  <c r="D94" i="22"/>
  <c r="D24" i="22" s="1"/>
  <c r="D87" i="22"/>
  <c r="D23" i="22" s="1"/>
  <c r="D85" i="22"/>
  <c r="D81" i="22"/>
  <c r="D69" i="22"/>
  <c r="D68" i="22" s="1"/>
  <c r="D36" i="22"/>
  <c r="D35" i="22" s="1"/>
  <c r="D32" i="22"/>
  <c r="D30" i="22"/>
  <c r="D28" i="22"/>
  <c r="O27" i="22" l="1"/>
  <c r="O26" i="22" s="1"/>
  <c r="O21" i="22" s="1"/>
  <c r="S27" i="22"/>
  <c r="S26" i="22" s="1"/>
  <c r="S21" i="22" s="1"/>
  <c r="G27" i="22"/>
  <c r="G26" i="22" s="1"/>
  <c r="G21" i="22" s="1"/>
  <c r="W27" i="22"/>
  <c r="W26" i="22" s="1"/>
  <c r="W21" i="22" s="1"/>
  <c r="G80" i="22"/>
  <c r="H80" i="22"/>
  <c r="X80" i="22"/>
  <c r="K27" i="22"/>
  <c r="K26" i="22" s="1"/>
  <c r="K21" i="22" s="1"/>
  <c r="AA27" i="22"/>
  <c r="AA26" i="22" s="1"/>
  <c r="AA21" i="22" s="1"/>
  <c r="I80" i="22"/>
  <c r="I34" i="22" s="1"/>
  <c r="I22" i="22" s="1"/>
  <c r="I20" i="22" s="1"/>
  <c r="J27" i="22"/>
  <c r="J26" i="22" s="1"/>
  <c r="J21" i="22" s="1"/>
  <c r="R27" i="22"/>
  <c r="R26" i="22" s="1"/>
  <c r="R21" i="22" s="1"/>
  <c r="Z27" i="22"/>
  <c r="Z26" i="22" s="1"/>
  <c r="Z21" i="22" s="1"/>
  <c r="S80" i="22"/>
  <c r="S34" i="22" s="1"/>
  <c r="S22" i="22" s="1"/>
  <c r="S20" i="22" s="1"/>
  <c r="K80" i="22"/>
  <c r="K34" i="22" s="1"/>
  <c r="K22" i="22" s="1"/>
  <c r="K20" i="22" s="1"/>
  <c r="O80" i="22"/>
  <c r="O34" i="22" s="1"/>
  <c r="O22" i="22" s="1"/>
  <c r="O20" i="22" s="1"/>
  <c r="W80" i="22"/>
  <c r="AA80" i="22"/>
  <c r="AA34" i="22" s="1"/>
  <c r="AA22" i="22" s="1"/>
  <c r="AA20" i="22" s="1"/>
  <c r="R34" i="22"/>
  <c r="R22" i="22" s="1"/>
  <c r="R20" i="22" s="1"/>
  <c r="H34" i="22"/>
  <c r="H22" i="22" s="1"/>
  <c r="H20" i="22" s="1"/>
  <c r="L34" i="22"/>
  <c r="L22" i="22" s="1"/>
  <c r="L20" i="22" s="1"/>
  <c r="P34" i="22"/>
  <c r="P22" i="22" s="1"/>
  <c r="P20" i="22" s="1"/>
  <c r="T34" i="22"/>
  <c r="T22" i="22" s="1"/>
  <c r="T20" i="22" s="1"/>
  <c r="X34" i="22"/>
  <c r="X22" i="22" s="1"/>
  <c r="X20" i="22" s="1"/>
  <c r="H27" i="22"/>
  <c r="H26" i="22" s="1"/>
  <c r="H21" i="22" s="1"/>
  <c r="L27" i="22"/>
  <c r="L26" i="22" s="1"/>
  <c r="L21" i="22" s="1"/>
  <c r="P27" i="22"/>
  <c r="P26" i="22" s="1"/>
  <c r="P21" i="22" s="1"/>
  <c r="T27" i="22"/>
  <c r="T26" i="22" s="1"/>
  <c r="T21" i="22" s="1"/>
  <c r="X27" i="22"/>
  <c r="X26" i="22" s="1"/>
  <c r="X21" i="22" s="1"/>
  <c r="E27" i="22"/>
  <c r="E26" i="22" s="1"/>
  <c r="E21" i="22" s="1"/>
  <c r="I27" i="22"/>
  <c r="I26" i="22" s="1"/>
  <c r="I21" i="22" s="1"/>
  <c r="M27" i="22"/>
  <c r="M26" i="22" s="1"/>
  <c r="M21" i="22" s="1"/>
  <c r="Q27" i="22"/>
  <c r="Q26" i="22" s="1"/>
  <c r="Q21" i="22" s="1"/>
  <c r="U27" i="22"/>
  <c r="U26" i="22" s="1"/>
  <c r="U21" i="22" s="1"/>
  <c r="Y27" i="22"/>
  <c r="Y26" i="22" s="1"/>
  <c r="Y21" i="22" s="1"/>
  <c r="E34" i="22"/>
  <c r="E22" i="22" s="1"/>
  <c r="E20" i="22" s="1"/>
  <c r="M34" i="22"/>
  <c r="M22" i="22" s="1"/>
  <c r="M20" i="22" s="1"/>
  <c r="Q34" i="22"/>
  <c r="Q22" i="22" s="1"/>
  <c r="Q20" i="22" s="1"/>
  <c r="U34" i="22"/>
  <c r="U22" i="22" s="1"/>
  <c r="U20" i="22" s="1"/>
  <c r="Y34" i="22"/>
  <c r="Y22" i="22" s="1"/>
  <c r="Y20" i="22" s="1"/>
  <c r="W34" i="22"/>
  <c r="W22" i="22" s="1"/>
  <c r="W20" i="22" s="1"/>
  <c r="G34" i="22"/>
  <c r="G22" i="22" s="1"/>
  <c r="G20" i="22" s="1"/>
  <c r="F80" i="22"/>
  <c r="F34" i="22" s="1"/>
  <c r="F22" i="22" s="1"/>
  <c r="F20" i="22" s="1"/>
  <c r="J80" i="22"/>
  <c r="J34" i="22" s="1"/>
  <c r="J22" i="22" s="1"/>
  <c r="J20" i="22" s="1"/>
  <c r="N80" i="22"/>
  <c r="N34" i="22" s="1"/>
  <c r="N22" i="22" s="1"/>
  <c r="N20" i="22" s="1"/>
  <c r="V80" i="22"/>
  <c r="V34" i="22" s="1"/>
  <c r="V22" i="22" s="1"/>
  <c r="V20" i="22" s="1"/>
  <c r="Z80" i="22"/>
  <c r="Z34" i="22" s="1"/>
  <c r="Z22" i="22" s="1"/>
  <c r="Z20" i="22" s="1"/>
  <c r="D80" i="22"/>
  <c r="D34" i="22" s="1"/>
  <c r="D22" i="22" s="1"/>
  <c r="D20" i="22" s="1"/>
  <c r="D27" i="22"/>
  <c r="D26" i="22" s="1"/>
  <c r="D21" i="22" s="1"/>
  <c r="F36" i="21" l="1"/>
  <c r="F35" i="21" s="1"/>
  <c r="AA36" i="21"/>
  <c r="Z36" i="21"/>
  <c r="Y36" i="21"/>
  <c r="Y35" i="21" s="1"/>
  <c r="X36" i="21"/>
  <c r="X35" i="21" s="1"/>
  <c r="W36" i="21"/>
  <c r="V36" i="21"/>
  <c r="U36" i="21"/>
  <c r="U35" i="21" s="1"/>
  <c r="T36" i="21"/>
  <c r="T35" i="21" s="1"/>
  <c r="S36" i="21"/>
  <c r="R36" i="21"/>
  <c r="Q36" i="21"/>
  <c r="Q35" i="21" s="1"/>
  <c r="P36" i="21"/>
  <c r="P35" i="21" s="1"/>
  <c r="O36" i="21"/>
  <c r="N36" i="21"/>
  <c r="N35" i="21" s="1"/>
  <c r="M36" i="21"/>
  <c r="M35" i="21" s="1"/>
  <c r="L36" i="21"/>
  <c r="L35" i="21" s="1"/>
  <c r="K36" i="21"/>
  <c r="J36" i="21"/>
  <c r="I36" i="21"/>
  <c r="I35" i="21" s="1"/>
  <c r="H36" i="21"/>
  <c r="H35" i="21" s="1"/>
  <c r="G36" i="21"/>
  <c r="G35" i="21" s="1"/>
  <c r="E36" i="21"/>
  <c r="E35" i="21" s="1"/>
  <c r="AA35" i="21"/>
  <c r="Z35" i="21"/>
  <c r="W35" i="21"/>
  <c r="V35" i="21"/>
  <c r="S35" i="21"/>
  <c r="R35" i="21"/>
  <c r="O35" i="21"/>
  <c r="K35" i="21"/>
  <c r="J35" i="21"/>
  <c r="AA32" i="21"/>
  <c r="Z32" i="21"/>
  <c r="Y32" i="21"/>
  <c r="X32" i="21"/>
  <c r="W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AA30" i="21"/>
  <c r="Z30" i="21"/>
  <c r="Y30" i="21"/>
  <c r="X30" i="21"/>
  <c r="W30" i="21"/>
  <c r="V30" i="21"/>
  <c r="V27" i="21" s="1"/>
  <c r="V26" i="21" s="1"/>
  <c r="V21" i="21" s="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F27" i="21" s="1"/>
  <c r="F26" i="21" s="1"/>
  <c r="F21" i="21" s="1"/>
  <c r="E30" i="21"/>
  <c r="AA28" i="21"/>
  <c r="Z28" i="21"/>
  <c r="Y28" i="21"/>
  <c r="X28" i="21"/>
  <c r="W28" i="21"/>
  <c r="V28" i="21"/>
  <c r="U28" i="21"/>
  <c r="T28" i="21"/>
  <c r="S28" i="21"/>
  <c r="R28" i="21"/>
  <c r="Q28" i="21"/>
  <c r="P28" i="21"/>
  <c r="O28" i="21"/>
  <c r="N28" i="21"/>
  <c r="N27" i="21" s="1"/>
  <c r="N26" i="21" s="1"/>
  <c r="N21" i="21" s="1"/>
  <c r="M28" i="21"/>
  <c r="L28" i="21"/>
  <c r="K28" i="21"/>
  <c r="J28" i="21"/>
  <c r="I28" i="21"/>
  <c r="H28" i="21"/>
  <c r="G28" i="21"/>
  <c r="F28" i="21"/>
  <c r="E28" i="21"/>
  <c r="AA105" i="21"/>
  <c r="AA24" i="21" s="1"/>
  <c r="Z105" i="21"/>
  <c r="Z24" i="21" s="1"/>
  <c r="Y105" i="21"/>
  <c r="Y24" i="21" s="1"/>
  <c r="X105" i="21"/>
  <c r="X24" i="21" s="1"/>
  <c r="W105" i="21"/>
  <c r="W24" i="21" s="1"/>
  <c r="V105" i="21"/>
  <c r="V24" i="21" s="1"/>
  <c r="U105" i="21"/>
  <c r="U24" i="21" s="1"/>
  <c r="T105" i="21"/>
  <c r="T24" i="21" s="1"/>
  <c r="S105" i="21"/>
  <c r="S24" i="21" s="1"/>
  <c r="R105" i="21"/>
  <c r="R24" i="21" s="1"/>
  <c r="Q105" i="21"/>
  <c r="Q24" i="21" s="1"/>
  <c r="P105" i="21"/>
  <c r="P24" i="21" s="1"/>
  <c r="O105" i="21"/>
  <c r="O24" i="21" s="1"/>
  <c r="N105" i="21"/>
  <c r="N24" i="21" s="1"/>
  <c r="M105" i="21"/>
  <c r="M24" i="21" s="1"/>
  <c r="L105" i="21"/>
  <c r="L24" i="21" s="1"/>
  <c r="K105" i="21"/>
  <c r="K24" i="21" s="1"/>
  <c r="J105" i="21"/>
  <c r="J24" i="21" s="1"/>
  <c r="I105" i="21"/>
  <c r="I24" i="21" s="1"/>
  <c r="H105" i="21"/>
  <c r="H24" i="21" s="1"/>
  <c r="G105" i="21"/>
  <c r="G24" i="21" s="1"/>
  <c r="F105" i="21"/>
  <c r="F24" i="21" s="1"/>
  <c r="E105" i="21"/>
  <c r="E24" i="21" s="1"/>
  <c r="AA86" i="21"/>
  <c r="AA23" i="21" s="1"/>
  <c r="Z86" i="21"/>
  <c r="Z23" i="21" s="1"/>
  <c r="Y86" i="21"/>
  <c r="Y23" i="21" s="1"/>
  <c r="X86" i="21"/>
  <c r="X23" i="21" s="1"/>
  <c r="W86" i="21"/>
  <c r="W23" i="21" s="1"/>
  <c r="V86" i="21"/>
  <c r="V23" i="21" s="1"/>
  <c r="U86" i="21"/>
  <c r="U23" i="21" s="1"/>
  <c r="T86" i="21"/>
  <c r="T23" i="21" s="1"/>
  <c r="S86" i="21"/>
  <c r="S23" i="21" s="1"/>
  <c r="R86" i="21"/>
  <c r="R23" i="21" s="1"/>
  <c r="Q86" i="21"/>
  <c r="Q23" i="21" s="1"/>
  <c r="P86" i="21"/>
  <c r="P23" i="21" s="1"/>
  <c r="O86" i="21"/>
  <c r="O23" i="21" s="1"/>
  <c r="N86" i="21"/>
  <c r="N23" i="21" s="1"/>
  <c r="M86" i="21"/>
  <c r="M23" i="21" s="1"/>
  <c r="L86" i="21"/>
  <c r="L23" i="21" s="1"/>
  <c r="K86" i="21"/>
  <c r="K23" i="21" s="1"/>
  <c r="J86" i="21"/>
  <c r="J23" i="21" s="1"/>
  <c r="I86" i="21"/>
  <c r="I23" i="21" s="1"/>
  <c r="H86" i="21"/>
  <c r="H23" i="21" s="1"/>
  <c r="G86" i="21"/>
  <c r="G23" i="21" s="1"/>
  <c r="F86" i="21"/>
  <c r="F23" i="21" s="1"/>
  <c r="E86" i="21"/>
  <c r="E23" i="21" s="1"/>
  <c r="AA80" i="21"/>
  <c r="Z80" i="21"/>
  <c r="Y80" i="21"/>
  <c r="Y79" i="21" s="1"/>
  <c r="X80" i="21"/>
  <c r="W80" i="21"/>
  <c r="V80" i="21"/>
  <c r="U80" i="21"/>
  <c r="U79" i="21" s="1"/>
  <c r="T80" i="21"/>
  <c r="S80" i="21"/>
  <c r="R80" i="21"/>
  <c r="Q80" i="21"/>
  <c r="Q79" i="21" s="1"/>
  <c r="P80" i="21"/>
  <c r="O80" i="21"/>
  <c r="N80" i="21"/>
  <c r="M80" i="21"/>
  <c r="L80" i="21"/>
  <c r="K80" i="21"/>
  <c r="J80" i="21"/>
  <c r="I80" i="21"/>
  <c r="I79" i="21" s="1"/>
  <c r="H80" i="21"/>
  <c r="G80" i="21"/>
  <c r="F80" i="21"/>
  <c r="E80" i="21"/>
  <c r="AA68" i="21"/>
  <c r="AA67" i="21" s="1"/>
  <c r="Z68" i="21"/>
  <c r="Z67" i="21" s="1"/>
  <c r="Y68" i="21"/>
  <c r="X68" i="21"/>
  <c r="X67" i="21" s="1"/>
  <c r="W68" i="21"/>
  <c r="W67" i="21" s="1"/>
  <c r="V68" i="21"/>
  <c r="V67" i="21" s="1"/>
  <c r="U68" i="21"/>
  <c r="T68" i="21"/>
  <c r="T67" i="21" s="1"/>
  <c r="S68" i="21"/>
  <c r="S67" i="21" s="1"/>
  <c r="R68" i="21"/>
  <c r="R67" i="21" s="1"/>
  <c r="Q68" i="21"/>
  <c r="P68" i="21"/>
  <c r="P67" i="21" s="1"/>
  <c r="O68" i="21"/>
  <c r="O67" i="21" s="1"/>
  <c r="N68" i="21"/>
  <c r="N67" i="21" s="1"/>
  <c r="M68" i="21"/>
  <c r="M67" i="21" s="1"/>
  <c r="L68" i="21"/>
  <c r="L67" i="21" s="1"/>
  <c r="K68" i="21"/>
  <c r="K67" i="21" s="1"/>
  <c r="J68" i="21"/>
  <c r="J67" i="21" s="1"/>
  <c r="I68" i="21"/>
  <c r="I67" i="21" s="1"/>
  <c r="H68" i="21"/>
  <c r="H67" i="21" s="1"/>
  <c r="G68" i="21"/>
  <c r="G67" i="21" s="1"/>
  <c r="F68" i="21"/>
  <c r="F67" i="21" s="1"/>
  <c r="E68" i="21"/>
  <c r="E67" i="21" s="1"/>
  <c r="Y67" i="21"/>
  <c r="U67" i="21"/>
  <c r="Q67" i="21"/>
  <c r="D105" i="21"/>
  <c r="D24" i="21" s="1"/>
  <c r="D86" i="21"/>
  <c r="D23" i="21" s="1"/>
  <c r="D80" i="21"/>
  <c r="D68" i="21"/>
  <c r="D67" i="21" s="1"/>
  <c r="D36" i="21"/>
  <c r="D35" i="21" s="1"/>
  <c r="D32" i="21"/>
  <c r="D30" i="21"/>
  <c r="D28" i="21"/>
  <c r="O27" i="21" l="1"/>
  <c r="O26" i="21" s="1"/>
  <c r="O21" i="21" s="1"/>
  <c r="S27" i="21"/>
  <c r="S26" i="21" s="1"/>
  <c r="S21" i="21" s="1"/>
  <c r="G27" i="21"/>
  <c r="G26" i="21" s="1"/>
  <c r="G21" i="21" s="1"/>
  <c r="W27" i="21"/>
  <c r="W26" i="21" s="1"/>
  <c r="W21" i="21" s="1"/>
  <c r="K27" i="21"/>
  <c r="K26" i="21" s="1"/>
  <c r="K21" i="21" s="1"/>
  <c r="J27" i="21"/>
  <c r="J26" i="21" s="1"/>
  <c r="J21" i="21" s="1"/>
  <c r="R27" i="21"/>
  <c r="R26" i="21" s="1"/>
  <c r="R21" i="21" s="1"/>
  <c r="Z27" i="21"/>
  <c r="Z26" i="21" s="1"/>
  <c r="Z21" i="21" s="1"/>
  <c r="H27" i="21"/>
  <c r="H26" i="21" s="1"/>
  <c r="H21" i="21" s="1"/>
  <c r="L27" i="21"/>
  <c r="L26" i="21" s="1"/>
  <c r="L21" i="21" s="1"/>
  <c r="P27" i="21"/>
  <c r="P26" i="21" s="1"/>
  <c r="P21" i="21" s="1"/>
  <c r="T27" i="21"/>
  <c r="T26" i="21" s="1"/>
  <c r="T21" i="21" s="1"/>
  <c r="X27" i="21"/>
  <c r="X26" i="21" s="1"/>
  <c r="X21" i="21" s="1"/>
  <c r="I34" i="21"/>
  <c r="I22" i="21" s="1"/>
  <c r="I20" i="21" s="1"/>
  <c r="U34" i="21"/>
  <c r="U22" i="21" s="1"/>
  <c r="U20" i="21" s="1"/>
  <c r="Y34" i="21"/>
  <c r="Y22" i="21" s="1"/>
  <c r="Y20" i="21" s="1"/>
  <c r="M79" i="21"/>
  <c r="D79" i="21"/>
  <c r="D34" i="21" s="1"/>
  <c r="D22" i="21" s="1"/>
  <c r="D20" i="21" s="1"/>
  <c r="E79" i="21"/>
  <c r="E34" i="21" s="1"/>
  <c r="E22" i="21" s="1"/>
  <c r="E20" i="21" s="1"/>
  <c r="Q34" i="21"/>
  <c r="Q22" i="21" s="1"/>
  <c r="M34" i="21"/>
  <c r="M22" i="21" s="1"/>
  <c r="M20" i="21" s="1"/>
  <c r="Q20" i="21"/>
  <c r="F79" i="21"/>
  <c r="F34" i="21" s="1"/>
  <c r="F22" i="21" s="1"/>
  <c r="F20" i="21" s="1"/>
  <c r="J79" i="21"/>
  <c r="J34" i="21" s="1"/>
  <c r="J22" i="21" s="1"/>
  <c r="J20" i="21" s="1"/>
  <c r="N79" i="21"/>
  <c r="N34" i="21" s="1"/>
  <c r="N22" i="21" s="1"/>
  <c r="N20" i="21" s="1"/>
  <c r="R79" i="21"/>
  <c r="R34" i="21" s="1"/>
  <c r="R22" i="21" s="1"/>
  <c r="R20" i="21" s="1"/>
  <c r="V79" i="21"/>
  <c r="V34" i="21" s="1"/>
  <c r="V22" i="21" s="1"/>
  <c r="V20" i="21" s="1"/>
  <c r="Z79" i="21"/>
  <c r="Z34" i="21" s="1"/>
  <c r="Z22" i="21" s="1"/>
  <c r="Z20" i="21" s="1"/>
  <c r="AA27" i="21"/>
  <c r="AA26" i="21" s="1"/>
  <c r="AA21" i="21" s="1"/>
  <c r="E27" i="21"/>
  <c r="E26" i="21" s="1"/>
  <c r="E21" i="21" s="1"/>
  <c r="I27" i="21"/>
  <c r="I26" i="21" s="1"/>
  <c r="I21" i="21" s="1"/>
  <c r="M27" i="21"/>
  <c r="M26" i="21" s="1"/>
  <c r="M21" i="21" s="1"/>
  <c r="Q27" i="21"/>
  <c r="Q26" i="21" s="1"/>
  <c r="Q21" i="21" s="1"/>
  <c r="U27" i="21"/>
  <c r="U26" i="21" s="1"/>
  <c r="U21" i="21" s="1"/>
  <c r="Y27" i="21"/>
  <c r="Y26" i="21" s="1"/>
  <c r="Y21" i="21" s="1"/>
  <c r="G79" i="21"/>
  <c r="G34" i="21" s="1"/>
  <c r="G22" i="21" s="1"/>
  <c r="G20" i="21" s="1"/>
  <c r="K79" i="21"/>
  <c r="K34" i="21" s="1"/>
  <c r="K22" i="21" s="1"/>
  <c r="K20" i="21" s="1"/>
  <c r="O79" i="21"/>
  <c r="O34" i="21" s="1"/>
  <c r="O22" i="21" s="1"/>
  <c r="O20" i="21" s="1"/>
  <c r="S79" i="21"/>
  <c r="S34" i="21" s="1"/>
  <c r="S22" i="21" s="1"/>
  <c r="S20" i="21" s="1"/>
  <c r="W79" i="21"/>
  <c r="W34" i="21" s="1"/>
  <c r="W22" i="21" s="1"/>
  <c r="W20" i="21" s="1"/>
  <c r="AA79" i="21"/>
  <c r="AA34" i="21" s="1"/>
  <c r="AA22" i="21" s="1"/>
  <c r="AA20" i="21" s="1"/>
  <c r="H79" i="21"/>
  <c r="H34" i="21" s="1"/>
  <c r="H22" i="21" s="1"/>
  <c r="H20" i="21" s="1"/>
  <c r="L79" i="21"/>
  <c r="L34" i="21" s="1"/>
  <c r="L22" i="21" s="1"/>
  <c r="L20" i="21" s="1"/>
  <c r="P79" i="21"/>
  <c r="P34" i="21" s="1"/>
  <c r="P22" i="21" s="1"/>
  <c r="P20" i="21" s="1"/>
  <c r="T79" i="21"/>
  <c r="T34" i="21" s="1"/>
  <c r="T22" i="21" s="1"/>
  <c r="T20" i="21" s="1"/>
  <c r="X79" i="21"/>
  <c r="X34" i="21" s="1"/>
  <c r="X22" i="21" s="1"/>
  <c r="X20" i="21" s="1"/>
  <c r="D27" i="21"/>
  <c r="D26" i="21" s="1"/>
  <c r="D21" i="21" s="1"/>
  <c r="D89" i="20" l="1"/>
  <c r="E98" i="20"/>
  <c r="E24" i="20" s="1"/>
  <c r="AA98" i="20"/>
  <c r="AA24" i="20" s="1"/>
  <c r="Z98" i="20"/>
  <c r="Y98" i="20"/>
  <c r="Y24" i="20" s="1"/>
  <c r="X98" i="20"/>
  <c r="X24" i="20" s="1"/>
  <c r="W98" i="20"/>
  <c r="W24" i="20" s="1"/>
  <c r="V98" i="20"/>
  <c r="U98" i="20"/>
  <c r="U24" i="20" s="1"/>
  <c r="T98" i="20"/>
  <c r="T24" i="20" s="1"/>
  <c r="S98" i="20"/>
  <c r="R98" i="20"/>
  <c r="R24" i="20" s="1"/>
  <c r="Q98" i="20"/>
  <c r="Q24" i="20" s="1"/>
  <c r="P98" i="20"/>
  <c r="P24" i="20" s="1"/>
  <c r="O98" i="20"/>
  <c r="O24" i="20" s="1"/>
  <c r="N98" i="20"/>
  <c r="N24" i="20" s="1"/>
  <c r="M98" i="20"/>
  <c r="L98" i="20"/>
  <c r="L24" i="20" s="1"/>
  <c r="K98" i="20"/>
  <c r="J98" i="20"/>
  <c r="J24" i="20" s="1"/>
  <c r="I98" i="20"/>
  <c r="H98" i="20"/>
  <c r="G98" i="20"/>
  <c r="F98" i="20"/>
  <c r="F24" i="20" s="1"/>
  <c r="AA89" i="20"/>
  <c r="Z89" i="20"/>
  <c r="Z23" i="20" s="1"/>
  <c r="Y89" i="20"/>
  <c r="X89" i="20"/>
  <c r="X23" i="20" s="1"/>
  <c r="W89" i="20"/>
  <c r="V89" i="20"/>
  <c r="V23" i="20" s="1"/>
  <c r="U89" i="20"/>
  <c r="U23" i="20" s="1"/>
  <c r="T89" i="20"/>
  <c r="T23" i="20" s="1"/>
  <c r="S89" i="20"/>
  <c r="R89" i="20"/>
  <c r="R23" i="20" s="1"/>
  <c r="Q89" i="20"/>
  <c r="P89" i="20"/>
  <c r="P23" i="20" s="1"/>
  <c r="O89" i="20"/>
  <c r="N89" i="20"/>
  <c r="N23" i="20" s="1"/>
  <c r="M89" i="20"/>
  <c r="L89" i="20"/>
  <c r="L23" i="20" s="1"/>
  <c r="K89" i="20"/>
  <c r="J89" i="20"/>
  <c r="J23" i="20" s="1"/>
  <c r="I89" i="20"/>
  <c r="H89" i="20"/>
  <c r="H23" i="20" s="1"/>
  <c r="G89" i="20"/>
  <c r="F89" i="20"/>
  <c r="F23" i="20" s="1"/>
  <c r="E89" i="20"/>
  <c r="E23" i="20" s="1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AA83" i="20"/>
  <c r="Z83" i="20"/>
  <c r="Z82" i="20" s="1"/>
  <c r="Y83" i="20"/>
  <c r="X83" i="20"/>
  <c r="X82" i="20" s="1"/>
  <c r="W83" i="20"/>
  <c r="W82" i="20" s="1"/>
  <c r="V83" i="20"/>
  <c r="V82" i="20" s="1"/>
  <c r="U83" i="20"/>
  <c r="T83" i="20"/>
  <c r="T82" i="20" s="1"/>
  <c r="S83" i="20"/>
  <c r="R83" i="20"/>
  <c r="R82" i="20" s="1"/>
  <c r="Q83" i="20"/>
  <c r="P83" i="20"/>
  <c r="O83" i="20"/>
  <c r="N83" i="20"/>
  <c r="M83" i="20"/>
  <c r="L83" i="20"/>
  <c r="K83" i="20"/>
  <c r="J83" i="20"/>
  <c r="J82" i="20" s="1"/>
  <c r="I83" i="20"/>
  <c r="I82" i="20" s="1"/>
  <c r="H83" i="20"/>
  <c r="G83" i="20"/>
  <c r="F83" i="20"/>
  <c r="F82" i="20" s="1"/>
  <c r="E83" i="20"/>
  <c r="E82" i="20" s="1"/>
  <c r="Y82" i="20"/>
  <c r="Q82" i="20"/>
  <c r="M82" i="20"/>
  <c r="AA72" i="20"/>
  <c r="Z72" i="20"/>
  <c r="Z71" i="20" s="1"/>
  <c r="Y72" i="20"/>
  <c r="X72" i="20"/>
  <c r="X71" i="20" s="1"/>
  <c r="W72" i="20"/>
  <c r="V72" i="20"/>
  <c r="V71" i="20" s="1"/>
  <c r="U72" i="20"/>
  <c r="T72" i="20"/>
  <c r="T71" i="20" s="1"/>
  <c r="S72" i="20"/>
  <c r="S71" i="20" s="1"/>
  <c r="R72" i="20"/>
  <c r="R71" i="20" s="1"/>
  <c r="Q72" i="20"/>
  <c r="Q71" i="20" s="1"/>
  <c r="P72" i="20"/>
  <c r="P71" i="20" s="1"/>
  <c r="O72" i="20"/>
  <c r="O71" i="20" s="1"/>
  <c r="N72" i="20"/>
  <c r="N71" i="20" s="1"/>
  <c r="M72" i="20"/>
  <c r="L72" i="20"/>
  <c r="L71" i="20" s="1"/>
  <c r="K72" i="20"/>
  <c r="K71" i="20" s="1"/>
  <c r="J72" i="20"/>
  <c r="J71" i="20" s="1"/>
  <c r="I72" i="20"/>
  <c r="I71" i="20" s="1"/>
  <c r="H72" i="20"/>
  <c r="H71" i="20" s="1"/>
  <c r="G72" i="20"/>
  <c r="G71" i="20" s="1"/>
  <c r="F72" i="20"/>
  <c r="F71" i="20" s="1"/>
  <c r="E72" i="20"/>
  <c r="E71" i="20" s="1"/>
  <c r="AA71" i="20"/>
  <c r="Y71" i="20"/>
  <c r="W71" i="20"/>
  <c r="U71" i="20"/>
  <c r="M71" i="20"/>
  <c r="AA36" i="20"/>
  <c r="AA35" i="20" s="1"/>
  <c r="Z36" i="20"/>
  <c r="Y36" i="20"/>
  <c r="X36" i="20"/>
  <c r="W36" i="20"/>
  <c r="W35" i="20" s="1"/>
  <c r="V36" i="20"/>
  <c r="U36" i="20"/>
  <c r="U35" i="20" s="1"/>
  <c r="T36" i="20"/>
  <c r="S36" i="20"/>
  <c r="S35" i="20" s="1"/>
  <c r="R36" i="20"/>
  <c r="Q36" i="20"/>
  <c r="Q35" i="20" s="1"/>
  <c r="P36" i="20"/>
  <c r="P35" i="20" s="1"/>
  <c r="O36" i="20"/>
  <c r="O35" i="20" s="1"/>
  <c r="N36" i="20"/>
  <c r="M36" i="20"/>
  <c r="M35" i="20" s="1"/>
  <c r="L36" i="20"/>
  <c r="L35" i="20" s="1"/>
  <c r="K36" i="20"/>
  <c r="K35" i="20" s="1"/>
  <c r="J36" i="20"/>
  <c r="J35" i="20" s="1"/>
  <c r="I36" i="20"/>
  <c r="I35" i="20" s="1"/>
  <c r="H36" i="20"/>
  <c r="H35" i="20" s="1"/>
  <c r="G36" i="20"/>
  <c r="G35" i="20" s="1"/>
  <c r="F36" i="20"/>
  <c r="F35" i="20" s="1"/>
  <c r="E36" i="20"/>
  <c r="E35" i="20" s="1"/>
  <c r="Z35" i="20"/>
  <c r="Y35" i="20"/>
  <c r="X35" i="20"/>
  <c r="V35" i="20"/>
  <c r="T35" i="20"/>
  <c r="R35" i="20"/>
  <c r="N35" i="20"/>
  <c r="AA32" i="20"/>
  <c r="Z32" i="20"/>
  <c r="Y32" i="20"/>
  <c r="X32" i="20"/>
  <c r="W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Z24" i="20"/>
  <c r="V24" i="20"/>
  <c r="S24" i="20"/>
  <c r="M24" i="20"/>
  <c r="K24" i="20"/>
  <c r="I24" i="20"/>
  <c r="H24" i="20"/>
  <c r="G24" i="20"/>
  <c r="AA23" i="20"/>
  <c r="Y23" i="20"/>
  <c r="W23" i="20"/>
  <c r="S23" i="20"/>
  <c r="Q23" i="20"/>
  <c r="O23" i="20"/>
  <c r="M23" i="20"/>
  <c r="K23" i="20"/>
  <c r="I23" i="20"/>
  <c r="G23" i="20"/>
  <c r="D98" i="20"/>
  <c r="D24" i="20" s="1"/>
  <c r="D23" i="20"/>
  <c r="D87" i="20"/>
  <c r="D83" i="20"/>
  <c r="D72" i="20"/>
  <c r="D71" i="20" s="1"/>
  <c r="D36" i="20"/>
  <c r="D35" i="20" s="1"/>
  <c r="D32" i="20"/>
  <c r="D30" i="20"/>
  <c r="D28" i="20"/>
  <c r="L82" i="20" l="1"/>
  <c r="H27" i="20"/>
  <c r="H26" i="20" s="1"/>
  <c r="H21" i="20" s="1"/>
  <c r="N82" i="20"/>
  <c r="P82" i="20"/>
  <c r="U27" i="20"/>
  <c r="U26" i="20" s="1"/>
  <c r="U21" i="20" s="1"/>
  <c r="M34" i="20"/>
  <c r="M22" i="20" s="1"/>
  <c r="K82" i="20"/>
  <c r="Y27" i="20"/>
  <c r="Y26" i="20" s="1"/>
  <c r="Y21" i="20" s="1"/>
  <c r="AA27" i="20"/>
  <c r="AA26" i="20" s="1"/>
  <c r="AA21" i="20" s="1"/>
  <c r="I34" i="20"/>
  <c r="I22" i="20" s="1"/>
  <c r="I20" i="20" s="1"/>
  <c r="S27" i="20"/>
  <c r="S26" i="20" s="1"/>
  <c r="S21" i="20" s="1"/>
  <c r="Q34" i="20"/>
  <c r="Q22" i="20" s="1"/>
  <c r="Q20" i="20" s="1"/>
  <c r="P27" i="20"/>
  <c r="P26" i="20" s="1"/>
  <c r="P21" i="20" s="1"/>
  <c r="L34" i="20"/>
  <c r="L22" i="20" s="1"/>
  <c r="L20" i="20" s="1"/>
  <c r="L27" i="20"/>
  <c r="L26" i="20" s="1"/>
  <c r="L21" i="20" s="1"/>
  <c r="W27" i="20"/>
  <c r="W26" i="20" s="1"/>
  <c r="W21" i="20" s="1"/>
  <c r="D82" i="20"/>
  <c r="D34" i="20" s="1"/>
  <c r="D22" i="20" s="1"/>
  <c r="D20" i="20" s="1"/>
  <c r="W34" i="20"/>
  <c r="W22" i="20" s="1"/>
  <c r="W20" i="20" s="1"/>
  <c r="G82" i="20"/>
  <c r="O82" i="20"/>
  <c r="H82" i="20"/>
  <c r="H34" i="20" s="1"/>
  <c r="H22" i="20" s="1"/>
  <c r="H20" i="20" s="1"/>
  <c r="S82" i="20"/>
  <c r="S34" i="20" s="1"/>
  <c r="S22" i="20" s="1"/>
  <c r="S20" i="20" s="1"/>
  <c r="U82" i="20"/>
  <c r="AA82" i="20"/>
  <c r="AA34" i="20" s="1"/>
  <c r="AA22" i="20" s="1"/>
  <c r="AA20" i="20" s="1"/>
  <c r="U34" i="20"/>
  <c r="U22" i="20" s="1"/>
  <c r="U20" i="20" s="1"/>
  <c r="E34" i="20"/>
  <c r="E22" i="20" s="1"/>
  <c r="E20" i="20" s="1"/>
  <c r="K34" i="20"/>
  <c r="K22" i="20" s="1"/>
  <c r="K20" i="20" s="1"/>
  <c r="P34" i="20"/>
  <c r="P22" i="20" s="1"/>
  <c r="P20" i="20" s="1"/>
  <c r="Y34" i="20"/>
  <c r="Y22" i="20" s="1"/>
  <c r="Y20" i="20" s="1"/>
  <c r="G34" i="20"/>
  <c r="G22" i="20" s="1"/>
  <c r="G20" i="20" s="1"/>
  <c r="O34" i="20"/>
  <c r="O22" i="20" s="1"/>
  <c r="O20" i="20" s="1"/>
  <c r="J34" i="20"/>
  <c r="J22" i="20" s="1"/>
  <c r="J20" i="20" s="1"/>
  <c r="V34" i="20"/>
  <c r="V22" i="20" s="1"/>
  <c r="V20" i="20" s="1"/>
  <c r="F34" i="20"/>
  <c r="F22" i="20" s="1"/>
  <c r="F20" i="20" s="1"/>
  <c r="T34" i="20"/>
  <c r="T22" i="20" s="1"/>
  <c r="T20" i="20" s="1"/>
  <c r="R34" i="20"/>
  <c r="R22" i="20" s="1"/>
  <c r="R20" i="20" s="1"/>
  <c r="Z34" i="20"/>
  <c r="Z22" i="20" s="1"/>
  <c r="Z20" i="20" s="1"/>
  <c r="N34" i="20"/>
  <c r="N22" i="20" s="1"/>
  <c r="N20" i="20" s="1"/>
  <c r="X34" i="20"/>
  <c r="X22" i="20" s="1"/>
  <c r="X20" i="20" s="1"/>
  <c r="F27" i="20"/>
  <c r="F26" i="20" s="1"/>
  <c r="F21" i="20" s="1"/>
  <c r="J27" i="20"/>
  <c r="J26" i="20" s="1"/>
  <c r="J21" i="20" s="1"/>
  <c r="N27" i="20"/>
  <c r="N26" i="20" s="1"/>
  <c r="N21" i="20" s="1"/>
  <c r="R27" i="20"/>
  <c r="R26" i="20" s="1"/>
  <c r="R21" i="20" s="1"/>
  <c r="T27" i="20"/>
  <c r="T26" i="20" s="1"/>
  <c r="T21" i="20" s="1"/>
  <c r="V27" i="20"/>
  <c r="V26" i="20" s="1"/>
  <c r="V21" i="20" s="1"/>
  <c r="X27" i="20"/>
  <c r="X26" i="20" s="1"/>
  <c r="X21" i="20" s="1"/>
  <c r="Z27" i="20"/>
  <c r="Z26" i="20" s="1"/>
  <c r="Z21" i="20" s="1"/>
  <c r="E27" i="20"/>
  <c r="E26" i="20" s="1"/>
  <c r="E21" i="20" s="1"/>
  <c r="I27" i="20"/>
  <c r="I26" i="20" s="1"/>
  <c r="I21" i="20" s="1"/>
  <c r="M27" i="20"/>
  <c r="M26" i="20" s="1"/>
  <c r="M21" i="20" s="1"/>
  <c r="Q27" i="20"/>
  <c r="Q26" i="20" s="1"/>
  <c r="Q21" i="20" s="1"/>
  <c r="D27" i="20"/>
  <c r="D26" i="20" s="1"/>
  <c r="D21" i="20" s="1"/>
  <c r="G27" i="20"/>
  <c r="G26" i="20" s="1"/>
  <c r="G21" i="20" s="1"/>
  <c r="K27" i="20"/>
  <c r="K26" i="20" s="1"/>
  <c r="K21" i="20" s="1"/>
  <c r="O27" i="20"/>
  <c r="O26" i="20" s="1"/>
  <c r="O21" i="20" s="1"/>
  <c r="M20" i="20"/>
  <c r="S44" i="3" l="1"/>
  <c r="S22" i="3"/>
  <c r="H443" i="26" l="1"/>
  <c r="G443" i="26"/>
  <c r="F443" i="26"/>
  <c r="E443" i="26"/>
  <c r="D443" i="26"/>
  <c r="H404" i="26"/>
  <c r="G404" i="26"/>
  <c r="F404" i="26"/>
  <c r="E404" i="26"/>
  <c r="D404" i="26"/>
  <c r="H397" i="26"/>
  <c r="G397" i="26"/>
  <c r="F397" i="26"/>
  <c r="E397" i="26"/>
  <c r="D397" i="26"/>
  <c r="H373" i="26"/>
  <c r="G373" i="26"/>
  <c r="F373" i="26"/>
  <c r="E373" i="26"/>
  <c r="D373" i="26"/>
  <c r="E348" i="26"/>
  <c r="D348" i="26"/>
  <c r="N343" i="26"/>
  <c r="M343" i="26"/>
  <c r="K343" i="26"/>
  <c r="J343" i="26"/>
  <c r="I343" i="26"/>
  <c r="H343" i="26"/>
  <c r="G343" i="26"/>
  <c r="F343" i="26"/>
  <c r="E343" i="26"/>
  <c r="D343" i="26"/>
  <c r="N342" i="26"/>
  <c r="N341" i="26"/>
  <c r="N338" i="26" s="1"/>
  <c r="M338" i="26"/>
  <c r="K338" i="26"/>
  <c r="J338" i="26"/>
  <c r="I338" i="26"/>
  <c r="H338" i="26"/>
  <c r="G338" i="26"/>
  <c r="F338" i="26"/>
  <c r="E338" i="26"/>
  <c r="D338" i="26"/>
  <c r="N301" i="26"/>
  <c r="M301" i="26"/>
  <c r="K301" i="26"/>
  <c r="J301" i="26"/>
  <c r="I301" i="26"/>
  <c r="H301" i="26"/>
  <c r="G301" i="26"/>
  <c r="F301" i="26"/>
  <c r="E301" i="26"/>
  <c r="D301" i="26"/>
  <c r="N287" i="26"/>
  <c r="M287" i="26"/>
  <c r="K287" i="26"/>
  <c r="J287" i="26"/>
  <c r="I287" i="26"/>
  <c r="H287" i="26"/>
  <c r="G287" i="26"/>
  <c r="F287" i="26"/>
  <c r="E287" i="26"/>
  <c r="D287" i="26"/>
  <c r="N250" i="26"/>
  <c r="N249" i="26"/>
  <c r="N220" i="26"/>
  <c r="N244" i="26" s="1"/>
  <c r="M220" i="26"/>
  <c r="M244" i="26" s="1"/>
  <c r="K220" i="26"/>
  <c r="K244" i="26" s="1"/>
  <c r="J220" i="26"/>
  <c r="J244" i="26" s="1"/>
  <c r="I220" i="26"/>
  <c r="I244" i="26" s="1"/>
  <c r="H220" i="26"/>
  <c r="H244" i="26" s="1"/>
  <c r="G220" i="26"/>
  <c r="G244" i="26" s="1"/>
  <c r="F220" i="26"/>
  <c r="F244" i="26" s="1"/>
  <c r="E220" i="26"/>
  <c r="E244" i="26" s="1"/>
  <c r="D220" i="26"/>
  <c r="D244" i="26" s="1"/>
  <c r="H209" i="26"/>
  <c r="H242" i="26" s="1"/>
  <c r="G209" i="26"/>
  <c r="G242" i="26" s="1"/>
  <c r="F209" i="26"/>
  <c r="F242" i="26" s="1"/>
  <c r="E209" i="26"/>
  <c r="E242" i="26" s="1"/>
  <c r="D209" i="26"/>
  <c r="D242" i="26" s="1"/>
  <c r="H208" i="26"/>
  <c r="G208" i="26"/>
  <c r="F208" i="26"/>
  <c r="E208" i="26"/>
  <c r="D208" i="26"/>
  <c r="N202" i="26"/>
  <c r="M201" i="26"/>
  <c r="K201" i="26"/>
  <c r="J201" i="26"/>
  <c r="I201" i="26"/>
  <c r="H201" i="26"/>
  <c r="G201" i="26"/>
  <c r="F201" i="26"/>
  <c r="E201" i="26"/>
  <c r="D201" i="26"/>
  <c r="H200" i="26"/>
  <c r="G200" i="26"/>
  <c r="F200" i="26"/>
  <c r="E200" i="26"/>
  <c r="D200" i="26"/>
  <c r="H198" i="26"/>
  <c r="G198" i="26"/>
  <c r="F198" i="26"/>
  <c r="E198" i="26"/>
  <c r="D198" i="26"/>
  <c r="H197" i="26"/>
  <c r="G197" i="26"/>
  <c r="F197" i="26"/>
  <c r="E197" i="26"/>
  <c r="D197" i="26"/>
  <c r="H196" i="26"/>
  <c r="G196" i="26"/>
  <c r="F196" i="26"/>
  <c r="E196" i="26"/>
  <c r="D196" i="26"/>
  <c r="H195" i="26"/>
  <c r="G195" i="26"/>
  <c r="F195" i="26"/>
  <c r="E195" i="26"/>
  <c r="D195" i="26"/>
  <c r="H194" i="26"/>
  <c r="G194" i="26"/>
  <c r="F194" i="26"/>
  <c r="E194" i="26"/>
  <c r="D194" i="26"/>
  <c r="H193" i="26"/>
  <c r="G193" i="26"/>
  <c r="F193" i="26"/>
  <c r="E193" i="26"/>
  <c r="D193" i="26"/>
  <c r="H192" i="26"/>
  <c r="G192" i="26"/>
  <c r="F192" i="26"/>
  <c r="E192" i="26"/>
  <c r="D192" i="26"/>
  <c r="H188" i="26"/>
  <c r="G188" i="26"/>
  <c r="I188" i="26" s="1"/>
  <c r="F188" i="26"/>
  <c r="E188" i="26"/>
  <c r="D188" i="26"/>
  <c r="H187" i="26"/>
  <c r="G187" i="26"/>
  <c r="I187" i="26" s="1"/>
  <c r="F187" i="26"/>
  <c r="E187" i="26"/>
  <c r="D187" i="26"/>
  <c r="H184" i="26"/>
  <c r="G184" i="26"/>
  <c r="I184" i="26" s="1"/>
  <c r="F184" i="26"/>
  <c r="E184" i="26"/>
  <c r="D184" i="26"/>
  <c r="H182" i="26"/>
  <c r="G182" i="26"/>
  <c r="F182" i="26"/>
  <c r="E182" i="26"/>
  <c r="D182" i="26"/>
  <c r="M173" i="26"/>
  <c r="K173" i="26"/>
  <c r="J173" i="26"/>
  <c r="I173" i="26"/>
  <c r="H173" i="26"/>
  <c r="G173" i="26"/>
  <c r="F173" i="26"/>
  <c r="E173" i="26"/>
  <c r="D173" i="26"/>
  <c r="H171" i="26"/>
  <c r="G171" i="26"/>
  <c r="F171" i="26"/>
  <c r="F309" i="26" s="1"/>
  <c r="E171" i="26"/>
  <c r="D171" i="26"/>
  <c r="D309" i="26" s="1"/>
  <c r="H137" i="26"/>
  <c r="H152" i="26" s="1"/>
  <c r="H153" i="26" s="1"/>
  <c r="F137" i="26"/>
  <c r="F152" i="26" s="1"/>
  <c r="F153" i="26" s="1"/>
  <c r="E137" i="26"/>
  <c r="E152" i="26" s="1"/>
  <c r="E153" i="26" s="1"/>
  <c r="D137" i="26"/>
  <c r="D152" i="26" s="1"/>
  <c r="D153" i="26" s="1"/>
  <c r="H122" i="26"/>
  <c r="F122" i="26"/>
  <c r="E122" i="26"/>
  <c r="D122" i="26"/>
  <c r="M101" i="26"/>
  <c r="K101" i="26"/>
  <c r="J101" i="26"/>
  <c r="I101" i="26"/>
  <c r="H101" i="26"/>
  <c r="G101" i="26"/>
  <c r="F101" i="26"/>
  <c r="E101" i="26"/>
  <c r="D101" i="26"/>
  <c r="M95" i="26"/>
  <c r="M94" i="26" s="1"/>
  <c r="K95" i="26"/>
  <c r="J95" i="26"/>
  <c r="I95" i="26"/>
  <c r="H95" i="26"/>
  <c r="G95" i="26"/>
  <c r="F95" i="26"/>
  <c r="E95" i="26"/>
  <c r="D95" i="26"/>
  <c r="H93" i="26"/>
  <c r="G93" i="26"/>
  <c r="F93" i="26"/>
  <c r="E93" i="26"/>
  <c r="D93" i="26"/>
  <c r="I87" i="26"/>
  <c r="I115" i="26" s="1"/>
  <c r="H87" i="26"/>
  <c r="H115" i="26" s="1"/>
  <c r="G87" i="26"/>
  <c r="G115" i="26" s="1"/>
  <c r="F87" i="26"/>
  <c r="F115" i="26" s="1"/>
  <c r="E87" i="26"/>
  <c r="E115" i="26" s="1"/>
  <c r="D87" i="26"/>
  <c r="D115" i="26" s="1"/>
  <c r="N76" i="26"/>
  <c r="M75" i="26"/>
  <c r="K75" i="26"/>
  <c r="J75" i="26"/>
  <c r="I75" i="26"/>
  <c r="H75" i="26"/>
  <c r="G75" i="26"/>
  <c r="F75" i="26"/>
  <c r="E75" i="26"/>
  <c r="D75" i="26"/>
  <c r="G73" i="26"/>
  <c r="G71" i="26" s="1"/>
  <c r="N72" i="26"/>
  <c r="M71" i="26"/>
  <c r="K71" i="26"/>
  <c r="J71" i="26"/>
  <c r="I71" i="26"/>
  <c r="H71" i="26"/>
  <c r="F71" i="26"/>
  <c r="E71" i="26"/>
  <c r="D71" i="26"/>
  <c r="M70" i="26"/>
  <c r="M68" i="26" s="1"/>
  <c r="K70" i="26"/>
  <c r="K68" i="26" s="1"/>
  <c r="J70" i="26"/>
  <c r="J68" i="26" s="1"/>
  <c r="I70" i="26"/>
  <c r="I68" i="26" s="1"/>
  <c r="H70" i="26"/>
  <c r="G70" i="26"/>
  <c r="G68" i="26" s="1"/>
  <c r="F70" i="26"/>
  <c r="F68" i="26" s="1"/>
  <c r="E70" i="26"/>
  <c r="E68" i="26" s="1"/>
  <c r="D70" i="26"/>
  <c r="D68" i="26" s="1"/>
  <c r="N69" i="26"/>
  <c r="N97" i="26" s="1"/>
  <c r="N67" i="26"/>
  <c r="H66" i="26"/>
  <c r="F66" i="26"/>
  <c r="H58" i="26"/>
  <c r="F58" i="26"/>
  <c r="E58" i="26"/>
  <c r="D58" i="26"/>
  <c r="N57" i="26"/>
  <c r="N55" i="26"/>
  <c r="H55" i="26"/>
  <c r="H348" i="26" s="1"/>
  <c r="F55" i="26"/>
  <c r="F348" i="26" s="1"/>
  <c r="M54" i="26"/>
  <c r="M53" i="26" s="1"/>
  <c r="K54" i="26"/>
  <c r="K53" i="26" s="1"/>
  <c r="J54" i="26"/>
  <c r="J53" i="26" s="1"/>
  <c r="I54" i="26"/>
  <c r="I53" i="26" s="1"/>
  <c r="G54" i="26"/>
  <c r="E54" i="26"/>
  <c r="E53" i="26" s="1"/>
  <c r="D54" i="26"/>
  <c r="D53" i="26" s="1"/>
  <c r="J52" i="26"/>
  <c r="I50" i="26"/>
  <c r="J50" i="26" s="1"/>
  <c r="J44" i="26"/>
  <c r="I35" i="26"/>
  <c r="J35" i="26" s="1"/>
  <c r="L35" i="26" s="1"/>
  <c r="N29" i="26"/>
  <c r="I27" i="26"/>
  <c r="I348" i="26" s="1"/>
  <c r="G27" i="26"/>
  <c r="G348" i="26" s="1"/>
  <c r="H21" i="26"/>
  <c r="F21" i="26"/>
  <c r="E21" i="26"/>
  <c r="D21" i="26"/>
  <c r="K50" i="26" l="1"/>
  <c r="M50" i="26" s="1"/>
  <c r="L50" i="26"/>
  <c r="L93" i="26" s="1"/>
  <c r="L182" i="26"/>
  <c r="J87" i="26"/>
  <c r="J115" i="26" s="1"/>
  <c r="L44" i="26"/>
  <c r="L87" i="26" s="1"/>
  <c r="L115" i="26" s="1"/>
  <c r="F54" i="26"/>
  <c r="F53" i="26" s="1"/>
  <c r="F51" i="26" s="1"/>
  <c r="F36" i="26" s="1"/>
  <c r="F42" i="26" s="1"/>
  <c r="F85" i="26" s="1"/>
  <c r="F113" i="26" s="1"/>
  <c r="F425" i="26"/>
  <c r="F372" i="26" s="1"/>
  <c r="F371" i="26" s="1"/>
  <c r="J372" i="26"/>
  <c r="J371" i="26" s="1"/>
  <c r="J210" i="26" s="1"/>
  <c r="G94" i="26"/>
  <c r="K94" i="26"/>
  <c r="E94" i="26"/>
  <c r="I94" i="26"/>
  <c r="F94" i="26"/>
  <c r="F185" i="26"/>
  <c r="F183" i="26" s="1"/>
  <c r="G66" i="26"/>
  <c r="J94" i="26"/>
  <c r="J188" i="26"/>
  <c r="K188" i="26" s="1"/>
  <c r="M188" i="26" s="1"/>
  <c r="J200" i="26"/>
  <c r="K200" i="26"/>
  <c r="G425" i="26"/>
  <c r="N54" i="26"/>
  <c r="N53" i="26" s="1"/>
  <c r="F165" i="26"/>
  <c r="F303" i="26" s="1"/>
  <c r="E51" i="26"/>
  <c r="H54" i="26"/>
  <c r="H53" i="26" s="1"/>
  <c r="H51" i="26" s="1"/>
  <c r="D185" i="26"/>
  <c r="D183" i="26" s="1"/>
  <c r="N68" i="26"/>
  <c r="G21" i="26"/>
  <c r="E185" i="26"/>
  <c r="N50" i="26"/>
  <c r="G53" i="26"/>
  <c r="G51" i="26" s="1"/>
  <c r="D51" i="26"/>
  <c r="D36" i="26" s="1"/>
  <c r="D42" i="26" s="1"/>
  <c r="D85" i="26" s="1"/>
  <c r="D113" i="26" s="1"/>
  <c r="E183" i="26"/>
  <c r="F241" i="26"/>
  <c r="H68" i="26"/>
  <c r="N75" i="26"/>
  <c r="N70" i="26"/>
  <c r="D165" i="26"/>
  <c r="D303" i="26" s="1"/>
  <c r="H241" i="26"/>
  <c r="E36" i="26"/>
  <c r="E42" i="26" s="1"/>
  <c r="E85" i="26" s="1"/>
  <c r="E113" i="26" s="1"/>
  <c r="D94" i="26"/>
  <c r="H94" i="26"/>
  <c r="G309" i="26"/>
  <c r="E241" i="26"/>
  <c r="J196" i="26"/>
  <c r="N71" i="26"/>
  <c r="J198" i="26"/>
  <c r="J93" i="26"/>
  <c r="K35" i="26"/>
  <c r="J182" i="26"/>
  <c r="K192" i="26"/>
  <c r="K195" i="26"/>
  <c r="J194" i="26"/>
  <c r="J195" i="26"/>
  <c r="I196" i="26"/>
  <c r="G165" i="26"/>
  <c r="N173" i="26"/>
  <c r="G185" i="26"/>
  <c r="J187" i="26"/>
  <c r="J192" i="26"/>
  <c r="I194" i="26"/>
  <c r="I198" i="26"/>
  <c r="I93" i="26"/>
  <c r="I182" i="26"/>
  <c r="K196" i="26"/>
  <c r="H425" i="26"/>
  <c r="D425" i="26"/>
  <c r="D372" i="26" s="1"/>
  <c r="D371" i="26" s="1"/>
  <c r="K44" i="26"/>
  <c r="N73" i="26"/>
  <c r="I21" i="26"/>
  <c r="J27" i="26"/>
  <c r="L27" i="26" s="1"/>
  <c r="I58" i="26"/>
  <c r="H165" i="26"/>
  <c r="E309" i="26"/>
  <c r="E165" i="26"/>
  <c r="I171" i="26"/>
  <c r="H185" i="26"/>
  <c r="I192" i="26"/>
  <c r="G241" i="26"/>
  <c r="N201" i="26"/>
  <c r="H309" i="26"/>
  <c r="I195" i="26"/>
  <c r="I200" i="26"/>
  <c r="D241" i="26"/>
  <c r="E425" i="26"/>
  <c r="E372" i="26" s="1"/>
  <c r="E371" i="26" s="1"/>
  <c r="K210" i="26"/>
  <c r="I193" i="26"/>
  <c r="I197" i="26"/>
  <c r="G372" i="26"/>
  <c r="G371" i="26" s="1"/>
  <c r="M210" i="26"/>
  <c r="D79" i="26" l="1"/>
  <c r="F240" i="26"/>
  <c r="F248" i="26" s="1"/>
  <c r="L171" i="26"/>
  <c r="L21" i="26"/>
  <c r="L348" i="26"/>
  <c r="D240" i="26"/>
  <c r="D248" i="26" s="1"/>
  <c r="G36" i="26"/>
  <c r="G42" i="26" s="1"/>
  <c r="E79" i="26"/>
  <c r="E107" i="26" s="1"/>
  <c r="E158" i="26" s="1"/>
  <c r="E163" i="26" s="1"/>
  <c r="H183" i="26"/>
  <c r="H240" i="26" s="1"/>
  <c r="H248" i="26" s="1"/>
  <c r="M200" i="26"/>
  <c r="N188" i="26"/>
  <c r="F79" i="26"/>
  <c r="F107" i="26" s="1"/>
  <c r="F121" i="26" s="1"/>
  <c r="H36" i="26"/>
  <c r="H79" i="26" s="1"/>
  <c r="D107" i="26"/>
  <c r="D121" i="26" s="1"/>
  <c r="J66" i="26"/>
  <c r="L66" i="26" s="1"/>
  <c r="L36" i="26" s="1"/>
  <c r="L42" i="26" s="1"/>
  <c r="L85" i="26" s="1"/>
  <c r="L113" i="26" s="1"/>
  <c r="I66" i="26"/>
  <c r="K209" i="26"/>
  <c r="K242" i="26" s="1"/>
  <c r="K208" i="26"/>
  <c r="K241" i="26" s="1"/>
  <c r="I51" i="26"/>
  <c r="J193" i="26"/>
  <c r="M196" i="26"/>
  <c r="N196" i="26" s="1"/>
  <c r="J184" i="26"/>
  <c r="H303" i="26"/>
  <c r="M195" i="26"/>
  <c r="N195" i="26" s="1"/>
  <c r="K198" i="26"/>
  <c r="E303" i="26"/>
  <c r="E240" i="26"/>
  <c r="E248" i="26" s="1"/>
  <c r="M192" i="26"/>
  <c r="N192" i="26" s="1"/>
  <c r="K182" i="26"/>
  <c r="M35" i="26"/>
  <c r="N35" i="26" s="1"/>
  <c r="K93" i="26"/>
  <c r="M209" i="26"/>
  <c r="M242" i="26" s="1"/>
  <c r="M208" i="26"/>
  <c r="M241" i="26" s="1"/>
  <c r="J185" i="26"/>
  <c r="K52" i="26"/>
  <c r="J348" i="26"/>
  <c r="J171" i="26"/>
  <c r="J21" i="26"/>
  <c r="K27" i="26"/>
  <c r="K187" i="26"/>
  <c r="J208" i="26"/>
  <c r="J241" i="26" s="1"/>
  <c r="J209" i="26"/>
  <c r="J242" i="26" s="1"/>
  <c r="G303" i="26"/>
  <c r="K194" i="26"/>
  <c r="I309" i="26"/>
  <c r="I165" i="26"/>
  <c r="K87" i="26"/>
  <c r="K115" i="26" s="1"/>
  <c r="M44" i="26"/>
  <c r="H372" i="26"/>
  <c r="H371" i="26" s="1"/>
  <c r="J197" i="26"/>
  <c r="G183" i="26"/>
  <c r="I185" i="26"/>
  <c r="G85" i="26"/>
  <c r="G113" i="26" s="1"/>
  <c r="F158" i="26" l="1"/>
  <c r="F163" i="26" s="1"/>
  <c r="H42" i="26"/>
  <c r="E121" i="26"/>
  <c r="D158" i="26"/>
  <c r="D163" i="26" s="1"/>
  <c r="L128" i="26"/>
  <c r="L143" i="26" s="1"/>
  <c r="L79" i="26"/>
  <c r="L107" i="26" s="1"/>
  <c r="L165" i="26"/>
  <c r="L309" i="26"/>
  <c r="G79" i="26"/>
  <c r="G107" i="26" s="1"/>
  <c r="G121" i="26" s="1"/>
  <c r="N200" i="26"/>
  <c r="K185" i="26"/>
  <c r="M185" i="26" s="1"/>
  <c r="I36" i="26"/>
  <c r="I79" i="26" s="1"/>
  <c r="I107" i="26" s="1"/>
  <c r="N93" i="26"/>
  <c r="N106" i="26" s="1"/>
  <c r="N101" i="26" s="1"/>
  <c r="K66" i="26"/>
  <c r="M66" i="26" s="1"/>
  <c r="I183" i="26"/>
  <c r="K197" i="26"/>
  <c r="M187" i="26"/>
  <c r="H107" i="26"/>
  <c r="M194" i="26"/>
  <c r="G240" i="26"/>
  <c r="G248" i="26" s="1"/>
  <c r="K348" i="26"/>
  <c r="K171" i="26"/>
  <c r="M27" i="26"/>
  <c r="N27" i="26" s="1"/>
  <c r="K21" i="26"/>
  <c r="K193" i="26"/>
  <c r="J58" i="26"/>
  <c r="H85" i="26"/>
  <c r="H113" i="26" s="1"/>
  <c r="G128" i="26"/>
  <c r="G143" i="26" s="1"/>
  <c r="M87" i="26"/>
  <c r="M115" i="26" s="1"/>
  <c r="N44" i="26"/>
  <c r="I303" i="26"/>
  <c r="J309" i="26"/>
  <c r="J165" i="26"/>
  <c r="M182" i="26"/>
  <c r="M93" i="26"/>
  <c r="M198" i="26"/>
  <c r="J183" i="26"/>
  <c r="G158" i="26" l="1"/>
  <c r="G163" i="26" s="1"/>
  <c r="I42" i="26"/>
  <c r="L121" i="26"/>
  <c r="L158" i="26"/>
  <c r="L163" i="26" s="1"/>
  <c r="L240" i="26"/>
  <c r="L248" i="26" s="1"/>
  <c r="L303" i="26"/>
  <c r="N185" i="26"/>
  <c r="N187" i="26"/>
  <c r="N182" i="26"/>
  <c r="N66" i="26"/>
  <c r="N198" i="26"/>
  <c r="I85" i="26"/>
  <c r="I113" i="26" s="1"/>
  <c r="M193" i="26"/>
  <c r="N193" i="26" s="1"/>
  <c r="N348" i="26"/>
  <c r="M348" i="26"/>
  <c r="M171" i="26"/>
  <c r="M21" i="26"/>
  <c r="I210" i="26"/>
  <c r="H158" i="26"/>
  <c r="H163" i="26" s="1"/>
  <c r="H121" i="26"/>
  <c r="M197" i="26"/>
  <c r="N87" i="26"/>
  <c r="K309" i="26"/>
  <c r="K165" i="26"/>
  <c r="N194" i="26"/>
  <c r="I158" i="26"/>
  <c r="I163" i="26" s="1"/>
  <c r="K184" i="26"/>
  <c r="J303" i="26"/>
  <c r="J240" i="26"/>
  <c r="J248" i="26" s="1"/>
  <c r="I240" i="26"/>
  <c r="J51" i="26"/>
  <c r="J36" i="26" s="1"/>
  <c r="G136" i="26"/>
  <c r="G151" i="26" s="1"/>
  <c r="M52" i="26"/>
  <c r="L136" i="26" l="1"/>
  <c r="L122" i="26" s="1"/>
  <c r="G122" i="26"/>
  <c r="G137" i="26"/>
  <c r="G152" i="26" s="1"/>
  <c r="G153" i="26" s="1"/>
  <c r="I209" i="26"/>
  <c r="I242" i="26" s="1"/>
  <c r="N210" i="26"/>
  <c r="I208" i="26"/>
  <c r="I241" i="26" s="1"/>
  <c r="I248" i="26" s="1"/>
  <c r="K183" i="26"/>
  <c r="K240" i="26" s="1"/>
  <c r="K248" i="26" s="1"/>
  <c r="N197" i="26"/>
  <c r="N115" i="26"/>
  <c r="N100" i="26"/>
  <c r="N95" i="26" s="1"/>
  <c r="N94" i="26" s="1"/>
  <c r="J42" i="26"/>
  <c r="J79" i="26"/>
  <c r="K303" i="26"/>
  <c r="I128" i="26"/>
  <c r="I143" i="26" s="1"/>
  <c r="K58" i="26"/>
  <c r="M309" i="26"/>
  <c r="M165" i="26"/>
  <c r="N52" i="26"/>
  <c r="I121" i="26"/>
  <c r="N171" i="26"/>
  <c r="N309" i="26" s="1"/>
  <c r="N21" i="26"/>
  <c r="L151" i="26" l="1"/>
  <c r="L137" i="26" s="1"/>
  <c r="L152" i="26" s="1"/>
  <c r="L153" i="26" s="1"/>
  <c r="N209" i="26"/>
  <c r="N242" i="26" s="1"/>
  <c r="N208" i="26"/>
  <c r="N241" i="26" s="1"/>
  <c r="J107" i="26"/>
  <c r="M184" i="26"/>
  <c r="I136" i="26"/>
  <c r="M303" i="26"/>
  <c r="N165" i="26"/>
  <c r="K51" i="26"/>
  <c r="K36" i="26" s="1"/>
  <c r="J85" i="26"/>
  <c r="J113" i="26" s="1"/>
  <c r="K42" i="26" l="1"/>
  <c r="K79" i="26"/>
  <c r="M58" i="26"/>
  <c r="I151" i="26"/>
  <c r="M183" i="26"/>
  <c r="N184" i="26"/>
  <c r="J158" i="26"/>
  <c r="J163" i="26" s="1"/>
  <c r="J121" i="26"/>
  <c r="J128" i="26"/>
  <c r="J143" i="26" s="1"/>
  <c r="N303" i="26"/>
  <c r="I122" i="26"/>
  <c r="K107" i="26" l="1"/>
  <c r="J136" i="26"/>
  <c r="J122" i="26" s="1"/>
  <c r="M240" i="26"/>
  <c r="M248" i="26" s="1"/>
  <c r="N183" i="26"/>
  <c r="N240" i="26" s="1"/>
  <c r="N248" i="26" s="1"/>
  <c r="K85" i="26"/>
  <c r="K113" i="26" s="1"/>
  <c r="I137" i="26"/>
  <c r="I152" i="26" s="1"/>
  <c r="I153" i="26" s="1"/>
  <c r="M51" i="26"/>
  <c r="M36" i="26" s="1"/>
  <c r="N58" i="26"/>
  <c r="N51" i="26" s="1"/>
  <c r="K128" i="26" l="1"/>
  <c r="K143" i="26" s="1"/>
  <c r="M42" i="26"/>
  <c r="M79" i="26"/>
  <c r="N36" i="26"/>
  <c r="K158" i="26"/>
  <c r="K163" i="26" s="1"/>
  <c r="K121" i="26"/>
  <c r="J151" i="26"/>
  <c r="M107" i="26" l="1"/>
  <c r="N79" i="26"/>
  <c r="N107" i="26" s="1"/>
  <c r="K136" i="26"/>
  <c r="K122" i="26" s="1"/>
  <c r="J137" i="26"/>
  <c r="J152" i="26" s="1"/>
  <c r="J153" i="26" s="1"/>
  <c r="M85" i="26"/>
  <c r="M113" i="26" s="1"/>
  <c r="N42" i="26"/>
  <c r="N85" i="26" s="1"/>
  <c r="N113" i="26" s="1"/>
  <c r="M121" i="26" l="1"/>
  <c r="M158" i="26"/>
  <c r="M163" i="26" s="1"/>
  <c r="N158" i="26"/>
  <c r="N163" i="26" s="1"/>
  <c r="N121" i="26"/>
  <c r="M128" i="26"/>
  <c r="K151" i="26"/>
  <c r="N128" i="26" l="1"/>
  <c r="M136" i="26"/>
  <c r="M151" i="26" s="1"/>
  <c r="N151" i="26" s="1"/>
  <c r="K137" i="26"/>
  <c r="K152" i="26" s="1"/>
  <c r="K153" i="26" s="1"/>
  <c r="M143" i="26"/>
  <c r="M137" i="26" l="1"/>
  <c r="M152" i="26" s="1"/>
  <c r="M153" i="26" s="1"/>
  <c r="N153" i="26" s="1"/>
  <c r="N143" i="26"/>
  <c r="N137" i="26" s="1"/>
  <c r="N152" i="26" s="1"/>
  <c r="N136" i="26"/>
  <c r="M122" i="26"/>
  <c r="N122" i="26" l="1"/>
  <c r="S21" i="3" l="1"/>
  <c r="S19" i="3" l="1"/>
  <c r="S20" i="3"/>
  <c r="AK248" i="2"/>
  <c r="AK235" i="2" s="1"/>
  <c r="AK234" i="2" s="1"/>
  <c r="AK44" i="2" s="1"/>
  <c r="AP248" i="2"/>
  <c r="AP235" i="2" s="1"/>
  <c r="AP234" i="2" s="1"/>
  <c r="AP44" i="2" s="1"/>
  <c r="AK20" i="2" l="1"/>
  <c r="AK18" i="2" s="1"/>
  <c r="AK23" i="2"/>
  <c r="AP20" i="2"/>
  <c r="AP18" i="2" s="1"/>
  <c r="AP23" i="2"/>
  <c r="AM248" i="2"/>
  <c r="AM235" i="2" s="1"/>
  <c r="AM234" i="2" s="1"/>
  <c r="AM44" i="2" s="1"/>
  <c r="AH248" i="2"/>
  <c r="AH235" i="2" s="1"/>
  <c r="AH234" i="2" s="1"/>
  <c r="AH44" i="2" s="1"/>
  <c r="AH20" i="2" l="1"/>
  <c r="AH18" i="2" s="1"/>
  <c r="AH23" i="2"/>
  <c r="AM23" i="2"/>
  <c r="AM20" i="2"/>
  <c r="AM18" i="2" s="1"/>
</calcChain>
</file>

<file path=xl/sharedStrings.xml><?xml version="1.0" encoding="utf-8"?>
<sst xmlns="http://schemas.openxmlformats.org/spreadsheetml/2006/main" count="14183" uniqueCount="2278">
  <si>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</si>
  <si>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</si>
  <si>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</si>
  <si>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</si>
  <si>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</si>
  <si>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</si>
  <si>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</si>
  <si>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</si>
  <si>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</si>
  <si>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</si>
  <si>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</si>
  <si>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</si>
  <si>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</si>
  <si>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</si>
  <si>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</si>
  <si>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</si>
  <si>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</si>
  <si>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</si>
  <si>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</si>
  <si>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</si>
  <si>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</si>
  <si>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</si>
  <si>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</si>
  <si>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</si>
  <si>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</si>
  <si>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</si>
  <si>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</si>
  <si>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</si>
  <si>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</si>
  <si>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</si>
  <si>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</si>
  <si>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</si>
  <si>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</si>
  <si>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</si>
  <si>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</si>
  <si>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</si>
  <si>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</si>
  <si>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</si>
  <si>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</si>
  <si>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</si>
  <si>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</si>
  <si>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</si>
  <si>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</si>
  <si>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</si>
  <si>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</si>
  <si>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</si>
  <si>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</si>
  <si>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</si>
  <si>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</si>
  <si>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</si>
  <si>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</si>
  <si>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</si>
  <si>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</si>
  <si>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</si>
  <si>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</si>
  <si>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</si>
  <si>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1.2.1.2</t>
  </si>
  <si>
    <t>1.2.2.1</t>
  </si>
  <si>
    <t>Реконструкция линий электропередачи, всего, в том числе:</t>
  </si>
  <si>
    <t>1.2.3.1</t>
  </si>
  <si>
    <t>1.4</t>
  </si>
  <si>
    <t>Прочее новое строительство объектов электросетевого хозяйства, всего, в том числе:</t>
  </si>
  <si>
    <t>Показатель объема финансовых потребностей, необходимых для реализации мероприятий, направленых на выполенение требований регламентов рынков электрической энергии, млн. рублей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</si>
  <si>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</si>
  <si>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</si>
  <si>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</si>
  <si>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</si>
  <si>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</si>
  <si>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</si>
  <si>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Развитие и модернизация учета электрической энергии (мощности), всего, в том числе:</t>
  </si>
  <si>
    <t>1.2.3</t>
  </si>
  <si>
    <t>Г</t>
  </si>
  <si>
    <t>3</t>
  </si>
  <si>
    <t>Год начала  реализации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</si>
  <si>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</si>
  <si>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</si>
  <si>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</si>
  <si>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</si>
  <si>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План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</si>
  <si>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</si>
  <si>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</si>
  <si>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</si>
  <si>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</si>
  <si>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</si>
  <si>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</si>
  <si>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</si>
  <si>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</si>
  <si>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</si>
  <si>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</si>
  <si>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нд</t>
  </si>
  <si>
    <t>Остаток освоения капитальных вложений, млн. рублей (без НДС)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</si>
  <si>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</si>
  <si>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</si>
  <si>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</si>
  <si>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</si>
  <si>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</si>
  <si>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</si>
  <si>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</si>
  <si>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</si>
  <si>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</si>
  <si>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</si>
  <si>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</si>
  <si>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</si>
  <si>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</si>
  <si>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</si>
  <si>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</si>
  <si>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</si>
  <si>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9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</si>
  <si>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</si>
  <si>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</si>
  <si>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</si>
  <si>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</si>
  <si>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</si>
  <si>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</si>
  <si>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</si>
  <si>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</si>
  <si>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</si>
  <si>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</si>
  <si>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</si>
  <si>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</si>
  <si>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</si>
  <si>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</si>
  <si>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</si>
  <si>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</si>
  <si>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</si>
  <si>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</si>
  <si>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</si>
  <si>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</si>
  <si>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</si>
  <si>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</si>
  <si>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</si>
  <si>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</si>
  <si>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</si>
  <si>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</si>
  <si>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</si>
  <si>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</si>
  <si>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</si>
  <si>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</si>
  <si>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</si>
  <si>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</si>
  <si>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</si>
  <si>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</si>
  <si>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</si>
  <si>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</si>
  <si>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</si>
  <si>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</si>
  <si>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</si>
  <si>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План (Утвержденный план)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</si>
  <si>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</si>
  <si>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</si>
  <si>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</si>
  <si>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</si>
  <si>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</si>
  <si>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</si>
  <si>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</si>
  <si>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</si>
  <si>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</si>
  <si>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</si>
  <si>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</si>
  <si>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</si>
  <si>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</si>
  <si>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</si>
  <si>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</si>
  <si>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</si>
  <si>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</si>
  <si>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</si>
  <si>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</si>
  <si>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</si>
  <si>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</si>
  <si>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</si>
  <si>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</si>
  <si>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</si>
  <si>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</si>
  <si>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</si>
  <si>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</si>
  <si>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</si>
  <si>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</si>
  <si>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</si>
  <si>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</si>
  <si>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5.7.1</t>
  </si>
  <si>
    <t>5.7.2</t>
  </si>
  <si>
    <t>5.7.3</t>
  </si>
  <si>
    <t>5.7.4</t>
  </si>
  <si>
    <t>5.7.5</t>
  </si>
  <si>
    <t>5.7.6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</si>
  <si>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 без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</si>
  <si>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 без НДС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</si>
  <si>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 без НДС</t>
  </si>
  <si>
    <t xml:space="preserve"> </t>
  </si>
  <si>
    <t>Раздел 1. Перечень инвестиционных проектов</t>
  </si>
  <si>
    <t>Раздел 1. План принятия основных средств и нематериальных активов к бухгалтерскому учету</t>
  </si>
  <si>
    <t>План ввода основных средств</t>
  </si>
  <si>
    <t>Плановые показатели реализации инвестиционной программы</t>
  </si>
  <si>
    <t xml:space="preserve">Приложение  № </t>
  </si>
  <si>
    <t>к приказу МПИП РБ</t>
  </si>
  <si>
    <t>от 31.10.2016 №251</t>
  </si>
  <si>
    <t>11.1</t>
  </si>
  <si>
    <t>11.2</t>
  </si>
  <si>
    <t>План, млн. руб. (без НДС)</t>
  </si>
  <si>
    <t>14.1</t>
  </si>
  <si>
    <t>14.2</t>
  </si>
  <si>
    <t>14.3</t>
  </si>
  <si>
    <t>14.4</t>
  </si>
  <si>
    <t>14.5</t>
  </si>
  <si>
    <t>15</t>
  </si>
  <si>
    <t xml:space="preserve">Год начала реализации инвестиционного проекта 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</si>
  <si>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</si>
  <si>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</si>
  <si>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</si>
  <si>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</si>
  <si>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</si>
  <si>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</si>
  <si>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</si>
  <si>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</si>
  <si>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</si>
  <si>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</si>
  <si>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</si>
  <si>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</si>
  <si>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</si>
  <si>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</si>
  <si>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</si>
  <si>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</si>
  <si>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</si>
  <si>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</si>
  <si>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</si>
  <si>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</si>
  <si>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</si>
  <si>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</si>
  <si>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</si>
  <si>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</t>
  </si>
  <si>
    <t>13</t>
  </si>
  <si>
    <t>Освоение капитальных вложений в прогнозных ценах соответствующих лет, млн. руб. (без НДС)</t>
  </si>
  <si>
    <t>14</t>
  </si>
  <si>
    <t>16</t>
  </si>
  <si>
    <t>5.1.7</t>
  </si>
  <si>
    <t>5.2.7</t>
  </si>
  <si>
    <t>5.3.7</t>
  </si>
  <si>
    <t>5.4.7</t>
  </si>
  <si>
    <t>5.5.7</t>
  </si>
  <si>
    <t>Итого</t>
  </si>
  <si>
    <t>6.1.1</t>
  </si>
  <si>
    <t>6.1.2</t>
  </si>
  <si>
    <t>6.1.3</t>
  </si>
  <si>
    <t>6.1.4</t>
  </si>
  <si>
    <t>6.1.5</t>
  </si>
  <si>
    <t>6.1.6</t>
  </si>
  <si>
    <t>6.1.7</t>
  </si>
  <si>
    <t>Год начала 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</si>
  <si>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</si>
  <si>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 в прогнозных ценах соответствующих лет, млн. руб. (без НДС)</t>
  </si>
  <si>
    <t>Принятие основных средств и нематериальных активов к бухгалтерскому учету</t>
  </si>
  <si>
    <t>км ЛЭП 1-цеп</t>
  </si>
  <si>
    <t>км ЛЭП 2-цеп</t>
  </si>
  <si>
    <t>км КЛ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</si>
  <si>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</si>
  <si>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</si>
  <si>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Первоначальная стоимость принимаемых к учету основных средств и нематериальных активов, млн. руб. (без НДС) </t>
  </si>
  <si>
    <t>Реконструкция трансформаторных и иных подстанций, всего, в том числе:</t>
  </si>
  <si>
    <t>1.2.1.1</t>
  </si>
  <si>
    <t>1.2.1.1.1</t>
  </si>
  <si>
    <t>1.2.1.1.2</t>
  </si>
  <si>
    <t>1.2.1.1.3</t>
  </si>
  <si>
    <t>1.2.1.1.4</t>
  </si>
  <si>
    <t>1.2.1.1.5</t>
  </si>
  <si>
    <t>1.2.2.1.1</t>
  </si>
  <si>
    <t>1.2.2.1.2</t>
  </si>
  <si>
    <t>1.2.3.1.1</t>
  </si>
  <si>
    <t>Установка приборов учета, класс напряжения 0,22 (0,4) кВ, всего, в том числе:</t>
  </si>
  <si>
    <t>1.4.1</t>
  </si>
  <si>
    <t>1.2.2.1.3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</si>
  <si>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</si>
  <si>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</si>
  <si>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</si>
  <si>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</si>
  <si>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</si>
  <si>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</si>
  <si>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</si>
  <si>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</si>
  <si>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</si>
  <si>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</si>
  <si>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</si>
  <si>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</si>
  <si>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1.2.2.1.4</t>
  </si>
  <si>
    <t>1.2.2.1.5</t>
  </si>
  <si>
    <t>1.2.2.1.6</t>
  </si>
  <si>
    <t>1.2.2.1.7</t>
  </si>
  <si>
    <t>1.2.2.1.8</t>
  </si>
  <si>
    <t>1.2.2.1.9</t>
  </si>
  <si>
    <t>1.2.3.1.2</t>
  </si>
  <si>
    <t>1.2.3.1.3</t>
  </si>
  <si>
    <t>1.2.3.1.4</t>
  </si>
  <si>
    <t>1.2.3.1.5</t>
  </si>
  <si>
    <t>1.2.4.2.7</t>
  </si>
  <si>
    <t xml:space="preserve">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</si>
  <si>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</si>
  <si>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>1.2.2.1.10</t>
  </si>
  <si>
    <t>1.2.2.1.11</t>
  </si>
  <si>
    <t>1.4.2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</si>
  <si>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</si>
  <si>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</si>
  <si>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</si>
  <si>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</si>
  <si>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</si>
  <si>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</si>
  <si>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</si>
  <si>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</si>
  <si>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</si>
  <si>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</si>
  <si>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</si>
  <si>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</si>
  <si>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</si>
  <si>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</si>
  <si>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</si>
  <si>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</si>
  <si>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</si>
  <si>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</si>
  <si>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</si>
  <si>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1.2.1.1.4.1</t>
  </si>
  <si>
    <t>1.2.1.1.4.2</t>
  </si>
  <si>
    <t>1.2.1.1.4.3</t>
  </si>
  <si>
    <t>1.2.1.1.4.4</t>
  </si>
  <si>
    <t>1.2.1.1.5.1</t>
  </si>
  <si>
    <t>1.2.1.1.5.2</t>
  </si>
  <si>
    <t>1.2.1.1.5.3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</si>
  <si>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</si>
  <si>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МВА 6-10кВ</t>
  </si>
  <si>
    <t>Показатель увеличения протяженности линий электропередачи, не связанного с осуществлением технологического присоединения, км  6-10кВ</t>
  </si>
  <si>
    <t>Показатель увеличения протяженности линий электропередачи, связанного с осуществлением технологического присоединения, км 6-10кВ</t>
  </si>
  <si>
    <t>Показатель увеличения протяженности линий электропередачи, связанного с осуществлением технологического присоединения, км  0,4кВ</t>
  </si>
  <si>
    <t>Показатель замены силовых трансформаторов, МВА   6-10кВ</t>
  </si>
  <si>
    <t>Показатель замены выключателей, шт. 6-10кВ</t>
  </si>
  <si>
    <t>Показател замены линий электропередач, км   0,4кВ</t>
  </si>
  <si>
    <t>Показател замены линий электропередач,  км    6-10 кВ</t>
  </si>
  <si>
    <t>1.1.1.1.1</t>
  </si>
  <si>
    <t>1.1.1.1.2</t>
  </si>
  <si>
    <t>1.1.1.1.3</t>
  </si>
  <si>
    <t>1.1.1.1.4</t>
  </si>
  <si>
    <t>1.1.1.1.5</t>
  </si>
  <si>
    <t>1.1.1.2.1</t>
  </si>
  <si>
    <t>1.1.1.2.2</t>
  </si>
  <si>
    <t>1.1.1.2.3</t>
  </si>
  <si>
    <t>1.1.1.2.4</t>
  </si>
  <si>
    <t>1.1.1.2.5</t>
  </si>
  <si>
    <t>1.2.1.1.4.5</t>
  </si>
  <si>
    <t>1.2.1.1.8.1</t>
  </si>
  <si>
    <t>1.2.1.1.8.2</t>
  </si>
  <si>
    <t>1.2.1.1.11.1</t>
  </si>
  <si>
    <t>1.2.1.1.11.2</t>
  </si>
  <si>
    <t>IV</t>
  </si>
  <si>
    <t>I-IV</t>
  </si>
  <si>
    <t>III</t>
  </si>
  <si>
    <t>II</t>
  </si>
  <si>
    <t>Приложение № 1</t>
  </si>
  <si>
    <t>к приказу Минэнерго России</t>
  </si>
  <si>
    <t>от "13"апреля 2017 г. № 380</t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</si>
  <si>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</si>
  <si>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u/>
        <sz val="9"/>
        <color indexed="8"/>
        <rFont val="Times New Roman"/>
        <family val="1"/>
        <charset val="204"/>
      </rPr>
      <t>Республика Башкортостан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</si>
  <si>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</si>
  <si>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</si>
  <si>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</si>
  <si>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</si>
  <si>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</si>
  <si>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Год N-3 2014</t>
  </si>
  <si>
    <t>Год N-2 2015</t>
  </si>
  <si>
    <t>Год N-1 2016</t>
  </si>
  <si>
    <t>Год N 2017</t>
  </si>
  <si>
    <t>Год N+1 2018</t>
  </si>
  <si>
    <t>Год N+2 2019</t>
  </si>
  <si>
    <t>Год N+3 2020</t>
  </si>
  <si>
    <t>Год N+4 2021</t>
  </si>
  <si>
    <t>Итого за период реализации инвестиционной программы</t>
  </si>
  <si>
    <t>Факт</t>
  </si>
  <si>
    <t xml:space="preserve">Факт
</t>
  </si>
  <si>
    <t>17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</si>
  <si>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</si>
  <si>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</si>
  <si>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</si>
  <si>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</si>
  <si>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</si>
  <si>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</si>
  <si>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</si>
  <si>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</si>
  <si>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</si>
  <si>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</si>
  <si>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</si>
  <si>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</si>
  <si>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</si>
  <si>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</si>
  <si>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</si>
  <si>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</si>
  <si>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</si>
  <si>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</si>
  <si>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</si>
  <si>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</si>
  <si>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</si>
  <si>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</si>
  <si>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</si>
  <si>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</si>
  <si>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</si>
  <si>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</si>
  <si>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</si>
  <si>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</si>
  <si>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</si>
  <si>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</si>
  <si>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</si>
  <si>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</si>
  <si>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</si>
  <si>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</si>
  <si>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</si>
  <si>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</si>
  <si>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</si>
  <si>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</si>
  <si>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</si>
  <si>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</si>
  <si>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</si>
  <si>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</si>
  <si>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</si>
  <si>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</si>
  <si>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</si>
  <si>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</si>
  <si>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</si>
  <si>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</si>
  <si>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</si>
  <si>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</si>
  <si>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</si>
  <si>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</si>
  <si>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</si>
  <si>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</si>
  <si>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</si>
  <si>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</si>
  <si>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</si>
  <si>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</si>
  <si>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</si>
  <si>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</si>
  <si>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</si>
  <si>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</si>
  <si>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</si>
  <si>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</si>
  <si>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</si>
  <si>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</si>
  <si>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</si>
  <si>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</si>
  <si>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</si>
  <si>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</si>
  <si>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</si>
  <si>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</si>
  <si>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</si>
  <si>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</si>
  <si>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</si>
  <si>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</si>
  <si>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</si>
  <si>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</si>
  <si>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</si>
  <si>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</si>
  <si>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</si>
  <si>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</si>
  <si>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</si>
  <si>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</si>
  <si>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</si>
  <si>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</si>
  <si>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</si>
  <si>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</si>
  <si>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</si>
  <si>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</si>
  <si>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</si>
  <si>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</si>
  <si>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</si>
  <si>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</si>
  <si>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</si>
  <si>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</si>
  <si>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</si>
  <si>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</si>
  <si>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</si>
  <si>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</si>
  <si>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</si>
  <si>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</si>
  <si>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</si>
  <si>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</si>
  <si>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</si>
  <si>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</si>
  <si>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</si>
  <si>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</si>
  <si>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</si>
  <si>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</si>
  <si>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</si>
  <si>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</si>
  <si>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</si>
  <si>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</si>
  <si>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</si>
  <si>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</si>
  <si>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</si>
  <si>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</si>
  <si>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</si>
  <si>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</si>
  <si>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</si>
  <si>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</si>
  <si>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</si>
  <si>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 xml:space="preserve"> по сомнительным долгам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</si>
  <si>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</si>
  <si>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</si>
  <si>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</si>
  <si>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</si>
  <si>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</si>
  <si>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</si>
  <si>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</si>
  <si>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</si>
  <si>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</si>
  <si>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</si>
  <si>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</si>
  <si>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</si>
  <si>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</si>
  <si>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</si>
  <si>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</si>
  <si>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</si>
  <si>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</si>
  <si>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</si>
  <si>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</si>
  <si>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</si>
  <si>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</si>
  <si>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</si>
  <si>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</si>
  <si>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</si>
  <si>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</si>
  <si>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</si>
  <si>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</si>
  <si>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</si>
  <si>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</si>
  <si>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</si>
  <si>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</si>
  <si>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</si>
  <si>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</si>
  <si>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</si>
  <si>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</si>
  <si>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</si>
  <si>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</si>
  <si>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</si>
  <si>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</si>
  <si>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</si>
  <si>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</si>
  <si>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</si>
  <si>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</si>
  <si>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</si>
  <si>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</si>
  <si>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8.4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</si>
  <si>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</si>
  <si>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</si>
  <si>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</si>
  <si>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</si>
  <si>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</si>
  <si>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</si>
  <si>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</si>
  <si>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</si>
  <si>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</si>
  <si>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</si>
  <si>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</si>
  <si>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</si>
  <si>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</si>
  <si>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</si>
  <si>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</si>
  <si>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</si>
  <si>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</si>
  <si>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</si>
  <si>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</si>
  <si>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</si>
  <si>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</si>
  <si>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</si>
  <si>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</si>
  <si>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</si>
  <si>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</si>
  <si>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</si>
  <si>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</si>
  <si>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</si>
  <si>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</si>
  <si>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</si>
  <si>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</si>
  <si>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</si>
  <si>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</si>
  <si>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</si>
  <si>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</si>
  <si>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</si>
  <si>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</si>
  <si>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</si>
  <si>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</si>
  <si>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</si>
  <si>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</si>
  <si>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</si>
  <si>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</si>
  <si>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</si>
  <si>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</si>
  <si>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</si>
  <si>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</si>
  <si>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</si>
  <si>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</si>
  <si>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</si>
  <si>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11.8.1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</si>
  <si>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</si>
  <si>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</si>
  <si>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</si>
  <si>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</si>
  <si>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</si>
  <si>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</si>
  <si>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</si>
  <si>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</si>
  <si>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</si>
  <si>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</si>
  <si>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</si>
  <si>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</si>
  <si>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</si>
  <si>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</si>
  <si>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</si>
  <si>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</si>
  <si>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</si>
  <si>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</si>
  <si>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</si>
  <si>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</si>
  <si>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</si>
  <si>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</si>
  <si>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</si>
  <si>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</si>
  <si>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</si>
  <si>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</si>
  <si>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</si>
  <si>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</si>
  <si>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</si>
  <si>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</si>
  <si>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</si>
  <si>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</si>
  <si>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</si>
  <si>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</si>
  <si>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</si>
  <si>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</si>
  <si>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</si>
  <si>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</si>
  <si>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</si>
  <si>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</si>
  <si>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</si>
  <si>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</si>
  <si>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</si>
  <si>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</si>
  <si>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</si>
  <si>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</si>
  <si>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</si>
  <si>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</si>
  <si>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</si>
  <si>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</si>
  <si>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</si>
  <si>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</si>
  <si>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</si>
  <si>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</si>
  <si>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</si>
  <si>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</si>
  <si>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</si>
  <si>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</si>
  <si>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</si>
  <si>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</si>
  <si>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</si>
  <si>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</si>
  <si>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</si>
  <si>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</si>
  <si>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</si>
  <si>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</si>
  <si>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</si>
  <si>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</si>
  <si>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</si>
  <si>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</si>
  <si>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</si>
  <si>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</si>
  <si>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</si>
  <si>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</si>
  <si>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</si>
  <si>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</si>
  <si>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</si>
  <si>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</si>
  <si>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</si>
  <si>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</si>
  <si>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</si>
  <si>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</si>
  <si>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</si>
  <si>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</si>
  <si>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</si>
  <si>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</si>
  <si>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</si>
  <si>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</si>
  <si>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</si>
  <si>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</si>
  <si>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</si>
  <si>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</si>
  <si>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</si>
  <si>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</si>
  <si>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</si>
  <si>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</si>
  <si>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</si>
  <si>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</si>
  <si>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</si>
  <si>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</si>
  <si>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</si>
  <si>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</si>
  <si>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</si>
  <si>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</si>
  <si>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</si>
  <si>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</si>
  <si>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</si>
  <si>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</si>
  <si>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</si>
  <si>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</si>
  <si>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</si>
  <si>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</si>
  <si>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</si>
  <si>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</si>
  <si>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</si>
  <si>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</si>
  <si>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</si>
  <si>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</si>
  <si>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</si>
  <si>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</si>
  <si>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</si>
  <si>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</si>
  <si>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</si>
  <si>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</si>
  <si>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</si>
  <si>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</si>
  <si>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</si>
  <si>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</si>
  <si>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</si>
  <si>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</si>
  <si>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</si>
  <si>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</si>
  <si>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</si>
  <si>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</si>
  <si>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</si>
  <si>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</si>
  <si>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</si>
  <si>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</si>
  <si>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</si>
  <si>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</si>
  <si>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</si>
  <si>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</si>
  <si>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</si>
  <si>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</si>
  <si>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</si>
  <si>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</si>
  <si>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</si>
  <si>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</si>
  <si>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</si>
  <si>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</si>
  <si>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</si>
  <si>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</si>
  <si>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</si>
  <si>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</si>
  <si>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</si>
  <si>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</si>
  <si>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</si>
  <si>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</si>
  <si>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</si>
  <si>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</si>
  <si>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</si>
  <si>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</si>
  <si>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</si>
  <si>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</si>
  <si>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</si>
  <si>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</si>
  <si>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</si>
  <si>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</si>
  <si>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</si>
  <si>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</si>
  <si>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</si>
  <si>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</si>
  <si>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</si>
  <si>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</si>
  <si>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</si>
  <si>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</si>
  <si>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</si>
  <si>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</si>
  <si>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</si>
  <si>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</si>
  <si>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</si>
  <si>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</si>
  <si>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</si>
  <si>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</si>
  <si>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</si>
  <si>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</si>
  <si>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</si>
  <si>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</si>
  <si>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</si>
  <si>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</si>
  <si>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</si>
  <si>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</si>
  <si>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</si>
  <si>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</si>
  <si>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</si>
  <si>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</si>
  <si>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</si>
  <si>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</si>
  <si>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</si>
  <si>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</si>
  <si>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</si>
  <si>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</si>
  <si>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</si>
  <si>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</si>
  <si>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</si>
  <si>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</si>
  <si>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</si>
  <si>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</si>
  <si>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</si>
  <si>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</si>
  <si>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</si>
  <si>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</si>
  <si>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</si>
  <si>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</si>
  <si>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</si>
  <si>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</si>
  <si>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</si>
  <si>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</si>
  <si>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</si>
  <si>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</si>
  <si>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</si>
  <si>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</si>
  <si>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</si>
  <si>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</si>
  <si>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</si>
  <si>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</si>
  <si>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</si>
  <si>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</si>
  <si>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</si>
  <si>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</si>
  <si>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</si>
  <si>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</si>
  <si>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</si>
  <si>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</si>
  <si>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</si>
  <si>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</si>
  <si>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</si>
  <si>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</si>
  <si>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</si>
  <si>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</si>
  <si>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</si>
  <si>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</si>
  <si>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</si>
  <si>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</si>
  <si>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</si>
  <si>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</si>
  <si>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</si>
  <si>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</si>
  <si>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</si>
  <si>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</si>
  <si>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</si>
  <si>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</si>
  <si>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</si>
  <si>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</si>
  <si>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</si>
  <si>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</si>
  <si>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</si>
  <si>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</si>
  <si>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</si>
  <si>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</si>
  <si>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</si>
  <si>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</si>
  <si>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</si>
  <si>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</si>
  <si>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</si>
  <si>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</si>
  <si>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</si>
  <si>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</si>
  <si>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</si>
  <si>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</si>
  <si>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</si>
  <si>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</si>
  <si>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</si>
  <si>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</si>
  <si>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</si>
  <si>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</si>
  <si>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</si>
  <si>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</si>
  <si>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</si>
  <si>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</si>
  <si>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</si>
  <si>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</si>
  <si>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</si>
  <si>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</si>
  <si>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</si>
  <si>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</si>
  <si>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</si>
  <si>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</si>
  <si>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</si>
  <si>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</si>
  <si>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</si>
  <si>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</si>
  <si>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Прогноз (Факт)</t>
  </si>
  <si>
    <t>Факт (Предложение по корректировке  утвержденного плана)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</si>
  <si>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</si>
  <si>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</si>
  <si>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</si>
  <si>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</si>
  <si>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</si>
  <si>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</si>
  <si>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</si>
  <si>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</si>
  <si>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</si>
  <si>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</si>
  <si>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</si>
  <si>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</si>
  <si>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</si>
  <si>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</si>
  <si>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</si>
  <si>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</si>
  <si>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</si>
  <si>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</si>
  <si>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</si>
  <si>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</si>
  <si>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</si>
  <si>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</si>
  <si>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</si>
  <si>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</si>
  <si>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</si>
  <si>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</si>
  <si>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</si>
  <si>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</si>
  <si>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</si>
  <si>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</si>
  <si>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</si>
  <si>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</si>
  <si>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</si>
  <si>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</si>
  <si>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</si>
  <si>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</si>
  <si>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</si>
  <si>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</si>
  <si>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</si>
  <si>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</si>
  <si>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</si>
  <si>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</si>
  <si>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</si>
  <si>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</si>
  <si>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</si>
  <si>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</si>
  <si>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</si>
  <si>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</si>
  <si>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</si>
  <si>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</si>
  <si>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</si>
  <si>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</si>
  <si>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</si>
  <si>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</si>
  <si>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</si>
  <si>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</si>
  <si>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</si>
  <si>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</si>
  <si>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</si>
  <si>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</si>
  <si>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</si>
  <si>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</si>
  <si>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</si>
  <si>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</si>
  <si>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</si>
  <si>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</si>
  <si>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</si>
  <si>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</si>
  <si>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</si>
  <si>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</si>
  <si>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</si>
  <si>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</si>
  <si>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</si>
  <si>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</si>
  <si>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</si>
  <si>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</si>
  <si>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</si>
  <si>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</si>
  <si>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</si>
  <si>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</si>
  <si>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</si>
  <si>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</si>
  <si>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</si>
  <si>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</si>
  <si>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</si>
  <si>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1.2.1.1.13.1</t>
  </si>
  <si>
    <t>1.2.1.1.13.2</t>
  </si>
  <si>
    <t>1.2.1.1.13.3</t>
  </si>
  <si>
    <t>1.2.1.1.13.4</t>
  </si>
  <si>
    <t>1.2.1.1.13.5</t>
  </si>
  <si>
    <t>Показатель увеличения протяженности линий электропередачи, не связанного с осуществлением технологического присоединения, км  0,4кВ</t>
  </si>
  <si>
    <t>1.2.2.2,1</t>
  </si>
  <si>
    <t>Год раскрытия информации: 2020 год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</si>
  <si>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</si>
  <si>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</si>
  <si>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</si>
  <si>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</si>
  <si>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</si>
  <si>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</si>
  <si>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</si>
  <si>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</si>
  <si>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</si>
  <si>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</si>
  <si>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</si>
  <si>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</si>
  <si>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</si>
  <si>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</si>
  <si>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</si>
  <si>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1.2.2.1.12</t>
  </si>
  <si>
    <t>2022 год</t>
  </si>
  <si>
    <t>Раздел 2.  План принятия основных средств и нематериальных активов к бухгалтерскому учету (с распределением по кварталам) на 2022год</t>
  </si>
  <si>
    <t>Закольцовка Ф-    ПС  кабелем 6кВ</t>
  </si>
  <si>
    <t xml:space="preserve">Внедрение АСУ  </t>
  </si>
  <si>
    <t>2023 год</t>
  </si>
  <si>
    <t>2024 год</t>
  </si>
  <si>
    <t>2025 год</t>
  </si>
  <si>
    <t>2026 год</t>
  </si>
  <si>
    <t>Раздел 2.  План принятия основных средств и нематериальных активов к бухгалтерскому учету (с распределением по кварталам) на 2023год</t>
  </si>
  <si>
    <t>Раздел 2.  План принятия основных средств и нематериальных активов к бухгалтерскому учету (с распределением по кварталам) на 2024год</t>
  </si>
  <si>
    <t>Раздел 2.  План принятия основных средств и нематериальных активов к бухгалтерскому учету (с распределением по кварталам) на 2025год</t>
  </si>
  <si>
    <t>Раздел 2.  План принятия основных средств и нематериальных активов к бухгалтерскому учету (с распределением по кварталам) на 2026год</t>
  </si>
  <si>
    <t xml:space="preserve">Установка АИИСКУЭ в районах малоэтажной застройки,ПКУ-6кВ    450шт. </t>
  </si>
  <si>
    <t xml:space="preserve">на 2022 год </t>
  </si>
  <si>
    <t>Год раскрытия информации: 2021 год</t>
  </si>
  <si>
    <t>ГУП "РЭС"РБ</t>
  </si>
  <si>
    <t xml:space="preserve">Реконструкция РП,ТП внедрение АСУ  </t>
  </si>
  <si>
    <t>L_20220111</t>
  </si>
  <si>
    <t>Реконстркукция ТП,установка ячеек КСО с вакуумными выкл. В ТП-0225  ввод с Ф-4 ПС Зенит в кол-ве 1шт.</t>
  </si>
  <si>
    <t>L_ 202201121</t>
  </si>
  <si>
    <t>Реконстркукция ТП, установка ячеек КСО с вакуумными выкл. В ТП-802  ввод с ТП-803 к кол-ве 1шт.</t>
  </si>
  <si>
    <t>L_ 202201122</t>
  </si>
  <si>
    <t xml:space="preserve"> Реконстркукция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</si>
  <si>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</si>
  <si>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</si>
  <si>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</si>
  <si>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</si>
  <si>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</si>
  <si>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</si>
  <si>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</si>
  <si>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</si>
  <si>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</si>
  <si>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</si>
  <si>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</si>
  <si>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</si>
  <si>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</si>
  <si>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</si>
  <si>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</si>
  <si>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</si>
  <si>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</si>
  <si>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</si>
  <si>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</si>
  <si>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</si>
  <si>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</si>
  <si>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</si>
  <si>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</si>
  <si>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</si>
  <si>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</si>
  <si>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</si>
  <si>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</si>
  <si>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</si>
  <si>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</si>
  <si>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</si>
  <si>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</si>
  <si>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</si>
  <si>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</si>
  <si>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</si>
  <si>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</si>
  <si>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</si>
  <si>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</si>
  <si>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</si>
  <si>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</si>
  <si>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</si>
  <si>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</si>
  <si>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</si>
  <si>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</si>
  <si>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</si>
  <si>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</si>
  <si>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</si>
  <si>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</si>
  <si>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</si>
  <si>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</si>
  <si>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</si>
  <si>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</si>
  <si>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</si>
  <si>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</si>
  <si>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</si>
  <si>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</si>
  <si>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</si>
  <si>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L_ 202201221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</si>
  <si>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</si>
  <si>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</si>
  <si>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</si>
  <si>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</si>
  <si>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</si>
  <si>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</si>
  <si>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</si>
  <si>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</si>
  <si>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</si>
  <si>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</si>
  <si>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Реконструкция РП,ТП.</t>
  </si>
  <si>
    <t>L_ 202201225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</si>
  <si>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</si>
  <si>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</si>
  <si>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Реконструкция ТП-1065 "Трансформаторная подстанция КТПН-1065  ТМ-160/10, РБ000020316210" (инв.№ 00-002617) (изм. 0)</t>
  </si>
  <si>
    <t>K_ 20220114_Ц_2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</si>
  <si>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</si>
  <si>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</si>
  <si>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</si>
  <si>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</si>
  <si>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</si>
  <si>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</si>
  <si>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1.2.1.1.4.6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</si>
  <si>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</si>
  <si>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</si>
  <si>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1.2.1.1.4.7</t>
  </si>
  <si>
    <t>Реконструкция ТП-98, ТП-6, ТП-100 в н.п. Иглино. КТП-250 кВа (1шт) КТП160кВа (2шт)</t>
  </si>
  <si>
    <t>K_ 20220114_Ц_7</t>
  </si>
  <si>
    <t>1.2.1.1.4.8</t>
  </si>
  <si>
    <t>Реконструкция КТП-100кВ в н.а. Алкино.КТП-400 кВа с ТМГ-400кВа (3шт) изм (900кВа)</t>
  </si>
  <si>
    <t>K_ 20220114_Ц_8</t>
  </si>
  <si>
    <t>1.2.1.1.4.9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</si>
  <si>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</si>
  <si>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</si>
  <si>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1.2.1.1.4.10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</si>
  <si>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</si>
  <si>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</si>
  <si>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Реконструкция  ВЛ-04кВ -5,67км,КЛ-04кВ-0,357км. частной  застройки мкр № 22,23</t>
  </si>
  <si>
    <t xml:space="preserve"> L_20220211</t>
  </si>
  <si>
    <t>Реконструкция ВЛ-6кВ ф.-13 ПС Монтажная</t>
  </si>
  <si>
    <t>L_ 20220212</t>
  </si>
  <si>
    <t>Реконструкция 3КЛ- 6кВ МФК Урал</t>
  </si>
  <si>
    <t>L_ 20220220</t>
  </si>
  <si>
    <t>1.2.2.1.3.1</t>
  </si>
  <si>
    <t>Реконструкция ВЛ-10кВ «Авзян-Исмакаево» ф. 11-24 (изм. 0)</t>
  </si>
  <si>
    <t>K_ 20220213_Ц_1</t>
  </si>
  <si>
    <t>1.2.2.1.3.2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</si>
  <si>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</si>
  <si>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</si>
  <si>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1.2.2.1.3.3</t>
  </si>
  <si>
    <t>Реконструкия ВЛ-0,4кВ "ЛЭП-0,4 кВ от ТП - №6, ТП №6  с. Иглино" (Инв.№00-003634) (изм.0)</t>
  </si>
  <si>
    <t>K_ 20220213_Ц_3</t>
  </si>
  <si>
    <t>1.2.2.1.3.4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</si>
  <si>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</si>
  <si>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</si>
  <si>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1.2.2.1.3.5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</si>
  <si>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</si>
  <si>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</si>
  <si>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1.2.2.1.3.6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</si>
  <si>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</si>
  <si>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</si>
  <si>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1.2.2.1.3.7</t>
  </si>
  <si>
    <t>Реконструкия ВЛ-10кВ  Ф5 от ПС "Иглино"</t>
  </si>
  <si>
    <t>K_ 20220213_Ц_7</t>
  </si>
  <si>
    <t xml:space="preserve">Установка АИИСКУЭ в районах малоэтажной застройки,ПКУ-6кВ    949шт. </t>
  </si>
  <si>
    <t>L_ 20220311</t>
  </si>
  <si>
    <t xml:space="preserve">Создание системы АСКУЭ (ЦЭС) (1200шт) </t>
  </si>
  <si>
    <t>K_ 2022031_Ц_1</t>
  </si>
  <si>
    <t>Установка приборов учета на опору ВЛ-0,4кВ с заменой вводов</t>
  </si>
  <si>
    <t>K_ 2022031_Ц_2</t>
  </si>
  <si>
    <t>Установка РП-10кВ в н.п.Иглино</t>
  </si>
  <si>
    <t>K_ 202204_Ц_1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</si>
  <si>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</si>
  <si>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</si>
  <si>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</si>
  <si>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</si>
  <si>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</si>
  <si>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</si>
  <si>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</si>
  <si>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</si>
  <si>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>1.4.5</t>
  </si>
  <si>
    <t xml:space="preserve">Строительство ВЛ-04кВ 0,104км с.Н-Березовка ул.Молодежная </t>
  </si>
  <si>
    <t>L_202201231</t>
  </si>
  <si>
    <t>1.4.6</t>
  </si>
  <si>
    <t xml:space="preserve">Строительство КЛ-04кВ - 0,105км  с.Н-Березовка ул.Молодежная </t>
  </si>
  <si>
    <t>L_202201232</t>
  </si>
  <si>
    <t>1.4.7</t>
  </si>
  <si>
    <t xml:space="preserve">Строительство  КЛ-6кВ- 0,021км,с.Н-Березовка ул.Молодежная </t>
  </si>
  <si>
    <t>L_202201233</t>
  </si>
  <si>
    <t>1.4.8</t>
  </si>
  <si>
    <t>Строительство КЛ-6кВ (Закольцовка КЛ- 6кВ с ПС КНС-14 на ТП -1502)  КЛ-6кВ-1,7км</t>
  </si>
  <si>
    <t xml:space="preserve"> L_ 20220221</t>
  </si>
  <si>
    <t>1.4.9</t>
  </si>
  <si>
    <t xml:space="preserve">Установка РУВН-6 кВ ф.12 ПС Нефтекамск-ф.13 ПС Монтажная  </t>
  </si>
  <si>
    <t>L_ 20220222</t>
  </si>
  <si>
    <t>1.4.10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</si>
  <si>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</si>
  <si>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</si>
  <si>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Прочие инвестиционные проекты, всего, в том числе: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</si>
  <si>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</si>
  <si>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</si>
  <si>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</si>
  <si>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</si>
  <si>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</si>
  <si>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</si>
  <si>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</si>
  <si>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</si>
  <si>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</si>
  <si>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</si>
  <si>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</si>
  <si>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</si>
  <si>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1.6.6</t>
  </si>
  <si>
    <t>Приобретение легкового автомобиля отечественной сборки 3 шт</t>
  </si>
  <si>
    <t>K_ 202206_Ц_6</t>
  </si>
  <si>
    <t>1.6.7</t>
  </si>
  <si>
    <t>Строительство администранивно-бытового здания ПО ЦЭС ГУП РЭС РБ</t>
  </si>
  <si>
    <t>K_ 2022-26_Ц_1</t>
  </si>
  <si>
    <t>1.6.8</t>
  </si>
  <si>
    <t>Строительство складского здания ПО ЦЭС ГУП РЭС РБ</t>
  </si>
  <si>
    <t>K_ 2022-26_Ц_2</t>
  </si>
  <si>
    <t>1.6.9</t>
  </si>
  <si>
    <t>Покупка АГП-18 на базе ГАЗ  -1шт</t>
  </si>
  <si>
    <t>L_ 20220421</t>
  </si>
  <si>
    <t>1.6.10</t>
  </si>
  <si>
    <t>Покупка УАЗ-390995  -2шт</t>
  </si>
  <si>
    <t>L_ 20220422</t>
  </si>
  <si>
    <t>1.6.11</t>
  </si>
  <si>
    <t>Покупка ВАЗ (НИВА)       -1шт</t>
  </si>
  <si>
    <t>L_ 20220423</t>
  </si>
  <si>
    <t>1.6.12</t>
  </si>
  <si>
    <t>Покупка КАМАЗ-43118  с БКУ  -2шт</t>
  </si>
  <si>
    <t>L_ 20220424</t>
  </si>
  <si>
    <t>1.6.13</t>
  </si>
  <si>
    <t>Поисковый генератор</t>
  </si>
  <si>
    <t>L_ 20220426</t>
  </si>
  <si>
    <t>1.6.14</t>
  </si>
  <si>
    <t>Обновление ПО,ОС</t>
  </si>
  <si>
    <t>L_ 20220427</t>
  </si>
  <si>
    <t>1.6.15</t>
  </si>
  <si>
    <t>ПИРы на ИП 2023год</t>
  </si>
  <si>
    <t>L_ 20220428</t>
  </si>
  <si>
    <t>Инвестиционная программа ГУП "Региональные электрические сети РБ"</t>
  </si>
  <si>
    <t>Установка приборов учета, класс напряжения 6 (10) кВ, всего, в том числе:</t>
  </si>
  <si>
    <t xml:space="preserve">на 2023 год </t>
  </si>
  <si>
    <t>Утвержденные плановые значения показателей приведены в соответствии с Приказом Министерства промышленности и инновационной политики №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</si>
  <si>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</si>
  <si>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</si>
  <si>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</si>
  <si>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</si>
  <si>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</si>
  <si>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</si>
  <si>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</si>
  <si>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</si>
  <si>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</si>
  <si>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</si>
  <si>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</si>
  <si>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</si>
  <si>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</si>
  <si>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</si>
  <si>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</si>
  <si>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</si>
  <si>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</si>
  <si>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</si>
  <si>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</si>
  <si>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</si>
  <si>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</si>
  <si>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</si>
  <si>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</si>
  <si>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</si>
  <si>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</si>
  <si>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</si>
  <si>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</si>
  <si>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</si>
  <si>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</si>
  <si>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</si>
  <si>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</si>
  <si>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</si>
  <si>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</si>
  <si>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</si>
  <si>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</si>
  <si>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</si>
  <si>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</si>
  <si>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</si>
  <si>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</si>
  <si>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</si>
  <si>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</si>
  <si>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</si>
  <si>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</si>
  <si>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</si>
  <si>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</si>
  <si>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</si>
  <si>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</si>
  <si>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Реконструкция тупикового КТП- 0520 замена  на  КТП-П-КК проходного типа -1шт</t>
  </si>
  <si>
    <t>L_ 202301211</t>
  </si>
  <si>
    <t>Реконструкция тупикового  КТП- 13001 замена на  КТП-П-КК проходного типа 3х вводное -1шт</t>
  </si>
  <si>
    <t>L_ 202301212</t>
  </si>
  <si>
    <t xml:space="preserve">Реконструкция  КТП- 326 замена, замена вводов.  1шт ВЛ,КЛ-6/04кВ </t>
  </si>
  <si>
    <t>L_ 202301221</t>
  </si>
  <si>
    <t xml:space="preserve">Реконструкция КТП-1001 замена, замена вводов.  1шт ВЛ,КЛ-6/04кВ </t>
  </si>
  <si>
    <t>L_ 202301222</t>
  </si>
  <si>
    <t xml:space="preserve">Реконструкция КТП-5106  замена, замена вводов.  1шт ВЛ,КЛ-6/04кВ </t>
  </si>
  <si>
    <t>L_ 202301223</t>
  </si>
  <si>
    <t xml:space="preserve">Реконструкция КТП-812 замена, замена вводов.  1шт ВЛ,КЛ-6/04кВ </t>
  </si>
  <si>
    <t>L_ 202301224</t>
  </si>
  <si>
    <t xml:space="preserve">            Реконструкция РП,ТП.</t>
  </si>
  <si>
    <t>L_ 202301213</t>
  </si>
  <si>
    <t>Установка ячеек КСО с вакуумными выкл. ТП-6 г. Уфа, ул. Ульяновых 65 (5шт.)</t>
  </si>
  <si>
    <t>K_ 20230114_Ц_1</t>
  </si>
  <si>
    <t>Установка ячеек КСО с вакуумными выкл. ТП-2 г. Уфа, ул. Ульяновых 65 (6шт.)</t>
  </si>
  <si>
    <t>K_ 20230114_Ц_2</t>
  </si>
  <si>
    <t>Реконструкия РП(ТП)-111 с. Улу-Теляк</t>
  </si>
  <si>
    <t>K_ 20230114_Ц_3</t>
  </si>
  <si>
    <t>Реконструкция  мкр Северный   ВЛ-04кВ-2,073км, мкр Михайловка ВЛ-04кВ  -1,142км,Восточный КТП-5126(5105) ВЛ-04кВ-1,441км</t>
  </si>
  <si>
    <t>L_ 20230211</t>
  </si>
  <si>
    <t xml:space="preserve">Реконструкция фидеров ВЛ-6кВ Ф-2,5,11 ПС Кама    5,0км </t>
  </si>
  <si>
    <t>L_ 20230212</t>
  </si>
  <si>
    <t>Реконструкция  КЛ-6кВ  Ф-47,51 ПС Искож</t>
  </si>
  <si>
    <t>L_ 20230220</t>
  </si>
  <si>
    <t>Реконструкция  с заменой голого провода на СИП ВЛ-6кВ Фид 6 ПС Амзя       ВЛ-6кВ-3,5км</t>
  </si>
  <si>
    <t>L_ 20230221</t>
  </si>
  <si>
    <t>K_ 20230213_Ц_1</t>
  </si>
  <si>
    <t>Реконструкция КЛ-10/0,4кВ в ГО г. Уфа, Уфимский район (L-1498м.)</t>
  </si>
  <si>
    <t>K_ 20230213_Ц_2</t>
  </si>
  <si>
    <t>Реконструкция КЛ-10/0,4кВ в ГО г. Уфа Ульяновых 65, от ТП-6, ТП-2 ТП-1 (L-1498м.)</t>
  </si>
  <si>
    <t>K_ 20230213_Ц_3</t>
  </si>
  <si>
    <t>Реконструкия ВЛ-0,4кВ "ЛЭП-0,4 кВ от ТП - №98, ТП №98  с. Иглино" (Инв.№00-003670) (изм.0)</t>
  </si>
  <si>
    <t>K_ 20230213_Ц_4</t>
  </si>
  <si>
    <t>Реконструкия ВЛ-10кВ  Ф5 от ПС "Иглино" (L-2000м) (изм.0)</t>
  </si>
  <si>
    <t>K_ 20230213_Ц_5</t>
  </si>
  <si>
    <t>L_ 20230311</t>
  </si>
  <si>
    <t>1.2.3.1.2.1</t>
  </si>
  <si>
    <t xml:space="preserve">Создание системы АСКУЭ (ЦЭС) (2013шт) </t>
  </si>
  <si>
    <t>K_ 20230312_Ц_1</t>
  </si>
  <si>
    <t>1.2.3.1.2.2</t>
  </si>
  <si>
    <t>K_ 20230312_Ц_2</t>
  </si>
  <si>
    <t>1.2.3.2.1</t>
  </si>
  <si>
    <t>K_ 2023032_Ц_1</t>
  </si>
  <si>
    <t>Установка РП-10кВ в н.п. Булгаково</t>
  </si>
  <si>
    <t>K_ 202304_Ц_1</t>
  </si>
  <si>
    <t>Строительство КТПН-10/0,4кВ 400кВа в н.п. Алкино</t>
  </si>
  <si>
    <t>K_ 202304_Ц_2</t>
  </si>
  <si>
    <t>Строительство КТПН-10/0,4кВ 400кВа ВЛ-10кВ, ВЛИ-0,4кВ в мкр Агиртамак г.Туймазы</t>
  </si>
  <si>
    <t>K_ 202304_Ц_3</t>
  </si>
  <si>
    <t>Строительство   КТПН 6/04кВ  в центрах питания с трансформаторам  250 кВА. с.Н-Березовка  ул.Горная</t>
  </si>
  <si>
    <t>L_ 202301231</t>
  </si>
  <si>
    <t>Строительство КЛ-6кВ -1,08км на КТПН 6/04кВ с.Н-Березовка  ул.Горная</t>
  </si>
  <si>
    <t>L_ 202301232</t>
  </si>
  <si>
    <t>Строительство КЛ-04кВ -0,241км ввода с КТПН 6/04кВ с.Н-Березовка  ул.Горная</t>
  </si>
  <si>
    <t>L_ 202301233</t>
  </si>
  <si>
    <t>Строительство ВЛ-04кВ -0,484км  с КТПН 6/04кВ с.Н-Березовка  ул.Горная</t>
  </si>
  <si>
    <t>L_ 202301234</t>
  </si>
  <si>
    <t>Установка Реклоузера на ВЛ-6кВ 2шт</t>
  </si>
  <si>
    <t>L_ 20230222</t>
  </si>
  <si>
    <t>K_ 202306_Ц_1</t>
  </si>
  <si>
    <t>Покупка АГП-18 на базе ГАЗ  1шт</t>
  </si>
  <si>
    <t>L_ 20230421</t>
  </si>
  <si>
    <t>Эл.техн. лаборатория на базе ГАЗ  1шт</t>
  </si>
  <si>
    <t>L_ 20230422</t>
  </si>
  <si>
    <t>1.6.4</t>
  </si>
  <si>
    <t>УАЗ-390995      2шт</t>
  </si>
  <si>
    <t>L_ 20230423</t>
  </si>
  <si>
    <t xml:space="preserve">МТЗ-82  Бара    1шт </t>
  </si>
  <si>
    <t>L_ 20230424</t>
  </si>
  <si>
    <t>Легковой автомобиль     1шт</t>
  </si>
  <si>
    <t>L_ 20230425</t>
  </si>
  <si>
    <t>L_ 20230426</t>
  </si>
  <si>
    <t>L_ 20230427</t>
  </si>
  <si>
    <t>ПИРы на ИП 2024год</t>
  </si>
  <si>
    <t>L_ 20230428</t>
  </si>
  <si>
    <t>K_ 20230427</t>
  </si>
  <si>
    <t xml:space="preserve">на 2024 год 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</si>
  <si>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№ 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</si>
  <si>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</si>
  <si>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</si>
  <si>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</si>
  <si>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</si>
  <si>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</si>
  <si>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</si>
  <si>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</si>
  <si>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</si>
  <si>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</si>
  <si>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</si>
  <si>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</si>
  <si>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</si>
  <si>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</si>
  <si>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</si>
  <si>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</si>
  <si>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</si>
  <si>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</si>
  <si>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</si>
  <si>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</si>
  <si>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</si>
  <si>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</si>
  <si>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</si>
  <si>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</si>
  <si>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</si>
  <si>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</si>
  <si>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</si>
  <si>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</si>
  <si>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</si>
  <si>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</si>
  <si>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</si>
  <si>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</si>
  <si>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</si>
  <si>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</si>
  <si>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</si>
  <si>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</si>
  <si>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</si>
  <si>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</si>
  <si>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</si>
  <si>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</si>
  <si>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</si>
  <si>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</si>
  <si>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</si>
  <si>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</si>
  <si>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</si>
  <si>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Замена тупикового КТП- 0111  на  КТП-П-КК проходного типа -1шт</t>
  </si>
  <si>
    <t>L_ 202401211</t>
  </si>
  <si>
    <t xml:space="preserve">Замена КТП- 171Б, замена вводов.  1шт ВЛ,КЛ-6/04кВ </t>
  </si>
  <si>
    <t>L_ 202401221</t>
  </si>
  <si>
    <t xml:space="preserve">Замена КТП-2006, замена вводов.  1шт ВЛ,КЛ-6/04кВ </t>
  </si>
  <si>
    <t>L_ 202401222</t>
  </si>
  <si>
    <t xml:space="preserve">Замена КТП-6981, замена вводов.  1шт ВЛ,КЛ-6/04кВ </t>
  </si>
  <si>
    <t>L_ 202401223</t>
  </si>
  <si>
    <t xml:space="preserve">Замена КТП-6982, замена вводов.  1шт ВЛ,КЛ-6/04кВ </t>
  </si>
  <si>
    <t>L_ 202401224</t>
  </si>
  <si>
    <t>Реконструкция  РП,ТП.</t>
  </si>
  <si>
    <t>L_ 202401212</t>
  </si>
  <si>
    <t>Реконструкия ТП-71, 46, 63 с.Тавтиманово КТП-400 кВа с ТМГ-250кВа (3шт)</t>
  </si>
  <si>
    <t>K_ 20240114_Ц_1</t>
  </si>
  <si>
    <t>Реконструкция  мкр Восточный 1,2  КТП-5129  ВЛ-04кВ-2,083км, КТП-2420  ВЛ-04кВ  -1,292км,КТП-5128  ВЛ-04кВ-5,978км</t>
  </si>
  <si>
    <t>L_ 20240211</t>
  </si>
  <si>
    <t>Реконструкция д.Кисак Каин  замена ВЛ-04кВ на СИП   2,1км с заменой КТП-8220 с тр-ом 250кВА</t>
  </si>
  <si>
    <t>L_ 20240212</t>
  </si>
  <si>
    <t xml:space="preserve">Реконструкция  КЛ-6кВ  </t>
  </si>
  <si>
    <t>L_ 20240220</t>
  </si>
  <si>
    <t>K_ 20240213_Ц_1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</si>
  <si>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</si>
  <si>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</si>
  <si>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</si>
  <si>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</si>
  <si>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</si>
  <si>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</si>
  <si>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Реконструкция ВЛ-10кВ Ф-16 ПС Авдон (L-4км) (изм. 0)</t>
  </si>
  <si>
    <t>K_ 20240213_Ц_5</t>
  </si>
  <si>
    <t>Реконструкия ВЛ-10кВ  Ф-5 от ПС "Иглино"(L-2км)(изм. 0)</t>
  </si>
  <si>
    <t>K_ 20240213_Ц_6</t>
  </si>
  <si>
    <t>Реконструкия ВЛ-10кВ  Ф-4 от ПС "Иглино" (L-13км) (изм. 0)</t>
  </si>
  <si>
    <t>K_ 20240213_Ц_7</t>
  </si>
  <si>
    <t>L_ 20240311</t>
  </si>
  <si>
    <t>K_ 20240312_Ц_1</t>
  </si>
  <si>
    <t>K_ 20240312_Ц_2</t>
  </si>
  <si>
    <t>Установка ПКУ (ЦЭС)  (25шт)</t>
  </si>
  <si>
    <t>K_ 2024032_Ц_1</t>
  </si>
  <si>
    <t>Строительство КТПН-10/0,4кВ 400кВа  в с. Раевский, Альшеевский р-н</t>
  </si>
  <si>
    <t>K_ 202404_Ц_1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</si>
  <si>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</si>
  <si>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</si>
  <si>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</si>
  <si>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</si>
  <si>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</si>
  <si>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K_ 202404_Ц_2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</si>
  <si>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</si>
  <si>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</si>
  <si>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</si>
  <si>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</si>
  <si>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</si>
  <si>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K_ 202404_Ц_3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</si>
  <si>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</si>
  <si>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</si>
  <si>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</si>
  <si>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</si>
  <si>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</si>
  <si>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K_ 202404_Ц_4</t>
  </si>
  <si>
    <t>1.4.11</t>
  </si>
  <si>
    <t>Строительство  ВЛ-10кВ (L= 500м. ) с. Тавтиманово</t>
  </si>
  <si>
    <t>K_ 202404_Ц_4_1</t>
  </si>
  <si>
    <t>1.4.12</t>
  </si>
  <si>
    <t>Строительство  ВЛИ-0,4кВ (L= 1000м. ) с. Тавтиманово</t>
  </si>
  <si>
    <t>K_ 202404_Ц_4_2</t>
  </si>
  <si>
    <t>1.4.13</t>
  </si>
  <si>
    <t>Строительство  КТП-П-КК 6/04кВ  в центрах питания с трансформаторам  250 кВА.</t>
  </si>
  <si>
    <t>L_ 20240123</t>
  </si>
  <si>
    <t>1.4.14</t>
  </si>
  <si>
    <t xml:space="preserve">Строительство ВЛ/ КЛ-6кВ -0,5км на КТПН 6/04кВ </t>
  </si>
  <si>
    <t>L_ 202401231</t>
  </si>
  <si>
    <t>1.4.15</t>
  </si>
  <si>
    <t xml:space="preserve">Строительство КЛ-04кВ -0,2 км ввода с КТПН 6/04кВ </t>
  </si>
  <si>
    <t>L_ 202401232</t>
  </si>
  <si>
    <t>1.4.16</t>
  </si>
  <si>
    <t xml:space="preserve">Строительство ВЛ-04кВ -0,5км  с КТПН 6/04кВ </t>
  </si>
  <si>
    <t>L_ 202401233</t>
  </si>
  <si>
    <t>1.4.17</t>
  </si>
  <si>
    <t xml:space="preserve">Закольцовка Ф-    ПС  кабелем 6кВ </t>
  </si>
  <si>
    <t>L_ 20240221</t>
  </si>
  <si>
    <t>1.4.18</t>
  </si>
  <si>
    <t>L_ 20240222</t>
  </si>
  <si>
    <t>K_ 202406_Ц_1</t>
  </si>
  <si>
    <t>Приобретение спецтехники (АГП, КМУ, БКМ, УАЗ, МТЗ, лаборатория)</t>
  </si>
  <si>
    <t>K_ 202406_Ц_2</t>
  </si>
  <si>
    <t>L_ 20240421</t>
  </si>
  <si>
    <t>L_ 20240422</t>
  </si>
  <si>
    <t>ГАЗ-3325  Егерь    1шт</t>
  </si>
  <si>
    <t>L_ 20240423</t>
  </si>
  <si>
    <t>На базе ГАЗ (4х4) ямобур   -1шт</t>
  </si>
  <si>
    <t>L_ 20240424</t>
  </si>
  <si>
    <t>L_ 20240425</t>
  </si>
  <si>
    <t>L_ 20240426</t>
  </si>
  <si>
    <t>ПИРы на ИП 2025год</t>
  </si>
  <si>
    <t>L_ 20240427</t>
  </si>
  <si>
    <t xml:space="preserve">на 2025 год 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</si>
  <si>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</si>
  <si>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</si>
  <si>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</si>
  <si>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</si>
  <si>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</si>
  <si>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</si>
  <si>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</si>
  <si>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</si>
  <si>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</si>
  <si>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</si>
  <si>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</si>
  <si>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</si>
  <si>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</si>
  <si>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</si>
  <si>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</si>
  <si>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</si>
  <si>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</si>
  <si>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</si>
  <si>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</si>
  <si>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</si>
  <si>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</si>
  <si>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</si>
  <si>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</si>
  <si>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</si>
  <si>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</si>
  <si>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</si>
  <si>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</si>
  <si>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</si>
  <si>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</si>
  <si>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</si>
  <si>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</si>
  <si>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</si>
  <si>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</si>
  <si>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</si>
  <si>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</si>
  <si>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</si>
  <si>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</si>
  <si>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</si>
  <si>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</si>
  <si>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</si>
  <si>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</si>
  <si>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</si>
  <si>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</si>
  <si>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</si>
  <si>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</si>
  <si>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</si>
  <si>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Замена тупикового КТП- 1203  на  КТП-П-КК проходного типа -1шт</t>
  </si>
  <si>
    <t>L_ 202501211</t>
  </si>
  <si>
    <t xml:space="preserve">Замена КТП- 4, замена вводов.  1шт ВЛ,КЛ-6/04кВ </t>
  </si>
  <si>
    <t>L_ 202501221</t>
  </si>
  <si>
    <t xml:space="preserve">Замена КТП-9, замена вводов.  1шт ВЛ,КЛ-6/04кВ </t>
  </si>
  <si>
    <t>L_ 202501222</t>
  </si>
  <si>
    <t xml:space="preserve">Замена КТП-14, замена вводов.  1шт ВЛ,КЛ-6/04кВ </t>
  </si>
  <si>
    <t>L_ 202501223</t>
  </si>
  <si>
    <t xml:space="preserve">Замена КТП-17, замена вводов.  1шт ВЛ,КЛ-6/04кВ </t>
  </si>
  <si>
    <t>L_ 202501224</t>
  </si>
  <si>
    <t>L_ 202501212</t>
  </si>
  <si>
    <t>Реконструкия ТП-105,107,108,109 с. Улу-Теляк КТП-160 кВа (4шт)</t>
  </si>
  <si>
    <t>K_ 20250114_Ц_1</t>
  </si>
  <si>
    <t>Реконструкция ТП-1 г.Уфа, ул. Ульяновых 65 2БКТП-400кВа</t>
  </si>
  <si>
    <t>K_ 20250114_Ц_2</t>
  </si>
  <si>
    <t>Реконструкция  мкр Восточный 1,2  КТП-5127  ВЛ-04кВ-3,0км, КТП-2420  ВЛ-04кВ  -1,493км,КТП-11011  ВЛ-04кВ-2,283км</t>
  </si>
  <si>
    <t>L_ 20250211</t>
  </si>
  <si>
    <t>Реконструкчия  ВЛ-6кВ Фид 11 ПС Искож       2,2км</t>
  </si>
  <si>
    <t>L_ 20250212</t>
  </si>
  <si>
    <t>L_ 20250220</t>
  </si>
  <si>
    <t>K_ 20250213_Ц_1</t>
  </si>
  <si>
    <t>Реконструкия ВЛ-0,4кВ "ЛЭП-0,4 кВ от ТП - №50, ТП №50  с. Иглино" (Инв.00-003625) "(L-2км)(изм. 0)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</si>
  <si>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</si>
  <si>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</si>
  <si>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</si>
  <si>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</si>
  <si>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</si>
  <si>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</si>
  <si>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</si>
  <si>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Реконструкия ВЛ-10кВ  Ф5 от ПС "Иглино" (L-2км) (изм.0)</t>
  </si>
  <si>
    <t>K_ 20250213_Ц_6</t>
  </si>
  <si>
    <t>Реконструкия ВЛ-0,4кВ в н.п. Иглино  (L-10км) (изм.0)</t>
  </si>
  <si>
    <t>K_ 20250213_Ц_7</t>
  </si>
  <si>
    <t>L_ 20250311</t>
  </si>
  <si>
    <t>K_ 20250312_Ц_1</t>
  </si>
  <si>
    <t>K_ 20250312_Ц_2</t>
  </si>
  <si>
    <t>K_ 2025032_Ц_1</t>
  </si>
  <si>
    <t>L_ 20250123</t>
  </si>
  <si>
    <t>L_ 202501231</t>
  </si>
  <si>
    <t>L_ 202501232</t>
  </si>
  <si>
    <t>L_ 202501233</t>
  </si>
  <si>
    <t>L_ 20250221</t>
  </si>
  <si>
    <t>L_ 20250222</t>
  </si>
  <si>
    <t>K_ 202506_Ц_1</t>
  </si>
  <si>
    <t>K_ 202506_Ц_2</t>
  </si>
  <si>
    <t>Покупка АГП-18 на базе ГАЗ (4х4) -1шт</t>
  </si>
  <si>
    <t>L_ 20250421</t>
  </si>
  <si>
    <t>Покупка УАЗ-390995  -1шт</t>
  </si>
  <si>
    <t>L_ 20250422</t>
  </si>
  <si>
    <t>Эл.измер. Лаборатория      1шт.</t>
  </si>
  <si>
    <t>L_ 20250423</t>
  </si>
  <si>
    <t>L_ 20250424</t>
  </si>
  <si>
    <t>L_ 20250425</t>
  </si>
  <si>
    <t>L_ 20250426</t>
  </si>
  <si>
    <t>ПИРы на ИП 2026год</t>
  </si>
  <si>
    <t>L_ 20250427</t>
  </si>
  <si>
    <t xml:space="preserve">на 2026 год 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</si>
  <si>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</si>
  <si>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</si>
  <si>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</si>
  <si>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</si>
  <si>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</si>
  <si>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</si>
  <si>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</si>
  <si>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</si>
  <si>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</si>
  <si>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</si>
  <si>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</si>
  <si>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</si>
  <si>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</si>
  <si>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</si>
  <si>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</si>
  <si>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</si>
  <si>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</si>
  <si>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</si>
  <si>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</si>
  <si>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</si>
  <si>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</si>
  <si>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</si>
  <si>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</si>
  <si>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</si>
  <si>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</si>
  <si>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</si>
  <si>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</si>
  <si>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</si>
  <si>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</si>
  <si>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</si>
  <si>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</si>
  <si>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</si>
  <si>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</si>
  <si>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</si>
  <si>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</si>
  <si>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</si>
  <si>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</si>
  <si>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</si>
  <si>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</si>
  <si>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</si>
  <si>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</si>
  <si>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</si>
  <si>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</si>
  <si>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</si>
  <si>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</si>
  <si>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Замена тупикового КТП-2413  на  КТП-П-КК проходного типа -1шт</t>
  </si>
  <si>
    <t>L_ 202601211</t>
  </si>
  <si>
    <t xml:space="preserve">Замена КТП- 5117,замена вводов.  1шт ВЛ,КЛ-6/04кВ </t>
  </si>
  <si>
    <t>L_ 202601221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</si>
  <si>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</si>
  <si>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</si>
  <si>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</si>
  <si>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</si>
  <si>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 xml:space="preserve">Замена КТП-811, замена вводов.  1шт ВЛ,КЛ-6/04кВ </t>
  </si>
  <si>
    <t>L_ 202601224</t>
  </si>
  <si>
    <t>L_ 202601212</t>
  </si>
  <si>
    <t>Реконструкия ТП-17,21,22,31 с. Улу-Теляк КТП-250 кВа (2шт), КТП-160кВАа (2шт).</t>
  </si>
  <si>
    <t>K_ 20260114_Ц_1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</si>
  <si>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</si>
  <si>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L_ 20260211</t>
  </si>
  <si>
    <t>Реконструкция  замена ВЛ-04кВ на СИП   2,1км с заменой КТП-10/04 с тр-ом 250кВА</t>
  </si>
  <si>
    <t>L_ 20260212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</si>
  <si>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</si>
  <si>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</si>
  <si>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</si>
  <si>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</si>
  <si>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</si>
  <si>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</si>
  <si>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</si>
  <si>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</si>
  <si>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</si>
  <si>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</si>
  <si>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Реконструкия ВЛ-10кВ  Ф5 от ПС "Иглино" "(L-2км)(изм. 0)</t>
  </si>
  <si>
    <t>K_ 20260213_Ц_6</t>
  </si>
  <si>
    <t>L_ 20260311</t>
  </si>
  <si>
    <t xml:space="preserve">Создание системы АСКУЭ (ЦЭС) (1300шт) </t>
  </si>
  <si>
    <t>K_ 20260312_Ц_1</t>
  </si>
  <si>
    <t>K_ 20260312_Ц_2</t>
  </si>
  <si>
    <t>K_ 2026032_Ц_1</t>
  </si>
  <si>
    <t>Строительство КТПН-10/0,4кВ 400кВа  с. Наумовка</t>
  </si>
  <si>
    <t>K_ 202604_Ц_1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</si>
  <si>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</si>
  <si>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</si>
  <si>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</si>
  <si>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</si>
  <si>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 xml:space="preserve">Строительство РП-ТП Ф-13, 14 ПС Булгаково </t>
  </si>
  <si>
    <t>K_ 202604_Ц_2</t>
  </si>
  <si>
    <t>L_ 20260123</t>
  </si>
  <si>
    <t>L_ 202601231</t>
  </si>
  <si>
    <t>L_ 202601232</t>
  </si>
  <si>
    <t>L_ 202601233</t>
  </si>
  <si>
    <t xml:space="preserve">Строительство КЛ-6кВ </t>
  </si>
  <si>
    <t>L_ 20260220</t>
  </si>
  <si>
    <t>L_ 20260221</t>
  </si>
  <si>
    <t>L_ 20260222</t>
  </si>
  <si>
    <t>K_ 202606_Ц_1</t>
  </si>
  <si>
    <t>K_ 202606_Ц_2</t>
  </si>
  <si>
    <t>Покупка АГП-22 на базе ГАЗ (4х4)   -1шт</t>
  </si>
  <si>
    <t>L_ 20260421</t>
  </si>
  <si>
    <t>Покупка Автобус   -1шт</t>
  </si>
  <si>
    <t>L_ 20260422</t>
  </si>
  <si>
    <t>L_ 20260423</t>
  </si>
  <si>
    <t>Покупка ВАЗ Нива    -1шт</t>
  </si>
  <si>
    <t>L_ 20260424</t>
  </si>
  <si>
    <t>Покупка МТЗ-82  ямобур  -1шт</t>
  </si>
  <si>
    <t>L_ 20260425</t>
  </si>
  <si>
    <t>L_ 20260426</t>
  </si>
  <si>
    <t>L_ 20260427</t>
  </si>
  <si>
    <t>ПИРы на ИП 2027год</t>
  </si>
  <si>
    <t>L_ 20260428</t>
  </si>
  <si>
    <t xml:space="preserve">                                                  Раздел 1. План финансирования капитальных вложений по инвестиционным проектам на 2022-2026 год</t>
  </si>
  <si>
    <t xml:space="preserve">                              Утвержденные плановые значения показателей приведены в соответствии с Приказом Министерства промышленности и инновационной политики№</t>
  </si>
  <si>
    <t>`</t>
  </si>
  <si>
    <t>Технологическое присоединение энергопринимающих устройств потребителей максимальной мощностью до 15кВт льготной категории (550 руб. )  2022г.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</si>
  <si>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2023г.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</si>
  <si>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2024г.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</si>
  <si>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2025г.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</si>
  <si>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2026г.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</si>
  <si>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</si>
  <si>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</si>
  <si>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</si>
  <si>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</si>
  <si>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</si>
  <si>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1.1.1.3.1</t>
  </si>
  <si>
    <t>Реконструкция ТП,установка ячеек КСО с вакуумными выкл. В ТП-0225  ввод с Ф-4 ПС Зенит в кол-ве 1шт.</t>
  </si>
  <si>
    <t>Реконструкция ТП, установка ячеек КСО с вакуумными выкл. В ТП-802  ввод с ТП-803 к кол-ве 1шт.</t>
  </si>
  <si>
    <t xml:space="preserve"> Реконструкция ТП, установка ячеек КСО с вакуумными выкл. В ТП-316  ввод с Ф-32 ПС Монтажная кол-ве 1шт.</t>
  </si>
  <si>
    <t>1.2.1.1.3.1.1</t>
  </si>
  <si>
    <t>1.2.1.1.3.1.2</t>
  </si>
  <si>
    <t>1.2.1.1.3.1.3</t>
  </si>
  <si>
    <t>1.2.1.1.3.1.4</t>
  </si>
  <si>
    <t>1.2.1.1.3.1.5</t>
  </si>
  <si>
    <t>1.2.1.1.3.1.6</t>
  </si>
  <si>
    <t>1.2.1.1.3.1.7</t>
  </si>
  <si>
    <t>1.2.1.1.3.1.8</t>
  </si>
  <si>
    <t>Реконструкция КТП-100кВ в н.п. Алкино на КТП-400 кВа с ТМГ-400кВа (3шт) изм (900кВа)</t>
  </si>
  <si>
    <t>1.2.1.1.3.1.9</t>
  </si>
  <si>
    <t>1.2.1.1.3.1.10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</si>
  <si>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</si>
  <si>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</si>
  <si>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</si>
  <si>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</si>
  <si>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</si>
  <si>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</si>
  <si>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</si>
  <si>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</si>
  <si>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</si>
  <si>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</si>
  <si>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</si>
  <si>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</si>
  <si>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</si>
  <si>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</si>
  <si>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</si>
  <si>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</si>
  <si>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</si>
  <si>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</si>
  <si>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</si>
  <si>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</si>
  <si>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1.2.1.1.6.21</t>
  </si>
  <si>
    <t>1.2.1.1.6.22</t>
  </si>
  <si>
    <t>1.2.1.1.6.23</t>
  </si>
  <si>
    <t>1.2.1.1.6.24</t>
  </si>
  <si>
    <t>1.2.1.1.6.25</t>
  </si>
  <si>
    <t>1.2.1.1.6.26</t>
  </si>
  <si>
    <t>1.2.1.1.6.27</t>
  </si>
  <si>
    <t>1.2.1.1.6.1.1</t>
  </si>
  <si>
    <t>1.2.1.1.6.1.2</t>
  </si>
  <si>
    <t>1.2.1.1.6.1.3</t>
  </si>
  <si>
    <t>L_20240111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</si>
  <si>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</si>
  <si>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</si>
  <si>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</si>
  <si>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</si>
  <si>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</si>
  <si>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</si>
  <si>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</si>
  <si>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</si>
  <si>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</si>
  <si>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</si>
  <si>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</si>
  <si>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</si>
  <si>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</si>
  <si>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</si>
  <si>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</si>
  <si>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</si>
  <si>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</si>
  <si>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</si>
  <si>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</si>
  <si>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</si>
  <si>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1.2.1.1.9.21</t>
  </si>
  <si>
    <t>1.2.1.1.9.22</t>
  </si>
  <si>
    <t>1.2.1.1.9.23</t>
  </si>
  <si>
    <t>1.2.1.1.9.24</t>
  </si>
  <si>
    <t>1.2.1.1.9.25</t>
  </si>
  <si>
    <t>1.2.1.1.9.26</t>
  </si>
  <si>
    <t>1.2.1.1.9.1.1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</si>
  <si>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</si>
  <si>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</si>
  <si>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</si>
  <si>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</si>
  <si>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</si>
  <si>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</si>
  <si>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</si>
  <si>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</si>
  <si>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</si>
  <si>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</si>
  <si>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</si>
  <si>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</si>
  <si>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</si>
  <si>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</si>
  <si>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</si>
  <si>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1.2.1.1.13.21</t>
  </si>
  <si>
    <t>1.2.1.1.13.22</t>
  </si>
  <si>
    <t>1.2.1.1.13.23</t>
  </si>
  <si>
    <t>1.2.1.1.13.24</t>
  </si>
  <si>
    <t>1.2.1.1.13.25</t>
  </si>
  <si>
    <t>1.2.1.1.13.26</t>
  </si>
  <si>
    <t>1.2.1.1.13.1.1</t>
  </si>
  <si>
    <t>1.2.1.1.13.1.2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</si>
  <si>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</si>
  <si>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</si>
  <si>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</si>
  <si>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</si>
  <si>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</si>
  <si>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</si>
  <si>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</si>
  <si>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1.2.1.1.16.21</t>
  </si>
  <si>
    <t>1.2.1.1.16.22</t>
  </si>
  <si>
    <t>1.2.1.1.16.23</t>
  </si>
  <si>
    <t>1.2.1.1.16.24</t>
  </si>
  <si>
    <t>1.2.1.1.16.25</t>
  </si>
  <si>
    <t>1.2.2.1.2.1</t>
  </si>
  <si>
    <t>1.2.2.1.2.2</t>
  </si>
  <si>
    <t>1.2.2.1.2.3</t>
  </si>
  <si>
    <t>1.2.2.1.2.4</t>
  </si>
  <si>
    <t>1.2.2.1.2.5</t>
  </si>
  <si>
    <t>1.2.2.1.2.6</t>
  </si>
  <si>
    <t>1.2.2.1.2.7</t>
  </si>
  <si>
    <t>Реконструкция  КЛ-6кВ   Ф-47,51 ПС Искож</t>
  </si>
  <si>
    <t>1.2.2.1.4.1</t>
  </si>
  <si>
    <t>1.2.2.1.4.2</t>
  </si>
  <si>
    <t>1.2.2.1.4.3</t>
  </si>
  <si>
    <t>1.2.2.1.4.4</t>
  </si>
  <si>
    <t>1.2.2.1.4.5</t>
  </si>
  <si>
    <t>1.2.2.1.6.1</t>
  </si>
  <si>
    <t>1.2.2.1.6.2</t>
  </si>
  <si>
    <t>1.2.2.1.6.3</t>
  </si>
  <si>
    <t>1.2.2.1.6.4</t>
  </si>
  <si>
    <t>1.2.2.1.6.5</t>
  </si>
  <si>
    <t>1.2.2.1.6.6</t>
  </si>
  <si>
    <t>1.2.2.1.6.7</t>
  </si>
  <si>
    <t>1.2.2.1.13</t>
  </si>
  <si>
    <t>1.2.2.1.8.1</t>
  </si>
  <si>
    <t>1.2.2.1.8.2</t>
  </si>
  <si>
    <t>1.2.2.1.8.3</t>
  </si>
  <si>
    <t>1.2.2.1.8.4</t>
  </si>
  <si>
    <t>1.2.2.1.8.5</t>
  </si>
  <si>
    <t>1.2.2.1.8.6</t>
  </si>
  <si>
    <t>1.2.2.1.8.7</t>
  </si>
  <si>
    <t>1.2.2.1.14</t>
  </si>
  <si>
    <t>1.2.2.1.15</t>
  </si>
  <si>
    <t>1.2.2.1.10.1</t>
  </si>
  <si>
    <t>1.2.2.1.10.2</t>
  </si>
  <si>
    <t>1.2.2.1.10.3</t>
  </si>
  <si>
    <t>1.2.2.1.10.4</t>
  </si>
  <si>
    <t>1.2.2.1.10.5</t>
  </si>
  <si>
    <t>1.2.2.1.10.6</t>
  </si>
  <si>
    <t>1.2.3.1.1.1</t>
  </si>
  <si>
    <t>1.2.3.1.1.2</t>
  </si>
  <si>
    <t>Установка приборов учета на опору ВЛ-0,4кВ с заменой вводов (150 шт)</t>
  </si>
  <si>
    <t>1.2.3.1.3.1</t>
  </si>
  <si>
    <t>1.2.3.1.3.2</t>
  </si>
  <si>
    <t>1.2.3.1.4.1</t>
  </si>
  <si>
    <t>1.2.3.1.4.2</t>
  </si>
  <si>
    <t>1.2.3.1.5.1</t>
  </si>
  <si>
    <t>1.2.3.1.5.2</t>
  </si>
  <si>
    <t>1.2.3.2.2</t>
  </si>
  <si>
    <t>1.2.3.2.3</t>
  </si>
  <si>
    <t>1.2.3.2.4</t>
  </si>
  <si>
    <t>1.2.3.2.5</t>
  </si>
  <si>
    <t>L_ 20230123</t>
  </si>
  <si>
    <t>Строительство  ВЛ-10кВ с. Тавтиманово</t>
  </si>
  <si>
    <t>Строительство  ВЛИ-0,4кВ с. Тавтиманово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</si>
  <si>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</si>
  <si>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</si>
  <si>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</si>
  <si>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</si>
  <si>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</si>
  <si>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</si>
  <si>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</si>
  <si>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</si>
  <si>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</si>
  <si>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</si>
  <si>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</si>
  <si>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</si>
  <si>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</si>
  <si>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</si>
  <si>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</si>
  <si>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</si>
  <si>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</si>
  <si>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</si>
  <si>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</si>
  <si>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</si>
  <si>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</si>
  <si>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</si>
  <si>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</si>
  <si>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</si>
  <si>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</si>
  <si>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</si>
  <si>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</si>
  <si>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</si>
  <si>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</si>
  <si>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</si>
  <si>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</si>
  <si>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</si>
  <si>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</si>
  <si>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</si>
  <si>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</si>
  <si>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</si>
  <si>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</si>
  <si>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</si>
  <si>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</si>
  <si>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</si>
  <si>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</si>
  <si>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</si>
  <si>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</si>
  <si>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</si>
  <si>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</si>
  <si>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</si>
  <si>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</si>
  <si>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</si>
  <si>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</si>
  <si>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</si>
  <si>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</si>
  <si>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</si>
  <si>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</si>
  <si>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</si>
  <si>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</si>
  <si>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</si>
  <si>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</si>
  <si>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</si>
  <si>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</si>
  <si>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2022</t>
  </si>
  <si>
    <t>2023</t>
  </si>
  <si>
    <t>2024</t>
  </si>
  <si>
    <t>2025</t>
  </si>
  <si>
    <t>2026</t>
  </si>
  <si>
    <t>20.01.2021.</t>
  </si>
  <si>
    <t>Технологическое присоединение энергопринимающих устройств потребителей максимальной мощностью свыше 150 кВт включительно, 2022 г</t>
  </si>
  <si>
    <t>1.1.1.3.2</t>
  </si>
  <si>
    <t>Технологическое присоединение энергопринимающих устройств потребителей максимальной мощностью свыше 150 кВт включительно, 2023 г</t>
  </si>
  <si>
    <t>1.1.1.3.3</t>
  </si>
  <si>
    <t>Технологическое присоединение энергопринимающих устройств потребителей максимальной мощностью свыше 150 кВт включительно, 2024 г</t>
  </si>
  <si>
    <t>1.1.1.3.4</t>
  </si>
  <si>
    <t>Технологическое присоединение энергопринимающих устройств потребителей максимальной мощностью свыше 150 кВт включительно, 2025 г</t>
  </si>
  <si>
    <t>1.1.1.3.5</t>
  </si>
  <si>
    <t>Технологическое присоединение энергопринимающих устройств потребителей максимальной мощностью свыше 150 кВт включительно, 2026 г</t>
  </si>
  <si>
    <t>L_ТП 1.1.1.1.1</t>
  </si>
  <si>
    <t>L_ ТП1.1.1.1.2</t>
  </si>
  <si>
    <t>L_ТП 1.1.1.2.3</t>
  </si>
  <si>
    <t>L_ ТП1.1.1.1.4</t>
  </si>
  <si>
    <t>L_ ТП1.1.1.1.5</t>
  </si>
  <si>
    <t>L_ТП 1.1.1.2.1</t>
  </si>
  <si>
    <t>L_ТП 1.1.1.2.2</t>
  </si>
  <si>
    <t>L_ТП 1.1.1.2.4</t>
  </si>
  <si>
    <t>L_ ТП1.1.1.2.5</t>
  </si>
  <si>
    <t>L_ТП 1.1.1.3.1</t>
  </si>
  <si>
    <t>L_ТП 1.1.1.3.2</t>
  </si>
  <si>
    <t>L_ТП 1.1.1.3.3</t>
  </si>
  <si>
    <t>L_ТП 1.1.1.3.4</t>
  </si>
  <si>
    <t>L_ТП 1.1.1.3.5</t>
  </si>
  <si>
    <t>Утвержденный план 2022 года, млн. рублей (с НДС)</t>
  </si>
  <si>
    <t>Утвержденный план 2023 года, млн. рублей (с НДС)</t>
  </si>
  <si>
    <t>Утвержденный план 2024 года, млн. рублей (с НДС)</t>
  </si>
  <si>
    <t>Утвержденный план 2025 года, млн. рублей (с НДС)</t>
  </si>
  <si>
    <t>Утвержденный план 2026 года, млн. рублей (с НДС))</t>
  </si>
  <si>
    <t>Технологическое присоединение энергопринимающих устройств потребителей максимальной мощностью до 15кВ льготной категории (550 руб. )  2022г.</t>
  </si>
  <si>
    <t>Технологическое присоединение энергопринимающих устройств потребителей максимальной мощностью до 15кВ льготной категории (550 руб. )  2023г.</t>
  </si>
  <si>
    <t>Технологическое присоединение энергопринимающих устройств потребителей максимальной мощностью до 15кВ льготной категории (550 руб. )  2024г.</t>
  </si>
  <si>
    <t>Технологическое присоединение энергопринимающих устройств потребителей максимальной мощностью до 15кВ льготной категории (550 руб. )  2025г.</t>
  </si>
  <si>
    <t>Технологическое присоединение энергопринимающих устройств потребителей максимальной мощностью до 15кВ льготной категории (550 руб. )  2026г.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</si>
  <si>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</si>
  <si>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</si>
  <si>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</si>
  <si>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</si>
  <si>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</si>
  <si>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</si>
  <si>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</si>
  <si>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</si>
  <si>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</si>
  <si>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</si>
  <si>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</si>
  <si>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</si>
  <si>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</si>
  <si>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План на 01.01.2021 года</t>
  </si>
  <si>
    <t>Раздел 2. План освоения капитальных вложений по инвестиционным проектам на 2022-2026 год</t>
  </si>
  <si>
    <t xml:space="preserve"> План ввода основных средств (плановые показатели реализации инвестиционной  программы)  2022-2026г.г.</t>
  </si>
  <si>
    <t>Приобретение приборов для электротехнической лаборатории.</t>
  </si>
  <si>
    <t xml:space="preserve"> выключателей, шт</t>
  </si>
  <si>
    <t xml:space="preserve"> приборов учета, шт</t>
  </si>
  <si>
    <t>5.1.8</t>
  </si>
  <si>
    <t>5.1.9</t>
  </si>
  <si>
    <t>5.2.8</t>
  </si>
  <si>
    <t>5.2.9</t>
  </si>
  <si>
    <t>5.3.8</t>
  </si>
  <si>
    <t>5.3.9</t>
  </si>
  <si>
    <t>5.4.8</t>
  </si>
  <si>
    <t>5.4.9</t>
  </si>
  <si>
    <t>5.5.8</t>
  </si>
  <si>
    <t>5.5.9</t>
  </si>
  <si>
    <t>6.1.8</t>
  </si>
  <si>
    <t>6.1.9</t>
  </si>
  <si>
    <t>1.2.1.1.3.21</t>
  </si>
  <si>
    <t>1.2.1.1.3.22</t>
  </si>
  <si>
    <t>1.2.1.1.3.23</t>
  </si>
  <si>
    <t>Итого план 2022 год</t>
  </si>
  <si>
    <t>L_ ТП 20.1.1.1.1</t>
  </si>
  <si>
    <t>L_ ТП 20.1.1.1.2.</t>
  </si>
  <si>
    <t>L_ТП 20.1.1.1.3</t>
  </si>
  <si>
    <t>Итого план 2023 год</t>
  </si>
  <si>
    <t>Утвержденные плановые значения показателей приведены в соответствии с Приказом Министерства промышленности и инновационной политики</t>
  </si>
  <si>
    <t>Итого план 2024 год</t>
  </si>
  <si>
    <t>Итого план 2025 год</t>
  </si>
  <si>
    <t>Итого план 2026 год</t>
  </si>
  <si>
    <t>Раздел 1.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2022-2026г.г.</t>
  </si>
  <si>
    <t>II-IV</t>
  </si>
  <si>
    <t>Покупка автомобиля Камаз 43118 с КМУ</t>
  </si>
  <si>
    <t>K_ 202206_Ц_4</t>
  </si>
  <si>
    <t>Раздел 2.Ввод объектов инвестиционной деятельности (мощностей) в эксплуатацию 2022-2026г.г.</t>
  </si>
  <si>
    <t>Установка ПКУ (ЦЭС)</t>
  </si>
  <si>
    <t xml:space="preserve">                            Инвестиционная программа ГУП "Региональные электрические сети РБ"</t>
  </si>
  <si>
    <t xml:space="preserve">                                                                                     Инвестиционная программа ГУП "Региональные электрические сети РБ"</t>
  </si>
  <si>
    <t xml:space="preserve">Создание системы АСКУЭ (ЦЭС) (2000шт) </t>
  </si>
  <si>
    <t xml:space="preserve">Создание системы АСКУЭ (ЦЭС) (2900шт) </t>
  </si>
  <si>
    <t>Установка ПКУ (ЦЭС)  (35шт)</t>
  </si>
  <si>
    <t>Установка ПКУ (ЦЭС) (35шт)</t>
  </si>
  <si>
    <t xml:space="preserve">Создание системы АСКУЭ (ЦЭС) (2100шт) </t>
  </si>
  <si>
    <t>Установка приборов учета на опору ВЛ-0,4кВ с заменой вводов (400 шт)</t>
  </si>
  <si>
    <t>1</t>
  </si>
  <si>
    <t xml:space="preserve">Создание системы АСКУЭ (ЦЭС) 2900шт) </t>
  </si>
  <si>
    <t>Год 2022</t>
  </si>
  <si>
    <t>Год 2023</t>
  </si>
  <si>
    <t>Год 2024</t>
  </si>
  <si>
    <t>Год 2025</t>
  </si>
  <si>
    <t>Год 2026</t>
  </si>
  <si>
    <t>1.2.1.1.4.11</t>
  </si>
  <si>
    <t>Реконструкция ТП-14 н.п. Кудеевский КТПП-250/10/0,4кВ (проходного типа)</t>
  </si>
  <si>
    <t>L_ 2022_1211_Ц_3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</si>
  <si>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</si>
  <si>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</si>
  <si>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</si>
  <si>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</si>
  <si>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</si>
  <si>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</si>
  <si>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</si>
  <si>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1.2.1.1.4.12</t>
  </si>
  <si>
    <t>Замена КТП-94 "РСУ ДОР АБЗ" с трансформатором 400 кВА</t>
  </si>
  <si>
    <t>L_БГЭС_1.2.1.1.7</t>
  </si>
  <si>
    <t>1.2.1.1.4.13</t>
  </si>
  <si>
    <t>Реконструкция  ТП-2906, замена    Т-1   1980 г.в. кол-ве  1шт ТМ-630 на ТМГ-630 .(0)</t>
  </si>
  <si>
    <t xml:space="preserve"> L_ 202201131</t>
  </si>
  <si>
    <t>1.2.1.1.4.14</t>
  </si>
  <si>
    <t>Реконструкция  ТП-2906, замена    Т-2   1981 г.в. кол-ве  1шт ТМ-630 на ТМГ-630 .(0)</t>
  </si>
  <si>
    <t xml:space="preserve"> L_ 202201132</t>
  </si>
  <si>
    <t>1.2.1.1.4.15</t>
  </si>
  <si>
    <t>Реконструкция  ТП-2902, замена    Т-2   нет табл г.в. кол-ве  1шт ТМ-630 на ТМГ-630 .(0)</t>
  </si>
  <si>
    <t>L_ 202201133</t>
  </si>
  <si>
    <t>1.2.1.1.4.16</t>
  </si>
  <si>
    <t>Реконструкция  ТП-2907, замена    Т-1  нет табл г.в. кол-ве  1шт ТМ-630 на ТМГ-630 .(0)</t>
  </si>
  <si>
    <t xml:space="preserve"> L_ 202201134</t>
  </si>
  <si>
    <t>1.2.1.1.4.17</t>
  </si>
  <si>
    <t>Реконструкция  ТП-5004, замена    Т-1   1979 г.в. кол-ве  1шт ТМ-630 на ТМГ-630 .(0)</t>
  </si>
  <si>
    <t xml:space="preserve"> L_ 202201135</t>
  </si>
  <si>
    <t>1.2.1.1.4.18</t>
  </si>
  <si>
    <t>Реконструкция  ТП-5004, замена    Т-2   1990 г.в. кол-ве  1шт ТМ-630 на ТМГ-630 .(0)</t>
  </si>
  <si>
    <t xml:space="preserve"> L_ 202201136</t>
  </si>
  <si>
    <t>1.2.1.1.4.19</t>
  </si>
  <si>
    <t>Реконструкция  ТП-5304, замена    Т-2   1989 г.в. кол-ве  1шт ТМ-400 на ТМГ-400 .(0)</t>
  </si>
  <si>
    <t>1.2.1.1.4.20</t>
  </si>
  <si>
    <t>Реконструкция  ТП-509, замена    Т-1   1971г.в. кол-ве  1шт ТМ-400 на ТМГ-400 .(0)</t>
  </si>
  <si>
    <t>1.2.1.1.4.21</t>
  </si>
  <si>
    <t>Реконструкция  ТП-509, замена    Т-2   нет табл г.в. кол-ве  1шт ТМ-400 на ТМГ-400 .(0)</t>
  </si>
  <si>
    <t>1.2.1.1.4.22</t>
  </si>
  <si>
    <t>Реконструкция  ТП-5005, замена    Т-1   1970 г.в. кол-ве  1шт ТМ-400 на ТМГ-400 .(0)</t>
  </si>
  <si>
    <t>1.2.1.1.4.23</t>
  </si>
  <si>
    <t>1.2.1.1.4.24</t>
  </si>
  <si>
    <t>Реконструкция  ТП-2810, замена    Т-1   1982 г.в. кол-ве  1шт ТМ-400 на ТМГ-400 .(0)</t>
  </si>
  <si>
    <t>1.2.1.1.4.25</t>
  </si>
  <si>
    <t>Реконструкция  ТП-2810, замена    Т-2   1985 г.в. кол-ве  1шт ТМ-400 на ТМГ-400 .(0)</t>
  </si>
  <si>
    <t>1.2.1.1.4.26</t>
  </si>
  <si>
    <t>Реконструкция  ТП-1707, замена    1996 г.в. кол-ве  1шт ТМ-250 на ТМГ-250 .(0)</t>
  </si>
  <si>
    <t>1.2.1.1.4.27</t>
  </si>
  <si>
    <t>Реконструкция  ТП-502, замена    Т-1   1986г.в. кол-ве  1шт ТМ-160 на ТМГ-160 .(0)</t>
  </si>
  <si>
    <t>L_ 2022011315</t>
  </si>
  <si>
    <t>1.2.1.1.4.28</t>
  </si>
  <si>
    <t>Реконструкция  ТП-502, замена    Т-2   1986г.в. кол-ве  1шт ТМ-160 на ТМГ-160 .(0)</t>
  </si>
  <si>
    <t>1.2.1.1.4.29</t>
  </si>
  <si>
    <t>Реконструкция КТП-1441  п.Ким Альшеевского р-на  замена ТМ-100 на ТМГ-160 первичн напряж 10кВ</t>
  </si>
  <si>
    <t>1.2.1.1.4.30</t>
  </si>
  <si>
    <t>Реконструкция КТП-1817  п.Ким Альшеевского р-на замена ТМ-250 на ТМГ-250 первичн напряж 10кВ</t>
  </si>
  <si>
    <t>1.2.1.1.4.31</t>
  </si>
  <si>
    <t>Реконструкция КТП-1816 п.Ким Альшеевского р-на  замена ТМ-400 на ТМГ-400 первичн напряж 10кВ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</si>
  <si>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</si>
  <si>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</si>
  <si>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</si>
  <si>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</si>
  <si>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</si>
  <si>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</si>
  <si>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</si>
  <si>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</si>
  <si>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</si>
  <si>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Реконстркуция ЛЭП-04кВ г.Агидель ул Мира 5/1 ГК  L= 0,296 км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</si>
  <si>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</si>
  <si>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</si>
  <si>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</si>
  <si>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</si>
  <si>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</si>
  <si>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 xml:space="preserve">Реконструкция ВЛ-6кВ Фид. № 7 ПС Амзя  2,6 км </t>
  </si>
  <si>
    <t>L_ 20220221</t>
  </si>
  <si>
    <t>Установка приборов учета      410шт.</t>
  </si>
  <si>
    <t>Строительство ТП-10/0,4кВ, ВЛ-10/0,4кВ для разгрузки и развития существующей сети в н.п. Булгаково</t>
  </si>
  <si>
    <t>L_ 2022_14_Ц_1</t>
  </si>
  <si>
    <t xml:space="preserve">Строительство ВЛ-10/0,4кВ к ТП-14 н.п. Кудеевский </t>
  </si>
  <si>
    <t>L_ 2022_14_Ц_4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</si>
  <si>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</si>
  <si>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</si>
  <si>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</si>
  <si>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</si>
  <si>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</si>
  <si>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</si>
  <si>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</si>
  <si>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</si>
  <si>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</si>
  <si>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Строительство КЛ-6кВ -0,93км на КТПН 6/04кВ с.Н-Березовка  ул.Горная</t>
  </si>
  <si>
    <t>L_ 202201231</t>
  </si>
  <si>
    <t>Строительство КЛ-04кВ -0,180км ввода с КТПН 6/04кВ с.Н-Березовка  ул.Горная</t>
  </si>
  <si>
    <t>L_ 202201232</t>
  </si>
  <si>
    <t>L_ 202201233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</si>
  <si>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</si>
  <si>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</si>
  <si>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</si>
  <si>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</si>
  <si>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</si>
  <si>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</si>
  <si>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</si>
  <si>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1.2.1.1.4.10.1</t>
  </si>
  <si>
    <t>Реконструкция ТП-0053 г. Благовещенск, ул. Сосновая 2КТПН-400кВа</t>
  </si>
  <si>
    <t>K_ 20220114_Ц_11</t>
  </si>
  <si>
    <t>1.2.2.1.3.7.1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</si>
  <si>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</si>
  <si>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</si>
  <si>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1.2.1.1.3.1.11</t>
  </si>
  <si>
    <t>1.2.1.1.3.1.13</t>
  </si>
  <si>
    <t>Реконструкция ТП-14 н.п. Кудеевка КТПП-250/10/0,4кВ (проходного типа)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</si>
  <si>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</si>
  <si>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</si>
  <si>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</si>
  <si>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</si>
  <si>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</si>
  <si>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</si>
  <si>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</si>
  <si>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</si>
  <si>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</si>
  <si>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</si>
  <si>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</si>
  <si>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</si>
  <si>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</si>
  <si>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</si>
  <si>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</si>
  <si>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</si>
  <si>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</si>
  <si>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</si>
  <si>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</si>
  <si>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</si>
  <si>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1.2.2.1.2.7.1</t>
  </si>
  <si>
    <t>1.2.2.1.2.8</t>
  </si>
  <si>
    <t>1.2.2.1.2.9</t>
  </si>
  <si>
    <t>1.2.2.1.2.10</t>
  </si>
  <si>
    <t>1.2.2.1.2.11</t>
  </si>
  <si>
    <t>1.2.2.1.2.12</t>
  </si>
  <si>
    <t>1.2.2.1.2.13</t>
  </si>
  <si>
    <t>1.2.2.1.2.14</t>
  </si>
  <si>
    <t>1.2.2.1.2.15</t>
  </si>
  <si>
    <t>Реконструкция ВЛ-6кВ Фид. № 7 ПС Амзя  2,6 км (перенос с ИП-2021г.)</t>
  </si>
  <si>
    <t>Установка приборов учета 410 шт.</t>
  </si>
  <si>
    <t>L_ 20220311-</t>
  </si>
  <si>
    <t>1.2.3.1.2.3</t>
  </si>
  <si>
    <t>1.4.10.1</t>
  </si>
  <si>
    <t>1.4.10.4</t>
  </si>
  <si>
    <t xml:space="preserve">Строительство ВЛ-10/0,4кВ |от ТП-14 н.п. Кудеевский </t>
  </si>
  <si>
    <t>1.4.10.6</t>
  </si>
  <si>
    <t>1.4.10.7</t>
  </si>
  <si>
    <t>1.4.10.8</t>
  </si>
  <si>
    <t>1.4.10.9</t>
  </si>
  <si>
    <t>1.4.10.10</t>
  </si>
  <si>
    <t>1.4.10.11</t>
  </si>
  <si>
    <t>1.4.10.5</t>
  </si>
  <si>
    <t>План на 01.01.2022 год</t>
  </si>
  <si>
    <t>L_ ТП1.1.1.1.3</t>
  </si>
  <si>
    <t xml:space="preserve">Реконструкция ТП-32 Ф-5 ПС Иглино, (КТП-10/0,4/250 кВа) Инв. №00-003611 </t>
  </si>
  <si>
    <t>1.2.2.1.2.16</t>
  </si>
  <si>
    <t>1.2.2.1.2.17</t>
  </si>
  <si>
    <t>1.2.2.1.2.18</t>
  </si>
  <si>
    <t>1.2.2.1.2.19</t>
  </si>
  <si>
    <t>1.2.2.1.2.20</t>
  </si>
  <si>
    <t>1.2.2.1.2.21</t>
  </si>
  <si>
    <t>1.2.2.1.2.22</t>
  </si>
  <si>
    <t>1.2.2.1.2.23</t>
  </si>
  <si>
    <t>1.2.2.1.2.24</t>
  </si>
  <si>
    <t>1.2.2.1.2.25</t>
  </si>
  <si>
    <t>1.2.2.1.2.26</t>
  </si>
  <si>
    <t>1.2.2.1.2.27</t>
  </si>
  <si>
    <t>1.2.2.1.2.28</t>
  </si>
  <si>
    <t>1.2.2.1.2.29</t>
  </si>
  <si>
    <t>1.2.2.1.2.30</t>
  </si>
  <si>
    <t>1.2.2.1.2.31</t>
  </si>
  <si>
    <t>1.2.2.1.2.32</t>
  </si>
  <si>
    <t>1.2.2.1.2.33</t>
  </si>
  <si>
    <t>1.2.2.1.2.34</t>
  </si>
  <si>
    <t>1.2.2.1.2.35</t>
  </si>
  <si>
    <t>1.2.2.1.2.36</t>
  </si>
  <si>
    <t>1.2.2.1.2.37</t>
  </si>
  <si>
    <t>1.2.2.1.2.38</t>
  </si>
  <si>
    <t>1.2.2.1.2.39</t>
  </si>
  <si>
    <t>1.2.2.1.2.40</t>
  </si>
  <si>
    <t>1.2.2.1.2.41</t>
  </si>
  <si>
    <t>1.2.2.1.2.42</t>
  </si>
  <si>
    <t>1.2.2.1.2.43</t>
  </si>
  <si>
    <t>1.2.2.1.2.44</t>
  </si>
  <si>
    <t>1.2.2.1.2.45</t>
  </si>
  <si>
    <t>1.2.2.1.2.46</t>
  </si>
  <si>
    <t>1.2.2.1.2.47</t>
  </si>
  <si>
    <t>1.2.2.1.2.48</t>
  </si>
  <si>
    <t>1.2.2.1.2.49</t>
  </si>
  <si>
    <t>1.2.2.1.2.50</t>
  </si>
  <si>
    <t>1.2.2.1.2.51</t>
  </si>
  <si>
    <t>1.2.2.1.2.52</t>
  </si>
  <si>
    <t>1.2.2.1.2.53</t>
  </si>
  <si>
    <t>1.4.54</t>
  </si>
  <si>
    <t>1.4.55</t>
  </si>
  <si>
    <t>1.4.56</t>
  </si>
  <si>
    <t>1.4.57</t>
  </si>
  <si>
    <t>1.4.58</t>
  </si>
  <si>
    <t>1.4.59</t>
  </si>
  <si>
    <t>1.4.60</t>
  </si>
  <si>
    <t>1.4.61</t>
  </si>
  <si>
    <t>1.4.62</t>
  </si>
  <si>
    <t>1.4.63</t>
  </si>
  <si>
    <t>1.4.64</t>
  </si>
  <si>
    <t>1.4.65</t>
  </si>
  <si>
    <t>П</t>
  </si>
  <si>
    <t>отсутсвует</t>
  </si>
  <si>
    <t>Технологическое присоединение энергопринимающих устройств потребителей максимальной мощностью свыше 150 кВт включительно, в 2022г.</t>
  </si>
  <si>
    <t>L_ТП1.1.1.3.1</t>
  </si>
  <si>
    <t>1.2.1.1.3.1.14</t>
  </si>
  <si>
    <t>Реконструкция ВЛ-6кВ Фид. № 7 ПС Амзя  2,6 км</t>
  </si>
  <si>
    <t>1.2.3.1.0</t>
  </si>
  <si>
    <t xml:space="preserve">Строительство ВЛ-10/0,4кВ от ТП-14 н.п. Кудеевский </t>
  </si>
  <si>
    <t>1.6.13.1</t>
  </si>
  <si>
    <t>Автовышка ГАЗ ВС-18Т-05 на базе ГАЗ 33088 (выплата в 2022 году с учетом аванса)</t>
  </si>
  <si>
    <t>L_ 2022-26_06_Ц_1</t>
  </si>
  <si>
    <t>1.6.13.2</t>
  </si>
  <si>
    <t>Покупка АГП-18 на базе ГАЗ (4х4) (выплата в 2022 году с учетом аванса)</t>
  </si>
  <si>
    <t>1.6.13.3</t>
  </si>
  <si>
    <t>КАМАЗ-43118  с БКУ (выплата в 2022 году с учетом аванса)</t>
  </si>
  <si>
    <t>L_ 2022-26_06_Ц_3</t>
  </si>
  <si>
    <t>1.6.13.4</t>
  </si>
  <si>
    <t>1.6.13.5</t>
  </si>
  <si>
    <t>1.6.13.6</t>
  </si>
  <si>
    <t>1.2.1.1.32</t>
  </si>
  <si>
    <t>Установка приборов учета   410шт.</t>
  </si>
  <si>
    <t>L_БГЭС_4.1.1</t>
  </si>
  <si>
    <t>L_БГЭС_4.1.2</t>
  </si>
  <si>
    <t>Год раскрытия информации: 2022 год</t>
  </si>
  <si>
    <t xml:space="preserve">                                                  Год раскрытия информации: 2022 год</t>
  </si>
  <si>
    <t>II-V</t>
  </si>
  <si>
    <t xml:space="preserve">Строительство ВЛ-10/0,4кВ от КТПН-10/0,4/250кВА н.п. Кудеевский </t>
  </si>
  <si>
    <t>III-IV</t>
  </si>
  <si>
    <t>1.6.53</t>
  </si>
  <si>
    <t>1.6.54</t>
  </si>
  <si>
    <t>1.4.10.12</t>
  </si>
  <si>
    <t>Реконструкция ВЛ-6кВ, КЛ-6кВ ф.-13 ПС Монтажная</t>
  </si>
  <si>
    <t>Реконструкция ВЛ-6кВ, КЛ-6 кВ ф.-13 ПС Монтажная</t>
  </si>
  <si>
    <t>Реконструкция ВЛ-6кВ КЛ-6 кВ ф.-13 ПС Монтажная</t>
  </si>
  <si>
    <t>Реконструкция ВЛ-6кВ КЛ-6кВ ф.-13 ПС Монтажная</t>
  </si>
  <si>
    <r>
      <t xml:space="preserve">                    Год раскрытия (предоставления) информации: </t>
    </r>
    <r>
      <rPr>
        <u/>
        <sz val="9"/>
        <color indexed="8"/>
        <rFont val="Times New Roman"/>
        <family val="1"/>
        <charset val="204"/>
      </rPr>
      <t>2022</t>
    </r>
    <r>
      <rPr>
        <sz val="9"/>
        <color indexed="8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</si>
</sst>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\-#,##0.00;#,&quot;-&quot;"/>
    <numFmt numFmtId="166" formatCode="#,##0.000;\-#,##0.000;#.0,&quot;-&quot;"/>
    <numFmt numFmtId="167" formatCode="#,##0.00_ ;\-#,##0.00\ "/>
    <numFmt numFmtId="168" formatCode="#,##0;\-#,##0;#,&quot;-&quot;"/>
    <numFmt numFmtId="169" formatCode="#,##0.000_ ;\-#,##0.000\ "/>
    <numFmt numFmtId="170" formatCode="#,##0.00000_ ;\-#,##0.00000\ "/>
    <numFmt numFmtId="171" formatCode="0.000"/>
    <numFmt numFmtId="172" formatCode="#,##0.000"/>
    <numFmt numFmtId="173" formatCode="0.0"/>
    <numFmt numFmtId="174" formatCode="#,##0.0"/>
    <numFmt numFmtId="175" formatCode="#,##0_ ;\-#,##0\ "/>
    <numFmt numFmtId="176" formatCode="_-* #,##0.00\ _р_._-;\-* #,##0.00\ _р_._-;_-* &quot;-&quot;??\ _р_._-;_-@_-"/>
    <numFmt numFmtId="177" formatCode="_-* #,##0.00\ _₽_-;\-* #,##0.00\ _₽_-;_-* &quot;-&quot;\ _₽_-;_-@_-"/>
    <numFmt numFmtId="178" formatCode="0.0000000"/>
    <numFmt numFmtId="179" formatCode="0.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9"/>
      <name val="Calibri"/>
      <family val="2"/>
      <charset val="204"/>
    </font>
    <font>
      <sz val="9"/>
      <name val="Arial"/>
      <family val="2"/>
      <charset val="204"/>
    </font>
    <font>
      <u/>
      <sz val="9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9"/>
      <name val="Times New Roman CYR"/>
    </font>
    <font>
      <i/>
      <sz val="9"/>
      <name val="Times New Roman CYR"/>
    </font>
    <font>
      <sz val="9"/>
      <name val="Times New Roman CYR"/>
      <charset val="204"/>
    </font>
    <font>
      <sz val="9"/>
      <name val="Times New Roman CYR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rgb="FFC00000"/>
      <name val="Calibri"/>
      <family val="2"/>
      <charset val="204"/>
    </font>
    <font>
      <b/>
      <sz val="9"/>
      <color rgb="FFC00000"/>
      <name val="Calibri"/>
      <family val="2"/>
      <charset val="204"/>
    </font>
    <font>
      <sz val="9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5.8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8">
    <xf numFmtId="0" fontId="0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9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2" fillId="9" borderId="14" applyNumberFormat="0" applyAlignment="0" applyProtection="0"/>
    <xf numFmtId="0" fontId="23" fillId="22" borderId="15" applyNumberFormat="0" applyAlignment="0" applyProtection="0"/>
    <xf numFmtId="0" fontId="24" fillId="22" borderId="14" applyNumberFormat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23" borderId="20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32" fillId="0" borderId="0"/>
    <xf numFmtId="0" fontId="18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9" fillId="25" borderId="21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22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3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38" fillId="6" borderId="0" applyNumberFormat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3" fillId="0" borderId="0"/>
    <xf numFmtId="0" fontId="22" fillId="9" borderId="36" applyNumberFormat="0" applyAlignment="0" applyProtection="0"/>
    <xf numFmtId="0" fontId="23" fillId="22" borderId="37" applyNumberFormat="0" applyAlignment="0" applyProtection="0"/>
    <xf numFmtId="0" fontId="24" fillId="22" borderId="36" applyNumberFormat="0" applyAlignment="0" applyProtection="0"/>
    <xf numFmtId="0" fontId="28" fillId="0" borderId="38" applyNumberFormat="0" applyFill="0" applyAlignment="0" applyProtection="0"/>
    <xf numFmtId="0" fontId="19" fillId="25" borderId="39" applyNumberFormat="0" applyFont="0" applyAlignment="0" applyProtection="0"/>
    <xf numFmtId="0" fontId="19" fillId="25" borderId="43" applyNumberFormat="0" applyFont="0" applyAlignment="0" applyProtection="0"/>
    <xf numFmtId="0" fontId="24" fillId="22" borderId="40" applyNumberFormat="0" applyAlignment="0" applyProtection="0"/>
    <xf numFmtId="0" fontId="28" fillId="0" borderId="42" applyNumberFormat="0" applyFill="0" applyAlignment="0" applyProtection="0"/>
    <xf numFmtId="0" fontId="23" fillId="22" borderId="41" applyNumberFormat="0" applyAlignment="0" applyProtection="0"/>
    <xf numFmtId="0" fontId="22" fillId="9" borderId="40" applyNumberFormat="0" applyAlignment="0" applyProtection="0"/>
    <xf numFmtId="0" fontId="19" fillId="25" borderId="43" applyNumberFormat="0" applyFont="0" applyAlignment="0" applyProtection="0"/>
    <xf numFmtId="0" fontId="19" fillId="25" borderId="43" applyNumberFormat="0" applyFont="0" applyAlignment="0" applyProtection="0"/>
    <xf numFmtId="0" fontId="19" fillId="25" borderId="43" applyNumberFormat="0" applyFont="0" applyAlignment="0" applyProtection="0"/>
    <xf numFmtId="0" fontId="19" fillId="25" borderId="43" applyNumberFormat="0" applyFont="0" applyAlignment="0" applyProtection="0"/>
    <xf numFmtId="0" fontId="19" fillId="25" borderId="43" applyNumberFormat="0" applyFont="0" applyAlignment="0" applyProtection="0"/>
    <xf numFmtId="0" fontId="9" fillId="0" borderId="0"/>
    <xf numFmtId="0" fontId="22" fillId="9" borderId="36" applyNumberFormat="0" applyAlignment="0" applyProtection="0"/>
    <xf numFmtId="0" fontId="23" fillId="22" borderId="37" applyNumberFormat="0" applyAlignment="0" applyProtection="0"/>
    <xf numFmtId="0" fontId="24" fillId="22" borderId="36" applyNumberFormat="0" applyAlignment="0" applyProtection="0"/>
    <xf numFmtId="0" fontId="28" fillId="0" borderId="38" applyNumberFormat="0" applyFill="0" applyAlignment="0" applyProtection="0"/>
    <xf numFmtId="0" fontId="19" fillId="25" borderId="39" applyNumberFormat="0" applyFont="0" applyAlignment="0" applyProtection="0"/>
    <xf numFmtId="0" fontId="22" fillId="9" borderId="36" applyNumberFormat="0" applyAlignment="0" applyProtection="0"/>
    <xf numFmtId="0" fontId="24" fillId="22" borderId="36" applyNumberFormat="0" applyAlignment="0" applyProtection="0"/>
    <xf numFmtId="0" fontId="22" fillId="9" borderId="36" applyNumberFormat="0" applyAlignment="0" applyProtection="0"/>
    <xf numFmtId="0" fontId="28" fillId="0" borderId="38" applyNumberFormat="0" applyFill="0" applyAlignment="0" applyProtection="0"/>
    <xf numFmtId="0" fontId="23" fillId="22" borderId="37" applyNumberFormat="0" applyAlignment="0" applyProtection="0"/>
    <xf numFmtId="0" fontId="23" fillId="22" borderId="37" applyNumberFormat="0" applyAlignment="0" applyProtection="0"/>
    <xf numFmtId="0" fontId="19" fillId="25" borderId="39" applyNumberFormat="0" applyFont="0" applyAlignment="0" applyProtection="0"/>
    <xf numFmtId="0" fontId="23" fillId="22" borderId="37" applyNumberFormat="0" applyAlignment="0" applyProtection="0"/>
    <xf numFmtId="0" fontId="28" fillId="0" borderId="38" applyNumberFormat="0" applyFill="0" applyAlignment="0" applyProtection="0"/>
    <xf numFmtId="0" fontId="23" fillId="22" borderId="37" applyNumberFormat="0" applyAlignment="0" applyProtection="0"/>
    <xf numFmtId="0" fontId="28" fillId="0" borderId="38" applyNumberFormat="0" applyFill="0" applyAlignment="0" applyProtection="0"/>
    <xf numFmtId="0" fontId="22" fillId="9" borderId="36" applyNumberFormat="0" applyAlignment="0" applyProtection="0"/>
    <xf numFmtId="0" fontId="22" fillId="9" borderId="36" applyNumberFormat="0" applyAlignment="0" applyProtection="0"/>
    <xf numFmtId="0" fontId="23" fillId="22" borderId="37" applyNumberFormat="0" applyAlignment="0" applyProtection="0"/>
    <xf numFmtId="0" fontId="24" fillId="22" borderId="36" applyNumberFormat="0" applyAlignment="0" applyProtection="0"/>
    <xf numFmtId="0" fontId="19" fillId="25" borderId="39" applyNumberFormat="0" applyFont="0" applyAlignment="0" applyProtection="0"/>
    <xf numFmtId="0" fontId="24" fillId="22" borderId="36" applyNumberFormat="0" applyAlignment="0" applyProtection="0"/>
    <xf numFmtId="0" fontId="28" fillId="0" borderId="38" applyNumberFormat="0" applyFill="0" applyAlignment="0" applyProtection="0"/>
    <xf numFmtId="0" fontId="24" fillId="22" borderId="36" applyNumberFormat="0" applyAlignment="0" applyProtection="0"/>
    <xf numFmtId="0" fontId="24" fillId="22" borderId="36" applyNumberFormat="0" applyAlignment="0" applyProtection="0"/>
    <xf numFmtId="0" fontId="19" fillId="25" borderId="39" applyNumberFormat="0" applyFont="0" applyAlignment="0" applyProtection="0"/>
    <xf numFmtId="0" fontId="22" fillId="9" borderId="36" applyNumberFormat="0" applyAlignment="0" applyProtection="0"/>
    <xf numFmtId="0" fontId="28" fillId="0" borderId="38" applyNumberFormat="0" applyFill="0" applyAlignment="0" applyProtection="0"/>
    <xf numFmtId="0" fontId="19" fillId="25" borderId="39" applyNumberFormat="0" applyFont="0" applyAlignment="0" applyProtection="0"/>
    <xf numFmtId="0" fontId="19" fillId="25" borderId="39" applyNumberFormat="0" applyFont="0" applyAlignment="0" applyProtection="0"/>
    <xf numFmtId="0" fontId="22" fillId="9" borderId="36" applyNumberFormat="0" applyAlignment="0" applyProtection="0"/>
    <xf numFmtId="0" fontId="23" fillId="22" borderId="37" applyNumberFormat="0" applyAlignment="0" applyProtection="0"/>
    <xf numFmtId="0" fontId="24" fillId="22" borderId="36" applyNumberFormat="0" applyAlignment="0" applyProtection="0"/>
    <xf numFmtId="0" fontId="28" fillId="0" borderId="38" applyNumberFormat="0" applyFill="0" applyAlignment="0" applyProtection="0"/>
    <xf numFmtId="0" fontId="19" fillId="25" borderId="43" applyNumberFormat="0" applyFont="0" applyAlignment="0" applyProtection="0"/>
    <xf numFmtId="0" fontId="3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0" borderId="0"/>
    <xf numFmtId="0" fontId="10" fillId="0" borderId="0"/>
    <xf numFmtId="0" fontId="1" fillId="0" borderId="0"/>
    <xf numFmtId="0" fontId="3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2" fillId="9" borderId="40" applyNumberFormat="0" applyAlignment="0" applyProtection="0"/>
    <xf numFmtId="0" fontId="23" fillId="22" borderId="41" applyNumberFormat="0" applyAlignment="0" applyProtection="0"/>
    <xf numFmtId="0" fontId="24" fillId="22" borderId="40" applyNumberFormat="0" applyAlignment="0" applyProtection="0"/>
    <xf numFmtId="0" fontId="28" fillId="0" borderId="42" applyNumberFormat="0" applyFill="0" applyAlignment="0" applyProtection="0"/>
    <xf numFmtId="0" fontId="22" fillId="9" borderId="40" applyNumberFormat="0" applyAlignment="0" applyProtection="0"/>
    <xf numFmtId="0" fontId="24" fillId="22" borderId="40" applyNumberFormat="0" applyAlignment="0" applyProtection="0"/>
    <xf numFmtId="0" fontId="22" fillId="9" borderId="40" applyNumberFormat="0" applyAlignment="0" applyProtection="0"/>
    <xf numFmtId="0" fontId="28" fillId="0" borderId="42" applyNumberFormat="0" applyFill="0" applyAlignment="0" applyProtection="0"/>
    <xf numFmtId="0" fontId="23" fillId="22" borderId="41" applyNumberFormat="0" applyAlignment="0" applyProtection="0"/>
    <xf numFmtId="0" fontId="23" fillId="22" borderId="41" applyNumberFormat="0" applyAlignment="0" applyProtection="0"/>
    <xf numFmtId="0" fontId="23" fillId="22" borderId="41" applyNumberFormat="0" applyAlignment="0" applyProtection="0"/>
    <xf numFmtId="0" fontId="28" fillId="0" borderId="42" applyNumberFormat="0" applyFill="0" applyAlignment="0" applyProtection="0"/>
    <xf numFmtId="0" fontId="23" fillId="22" borderId="41" applyNumberFormat="0" applyAlignment="0" applyProtection="0"/>
    <xf numFmtId="0" fontId="28" fillId="0" borderId="42" applyNumberFormat="0" applyFill="0" applyAlignment="0" applyProtection="0"/>
    <xf numFmtId="0" fontId="22" fillId="9" borderId="40" applyNumberFormat="0" applyAlignment="0" applyProtection="0"/>
    <xf numFmtId="0" fontId="22" fillId="9" borderId="40" applyNumberFormat="0" applyAlignment="0" applyProtection="0"/>
    <xf numFmtId="0" fontId="23" fillId="22" borderId="41" applyNumberFormat="0" applyAlignment="0" applyProtection="0"/>
    <xf numFmtId="0" fontId="24" fillId="22" borderId="40" applyNumberFormat="0" applyAlignment="0" applyProtection="0"/>
    <xf numFmtId="0" fontId="24" fillId="22" borderId="40" applyNumberFormat="0" applyAlignment="0" applyProtection="0"/>
    <xf numFmtId="0" fontId="28" fillId="0" borderId="42" applyNumberFormat="0" applyFill="0" applyAlignment="0" applyProtection="0"/>
    <xf numFmtId="0" fontId="24" fillId="22" borderId="40" applyNumberFormat="0" applyAlignment="0" applyProtection="0"/>
    <xf numFmtId="0" fontId="24" fillId="22" borderId="40" applyNumberFormat="0" applyAlignment="0" applyProtection="0"/>
    <xf numFmtId="0" fontId="22" fillId="9" borderId="40" applyNumberFormat="0" applyAlignment="0" applyProtection="0"/>
    <xf numFmtId="0" fontId="28" fillId="0" borderId="42" applyNumberFormat="0" applyFill="0" applyAlignment="0" applyProtection="0"/>
    <xf numFmtId="0" fontId="22" fillId="9" borderId="40" applyNumberFormat="0" applyAlignment="0" applyProtection="0"/>
    <xf numFmtId="0" fontId="23" fillId="22" borderId="41" applyNumberFormat="0" applyAlignment="0" applyProtection="0"/>
    <xf numFmtId="0" fontId="24" fillId="22" borderId="40" applyNumberFormat="0" applyAlignment="0" applyProtection="0"/>
    <xf numFmtId="0" fontId="28" fillId="0" borderId="42" applyNumberFormat="0" applyFill="0" applyAlignment="0" applyProtection="0"/>
    <xf numFmtId="0" fontId="24" fillId="22" borderId="40" applyNumberFormat="0" applyAlignment="0" applyProtection="0"/>
    <xf numFmtId="0" fontId="28" fillId="0" borderId="42" applyNumberFormat="0" applyFill="0" applyAlignment="0" applyProtection="0"/>
    <xf numFmtId="0" fontId="23" fillId="22" borderId="41" applyNumberFormat="0" applyAlignment="0" applyProtection="0"/>
    <xf numFmtId="0" fontId="22" fillId="9" borderId="40" applyNumberFormat="0" applyAlignment="0" applyProtection="0"/>
  </cellStyleXfs>
  <cellXfs count="690">
    <xf numFmtId="0" fontId="0" fillId="0" borderId="0" xfId="0"/>
    <xf numFmtId="0" fontId="2" fillId="0" borderId="0" xfId="1" applyFont="1" applyFill="1"/>
    <xf numFmtId="0" fontId="2" fillId="0" borderId="0" xfId="1" applyFont="1" applyFill="1" applyBorder="1"/>
    <xf numFmtId="0" fontId="6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7" fillId="0" borderId="0" xfId="1" applyFont="1" applyFill="1"/>
    <xf numFmtId="0" fontId="6" fillId="0" borderId="0" xfId="1" applyFont="1" applyFill="1"/>
    <xf numFmtId="2" fontId="2" fillId="0" borderId="0" xfId="1" applyNumberFormat="1" applyFont="1" applyFill="1"/>
    <xf numFmtId="2" fontId="2" fillId="0" borderId="0" xfId="1" applyNumberFormat="1" applyFont="1" applyFill="1" applyBorder="1"/>
    <xf numFmtId="0" fontId="6" fillId="2" borderId="0" xfId="1" applyFont="1" applyFill="1"/>
    <xf numFmtId="0" fontId="12" fillId="3" borderId="0" xfId="0" applyFont="1" applyFill="1"/>
    <xf numFmtId="0" fontId="13" fillId="3" borderId="0" xfId="0" applyFont="1" applyFill="1"/>
    <xf numFmtId="49" fontId="12" fillId="3" borderId="0" xfId="0" applyNumberFormat="1" applyFont="1" applyFill="1"/>
    <xf numFmtId="2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right"/>
    </xf>
    <xf numFmtId="2" fontId="12" fillId="3" borderId="1" xfId="2" applyNumberFormat="1" applyFont="1" applyFill="1" applyBorder="1" applyAlignment="1">
      <alignment horizontal="center" vertical="center"/>
    </xf>
    <xf numFmtId="4" fontId="13" fillId="3" borderId="1" xfId="2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2" fillId="3" borderId="1" xfId="2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3" borderId="0" xfId="0" applyFont="1" applyFill="1"/>
    <xf numFmtId="166" fontId="7" fillId="3" borderId="0" xfId="0" applyNumberFormat="1" applyFont="1" applyFill="1"/>
    <xf numFmtId="166" fontId="17" fillId="3" borderId="0" xfId="0" applyNumberFormat="1" applyFont="1" applyFill="1" applyAlignment="1">
      <alignment horizontal="center"/>
    </xf>
    <xf numFmtId="166" fontId="17" fillId="3" borderId="1" xfId="0" applyNumberFormat="1" applyFont="1" applyFill="1" applyBorder="1" applyAlignment="1">
      <alignment horizontal="center" vertical="center" wrapText="1"/>
    </xf>
    <xf numFmtId="49" fontId="13" fillId="3" borderId="1" xfId="5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41" fillId="3" borderId="0" xfId="5" applyFont="1" applyFill="1" applyBorder="1" applyAlignment="1">
      <alignment horizontal="center" vertical="center" textRotation="90" wrapText="1"/>
    </xf>
    <xf numFmtId="49" fontId="40" fillId="3" borderId="1" xfId="5" applyNumberFormat="1" applyFont="1" applyFill="1" applyBorder="1" applyAlignment="1">
      <alignment horizontal="center" vertical="center"/>
    </xf>
    <xf numFmtId="0" fontId="42" fillId="3" borderId="0" xfId="5" applyFont="1" applyFill="1" applyBorder="1" applyAlignment="1">
      <alignment horizontal="center" vertical="center"/>
    </xf>
    <xf numFmtId="0" fontId="43" fillId="3" borderId="0" xfId="5" applyFont="1" applyFill="1" applyBorder="1" applyAlignment="1">
      <alignment horizontal="center" vertical="center"/>
    </xf>
    <xf numFmtId="0" fontId="17" fillId="3" borderId="0" xfId="0" applyFont="1" applyFill="1"/>
    <xf numFmtId="0" fontId="44" fillId="3" borderId="0" xfId="5" applyFont="1" applyFill="1" applyBorder="1" applyAlignment="1">
      <alignment horizontal="center" vertical="center"/>
    </xf>
    <xf numFmtId="49" fontId="7" fillId="0" borderId="0" xfId="11" applyNumberFormat="1" applyFont="1" applyFill="1" applyAlignment="1">
      <alignment horizontal="center" vertical="center"/>
    </xf>
    <xf numFmtId="0" fontId="7" fillId="0" borderId="0" xfId="11" applyFont="1" applyFill="1" applyAlignment="1">
      <alignment wrapText="1"/>
    </xf>
    <xf numFmtId="0" fontId="7" fillId="0" borderId="0" xfId="11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justify" vertical="center"/>
    </xf>
    <xf numFmtId="49" fontId="50" fillId="0" borderId="1" xfId="11" applyNumberFormat="1" applyFont="1" applyFill="1" applyBorder="1" applyAlignment="1">
      <alignment horizontal="center" vertical="center"/>
    </xf>
    <xf numFmtId="0" fontId="50" fillId="0" borderId="1" xfId="11" applyFont="1" applyFill="1" applyBorder="1" applyAlignment="1">
      <alignment horizontal="center" vertical="center" wrapText="1"/>
    </xf>
    <xf numFmtId="0" fontId="7" fillId="0" borderId="0" xfId="1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center" vertical="center"/>
    </xf>
    <xf numFmtId="2" fontId="7" fillId="0" borderId="1" xfId="11" applyNumberFormat="1" applyFont="1" applyFill="1" applyBorder="1" applyAlignment="1">
      <alignment horizontal="center" vertical="center"/>
    </xf>
    <xf numFmtId="2" fontId="47" fillId="0" borderId="1" xfId="0" applyNumberFormat="1" applyFont="1" applyFill="1" applyBorder="1"/>
    <xf numFmtId="0" fontId="7" fillId="0" borderId="1" xfId="11" applyFont="1" applyFill="1" applyBorder="1" applyAlignment="1">
      <alignment horizontal="left" vertical="center" indent="1"/>
    </xf>
    <xf numFmtId="41" fontId="7" fillId="0" borderId="1" xfId="11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left" vertical="center" wrapText="1" indent="1"/>
    </xf>
    <xf numFmtId="2" fontId="7" fillId="0" borderId="1" xfId="237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left" vertical="center" indent="3"/>
    </xf>
    <xf numFmtId="0" fontId="7" fillId="0" borderId="1" xfId="11" applyFont="1" applyFill="1" applyBorder="1" applyAlignment="1">
      <alignment horizontal="left" vertical="center" wrapText="1" indent="3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11" applyFont="1" applyFill="1" applyBorder="1" applyAlignment="1">
      <alignment horizontal="left" vertical="center" wrapText="1" indent="5"/>
    </xf>
    <xf numFmtId="0" fontId="7" fillId="0" borderId="1" xfId="0" applyFont="1" applyFill="1" applyBorder="1" applyAlignment="1">
      <alignment horizontal="left" vertical="center" wrapText="1" indent="7"/>
    </xf>
    <xf numFmtId="2" fontId="7" fillId="0" borderId="1" xfId="11" applyNumberFormat="1" applyFont="1" applyFill="1" applyBorder="1" applyAlignment="1">
      <alignment horizontal="center"/>
    </xf>
    <xf numFmtId="2" fontId="47" fillId="0" borderId="1" xfId="0" applyNumberFormat="1" applyFont="1" applyFill="1" applyBorder="1" applyAlignment="1"/>
    <xf numFmtId="177" fontId="7" fillId="0" borderId="1" xfId="11" applyNumberFormat="1" applyFont="1" applyFill="1" applyBorder="1" applyAlignment="1">
      <alignment horizontal="center" vertical="center"/>
    </xf>
    <xf numFmtId="2" fontId="7" fillId="3" borderId="1" xfId="11" applyNumberFormat="1" applyFont="1" applyFill="1" applyBorder="1" applyAlignment="1">
      <alignment horizontal="center" vertical="center"/>
    </xf>
    <xf numFmtId="2" fontId="47" fillId="3" borderId="1" xfId="0" applyNumberFormat="1" applyFont="1" applyFill="1" applyBorder="1"/>
    <xf numFmtId="0" fontId="47" fillId="0" borderId="1" xfId="0" applyFont="1" applyFill="1" applyBorder="1"/>
    <xf numFmtId="43" fontId="47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left" vertical="center" indent="5"/>
    </xf>
    <xf numFmtId="0" fontId="47" fillId="0" borderId="1" xfId="0" applyFont="1" applyFill="1" applyBorder="1" applyAlignment="1">
      <alignment horizontal="center" vertical="center"/>
    </xf>
    <xf numFmtId="0" fontId="50" fillId="0" borderId="1" xfId="11" applyFont="1" applyFill="1" applyBorder="1" applyAlignment="1">
      <alignment horizontal="center" vertical="center"/>
    </xf>
    <xf numFmtId="43" fontId="7" fillId="0" borderId="1" xfId="1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2" fontId="7" fillId="0" borderId="1" xfId="11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left" vertical="center" indent="7"/>
    </xf>
    <xf numFmtId="49" fontId="7" fillId="0" borderId="1" xfId="11" applyNumberFormat="1" applyFont="1" applyFill="1" applyBorder="1" applyAlignment="1">
      <alignment horizontal="center" vertical="center"/>
    </xf>
    <xf numFmtId="2" fontId="7" fillId="0" borderId="1" xfId="11" applyNumberFormat="1" applyFont="1" applyFill="1" applyBorder="1" applyAlignment="1">
      <alignment horizontal="center" wrapText="1"/>
    </xf>
    <xf numFmtId="2" fontId="7" fillId="0" borderId="1" xfId="11" applyNumberFormat="1" applyFont="1" applyFill="1" applyBorder="1"/>
    <xf numFmtId="2" fontId="7" fillId="0" borderId="1" xfId="11" applyNumberFormat="1" applyFont="1" applyFill="1" applyBorder="1" applyAlignment="1">
      <alignment horizontal="center" vertical="center" wrapText="1"/>
    </xf>
    <xf numFmtId="49" fontId="17" fillId="0" borderId="10" xfId="11" applyNumberFormat="1" applyFont="1" applyFill="1" applyBorder="1" applyAlignment="1">
      <alignment horizontal="left" vertical="center"/>
    </xf>
    <xf numFmtId="4" fontId="53" fillId="3" borderId="1" xfId="2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 wrapText="1"/>
    </xf>
    <xf numFmtId="0" fontId="49" fillId="0" borderId="1" xfId="11" applyFont="1" applyFill="1" applyBorder="1" applyAlignment="1">
      <alignment horizontal="center" vertical="center" wrapText="1"/>
    </xf>
    <xf numFmtId="0" fontId="17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52" fillId="0" borderId="1" xfId="11" applyFont="1" applyFill="1" applyBorder="1" applyAlignment="1">
      <alignment horizontal="center" vertical="center" wrapText="1"/>
    </xf>
    <xf numFmtId="0" fontId="3" fillId="3" borderId="0" xfId="0" applyFont="1" applyFill="1"/>
    <xf numFmtId="2" fontId="12" fillId="3" borderId="0" xfId="0" applyNumberFormat="1" applyFont="1" applyFill="1"/>
    <xf numFmtId="2" fontId="12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/>
    <xf numFmtId="0" fontId="56" fillId="3" borderId="0" xfId="0" applyFont="1" applyFill="1" applyBorder="1"/>
    <xf numFmtId="0" fontId="55" fillId="3" borderId="0" xfId="0" applyFont="1" applyFill="1" applyBorder="1"/>
    <xf numFmtId="0" fontId="14" fillId="3" borderId="0" xfId="1" applyFont="1" applyFill="1"/>
    <xf numFmtId="0" fontId="15" fillId="3" borderId="0" xfId="1" applyFont="1" applyFill="1"/>
    <xf numFmtId="0" fontId="54" fillId="3" borderId="0" xfId="1" applyFont="1" applyFill="1"/>
    <xf numFmtId="0" fontId="7" fillId="3" borderId="1" xfId="0" applyFont="1" applyFill="1" applyBorder="1"/>
    <xf numFmtId="0" fontId="12" fillId="3" borderId="0" xfId="2" applyFont="1" applyFill="1" applyAlignment="1">
      <alignment horizontal="center"/>
    </xf>
    <xf numFmtId="49" fontId="13" fillId="3" borderId="7" xfId="0" applyNumberFormat="1" applyFont="1" applyFill="1" applyBorder="1" applyAlignment="1">
      <alignment horizontal="center" vertical="center" textRotation="90" wrapText="1"/>
    </xf>
    <xf numFmtId="4" fontId="13" fillId="3" borderId="1" xfId="2" applyNumberFormat="1" applyFont="1" applyFill="1" applyBorder="1" applyAlignment="1">
      <alignment horizontal="center" vertical="center" wrapText="1"/>
    </xf>
    <xf numFmtId="178" fontId="13" fillId="3" borderId="1" xfId="0" applyNumberFormat="1" applyFont="1" applyFill="1" applyBorder="1" applyAlignment="1">
      <alignment horizontal="center" vertical="center" wrapText="1"/>
    </xf>
    <xf numFmtId="4" fontId="12" fillId="3" borderId="1" xfId="2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/>
    </xf>
    <xf numFmtId="49" fontId="53" fillId="3" borderId="1" xfId="0" applyNumberFormat="1" applyFont="1" applyFill="1" applyBorder="1" applyAlignment="1">
      <alignment horizontal="center" vertical="center" wrapText="1"/>
    </xf>
    <xf numFmtId="173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/>
    <xf numFmtId="0" fontId="13" fillId="3" borderId="1" xfId="0" applyFont="1" applyFill="1" applyBorder="1"/>
    <xf numFmtId="4" fontId="14" fillId="3" borderId="1" xfId="2" applyNumberFormat="1" applyFont="1" applyFill="1" applyBorder="1" applyAlignment="1">
      <alignment horizontal="center" vertical="center"/>
    </xf>
    <xf numFmtId="4" fontId="15" fillId="3" borderId="1" xfId="2" applyNumberFormat="1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 wrapText="1"/>
    </xf>
    <xf numFmtId="2" fontId="12" fillId="3" borderId="0" xfId="0" applyNumberFormat="1" applyFont="1" applyFill="1" applyAlignment="1">
      <alignment horizontal="center"/>
    </xf>
    <xf numFmtId="2" fontId="13" fillId="3" borderId="0" xfId="0" applyNumberFormat="1" applyFont="1" applyFill="1" applyAlignment="1">
      <alignment horizontal="center"/>
    </xf>
    <xf numFmtId="2" fontId="13" fillId="3" borderId="0" xfId="0" applyNumberFormat="1" applyFont="1" applyFill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textRotation="90" wrapText="1"/>
    </xf>
    <xf numFmtId="2" fontId="13" fillId="3" borderId="1" xfId="0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>
      <alignment horizontal="center" vertical="center" wrapText="1"/>
    </xf>
    <xf numFmtId="4" fontId="14" fillId="3" borderId="1" xfId="2" applyNumberFormat="1" applyFont="1" applyFill="1" applyBorder="1" applyAlignment="1">
      <alignment horizontal="center"/>
    </xf>
    <xf numFmtId="49" fontId="15" fillId="3" borderId="1" xfId="2" applyNumberFormat="1" applyFont="1" applyFill="1" applyBorder="1" applyAlignment="1">
      <alignment horizontal="center" vertical="center" wrapText="1"/>
    </xf>
    <xf numFmtId="49" fontId="14" fillId="3" borderId="1" xfId="1" applyNumberFormat="1" applyFont="1" applyFill="1" applyBorder="1" applyAlignment="1">
      <alignment horizontal="center" vertical="center"/>
    </xf>
    <xf numFmtId="49" fontId="15" fillId="3" borderId="1" xfId="1" applyNumberFormat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/>
    </xf>
    <xf numFmtId="0" fontId="54" fillId="3" borderId="0" xfId="0" applyFont="1" applyFill="1"/>
    <xf numFmtId="49" fontId="15" fillId="3" borderId="1" xfId="1" applyNumberFormat="1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2" fontId="15" fillId="3" borderId="1" xfId="2" applyNumberFormat="1" applyFont="1" applyFill="1" applyBorder="1" applyAlignment="1">
      <alignment horizontal="center" vertical="center"/>
    </xf>
    <xf numFmtId="4" fontId="15" fillId="3" borderId="1" xfId="2" applyNumberFormat="1" applyFont="1" applyFill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172" fontId="14" fillId="3" borderId="1" xfId="2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vertical="center" textRotation="90" wrapText="1"/>
    </xf>
    <xf numFmtId="49" fontId="12" fillId="3" borderId="1" xfId="5" applyNumberFormat="1" applyFont="1" applyFill="1" applyBorder="1" applyAlignment="1">
      <alignment horizontal="center" vertical="center" textRotation="90" wrapText="1"/>
    </xf>
    <xf numFmtId="2" fontId="8" fillId="3" borderId="1" xfId="0" applyNumberFormat="1" applyFont="1" applyFill="1" applyBorder="1" applyAlignment="1">
      <alignment horizontal="center" vertical="center" textRotation="90" wrapText="1"/>
    </xf>
    <xf numFmtId="2" fontId="11" fillId="3" borderId="1" xfId="5" applyNumberFormat="1" applyFont="1" applyFill="1" applyBorder="1" applyAlignment="1">
      <alignment horizontal="center" vertical="center" textRotation="90" wrapText="1"/>
    </xf>
    <xf numFmtId="49" fontId="11" fillId="3" borderId="1" xfId="5" applyNumberFormat="1" applyFont="1" applyFill="1" applyBorder="1" applyAlignment="1">
      <alignment horizontal="center" vertical="center"/>
    </xf>
    <xf numFmtId="2" fontId="14" fillId="3" borderId="1" xfId="2" applyNumberFormat="1" applyFont="1" applyFill="1" applyBorder="1" applyAlignment="1">
      <alignment horizontal="center" vertical="center"/>
    </xf>
    <xf numFmtId="2" fontId="15" fillId="3" borderId="1" xfId="2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5" fillId="3" borderId="1" xfId="2" applyNumberFormat="1" applyFont="1" applyFill="1" applyBorder="1" applyAlignment="1">
      <alignment horizontal="center"/>
    </xf>
    <xf numFmtId="2" fontId="15" fillId="3" borderId="1" xfId="2" applyNumberFormat="1" applyFont="1" applyFill="1" applyBorder="1"/>
    <xf numFmtId="49" fontId="3" fillId="3" borderId="0" xfId="0" applyNumberFormat="1" applyFont="1" applyFill="1"/>
    <xf numFmtId="165" fontId="12" fillId="3" borderId="0" xfId="0" applyNumberFormat="1" applyFont="1" applyFill="1"/>
    <xf numFmtId="0" fontId="12" fillId="3" borderId="0" xfId="0" applyFont="1" applyFill="1" applyAlignment="1"/>
    <xf numFmtId="49" fontId="16" fillId="3" borderId="1" xfId="5" applyNumberFormat="1" applyFont="1" applyFill="1" applyBorder="1" applyAlignment="1">
      <alignment horizontal="center" vertical="center" textRotation="90" wrapText="1"/>
    </xf>
    <xf numFmtId="0" fontId="12" fillId="3" borderId="0" xfId="0" applyFont="1" applyFill="1" applyBorder="1" applyAlignment="1">
      <alignment horizontal="center" vertical="center" textRotation="90" wrapText="1"/>
    </xf>
    <xf numFmtId="0" fontId="39" fillId="3" borderId="0" xfId="5" applyFont="1" applyFill="1" applyBorder="1" applyAlignment="1">
      <alignment horizontal="center" vertical="center" textRotation="90" wrapText="1"/>
    </xf>
    <xf numFmtId="0" fontId="12" fillId="3" borderId="0" xfId="5" applyFont="1" applyFill="1" applyBorder="1" applyAlignment="1">
      <alignment horizontal="center" vertical="center"/>
    </xf>
    <xf numFmtId="0" fontId="13" fillId="3" borderId="0" xfId="5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center" vertical="top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49" fontId="13" fillId="3" borderId="1" xfId="0" applyNumberFormat="1" applyFont="1" applyFill="1" applyBorder="1" applyAlignment="1">
      <alignment horizontal="center" vertical="center" textRotation="90" wrapText="1"/>
    </xf>
    <xf numFmtId="0" fontId="14" fillId="3" borderId="0" xfId="1" applyFont="1" applyFill="1" applyAlignment="1">
      <alignment horizontal="center" vertical="center"/>
    </xf>
    <xf numFmtId="0" fontId="12" fillId="3" borderId="0" xfId="3" applyFont="1" applyFill="1" applyBorder="1" applyAlignment="1">
      <alignment horizontal="center"/>
    </xf>
    <xf numFmtId="49" fontId="12" fillId="3" borderId="1" xfId="5" applyNumberFormat="1" applyFont="1" applyFill="1" applyBorder="1" applyAlignment="1">
      <alignment horizontal="center" vertical="center" wrapText="1"/>
    </xf>
    <xf numFmtId="49" fontId="12" fillId="3" borderId="1" xfId="5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0" xfId="1" applyFont="1" applyFill="1" applyAlignment="1">
      <alignment horizontal="center" vertical="top"/>
    </xf>
    <xf numFmtId="0" fontId="12" fillId="3" borderId="0" xfId="1" applyFont="1" applyFill="1" applyAlignment="1">
      <alignment horizontal="center" vertical="center"/>
    </xf>
    <xf numFmtId="2" fontId="11" fillId="3" borderId="1" xfId="5" applyNumberFormat="1" applyFont="1" applyFill="1" applyBorder="1" applyAlignment="1">
      <alignment horizontal="center" vertical="center" wrapText="1"/>
    </xf>
    <xf numFmtId="49" fontId="16" fillId="3" borderId="1" xfId="5" applyNumberFormat="1" applyFont="1" applyFill="1" applyBorder="1" applyAlignment="1">
      <alignment horizontal="center" vertical="center"/>
    </xf>
    <xf numFmtId="0" fontId="39" fillId="3" borderId="0" xfId="5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7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49" fillId="0" borderId="7" xfId="11" applyFont="1" applyFill="1" applyBorder="1" applyAlignment="1">
      <alignment horizontal="center" vertical="center" wrapText="1"/>
    </xf>
    <xf numFmtId="0" fontId="52" fillId="0" borderId="7" xfId="11" applyFont="1" applyFill="1" applyBorder="1" applyAlignment="1">
      <alignment horizontal="center" vertical="center" wrapText="1"/>
    </xf>
    <xf numFmtId="0" fontId="17" fillId="0" borderId="7" xfId="11" applyFont="1" applyFill="1" applyBorder="1" applyAlignment="1">
      <alignment horizontal="center" vertical="center" wrapText="1"/>
    </xf>
    <xf numFmtId="43" fontId="12" fillId="0" borderId="1" xfId="11" applyNumberFormat="1" applyFont="1" applyBorder="1" applyAlignment="1">
      <alignment horizontal="center" vertical="center"/>
    </xf>
    <xf numFmtId="2" fontId="12" fillId="0" borderId="1" xfId="11" applyNumberFormat="1" applyFont="1" applyBorder="1" applyAlignment="1">
      <alignment horizontal="center" vertical="center"/>
    </xf>
    <xf numFmtId="41" fontId="62" fillId="0" borderId="1" xfId="2" applyNumberFormat="1" applyFont="1" applyBorder="1" applyAlignment="1">
      <alignment horizontal="center" vertical="center"/>
    </xf>
    <xf numFmtId="2" fontId="3" fillId="0" borderId="1" xfId="11" applyNumberFormat="1" applyBorder="1" applyAlignment="1">
      <alignment horizontal="center" vertical="center" wrapText="1"/>
    </xf>
    <xf numFmtId="2" fontId="13" fillId="0" borderId="1" xfId="11" applyNumberFormat="1" applyFont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vertical="center" textRotation="90" wrapText="1"/>
    </xf>
    <xf numFmtId="49" fontId="6" fillId="3" borderId="7" xfId="1" applyNumberFormat="1" applyFont="1" applyFill="1" applyBorder="1" applyAlignment="1">
      <alignment vertical="center" textRotation="90" wrapText="1"/>
    </xf>
    <xf numFmtId="49" fontId="6" fillId="3" borderId="1" xfId="1" applyNumberFormat="1" applyFont="1" applyFill="1" applyBorder="1" applyAlignment="1">
      <alignment horizontal="center" vertical="center" textRotation="90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4" fontId="2" fillId="3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6" fillId="3" borderId="0" xfId="1" applyFont="1" applyFill="1" applyBorder="1" applyAlignment="1">
      <alignment horizontal="center" vertical="center" wrapText="1"/>
    </xf>
    <xf numFmtId="0" fontId="2" fillId="3" borderId="0" xfId="1" applyFont="1" applyFill="1" applyBorder="1"/>
    <xf numFmtId="0" fontId="6" fillId="3" borderId="0" xfId="1" applyFont="1" applyFill="1" applyAlignment="1">
      <alignment horizontal="left" vertical="center"/>
    </xf>
    <xf numFmtId="0" fontId="2" fillId="3" borderId="0" xfId="1" applyFont="1" applyFill="1" applyAlignment="1">
      <alignment horizontal="center" vertical="center"/>
    </xf>
    <xf numFmtId="2" fontId="2" fillId="3" borderId="0" xfId="1" applyNumberFormat="1" applyFont="1" applyFill="1" applyAlignment="1">
      <alignment horizontal="center" vertical="center"/>
    </xf>
    <xf numFmtId="0" fontId="2" fillId="3" borderId="0" xfId="1" applyFont="1" applyFill="1" applyAlignment="1">
      <alignment vertical="center"/>
    </xf>
    <xf numFmtId="49" fontId="6" fillId="3" borderId="7" xfId="1" applyNumberFormat="1" applyFont="1" applyFill="1" applyBorder="1" applyAlignment="1">
      <alignment horizontal="center" vertical="center" textRotation="90" wrapText="1"/>
    </xf>
    <xf numFmtId="0" fontId="7" fillId="3" borderId="0" xfId="1" applyFont="1" applyFill="1"/>
    <xf numFmtId="4" fontId="14" fillId="3" borderId="1" xfId="1" applyNumberFormat="1" applyFont="1" applyFill="1" applyBorder="1" applyAlignment="1">
      <alignment horizontal="center" vertical="center"/>
    </xf>
    <xf numFmtId="174" fontId="14" fillId="3" borderId="1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center" vertical="center"/>
    </xf>
    <xf numFmtId="174" fontId="15" fillId="3" borderId="1" xfId="1" applyNumberFormat="1" applyFont="1" applyFill="1" applyBorder="1" applyAlignment="1">
      <alignment horizontal="center" vertical="center"/>
    </xf>
    <xf numFmtId="2" fontId="14" fillId="3" borderId="1" xfId="1" applyNumberFormat="1" applyFont="1" applyFill="1" applyBorder="1" applyAlignment="1">
      <alignment horizontal="center" vertical="center"/>
    </xf>
    <xf numFmtId="0" fontId="15" fillId="3" borderId="1" xfId="1" applyFont="1" applyFill="1" applyBorder="1"/>
    <xf numFmtId="2" fontId="6" fillId="3" borderId="0" xfId="1" applyNumberFormat="1" applyFont="1" applyFill="1" applyBorder="1" applyAlignment="1">
      <alignment horizontal="center" vertical="center" wrapText="1"/>
    </xf>
    <xf numFmtId="2" fontId="2" fillId="3" borderId="0" xfId="1" applyNumberFormat="1" applyFont="1" applyFill="1" applyBorder="1"/>
    <xf numFmtId="2" fontId="2" fillId="3" borderId="0" xfId="1" applyNumberFormat="1" applyFont="1" applyFill="1"/>
    <xf numFmtId="49" fontId="6" fillId="3" borderId="7" xfId="1" applyNumberFormat="1" applyFont="1" applyFill="1" applyBorder="1" applyAlignment="1">
      <alignment horizontal="center" vertical="top" textRotation="90" wrapText="1"/>
    </xf>
    <xf numFmtId="0" fontId="15" fillId="3" borderId="1" xfId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/>
    </xf>
    <xf numFmtId="2" fontId="14" fillId="3" borderId="0" xfId="1" applyNumberFormat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 wrapText="1"/>
    </xf>
    <xf numFmtId="2" fontId="15" fillId="3" borderId="0" xfId="1" applyNumberFormat="1" applyFont="1" applyFill="1" applyBorder="1"/>
    <xf numFmtId="0" fontId="15" fillId="3" borderId="0" xfId="1" applyFont="1" applyFill="1" applyBorder="1"/>
    <xf numFmtId="0" fontId="14" fillId="3" borderId="0" xfId="1" applyFont="1" applyFill="1" applyAlignment="1">
      <alignment horizontal="left" vertical="center"/>
    </xf>
    <xf numFmtId="2" fontId="15" fillId="3" borderId="0" xfId="1" applyNumberFormat="1" applyFont="1" applyFill="1"/>
    <xf numFmtId="0" fontId="15" fillId="3" borderId="0" xfId="1" applyFont="1" applyFill="1" applyAlignment="1">
      <alignment horizontal="center" vertical="center"/>
    </xf>
    <xf numFmtId="0" fontId="15" fillId="3" borderId="0" xfId="1" applyFont="1" applyFill="1" applyAlignment="1">
      <alignment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49" fontId="14" fillId="3" borderId="1" xfId="1" applyNumberFormat="1" applyFont="1" applyFill="1" applyBorder="1" applyAlignment="1">
      <alignment vertical="center" textRotation="90" wrapText="1"/>
    </xf>
    <xf numFmtId="49" fontId="14" fillId="3" borderId="7" xfId="1" applyNumberFormat="1" applyFont="1" applyFill="1" applyBorder="1" applyAlignment="1">
      <alignment vertical="center" textRotation="90" wrapText="1"/>
    </xf>
    <xf numFmtId="0" fontId="12" fillId="3" borderId="0" xfId="1" applyFont="1" applyFill="1"/>
    <xf numFmtId="49" fontId="14" fillId="3" borderId="1" xfId="1" applyNumberFormat="1" applyFont="1" applyFill="1" applyBorder="1" applyAlignment="1">
      <alignment horizontal="center" vertical="center" textRotation="90" wrapText="1"/>
    </xf>
    <xf numFmtId="49" fontId="14" fillId="3" borderId="1" xfId="1" applyNumberFormat="1" applyFont="1" applyFill="1" applyBorder="1" applyAlignment="1">
      <alignment horizontal="center"/>
    </xf>
    <xf numFmtId="10" fontId="15" fillId="3" borderId="1" xfId="1" applyNumberFormat="1" applyFont="1" applyFill="1" applyBorder="1" applyAlignment="1">
      <alignment horizontal="center" vertical="center"/>
    </xf>
    <xf numFmtId="174" fontId="14" fillId="3" borderId="1" xfId="2" applyNumberFormat="1" applyFont="1" applyFill="1" applyBorder="1" applyAlignment="1">
      <alignment horizontal="center" vertical="center"/>
    </xf>
    <xf numFmtId="173" fontId="14" fillId="3" borderId="1" xfId="2" applyNumberFormat="1" applyFont="1" applyFill="1" applyBorder="1" applyAlignment="1">
      <alignment horizontal="center" vertical="center"/>
    </xf>
    <xf numFmtId="171" fontId="14" fillId="3" borderId="1" xfId="0" applyNumberFormat="1" applyFont="1" applyFill="1" applyBorder="1" applyAlignment="1">
      <alignment horizontal="center" vertical="center"/>
    </xf>
    <xf numFmtId="0" fontId="14" fillId="3" borderId="0" xfId="2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172" fontId="15" fillId="3" borderId="1" xfId="2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171" fontId="15" fillId="3" borderId="1" xfId="2" applyNumberFormat="1" applyFont="1" applyFill="1" applyBorder="1" applyAlignment="1">
      <alignment horizontal="center" vertical="center"/>
    </xf>
    <xf numFmtId="49" fontId="7" fillId="3" borderId="0" xfId="0" applyNumberFormat="1" applyFont="1" applyFill="1"/>
    <xf numFmtId="171" fontId="7" fillId="3" borderId="0" xfId="0" applyNumberFormat="1" applyFont="1" applyFill="1"/>
    <xf numFmtId="0" fontId="17" fillId="3" borderId="0" xfId="2" applyFont="1" applyFill="1" applyAlignment="1">
      <alignment vertical="center"/>
    </xf>
    <xf numFmtId="49" fontId="17" fillId="3" borderId="0" xfId="0" applyNumberFormat="1" applyFont="1" applyFill="1" applyAlignment="1">
      <alignment horizontal="center"/>
    </xf>
    <xf numFmtId="0" fontId="7" fillId="3" borderId="0" xfId="2" applyFont="1" applyFill="1" applyAlignment="1">
      <alignment horizontal="right"/>
    </xf>
    <xf numFmtId="49" fontId="17" fillId="3" borderId="7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textRotation="90" wrapText="1"/>
    </xf>
    <xf numFmtId="49" fontId="17" fillId="3" borderId="1" xfId="2" applyNumberFormat="1" applyFont="1" applyFill="1" applyBorder="1" applyAlignment="1">
      <alignment horizontal="center" vertical="center" textRotation="90" wrapText="1"/>
    </xf>
    <xf numFmtId="172" fontId="7" fillId="3" borderId="0" xfId="0" applyNumberFormat="1" applyFont="1" applyFill="1" applyBorder="1"/>
    <xf numFmtId="0" fontId="17" fillId="3" borderId="0" xfId="0" applyFont="1" applyFill="1" applyBorder="1"/>
    <xf numFmtId="4" fontId="7" fillId="3" borderId="0" xfId="0" applyNumberFormat="1" applyFont="1" applyFill="1" applyBorder="1"/>
    <xf numFmtId="171" fontId="3" fillId="3" borderId="0" xfId="0" applyNumberFormat="1" applyFont="1" applyFill="1"/>
    <xf numFmtId="0" fontId="8" fillId="3" borderId="0" xfId="0" applyFont="1" applyFill="1" applyAlignment="1">
      <alignment horizontal="center"/>
    </xf>
    <xf numFmtId="171" fontId="8" fillId="3" borderId="0" xfId="0" applyNumberFormat="1" applyFont="1" applyFill="1" applyAlignment="1">
      <alignment horizontal="center"/>
    </xf>
    <xf numFmtId="0" fontId="5" fillId="3" borderId="0" xfId="1" applyFont="1" applyFill="1" applyAlignment="1">
      <alignment horizontal="center" vertical="top"/>
    </xf>
    <xf numFmtId="171" fontId="5" fillId="3" borderId="0" xfId="1" applyNumberFormat="1" applyFont="1" applyFill="1" applyAlignment="1">
      <alignment horizontal="center" vertical="top"/>
    </xf>
    <xf numFmtId="0" fontId="4" fillId="3" borderId="0" xfId="1" applyFont="1" applyFill="1" applyAlignment="1">
      <alignment horizontal="center"/>
    </xf>
    <xf numFmtId="171" fontId="4" fillId="3" borderId="0" xfId="1" applyNumberFormat="1" applyFont="1" applyFill="1" applyAlignment="1">
      <alignment horizontal="center"/>
    </xf>
    <xf numFmtId="171" fontId="8" fillId="3" borderId="1" xfId="0" applyNumberFormat="1" applyFont="1" applyFill="1" applyBorder="1" applyAlignment="1">
      <alignment horizontal="center" vertical="center" textRotation="90" wrapText="1"/>
    </xf>
    <xf numFmtId="171" fontId="11" fillId="3" borderId="1" xfId="5" applyNumberFormat="1" applyFont="1" applyFill="1" applyBorder="1" applyAlignment="1">
      <alignment horizontal="center" vertical="center"/>
    </xf>
    <xf numFmtId="49" fontId="13" fillId="3" borderId="0" xfId="0" applyNumberFormat="1" applyFont="1" applyFill="1"/>
    <xf numFmtId="2" fontId="14" fillId="3" borderId="23" xfId="0" applyNumberFormat="1" applyFont="1" applyFill="1" applyBorder="1" applyAlignment="1">
      <alignment horizontal="center" vertical="center"/>
    </xf>
    <xf numFmtId="2" fontId="15" fillId="3" borderId="0" xfId="2" applyNumberFormat="1" applyFont="1" applyFill="1" applyAlignment="1">
      <alignment horizontal="center"/>
    </xf>
    <xf numFmtId="172" fontId="15" fillId="3" borderId="1" xfId="0" applyNumberFormat="1" applyFont="1" applyFill="1" applyBorder="1" applyAlignment="1">
      <alignment horizontal="center" vertical="center"/>
    </xf>
    <xf numFmtId="171" fontId="15" fillId="3" borderId="1" xfId="2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/>
    </xf>
    <xf numFmtId="0" fontId="15" fillId="3" borderId="1" xfId="2" applyFont="1" applyFill="1" applyBorder="1"/>
    <xf numFmtId="172" fontId="14" fillId="3" borderId="1" xfId="2" applyNumberFormat="1" applyFont="1" applyFill="1" applyBorder="1" applyAlignment="1">
      <alignment horizontal="center" vertical="center" wrapText="1"/>
    </xf>
    <xf numFmtId="167" fontId="7" fillId="3" borderId="0" xfId="0" applyNumberFormat="1" applyFont="1" applyFill="1"/>
    <xf numFmtId="169" fontId="7" fillId="3" borderId="0" xfId="0" applyNumberFormat="1" applyFont="1" applyFill="1"/>
    <xf numFmtId="170" fontId="7" fillId="3" borderId="0" xfId="0" applyNumberFormat="1" applyFont="1" applyFill="1"/>
    <xf numFmtId="49" fontId="40" fillId="3" borderId="1" xfId="5" applyNumberFormat="1" applyFont="1" applyFill="1" applyBorder="1" applyAlignment="1">
      <alignment horizontal="center" vertical="center" textRotation="90" wrapText="1"/>
    </xf>
    <xf numFmtId="2" fontId="6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58" fillId="3" borderId="0" xfId="5" applyFont="1" applyFill="1" applyBorder="1" applyAlignment="1">
      <alignment horizontal="center" vertical="center"/>
    </xf>
    <xf numFmtId="0" fontId="55" fillId="3" borderId="0" xfId="0" applyFont="1" applyFill="1"/>
    <xf numFmtId="0" fontId="57" fillId="3" borderId="0" xfId="5" applyFont="1" applyFill="1" applyBorder="1" applyAlignment="1">
      <alignment horizontal="center" vertical="center"/>
    </xf>
    <xf numFmtId="0" fontId="56" fillId="3" borderId="0" xfId="0" applyFont="1" applyFill="1"/>
    <xf numFmtId="0" fontId="59" fillId="3" borderId="0" xfId="5" applyFont="1" applyFill="1" applyBorder="1" applyAlignment="1">
      <alignment horizontal="center" vertical="center"/>
    </xf>
    <xf numFmtId="4" fontId="63" fillId="3" borderId="24" xfId="1" applyNumberFormat="1" applyFont="1" applyFill="1" applyBorder="1" applyAlignment="1">
      <alignment horizontal="center" vertical="center" wrapText="1"/>
    </xf>
    <xf numFmtId="0" fontId="64" fillId="3" borderId="25" xfId="0" applyFont="1" applyFill="1" applyBorder="1" applyAlignment="1">
      <alignment horizontal="center" vertical="center" wrapText="1"/>
    </xf>
    <xf numFmtId="4" fontId="2" fillId="3" borderId="26" xfId="1" applyNumberFormat="1" applyFont="1" applyFill="1" applyBorder="1" applyAlignment="1">
      <alignment horizontal="center" vertical="center"/>
    </xf>
    <xf numFmtId="49" fontId="2" fillId="3" borderId="26" xfId="1" applyNumberFormat="1" applyFont="1" applyFill="1" applyBorder="1" applyAlignment="1">
      <alignment horizontal="center" vertical="center"/>
    </xf>
    <xf numFmtId="49" fontId="15" fillId="3" borderId="27" xfId="2" applyNumberFormat="1" applyFont="1" applyFill="1" applyBorder="1" applyAlignment="1">
      <alignment horizontal="center" vertical="center" wrapText="1"/>
    </xf>
    <xf numFmtId="49" fontId="15" fillId="3" borderId="25" xfId="1" applyNumberFormat="1" applyFont="1" applyFill="1" applyBorder="1" applyAlignment="1">
      <alignment horizontal="center" vertical="center"/>
    </xf>
    <xf numFmtId="2" fontId="14" fillId="3" borderId="26" xfId="0" applyNumberFormat="1" applyFont="1" applyFill="1" applyBorder="1" applyAlignment="1">
      <alignment horizontal="center" vertical="center"/>
    </xf>
    <xf numFmtId="49" fontId="15" fillId="3" borderId="28" xfId="2" applyNumberFormat="1" applyFont="1" applyFill="1" applyBorder="1" applyAlignment="1">
      <alignment horizontal="center" vertical="center" wrapText="1"/>
    </xf>
    <xf numFmtId="49" fontId="6" fillId="3" borderId="26" xfId="1" applyNumberFormat="1" applyFont="1" applyFill="1" applyBorder="1" applyAlignment="1">
      <alignment horizontal="center" vertical="center"/>
    </xf>
    <xf numFmtId="4" fontId="14" fillId="3" borderId="11" xfId="1" applyNumberFormat="1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/>
    </xf>
    <xf numFmtId="49" fontId="6" fillId="3" borderId="26" xfId="2" applyNumberFormat="1" applyFont="1" applyFill="1" applyBorder="1" applyAlignment="1">
      <alignment horizontal="center" vertical="center" wrapText="1"/>
    </xf>
    <xf numFmtId="4" fontId="6" fillId="3" borderId="26" xfId="1" applyNumberFormat="1" applyFont="1" applyFill="1" applyBorder="1" applyAlignment="1">
      <alignment horizontal="center" vertical="center"/>
    </xf>
    <xf numFmtId="49" fontId="2" fillId="3" borderId="26" xfId="2" applyNumberFormat="1" applyFont="1" applyFill="1" applyBorder="1" applyAlignment="1">
      <alignment horizontal="center" vertical="center" wrapText="1"/>
    </xf>
    <xf numFmtId="174" fontId="2" fillId="3" borderId="26" xfId="1" applyNumberFormat="1" applyFont="1" applyFill="1" applyBorder="1" applyAlignment="1">
      <alignment horizontal="center" vertical="center"/>
    </xf>
    <xf numFmtId="10" fontId="2" fillId="3" borderId="26" xfId="1" applyNumberFormat="1" applyFont="1" applyFill="1" applyBorder="1" applyAlignment="1">
      <alignment horizontal="center" vertical="center"/>
    </xf>
    <xf numFmtId="49" fontId="15" fillId="3" borderId="26" xfId="2" applyNumberFormat="1" applyFont="1" applyFill="1" applyBorder="1" applyAlignment="1">
      <alignment horizontal="center" vertical="center" wrapText="1"/>
    </xf>
    <xf numFmtId="49" fontId="15" fillId="3" borderId="26" xfId="1" applyNumberFormat="1" applyFont="1" applyFill="1" applyBorder="1" applyAlignment="1">
      <alignment horizontal="center" vertical="center" wrapText="1"/>
    </xf>
    <xf numFmtId="49" fontId="15" fillId="3" borderId="26" xfId="1" applyNumberFormat="1" applyFont="1" applyFill="1" applyBorder="1" applyAlignment="1">
      <alignment horizontal="center" vertical="center"/>
    </xf>
    <xf numFmtId="0" fontId="63" fillId="3" borderId="26" xfId="0" applyFont="1" applyFill="1" applyBorder="1" applyAlignment="1">
      <alignment horizontal="center" vertical="center" wrapText="1"/>
    </xf>
    <xf numFmtId="49" fontId="15" fillId="3" borderId="24" xfId="2" applyNumberFormat="1" applyFont="1" applyFill="1" applyBorder="1" applyAlignment="1">
      <alignment horizontal="center" vertical="center" wrapText="1"/>
    </xf>
    <xf numFmtId="49" fontId="15" fillId="3" borderId="27" xfId="1" applyNumberFormat="1" applyFont="1" applyFill="1" applyBorder="1" applyAlignment="1">
      <alignment horizontal="center" vertical="center" wrapText="1"/>
    </xf>
    <xf numFmtId="49" fontId="15" fillId="3" borderId="28" xfId="1" applyNumberFormat="1" applyFont="1" applyFill="1" applyBorder="1" applyAlignment="1">
      <alignment horizontal="center" vertical="center" wrapText="1"/>
    </xf>
    <xf numFmtId="49" fontId="15" fillId="3" borderId="29" xfId="1" applyNumberFormat="1" applyFont="1" applyFill="1" applyBorder="1" applyAlignment="1">
      <alignment horizontal="center" vertical="center" wrapText="1"/>
    </xf>
    <xf numFmtId="49" fontId="6" fillId="3" borderId="30" xfId="2" applyNumberFormat="1" applyFont="1" applyFill="1" applyBorder="1" applyAlignment="1">
      <alignment horizontal="center" vertical="center" wrapText="1"/>
    </xf>
    <xf numFmtId="49" fontId="14" fillId="3" borderId="26" xfId="1" applyNumberFormat="1" applyFont="1" applyFill="1" applyBorder="1" applyAlignment="1">
      <alignment horizontal="center" vertical="center"/>
    </xf>
    <xf numFmtId="2" fontId="6" fillId="3" borderId="26" xfId="1" applyNumberFormat="1" applyFont="1" applyFill="1" applyBorder="1" applyAlignment="1">
      <alignment horizontal="center" vertical="center"/>
    </xf>
    <xf numFmtId="2" fontId="2" fillId="3" borderId="26" xfId="1" applyNumberFormat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2" fillId="3" borderId="26" xfId="1" applyFont="1" applyFill="1" applyBorder="1"/>
    <xf numFmtId="49" fontId="17" fillId="3" borderId="26" xfId="1" applyNumberFormat="1" applyFont="1" applyFill="1" applyBorder="1" applyAlignment="1">
      <alignment horizontal="center" vertical="center"/>
    </xf>
    <xf numFmtId="4" fontId="17" fillId="3" borderId="26" xfId="1" applyNumberFormat="1" applyFont="1" applyFill="1" applyBorder="1" applyAlignment="1">
      <alignment horizontal="center" vertical="center"/>
    </xf>
    <xf numFmtId="4" fontId="7" fillId="3" borderId="26" xfId="1" applyNumberFormat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 wrapText="1"/>
    </xf>
    <xf numFmtId="2" fontId="17" fillId="3" borderId="26" xfId="1" applyNumberFormat="1" applyFont="1" applyFill="1" applyBorder="1" applyAlignment="1">
      <alignment horizontal="center" vertical="center"/>
    </xf>
    <xf numFmtId="49" fontId="2" fillId="0" borderId="26" xfId="1" applyNumberFormat="1" applyFont="1" applyFill="1" applyBorder="1" applyAlignment="1">
      <alignment horizontal="center" vertical="center"/>
    </xf>
    <xf numFmtId="49" fontId="15" fillId="0" borderId="6" xfId="1" applyNumberFormat="1" applyFont="1" applyFill="1" applyBorder="1" applyAlignment="1">
      <alignment horizontal="center" vertical="center" wrapText="1"/>
    </xf>
    <xf numFmtId="49" fontId="15" fillId="0" borderId="26" xfId="1" applyNumberFormat="1" applyFont="1" applyFill="1" applyBorder="1" applyAlignment="1">
      <alignment horizontal="center" vertical="center"/>
    </xf>
    <xf numFmtId="4" fontId="2" fillId="0" borderId="26" xfId="1" applyNumberFormat="1" applyFont="1" applyFill="1" applyBorder="1" applyAlignment="1">
      <alignment horizontal="center" vertical="center"/>
    </xf>
    <xf numFmtId="49" fontId="2" fillId="3" borderId="32" xfId="1" applyNumberFormat="1" applyFont="1" applyFill="1" applyBorder="1" applyAlignment="1">
      <alignment horizontal="center" vertical="center"/>
    </xf>
    <xf numFmtId="49" fontId="2" fillId="3" borderId="33" xfId="2" applyNumberFormat="1" applyFont="1" applyFill="1" applyBorder="1" applyAlignment="1">
      <alignment horizontal="center" vertical="center" wrapText="1"/>
    </xf>
    <xf numFmtId="49" fontId="2" fillId="3" borderId="34" xfId="1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2" fontId="2" fillId="0" borderId="26" xfId="1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4" fontId="63" fillId="0" borderId="26" xfId="1" applyNumberFormat="1" applyFont="1" applyFill="1" applyBorder="1" applyAlignment="1">
      <alignment horizontal="center" vertical="center" wrapText="1"/>
    </xf>
    <xf numFmtId="0" fontId="64" fillId="0" borderId="26" xfId="0" applyFont="1" applyFill="1" applyBorder="1" applyAlignment="1">
      <alignment horizontal="center" vertical="center" wrapText="1"/>
    </xf>
    <xf numFmtId="49" fontId="15" fillId="0" borderId="24" xfId="2" applyNumberFormat="1" applyFont="1" applyFill="1" applyBorder="1" applyAlignment="1">
      <alignment horizontal="center" vertical="center" wrapText="1"/>
    </xf>
    <xf numFmtId="49" fontId="15" fillId="0" borderId="25" xfId="1" applyNumberFormat="1" applyFont="1" applyFill="1" applyBorder="1" applyAlignment="1">
      <alignment horizontal="center" vertical="center"/>
    </xf>
    <xf numFmtId="49" fontId="15" fillId="0" borderId="27" xfId="2" applyNumberFormat="1" applyFont="1" applyFill="1" applyBorder="1" applyAlignment="1">
      <alignment horizontal="center" vertical="center" wrapText="1"/>
    </xf>
    <xf numFmtId="49" fontId="15" fillId="0" borderId="28" xfId="2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/>
    </xf>
    <xf numFmtId="49" fontId="6" fillId="0" borderId="26" xfId="2" applyNumberFormat="1" applyFont="1" applyFill="1" applyBorder="1" applyAlignment="1">
      <alignment horizontal="center" vertical="center" wrapText="1"/>
    </xf>
    <xf numFmtId="2" fontId="6" fillId="0" borderId="26" xfId="1" applyNumberFormat="1" applyFont="1" applyFill="1" applyBorder="1" applyAlignment="1">
      <alignment horizontal="center" vertical="center"/>
    </xf>
    <xf numFmtId="49" fontId="15" fillId="0" borderId="26" xfId="2" applyNumberFormat="1" applyFont="1" applyFill="1" applyBorder="1" applyAlignment="1">
      <alignment horizontal="center" vertical="center" wrapText="1"/>
    </xf>
    <xf numFmtId="4" fontId="15" fillId="3" borderId="26" xfId="2" applyNumberFormat="1" applyFont="1" applyFill="1" applyBorder="1" applyAlignment="1">
      <alignment horizontal="center" vertical="center" wrapText="1"/>
    </xf>
    <xf numFmtId="4" fontId="12" fillId="3" borderId="26" xfId="2" applyNumberFormat="1" applyFont="1" applyFill="1" applyBorder="1" applyAlignment="1">
      <alignment horizontal="center" vertical="center"/>
    </xf>
    <xf numFmtId="171" fontId="15" fillId="3" borderId="26" xfId="0" applyNumberFormat="1" applyFont="1" applyFill="1" applyBorder="1" applyAlignment="1">
      <alignment horizontal="center" vertical="center"/>
    </xf>
    <xf numFmtId="2" fontId="15" fillId="3" borderId="26" xfId="2" applyNumberFormat="1" applyFont="1" applyFill="1" applyBorder="1" applyAlignment="1">
      <alignment horizontal="center" vertical="center" wrapText="1"/>
    </xf>
    <xf numFmtId="49" fontId="12" fillId="3" borderId="26" xfId="0" applyNumberFormat="1" applyFont="1" applyFill="1" applyBorder="1" applyAlignment="1">
      <alignment horizontal="center" vertical="center" wrapText="1"/>
    </xf>
    <xf numFmtId="49" fontId="12" fillId="0" borderId="30" xfId="2" applyNumberFormat="1" applyFont="1" applyFill="1" applyBorder="1" applyAlignment="1">
      <alignment horizontal="center" vertical="center" wrapText="1"/>
    </xf>
    <xf numFmtId="49" fontId="12" fillId="0" borderId="26" xfId="1" applyNumberFormat="1" applyFont="1" applyFill="1" applyBorder="1" applyAlignment="1">
      <alignment horizontal="center" vertical="center"/>
    </xf>
    <xf numFmtId="171" fontId="12" fillId="26" borderId="26" xfId="0" applyNumberFormat="1" applyFont="1" applyFill="1" applyBorder="1" applyAlignment="1">
      <alignment horizontal="center" vertical="center"/>
    </xf>
    <xf numFmtId="4" fontId="12" fillId="26" borderId="26" xfId="2" applyNumberFormat="1" applyFont="1" applyFill="1" applyBorder="1" applyAlignment="1">
      <alignment horizontal="center" vertical="center" wrapText="1"/>
    </xf>
    <xf numFmtId="49" fontId="13" fillId="0" borderId="26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12" fillId="0" borderId="26" xfId="2" applyNumberFormat="1" applyFont="1" applyFill="1" applyBorder="1" applyAlignment="1">
      <alignment horizontal="center" vertical="center" wrapText="1"/>
    </xf>
    <xf numFmtId="49" fontId="13" fillId="0" borderId="26" xfId="1" applyNumberFormat="1" applyFont="1" applyFill="1" applyBorder="1" applyAlignment="1">
      <alignment horizontal="center" vertical="center"/>
    </xf>
    <xf numFmtId="49" fontId="12" fillId="0" borderId="31" xfId="1" applyNumberFormat="1" applyFont="1" applyFill="1" applyBorder="1" applyAlignment="1">
      <alignment horizontal="center" vertical="center"/>
    </xf>
    <xf numFmtId="49" fontId="12" fillId="0" borderId="24" xfId="1" applyNumberFormat="1" applyFont="1" applyFill="1" applyBorder="1" applyAlignment="1">
      <alignment horizontal="center" vertical="center" wrapText="1"/>
    </xf>
    <xf numFmtId="49" fontId="12" fillId="0" borderId="25" xfId="1" applyNumberFormat="1" applyFont="1" applyFill="1" applyBorder="1" applyAlignment="1">
      <alignment horizontal="center" vertical="center"/>
    </xf>
    <xf numFmtId="0" fontId="12" fillId="0" borderId="26" xfId="1" applyFont="1" applyFill="1" applyBorder="1" applyAlignment="1">
      <alignment horizontal="center" vertical="center" wrapText="1"/>
    </xf>
    <xf numFmtId="4" fontId="64" fillId="0" borderId="24" xfId="1" applyNumberFormat="1" applyFont="1" applyFill="1" applyBorder="1" applyAlignment="1">
      <alignment horizontal="center" vertical="center" wrapText="1"/>
    </xf>
    <xf numFmtId="0" fontId="64" fillId="0" borderId="25" xfId="0" applyFont="1" applyFill="1" applyBorder="1" applyAlignment="1">
      <alignment horizontal="center" vertical="center" wrapText="1"/>
    </xf>
    <xf numFmtId="49" fontId="12" fillId="0" borderId="27" xfId="2" applyNumberFormat="1" applyFont="1" applyFill="1" applyBorder="1" applyAlignment="1">
      <alignment horizontal="center" vertical="center" wrapText="1"/>
    </xf>
    <xf numFmtId="49" fontId="12" fillId="0" borderId="28" xfId="2" applyNumberFormat="1" applyFont="1" applyFill="1" applyBorder="1" applyAlignment="1">
      <alignment horizontal="center" vertical="center" wrapText="1"/>
    </xf>
    <xf numFmtId="49" fontId="12" fillId="0" borderId="11" xfId="2" applyNumberFormat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/>
    </xf>
    <xf numFmtId="49" fontId="8" fillId="0" borderId="26" xfId="1" applyNumberFormat="1" applyFont="1" applyFill="1" applyBorder="1" applyAlignment="1">
      <alignment horizontal="center" vertical="center"/>
    </xf>
    <xf numFmtId="4" fontId="8" fillId="0" borderId="13" xfId="1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/>
    </xf>
    <xf numFmtId="0" fontId="64" fillId="0" borderId="29" xfId="0" applyFont="1" applyFill="1" applyBorder="1" applyAlignment="1">
      <alignment horizontal="center" vertical="center" wrapText="1"/>
    </xf>
    <xf numFmtId="0" fontId="64" fillId="0" borderId="25" xfId="0" applyFont="1" applyFill="1" applyBorder="1" applyAlignment="1">
      <alignment horizontal="center" vertical="center"/>
    </xf>
    <xf numFmtId="49" fontId="13" fillId="0" borderId="11" xfId="2" applyNumberFormat="1" applyFont="1" applyFill="1" applyBorder="1" applyAlignment="1">
      <alignment horizontal="center" vertical="center" wrapText="1"/>
    </xf>
    <xf numFmtId="0" fontId="64" fillId="0" borderId="27" xfId="0" applyFont="1" applyFill="1" applyBorder="1" applyAlignment="1">
      <alignment horizontal="center" vertical="center" wrapText="1"/>
    </xf>
    <xf numFmtId="49" fontId="12" fillId="0" borderId="24" xfId="2" applyNumberFormat="1" applyFont="1" applyFill="1" applyBorder="1" applyAlignment="1">
      <alignment horizontal="center" vertical="center" wrapText="1"/>
    </xf>
    <xf numFmtId="49" fontId="12" fillId="0" borderId="27" xfId="1" applyNumberFormat="1" applyFont="1" applyFill="1" applyBorder="1" applyAlignment="1">
      <alignment horizontal="center" vertical="center" wrapText="1"/>
    </xf>
    <xf numFmtId="49" fontId="12" fillId="0" borderId="28" xfId="1" applyNumberFormat="1" applyFont="1" applyFill="1" applyBorder="1" applyAlignment="1">
      <alignment horizontal="center" vertical="center" wrapText="1"/>
    </xf>
    <xf numFmtId="49" fontId="12" fillId="0" borderId="29" xfId="1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49" fontId="13" fillId="0" borderId="30" xfId="2" applyNumberFormat="1" applyFont="1" applyFill="1" applyBorder="1" applyAlignment="1">
      <alignment horizontal="center" vertical="center" wrapText="1"/>
    </xf>
    <xf numFmtId="49" fontId="12" fillId="0" borderId="33" xfId="2" applyNumberFormat="1" applyFont="1" applyFill="1" applyBorder="1" applyAlignment="1">
      <alignment horizontal="center" vertical="center" wrapText="1"/>
    </xf>
    <xf numFmtId="49" fontId="12" fillId="0" borderId="26" xfId="1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4" fontId="64" fillId="0" borderId="27" xfId="1" applyNumberFormat="1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49" fontId="12" fillId="0" borderId="29" xfId="2" applyNumberFormat="1" applyFont="1" applyFill="1" applyBorder="1" applyAlignment="1">
      <alignment horizontal="center" vertical="center" wrapText="1"/>
    </xf>
    <xf numFmtId="49" fontId="64" fillId="0" borderId="26" xfId="2" applyNumberFormat="1" applyFont="1" applyFill="1" applyBorder="1" applyAlignment="1">
      <alignment horizontal="center" vertical="center" wrapText="1"/>
    </xf>
    <xf numFmtId="4" fontId="13" fillId="0" borderId="26" xfId="2" applyNumberFormat="1" applyFont="1" applyFill="1" applyBorder="1" applyAlignment="1">
      <alignment horizontal="center" vertical="center"/>
    </xf>
    <xf numFmtId="4" fontId="13" fillId="0" borderId="26" xfId="2" applyNumberFormat="1" applyFont="1" applyFill="1" applyBorder="1" applyAlignment="1">
      <alignment horizontal="center" vertical="center" wrapText="1"/>
    </xf>
    <xf numFmtId="4" fontId="12" fillId="0" borderId="26" xfId="2" applyNumberFormat="1" applyFont="1" applyFill="1" applyBorder="1" applyAlignment="1">
      <alignment horizontal="center" vertical="center"/>
    </xf>
    <xf numFmtId="4" fontId="12" fillId="0" borderId="26" xfId="2" applyNumberFormat="1" applyFont="1" applyFill="1" applyBorder="1" applyAlignment="1">
      <alignment horizontal="center" vertical="center" wrapText="1"/>
    </xf>
    <xf numFmtId="14" fontId="13" fillId="0" borderId="26" xfId="0" applyNumberFormat="1" applyFont="1" applyFill="1" applyBorder="1" applyAlignment="1">
      <alignment horizontal="center" vertical="center"/>
    </xf>
    <xf numFmtId="172" fontId="12" fillId="0" borderId="26" xfId="2" applyNumberFormat="1" applyFont="1" applyFill="1" applyBorder="1" applyAlignment="1">
      <alignment horizontal="center" vertical="center" wrapText="1"/>
    </xf>
    <xf numFmtId="14" fontId="12" fillId="0" borderId="26" xfId="0" applyNumberFormat="1" applyFont="1" applyFill="1" applyBorder="1" applyAlignment="1">
      <alignment horizontal="center" vertical="center"/>
    </xf>
    <xf numFmtId="171" fontId="12" fillId="0" borderId="26" xfId="0" applyNumberFormat="1" applyFont="1" applyFill="1" applyBorder="1" applyAlignment="1">
      <alignment horizontal="center" vertical="center"/>
    </xf>
    <xf numFmtId="172" fontId="12" fillId="0" borderId="30" xfId="2" applyNumberFormat="1" applyFont="1" applyFill="1" applyBorder="1" applyAlignment="1">
      <alignment horizontal="center" vertical="center" wrapText="1"/>
    </xf>
    <xf numFmtId="171" fontId="12" fillId="0" borderId="26" xfId="0" applyNumberFormat="1" applyFont="1" applyFill="1" applyBorder="1" applyAlignment="1">
      <alignment horizontal="center" vertical="center" wrapText="1"/>
    </xf>
    <xf numFmtId="172" fontId="64" fillId="0" borderId="25" xfId="2" applyNumberFormat="1" applyFont="1" applyFill="1" applyBorder="1" applyAlignment="1">
      <alignment horizontal="center" vertical="center"/>
    </xf>
    <xf numFmtId="172" fontId="12" fillId="0" borderId="26" xfId="2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172" fontId="13" fillId="0" borderId="26" xfId="2" applyNumberFormat="1" applyFont="1" applyFill="1" applyBorder="1" applyAlignment="1">
      <alignment horizontal="center" vertical="center" wrapText="1"/>
    </xf>
    <xf numFmtId="4" fontId="12" fillId="0" borderId="26" xfId="0" applyNumberFormat="1" applyFont="1" applyFill="1" applyBorder="1" applyAlignment="1">
      <alignment horizontal="center" vertical="center"/>
    </xf>
    <xf numFmtId="173" fontId="13" fillId="0" borderId="26" xfId="0" applyNumberFormat="1" applyFont="1" applyFill="1" applyBorder="1" applyAlignment="1">
      <alignment horizontal="center" vertical="center"/>
    </xf>
    <xf numFmtId="171" fontId="13" fillId="0" borderId="26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171" fontId="12" fillId="0" borderId="26" xfId="2" applyNumberFormat="1" applyFont="1" applyFill="1" applyBorder="1" applyAlignment="1">
      <alignment horizontal="center" vertical="center"/>
    </xf>
    <xf numFmtId="2" fontId="12" fillId="0" borderId="26" xfId="2" applyNumberFormat="1" applyFont="1" applyFill="1" applyBorder="1" applyAlignment="1">
      <alignment horizontal="center" vertical="center"/>
    </xf>
    <xf numFmtId="2" fontId="13" fillId="0" borderId="26" xfId="0" applyNumberFormat="1" applyFont="1" applyFill="1" applyBorder="1" applyAlignment="1">
      <alignment horizontal="center" vertical="center"/>
    </xf>
    <xf numFmtId="172" fontId="65" fillId="0" borderId="26" xfId="0" applyNumberFormat="1" applyFont="1" applyFill="1" applyBorder="1" applyAlignment="1">
      <alignment horizontal="center" vertical="center" wrapText="1"/>
    </xf>
    <xf numFmtId="4" fontId="64" fillId="0" borderId="2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4" fontId="64" fillId="0" borderId="26" xfId="2" applyNumberFormat="1" applyFont="1" applyFill="1" applyBorder="1" applyAlignment="1">
      <alignment horizontal="center" vertical="center"/>
    </xf>
    <xf numFmtId="173" fontId="12" fillId="0" borderId="26" xfId="0" applyNumberFormat="1" applyFont="1" applyFill="1" applyBorder="1" applyAlignment="1">
      <alignment horizontal="center" vertical="center"/>
    </xf>
    <xf numFmtId="173" fontId="12" fillId="0" borderId="26" xfId="2" applyNumberFormat="1" applyFont="1" applyFill="1" applyBorder="1" applyAlignment="1">
      <alignment horizontal="center" vertical="center"/>
    </xf>
    <xf numFmtId="179" fontId="12" fillId="0" borderId="26" xfId="0" applyNumberFormat="1" applyFont="1" applyFill="1" applyBorder="1" applyAlignment="1">
      <alignment horizontal="center" vertical="center"/>
    </xf>
    <xf numFmtId="49" fontId="17" fillId="0" borderId="26" xfId="2" applyNumberFormat="1" applyFont="1" applyFill="1" applyBorder="1" applyAlignment="1">
      <alignment horizontal="center" vertical="center" wrapText="1"/>
    </xf>
    <xf numFmtId="49" fontId="17" fillId="0" borderId="26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49" fontId="7" fillId="0" borderId="26" xfId="2" applyNumberFormat="1" applyFont="1" applyFill="1" applyBorder="1" applyAlignment="1">
      <alignment horizontal="center" vertical="top" wrapText="1"/>
    </xf>
    <xf numFmtId="0" fontId="7" fillId="0" borderId="26" xfId="2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49" fontId="17" fillId="0" borderId="26" xfId="2" applyNumberFormat="1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/>
    </xf>
    <xf numFmtId="0" fontId="7" fillId="0" borderId="26" xfId="2" applyNumberFormat="1" applyFont="1" applyFill="1" applyBorder="1" applyAlignment="1">
      <alignment horizontal="center" vertical="center"/>
    </xf>
    <xf numFmtId="0" fontId="7" fillId="0" borderId="26" xfId="2" applyNumberFormat="1" applyFont="1" applyFill="1" applyBorder="1" applyAlignment="1">
      <alignment horizontal="center" vertical="center" wrapText="1"/>
    </xf>
    <xf numFmtId="172" fontId="17" fillId="0" borderId="26" xfId="2" applyNumberFormat="1" applyFont="1" applyFill="1" applyBorder="1" applyAlignment="1">
      <alignment horizontal="center" vertical="center"/>
    </xf>
    <xf numFmtId="4" fontId="17" fillId="0" borderId="26" xfId="2" applyNumberFormat="1" applyFont="1" applyFill="1" applyBorder="1" applyAlignment="1">
      <alignment horizontal="center" vertical="center"/>
    </xf>
    <xf numFmtId="4" fontId="7" fillId="0" borderId="26" xfId="2" applyNumberFormat="1" applyFont="1" applyFill="1" applyBorder="1" applyAlignment="1">
      <alignment horizontal="center" vertical="center"/>
    </xf>
    <xf numFmtId="171" fontId="7" fillId="0" borderId="26" xfId="0" applyNumberFormat="1" applyFont="1" applyFill="1" applyBorder="1" applyAlignment="1">
      <alignment horizontal="center" vertical="center" wrapText="1"/>
    </xf>
    <xf numFmtId="172" fontId="7" fillId="0" borderId="26" xfId="2" applyNumberFormat="1" applyFont="1" applyFill="1" applyBorder="1" applyAlignment="1">
      <alignment horizontal="center" vertical="center"/>
    </xf>
    <xf numFmtId="172" fontId="7" fillId="0" borderId="26" xfId="2" applyNumberFormat="1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center" vertical="center" wrapText="1"/>
    </xf>
    <xf numFmtId="179" fontId="7" fillId="0" borderId="26" xfId="0" applyNumberFormat="1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center" vertical="center"/>
    </xf>
    <xf numFmtId="4" fontId="7" fillId="0" borderId="26" xfId="2" applyNumberFormat="1" applyFont="1" applyFill="1" applyBorder="1" applyAlignment="1">
      <alignment horizontal="center" vertical="center" wrapText="1"/>
    </xf>
    <xf numFmtId="2" fontId="3" fillId="0" borderId="26" xfId="0" applyNumberFormat="1" applyFont="1" applyFill="1" applyBorder="1" applyAlignment="1">
      <alignment horizontal="center" vertical="center"/>
    </xf>
    <xf numFmtId="0" fontId="66" fillId="0" borderId="26" xfId="0" applyFont="1" applyFill="1" applyBorder="1" applyAlignment="1">
      <alignment horizontal="center" vertical="center" wrapText="1"/>
    </xf>
    <xf numFmtId="171" fontId="67" fillId="0" borderId="26" xfId="0" applyNumberFormat="1" applyFont="1" applyFill="1" applyBorder="1" applyAlignment="1">
      <alignment horizontal="center" vertical="center" wrapText="1"/>
    </xf>
    <xf numFmtId="171" fontId="66" fillId="0" borderId="26" xfId="0" applyNumberFormat="1" applyFont="1" applyFill="1" applyBorder="1" applyAlignment="1">
      <alignment horizontal="center" vertical="center" wrapText="1"/>
    </xf>
    <xf numFmtId="171" fontId="7" fillId="0" borderId="26" xfId="2" applyNumberFormat="1" applyFont="1" applyFill="1" applyBorder="1" applyAlignment="1">
      <alignment horizontal="center" vertical="center"/>
    </xf>
    <xf numFmtId="49" fontId="17" fillId="3" borderId="26" xfId="0" applyNumberFormat="1" applyFont="1" applyFill="1" applyBorder="1" applyAlignment="1">
      <alignment horizontal="center" vertical="center" wrapText="1"/>
    </xf>
    <xf numFmtId="168" fontId="17" fillId="3" borderId="26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4" fontId="17" fillId="3" borderId="26" xfId="2" applyNumberFormat="1" applyFont="1" applyFill="1" applyBorder="1" applyAlignment="1">
      <alignment horizontal="center" vertical="center"/>
    </xf>
    <xf numFmtId="172" fontId="17" fillId="3" borderId="26" xfId="2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4" fontId="7" fillId="3" borderId="26" xfId="2" applyNumberFormat="1" applyFont="1" applyFill="1" applyBorder="1" applyAlignment="1">
      <alignment horizontal="center" vertical="center"/>
    </xf>
    <xf numFmtId="172" fontId="7" fillId="3" borderId="26" xfId="2" applyNumberFormat="1" applyFont="1" applyFill="1" applyBorder="1" applyAlignment="1">
      <alignment horizontal="center" vertical="center"/>
    </xf>
    <xf numFmtId="2" fontId="7" fillId="3" borderId="26" xfId="0" applyNumberFormat="1" applyFont="1" applyFill="1" applyBorder="1" applyAlignment="1">
      <alignment horizontal="center" vertical="center" wrapText="1"/>
    </xf>
    <xf numFmtId="4" fontId="64" fillId="0" borderId="26" xfId="1" applyNumberFormat="1" applyFont="1" applyFill="1" applyBorder="1" applyAlignment="1">
      <alignment horizontal="center" vertical="center" wrapText="1"/>
    </xf>
    <xf numFmtId="171" fontId="17" fillId="3" borderId="26" xfId="0" applyNumberFormat="1" applyFont="1" applyFill="1" applyBorder="1" applyAlignment="1">
      <alignment horizontal="center" vertical="center" wrapText="1"/>
    </xf>
    <xf numFmtId="172" fontId="17" fillId="3" borderId="26" xfId="0" applyNumberFormat="1" applyFont="1" applyFill="1" applyBorder="1" applyAlignment="1">
      <alignment horizontal="center" vertical="center" wrapText="1"/>
    </xf>
    <xf numFmtId="2" fontId="17" fillId="3" borderId="26" xfId="0" applyNumberFormat="1" applyFont="1" applyFill="1" applyBorder="1" applyAlignment="1">
      <alignment horizontal="center" vertical="center" wrapText="1"/>
    </xf>
    <xf numFmtId="171" fontId="7" fillId="3" borderId="26" xfId="0" applyNumberFormat="1" applyFont="1" applyFill="1" applyBorder="1" applyAlignment="1">
      <alignment horizontal="center" vertical="center" wrapText="1"/>
    </xf>
    <xf numFmtId="4" fontId="8" fillId="0" borderId="26" xfId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/>
    </xf>
    <xf numFmtId="0" fontId="64" fillId="0" borderId="26" xfId="0" applyFont="1" applyFill="1" applyBorder="1" applyAlignment="1">
      <alignment horizontal="center" vertical="center"/>
    </xf>
    <xf numFmtId="4" fontId="17" fillId="3" borderId="26" xfId="0" applyNumberFormat="1" applyFont="1" applyFill="1" applyBorder="1" applyAlignment="1">
      <alignment horizontal="center" vertical="center"/>
    </xf>
    <xf numFmtId="171" fontId="17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66" fillId="0" borderId="26" xfId="0" applyFont="1" applyFill="1" applyBorder="1" applyAlignment="1">
      <alignment horizontal="right" vertical="center" wrapText="1"/>
    </xf>
    <xf numFmtId="49" fontId="12" fillId="0" borderId="30" xfId="1" applyNumberFormat="1" applyFont="1" applyFill="1" applyBorder="1" applyAlignment="1">
      <alignment horizontal="center" vertical="center"/>
    </xf>
    <xf numFmtId="49" fontId="12" fillId="0" borderId="0" xfId="2" applyNumberFormat="1" applyFont="1" applyFill="1" applyBorder="1" applyAlignment="1">
      <alignment horizontal="center" vertical="center" wrapText="1"/>
    </xf>
    <xf numFmtId="49" fontId="12" fillId="0" borderId="11" xfId="1" applyNumberFormat="1" applyFont="1" applyFill="1" applyBorder="1" applyAlignment="1">
      <alignment horizontal="center" vertical="center"/>
    </xf>
    <xf numFmtId="4" fontId="64" fillId="0" borderId="35" xfId="1" applyNumberFormat="1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horizontal="center" vertical="center" wrapText="1"/>
    </xf>
    <xf numFmtId="4" fontId="13" fillId="0" borderId="11" xfId="1" applyNumberFormat="1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2" fillId="0" borderId="25" xfId="2" applyFont="1" applyFill="1" applyBorder="1"/>
    <xf numFmtId="172" fontId="13" fillId="0" borderId="26" xfId="2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174" fontId="13" fillId="0" borderId="26" xfId="2" applyNumberFormat="1" applyFont="1" applyFill="1" applyBorder="1" applyAlignment="1">
      <alignment horizontal="center" vertical="center"/>
    </xf>
    <xf numFmtId="49" fontId="12" fillId="0" borderId="26" xfId="2" applyNumberFormat="1" applyFont="1" applyFill="1" applyBorder="1" applyAlignment="1">
      <alignment horizontal="center" vertical="center"/>
    </xf>
    <xf numFmtId="172" fontId="13" fillId="0" borderId="26" xfId="0" applyNumberFormat="1" applyFont="1" applyFill="1" applyBorder="1" applyAlignment="1">
      <alignment horizontal="center" vertical="center"/>
    </xf>
    <xf numFmtId="2" fontId="13" fillId="0" borderId="26" xfId="2" applyNumberFormat="1" applyFont="1" applyFill="1" applyBorder="1" applyAlignment="1">
      <alignment horizontal="center" vertical="center"/>
    </xf>
    <xf numFmtId="0" fontId="12" fillId="0" borderId="26" xfId="2" applyNumberFormat="1" applyFont="1" applyFill="1" applyBorder="1" applyAlignment="1">
      <alignment horizontal="center" vertical="center"/>
    </xf>
    <xf numFmtId="1" fontId="12" fillId="0" borderId="26" xfId="2" applyNumberFormat="1" applyFont="1" applyFill="1" applyBorder="1" applyAlignment="1">
      <alignment horizontal="center" vertical="center"/>
    </xf>
    <xf numFmtId="172" fontId="7" fillId="0" borderId="44" xfId="2" applyNumberFormat="1" applyFont="1" applyFill="1" applyBorder="1" applyAlignment="1">
      <alignment horizontal="center" vertical="center"/>
    </xf>
    <xf numFmtId="49" fontId="17" fillId="0" borderId="44" xfId="2" applyNumberFormat="1" applyFont="1" applyFill="1" applyBorder="1" applyAlignment="1">
      <alignment horizontal="center" vertical="center"/>
    </xf>
    <xf numFmtId="4" fontId="17" fillId="0" borderId="44" xfId="2" applyNumberFormat="1" applyFont="1" applyFill="1" applyBorder="1" applyAlignment="1">
      <alignment horizontal="center" vertical="center"/>
    </xf>
    <xf numFmtId="49" fontId="12" fillId="0" borderId="44" xfId="1" applyNumberFormat="1" applyFont="1" applyFill="1" applyBorder="1" applyAlignment="1">
      <alignment horizontal="center" vertical="center" wrapText="1"/>
    </xf>
    <xf numFmtId="4" fontId="12" fillId="0" borderId="44" xfId="2" applyNumberFormat="1" applyFont="1" applyFill="1" applyBorder="1" applyAlignment="1">
      <alignment horizontal="center" vertical="center"/>
    </xf>
    <xf numFmtId="0" fontId="12" fillId="0" borderId="44" xfId="1" applyFont="1" applyFill="1" applyBorder="1" applyAlignment="1">
      <alignment horizontal="center" vertical="center" wrapText="1"/>
    </xf>
    <xf numFmtId="0" fontId="64" fillId="0" borderId="48" xfId="0" applyFont="1" applyFill="1" applyBorder="1" applyAlignment="1">
      <alignment horizontal="center" vertical="center" wrapText="1"/>
    </xf>
    <xf numFmtId="0" fontId="12" fillId="0" borderId="44" xfId="1" applyFont="1" applyFill="1" applyBorder="1" applyAlignment="1">
      <alignment horizontal="center" vertical="center"/>
    </xf>
    <xf numFmtId="172" fontId="12" fillId="0" borderId="44" xfId="0" applyNumberFormat="1" applyFont="1" applyFill="1" applyBorder="1" applyAlignment="1">
      <alignment horizontal="center" vertical="center"/>
    </xf>
    <xf numFmtId="0" fontId="45" fillId="0" borderId="44" xfId="0" applyFont="1" applyFill="1" applyBorder="1" applyAlignment="1">
      <alignment horizontal="center" vertical="center" wrapText="1"/>
    </xf>
    <xf numFmtId="0" fontId="69" fillId="0" borderId="44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172" fontId="17" fillId="0" borderId="44" xfId="2" applyNumberFormat="1" applyFont="1" applyFill="1" applyBorder="1" applyAlignment="1">
      <alignment horizontal="center" vertical="center"/>
    </xf>
    <xf numFmtId="172" fontId="12" fillId="0" borderId="44" xfId="2" applyNumberFormat="1" applyFont="1" applyFill="1" applyBorder="1" applyAlignment="1">
      <alignment horizontal="center" vertical="center"/>
    </xf>
    <xf numFmtId="4" fontId="7" fillId="0" borderId="44" xfId="2" applyNumberFormat="1" applyFont="1" applyFill="1" applyBorder="1" applyAlignment="1">
      <alignment horizontal="center" vertical="center" wrapText="1"/>
    </xf>
    <xf numFmtId="4" fontId="7" fillId="0" borderId="44" xfId="1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 wrapText="1"/>
    </xf>
    <xf numFmtId="2" fontId="17" fillId="0" borderId="44" xfId="2" applyNumberFormat="1" applyFont="1" applyFill="1" applyBorder="1" applyAlignment="1">
      <alignment horizontal="center" vertical="center"/>
    </xf>
    <xf numFmtId="2" fontId="7" fillId="0" borderId="44" xfId="2" applyNumberFormat="1" applyFont="1" applyFill="1" applyBorder="1" applyAlignment="1">
      <alignment horizontal="center" vertical="center"/>
    </xf>
    <xf numFmtId="171" fontId="7" fillId="0" borderId="44" xfId="2" applyNumberFormat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 wrapText="1"/>
    </xf>
    <xf numFmtId="2" fontId="45" fillId="0" borderId="44" xfId="0" applyNumberFormat="1" applyFont="1" applyFill="1" applyBorder="1" applyAlignment="1">
      <alignment horizontal="center" vertical="center" wrapText="1"/>
    </xf>
    <xf numFmtId="2" fontId="7" fillId="0" borderId="44" xfId="2" applyNumberFormat="1" applyFont="1" applyFill="1" applyBorder="1" applyAlignment="1">
      <alignment horizontal="center" vertical="center" wrapText="1"/>
    </xf>
    <xf numFmtId="1" fontId="17" fillId="0" borderId="44" xfId="2" applyNumberFormat="1" applyFont="1" applyFill="1" applyBorder="1" applyAlignment="1">
      <alignment horizontal="center" vertical="center"/>
    </xf>
    <xf numFmtId="1" fontId="7" fillId="0" borderId="44" xfId="2" applyNumberFormat="1" applyFont="1" applyFill="1" applyBorder="1" applyAlignment="1">
      <alignment horizontal="center" vertical="center"/>
    </xf>
    <xf numFmtId="4" fontId="64" fillId="0" borderId="44" xfId="1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/>
    </xf>
    <xf numFmtId="172" fontId="13" fillId="0" borderId="26" xfId="2" applyNumberFormat="1" applyFont="1" applyFill="1" applyBorder="1" applyAlignment="1">
      <alignment horizontal="center" vertical="center"/>
    </xf>
    <xf numFmtId="174" fontId="13" fillId="0" borderId="26" xfId="2" applyNumberFormat="1" applyFont="1" applyFill="1" applyBorder="1" applyAlignment="1">
      <alignment horizontal="center" vertical="center"/>
    </xf>
    <xf numFmtId="4" fontId="13" fillId="0" borderId="26" xfId="2" applyNumberFormat="1" applyFont="1" applyFill="1" applyBorder="1" applyAlignment="1">
      <alignment horizontal="center" vertical="center"/>
    </xf>
    <xf numFmtId="4" fontId="12" fillId="0" borderId="26" xfId="2" applyNumberFormat="1" applyFont="1" applyFill="1" applyBorder="1" applyAlignment="1">
      <alignment horizontal="center" vertical="center"/>
    </xf>
    <xf numFmtId="172" fontId="12" fillId="0" borderId="26" xfId="2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2" fontId="12" fillId="0" borderId="26" xfId="2" applyNumberFormat="1" applyFont="1" applyFill="1" applyBorder="1" applyAlignment="1">
      <alignment horizontal="center" vertical="center"/>
    </xf>
    <xf numFmtId="49" fontId="12" fillId="0" borderId="27" xfId="2" applyNumberFormat="1" applyFont="1" applyFill="1" applyBorder="1" applyAlignment="1">
      <alignment horizontal="center" vertical="center" wrapText="1"/>
    </xf>
    <xf numFmtId="49" fontId="12" fillId="0" borderId="28" xfId="2" applyNumberFormat="1" applyFont="1" applyFill="1" applyBorder="1" applyAlignment="1">
      <alignment horizontal="center" vertical="center" wrapText="1"/>
    </xf>
    <xf numFmtId="4" fontId="13" fillId="0" borderId="11" xfId="1" applyNumberFormat="1" applyFont="1" applyFill="1" applyBorder="1" applyAlignment="1">
      <alignment horizontal="center" vertical="center" wrapText="1"/>
    </xf>
    <xf numFmtId="49" fontId="12" fillId="0" borderId="24" xfId="2" applyNumberFormat="1" applyFont="1" applyFill="1" applyBorder="1" applyAlignment="1">
      <alignment horizontal="center" vertical="center" wrapText="1"/>
    </xf>
    <xf numFmtId="49" fontId="12" fillId="0" borderId="27" xfId="1" applyNumberFormat="1" applyFont="1" applyFill="1" applyBorder="1" applyAlignment="1">
      <alignment horizontal="center" vertical="center" wrapText="1"/>
    </xf>
    <xf numFmtId="49" fontId="12" fillId="0" borderId="28" xfId="1" applyNumberFormat="1" applyFont="1" applyFill="1" applyBorder="1" applyAlignment="1">
      <alignment horizontal="center" vertical="center" wrapText="1"/>
    </xf>
    <xf numFmtId="49" fontId="12" fillId="0" borderId="29" xfId="1" applyNumberFormat="1" applyFont="1" applyFill="1" applyBorder="1" applyAlignment="1">
      <alignment horizontal="center" vertical="center" wrapText="1"/>
    </xf>
    <xf numFmtId="4" fontId="13" fillId="0" borderId="26" xfId="2" applyNumberFormat="1" applyFont="1" applyFill="1" applyBorder="1" applyAlignment="1">
      <alignment horizontal="center" vertical="center" wrapText="1"/>
    </xf>
    <xf numFmtId="49" fontId="17" fillId="0" borderId="44" xfId="1" applyNumberFormat="1" applyFont="1" applyFill="1" applyBorder="1" applyAlignment="1">
      <alignment horizontal="center" vertical="center"/>
    </xf>
    <xf numFmtId="4" fontId="7" fillId="0" borderId="44" xfId="2" applyNumberFormat="1" applyFont="1" applyFill="1" applyBorder="1" applyAlignment="1">
      <alignment horizontal="center" vertical="center"/>
    </xf>
    <xf numFmtId="49" fontId="7" fillId="0" borderId="44" xfId="2" applyNumberFormat="1" applyFont="1" applyFill="1" applyBorder="1" applyAlignment="1">
      <alignment horizontal="center" vertical="center"/>
    </xf>
    <xf numFmtId="49" fontId="17" fillId="0" borderId="44" xfId="2" applyNumberFormat="1" applyFont="1" applyFill="1" applyBorder="1" applyAlignment="1">
      <alignment horizontal="center" vertical="center" wrapText="1"/>
    </xf>
    <xf numFmtId="49" fontId="13" fillId="0" borderId="44" xfId="2" applyNumberFormat="1" applyFont="1" applyFill="1" applyBorder="1" applyAlignment="1">
      <alignment horizontal="center" vertical="center" wrapText="1"/>
    </xf>
    <xf numFmtId="49" fontId="13" fillId="0" borderId="45" xfId="2" applyNumberFormat="1" applyFont="1" applyFill="1" applyBorder="1" applyAlignment="1">
      <alignment horizontal="center" vertical="center" wrapText="1"/>
    </xf>
    <xf numFmtId="2" fontId="13" fillId="0" borderId="44" xfId="2" applyNumberFormat="1" applyFont="1" applyFill="1" applyBorder="1" applyAlignment="1">
      <alignment horizontal="center" vertical="center"/>
    </xf>
    <xf numFmtId="2" fontId="68" fillId="0" borderId="44" xfId="2" applyNumberFormat="1" applyFont="1" applyFill="1" applyBorder="1" applyAlignment="1">
      <alignment horizontal="center" vertical="center"/>
    </xf>
    <xf numFmtId="171" fontId="13" fillId="0" borderId="44" xfId="2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 wrapText="1"/>
    </xf>
    <xf numFmtId="49" fontId="12" fillId="0" borderId="44" xfId="1" applyNumberFormat="1" applyFont="1" applyFill="1" applyBorder="1" applyAlignment="1">
      <alignment horizontal="center" vertical="center"/>
    </xf>
    <xf numFmtId="2" fontId="12" fillId="0" borderId="44" xfId="1" applyNumberFormat="1" applyFont="1" applyFill="1" applyBorder="1" applyAlignment="1">
      <alignment horizontal="center" vertical="center" wrapText="1"/>
    </xf>
    <xf numFmtId="2" fontId="12" fillId="0" borderId="44" xfId="2" applyNumberFormat="1" applyFont="1" applyFill="1" applyBorder="1" applyAlignment="1">
      <alignment horizontal="center" vertical="center"/>
    </xf>
    <xf numFmtId="4" fontId="64" fillId="0" borderId="45" xfId="1" applyNumberFormat="1" applyFont="1" applyFill="1" applyBorder="1" applyAlignment="1">
      <alignment horizontal="center" vertical="center" wrapText="1"/>
    </xf>
    <xf numFmtId="0" fontId="64" fillId="0" borderId="44" xfId="0" applyFont="1" applyFill="1" applyBorder="1" applyAlignment="1">
      <alignment horizontal="center" vertical="center" wrapText="1"/>
    </xf>
    <xf numFmtId="2" fontId="3" fillId="0" borderId="44" xfId="0" applyNumberFormat="1" applyFont="1" applyFill="1" applyBorder="1" applyAlignment="1">
      <alignment horizontal="center" vertical="center"/>
    </xf>
    <xf numFmtId="2" fontId="13" fillId="0" borderId="44" xfId="0" applyNumberFormat="1" applyFont="1" applyFill="1" applyBorder="1" applyAlignment="1">
      <alignment horizontal="center" vertical="center"/>
    </xf>
    <xf numFmtId="2" fontId="12" fillId="0" borderId="44" xfId="2" applyNumberFormat="1" applyFont="1" applyFill="1" applyBorder="1" applyAlignment="1">
      <alignment horizontal="center" vertical="center" wrapText="1"/>
    </xf>
    <xf numFmtId="2" fontId="12" fillId="0" borderId="44" xfId="0" applyNumberFormat="1" applyFont="1" applyFill="1" applyBorder="1" applyAlignment="1">
      <alignment horizontal="center" vertical="center" wrapText="1"/>
    </xf>
    <xf numFmtId="2" fontId="12" fillId="0" borderId="44" xfId="0" applyNumberFormat="1" applyFont="1" applyFill="1" applyBorder="1" applyAlignment="1">
      <alignment horizontal="center" vertical="center"/>
    </xf>
    <xf numFmtId="49" fontId="8" fillId="0" borderId="44" xfId="1" applyNumberFormat="1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 wrapText="1"/>
    </xf>
    <xf numFmtId="49" fontId="3" fillId="0" borderId="44" xfId="1" applyNumberFormat="1" applyFont="1" applyFill="1" applyBorder="1" applyAlignment="1">
      <alignment horizontal="center" vertical="center"/>
    </xf>
    <xf numFmtId="0" fontId="64" fillId="0" borderId="44" xfId="0" applyFont="1" applyFill="1" applyBorder="1" applyAlignment="1">
      <alignment horizontal="center" vertical="center"/>
    </xf>
    <xf numFmtId="49" fontId="13" fillId="0" borderId="44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2" fontId="13" fillId="0" borderId="44" xfId="1" applyNumberFormat="1" applyFont="1" applyFill="1" applyBorder="1" applyAlignment="1">
      <alignment horizontal="center" vertical="center" wrapText="1"/>
    </xf>
    <xf numFmtId="0" fontId="64" fillId="0" borderId="45" xfId="0" applyFont="1" applyFill="1" applyBorder="1" applyAlignment="1">
      <alignment horizontal="center" vertical="center" wrapText="1"/>
    </xf>
    <xf numFmtId="49" fontId="12" fillId="0" borderId="45" xfId="2" applyNumberFormat="1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center" vertical="center" wrapText="1"/>
    </xf>
    <xf numFmtId="49" fontId="12" fillId="0" borderId="48" xfId="1" applyNumberFormat="1" applyFont="1" applyFill="1" applyBorder="1" applyAlignment="1">
      <alignment horizontal="center" vertical="center"/>
    </xf>
    <xf numFmtId="49" fontId="13" fillId="0" borderId="45" xfId="1" applyNumberFormat="1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/>
    </xf>
    <xf numFmtId="49" fontId="12" fillId="0" borderId="44" xfId="2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horizontal="center" vertical="center"/>
    </xf>
    <xf numFmtId="49" fontId="12" fillId="0" borderId="46" xfId="1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center" vertical="center" wrapText="1"/>
    </xf>
    <xf numFmtId="49" fontId="12" fillId="0" borderId="47" xfId="2" applyNumberFormat="1" applyFont="1" applyFill="1" applyBorder="1" applyAlignment="1">
      <alignment horizontal="center" vertical="center" wrapText="1"/>
    </xf>
    <xf numFmtId="49" fontId="7" fillId="0" borderId="44" xfId="2" applyNumberFormat="1" applyFont="1" applyFill="1" applyBorder="1" applyAlignment="1">
      <alignment horizontal="center" vertical="center" wrapText="1"/>
    </xf>
    <xf numFmtId="49" fontId="7" fillId="0" borderId="44" xfId="1" applyNumberFormat="1" applyFont="1" applyFill="1" applyBorder="1" applyAlignment="1">
      <alignment horizontal="center" vertical="center"/>
    </xf>
    <xf numFmtId="171" fontId="7" fillId="0" borderId="0" xfId="11" applyNumberFormat="1" applyFont="1" applyFill="1"/>
    <xf numFmtId="0" fontId="1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/>
    </xf>
    <xf numFmtId="0" fontId="17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center" vertical="top"/>
    </xf>
    <xf numFmtId="0" fontId="6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 vertical="top"/>
    </xf>
    <xf numFmtId="0" fontId="13" fillId="3" borderId="0" xfId="2" applyFont="1" applyFill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center" vertical="center"/>
    </xf>
    <xf numFmtId="0" fontId="12" fillId="3" borderId="0" xfId="2" applyFont="1" applyFill="1" applyAlignment="1">
      <alignment horizontal="center"/>
    </xf>
    <xf numFmtId="0" fontId="15" fillId="3" borderId="0" xfId="1" applyFont="1" applyFill="1" applyAlignment="1">
      <alignment horizontal="center" vertical="top"/>
    </xf>
    <xf numFmtId="0" fontId="12" fillId="3" borderId="0" xfId="2" applyFont="1" applyFill="1" applyAlignment="1">
      <alignment horizontal="center" vertical="top"/>
    </xf>
    <xf numFmtId="49" fontId="14" fillId="3" borderId="7" xfId="1" applyNumberFormat="1" applyFont="1" applyFill="1" applyBorder="1" applyAlignment="1">
      <alignment horizontal="center" vertical="center" wrapText="1"/>
    </xf>
    <xf numFmtId="49" fontId="14" fillId="3" borderId="9" xfId="1" applyNumberFormat="1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/>
    </xf>
    <xf numFmtId="49" fontId="14" fillId="3" borderId="12" xfId="1" applyNumberFormat="1" applyFont="1" applyFill="1" applyBorder="1" applyAlignment="1">
      <alignment horizontal="center" vertical="center" wrapText="1"/>
    </xf>
    <xf numFmtId="49" fontId="14" fillId="3" borderId="13" xfId="1" applyNumberFormat="1" applyFont="1" applyFill="1" applyBorder="1" applyAlignment="1">
      <alignment horizontal="center" vertical="center" wrapText="1"/>
    </xf>
    <xf numFmtId="49" fontId="14" fillId="3" borderId="11" xfId="1" applyNumberFormat="1" applyFont="1" applyFill="1" applyBorder="1" applyAlignment="1">
      <alignment horizontal="center" vertical="center" wrapText="1"/>
    </xf>
    <xf numFmtId="49" fontId="14" fillId="3" borderId="8" xfId="1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textRotation="90" wrapText="1"/>
    </xf>
    <xf numFmtId="0" fontId="12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49" fontId="13" fillId="3" borderId="8" xfId="0" applyNumberFormat="1" applyFont="1" applyFill="1" applyBorder="1" applyAlignment="1">
      <alignment horizontal="center" vertical="center" wrapText="1"/>
    </xf>
    <xf numFmtId="49" fontId="13" fillId="3" borderId="9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60" fillId="3" borderId="4" xfId="0" applyFont="1" applyFill="1" applyBorder="1"/>
    <xf numFmtId="49" fontId="13" fillId="3" borderId="12" xfId="0" applyNumberFormat="1" applyFont="1" applyFill="1" applyBorder="1" applyAlignment="1">
      <alignment horizontal="center" vertical="center" wrapText="1"/>
    </xf>
    <xf numFmtId="49" fontId="13" fillId="3" borderId="1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" fontId="17" fillId="3" borderId="0" xfId="0" applyNumberFormat="1" applyFont="1" applyFill="1" applyBorder="1" applyAlignment="1">
      <alignment horizontal="center" vertical="top"/>
    </xf>
    <xf numFmtId="49" fontId="17" fillId="3" borderId="1" xfId="0" applyNumberFormat="1" applyFont="1" applyFill="1" applyBorder="1" applyAlignment="1">
      <alignment horizontal="center" vertical="center" textRotation="90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center" vertical="center"/>
    </xf>
    <xf numFmtId="49" fontId="17" fillId="3" borderId="8" xfId="0" applyNumberFormat="1" applyFont="1" applyFill="1" applyBorder="1" applyAlignment="1">
      <alignment horizontal="center" vertical="center" wrapText="1"/>
    </xf>
    <xf numFmtId="49" fontId="17" fillId="3" borderId="9" xfId="0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top"/>
    </xf>
    <xf numFmtId="0" fontId="12" fillId="3" borderId="0" xfId="2" applyFont="1" applyFill="1" applyAlignment="1">
      <alignment horizontal="left" vertical="center"/>
    </xf>
    <xf numFmtId="0" fontId="12" fillId="3" borderId="0" xfId="2" applyFont="1" applyFill="1" applyAlignment="1">
      <alignment horizontal="right" vertical="center"/>
    </xf>
    <xf numFmtId="0" fontId="12" fillId="3" borderId="0" xfId="1" applyFont="1" applyFill="1" applyAlignment="1">
      <alignment horizontal="center" vertical="top"/>
    </xf>
    <xf numFmtId="0" fontId="12" fillId="3" borderId="0" xfId="1" applyFont="1" applyFill="1" applyAlignment="1">
      <alignment horizontal="center" vertical="center"/>
    </xf>
    <xf numFmtId="49" fontId="12" fillId="3" borderId="1" xfId="5" applyNumberFormat="1" applyFont="1" applyFill="1" applyBorder="1" applyAlignment="1">
      <alignment horizontal="center" vertical="center" wrapText="1"/>
    </xf>
    <xf numFmtId="49" fontId="12" fillId="3" borderId="1" xfId="5" applyNumberFormat="1" applyFont="1" applyFill="1" applyBorder="1" applyAlignment="1">
      <alignment horizontal="center" vertical="center"/>
    </xf>
    <xf numFmtId="49" fontId="12" fillId="3" borderId="7" xfId="5" applyNumberFormat="1" applyFont="1" applyFill="1" applyBorder="1" applyAlignment="1">
      <alignment horizontal="center" vertical="center"/>
    </xf>
    <xf numFmtId="49" fontId="12" fillId="3" borderId="8" xfId="5" applyNumberFormat="1" applyFont="1" applyFill="1" applyBorder="1" applyAlignment="1">
      <alignment horizontal="center" vertical="center"/>
    </xf>
    <xf numFmtId="49" fontId="12" fillId="3" borderId="9" xfId="5" applyNumberFormat="1" applyFont="1" applyFill="1" applyBorder="1" applyAlignment="1">
      <alignment horizontal="center" vertical="center"/>
    </xf>
    <xf numFmtId="0" fontId="12" fillId="3" borderId="0" xfId="3" applyFont="1" applyFill="1" applyBorder="1" applyAlignment="1">
      <alignment horizontal="center"/>
    </xf>
    <xf numFmtId="0" fontId="12" fillId="3" borderId="6" xfId="4" applyFont="1" applyFill="1" applyBorder="1" applyAlignment="1">
      <alignment horizont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49" fontId="12" fillId="3" borderId="1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top"/>
    </xf>
    <xf numFmtId="0" fontId="11" fillId="3" borderId="0" xfId="3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8" fillId="3" borderId="6" xfId="4" applyFont="1" applyFill="1" applyBorder="1" applyAlignment="1">
      <alignment horizontal="center"/>
    </xf>
    <xf numFmtId="2" fontId="11" fillId="3" borderId="7" xfId="5" applyNumberFormat="1" applyFont="1" applyFill="1" applyBorder="1" applyAlignment="1">
      <alignment horizontal="center" vertical="center" wrapText="1"/>
    </xf>
    <xf numFmtId="2" fontId="11" fillId="3" borderId="8" xfId="5" applyNumberFormat="1" applyFont="1" applyFill="1" applyBorder="1" applyAlignment="1">
      <alignment horizontal="center" vertical="center" wrapText="1"/>
    </xf>
    <xf numFmtId="2" fontId="11" fillId="3" borderId="9" xfId="5" applyNumberFormat="1" applyFont="1" applyFill="1" applyBorder="1" applyAlignment="1">
      <alignment horizontal="center" vertical="center" wrapText="1"/>
    </xf>
    <xf numFmtId="2" fontId="11" fillId="3" borderId="1" xfId="5" applyNumberFormat="1" applyFont="1" applyFill="1" applyBorder="1" applyAlignment="1">
      <alignment horizontal="center" vertical="center" wrapText="1"/>
    </xf>
    <xf numFmtId="2" fontId="11" fillId="3" borderId="7" xfId="5" applyNumberFormat="1" applyFont="1" applyFill="1" applyBorder="1" applyAlignment="1">
      <alignment horizontal="center" vertical="center"/>
    </xf>
    <xf numFmtId="2" fontId="11" fillId="3" borderId="8" xfId="5" applyNumberFormat="1" applyFont="1" applyFill="1" applyBorder="1" applyAlignment="1">
      <alignment horizontal="center" vertical="center"/>
    </xf>
    <xf numFmtId="2" fontId="11" fillId="3" borderId="9" xfId="5" applyNumberFormat="1" applyFont="1" applyFill="1" applyBorder="1" applyAlignment="1">
      <alignment horizontal="center" vertical="center"/>
    </xf>
    <xf numFmtId="2" fontId="11" fillId="3" borderId="2" xfId="5" applyNumberFormat="1" applyFont="1" applyFill="1" applyBorder="1" applyAlignment="1">
      <alignment horizontal="center" vertical="center" wrapText="1"/>
    </xf>
    <xf numFmtId="2" fontId="11" fillId="3" borderId="10" xfId="5" applyNumberFormat="1" applyFont="1" applyFill="1" applyBorder="1" applyAlignment="1">
      <alignment horizontal="center" vertical="center" wrapText="1"/>
    </xf>
    <xf numFmtId="2" fontId="11" fillId="3" borderId="3" xfId="5" applyNumberFormat="1" applyFont="1" applyFill="1" applyBorder="1" applyAlignment="1">
      <alignment horizontal="center" vertical="center" wrapText="1"/>
    </xf>
    <xf numFmtId="2" fontId="11" fillId="3" borderId="4" xfId="5" applyNumberFormat="1" applyFont="1" applyFill="1" applyBorder="1" applyAlignment="1">
      <alignment horizontal="center" vertical="center" wrapText="1"/>
    </xf>
    <xf numFmtId="2" fontId="11" fillId="3" borderId="6" xfId="5" applyNumberFormat="1" applyFont="1" applyFill="1" applyBorder="1" applyAlignment="1">
      <alignment horizontal="center" vertical="center" wrapText="1"/>
    </xf>
    <xf numFmtId="2" fontId="11" fillId="3" borderId="5" xfId="5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4" fillId="3" borderId="0" xfId="1" applyFont="1" applyFill="1" applyAlignment="1">
      <alignment horizontal="center"/>
    </xf>
    <xf numFmtId="0" fontId="8" fillId="3" borderId="0" xfId="2" applyFont="1" applyFill="1" applyAlignment="1">
      <alignment horizontal="right" vertical="center"/>
    </xf>
    <xf numFmtId="0" fontId="39" fillId="3" borderId="0" xfId="5" applyFont="1" applyFill="1" applyBorder="1" applyAlignment="1">
      <alignment horizontal="center" vertical="center" wrapText="1"/>
    </xf>
    <xf numFmtId="0" fontId="16" fillId="3" borderId="0" xfId="5" applyFont="1" applyFill="1" applyBorder="1" applyAlignment="1">
      <alignment horizontal="center" vertical="center"/>
    </xf>
    <xf numFmtId="0" fontId="13" fillId="3" borderId="6" xfId="4" applyFont="1" applyFill="1" applyBorder="1" applyAlignment="1">
      <alignment horizontal="center"/>
    </xf>
    <xf numFmtId="49" fontId="16" fillId="3" borderId="1" xfId="5" applyNumberFormat="1" applyFont="1" applyFill="1" applyBorder="1" applyAlignment="1">
      <alignment horizontal="center" vertical="center" wrapText="1"/>
    </xf>
    <xf numFmtId="0" fontId="15" fillId="3" borderId="1" xfId="0" applyFont="1" applyFill="1" applyBorder="1"/>
    <xf numFmtId="49" fontId="16" fillId="3" borderId="12" xfId="5" applyNumberFormat="1" applyFont="1" applyFill="1" applyBorder="1" applyAlignment="1">
      <alignment horizontal="center" vertical="center" wrapText="1"/>
    </xf>
    <xf numFmtId="49" fontId="16" fillId="3" borderId="13" xfId="5" applyNumberFormat="1" applyFont="1" applyFill="1" applyBorder="1" applyAlignment="1">
      <alignment horizontal="center" vertical="center" wrapText="1"/>
    </xf>
    <xf numFmtId="49" fontId="16" fillId="3" borderId="11" xfId="5" applyNumberFormat="1" applyFont="1" applyFill="1" applyBorder="1" applyAlignment="1">
      <alignment horizontal="center" vertical="center" wrapText="1"/>
    </xf>
    <xf numFmtId="49" fontId="16" fillId="3" borderId="1" xfId="5" applyNumberFormat="1" applyFont="1" applyFill="1" applyBorder="1" applyAlignment="1">
      <alignment horizontal="center" vertical="center"/>
    </xf>
    <xf numFmtId="0" fontId="39" fillId="3" borderId="0" xfId="5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1" fillId="3" borderId="0" xfId="5" applyFont="1" applyFill="1" applyBorder="1" applyAlignment="1">
      <alignment horizontal="center" vertical="center"/>
    </xf>
    <xf numFmtId="0" fontId="41" fillId="3" borderId="0" xfId="5" applyFont="1" applyFill="1" applyBorder="1" applyAlignment="1">
      <alignment horizontal="center" vertical="center" wrapText="1"/>
    </xf>
    <xf numFmtId="0" fontId="40" fillId="3" borderId="0" xfId="5" applyFont="1" applyFill="1" applyBorder="1" applyAlignment="1">
      <alignment horizontal="center" vertical="center"/>
    </xf>
    <xf numFmtId="49" fontId="40" fillId="3" borderId="12" xfId="5" applyNumberFormat="1" applyFont="1" applyFill="1" applyBorder="1" applyAlignment="1">
      <alignment horizontal="center" vertical="center" wrapText="1"/>
    </xf>
    <xf numFmtId="49" fontId="40" fillId="3" borderId="13" xfId="5" applyNumberFormat="1" applyFont="1" applyFill="1" applyBorder="1" applyAlignment="1">
      <alignment horizontal="center" vertical="center" wrapText="1"/>
    </xf>
    <xf numFmtId="49" fontId="40" fillId="3" borderId="11" xfId="5" applyNumberFormat="1" applyFont="1" applyFill="1" applyBorder="1" applyAlignment="1">
      <alignment horizontal="center" vertical="center" wrapText="1"/>
    </xf>
    <xf numFmtId="49" fontId="40" fillId="3" borderId="1" xfId="5" applyNumberFormat="1" applyFont="1" applyFill="1" applyBorder="1" applyAlignment="1">
      <alignment horizontal="center" vertical="center" wrapText="1"/>
    </xf>
    <xf numFmtId="49" fontId="40" fillId="3" borderId="7" xfId="5" applyNumberFormat="1" applyFont="1" applyFill="1" applyBorder="1" applyAlignment="1">
      <alignment horizontal="center" vertical="center"/>
    </xf>
    <xf numFmtId="49" fontId="40" fillId="3" borderId="8" xfId="5" applyNumberFormat="1" applyFont="1" applyFill="1" applyBorder="1" applyAlignment="1">
      <alignment horizontal="center" vertical="center"/>
    </xf>
    <xf numFmtId="49" fontId="40" fillId="3" borderId="9" xfId="5" applyNumberFormat="1" applyFont="1" applyFill="1" applyBorder="1" applyAlignment="1">
      <alignment horizontal="center" vertical="center"/>
    </xf>
    <xf numFmtId="49" fontId="17" fillId="3" borderId="7" xfId="4" applyNumberFormat="1" applyFont="1" applyFill="1" applyBorder="1" applyAlignment="1">
      <alignment horizontal="center" vertical="center"/>
    </xf>
    <xf numFmtId="49" fontId="17" fillId="3" borderId="8" xfId="4" applyNumberFormat="1" applyFont="1" applyFill="1" applyBorder="1" applyAlignment="1">
      <alignment horizontal="center" vertical="center"/>
    </xf>
    <xf numFmtId="0" fontId="7" fillId="0" borderId="0" xfId="11" applyNumberFormat="1" applyFont="1" applyFill="1" applyAlignment="1">
      <alignment horizontal="left" vertical="top" wrapText="1"/>
    </xf>
    <xf numFmtId="0" fontId="7" fillId="0" borderId="1" xfId="11" applyFont="1" applyFill="1" applyBorder="1" applyAlignment="1">
      <alignment horizontal="center" vertical="center" wrapText="1"/>
    </xf>
    <xf numFmtId="49" fontId="52" fillId="0" borderId="1" xfId="11" applyNumberFormat="1" applyFont="1" applyFill="1" applyBorder="1" applyAlignment="1">
      <alignment horizontal="center" vertical="center" wrapText="1"/>
    </xf>
    <xf numFmtId="0" fontId="52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left" vertical="center" wrapText="1"/>
    </xf>
    <xf numFmtId="49" fontId="7" fillId="0" borderId="0" xfId="11" applyNumberFormat="1" applyFont="1" applyFill="1" applyAlignment="1">
      <alignment horizontal="left" vertical="center"/>
    </xf>
    <xf numFmtId="49" fontId="7" fillId="0" borderId="0" xfId="11" applyNumberFormat="1" applyFont="1" applyFill="1" applyAlignment="1">
      <alignment horizontal="left" vertical="center" wrapText="1"/>
    </xf>
    <xf numFmtId="0" fontId="47" fillId="0" borderId="0" xfId="0" applyFont="1" applyAlignment="1">
      <alignment wrapText="1"/>
    </xf>
    <xf numFmtId="49" fontId="51" fillId="0" borderId="1" xfId="11" applyNumberFormat="1" applyFont="1" applyFill="1" applyBorder="1" applyAlignment="1">
      <alignment horizontal="center" vertical="center"/>
    </xf>
    <xf numFmtId="49" fontId="49" fillId="0" borderId="1" xfId="11" applyNumberFormat="1" applyFont="1" applyFill="1" applyBorder="1" applyAlignment="1">
      <alignment horizontal="center" vertical="center" wrapText="1"/>
    </xf>
    <xf numFmtId="0" fontId="49" fillId="0" borderId="1" xfId="11" applyFont="1" applyFill="1" applyBorder="1" applyAlignment="1">
      <alignment horizontal="center" vertical="center" wrapText="1"/>
    </xf>
    <xf numFmtId="0" fontId="17" fillId="0" borderId="1" xfId="11" applyFont="1" applyFill="1" applyBorder="1" applyAlignment="1">
      <alignment horizontal="center" vertical="center" wrapText="1"/>
    </xf>
    <xf numFmtId="0" fontId="7" fillId="0" borderId="0" xfId="1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47" fillId="0" borderId="0" xfId="0" applyFont="1" applyAlignment="1"/>
    <xf numFmtId="0" fontId="2" fillId="0" borderId="0" xfId="0" applyFont="1" applyFill="1" applyAlignment="1">
      <alignment horizontal="left" vertical="top"/>
    </xf>
  </cellXfs>
  <cellStyles count="688">
    <cellStyle name="20% - Акцент1 2" xfId="13"/>
    <cellStyle name="20% — акцент1 2" xfId="291"/>
    <cellStyle name="20% - Акцент2 2" xfId="14"/>
    <cellStyle name="20% — акцент2 2" xfId="292"/>
    <cellStyle name="20% - Акцент3 2" xfId="15"/>
    <cellStyle name="20% — акцент3 2" xfId="293"/>
    <cellStyle name="20% - Акцент4 2" xfId="16"/>
    <cellStyle name="20% — акцент4 2" xfId="294"/>
    <cellStyle name="20% - Акцент5 2" xfId="17"/>
    <cellStyle name="20% — акцент5 2" xfId="295"/>
    <cellStyle name="20% - Акцент6 2" xfId="18"/>
    <cellStyle name="20% — акцент6 2" xfId="296"/>
    <cellStyle name="40% - Акцент1 2" xfId="19"/>
    <cellStyle name="40% — акцент1 2" xfId="297"/>
    <cellStyle name="40% - Акцент2 2" xfId="20"/>
    <cellStyle name="40% — акцент2 2" xfId="298"/>
    <cellStyle name="40% - Акцент3 2" xfId="21"/>
    <cellStyle name="40% — акцент3 2" xfId="299"/>
    <cellStyle name="40% - Акцент4 2" xfId="22"/>
    <cellStyle name="40% — акцент4 2" xfId="300"/>
    <cellStyle name="40% - Акцент5 2" xfId="23"/>
    <cellStyle name="40% — акцент5 2" xfId="301"/>
    <cellStyle name="40% - Акцент6 2" xfId="24"/>
    <cellStyle name="40% — акцент6 2" xfId="302"/>
    <cellStyle name="60% - Акцент1 2" xfId="25"/>
    <cellStyle name="60% — акцент1 2" xfId="303"/>
    <cellStyle name="60% - Акцент2 2" xfId="26"/>
    <cellStyle name="60% — акцент2 2" xfId="304"/>
    <cellStyle name="60% - Акцент3 2" xfId="27"/>
    <cellStyle name="60% — акцент3 2" xfId="305"/>
    <cellStyle name="60% - Акцент4 2" xfId="28"/>
    <cellStyle name="60% — акцент4 2" xfId="306"/>
    <cellStyle name="60% - Акцент5 2" xfId="29"/>
    <cellStyle name="60% — акцент5 2" xfId="307"/>
    <cellStyle name="60% - Акцент6 2" xfId="30"/>
    <cellStyle name="60% — акцент6 2" xfId="308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10" xfId="239"/>
    <cellStyle name="Ввод  2 2" xfId="262"/>
    <cellStyle name="Ввод  2 2 2" xfId="662"/>
    <cellStyle name="Ввод  2 3" xfId="272"/>
    <cellStyle name="Ввод  2 3 2" xfId="680"/>
    <cellStyle name="Ввод  2 3 3" xfId="671"/>
    <cellStyle name="Ввод  2 4" xfId="260"/>
    <cellStyle name="Ввод  2 4 2" xfId="660"/>
    <cellStyle name="Ввод  2 5" xfId="281"/>
    <cellStyle name="Ввод  2 5 2" xfId="678"/>
    <cellStyle name="Ввод  2 6" xfId="271"/>
    <cellStyle name="Ввод  2 6 2" xfId="670"/>
    <cellStyle name="Ввод  2 7" xfId="255"/>
    <cellStyle name="Ввод  2 7 2" xfId="656"/>
    <cellStyle name="Ввод  2 8" xfId="285"/>
    <cellStyle name="Ввод  2 8 2" xfId="687"/>
    <cellStyle name="Ввод  2 9" xfId="248"/>
    <cellStyle name="Вывод 2" xfId="39"/>
    <cellStyle name="Вывод 2 10" xfId="240"/>
    <cellStyle name="Вывод 2 2" xfId="269"/>
    <cellStyle name="Вывод 2 2 2" xfId="668"/>
    <cellStyle name="Вывод 2 3" xfId="265"/>
    <cellStyle name="Вывод 2 3 2" xfId="681"/>
    <cellStyle name="Вывод 2 3 3" xfId="665"/>
    <cellStyle name="Вывод 2 4" xfId="264"/>
    <cellStyle name="Вывод 2 4 2" xfId="664"/>
    <cellStyle name="Вывод 2 5" xfId="267"/>
    <cellStyle name="Вывод 2 5 2" xfId="666"/>
    <cellStyle name="Вывод 2 6" xfId="273"/>
    <cellStyle name="Вывод 2 6 2" xfId="672"/>
    <cellStyle name="Вывод 2 7" xfId="256"/>
    <cellStyle name="Вывод 2 7 2" xfId="657"/>
    <cellStyle name="Вывод 2 8" xfId="286"/>
    <cellStyle name="Вывод 2 8 2" xfId="686"/>
    <cellStyle name="Вывод 2 9" xfId="247"/>
    <cellStyle name="Вычисление 2" xfId="40"/>
    <cellStyle name="Вычисление 2 10" xfId="241"/>
    <cellStyle name="Вычисление 2 2" xfId="279"/>
    <cellStyle name="Вычисление 2 2 2" xfId="677"/>
    <cellStyle name="Вычисление 2 3" xfId="278"/>
    <cellStyle name="Вычисление 2 3 2" xfId="682"/>
    <cellStyle name="Вычисление 2 3 3" xfId="676"/>
    <cellStyle name="Вычисление 2 4" xfId="276"/>
    <cellStyle name="Вычисление 2 4 2" xfId="674"/>
    <cellStyle name="Вычисление 2 5" xfId="274"/>
    <cellStyle name="Вычисление 2 5 2" xfId="673"/>
    <cellStyle name="Вычисление 2 6" xfId="261"/>
    <cellStyle name="Вычисление 2 6 2" xfId="661"/>
    <cellStyle name="Вычисление 2 7" xfId="257"/>
    <cellStyle name="Вычисление 2 7 2" xfId="658"/>
    <cellStyle name="Вычисление 2 8" xfId="287"/>
    <cellStyle name="Вычисление 2 8 2" xfId="684"/>
    <cellStyle name="Вычисление 2 9" xfId="245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10" xfId="242"/>
    <cellStyle name="Итог 2 2" xfId="263"/>
    <cellStyle name="Итог 2 2 2" xfId="663"/>
    <cellStyle name="Итог 2 3" xfId="277"/>
    <cellStyle name="Итог 2 3 2" xfId="683"/>
    <cellStyle name="Итог 2 3 3" xfId="675"/>
    <cellStyle name="Итог 2 4" xfId="270"/>
    <cellStyle name="Итог 2 4 2" xfId="669"/>
    <cellStyle name="Итог 2 5" xfId="268"/>
    <cellStyle name="Итог 2 5 2" xfId="667"/>
    <cellStyle name="Итог 2 6" xfId="282"/>
    <cellStyle name="Итог 2 6 2" xfId="679"/>
    <cellStyle name="Итог 2 7" xfId="258"/>
    <cellStyle name="Итог 2 7 2" xfId="659"/>
    <cellStyle name="Итог 2 8" xfId="288"/>
    <cellStyle name="Итог 2 8 2" xfId="685"/>
    <cellStyle name="Итог 2 9" xfId="246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254"/>
    <cellStyle name="Обычный 11" xfId="7"/>
    <cellStyle name="Обычный 11 2" xfId="49"/>
    <cellStyle name="Обычный 111" xfId="309"/>
    <cellStyle name="Обычный 116 2" xfId="312"/>
    <cellStyle name="Обычный 12" xfId="483"/>
    <cellStyle name="Обычный 12 2" xfId="50"/>
    <cellStyle name="Обычный 13" xfId="290"/>
    <cellStyle name="Обычный 2" xfId="9"/>
    <cellStyle name="Обычный 2 2" xfId="10"/>
    <cellStyle name="Обычный 2 26 2" xfId="51"/>
    <cellStyle name="Обычный 2 3" xfId="12"/>
    <cellStyle name="Обычный 2 4" xfId="236"/>
    <cellStyle name="Обычный 2 5" xfId="238"/>
    <cellStyle name="Обычный 3" xfId="2"/>
    <cellStyle name="Обычный 3 2" xfId="11"/>
    <cellStyle name="Обычный 3 2 2 2" xfId="52"/>
    <cellStyle name="Обычный 3 21" xfId="53"/>
    <cellStyle name="Обычный 4" xfId="3"/>
    <cellStyle name="Обычный 4 2" xfId="54"/>
    <cellStyle name="Обычный 5" xfId="5"/>
    <cellStyle name="Обычный 5 10" xfId="310"/>
    <cellStyle name="Обычный 6" xfId="55"/>
    <cellStyle name="Обычный 6 10" xfId="486"/>
    <cellStyle name="Обычный 6 2" xfId="56"/>
    <cellStyle name="Обычный 6 2 10" xfId="315"/>
    <cellStyle name="Обычный 6 2 11" xfId="487"/>
    <cellStyle name="Обычный 6 2 2" xfId="57"/>
    <cellStyle name="Обычный 6 2 2 10" xfId="488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2 2" xfId="343"/>
    <cellStyle name="Обычный 6 2 2 2 2 2 2 3" xfId="492"/>
    <cellStyle name="Обычный 6 2 2 2 2 2 3" xfId="62"/>
    <cellStyle name="Обычный 6 2 2 2 2 2 3 2" xfId="344"/>
    <cellStyle name="Обычный 6 2 2 2 2 2 3 3" xfId="493"/>
    <cellStyle name="Обычный 6 2 2 2 2 2 4" xfId="342"/>
    <cellStyle name="Обычный 6 2 2 2 2 2 5" xfId="491"/>
    <cellStyle name="Обычный 6 2 2 2 2 3" xfId="63"/>
    <cellStyle name="Обычный 6 2 2 2 2 3 2" xfId="345"/>
    <cellStyle name="Обычный 6 2 2 2 2 3 3" xfId="494"/>
    <cellStyle name="Обычный 6 2 2 2 2 4" xfId="64"/>
    <cellStyle name="Обычный 6 2 2 2 2 4 2" xfId="346"/>
    <cellStyle name="Обычный 6 2 2 2 2 4 3" xfId="495"/>
    <cellStyle name="Обычный 6 2 2 2 2 5" xfId="338"/>
    <cellStyle name="Обычный 6 2 2 2 2 6" xfId="490"/>
    <cellStyle name="Обычный 6 2 2 2 3" xfId="65"/>
    <cellStyle name="Обычный 6 2 2 2 3 2" xfId="66"/>
    <cellStyle name="Обычный 6 2 2 2 3 2 2" xfId="347"/>
    <cellStyle name="Обычный 6 2 2 2 3 2 3" xfId="497"/>
    <cellStyle name="Обычный 6 2 2 2 3 3" xfId="67"/>
    <cellStyle name="Обычный 6 2 2 2 3 3 2" xfId="348"/>
    <cellStyle name="Обычный 6 2 2 2 3 3 3" xfId="498"/>
    <cellStyle name="Обычный 6 2 2 2 3 4" xfId="340"/>
    <cellStyle name="Обычный 6 2 2 2 3 5" xfId="496"/>
    <cellStyle name="Обычный 6 2 2 2 4" xfId="68"/>
    <cellStyle name="Обычный 6 2 2 2 4 2" xfId="349"/>
    <cellStyle name="Обычный 6 2 2 2 4 3" xfId="499"/>
    <cellStyle name="Обычный 6 2 2 2 5" xfId="69"/>
    <cellStyle name="Обычный 6 2 2 2 5 2" xfId="350"/>
    <cellStyle name="Обычный 6 2 2 2 5 3" xfId="500"/>
    <cellStyle name="Обычный 6 2 2 2 6" xfId="321"/>
    <cellStyle name="Обычный 6 2 2 2 7" xfId="489"/>
    <cellStyle name="Обычный 6 2 2 3" xfId="70"/>
    <cellStyle name="Обычный 6 2 2 3 2" xfId="71"/>
    <cellStyle name="Обычный 6 2 2 3 2 2" xfId="72"/>
    <cellStyle name="Обычный 6 2 2 3 2 2 2" xfId="352"/>
    <cellStyle name="Обычный 6 2 2 3 2 2 3" xfId="503"/>
    <cellStyle name="Обычный 6 2 2 3 2 3" xfId="73"/>
    <cellStyle name="Обычный 6 2 2 3 2 3 2" xfId="353"/>
    <cellStyle name="Обычный 6 2 2 3 2 3 3" xfId="504"/>
    <cellStyle name="Обычный 6 2 2 3 2 4" xfId="351"/>
    <cellStyle name="Обычный 6 2 2 3 2 5" xfId="502"/>
    <cellStyle name="Обычный 6 2 2 3 3" xfId="74"/>
    <cellStyle name="Обычный 6 2 2 3 3 2" xfId="354"/>
    <cellStyle name="Обычный 6 2 2 3 3 3" xfId="505"/>
    <cellStyle name="Обычный 6 2 2 3 4" xfId="75"/>
    <cellStyle name="Обычный 6 2 2 3 4 2" xfId="355"/>
    <cellStyle name="Обычный 6 2 2 3 4 3" xfId="506"/>
    <cellStyle name="Обычный 6 2 2 3 5" xfId="333"/>
    <cellStyle name="Обычный 6 2 2 3 6" xfId="501"/>
    <cellStyle name="Обычный 6 2 2 4" xfId="76"/>
    <cellStyle name="Обычный 6 2 2 4 2" xfId="77"/>
    <cellStyle name="Обычный 6 2 2 4 2 2" xfId="78"/>
    <cellStyle name="Обычный 6 2 2 4 2 2 2" xfId="357"/>
    <cellStyle name="Обычный 6 2 2 4 2 2 3" xfId="509"/>
    <cellStyle name="Обычный 6 2 2 4 2 3" xfId="79"/>
    <cellStyle name="Обычный 6 2 2 4 2 3 2" xfId="358"/>
    <cellStyle name="Обычный 6 2 2 4 2 3 3" xfId="510"/>
    <cellStyle name="Обычный 6 2 2 4 2 4" xfId="356"/>
    <cellStyle name="Обычный 6 2 2 4 2 5" xfId="508"/>
    <cellStyle name="Обычный 6 2 2 4 3" xfId="80"/>
    <cellStyle name="Обычный 6 2 2 4 3 2" xfId="359"/>
    <cellStyle name="Обычный 6 2 2 4 3 3" xfId="511"/>
    <cellStyle name="Обычный 6 2 2 4 4" xfId="81"/>
    <cellStyle name="Обычный 6 2 2 4 4 2" xfId="360"/>
    <cellStyle name="Обычный 6 2 2 4 4 3" xfId="512"/>
    <cellStyle name="Обычный 6 2 2 4 5" xfId="326"/>
    <cellStyle name="Обычный 6 2 2 4 6" xfId="507"/>
    <cellStyle name="Обычный 6 2 2 5" xfId="82"/>
    <cellStyle name="Обычный 6 2 2 5 2" xfId="83"/>
    <cellStyle name="Обычный 6 2 2 5 2 2" xfId="362"/>
    <cellStyle name="Обычный 6 2 2 5 2 3" xfId="514"/>
    <cellStyle name="Обычный 6 2 2 5 3" xfId="84"/>
    <cellStyle name="Обычный 6 2 2 5 3 2" xfId="363"/>
    <cellStyle name="Обычный 6 2 2 5 3 3" xfId="515"/>
    <cellStyle name="Обычный 6 2 2 5 4" xfId="361"/>
    <cellStyle name="Обычный 6 2 2 5 5" xfId="513"/>
    <cellStyle name="Обычный 6 2 2 6" xfId="85"/>
    <cellStyle name="Обычный 6 2 2 6 2" xfId="364"/>
    <cellStyle name="Обычный 6 2 2 6 3" xfId="516"/>
    <cellStyle name="Обычный 6 2 2 7" xfId="86"/>
    <cellStyle name="Обычный 6 2 2 7 2" xfId="365"/>
    <cellStyle name="Обычный 6 2 2 7 3" xfId="517"/>
    <cellStyle name="Обычный 6 2 2 8" xfId="87"/>
    <cellStyle name="Обычный 6 2 2 8 2" xfId="366"/>
    <cellStyle name="Обычный 6 2 2 8 3" xfId="518"/>
    <cellStyle name="Обычный 6 2 2 9" xfId="316"/>
    <cellStyle name="Обычный 6 2 3" xfId="6"/>
    <cellStyle name="Обычный 6 2 3 10" xfId="485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2 2" xfId="368"/>
    <cellStyle name="Обычный 6 2 3 2 2 2 2 3" xfId="522"/>
    <cellStyle name="Обычный 6 2 3 2 2 2 3" xfId="92"/>
    <cellStyle name="Обычный 6 2 3 2 2 2 3 2" xfId="369"/>
    <cellStyle name="Обычный 6 2 3 2 2 2 3 3" xfId="523"/>
    <cellStyle name="Обычный 6 2 3 2 2 2 4" xfId="367"/>
    <cellStyle name="Обычный 6 2 3 2 2 2 5" xfId="521"/>
    <cellStyle name="Обычный 6 2 3 2 2 3" xfId="93"/>
    <cellStyle name="Обычный 6 2 3 2 2 3 2" xfId="370"/>
    <cellStyle name="Обычный 6 2 3 2 2 3 3" xfId="524"/>
    <cellStyle name="Обычный 6 2 3 2 2 4" xfId="94"/>
    <cellStyle name="Обычный 6 2 3 2 2 4 2" xfId="371"/>
    <cellStyle name="Обычный 6 2 3 2 2 4 3" xfId="525"/>
    <cellStyle name="Обычный 6 2 3 2 2 5" xfId="337"/>
    <cellStyle name="Обычный 6 2 3 2 2 6" xfId="520"/>
    <cellStyle name="Обычный 6 2 3 2 3" xfId="95"/>
    <cellStyle name="Обычный 6 2 3 2 3 2" xfId="96"/>
    <cellStyle name="Обычный 6 2 3 2 3 2 2" xfId="372"/>
    <cellStyle name="Обычный 6 2 3 2 3 2 3" xfId="527"/>
    <cellStyle name="Обычный 6 2 3 2 3 3" xfId="97"/>
    <cellStyle name="Обычный 6 2 3 2 3 3 2" xfId="373"/>
    <cellStyle name="Обычный 6 2 3 2 3 3 3" xfId="528"/>
    <cellStyle name="Обычный 6 2 3 2 3 4" xfId="339"/>
    <cellStyle name="Обычный 6 2 3 2 3 5" xfId="526"/>
    <cellStyle name="Обычный 6 2 3 2 4" xfId="98"/>
    <cellStyle name="Обычный 6 2 3 2 4 2" xfId="374"/>
    <cellStyle name="Обычный 6 2 3 2 4 3" xfId="529"/>
    <cellStyle name="Обычный 6 2 3 2 5" xfId="99"/>
    <cellStyle name="Обычный 6 2 3 2 5 2" xfId="375"/>
    <cellStyle name="Обычный 6 2 3 2 5 3" xfId="530"/>
    <cellStyle name="Обычный 6 2 3 2 6" xfId="320"/>
    <cellStyle name="Обычный 6 2 3 2 7" xfId="519"/>
    <cellStyle name="Обычный 6 2 3 3" xfId="100"/>
    <cellStyle name="Обычный 6 2 3 3 2" xfId="101"/>
    <cellStyle name="Обычный 6 2 3 3 2 2" xfId="102"/>
    <cellStyle name="Обычный 6 2 3 3 2 2 2" xfId="377"/>
    <cellStyle name="Обычный 6 2 3 3 2 2 3" xfId="533"/>
    <cellStyle name="Обычный 6 2 3 3 2 3" xfId="103"/>
    <cellStyle name="Обычный 6 2 3 3 2 3 2" xfId="378"/>
    <cellStyle name="Обычный 6 2 3 3 2 3 3" xfId="534"/>
    <cellStyle name="Обычный 6 2 3 3 2 4" xfId="376"/>
    <cellStyle name="Обычный 6 2 3 3 2 5" xfId="532"/>
    <cellStyle name="Обычный 6 2 3 3 3" xfId="104"/>
    <cellStyle name="Обычный 6 2 3 3 3 2" xfId="379"/>
    <cellStyle name="Обычный 6 2 3 3 3 3" xfId="535"/>
    <cellStyle name="Обычный 6 2 3 3 4" xfId="105"/>
    <cellStyle name="Обычный 6 2 3 3 4 2" xfId="380"/>
    <cellStyle name="Обычный 6 2 3 3 4 3" xfId="536"/>
    <cellStyle name="Обычный 6 2 3 3 5" xfId="335"/>
    <cellStyle name="Обычный 6 2 3 3 6" xfId="531"/>
    <cellStyle name="Обычный 6 2 3 4" xfId="106"/>
    <cellStyle name="Обычный 6 2 3 4 2" xfId="107"/>
    <cellStyle name="Обычный 6 2 3 4 2 2" xfId="108"/>
    <cellStyle name="Обычный 6 2 3 4 2 2 2" xfId="382"/>
    <cellStyle name="Обычный 6 2 3 4 2 2 3" xfId="539"/>
    <cellStyle name="Обычный 6 2 3 4 2 3" xfId="109"/>
    <cellStyle name="Обычный 6 2 3 4 2 3 2" xfId="383"/>
    <cellStyle name="Обычный 6 2 3 4 2 3 3" xfId="540"/>
    <cellStyle name="Обычный 6 2 3 4 2 4" xfId="381"/>
    <cellStyle name="Обычный 6 2 3 4 2 5" xfId="538"/>
    <cellStyle name="Обычный 6 2 3 4 3" xfId="110"/>
    <cellStyle name="Обычный 6 2 3 4 3 2" xfId="384"/>
    <cellStyle name="Обычный 6 2 3 4 3 3" xfId="541"/>
    <cellStyle name="Обычный 6 2 3 4 4" xfId="111"/>
    <cellStyle name="Обычный 6 2 3 4 4 2" xfId="385"/>
    <cellStyle name="Обычный 6 2 3 4 4 3" xfId="542"/>
    <cellStyle name="Обычный 6 2 3 4 5" xfId="328"/>
    <cellStyle name="Обычный 6 2 3 4 6" xfId="537"/>
    <cellStyle name="Обычный 6 2 3 5" xfId="112"/>
    <cellStyle name="Обычный 6 2 3 5 2" xfId="113"/>
    <cellStyle name="Обычный 6 2 3 5 2 2" xfId="387"/>
    <cellStyle name="Обычный 6 2 3 5 2 3" xfId="544"/>
    <cellStyle name="Обычный 6 2 3 5 3" xfId="114"/>
    <cellStyle name="Обычный 6 2 3 5 3 2" xfId="388"/>
    <cellStyle name="Обычный 6 2 3 5 3 3" xfId="545"/>
    <cellStyle name="Обычный 6 2 3 5 4" xfId="386"/>
    <cellStyle name="Обычный 6 2 3 5 5" xfId="543"/>
    <cellStyle name="Обычный 6 2 3 6" xfId="115"/>
    <cellStyle name="Обычный 6 2 3 6 2" xfId="389"/>
    <cellStyle name="Обычный 6 2 3 6 3" xfId="546"/>
    <cellStyle name="Обычный 6 2 3 7" xfId="116"/>
    <cellStyle name="Обычный 6 2 3 7 2" xfId="390"/>
    <cellStyle name="Обычный 6 2 3 7 3" xfId="547"/>
    <cellStyle name="Обычный 6 2 3 8" xfId="117"/>
    <cellStyle name="Обычный 6 2 3 8 2" xfId="391"/>
    <cellStyle name="Обычный 6 2 3 8 3" xfId="548"/>
    <cellStyle name="Обычный 6 2 3 9" xfId="318"/>
    <cellStyle name="Обычный 6 2 4" xfId="118"/>
    <cellStyle name="Обычный 6 2 4 2" xfId="119"/>
    <cellStyle name="Обычный 6 2 4 2 2" xfId="120"/>
    <cellStyle name="Обычный 6 2 4 2 2 2" xfId="393"/>
    <cellStyle name="Обычный 6 2 4 2 2 3" xfId="551"/>
    <cellStyle name="Обычный 6 2 4 2 3" xfId="121"/>
    <cellStyle name="Обычный 6 2 4 2 3 2" xfId="394"/>
    <cellStyle name="Обычный 6 2 4 2 3 3" xfId="552"/>
    <cellStyle name="Обычный 6 2 4 2 4" xfId="392"/>
    <cellStyle name="Обычный 6 2 4 2 5" xfId="550"/>
    <cellStyle name="Обычный 6 2 4 3" xfId="122"/>
    <cellStyle name="Обычный 6 2 4 3 2" xfId="395"/>
    <cellStyle name="Обычный 6 2 4 3 3" xfId="553"/>
    <cellStyle name="Обычный 6 2 4 4" xfId="123"/>
    <cellStyle name="Обычный 6 2 4 4 2" xfId="396"/>
    <cellStyle name="Обычный 6 2 4 4 3" xfId="554"/>
    <cellStyle name="Обычный 6 2 4 5" xfId="332"/>
    <cellStyle name="Обычный 6 2 4 6" xfId="549"/>
    <cellStyle name="Обычный 6 2 5" xfId="124"/>
    <cellStyle name="Обычный 6 2 5 2" xfId="125"/>
    <cellStyle name="Обычный 6 2 5 2 2" xfId="126"/>
    <cellStyle name="Обычный 6 2 5 2 2 2" xfId="398"/>
    <cellStyle name="Обычный 6 2 5 2 2 3" xfId="557"/>
    <cellStyle name="Обычный 6 2 5 2 3" xfId="127"/>
    <cellStyle name="Обычный 6 2 5 2 3 2" xfId="399"/>
    <cellStyle name="Обычный 6 2 5 2 3 3" xfId="558"/>
    <cellStyle name="Обычный 6 2 5 2 4" xfId="397"/>
    <cellStyle name="Обычный 6 2 5 2 5" xfId="556"/>
    <cellStyle name="Обычный 6 2 5 3" xfId="128"/>
    <cellStyle name="Обычный 6 2 5 3 2" xfId="400"/>
    <cellStyle name="Обычный 6 2 5 3 3" xfId="559"/>
    <cellStyle name="Обычный 6 2 5 4" xfId="129"/>
    <cellStyle name="Обычный 6 2 5 4 2" xfId="401"/>
    <cellStyle name="Обычный 6 2 5 4 3" xfId="560"/>
    <cellStyle name="Обычный 6 2 5 5" xfId="325"/>
    <cellStyle name="Обычный 6 2 5 6" xfId="555"/>
    <cellStyle name="Обычный 6 2 6" xfId="130"/>
    <cellStyle name="Обычный 6 2 6 2" xfId="131"/>
    <cellStyle name="Обычный 6 2 6 2 2" xfId="403"/>
    <cellStyle name="Обычный 6 2 6 2 3" xfId="562"/>
    <cellStyle name="Обычный 6 2 6 3" xfId="132"/>
    <cellStyle name="Обычный 6 2 6 3 2" xfId="404"/>
    <cellStyle name="Обычный 6 2 6 3 3" xfId="563"/>
    <cellStyle name="Обычный 6 2 6 4" xfId="402"/>
    <cellStyle name="Обычный 6 2 6 5" xfId="561"/>
    <cellStyle name="Обычный 6 2 7" xfId="133"/>
    <cellStyle name="Обычный 6 2 7 2" xfId="405"/>
    <cellStyle name="Обычный 6 2 7 3" xfId="564"/>
    <cellStyle name="Обычный 6 2 8" xfId="134"/>
    <cellStyle name="Обычный 6 2 8 2" xfId="406"/>
    <cellStyle name="Обычный 6 2 8 3" xfId="565"/>
    <cellStyle name="Обычный 6 2 9" xfId="135"/>
    <cellStyle name="Обычный 6 2 9 2" xfId="407"/>
    <cellStyle name="Обычный 6 2 9 3" xfId="566"/>
    <cellStyle name="Обычный 6 3" xfId="136"/>
    <cellStyle name="Обычный 6 3 2" xfId="137"/>
    <cellStyle name="Обычный 6 3 2 2" xfId="138"/>
    <cellStyle name="Обычный 6 3 2 2 2" xfId="409"/>
    <cellStyle name="Обычный 6 3 2 2 3" xfId="569"/>
    <cellStyle name="Обычный 6 3 2 3" xfId="139"/>
    <cellStyle name="Обычный 6 3 2 3 2" xfId="410"/>
    <cellStyle name="Обычный 6 3 2 3 3" xfId="570"/>
    <cellStyle name="Обычный 6 3 2 4" xfId="408"/>
    <cellStyle name="Обычный 6 3 2 5" xfId="568"/>
    <cellStyle name="Обычный 6 3 3" xfId="140"/>
    <cellStyle name="Обычный 6 3 3 2" xfId="411"/>
    <cellStyle name="Обычный 6 3 3 3" xfId="571"/>
    <cellStyle name="Обычный 6 3 4" xfId="141"/>
    <cellStyle name="Обычный 6 3 4 2" xfId="412"/>
    <cellStyle name="Обычный 6 3 4 3" xfId="572"/>
    <cellStyle name="Обычный 6 3 5" xfId="329"/>
    <cellStyle name="Обычный 6 3 6" xfId="567"/>
    <cellStyle name="Обычный 6 4" xfId="142"/>
    <cellStyle name="Обычный 6 4 2" xfId="143"/>
    <cellStyle name="Обычный 6 4 2 2" xfId="144"/>
    <cellStyle name="Обычный 6 4 2 2 2" xfId="414"/>
    <cellStyle name="Обычный 6 4 2 2 3" xfId="575"/>
    <cellStyle name="Обычный 6 4 2 3" xfId="145"/>
    <cellStyle name="Обычный 6 4 2 3 2" xfId="415"/>
    <cellStyle name="Обычный 6 4 2 3 3" xfId="576"/>
    <cellStyle name="Обычный 6 4 2 4" xfId="413"/>
    <cellStyle name="Обычный 6 4 2 5" xfId="574"/>
    <cellStyle name="Обычный 6 4 3" xfId="146"/>
    <cellStyle name="Обычный 6 4 3 2" xfId="416"/>
    <cellStyle name="Обычный 6 4 3 3" xfId="577"/>
    <cellStyle name="Обычный 6 4 4" xfId="147"/>
    <cellStyle name="Обычный 6 4 4 2" xfId="417"/>
    <cellStyle name="Обычный 6 4 4 3" xfId="578"/>
    <cellStyle name="Обычный 6 4 5" xfId="322"/>
    <cellStyle name="Обычный 6 4 6" xfId="573"/>
    <cellStyle name="Обычный 6 5" xfId="148"/>
    <cellStyle name="Обычный 6 5 2" xfId="149"/>
    <cellStyle name="Обычный 6 5 2 2" xfId="419"/>
    <cellStyle name="Обычный 6 5 2 3" xfId="580"/>
    <cellStyle name="Обычный 6 5 3" xfId="150"/>
    <cellStyle name="Обычный 6 5 3 2" xfId="420"/>
    <cellStyle name="Обычный 6 5 3 3" xfId="581"/>
    <cellStyle name="Обычный 6 5 4" xfId="418"/>
    <cellStyle name="Обычный 6 5 5" xfId="579"/>
    <cellStyle name="Обычный 6 6" xfId="151"/>
    <cellStyle name="Обычный 6 6 2" xfId="421"/>
    <cellStyle name="Обычный 6 6 3" xfId="582"/>
    <cellStyle name="Обычный 6 7" xfId="152"/>
    <cellStyle name="Обычный 6 7 2" xfId="422"/>
    <cellStyle name="Обычный 6 7 3" xfId="583"/>
    <cellStyle name="Обычный 6 8" xfId="153"/>
    <cellStyle name="Обычный 6 8 2" xfId="423"/>
    <cellStyle name="Обычный 6 8 3" xfId="584"/>
    <cellStyle name="Обычный 6 9" xfId="313"/>
    <cellStyle name="Обычный 7" xfId="1"/>
    <cellStyle name="Обычный 7 13" xfId="311"/>
    <cellStyle name="Обычный 7 2" xfId="154"/>
    <cellStyle name="Обычный 7 2 2" xfId="155"/>
    <cellStyle name="Обычный 7 2 2 2" xfId="156"/>
    <cellStyle name="Обычный 7 2 2 2 2" xfId="157"/>
    <cellStyle name="Обычный 7 2 2 2 2 2" xfId="425"/>
    <cellStyle name="Обычный 7 2 2 2 2 3" xfId="588"/>
    <cellStyle name="Обычный 7 2 2 2 3" xfId="158"/>
    <cellStyle name="Обычный 7 2 2 2 3 2" xfId="426"/>
    <cellStyle name="Обычный 7 2 2 2 3 3" xfId="589"/>
    <cellStyle name="Обычный 7 2 2 2 4" xfId="424"/>
    <cellStyle name="Обычный 7 2 2 2 5" xfId="587"/>
    <cellStyle name="Обычный 7 2 2 3" xfId="159"/>
    <cellStyle name="Обычный 7 2 2 3 2" xfId="427"/>
    <cellStyle name="Обычный 7 2 2 3 3" xfId="590"/>
    <cellStyle name="Обычный 7 2 2 4" xfId="160"/>
    <cellStyle name="Обычный 7 2 2 4 2" xfId="428"/>
    <cellStyle name="Обычный 7 2 2 4 3" xfId="591"/>
    <cellStyle name="Обычный 7 2 2 5" xfId="334"/>
    <cellStyle name="Обычный 7 2 2 6" xfId="586"/>
    <cellStyle name="Обычный 7 2 3" xfId="161"/>
    <cellStyle name="Обычный 7 2 3 2" xfId="162"/>
    <cellStyle name="Обычный 7 2 3 2 2" xfId="163"/>
    <cellStyle name="Обычный 7 2 3 2 2 2" xfId="430"/>
    <cellStyle name="Обычный 7 2 3 2 2 3" xfId="594"/>
    <cellStyle name="Обычный 7 2 3 2 3" xfId="164"/>
    <cellStyle name="Обычный 7 2 3 2 3 2" xfId="431"/>
    <cellStyle name="Обычный 7 2 3 2 3 3" xfId="595"/>
    <cellStyle name="Обычный 7 2 3 2 4" xfId="429"/>
    <cellStyle name="Обычный 7 2 3 2 5" xfId="593"/>
    <cellStyle name="Обычный 7 2 3 3" xfId="165"/>
    <cellStyle name="Обычный 7 2 3 3 2" xfId="432"/>
    <cellStyle name="Обычный 7 2 3 3 3" xfId="596"/>
    <cellStyle name="Обычный 7 2 3 4" xfId="166"/>
    <cellStyle name="Обычный 7 2 3 4 2" xfId="433"/>
    <cellStyle name="Обычный 7 2 3 4 3" xfId="597"/>
    <cellStyle name="Обычный 7 2 3 5" xfId="327"/>
    <cellStyle name="Обычный 7 2 3 6" xfId="592"/>
    <cellStyle name="Обычный 7 2 4" xfId="167"/>
    <cellStyle name="Обычный 7 2 4 2" xfId="168"/>
    <cellStyle name="Обычный 7 2 4 2 2" xfId="435"/>
    <cellStyle name="Обычный 7 2 4 2 3" xfId="599"/>
    <cellStyle name="Обычный 7 2 4 3" xfId="169"/>
    <cellStyle name="Обычный 7 2 4 3 2" xfId="436"/>
    <cellStyle name="Обычный 7 2 4 3 3" xfId="600"/>
    <cellStyle name="Обычный 7 2 4 4" xfId="434"/>
    <cellStyle name="Обычный 7 2 4 5" xfId="598"/>
    <cellStyle name="Обычный 7 2 5" xfId="170"/>
    <cellStyle name="Обычный 7 2 5 2" xfId="437"/>
    <cellStyle name="Обычный 7 2 5 3" xfId="601"/>
    <cellStyle name="Обычный 7 2 6" xfId="171"/>
    <cellStyle name="Обычный 7 2 6 2" xfId="438"/>
    <cellStyle name="Обычный 7 2 6 3" xfId="602"/>
    <cellStyle name="Обычный 7 2 7" xfId="172"/>
    <cellStyle name="Обычный 7 2 7 2" xfId="439"/>
    <cellStyle name="Обычный 7 2 7 3" xfId="603"/>
    <cellStyle name="Обычный 7 2 8" xfId="317"/>
    <cellStyle name="Обычный 7 2 9" xfId="585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2 2" xfId="441"/>
    <cellStyle name="Обычный 9 2 2 2 3" xfId="607"/>
    <cellStyle name="Обычный 9 2 2 3" xfId="178"/>
    <cellStyle name="Обычный 9 2 2 3 2" xfId="442"/>
    <cellStyle name="Обычный 9 2 2 3 3" xfId="608"/>
    <cellStyle name="Обычный 9 2 2 4" xfId="179"/>
    <cellStyle name="Обычный 9 2 2 4 2" xfId="443"/>
    <cellStyle name="Обычный 9 2 2 4 3" xfId="609"/>
    <cellStyle name="Обычный 9 2 2 5" xfId="440"/>
    <cellStyle name="Обычный 9 2 2 6" xfId="606"/>
    <cellStyle name="Обычный 9 2 3" xfId="180"/>
    <cellStyle name="Обычный 9 2 3 2" xfId="444"/>
    <cellStyle name="Обычный 9 2 3 3" xfId="610"/>
    <cellStyle name="Обычный 9 2 4" xfId="181"/>
    <cellStyle name="Обычный 9 2 4 2" xfId="445"/>
    <cellStyle name="Обычный 9 2 4 3" xfId="611"/>
    <cellStyle name="Обычный 9 2 5" xfId="336"/>
    <cellStyle name="Обычный 9 2 6" xfId="605"/>
    <cellStyle name="Обычный 9 3" xfId="182"/>
    <cellStyle name="Обычный 9 3 2" xfId="183"/>
    <cellStyle name="Обычный 9 3 2 2" xfId="446"/>
    <cellStyle name="Обычный 9 3 2 3" xfId="613"/>
    <cellStyle name="Обычный 9 3 3" xfId="184"/>
    <cellStyle name="Обычный 9 3 3 2" xfId="447"/>
    <cellStyle name="Обычный 9 3 3 3" xfId="614"/>
    <cellStyle name="Обычный 9 3 4" xfId="185"/>
    <cellStyle name="Обычный 9 3 4 2" xfId="448"/>
    <cellStyle name="Обычный 9 3 4 3" xfId="615"/>
    <cellStyle name="Обычный 9 3 5" xfId="341"/>
    <cellStyle name="Обычный 9 3 6" xfId="612"/>
    <cellStyle name="Обычный 9 4" xfId="186"/>
    <cellStyle name="Обычный 9 4 2" xfId="449"/>
    <cellStyle name="Обычный 9 4 3" xfId="616"/>
    <cellStyle name="Обычный 9 5" xfId="187"/>
    <cellStyle name="Обычный 9 5 2" xfId="450"/>
    <cellStyle name="Обычный 9 5 3" xfId="617"/>
    <cellStyle name="Обычный 9 6" xfId="319"/>
    <cellStyle name="Обычный 9 7" xfId="604"/>
    <cellStyle name="Обычный_Форматы по компаниям_last" xfId="4"/>
    <cellStyle name="Плохой 2" xfId="188"/>
    <cellStyle name="Пояснение 2" xfId="189"/>
    <cellStyle name="Примечание 2" xfId="190"/>
    <cellStyle name="Примечание 2 2" xfId="280"/>
    <cellStyle name="Примечание 2 2 2" xfId="252"/>
    <cellStyle name="Примечание 2 3" xfId="266"/>
    <cellStyle name="Примечание 2 3 2" xfId="250"/>
    <cellStyle name="Примечание 2 4" xfId="275"/>
    <cellStyle name="Примечание 2 4 2" xfId="251"/>
    <cellStyle name="Примечание 2 5" xfId="283"/>
    <cellStyle name="Примечание 2 5 2" xfId="253"/>
    <cellStyle name="Примечание 2 6" xfId="284"/>
    <cellStyle name="Примечание 2 6 2" xfId="289"/>
    <cellStyle name="Примечание 2 7" xfId="259"/>
    <cellStyle name="Примечание 2 7 2" xfId="249"/>
    <cellStyle name="Примечание 2 8" xfId="244"/>
    <cellStyle name="Примечание 2 9" xfId="243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" xfId="237" builtinId="3"/>
    <cellStyle name="Финансовый 2" xfId="8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2 3" xfId="452"/>
    <cellStyle name="Финансовый 2 2 2 2 4" xfId="621"/>
    <cellStyle name="Финансовый 2 2 2 3" xfId="201"/>
    <cellStyle name="Финансовый 2 2 2 3 2" xfId="453"/>
    <cellStyle name="Финансовый 2 2 2 3 3" xfId="622"/>
    <cellStyle name="Финансовый 2 2 2 4" xfId="451"/>
    <cellStyle name="Финансовый 2 2 2 5" xfId="620"/>
    <cellStyle name="Финансовый 2 2 3" xfId="202"/>
    <cellStyle name="Финансовый 2 2 3 2" xfId="454"/>
    <cellStyle name="Финансовый 2 2 3 3" xfId="623"/>
    <cellStyle name="Финансовый 2 2 4" xfId="203"/>
    <cellStyle name="Финансовый 2 2 4 2" xfId="455"/>
    <cellStyle name="Финансовый 2 2 4 3" xfId="624"/>
    <cellStyle name="Финансовый 2 2 5" xfId="330"/>
    <cellStyle name="Финансовый 2 2 6" xfId="619"/>
    <cellStyle name="Финансовый 2 3" xfId="204"/>
    <cellStyle name="Финансовый 2 3 2" xfId="205"/>
    <cellStyle name="Финансовый 2 3 2 2" xfId="206"/>
    <cellStyle name="Финансовый 2 3 2 2 2" xfId="457"/>
    <cellStyle name="Финансовый 2 3 2 2 3" xfId="627"/>
    <cellStyle name="Финансовый 2 3 2 3" xfId="207"/>
    <cellStyle name="Финансовый 2 3 2 3 2" xfId="458"/>
    <cellStyle name="Финансовый 2 3 2 3 3" xfId="628"/>
    <cellStyle name="Финансовый 2 3 2 4" xfId="456"/>
    <cellStyle name="Финансовый 2 3 2 5" xfId="626"/>
    <cellStyle name="Финансовый 2 3 3" xfId="208"/>
    <cellStyle name="Финансовый 2 3 3 2" xfId="459"/>
    <cellStyle name="Финансовый 2 3 3 3" xfId="629"/>
    <cellStyle name="Финансовый 2 3 4" xfId="209"/>
    <cellStyle name="Финансовый 2 3 4 2" xfId="460"/>
    <cellStyle name="Финансовый 2 3 4 3" xfId="630"/>
    <cellStyle name="Финансовый 2 3 5" xfId="323"/>
    <cellStyle name="Финансовый 2 3 6" xfId="625"/>
    <cellStyle name="Финансовый 2 4" xfId="210"/>
    <cellStyle name="Финансовый 2 4 2" xfId="211"/>
    <cellStyle name="Финансовый 2 4 2 2" xfId="462"/>
    <cellStyle name="Финансовый 2 4 2 3" xfId="632"/>
    <cellStyle name="Финансовый 2 4 3" xfId="212"/>
    <cellStyle name="Финансовый 2 4 3 2" xfId="463"/>
    <cellStyle name="Финансовый 2 4 3 3" xfId="633"/>
    <cellStyle name="Финансовый 2 4 4" xfId="461"/>
    <cellStyle name="Финансовый 2 4 5" xfId="631"/>
    <cellStyle name="Финансовый 2 5" xfId="213"/>
    <cellStyle name="Финансовый 2 5 2" xfId="464"/>
    <cellStyle name="Финансовый 2 5 3" xfId="634"/>
    <cellStyle name="Финансовый 2 6" xfId="214"/>
    <cellStyle name="Финансовый 2 6 2" xfId="465"/>
    <cellStyle name="Финансовый 2 6 3" xfId="635"/>
    <cellStyle name="Финансовый 2 7" xfId="215"/>
    <cellStyle name="Финансовый 2 7 2" xfId="466"/>
    <cellStyle name="Финансовый 2 7 3" xfId="636"/>
    <cellStyle name="Финансовый 2 8" xfId="196"/>
    <cellStyle name="Финансовый 2 8 2" xfId="618"/>
    <cellStyle name="Финансовый 2 9" xfId="484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2 2" xfId="468"/>
    <cellStyle name="Финансовый 3 2 2 2 3" xfId="640"/>
    <cellStyle name="Финансовый 3 2 2 3" xfId="220"/>
    <cellStyle name="Финансовый 3 2 2 3 2" xfId="469"/>
    <cellStyle name="Финансовый 3 2 2 3 3" xfId="641"/>
    <cellStyle name="Финансовый 3 2 2 4" xfId="467"/>
    <cellStyle name="Финансовый 3 2 2 5" xfId="639"/>
    <cellStyle name="Финансовый 3 2 3" xfId="221"/>
    <cellStyle name="Финансовый 3 2 3 2" xfId="470"/>
    <cellStyle name="Финансовый 3 2 3 3" xfId="642"/>
    <cellStyle name="Финансовый 3 2 4" xfId="222"/>
    <cellStyle name="Финансовый 3 2 4 2" xfId="471"/>
    <cellStyle name="Финансовый 3 2 4 3" xfId="643"/>
    <cellStyle name="Финансовый 3 2 5" xfId="331"/>
    <cellStyle name="Финансовый 3 2 6" xfId="638"/>
    <cellStyle name="Финансовый 3 3" xfId="223"/>
    <cellStyle name="Финансовый 3 3 2" xfId="224"/>
    <cellStyle name="Финансовый 3 3 2 2" xfId="225"/>
    <cellStyle name="Финансовый 3 3 2 2 2" xfId="473"/>
    <cellStyle name="Финансовый 3 3 2 2 3" xfId="646"/>
    <cellStyle name="Финансовый 3 3 2 3" xfId="226"/>
    <cellStyle name="Финансовый 3 3 2 3 2" xfId="474"/>
    <cellStyle name="Финансовый 3 3 2 3 3" xfId="647"/>
    <cellStyle name="Финансовый 3 3 2 4" xfId="472"/>
    <cellStyle name="Финансовый 3 3 2 5" xfId="645"/>
    <cellStyle name="Финансовый 3 3 3" xfId="227"/>
    <cellStyle name="Финансовый 3 3 3 2" xfId="475"/>
    <cellStyle name="Финансовый 3 3 3 3" xfId="648"/>
    <cellStyle name="Финансовый 3 3 4" xfId="228"/>
    <cellStyle name="Финансовый 3 3 4 2" xfId="476"/>
    <cellStyle name="Финансовый 3 3 4 3" xfId="649"/>
    <cellStyle name="Финансовый 3 3 5" xfId="324"/>
    <cellStyle name="Финансовый 3 3 6" xfId="644"/>
    <cellStyle name="Финансовый 3 4" xfId="229"/>
    <cellStyle name="Финансовый 3 4 2" xfId="230"/>
    <cellStyle name="Финансовый 3 4 2 2" xfId="478"/>
    <cellStyle name="Финансовый 3 4 2 3" xfId="651"/>
    <cellStyle name="Финансовый 3 4 3" xfId="231"/>
    <cellStyle name="Финансовый 3 4 3 2" xfId="479"/>
    <cellStyle name="Финансовый 3 4 3 3" xfId="652"/>
    <cellStyle name="Финансовый 3 4 4" xfId="477"/>
    <cellStyle name="Финансовый 3 4 5" xfId="650"/>
    <cellStyle name="Финансовый 3 5" xfId="232"/>
    <cellStyle name="Финансовый 3 5 2" xfId="480"/>
    <cellStyle name="Финансовый 3 5 3" xfId="653"/>
    <cellStyle name="Финансовый 3 6" xfId="233"/>
    <cellStyle name="Финансовый 3 6 2" xfId="481"/>
    <cellStyle name="Финансовый 3 6 3" xfId="654"/>
    <cellStyle name="Финансовый 3 7" xfId="234"/>
    <cellStyle name="Финансовый 3 7 2" xfId="482"/>
    <cellStyle name="Финансовый 3 7 3" xfId="655"/>
    <cellStyle name="Финансовый 3 8" xfId="314"/>
    <cellStyle name="Финансовый 3 9" xfId="637"/>
    <cellStyle name="Хороший 2" xfId="235"/>
  </cellStyles>
  <dxfs count="0"/>
  <tableStyles count="0" defaultTableStyle="TableStyleMedium2" defaultPivotStyle="PivotStyleLight16"/>
  <colors>
    <mruColors>
      <color rgb="FF66FF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AA175"/>
  <sheetViews>
    <sheetView showGridLines="0" view="pageBreakPreview" zoomScale="85" zoomScaleNormal="50" zoomScaleSheetLayoutView="85" workbookViewId="0">
      <selection activeCell="I119" sqref="I119"/>
    </sheetView>
  </sheetViews>
  <sheetFormatPr defaultRowHeight="12" x14ac:dyDescent="0.2"/>
  <cols>
    <col min="1" max="1" width="12.7109375" style="1" customWidth="1"/>
    <col min="2" max="2" width="74.85546875" style="1" customWidth="1"/>
    <col min="3" max="3" width="15.42578125" style="1" customWidth="1"/>
    <col min="4" max="4" width="9.5703125" style="1" customWidth="1"/>
    <col min="5" max="6" width="9.28515625" style="1" customWidth="1"/>
    <col min="7" max="8" width="8.28515625" style="1" customWidth="1"/>
    <col min="9" max="9" width="9.28515625" style="1" customWidth="1"/>
    <col min="10" max="10" width="9" style="1" customWidth="1"/>
    <col min="11" max="11" width="9.5703125" style="1" customWidth="1"/>
    <col min="12" max="13" width="8.85546875" style="1" customWidth="1"/>
    <col min="14" max="15" width="9.7109375" style="1" customWidth="1"/>
    <col min="16" max="16" width="9.28515625" style="1" customWidth="1"/>
    <col min="17" max="17" width="10" style="1" customWidth="1"/>
    <col min="18" max="25" width="12.140625" style="1" customWidth="1"/>
    <col min="26" max="26" width="9.28515625" style="1" customWidth="1"/>
    <col min="27" max="27" width="9.140625" style="1" customWidth="1"/>
    <col min="28" max="16384" width="9.140625" style="1"/>
  </cols>
  <sheetData>
    <row r="1" spans="1:27" x14ac:dyDescent="0.2">
      <c r="Z1" s="560" t="s">
        <v>193</v>
      </c>
      <c r="AA1" s="560"/>
    </row>
    <row r="2" spans="1:27" x14ac:dyDescent="0.2">
      <c r="C2" s="1" t="s">
        <v>188</v>
      </c>
      <c r="G2" s="13"/>
      <c r="H2" s="13"/>
      <c r="I2" s="14"/>
      <c r="J2" s="14"/>
      <c r="Z2" s="560" t="s">
        <v>194</v>
      </c>
      <c r="AA2" s="560"/>
    </row>
    <row r="3" spans="1:27" x14ac:dyDescent="0.2">
      <c r="G3" s="8"/>
      <c r="H3" s="8"/>
      <c r="I3" s="2"/>
      <c r="J3" s="2"/>
      <c r="Z3" s="560" t="s">
        <v>195</v>
      </c>
      <c r="AA3" s="560"/>
    </row>
    <row r="4" spans="1:27" x14ac:dyDescent="0.2">
      <c r="A4" s="562" t="s">
        <v>189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  <c r="P4" s="562"/>
      <c r="Q4" s="562"/>
      <c r="R4" s="562"/>
      <c r="S4" s="562"/>
      <c r="T4" s="562"/>
      <c r="U4" s="562"/>
      <c r="V4" s="562"/>
      <c r="W4" s="562"/>
      <c r="X4" s="562"/>
      <c r="Y4" s="562"/>
      <c r="Z4" s="562"/>
      <c r="AA4" s="562"/>
    </row>
    <row r="5" spans="1:27" x14ac:dyDescent="0.2">
      <c r="A5" s="562" t="s">
        <v>1011</v>
      </c>
      <c r="B5" s="562"/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562"/>
      <c r="V5" s="562"/>
      <c r="W5" s="562"/>
      <c r="X5" s="562"/>
      <c r="Y5" s="562"/>
      <c r="Z5" s="562"/>
      <c r="AA5" s="562"/>
    </row>
    <row r="6" spans="1:27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7" x14ac:dyDescent="0.2">
      <c r="A7" s="562" t="s">
        <v>1219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2"/>
      <c r="Z7" s="562"/>
      <c r="AA7" s="562"/>
    </row>
    <row r="8" spans="1:27" x14ac:dyDescent="0.2">
      <c r="A8" s="563" t="s">
        <v>0</v>
      </c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  <c r="X8" s="563"/>
      <c r="Y8" s="563"/>
      <c r="Z8" s="563"/>
      <c r="AA8" s="563"/>
    </row>
    <row r="9" spans="1:27" x14ac:dyDescent="0.2">
      <c r="A9" s="3"/>
      <c r="F9" s="7"/>
    </row>
    <row r="10" spans="1:27" x14ac:dyDescent="0.2">
      <c r="A10" s="562" t="s">
        <v>2265</v>
      </c>
      <c r="B10" s="562"/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2"/>
      <c r="V10" s="562"/>
      <c r="W10" s="562"/>
      <c r="X10" s="562"/>
      <c r="Y10" s="562"/>
      <c r="Z10" s="562"/>
      <c r="AA10" s="562"/>
    </row>
    <row r="11" spans="1:27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7" s="2" customFormat="1" x14ac:dyDescent="0.2">
      <c r="A12" s="560" t="s">
        <v>1222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  <c r="X12" s="560"/>
      <c r="Y12" s="560"/>
      <c r="Z12" s="560"/>
      <c r="AA12" s="560"/>
    </row>
    <row r="13" spans="1:27" s="2" customFormat="1" x14ac:dyDescent="0.2">
      <c r="A13" s="561" t="s">
        <v>1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</row>
    <row r="14" spans="1:27" s="2" customFormat="1" x14ac:dyDescent="0.2">
      <c r="A14" s="564"/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</row>
    <row r="15" spans="1:27" s="4" customFormat="1" ht="28.5" customHeight="1" x14ac:dyDescent="0.25">
      <c r="A15" s="565" t="s">
        <v>2</v>
      </c>
      <c r="B15" s="565" t="s">
        <v>3</v>
      </c>
      <c r="C15" s="565" t="s">
        <v>4</v>
      </c>
      <c r="D15" s="565" t="s">
        <v>5</v>
      </c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</row>
    <row r="16" spans="1:27" ht="58.5" customHeight="1" x14ac:dyDescent="0.2">
      <c r="A16" s="565"/>
      <c r="B16" s="565"/>
      <c r="C16" s="565"/>
      <c r="D16" s="565" t="s">
        <v>6</v>
      </c>
      <c r="E16" s="565"/>
      <c r="F16" s="565"/>
      <c r="G16" s="565"/>
      <c r="H16" s="565"/>
      <c r="I16" s="565"/>
      <c r="J16" s="565"/>
      <c r="K16" s="565"/>
      <c r="L16" s="565"/>
      <c r="M16" s="565" t="s">
        <v>7</v>
      </c>
      <c r="N16" s="565"/>
      <c r="O16" s="565"/>
      <c r="P16" s="565"/>
      <c r="Q16" s="565"/>
      <c r="R16" s="565" t="s">
        <v>8</v>
      </c>
      <c r="S16" s="565"/>
      <c r="T16" s="565" t="s">
        <v>9</v>
      </c>
      <c r="U16" s="565"/>
      <c r="V16" s="565" t="s">
        <v>10</v>
      </c>
      <c r="W16" s="565"/>
      <c r="X16" s="565"/>
      <c r="Y16" s="565" t="s">
        <v>11</v>
      </c>
      <c r="Z16" s="565"/>
      <c r="AA16" s="179" t="s">
        <v>12</v>
      </c>
    </row>
    <row r="17" spans="1:27" s="5" customFormat="1" ht="210" customHeight="1" x14ac:dyDescent="0.2">
      <c r="A17" s="565"/>
      <c r="B17" s="565"/>
      <c r="C17" s="565"/>
      <c r="D17" s="180" t="s">
        <v>324</v>
      </c>
      <c r="E17" s="180" t="s">
        <v>325</v>
      </c>
      <c r="F17" s="180" t="s">
        <v>326</v>
      </c>
      <c r="G17" s="180" t="s">
        <v>327</v>
      </c>
      <c r="H17" s="180" t="s">
        <v>328</v>
      </c>
      <c r="I17" s="180" t="s">
        <v>13</v>
      </c>
      <c r="J17" s="180" t="s">
        <v>14</v>
      </c>
      <c r="K17" s="180" t="s">
        <v>15</v>
      </c>
      <c r="L17" s="180" t="s">
        <v>16</v>
      </c>
      <c r="M17" s="181" t="s">
        <v>329</v>
      </c>
      <c r="N17" s="181" t="s">
        <v>331</v>
      </c>
      <c r="O17" s="181" t="s">
        <v>332</v>
      </c>
      <c r="P17" s="181" t="s">
        <v>330</v>
      </c>
      <c r="Q17" s="181" t="s">
        <v>17</v>
      </c>
      <c r="R17" s="181" t="s">
        <v>18</v>
      </c>
      <c r="S17" s="181" t="s">
        <v>19</v>
      </c>
      <c r="T17" s="181" t="s">
        <v>20</v>
      </c>
      <c r="U17" s="181" t="s">
        <v>21</v>
      </c>
      <c r="V17" s="181" t="s">
        <v>22</v>
      </c>
      <c r="W17" s="181" t="s">
        <v>23</v>
      </c>
      <c r="X17" s="181" t="s">
        <v>62</v>
      </c>
      <c r="Y17" s="181" t="s">
        <v>187</v>
      </c>
      <c r="Z17" s="181" t="s">
        <v>186</v>
      </c>
      <c r="AA17" s="181" t="s">
        <v>185</v>
      </c>
    </row>
    <row r="18" spans="1:27" ht="105" customHeight="1" x14ac:dyDescent="0.2">
      <c r="A18" s="565"/>
      <c r="B18" s="565"/>
      <c r="C18" s="565"/>
      <c r="D18" s="182" t="s">
        <v>25</v>
      </c>
      <c r="E18" s="182" t="s">
        <v>25</v>
      </c>
      <c r="F18" s="182" t="s">
        <v>25</v>
      </c>
      <c r="G18" s="182" t="s">
        <v>25</v>
      </c>
      <c r="H18" s="182" t="s">
        <v>25</v>
      </c>
      <c r="I18" s="182" t="s">
        <v>25</v>
      </c>
      <c r="J18" s="182" t="s">
        <v>25</v>
      </c>
      <c r="K18" s="182" t="s">
        <v>25</v>
      </c>
      <c r="L18" s="182" t="s">
        <v>25</v>
      </c>
      <c r="M18" s="182" t="s">
        <v>25</v>
      </c>
      <c r="N18" s="182" t="s">
        <v>25</v>
      </c>
      <c r="O18" s="182" t="s">
        <v>25</v>
      </c>
      <c r="P18" s="182" t="s">
        <v>25</v>
      </c>
      <c r="Q18" s="182" t="s">
        <v>25</v>
      </c>
      <c r="R18" s="182" t="s">
        <v>25</v>
      </c>
      <c r="S18" s="182" t="s">
        <v>25</v>
      </c>
      <c r="T18" s="182" t="s">
        <v>25</v>
      </c>
      <c r="U18" s="182" t="s">
        <v>25</v>
      </c>
      <c r="V18" s="182" t="s">
        <v>25</v>
      </c>
      <c r="W18" s="182" t="s">
        <v>25</v>
      </c>
      <c r="X18" s="182" t="s">
        <v>25</v>
      </c>
      <c r="Y18" s="182" t="s">
        <v>25</v>
      </c>
      <c r="Z18" s="182" t="s">
        <v>25</v>
      </c>
      <c r="AA18" s="182" t="s">
        <v>25</v>
      </c>
    </row>
    <row r="19" spans="1:27" x14ac:dyDescent="0.2">
      <c r="A19" s="183">
        <v>1</v>
      </c>
      <c r="B19" s="184">
        <v>2</v>
      </c>
      <c r="C19" s="183">
        <v>3</v>
      </c>
      <c r="D19" s="185" t="s">
        <v>26</v>
      </c>
      <c r="E19" s="185" t="s">
        <v>27</v>
      </c>
      <c r="F19" s="185" t="s">
        <v>28</v>
      </c>
      <c r="G19" s="185" t="s">
        <v>29</v>
      </c>
      <c r="H19" s="185" t="s">
        <v>30</v>
      </c>
      <c r="I19" s="185" t="s">
        <v>31</v>
      </c>
      <c r="J19" s="185" t="s">
        <v>32</v>
      </c>
      <c r="K19" s="185" t="s">
        <v>33</v>
      </c>
      <c r="L19" s="185" t="s">
        <v>34</v>
      </c>
      <c r="M19" s="185" t="s">
        <v>35</v>
      </c>
      <c r="N19" s="185" t="s">
        <v>36</v>
      </c>
      <c r="O19" s="185" t="s">
        <v>37</v>
      </c>
      <c r="P19" s="185" t="s">
        <v>38</v>
      </c>
      <c r="Q19" s="185" t="s">
        <v>39</v>
      </c>
      <c r="R19" s="185" t="s">
        <v>40</v>
      </c>
      <c r="S19" s="185" t="s">
        <v>41</v>
      </c>
      <c r="T19" s="185" t="s">
        <v>43</v>
      </c>
      <c r="U19" s="185" t="s">
        <v>44</v>
      </c>
      <c r="V19" s="185" t="s">
        <v>46</v>
      </c>
      <c r="W19" s="185" t="s">
        <v>47</v>
      </c>
      <c r="X19" s="185" t="s">
        <v>48</v>
      </c>
      <c r="Y19" s="185" t="s">
        <v>50</v>
      </c>
      <c r="Z19" s="185" t="s">
        <v>51</v>
      </c>
      <c r="AA19" s="185" t="s">
        <v>144</v>
      </c>
    </row>
    <row r="20" spans="1:27" s="6" customFormat="1" x14ac:dyDescent="0.2">
      <c r="A20" s="306" t="s">
        <v>54</v>
      </c>
      <c r="B20" s="286" t="s">
        <v>55</v>
      </c>
      <c r="C20" s="306" t="s">
        <v>71</v>
      </c>
      <c r="D20" s="307">
        <f t="shared" ref="D20:AA20" si="0">D22+D23+D24+D21</f>
        <v>0</v>
      </c>
      <c r="E20" s="307">
        <f t="shared" si="0"/>
        <v>0</v>
      </c>
      <c r="F20" s="307">
        <f t="shared" si="0"/>
        <v>0</v>
      </c>
      <c r="G20" s="307">
        <f t="shared" si="0"/>
        <v>0</v>
      </c>
      <c r="H20" s="307">
        <f t="shared" si="0"/>
        <v>0</v>
      </c>
      <c r="I20" s="307">
        <f t="shared" si="0"/>
        <v>0</v>
      </c>
      <c r="J20" s="307">
        <f t="shared" si="0"/>
        <v>0</v>
      </c>
      <c r="K20" s="307">
        <f t="shared" si="0"/>
        <v>0</v>
      </c>
      <c r="L20" s="307">
        <f t="shared" si="0"/>
        <v>0</v>
      </c>
      <c r="M20" s="307">
        <f t="shared" si="0"/>
        <v>13.573000000000006</v>
      </c>
      <c r="N20" s="307">
        <f>N22+N23+N24+N21</f>
        <v>24.363</v>
      </c>
      <c r="O20" s="307">
        <f>O22+O23+O24+O21</f>
        <v>52.745000000000005</v>
      </c>
      <c r="P20" s="307">
        <f t="shared" si="0"/>
        <v>0</v>
      </c>
      <c r="Q20" s="307">
        <f t="shared" si="0"/>
        <v>0</v>
      </c>
      <c r="R20" s="307">
        <f t="shared" si="0"/>
        <v>0</v>
      </c>
      <c r="S20" s="307">
        <f t="shared" si="0"/>
        <v>0</v>
      </c>
      <c r="T20" s="307">
        <f t="shared" si="0"/>
        <v>0</v>
      </c>
      <c r="U20" s="307">
        <f t="shared" si="0"/>
        <v>0</v>
      </c>
      <c r="V20" s="307">
        <f t="shared" si="0"/>
        <v>0</v>
      </c>
      <c r="W20" s="307">
        <f t="shared" si="0"/>
        <v>0</v>
      </c>
      <c r="X20" s="307">
        <f t="shared" si="0"/>
        <v>0</v>
      </c>
      <c r="Y20" s="307">
        <f t="shared" si="0"/>
        <v>0</v>
      </c>
      <c r="Z20" s="307">
        <f t="shared" si="0"/>
        <v>0</v>
      </c>
      <c r="AA20" s="307">
        <f t="shared" si="0"/>
        <v>0</v>
      </c>
    </row>
    <row r="21" spans="1:27" s="6" customFormat="1" x14ac:dyDescent="0.2">
      <c r="A21" s="306" t="s">
        <v>298</v>
      </c>
      <c r="B21" s="286" t="s">
        <v>299</v>
      </c>
      <c r="C21" s="306" t="s">
        <v>71</v>
      </c>
      <c r="D21" s="307">
        <f t="shared" ref="D21:AA21" si="1">D26</f>
        <v>0</v>
      </c>
      <c r="E21" s="307">
        <f t="shared" si="1"/>
        <v>0</v>
      </c>
      <c r="F21" s="307">
        <f t="shared" si="1"/>
        <v>0</v>
      </c>
      <c r="G21" s="307">
        <f t="shared" si="1"/>
        <v>0</v>
      </c>
      <c r="H21" s="307">
        <f t="shared" si="1"/>
        <v>0</v>
      </c>
      <c r="I21" s="307">
        <f t="shared" si="1"/>
        <v>0</v>
      </c>
      <c r="J21" s="307">
        <f t="shared" si="1"/>
        <v>0</v>
      </c>
      <c r="K21" s="307">
        <f t="shared" si="1"/>
        <v>0</v>
      </c>
      <c r="L21" s="307">
        <f t="shared" si="1"/>
        <v>0</v>
      </c>
      <c r="M21" s="307">
        <f t="shared" si="1"/>
        <v>0</v>
      </c>
      <c r="N21" s="307">
        <f t="shared" si="1"/>
        <v>0</v>
      </c>
      <c r="O21" s="307">
        <f t="shared" si="1"/>
        <v>0</v>
      </c>
      <c r="P21" s="307">
        <f t="shared" si="1"/>
        <v>0</v>
      </c>
      <c r="Q21" s="307">
        <f t="shared" si="1"/>
        <v>0</v>
      </c>
      <c r="R21" s="307">
        <f t="shared" si="1"/>
        <v>0</v>
      </c>
      <c r="S21" s="307">
        <f t="shared" si="1"/>
        <v>0</v>
      </c>
      <c r="T21" s="307">
        <f t="shared" si="1"/>
        <v>0</v>
      </c>
      <c r="U21" s="307">
        <f t="shared" si="1"/>
        <v>0</v>
      </c>
      <c r="V21" s="307">
        <f t="shared" si="1"/>
        <v>0</v>
      </c>
      <c r="W21" s="307">
        <f t="shared" si="1"/>
        <v>0</v>
      </c>
      <c r="X21" s="307">
        <f t="shared" si="1"/>
        <v>0</v>
      </c>
      <c r="Y21" s="307">
        <f t="shared" si="1"/>
        <v>0</v>
      </c>
      <c r="Z21" s="307">
        <f t="shared" si="1"/>
        <v>0</v>
      </c>
      <c r="AA21" s="307">
        <f t="shared" si="1"/>
        <v>0</v>
      </c>
    </row>
    <row r="22" spans="1:27" s="6" customFormat="1" x14ac:dyDescent="0.2">
      <c r="A22" s="306" t="s">
        <v>300</v>
      </c>
      <c r="B22" s="286" t="s">
        <v>301</v>
      </c>
      <c r="C22" s="306" t="s">
        <v>71</v>
      </c>
      <c r="D22" s="307">
        <f t="shared" ref="D22:AA22" si="2">D34</f>
        <v>0</v>
      </c>
      <c r="E22" s="307">
        <f t="shared" si="2"/>
        <v>0</v>
      </c>
      <c r="F22" s="307">
        <f t="shared" si="2"/>
        <v>0</v>
      </c>
      <c r="G22" s="307">
        <f t="shared" si="2"/>
        <v>0</v>
      </c>
      <c r="H22" s="307">
        <f t="shared" si="2"/>
        <v>0</v>
      </c>
      <c r="I22" s="307">
        <f t="shared" si="2"/>
        <v>0</v>
      </c>
      <c r="J22" s="307">
        <f t="shared" si="2"/>
        <v>0</v>
      </c>
      <c r="K22" s="307">
        <f t="shared" si="2"/>
        <v>0</v>
      </c>
      <c r="L22" s="307">
        <f t="shared" si="2"/>
        <v>0</v>
      </c>
      <c r="M22" s="307">
        <f t="shared" si="2"/>
        <v>13.573000000000006</v>
      </c>
      <c r="N22" s="307">
        <f t="shared" si="2"/>
        <v>20.373000000000001</v>
      </c>
      <c r="O22" s="307">
        <f t="shared" si="2"/>
        <v>42.480000000000004</v>
      </c>
      <c r="P22" s="307">
        <f t="shared" si="2"/>
        <v>0</v>
      </c>
      <c r="Q22" s="307">
        <f t="shared" si="2"/>
        <v>0</v>
      </c>
      <c r="R22" s="307">
        <f t="shared" si="2"/>
        <v>0</v>
      </c>
      <c r="S22" s="307">
        <f t="shared" si="2"/>
        <v>0</v>
      </c>
      <c r="T22" s="307">
        <f t="shared" si="2"/>
        <v>0</v>
      </c>
      <c r="U22" s="307">
        <f t="shared" si="2"/>
        <v>0</v>
      </c>
      <c r="V22" s="307">
        <f t="shared" si="2"/>
        <v>0</v>
      </c>
      <c r="W22" s="307">
        <f t="shared" si="2"/>
        <v>0</v>
      </c>
      <c r="X22" s="307">
        <f t="shared" si="2"/>
        <v>0</v>
      </c>
      <c r="Y22" s="307">
        <f t="shared" si="2"/>
        <v>0</v>
      </c>
      <c r="Z22" s="307">
        <f t="shared" si="2"/>
        <v>0</v>
      </c>
      <c r="AA22" s="307">
        <f t="shared" si="2"/>
        <v>0</v>
      </c>
    </row>
    <row r="23" spans="1:27" s="6" customFormat="1" x14ac:dyDescent="0.2">
      <c r="A23" s="306" t="s">
        <v>302</v>
      </c>
      <c r="B23" s="286" t="s">
        <v>303</v>
      </c>
      <c r="C23" s="306" t="s">
        <v>71</v>
      </c>
      <c r="D23" s="307">
        <f t="shared" ref="D23:AA23" si="3">D135</f>
        <v>0</v>
      </c>
      <c r="E23" s="307">
        <f t="shared" si="3"/>
        <v>0</v>
      </c>
      <c r="F23" s="307">
        <f t="shared" si="3"/>
        <v>0</v>
      </c>
      <c r="G23" s="307">
        <f t="shared" si="3"/>
        <v>0</v>
      </c>
      <c r="H23" s="307">
        <f t="shared" si="3"/>
        <v>0</v>
      </c>
      <c r="I23" s="307">
        <f t="shared" si="3"/>
        <v>0</v>
      </c>
      <c r="J23" s="307">
        <f t="shared" si="3"/>
        <v>0</v>
      </c>
      <c r="K23" s="307">
        <f t="shared" si="3"/>
        <v>0</v>
      </c>
      <c r="L23" s="307">
        <f t="shared" si="3"/>
        <v>0</v>
      </c>
      <c r="M23" s="307">
        <f t="shared" si="3"/>
        <v>0</v>
      </c>
      <c r="N23" s="307">
        <f t="shared" si="3"/>
        <v>3.9899999999999998</v>
      </c>
      <c r="O23" s="307">
        <f t="shared" si="3"/>
        <v>10.265000000000001</v>
      </c>
      <c r="P23" s="307">
        <f t="shared" si="3"/>
        <v>0</v>
      </c>
      <c r="Q23" s="307">
        <f t="shared" si="3"/>
        <v>0</v>
      </c>
      <c r="R23" s="307">
        <f t="shared" si="3"/>
        <v>0</v>
      </c>
      <c r="S23" s="307">
        <f t="shared" si="3"/>
        <v>0</v>
      </c>
      <c r="T23" s="307">
        <f t="shared" si="3"/>
        <v>0</v>
      </c>
      <c r="U23" s="307">
        <f t="shared" si="3"/>
        <v>0</v>
      </c>
      <c r="V23" s="307">
        <f t="shared" si="3"/>
        <v>0</v>
      </c>
      <c r="W23" s="307">
        <f t="shared" si="3"/>
        <v>0</v>
      </c>
      <c r="X23" s="307">
        <f t="shared" si="3"/>
        <v>0</v>
      </c>
      <c r="Y23" s="307">
        <f t="shared" si="3"/>
        <v>0</v>
      </c>
      <c r="Z23" s="307">
        <f t="shared" si="3"/>
        <v>0</v>
      </c>
      <c r="AA23" s="307">
        <f t="shared" si="3"/>
        <v>0</v>
      </c>
    </row>
    <row r="24" spans="1:27" s="6" customFormat="1" x14ac:dyDescent="0.2">
      <c r="A24" s="306" t="s">
        <v>304</v>
      </c>
      <c r="B24" s="286" t="s">
        <v>305</v>
      </c>
      <c r="C24" s="306" t="s">
        <v>71</v>
      </c>
      <c r="D24" s="307">
        <f t="shared" ref="D24:AA24" si="4">D157</f>
        <v>0</v>
      </c>
      <c r="E24" s="307">
        <f t="shared" si="4"/>
        <v>0</v>
      </c>
      <c r="F24" s="307">
        <f t="shared" si="4"/>
        <v>0</v>
      </c>
      <c r="G24" s="307">
        <f t="shared" si="4"/>
        <v>0</v>
      </c>
      <c r="H24" s="307">
        <f t="shared" si="4"/>
        <v>0</v>
      </c>
      <c r="I24" s="307">
        <f t="shared" si="4"/>
        <v>0</v>
      </c>
      <c r="J24" s="307">
        <f t="shared" si="4"/>
        <v>0</v>
      </c>
      <c r="K24" s="307">
        <f t="shared" si="4"/>
        <v>0</v>
      </c>
      <c r="L24" s="307">
        <f t="shared" si="4"/>
        <v>0</v>
      </c>
      <c r="M24" s="307">
        <f t="shared" si="4"/>
        <v>0</v>
      </c>
      <c r="N24" s="307">
        <f t="shared" si="4"/>
        <v>0</v>
      </c>
      <c r="O24" s="307">
        <f t="shared" si="4"/>
        <v>0</v>
      </c>
      <c r="P24" s="307">
        <f t="shared" si="4"/>
        <v>0</v>
      </c>
      <c r="Q24" s="307">
        <f t="shared" si="4"/>
        <v>0</v>
      </c>
      <c r="R24" s="307">
        <f t="shared" si="4"/>
        <v>0</v>
      </c>
      <c r="S24" s="307">
        <f t="shared" si="4"/>
        <v>0</v>
      </c>
      <c r="T24" s="307">
        <f t="shared" si="4"/>
        <v>0</v>
      </c>
      <c r="U24" s="307">
        <f t="shared" si="4"/>
        <v>0</v>
      </c>
      <c r="V24" s="307">
        <f t="shared" si="4"/>
        <v>0</v>
      </c>
      <c r="W24" s="307">
        <f t="shared" si="4"/>
        <v>0</v>
      </c>
      <c r="X24" s="307">
        <f t="shared" si="4"/>
        <v>0</v>
      </c>
      <c r="Y24" s="307">
        <f t="shared" si="4"/>
        <v>0</v>
      </c>
      <c r="Z24" s="307">
        <f t="shared" si="4"/>
        <v>0</v>
      </c>
      <c r="AA24" s="307">
        <f t="shared" si="4"/>
        <v>0</v>
      </c>
    </row>
    <row r="25" spans="1:27" s="6" customFormat="1" x14ac:dyDescent="0.2">
      <c r="A25" s="306">
        <v>1</v>
      </c>
      <c r="B25" s="286" t="s">
        <v>1013</v>
      </c>
      <c r="C25" s="306" t="s">
        <v>71</v>
      </c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</row>
    <row r="26" spans="1:27" s="6" customFormat="1" x14ac:dyDescent="0.2">
      <c r="A26" s="306" t="s">
        <v>306</v>
      </c>
      <c r="B26" s="286" t="s">
        <v>307</v>
      </c>
      <c r="C26" s="306" t="s">
        <v>71</v>
      </c>
      <c r="D26" s="307">
        <f t="shared" ref="D26:AA26" si="5">D27</f>
        <v>0</v>
      </c>
      <c r="E26" s="307">
        <f t="shared" si="5"/>
        <v>0</v>
      </c>
      <c r="F26" s="307">
        <f t="shared" si="5"/>
        <v>0</v>
      </c>
      <c r="G26" s="307">
        <f t="shared" si="5"/>
        <v>0</v>
      </c>
      <c r="H26" s="307">
        <f t="shared" si="5"/>
        <v>0</v>
      </c>
      <c r="I26" s="307">
        <f t="shared" si="5"/>
        <v>0</v>
      </c>
      <c r="J26" s="307">
        <f t="shared" si="5"/>
        <v>0</v>
      </c>
      <c r="K26" s="307">
        <f t="shared" si="5"/>
        <v>0</v>
      </c>
      <c r="L26" s="307">
        <f t="shared" si="5"/>
        <v>0</v>
      </c>
      <c r="M26" s="307">
        <f t="shared" si="5"/>
        <v>0</v>
      </c>
      <c r="N26" s="307">
        <f t="shared" si="5"/>
        <v>0</v>
      </c>
      <c r="O26" s="307">
        <f t="shared" si="5"/>
        <v>0</v>
      </c>
      <c r="P26" s="307">
        <f t="shared" si="5"/>
        <v>0</v>
      </c>
      <c r="Q26" s="307">
        <f t="shared" si="5"/>
        <v>0</v>
      </c>
      <c r="R26" s="307">
        <f t="shared" si="5"/>
        <v>0</v>
      </c>
      <c r="S26" s="307">
        <f t="shared" si="5"/>
        <v>0</v>
      </c>
      <c r="T26" s="307">
        <f t="shared" si="5"/>
        <v>0</v>
      </c>
      <c r="U26" s="307">
        <f t="shared" si="5"/>
        <v>0</v>
      </c>
      <c r="V26" s="307">
        <f t="shared" si="5"/>
        <v>0</v>
      </c>
      <c r="W26" s="307">
        <f t="shared" si="5"/>
        <v>0</v>
      </c>
      <c r="X26" s="307">
        <f t="shared" si="5"/>
        <v>0</v>
      </c>
      <c r="Y26" s="307">
        <f t="shared" si="5"/>
        <v>0</v>
      </c>
      <c r="Z26" s="307">
        <f t="shared" si="5"/>
        <v>0</v>
      </c>
      <c r="AA26" s="307">
        <f t="shared" si="5"/>
        <v>0</v>
      </c>
    </row>
    <row r="27" spans="1:27" s="6" customFormat="1" ht="24" x14ac:dyDescent="0.2">
      <c r="A27" s="306" t="s">
        <v>308</v>
      </c>
      <c r="B27" s="286" t="s">
        <v>309</v>
      </c>
      <c r="C27" s="306" t="s">
        <v>71</v>
      </c>
      <c r="D27" s="307">
        <f t="shared" ref="D27:AA27" si="6">D28+D30+D32</f>
        <v>0</v>
      </c>
      <c r="E27" s="307">
        <f t="shared" si="6"/>
        <v>0</v>
      </c>
      <c r="F27" s="307">
        <f t="shared" si="6"/>
        <v>0</v>
      </c>
      <c r="G27" s="307">
        <f t="shared" si="6"/>
        <v>0</v>
      </c>
      <c r="H27" s="307">
        <f t="shared" si="6"/>
        <v>0</v>
      </c>
      <c r="I27" s="307">
        <f t="shared" si="6"/>
        <v>0</v>
      </c>
      <c r="J27" s="307">
        <f t="shared" si="6"/>
        <v>0</v>
      </c>
      <c r="K27" s="307">
        <f t="shared" si="6"/>
        <v>0</v>
      </c>
      <c r="L27" s="307">
        <f t="shared" si="6"/>
        <v>0</v>
      </c>
      <c r="M27" s="307">
        <f t="shared" si="6"/>
        <v>0</v>
      </c>
      <c r="N27" s="307">
        <f t="shared" si="6"/>
        <v>0</v>
      </c>
      <c r="O27" s="307">
        <f t="shared" si="6"/>
        <v>0</v>
      </c>
      <c r="P27" s="307">
        <f t="shared" si="6"/>
        <v>0</v>
      </c>
      <c r="Q27" s="307">
        <f t="shared" si="6"/>
        <v>0</v>
      </c>
      <c r="R27" s="307">
        <f t="shared" si="6"/>
        <v>0</v>
      </c>
      <c r="S27" s="307">
        <f t="shared" si="6"/>
        <v>0</v>
      </c>
      <c r="T27" s="307">
        <f t="shared" si="6"/>
        <v>0</v>
      </c>
      <c r="U27" s="307">
        <f t="shared" si="6"/>
        <v>0</v>
      </c>
      <c r="V27" s="307">
        <f t="shared" si="6"/>
        <v>0</v>
      </c>
      <c r="W27" s="307">
        <f t="shared" si="6"/>
        <v>0</v>
      </c>
      <c r="X27" s="307">
        <f t="shared" si="6"/>
        <v>0</v>
      </c>
      <c r="Y27" s="307">
        <f t="shared" si="6"/>
        <v>0</v>
      </c>
      <c r="Z27" s="307">
        <f t="shared" si="6"/>
        <v>0</v>
      </c>
      <c r="AA27" s="307">
        <f t="shared" si="6"/>
        <v>0</v>
      </c>
    </row>
    <row r="28" spans="1:27" s="6" customFormat="1" ht="24" x14ac:dyDescent="0.2">
      <c r="A28" s="306" t="s">
        <v>310</v>
      </c>
      <c r="B28" s="286" t="s">
        <v>311</v>
      </c>
      <c r="C28" s="306" t="s">
        <v>71</v>
      </c>
      <c r="D28" s="307">
        <f t="shared" ref="D28:AA28" si="7">D29</f>
        <v>0</v>
      </c>
      <c r="E28" s="307">
        <f t="shared" si="7"/>
        <v>0</v>
      </c>
      <c r="F28" s="307">
        <f t="shared" si="7"/>
        <v>0</v>
      </c>
      <c r="G28" s="307">
        <f t="shared" si="7"/>
        <v>0</v>
      </c>
      <c r="H28" s="307">
        <f t="shared" si="7"/>
        <v>0</v>
      </c>
      <c r="I28" s="307">
        <f t="shared" si="7"/>
        <v>0</v>
      </c>
      <c r="J28" s="307">
        <f t="shared" si="7"/>
        <v>0</v>
      </c>
      <c r="K28" s="307">
        <f t="shared" si="7"/>
        <v>0</v>
      </c>
      <c r="L28" s="307">
        <f t="shared" si="7"/>
        <v>0</v>
      </c>
      <c r="M28" s="307">
        <f t="shared" si="7"/>
        <v>0</v>
      </c>
      <c r="N28" s="307">
        <f t="shared" si="7"/>
        <v>0</v>
      </c>
      <c r="O28" s="307">
        <f t="shared" si="7"/>
        <v>0</v>
      </c>
      <c r="P28" s="307">
        <f t="shared" si="7"/>
        <v>0</v>
      </c>
      <c r="Q28" s="307">
        <f t="shared" si="7"/>
        <v>0</v>
      </c>
      <c r="R28" s="307">
        <f t="shared" si="7"/>
        <v>0</v>
      </c>
      <c r="S28" s="307">
        <f t="shared" si="7"/>
        <v>0</v>
      </c>
      <c r="T28" s="307">
        <f t="shared" si="7"/>
        <v>0</v>
      </c>
      <c r="U28" s="307">
        <f t="shared" si="7"/>
        <v>0</v>
      </c>
      <c r="V28" s="307">
        <f t="shared" si="7"/>
        <v>0</v>
      </c>
      <c r="W28" s="307">
        <f t="shared" si="7"/>
        <v>0</v>
      </c>
      <c r="X28" s="307">
        <f t="shared" si="7"/>
        <v>0</v>
      </c>
      <c r="Y28" s="307">
        <f t="shared" si="7"/>
        <v>0</v>
      </c>
      <c r="Z28" s="307">
        <f t="shared" si="7"/>
        <v>0</v>
      </c>
      <c r="AA28" s="307">
        <f t="shared" si="7"/>
        <v>0</v>
      </c>
    </row>
    <row r="29" spans="1:27" s="6" customFormat="1" x14ac:dyDescent="0.2">
      <c r="A29" s="276" t="s">
        <v>312</v>
      </c>
      <c r="B29" s="309" t="s">
        <v>312</v>
      </c>
      <c r="C29" s="306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</row>
    <row r="30" spans="1:27" s="6" customFormat="1" ht="24" x14ac:dyDescent="0.2">
      <c r="A30" s="306" t="s">
        <v>313</v>
      </c>
      <c r="B30" s="286" t="s">
        <v>314</v>
      </c>
      <c r="C30" s="306" t="s">
        <v>71</v>
      </c>
      <c r="D30" s="307">
        <f t="shared" ref="D30:AA30" si="8">D31</f>
        <v>0</v>
      </c>
      <c r="E30" s="307">
        <f t="shared" si="8"/>
        <v>0</v>
      </c>
      <c r="F30" s="307">
        <f t="shared" si="8"/>
        <v>0</v>
      </c>
      <c r="G30" s="307">
        <f t="shared" si="8"/>
        <v>0</v>
      </c>
      <c r="H30" s="307">
        <f t="shared" si="8"/>
        <v>0</v>
      </c>
      <c r="I30" s="307">
        <f t="shared" si="8"/>
        <v>0</v>
      </c>
      <c r="J30" s="307">
        <f t="shared" si="8"/>
        <v>0</v>
      </c>
      <c r="K30" s="307">
        <f t="shared" si="8"/>
        <v>0</v>
      </c>
      <c r="L30" s="307">
        <f t="shared" si="8"/>
        <v>0</v>
      </c>
      <c r="M30" s="307">
        <f t="shared" si="8"/>
        <v>0</v>
      </c>
      <c r="N30" s="307">
        <f t="shared" si="8"/>
        <v>0</v>
      </c>
      <c r="O30" s="307">
        <f t="shared" si="8"/>
        <v>0</v>
      </c>
      <c r="P30" s="307">
        <f t="shared" si="8"/>
        <v>0</v>
      </c>
      <c r="Q30" s="307">
        <f t="shared" si="8"/>
        <v>0</v>
      </c>
      <c r="R30" s="307">
        <f t="shared" si="8"/>
        <v>0</v>
      </c>
      <c r="S30" s="307">
        <f t="shared" si="8"/>
        <v>0</v>
      </c>
      <c r="T30" s="307">
        <f t="shared" si="8"/>
        <v>0</v>
      </c>
      <c r="U30" s="307">
        <f t="shared" si="8"/>
        <v>0</v>
      </c>
      <c r="V30" s="307">
        <f t="shared" si="8"/>
        <v>0</v>
      </c>
      <c r="W30" s="307">
        <f t="shared" si="8"/>
        <v>0</v>
      </c>
      <c r="X30" s="307">
        <f t="shared" si="8"/>
        <v>0</v>
      </c>
      <c r="Y30" s="307">
        <f t="shared" si="8"/>
        <v>0</v>
      </c>
      <c r="Z30" s="307">
        <f t="shared" si="8"/>
        <v>0</v>
      </c>
      <c r="AA30" s="307">
        <f t="shared" si="8"/>
        <v>0</v>
      </c>
    </row>
    <row r="31" spans="1:27" s="6" customFormat="1" x14ac:dyDescent="0.2">
      <c r="A31" s="276" t="s">
        <v>312</v>
      </c>
      <c r="B31" s="309" t="s">
        <v>312</v>
      </c>
      <c r="C31" s="306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8"/>
    </row>
    <row r="32" spans="1:27" s="6" customFormat="1" ht="24" x14ac:dyDescent="0.2">
      <c r="A32" s="306" t="s">
        <v>315</v>
      </c>
      <c r="B32" s="286" t="s">
        <v>316</v>
      </c>
      <c r="C32" s="306" t="s">
        <v>71</v>
      </c>
      <c r="D32" s="307">
        <f t="shared" ref="D32:AA32" si="9">D33</f>
        <v>0</v>
      </c>
      <c r="E32" s="307">
        <f t="shared" si="9"/>
        <v>0</v>
      </c>
      <c r="F32" s="307">
        <f t="shared" si="9"/>
        <v>0</v>
      </c>
      <c r="G32" s="307">
        <f t="shared" si="9"/>
        <v>0</v>
      </c>
      <c r="H32" s="307">
        <f t="shared" si="9"/>
        <v>0</v>
      </c>
      <c r="I32" s="307">
        <f t="shared" si="9"/>
        <v>0</v>
      </c>
      <c r="J32" s="307">
        <f t="shared" si="9"/>
        <v>0</v>
      </c>
      <c r="K32" s="307">
        <f t="shared" si="9"/>
        <v>0</v>
      </c>
      <c r="L32" s="307">
        <f t="shared" si="9"/>
        <v>0</v>
      </c>
      <c r="M32" s="307">
        <f t="shared" si="9"/>
        <v>0</v>
      </c>
      <c r="N32" s="307">
        <f t="shared" si="9"/>
        <v>0</v>
      </c>
      <c r="O32" s="307">
        <f t="shared" si="9"/>
        <v>0</v>
      </c>
      <c r="P32" s="307">
        <f t="shared" si="9"/>
        <v>0</v>
      </c>
      <c r="Q32" s="307">
        <f t="shared" si="9"/>
        <v>0</v>
      </c>
      <c r="R32" s="307">
        <f t="shared" si="9"/>
        <v>0</v>
      </c>
      <c r="S32" s="307">
        <f t="shared" si="9"/>
        <v>0</v>
      </c>
      <c r="T32" s="307">
        <f t="shared" si="9"/>
        <v>0</v>
      </c>
      <c r="U32" s="307">
        <f t="shared" si="9"/>
        <v>0</v>
      </c>
      <c r="V32" s="307">
        <f t="shared" si="9"/>
        <v>0</v>
      </c>
      <c r="W32" s="307">
        <f t="shared" si="9"/>
        <v>0</v>
      </c>
      <c r="X32" s="307">
        <f t="shared" si="9"/>
        <v>0</v>
      </c>
      <c r="Y32" s="307">
        <f t="shared" si="9"/>
        <v>0</v>
      </c>
      <c r="Z32" s="307">
        <f t="shared" si="9"/>
        <v>0</v>
      </c>
      <c r="AA32" s="307">
        <f t="shared" si="9"/>
        <v>0</v>
      </c>
    </row>
    <row r="33" spans="1:27" s="6" customFormat="1" x14ac:dyDescent="0.2">
      <c r="A33" s="306" t="s">
        <v>312</v>
      </c>
      <c r="B33" s="286" t="s">
        <v>312</v>
      </c>
      <c r="C33" s="306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</row>
    <row r="34" spans="1:27" s="6" customFormat="1" ht="26.25" customHeight="1" x14ac:dyDescent="0.2">
      <c r="A34" s="306" t="s">
        <v>64</v>
      </c>
      <c r="B34" s="286" t="s">
        <v>63</v>
      </c>
      <c r="C34" s="306" t="s">
        <v>71</v>
      </c>
      <c r="D34" s="307">
        <f t="shared" ref="D34:AA34" si="10">D35+D106+D127</f>
        <v>0</v>
      </c>
      <c r="E34" s="307">
        <f t="shared" si="10"/>
        <v>0</v>
      </c>
      <c r="F34" s="307">
        <f t="shared" si="10"/>
        <v>0</v>
      </c>
      <c r="G34" s="307">
        <f t="shared" si="10"/>
        <v>0</v>
      </c>
      <c r="H34" s="307">
        <f t="shared" si="10"/>
        <v>0</v>
      </c>
      <c r="I34" s="307">
        <f t="shared" si="10"/>
        <v>0</v>
      </c>
      <c r="J34" s="307">
        <f t="shared" si="10"/>
        <v>0</v>
      </c>
      <c r="K34" s="307">
        <f t="shared" si="10"/>
        <v>0</v>
      </c>
      <c r="L34" s="307">
        <f t="shared" si="10"/>
        <v>0</v>
      </c>
      <c r="M34" s="307">
        <f t="shared" si="10"/>
        <v>13.573000000000006</v>
      </c>
      <c r="N34" s="307">
        <f t="shared" si="10"/>
        <v>20.373000000000001</v>
      </c>
      <c r="O34" s="307">
        <f t="shared" si="10"/>
        <v>42.480000000000004</v>
      </c>
      <c r="P34" s="307">
        <f t="shared" si="10"/>
        <v>0</v>
      </c>
      <c r="Q34" s="307">
        <f t="shared" si="10"/>
        <v>0</v>
      </c>
      <c r="R34" s="307">
        <f t="shared" si="10"/>
        <v>0</v>
      </c>
      <c r="S34" s="307">
        <f t="shared" si="10"/>
        <v>0</v>
      </c>
      <c r="T34" s="307">
        <f t="shared" si="10"/>
        <v>0</v>
      </c>
      <c r="U34" s="307">
        <f t="shared" si="10"/>
        <v>0</v>
      </c>
      <c r="V34" s="307">
        <f t="shared" si="10"/>
        <v>0</v>
      </c>
      <c r="W34" s="307">
        <f t="shared" si="10"/>
        <v>0</v>
      </c>
      <c r="X34" s="307">
        <f t="shared" si="10"/>
        <v>0</v>
      </c>
      <c r="Y34" s="307">
        <f t="shared" si="10"/>
        <v>0</v>
      </c>
      <c r="Z34" s="307">
        <f t="shared" si="10"/>
        <v>0</v>
      </c>
      <c r="AA34" s="307">
        <f t="shared" si="10"/>
        <v>0</v>
      </c>
    </row>
    <row r="35" spans="1:27" s="6" customFormat="1" ht="24" x14ac:dyDescent="0.2">
      <c r="A35" s="306" t="s">
        <v>68</v>
      </c>
      <c r="B35" s="286" t="s">
        <v>67</v>
      </c>
      <c r="C35" s="306" t="s">
        <v>71</v>
      </c>
      <c r="D35" s="310">
        <f t="shared" ref="D35:AA35" si="11">D36+D104</f>
        <v>0</v>
      </c>
      <c r="E35" s="310">
        <f t="shared" si="11"/>
        <v>0</v>
      </c>
      <c r="F35" s="310">
        <f t="shared" si="11"/>
        <v>0</v>
      </c>
      <c r="G35" s="310">
        <f t="shared" si="11"/>
        <v>0</v>
      </c>
      <c r="H35" s="310">
        <f t="shared" si="11"/>
        <v>0</v>
      </c>
      <c r="I35" s="310">
        <f t="shared" si="11"/>
        <v>0</v>
      </c>
      <c r="J35" s="310">
        <f t="shared" si="11"/>
        <v>0</v>
      </c>
      <c r="K35" s="310">
        <f t="shared" si="11"/>
        <v>0</v>
      </c>
      <c r="L35" s="310">
        <f t="shared" si="11"/>
        <v>0</v>
      </c>
      <c r="M35" s="310">
        <f t="shared" si="11"/>
        <v>13.573000000000006</v>
      </c>
      <c r="N35" s="310">
        <f t="shared" si="11"/>
        <v>0</v>
      </c>
      <c r="O35" s="310">
        <f t="shared" si="11"/>
        <v>0</v>
      </c>
      <c r="P35" s="310">
        <f t="shared" si="11"/>
        <v>0</v>
      </c>
      <c r="Q35" s="310">
        <f t="shared" si="11"/>
        <v>0</v>
      </c>
      <c r="R35" s="310">
        <f t="shared" si="11"/>
        <v>0</v>
      </c>
      <c r="S35" s="310">
        <f t="shared" si="11"/>
        <v>0</v>
      </c>
      <c r="T35" s="310">
        <f t="shared" si="11"/>
        <v>0</v>
      </c>
      <c r="U35" s="310">
        <f t="shared" si="11"/>
        <v>0</v>
      </c>
      <c r="V35" s="310">
        <f t="shared" si="11"/>
        <v>0</v>
      </c>
      <c r="W35" s="310">
        <f t="shared" si="11"/>
        <v>0</v>
      </c>
      <c r="X35" s="310">
        <f t="shared" si="11"/>
        <v>0</v>
      </c>
      <c r="Y35" s="310">
        <f t="shared" si="11"/>
        <v>0</v>
      </c>
      <c r="Z35" s="310">
        <f t="shared" si="11"/>
        <v>0</v>
      </c>
      <c r="AA35" s="310">
        <f t="shared" si="11"/>
        <v>0</v>
      </c>
    </row>
    <row r="36" spans="1:27" s="9" customFormat="1" ht="21.75" customHeight="1" x14ac:dyDescent="0.2">
      <c r="A36" s="306" t="s">
        <v>258</v>
      </c>
      <c r="B36" s="286" t="s">
        <v>257</v>
      </c>
      <c r="C36" s="306" t="s">
        <v>71</v>
      </c>
      <c r="D36" s="307">
        <f t="shared" ref="D36:AA36" si="12">SUM(D37:D103)</f>
        <v>0</v>
      </c>
      <c r="E36" s="307">
        <f t="shared" si="12"/>
        <v>0</v>
      </c>
      <c r="F36" s="307">
        <f t="shared" si="12"/>
        <v>0</v>
      </c>
      <c r="G36" s="307">
        <f t="shared" si="12"/>
        <v>0</v>
      </c>
      <c r="H36" s="307">
        <f t="shared" si="12"/>
        <v>0</v>
      </c>
      <c r="I36" s="307">
        <f t="shared" si="12"/>
        <v>0</v>
      </c>
      <c r="J36" s="307">
        <f t="shared" si="12"/>
        <v>0</v>
      </c>
      <c r="K36" s="307">
        <f t="shared" si="12"/>
        <v>0</v>
      </c>
      <c r="L36" s="307">
        <f t="shared" si="12"/>
        <v>0</v>
      </c>
      <c r="M36" s="307">
        <f>SUM(M37:M103)</f>
        <v>13.510000000000005</v>
      </c>
      <c r="N36" s="307">
        <f t="shared" si="12"/>
        <v>0</v>
      </c>
      <c r="O36" s="307">
        <f t="shared" si="12"/>
        <v>0</v>
      </c>
      <c r="P36" s="307">
        <f>SUM(P37:P103)</f>
        <v>0</v>
      </c>
      <c r="Q36" s="307">
        <f t="shared" si="12"/>
        <v>0</v>
      </c>
      <c r="R36" s="307">
        <f t="shared" si="12"/>
        <v>0</v>
      </c>
      <c r="S36" s="307">
        <f t="shared" si="12"/>
        <v>0</v>
      </c>
      <c r="T36" s="307">
        <f t="shared" si="12"/>
        <v>0</v>
      </c>
      <c r="U36" s="307">
        <f t="shared" si="12"/>
        <v>0</v>
      </c>
      <c r="V36" s="307">
        <f t="shared" si="12"/>
        <v>0</v>
      </c>
      <c r="W36" s="307">
        <f t="shared" si="12"/>
        <v>0</v>
      </c>
      <c r="X36" s="307">
        <f t="shared" si="12"/>
        <v>0</v>
      </c>
      <c r="Y36" s="307">
        <f t="shared" si="12"/>
        <v>0</v>
      </c>
      <c r="Z36" s="307">
        <f t="shared" si="12"/>
        <v>0</v>
      </c>
      <c r="AA36" s="307">
        <f t="shared" si="12"/>
        <v>0</v>
      </c>
    </row>
    <row r="37" spans="1:27" s="6" customFormat="1" ht="29.25" customHeight="1" x14ac:dyDescent="0.2">
      <c r="A37" s="276" t="s">
        <v>259</v>
      </c>
      <c r="B37" s="288" t="s">
        <v>1014</v>
      </c>
      <c r="C37" s="276" t="s">
        <v>1015</v>
      </c>
      <c r="D37" s="275">
        <v>0</v>
      </c>
      <c r="E37" s="275">
        <v>0</v>
      </c>
      <c r="F37" s="275">
        <v>0</v>
      </c>
      <c r="G37" s="275">
        <v>0</v>
      </c>
      <c r="H37" s="275">
        <v>0</v>
      </c>
      <c r="I37" s="275">
        <v>0</v>
      </c>
      <c r="J37" s="275">
        <v>0</v>
      </c>
      <c r="K37" s="275">
        <v>0</v>
      </c>
      <c r="L37" s="275">
        <v>0</v>
      </c>
      <c r="M37" s="275">
        <v>0</v>
      </c>
      <c r="N37" s="275">
        <v>0</v>
      </c>
      <c r="O37" s="275">
        <v>0</v>
      </c>
      <c r="P37" s="275">
        <v>0</v>
      </c>
      <c r="Q37" s="275">
        <v>0</v>
      </c>
      <c r="R37" s="275">
        <v>0</v>
      </c>
      <c r="S37" s="275">
        <v>0</v>
      </c>
      <c r="T37" s="275">
        <v>0</v>
      </c>
      <c r="U37" s="275">
        <v>0</v>
      </c>
      <c r="V37" s="275">
        <v>0</v>
      </c>
      <c r="W37" s="275">
        <v>0</v>
      </c>
      <c r="X37" s="275">
        <v>0</v>
      </c>
      <c r="Y37" s="275">
        <v>0</v>
      </c>
      <c r="Z37" s="275">
        <v>0</v>
      </c>
      <c r="AA37" s="275">
        <v>0</v>
      </c>
    </row>
    <row r="38" spans="1:27" s="6" customFormat="1" ht="29.25" customHeight="1" x14ac:dyDescent="0.2">
      <c r="A38" s="276" t="s">
        <v>260</v>
      </c>
      <c r="B38" s="288" t="s">
        <v>1016</v>
      </c>
      <c r="C38" s="276" t="s">
        <v>1017</v>
      </c>
      <c r="D38" s="275">
        <v>0</v>
      </c>
      <c r="E38" s="275">
        <v>0</v>
      </c>
      <c r="F38" s="275">
        <v>0</v>
      </c>
      <c r="G38" s="275">
        <v>0</v>
      </c>
      <c r="H38" s="275">
        <v>0</v>
      </c>
      <c r="I38" s="275">
        <v>0</v>
      </c>
      <c r="J38" s="275">
        <v>0</v>
      </c>
      <c r="K38" s="275">
        <v>0</v>
      </c>
      <c r="L38" s="275">
        <v>0</v>
      </c>
      <c r="M38" s="275">
        <v>0</v>
      </c>
      <c r="N38" s="275">
        <v>0</v>
      </c>
      <c r="O38" s="275">
        <v>0</v>
      </c>
      <c r="P38" s="275">
        <v>0</v>
      </c>
      <c r="Q38" s="275">
        <v>0</v>
      </c>
      <c r="R38" s="275">
        <v>0</v>
      </c>
      <c r="S38" s="275">
        <v>0</v>
      </c>
      <c r="T38" s="275">
        <v>0</v>
      </c>
      <c r="U38" s="275">
        <v>0</v>
      </c>
      <c r="V38" s="275">
        <v>0</v>
      </c>
      <c r="W38" s="275">
        <v>0</v>
      </c>
      <c r="X38" s="275">
        <v>0</v>
      </c>
      <c r="Y38" s="275">
        <v>0</v>
      </c>
      <c r="Z38" s="275">
        <v>0</v>
      </c>
      <c r="AA38" s="275">
        <v>0</v>
      </c>
    </row>
    <row r="39" spans="1:27" s="6" customFormat="1" ht="29.25" customHeight="1" x14ac:dyDescent="0.2">
      <c r="A39" s="276" t="s">
        <v>261</v>
      </c>
      <c r="B39" s="288" t="s">
        <v>1018</v>
      </c>
      <c r="C39" s="276" t="s">
        <v>1019</v>
      </c>
      <c r="D39" s="275">
        <v>0</v>
      </c>
      <c r="E39" s="275">
        <v>0</v>
      </c>
      <c r="F39" s="275">
        <v>0</v>
      </c>
      <c r="G39" s="275">
        <v>0</v>
      </c>
      <c r="H39" s="275">
        <v>0</v>
      </c>
      <c r="I39" s="275">
        <v>0</v>
      </c>
      <c r="J39" s="275">
        <v>0</v>
      </c>
      <c r="K39" s="275">
        <v>0</v>
      </c>
      <c r="L39" s="275">
        <v>0</v>
      </c>
      <c r="M39" s="275">
        <v>0</v>
      </c>
      <c r="N39" s="275">
        <v>0</v>
      </c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275">
        <v>0</v>
      </c>
      <c r="Z39" s="275">
        <v>0</v>
      </c>
      <c r="AA39" s="275">
        <v>0</v>
      </c>
    </row>
    <row r="40" spans="1:27" s="6" customFormat="1" ht="29.25" customHeight="1" x14ac:dyDescent="0.2">
      <c r="A40" s="276" t="s">
        <v>262</v>
      </c>
      <c r="B40" s="288" t="s">
        <v>1020</v>
      </c>
      <c r="C40" s="276" t="s">
        <v>1021</v>
      </c>
      <c r="D40" s="275">
        <v>0</v>
      </c>
      <c r="E40" s="275">
        <v>0</v>
      </c>
      <c r="F40" s="275">
        <v>0</v>
      </c>
      <c r="G40" s="275">
        <v>0</v>
      </c>
      <c r="H40" s="275">
        <v>0</v>
      </c>
      <c r="I40" s="275">
        <v>0</v>
      </c>
      <c r="J40" s="275">
        <v>0</v>
      </c>
      <c r="K40" s="275">
        <v>0</v>
      </c>
      <c r="L40" s="275">
        <v>0</v>
      </c>
      <c r="M40" s="275">
        <v>0</v>
      </c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275">
        <v>0</v>
      </c>
    </row>
    <row r="41" spans="1:27" s="6" customFormat="1" ht="29.25" customHeight="1" x14ac:dyDescent="0.2">
      <c r="A41" s="276" t="s">
        <v>263</v>
      </c>
      <c r="B41" s="288" t="s">
        <v>1022</v>
      </c>
      <c r="C41" s="276" t="s">
        <v>1023</v>
      </c>
      <c r="D41" s="275">
        <v>0</v>
      </c>
      <c r="E41" s="275">
        <v>0</v>
      </c>
      <c r="F41" s="275">
        <v>0</v>
      </c>
      <c r="G41" s="275">
        <v>0</v>
      </c>
      <c r="H41" s="275">
        <v>0</v>
      </c>
      <c r="I41" s="275">
        <v>0</v>
      </c>
      <c r="J41" s="275">
        <v>0</v>
      </c>
      <c r="K41" s="275">
        <v>0</v>
      </c>
      <c r="L41" s="275">
        <v>0</v>
      </c>
      <c r="M41" s="275">
        <v>0</v>
      </c>
      <c r="N41" s="275">
        <v>0</v>
      </c>
      <c r="O41" s="275">
        <v>0</v>
      </c>
      <c r="P41" s="275">
        <v>0</v>
      </c>
      <c r="Q41" s="275">
        <v>0</v>
      </c>
      <c r="R41" s="275">
        <v>0</v>
      </c>
      <c r="S41" s="275">
        <v>0</v>
      </c>
      <c r="T41" s="275">
        <v>0</v>
      </c>
      <c r="U41" s="275">
        <v>0</v>
      </c>
      <c r="V41" s="275">
        <v>0</v>
      </c>
      <c r="W41" s="275">
        <v>0</v>
      </c>
      <c r="X41" s="275">
        <v>0</v>
      </c>
      <c r="Y41" s="275">
        <v>0</v>
      </c>
      <c r="Z41" s="275">
        <v>0</v>
      </c>
      <c r="AA41" s="275">
        <v>0</v>
      </c>
    </row>
    <row r="42" spans="1:27" s="6" customFormat="1" ht="29.25" customHeight="1" x14ac:dyDescent="0.2">
      <c r="A42" s="276" t="s">
        <v>270</v>
      </c>
      <c r="B42" s="288" t="s">
        <v>1024</v>
      </c>
      <c r="C42" s="276" t="s">
        <v>1025</v>
      </c>
      <c r="D42" s="275">
        <v>0</v>
      </c>
      <c r="E42" s="275">
        <v>0</v>
      </c>
      <c r="F42" s="275">
        <v>0</v>
      </c>
      <c r="G42" s="275">
        <v>0</v>
      </c>
      <c r="H42" s="275">
        <v>0</v>
      </c>
      <c r="I42" s="275">
        <v>0</v>
      </c>
      <c r="J42" s="275">
        <v>0</v>
      </c>
      <c r="K42" s="275">
        <v>0</v>
      </c>
      <c r="L42" s="275">
        <v>0</v>
      </c>
      <c r="M42" s="275">
        <v>0</v>
      </c>
      <c r="N42" s="275">
        <v>0</v>
      </c>
      <c r="O42" s="275">
        <v>0</v>
      </c>
      <c r="P42" s="275">
        <v>0</v>
      </c>
      <c r="Q42" s="275">
        <v>0</v>
      </c>
      <c r="R42" s="275">
        <v>0</v>
      </c>
      <c r="S42" s="275">
        <v>0</v>
      </c>
      <c r="T42" s="275">
        <v>0</v>
      </c>
      <c r="U42" s="275">
        <v>0</v>
      </c>
      <c r="V42" s="275">
        <v>0</v>
      </c>
      <c r="W42" s="275">
        <v>0</v>
      </c>
      <c r="X42" s="275">
        <v>0</v>
      </c>
      <c r="Y42" s="275">
        <v>0</v>
      </c>
      <c r="Z42" s="275">
        <v>0</v>
      </c>
      <c r="AA42" s="275">
        <v>0</v>
      </c>
    </row>
    <row r="43" spans="1:27" s="6" customFormat="1" ht="31.5" customHeight="1" x14ac:dyDescent="0.2">
      <c r="A43" s="276" t="s">
        <v>271</v>
      </c>
      <c r="B43" s="288" t="s">
        <v>1026</v>
      </c>
      <c r="C43" s="276" t="s">
        <v>1027</v>
      </c>
      <c r="D43" s="275">
        <v>0</v>
      </c>
      <c r="E43" s="275">
        <v>0</v>
      </c>
      <c r="F43" s="275">
        <v>0</v>
      </c>
      <c r="G43" s="275">
        <v>0</v>
      </c>
      <c r="H43" s="275">
        <v>0</v>
      </c>
      <c r="I43" s="275">
        <v>0</v>
      </c>
      <c r="J43" s="275">
        <v>0</v>
      </c>
      <c r="K43" s="275">
        <v>0</v>
      </c>
      <c r="L43" s="275">
        <v>0</v>
      </c>
      <c r="M43" s="275">
        <v>0</v>
      </c>
      <c r="N43" s="275">
        <v>0</v>
      </c>
      <c r="O43" s="275">
        <v>0</v>
      </c>
      <c r="P43" s="275">
        <v>0</v>
      </c>
      <c r="Q43" s="275">
        <v>0</v>
      </c>
      <c r="R43" s="275">
        <v>0</v>
      </c>
      <c r="S43" s="275">
        <v>0</v>
      </c>
      <c r="T43" s="275">
        <v>0</v>
      </c>
      <c r="U43" s="275">
        <v>0</v>
      </c>
      <c r="V43" s="275">
        <v>0</v>
      </c>
      <c r="W43" s="275">
        <v>0</v>
      </c>
      <c r="X43" s="275">
        <v>0</v>
      </c>
      <c r="Y43" s="275">
        <v>0</v>
      </c>
      <c r="Z43" s="275">
        <v>0</v>
      </c>
      <c r="AA43" s="275">
        <v>0</v>
      </c>
    </row>
    <row r="44" spans="1:27" s="9" customFormat="1" ht="26.25" customHeight="1" x14ac:dyDescent="0.2">
      <c r="A44" s="276" t="s">
        <v>272</v>
      </c>
      <c r="B44" s="288" t="s">
        <v>1028</v>
      </c>
      <c r="C44" s="276" t="s">
        <v>1029</v>
      </c>
      <c r="D44" s="275">
        <v>0</v>
      </c>
      <c r="E44" s="275">
        <v>0</v>
      </c>
      <c r="F44" s="275">
        <v>0</v>
      </c>
      <c r="G44" s="275">
        <v>0</v>
      </c>
      <c r="H44" s="275">
        <v>0</v>
      </c>
      <c r="I44" s="275">
        <v>0</v>
      </c>
      <c r="J44" s="275">
        <v>0</v>
      </c>
      <c r="K44" s="275">
        <v>0</v>
      </c>
      <c r="L44" s="275">
        <v>0</v>
      </c>
      <c r="M44" s="275">
        <v>0</v>
      </c>
      <c r="N44" s="275">
        <v>0</v>
      </c>
      <c r="O44" s="275">
        <v>0</v>
      </c>
      <c r="P44" s="275">
        <v>0</v>
      </c>
      <c r="Q44" s="275">
        <v>0</v>
      </c>
      <c r="R44" s="275">
        <v>0</v>
      </c>
      <c r="S44" s="275">
        <v>0</v>
      </c>
      <c r="T44" s="275">
        <v>0</v>
      </c>
      <c r="U44" s="275">
        <v>0</v>
      </c>
      <c r="V44" s="275">
        <v>0</v>
      </c>
      <c r="W44" s="275">
        <v>0</v>
      </c>
      <c r="X44" s="275">
        <v>0</v>
      </c>
      <c r="Y44" s="275">
        <v>0</v>
      </c>
      <c r="Z44" s="275">
        <v>0</v>
      </c>
      <c r="AA44" s="275">
        <v>0</v>
      </c>
    </row>
    <row r="45" spans="1:27" s="9" customFormat="1" ht="22.5" customHeight="1" x14ac:dyDescent="0.2">
      <c r="A45" s="276" t="s">
        <v>273</v>
      </c>
      <c r="B45" s="288" t="s">
        <v>1030</v>
      </c>
      <c r="C45" s="276" t="s">
        <v>1031</v>
      </c>
      <c r="D45" s="275">
        <v>0</v>
      </c>
      <c r="E45" s="275">
        <v>0</v>
      </c>
      <c r="F45" s="275">
        <v>0</v>
      </c>
      <c r="G45" s="275">
        <v>0</v>
      </c>
      <c r="H45" s="275">
        <v>0</v>
      </c>
      <c r="I45" s="275">
        <v>0</v>
      </c>
      <c r="J45" s="275">
        <v>0</v>
      </c>
      <c r="K45" s="275">
        <v>0</v>
      </c>
      <c r="L45" s="275">
        <v>0</v>
      </c>
      <c r="M45" s="275">
        <v>0</v>
      </c>
      <c r="N45" s="275">
        <v>0</v>
      </c>
      <c r="O45" s="275">
        <v>0</v>
      </c>
      <c r="P45" s="275">
        <v>0</v>
      </c>
      <c r="Q45" s="275">
        <v>0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275">
        <v>0</v>
      </c>
      <c r="Z45" s="275">
        <v>0</v>
      </c>
      <c r="AA45" s="275">
        <v>0</v>
      </c>
    </row>
    <row r="46" spans="1:27" s="9" customFormat="1" ht="22.5" customHeight="1" x14ac:dyDescent="0.2">
      <c r="A46" s="276" t="s">
        <v>274</v>
      </c>
      <c r="B46" s="288" t="s">
        <v>1032</v>
      </c>
      <c r="C46" s="276" t="s">
        <v>1033</v>
      </c>
      <c r="D46" s="275">
        <v>0</v>
      </c>
      <c r="E46" s="275">
        <v>0</v>
      </c>
      <c r="F46" s="275">
        <v>0</v>
      </c>
      <c r="G46" s="275">
        <v>0</v>
      </c>
      <c r="H46" s="275">
        <v>0</v>
      </c>
      <c r="I46" s="275">
        <v>0</v>
      </c>
      <c r="J46" s="275">
        <v>0</v>
      </c>
      <c r="K46" s="275">
        <v>0</v>
      </c>
      <c r="L46" s="275">
        <v>0</v>
      </c>
      <c r="M46" s="275">
        <v>0</v>
      </c>
      <c r="N46" s="275">
        <v>0</v>
      </c>
      <c r="O46" s="275">
        <v>0</v>
      </c>
      <c r="P46" s="275">
        <v>0</v>
      </c>
      <c r="Q46" s="275">
        <v>0</v>
      </c>
      <c r="R46" s="275">
        <v>0</v>
      </c>
      <c r="S46" s="275">
        <v>0</v>
      </c>
      <c r="T46" s="275">
        <v>0</v>
      </c>
      <c r="U46" s="275">
        <v>0</v>
      </c>
      <c r="V46" s="275">
        <v>0</v>
      </c>
      <c r="W46" s="275">
        <v>0</v>
      </c>
      <c r="X46" s="275">
        <v>0</v>
      </c>
      <c r="Y46" s="275">
        <v>0</v>
      </c>
      <c r="Z46" s="275">
        <v>0</v>
      </c>
      <c r="AA46" s="275">
        <v>0</v>
      </c>
    </row>
    <row r="47" spans="1:27" s="9" customFormat="1" ht="25.5" customHeight="1" x14ac:dyDescent="0.2">
      <c r="A47" s="276" t="s">
        <v>275</v>
      </c>
      <c r="B47" s="288" t="s">
        <v>1034</v>
      </c>
      <c r="C47" s="276" t="s">
        <v>1035</v>
      </c>
      <c r="D47" s="275">
        <v>0</v>
      </c>
      <c r="E47" s="275">
        <v>0</v>
      </c>
      <c r="F47" s="275">
        <v>0</v>
      </c>
      <c r="G47" s="275">
        <v>0</v>
      </c>
      <c r="H47" s="275">
        <v>0</v>
      </c>
      <c r="I47" s="275">
        <v>0</v>
      </c>
      <c r="J47" s="275">
        <v>0</v>
      </c>
      <c r="K47" s="275">
        <v>0</v>
      </c>
      <c r="L47" s="275">
        <v>0</v>
      </c>
      <c r="M47" s="275">
        <v>0</v>
      </c>
      <c r="N47" s="275">
        <v>0</v>
      </c>
      <c r="O47" s="275">
        <v>0</v>
      </c>
      <c r="P47" s="275">
        <v>0</v>
      </c>
      <c r="Q47" s="275">
        <v>0</v>
      </c>
      <c r="R47" s="275">
        <v>0</v>
      </c>
      <c r="S47" s="275">
        <v>0</v>
      </c>
      <c r="T47" s="275">
        <v>0</v>
      </c>
      <c r="U47" s="275">
        <v>0</v>
      </c>
      <c r="V47" s="275">
        <v>0</v>
      </c>
      <c r="W47" s="275">
        <v>0</v>
      </c>
      <c r="X47" s="275">
        <v>0</v>
      </c>
      <c r="Y47" s="275">
        <v>0</v>
      </c>
      <c r="Z47" s="275">
        <v>0</v>
      </c>
      <c r="AA47" s="275">
        <v>0</v>
      </c>
    </row>
    <row r="48" spans="1:27" s="9" customFormat="1" ht="22.5" customHeight="1" x14ac:dyDescent="0.2">
      <c r="A48" s="276" t="s">
        <v>276</v>
      </c>
      <c r="B48" s="288" t="s">
        <v>1036</v>
      </c>
      <c r="C48" s="276" t="s">
        <v>1037</v>
      </c>
      <c r="D48" s="275">
        <v>0</v>
      </c>
      <c r="E48" s="275">
        <v>0</v>
      </c>
      <c r="F48" s="275">
        <v>0</v>
      </c>
      <c r="G48" s="275">
        <v>0</v>
      </c>
      <c r="H48" s="275">
        <v>0</v>
      </c>
      <c r="I48" s="275">
        <v>0</v>
      </c>
      <c r="J48" s="275">
        <v>0</v>
      </c>
      <c r="K48" s="275">
        <v>0</v>
      </c>
      <c r="L48" s="275">
        <v>0</v>
      </c>
      <c r="M48" s="275">
        <v>0</v>
      </c>
      <c r="N48" s="275">
        <v>0</v>
      </c>
      <c r="O48" s="275">
        <v>0</v>
      </c>
      <c r="P48" s="275">
        <v>0</v>
      </c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275">
        <v>0</v>
      </c>
      <c r="W48" s="275">
        <v>0</v>
      </c>
      <c r="X48" s="275">
        <v>0</v>
      </c>
      <c r="Y48" s="275">
        <v>0</v>
      </c>
      <c r="Z48" s="275">
        <v>0</v>
      </c>
      <c r="AA48" s="275">
        <v>0</v>
      </c>
    </row>
    <row r="49" spans="1:27" s="9" customFormat="1" ht="22.5" customHeight="1" x14ac:dyDescent="0.2">
      <c r="A49" s="276" t="s">
        <v>277</v>
      </c>
      <c r="B49" s="288" t="s">
        <v>1038</v>
      </c>
      <c r="C49" s="276" t="s">
        <v>1039</v>
      </c>
      <c r="D49" s="275">
        <v>0</v>
      </c>
      <c r="E49" s="275">
        <v>0</v>
      </c>
      <c r="F49" s="275">
        <v>0</v>
      </c>
      <c r="G49" s="275">
        <v>0</v>
      </c>
      <c r="H49" s="275">
        <v>0</v>
      </c>
      <c r="I49" s="275">
        <v>0</v>
      </c>
      <c r="J49" s="275">
        <v>0</v>
      </c>
      <c r="K49" s="275">
        <v>0</v>
      </c>
      <c r="L49" s="275">
        <v>0</v>
      </c>
      <c r="M49" s="275">
        <v>0</v>
      </c>
      <c r="N49" s="275">
        <v>0</v>
      </c>
      <c r="O49" s="275">
        <v>0</v>
      </c>
      <c r="P49" s="275">
        <v>0</v>
      </c>
      <c r="Q49" s="275">
        <v>0</v>
      </c>
      <c r="R49" s="275">
        <v>0</v>
      </c>
      <c r="S49" s="275">
        <v>0</v>
      </c>
      <c r="T49" s="275">
        <v>0</v>
      </c>
      <c r="U49" s="275">
        <v>0</v>
      </c>
      <c r="V49" s="275">
        <v>0</v>
      </c>
      <c r="W49" s="275">
        <v>0</v>
      </c>
      <c r="X49" s="275">
        <v>0</v>
      </c>
      <c r="Y49" s="275">
        <v>0</v>
      </c>
      <c r="Z49" s="275">
        <v>0</v>
      </c>
      <c r="AA49" s="275">
        <v>0</v>
      </c>
    </row>
    <row r="50" spans="1:27" s="9" customFormat="1" ht="22.5" customHeight="1" x14ac:dyDescent="0.2">
      <c r="A50" s="276" t="s">
        <v>278</v>
      </c>
      <c r="B50" s="288" t="s">
        <v>1040</v>
      </c>
      <c r="C50" s="276" t="s">
        <v>1041</v>
      </c>
      <c r="D50" s="275">
        <v>0</v>
      </c>
      <c r="E50" s="275">
        <v>0</v>
      </c>
      <c r="F50" s="275">
        <v>0</v>
      </c>
      <c r="G50" s="275">
        <v>0</v>
      </c>
      <c r="H50" s="275">
        <v>0</v>
      </c>
      <c r="I50" s="275">
        <v>0</v>
      </c>
      <c r="J50" s="275">
        <v>0</v>
      </c>
      <c r="K50" s="275">
        <v>0</v>
      </c>
      <c r="L50" s="275">
        <v>0</v>
      </c>
      <c r="M50" s="275">
        <v>0</v>
      </c>
      <c r="N50" s="275">
        <v>0</v>
      </c>
      <c r="O50" s="275">
        <v>0</v>
      </c>
      <c r="P50" s="275">
        <v>0</v>
      </c>
      <c r="Q50" s="275">
        <v>0</v>
      </c>
      <c r="R50" s="275">
        <v>0</v>
      </c>
      <c r="S50" s="275">
        <v>0</v>
      </c>
      <c r="T50" s="275">
        <v>0</v>
      </c>
      <c r="U50" s="275">
        <v>0</v>
      </c>
      <c r="V50" s="275">
        <v>0</v>
      </c>
      <c r="W50" s="275">
        <v>0</v>
      </c>
      <c r="X50" s="275">
        <v>0</v>
      </c>
      <c r="Y50" s="275">
        <v>0</v>
      </c>
      <c r="Z50" s="275">
        <v>0</v>
      </c>
      <c r="AA50" s="275">
        <v>0</v>
      </c>
    </row>
    <row r="51" spans="1:27" s="9" customFormat="1" ht="22.5" customHeight="1" x14ac:dyDescent="0.2">
      <c r="A51" s="276" t="s">
        <v>279</v>
      </c>
      <c r="B51" s="288" t="s">
        <v>1042</v>
      </c>
      <c r="C51" s="276" t="s">
        <v>1043</v>
      </c>
      <c r="D51" s="275">
        <v>0</v>
      </c>
      <c r="E51" s="275">
        <v>0</v>
      </c>
      <c r="F51" s="275">
        <v>0</v>
      </c>
      <c r="G51" s="275">
        <v>0</v>
      </c>
      <c r="H51" s="275">
        <v>0</v>
      </c>
      <c r="I51" s="275">
        <v>0</v>
      </c>
      <c r="J51" s="275">
        <v>0</v>
      </c>
      <c r="K51" s="275">
        <v>0</v>
      </c>
      <c r="L51" s="275">
        <v>0</v>
      </c>
      <c r="M51" s="275">
        <v>0</v>
      </c>
      <c r="N51" s="275">
        <v>0</v>
      </c>
      <c r="O51" s="275">
        <v>0</v>
      </c>
      <c r="P51" s="275">
        <v>0</v>
      </c>
      <c r="Q51" s="275">
        <v>0</v>
      </c>
      <c r="R51" s="275">
        <v>0</v>
      </c>
      <c r="S51" s="275">
        <v>0</v>
      </c>
      <c r="T51" s="275">
        <v>0</v>
      </c>
      <c r="U51" s="275">
        <v>0</v>
      </c>
      <c r="V51" s="275">
        <v>0</v>
      </c>
      <c r="W51" s="275">
        <v>0</v>
      </c>
      <c r="X51" s="275">
        <v>0</v>
      </c>
      <c r="Y51" s="275">
        <v>0</v>
      </c>
      <c r="Z51" s="275">
        <v>0</v>
      </c>
      <c r="AA51" s="275">
        <v>0</v>
      </c>
    </row>
    <row r="52" spans="1:27" s="9" customFormat="1" ht="22.5" customHeight="1" x14ac:dyDescent="0.2">
      <c r="A52" s="276" t="s">
        <v>280</v>
      </c>
      <c r="B52" s="288" t="s">
        <v>1044</v>
      </c>
      <c r="C52" s="276" t="s">
        <v>1045</v>
      </c>
      <c r="D52" s="275">
        <v>0</v>
      </c>
      <c r="E52" s="275">
        <v>0</v>
      </c>
      <c r="F52" s="275">
        <v>0</v>
      </c>
      <c r="G52" s="275">
        <v>0</v>
      </c>
      <c r="H52" s="275">
        <v>0</v>
      </c>
      <c r="I52" s="275">
        <v>0</v>
      </c>
      <c r="J52" s="275">
        <v>0</v>
      </c>
      <c r="K52" s="275">
        <v>0</v>
      </c>
      <c r="L52" s="275">
        <v>0</v>
      </c>
      <c r="M52" s="275">
        <v>0</v>
      </c>
      <c r="N52" s="275">
        <v>0</v>
      </c>
      <c r="O52" s="275">
        <v>0</v>
      </c>
      <c r="P52" s="275">
        <v>0</v>
      </c>
      <c r="Q52" s="275">
        <v>0</v>
      </c>
      <c r="R52" s="275">
        <v>0</v>
      </c>
      <c r="S52" s="275">
        <v>0</v>
      </c>
      <c r="T52" s="275">
        <v>0</v>
      </c>
      <c r="U52" s="275">
        <v>0</v>
      </c>
      <c r="V52" s="275">
        <v>0</v>
      </c>
      <c r="W52" s="275">
        <v>0</v>
      </c>
      <c r="X52" s="275">
        <v>0</v>
      </c>
      <c r="Y52" s="275">
        <v>0</v>
      </c>
      <c r="Z52" s="275">
        <v>0</v>
      </c>
      <c r="AA52" s="275">
        <v>0</v>
      </c>
    </row>
    <row r="53" spans="1:27" s="9" customFormat="1" ht="22.5" customHeight="1" x14ac:dyDescent="0.2">
      <c r="A53" s="276" t="s">
        <v>281</v>
      </c>
      <c r="B53" s="288" t="s">
        <v>1046</v>
      </c>
      <c r="C53" s="276" t="s">
        <v>1047</v>
      </c>
      <c r="D53" s="275">
        <v>0</v>
      </c>
      <c r="E53" s="275">
        <v>0</v>
      </c>
      <c r="F53" s="275">
        <v>0</v>
      </c>
      <c r="G53" s="275">
        <v>0</v>
      </c>
      <c r="H53" s="275">
        <v>0</v>
      </c>
      <c r="I53" s="275">
        <v>0</v>
      </c>
      <c r="J53" s="275">
        <v>0</v>
      </c>
      <c r="K53" s="275">
        <v>0</v>
      </c>
      <c r="L53" s="275">
        <v>0</v>
      </c>
      <c r="M53" s="275">
        <v>0</v>
      </c>
      <c r="N53" s="275">
        <v>0</v>
      </c>
      <c r="O53" s="275">
        <v>0</v>
      </c>
      <c r="P53" s="275">
        <v>0</v>
      </c>
      <c r="Q53" s="275">
        <v>0</v>
      </c>
      <c r="R53" s="275">
        <v>0</v>
      </c>
      <c r="S53" s="275">
        <v>0</v>
      </c>
      <c r="T53" s="275">
        <v>0</v>
      </c>
      <c r="U53" s="275">
        <v>0</v>
      </c>
      <c r="V53" s="275">
        <v>0</v>
      </c>
      <c r="W53" s="275">
        <v>0</v>
      </c>
      <c r="X53" s="275">
        <v>0</v>
      </c>
      <c r="Y53" s="275">
        <v>0</v>
      </c>
      <c r="Z53" s="275">
        <v>0</v>
      </c>
      <c r="AA53" s="275">
        <v>0</v>
      </c>
    </row>
    <row r="54" spans="1:27" s="9" customFormat="1" ht="22.5" customHeight="1" x14ac:dyDescent="0.2">
      <c r="A54" s="276" t="s">
        <v>1048</v>
      </c>
      <c r="B54" s="288" t="s">
        <v>1049</v>
      </c>
      <c r="C54" s="276" t="s">
        <v>1050</v>
      </c>
      <c r="D54" s="275">
        <v>0</v>
      </c>
      <c r="E54" s="275">
        <v>0</v>
      </c>
      <c r="F54" s="275">
        <v>0</v>
      </c>
      <c r="G54" s="275">
        <v>0</v>
      </c>
      <c r="H54" s="275">
        <v>0</v>
      </c>
      <c r="I54" s="275">
        <v>0</v>
      </c>
      <c r="J54" s="275">
        <v>0</v>
      </c>
      <c r="K54" s="275">
        <v>0</v>
      </c>
      <c r="L54" s="275">
        <v>0</v>
      </c>
      <c r="M54" s="275">
        <v>0</v>
      </c>
      <c r="N54" s="275">
        <v>0</v>
      </c>
      <c r="O54" s="275">
        <v>0</v>
      </c>
      <c r="P54" s="275">
        <v>0</v>
      </c>
      <c r="Q54" s="275">
        <v>0</v>
      </c>
      <c r="R54" s="275">
        <v>0</v>
      </c>
      <c r="S54" s="275">
        <v>0</v>
      </c>
      <c r="T54" s="275">
        <v>0</v>
      </c>
      <c r="U54" s="275">
        <v>0</v>
      </c>
      <c r="V54" s="275">
        <v>0</v>
      </c>
      <c r="W54" s="275">
        <v>0</v>
      </c>
      <c r="X54" s="275">
        <v>0</v>
      </c>
      <c r="Y54" s="275">
        <v>0</v>
      </c>
      <c r="Z54" s="275">
        <v>0</v>
      </c>
      <c r="AA54" s="275">
        <v>0</v>
      </c>
    </row>
    <row r="55" spans="1:27" s="9" customFormat="1" ht="23.25" customHeight="1" x14ac:dyDescent="0.2">
      <c r="A55" s="276" t="s">
        <v>1051</v>
      </c>
      <c r="B55" s="288" t="s">
        <v>1052</v>
      </c>
      <c r="C55" s="276" t="s">
        <v>1053</v>
      </c>
      <c r="D55" s="275">
        <v>0</v>
      </c>
      <c r="E55" s="275">
        <v>0</v>
      </c>
      <c r="F55" s="275">
        <v>0</v>
      </c>
      <c r="G55" s="275">
        <v>0</v>
      </c>
      <c r="H55" s="275">
        <v>0</v>
      </c>
      <c r="I55" s="275">
        <v>0</v>
      </c>
      <c r="J55" s="275">
        <v>0</v>
      </c>
      <c r="K55" s="275">
        <v>0</v>
      </c>
      <c r="L55" s="275">
        <v>0</v>
      </c>
      <c r="M55" s="275">
        <v>0</v>
      </c>
      <c r="N55" s="275">
        <v>0</v>
      </c>
      <c r="O55" s="275">
        <v>0</v>
      </c>
      <c r="P55" s="275">
        <v>0</v>
      </c>
      <c r="Q55" s="275">
        <v>0</v>
      </c>
      <c r="R55" s="275">
        <v>0</v>
      </c>
      <c r="S55" s="275">
        <v>0</v>
      </c>
      <c r="T55" s="275">
        <v>0</v>
      </c>
      <c r="U55" s="275">
        <v>0</v>
      </c>
      <c r="V55" s="275">
        <v>0</v>
      </c>
      <c r="W55" s="275">
        <v>0</v>
      </c>
      <c r="X55" s="275">
        <v>0</v>
      </c>
      <c r="Y55" s="275">
        <v>0</v>
      </c>
      <c r="Z55" s="275">
        <v>0</v>
      </c>
      <c r="AA55" s="275">
        <v>0</v>
      </c>
    </row>
    <row r="56" spans="1:27" s="9" customFormat="1" ht="27.75" customHeight="1" x14ac:dyDescent="0.2">
      <c r="A56" s="276" t="s">
        <v>1054</v>
      </c>
      <c r="B56" s="288" t="s">
        <v>1055</v>
      </c>
      <c r="C56" s="276" t="s">
        <v>1056</v>
      </c>
      <c r="D56" s="275">
        <v>0</v>
      </c>
      <c r="E56" s="275">
        <v>0</v>
      </c>
      <c r="F56" s="275">
        <v>0</v>
      </c>
      <c r="G56" s="275">
        <v>0</v>
      </c>
      <c r="H56" s="275">
        <v>0</v>
      </c>
      <c r="I56" s="275">
        <v>0</v>
      </c>
      <c r="J56" s="275">
        <v>0</v>
      </c>
      <c r="K56" s="275">
        <v>0</v>
      </c>
      <c r="L56" s="275">
        <v>0</v>
      </c>
      <c r="M56" s="275">
        <v>0</v>
      </c>
      <c r="N56" s="275">
        <v>0</v>
      </c>
      <c r="O56" s="275">
        <v>0</v>
      </c>
      <c r="P56" s="275">
        <v>0</v>
      </c>
      <c r="Q56" s="275">
        <v>0</v>
      </c>
      <c r="R56" s="275">
        <v>0</v>
      </c>
      <c r="S56" s="275">
        <v>0</v>
      </c>
      <c r="T56" s="275">
        <v>0</v>
      </c>
      <c r="U56" s="275">
        <v>0</v>
      </c>
      <c r="V56" s="275">
        <v>0</v>
      </c>
      <c r="W56" s="275">
        <v>0</v>
      </c>
      <c r="X56" s="275">
        <v>0</v>
      </c>
      <c r="Y56" s="275">
        <v>0</v>
      </c>
      <c r="Z56" s="275">
        <v>0</v>
      </c>
      <c r="AA56" s="275">
        <v>0</v>
      </c>
    </row>
    <row r="57" spans="1:27" s="9" customFormat="1" ht="30.75" customHeight="1" x14ac:dyDescent="0.2">
      <c r="A57" s="276" t="s">
        <v>1057</v>
      </c>
      <c r="B57" s="288" t="s">
        <v>1058</v>
      </c>
      <c r="C57" s="276" t="s">
        <v>1059</v>
      </c>
      <c r="D57" s="275">
        <v>0</v>
      </c>
      <c r="E57" s="275">
        <v>0</v>
      </c>
      <c r="F57" s="275">
        <v>0</v>
      </c>
      <c r="G57" s="275">
        <v>0</v>
      </c>
      <c r="H57" s="275">
        <v>0</v>
      </c>
      <c r="I57" s="275">
        <v>0</v>
      </c>
      <c r="J57" s="275">
        <v>0</v>
      </c>
      <c r="K57" s="275">
        <v>0</v>
      </c>
      <c r="L57" s="275">
        <v>0</v>
      </c>
      <c r="M57" s="275">
        <v>0</v>
      </c>
      <c r="N57" s="275">
        <v>0</v>
      </c>
      <c r="O57" s="275">
        <v>0</v>
      </c>
      <c r="P57" s="275">
        <v>0</v>
      </c>
      <c r="Q57" s="275">
        <v>0</v>
      </c>
      <c r="R57" s="275">
        <v>0</v>
      </c>
      <c r="S57" s="275">
        <v>0</v>
      </c>
      <c r="T57" s="275">
        <v>0</v>
      </c>
      <c r="U57" s="275">
        <v>0</v>
      </c>
      <c r="V57" s="275">
        <v>0</v>
      </c>
      <c r="W57" s="275">
        <v>0</v>
      </c>
      <c r="X57" s="275">
        <v>0</v>
      </c>
      <c r="Y57" s="275">
        <v>0</v>
      </c>
      <c r="Z57" s="275">
        <v>0</v>
      </c>
      <c r="AA57" s="275">
        <v>0</v>
      </c>
    </row>
    <row r="58" spans="1:27" s="9" customFormat="1" ht="30.75" customHeight="1" x14ac:dyDescent="0.2">
      <c r="A58" s="276" t="s">
        <v>1060</v>
      </c>
      <c r="B58" s="288" t="s">
        <v>1061</v>
      </c>
      <c r="C58" s="276" t="s">
        <v>1062</v>
      </c>
      <c r="D58" s="275">
        <v>0</v>
      </c>
      <c r="E58" s="275">
        <v>0</v>
      </c>
      <c r="F58" s="275">
        <v>0</v>
      </c>
      <c r="G58" s="275">
        <v>0</v>
      </c>
      <c r="H58" s="275">
        <v>0</v>
      </c>
      <c r="I58" s="275">
        <v>0</v>
      </c>
      <c r="J58" s="275">
        <v>0</v>
      </c>
      <c r="K58" s="275">
        <v>0</v>
      </c>
      <c r="L58" s="275">
        <v>0</v>
      </c>
      <c r="M58" s="275">
        <v>0</v>
      </c>
      <c r="N58" s="275">
        <v>0</v>
      </c>
      <c r="O58" s="275">
        <v>0</v>
      </c>
      <c r="P58" s="275">
        <v>0</v>
      </c>
      <c r="Q58" s="275">
        <v>0</v>
      </c>
      <c r="R58" s="275">
        <v>0</v>
      </c>
      <c r="S58" s="275">
        <v>0</v>
      </c>
      <c r="T58" s="275">
        <v>0</v>
      </c>
      <c r="U58" s="275">
        <v>0</v>
      </c>
      <c r="V58" s="275">
        <v>0</v>
      </c>
      <c r="W58" s="275">
        <v>0</v>
      </c>
      <c r="X58" s="275">
        <v>0</v>
      </c>
      <c r="Y58" s="275">
        <v>0</v>
      </c>
      <c r="Z58" s="275">
        <v>0</v>
      </c>
      <c r="AA58" s="275">
        <v>0</v>
      </c>
    </row>
    <row r="59" spans="1:27" s="9" customFormat="1" ht="30.75" customHeight="1" x14ac:dyDescent="0.2">
      <c r="A59" s="276" t="s">
        <v>1063</v>
      </c>
      <c r="B59" s="288" t="s">
        <v>1064</v>
      </c>
      <c r="C59" s="276" t="s">
        <v>1065</v>
      </c>
      <c r="D59" s="275">
        <v>0</v>
      </c>
      <c r="E59" s="275">
        <v>0</v>
      </c>
      <c r="F59" s="275">
        <v>0</v>
      </c>
      <c r="G59" s="275">
        <v>0</v>
      </c>
      <c r="H59" s="275">
        <v>0</v>
      </c>
      <c r="I59" s="275">
        <v>0</v>
      </c>
      <c r="J59" s="275">
        <v>0</v>
      </c>
      <c r="K59" s="275">
        <v>0</v>
      </c>
      <c r="L59" s="275">
        <v>0</v>
      </c>
      <c r="M59" s="275">
        <v>0</v>
      </c>
      <c r="N59" s="275">
        <v>0</v>
      </c>
      <c r="O59" s="275">
        <v>0</v>
      </c>
      <c r="P59" s="275">
        <v>0</v>
      </c>
      <c r="Q59" s="275">
        <v>0</v>
      </c>
      <c r="R59" s="275">
        <v>0</v>
      </c>
      <c r="S59" s="275">
        <v>0</v>
      </c>
      <c r="T59" s="275">
        <v>0</v>
      </c>
      <c r="U59" s="275">
        <v>0</v>
      </c>
      <c r="V59" s="275">
        <v>0</v>
      </c>
      <c r="W59" s="275">
        <v>0</v>
      </c>
      <c r="X59" s="275">
        <v>0</v>
      </c>
      <c r="Y59" s="275">
        <v>0</v>
      </c>
      <c r="Z59" s="275">
        <v>0</v>
      </c>
      <c r="AA59" s="275">
        <v>0</v>
      </c>
    </row>
    <row r="60" spans="1:27" s="9" customFormat="1" ht="32.25" customHeight="1" x14ac:dyDescent="0.2">
      <c r="A60" s="276" t="s">
        <v>1066</v>
      </c>
      <c r="B60" s="288" t="s">
        <v>1067</v>
      </c>
      <c r="C60" s="276" t="s">
        <v>1068</v>
      </c>
      <c r="D60" s="275">
        <v>0</v>
      </c>
      <c r="E60" s="275">
        <v>0</v>
      </c>
      <c r="F60" s="275">
        <v>0</v>
      </c>
      <c r="G60" s="275">
        <v>0</v>
      </c>
      <c r="H60" s="275">
        <v>0</v>
      </c>
      <c r="I60" s="275">
        <v>0</v>
      </c>
      <c r="J60" s="275">
        <v>0</v>
      </c>
      <c r="K60" s="275">
        <v>0</v>
      </c>
      <c r="L60" s="275">
        <v>0</v>
      </c>
      <c r="M60" s="275">
        <v>0</v>
      </c>
      <c r="N60" s="275">
        <v>0</v>
      </c>
      <c r="O60" s="275">
        <v>0</v>
      </c>
      <c r="P60" s="275">
        <v>0</v>
      </c>
      <c r="Q60" s="275">
        <v>0</v>
      </c>
      <c r="R60" s="275">
        <v>0</v>
      </c>
      <c r="S60" s="275">
        <v>0</v>
      </c>
      <c r="T60" s="275">
        <v>0</v>
      </c>
      <c r="U60" s="275">
        <v>0</v>
      </c>
      <c r="V60" s="275">
        <v>0</v>
      </c>
      <c r="W60" s="275">
        <v>0</v>
      </c>
      <c r="X60" s="275">
        <v>0</v>
      </c>
      <c r="Y60" s="275">
        <v>0</v>
      </c>
      <c r="Z60" s="275">
        <v>0</v>
      </c>
      <c r="AA60" s="275">
        <v>0</v>
      </c>
    </row>
    <row r="61" spans="1:27" s="9" customFormat="1" ht="21.75" customHeight="1" x14ac:dyDescent="0.2">
      <c r="A61" s="276" t="s">
        <v>1069</v>
      </c>
      <c r="B61" s="288" t="s">
        <v>1070</v>
      </c>
      <c r="C61" s="276" t="s">
        <v>1071</v>
      </c>
      <c r="D61" s="275">
        <v>0</v>
      </c>
      <c r="E61" s="275">
        <v>0</v>
      </c>
      <c r="F61" s="275">
        <v>0</v>
      </c>
      <c r="G61" s="275">
        <v>0</v>
      </c>
      <c r="H61" s="275">
        <v>0</v>
      </c>
      <c r="I61" s="275">
        <v>0</v>
      </c>
      <c r="J61" s="275">
        <v>0</v>
      </c>
      <c r="K61" s="275">
        <v>0</v>
      </c>
      <c r="L61" s="275">
        <v>0</v>
      </c>
      <c r="M61" s="275">
        <v>0</v>
      </c>
      <c r="N61" s="275">
        <v>0</v>
      </c>
      <c r="O61" s="275">
        <v>0</v>
      </c>
      <c r="P61" s="275">
        <v>0</v>
      </c>
      <c r="Q61" s="275">
        <v>0</v>
      </c>
      <c r="R61" s="275">
        <v>0</v>
      </c>
      <c r="S61" s="275">
        <v>0</v>
      </c>
      <c r="T61" s="275">
        <v>0</v>
      </c>
      <c r="U61" s="275">
        <v>0</v>
      </c>
      <c r="V61" s="275">
        <v>0</v>
      </c>
      <c r="W61" s="275">
        <v>0</v>
      </c>
      <c r="X61" s="275">
        <v>0</v>
      </c>
      <c r="Y61" s="275">
        <v>0</v>
      </c>
      <c r="Z61" s="275">
        <v>0</v>
      </c>
      <c r="AA61" s="275">
        <v>0</v>
      </c>
    </row>
    <row r="62" spans="1:27" s="9" customFormat="1" ht="21.75" customHeight="1" x14ac:dyDescent="0.2">
      <c r="A62" s="276" t="s">
        <v>1072</v>
      </c>
      <c r="B62" s="288" t="s">
        <v>1073</v>
      </c>
      <c r="C62" s="276" t="s">
        <v>1074</v>
      </c>
      <c r="D62" s="275">
        <v>0</v>
      </c>
      <c r="E62" s="275">
        <v>0</v>
      </c>
      <c r="F62" s="275">
        <v>0</v>
      </c>
      <c r="G62" s="275">
        <v>0</v>
      </c>
      <c r="H62" s="275">
        <v>0</v>
      </c>
      <c r="I62" s="275">
        <v>0</v>
      </c>
      <c r="J62" s="275">
        <v>0</v>
      </c>
      <c r="K62" s="275">
        <v>0</v>
      </c>
      <c r="L62" s="275">
        <v>0</v>
      </c>
      <c r="M62" s="275">
        <v>0</v>
      </c>
      <c r="N62" s="275">
        <v>0</v>
      </c>
      <c r="O62" s="275">
        <v>0</v>
      </c>
      <c r="P62" s="275">
        <v>0</v>
      </c>
      <c r="Q62" s="275">
        <v>0</v>
      </c>
      <c r="R62" s="275">
        <v>0</v>
      </c>
      <c r="S62" s="275">
        <v>0</v>
      </c>
      <c r="T62" s="275">
        <v>0</v>
      </c>
      <c r="U62" s="275">
        <v>0</v>
      </c>
      <c r="V62" s="275">
        <v>0</v>
      </c>
      <c r="W62" s="275">
        <v>0</v>
      </c>
      <c r="X62" s="275">
        <v>0</v>
      </c>
      <c r="Y62" s="275">
        <v>0</v>
      </c>
      <c r="Z62" s="275">
        <v>0</v>
      </c>
      <c r="AA62" s="275">
        <v>0</v>
      </c>
    </row>
    <row r="63" spans="1:27" s="9" customFormat="1" ht="21.75" customHeight="1" x14ac:dyDescent="0.2">
      <c r="A63" s="276" t="s">
        <v>1075</v>
      </c>
      <c r="B63" s="288" t="s">
        <v>1076</v>
      </c>
      <c r="C63" s="276" t="s">
        <v>1077</v>
      </c>
      <c r="D63" s="275">
        <v>0</v>
      </c>
      <c r="E63" s="275">
        <v>0</v>
      </c>
      <c r="F63" s="275">
        <v>0</v>
      </c>
      <c r="G63" s="275">
        <v>0</v>
      </c>
      <c r="H63" s="275">
        <v>0</v>
      </c>
      <c r="I63" s="275">
        <v>0</v>
      </c>
      <c r="J63" s="275">
        <v>0</v>
      </c>
      <c r="K63" s="275">
        <v>0</v>
      </c>
      <c r="L63" s="275">
        <v>0</v>
      </c>
      <c r="M63" s="275">
        <v>0</v>
      </c>
      <c r="N63" s="275">
        <v>0</v>
      </c>
      <c r="O63" s="275">
        <v>0</v>
      </c>
      <c r="P63" s="275">
        <v>0</v>
      </c>
      <c r="Q63" s="275">
        <v>0</v>
      </c>
      <c r="R63" s="275">
        <v>0</v>
      </c>
      <c r="S63" s="275">
        <v>0</v>
      </c>
      <c r="T63" s="275">
        <v>0</v>
      </c>
      <c r="U63" s="275">
        <v>0</v>
      </c>
      <c r="V63" s="275">
        <v>0</v>
      </c>
      <c r="W63" s="275">
        <v>0</v>
      </c>
      <c r="X63" s="275">
        <v>0</v>
      </c>
      <c r="Y63" s="275">
        <v>0</v>
      </c>
      <c r="Z63" s="275">
        <v>0</v>
      </c>
      <c r="AA63" s="275">
        <v>0</v>
      </c>
    </row>
    <row r="64" spans="1:27" s="9" customFormat="1" ht="21.75" customHeight="1" x14ac:dyDescent="0.2">
      <c r="A64" s="276" t="s">
        <v>1078</v>
      </c>
      <c r="B64" s="288" t="s">
        <v>1079</v>
      </c>
      <c r="C64" s="276" t="s">
        <v>1080</v>
      </c>
      <c r="D64" s="275">
        <v>0</v>
      </c>
      <c r="E64" s="275">
        <v>0</v>
      </c>
      <c r="F64" s="275">
        <v>0</v>
      </c>
      <c r="G64" s="275">
        <v>0</v>
      </c>
      <c r="H64" s="275">
        <v>0</v>
      </c>
      <c r="I64" s="275">
        <v>0</v>
      </c>
      <c r="J64" s="275">
        <v>0</v>
      </c>
      <c r="K64" s="275">
        <v>0</v>
      </c>
      <c r="L64" s="275">
        <v>0</v>
      </c>
      <c r="M64" s="275">
        <v>0</v>
      </c>
      <c r="N64" s="275">
        <v>0</v>
      </c>
      <c r="O64" s="275">
        <v>0</v>
      </c>
      <c r="P64" s="275">
        <v>0</v>
      </c>
      <c r="Q64" s="275">
        <v>0</v>
      </c>
      <c r="R64" s="275">
        <v>0</v>
      </c>
      <c r="S64" s="275">
        <v>0</v>
      </c>
      <c r="T64" s="275">
        <v>0</v>
      </c>
      <c r="U64" s="275">
        <v>0</v>
      </c>
      <c r="V64" s="275">
        <v>0</v>
      </c>
      <c r="W64" s="275">
        <v>0</v>
      </c>
      <c r="X64" s="275">
        <v>0</v>
      </c>
      <c r="Y64" s="275">
        <v>0</v>
      </c>
      <c r="Z64" s="275">
        <v>0</v>
      </c>
      <c r="AA64" s="275">
        <v>0</v>
      </c>
    </row>
    <row r="65" spans="1:27" s="9" customFormat="1" ht="21.75" customHeight="1" x14ac:dyDescent="0.2">
      <c r="A65" s="276" t="s">
        <v>1081</v>
      </c>
      <c r="B65" s="288" t="s">
        <v>1082</v>
      </c>
      <c r="C65" s="276" t="s">
        <v>1083</v>
      </c>
      <c r="D65" s="275">
        <v>0</v>
      </c>
      <c r="E65" s="275">
        <v>0</v>
      </c>
      <c r="F65" s="275">
        <v>0</v>
      </c>
      <c r="G65" s="275">
        <v>0</v>
      </c>
      <c r="H65" s="275">
        <v>0</v>
      </c>
      <c r="I65" s="275">
        <v>0</v>
      </c>
      <c r="J65" s="275">
        <v>0</v>
      </c>
      <c r="K65" s="275">
        <v>0</v>
      </c>
      <c r="L65" s="275">
        <v>0</v>
      </c>
      <c r="M65" s="275">
        <v>0</v>
      </c>
      <c r="N65" s="275">
        <v>0</v>
      </c>
      <c r="O65" s="275">
        <v>0</v>
      </c>
      <c r="P65" s="275">
        <v>0</v>
      </c>
      <c r="Q65" s="275">
        <v>0</v>
      </c>
      <c r="R65" s="275">
        <v>0</v>
      </c>
      <c r="S65" s="275">
        <v>0</v>
      </c>
      <c r="T65" s="275">
        <v>0</v>
      </c>
      <c r="U65" s="275">
        <v>0</v>
      </c>
      <c r="V65" s="275">
        <v>0</v>
      </c>
      <c r="W65" s="275">
        <v>0</v>
      </c>
      <c r="X65" s="275">
        <v>0</v>
      </c>
      <c r="Y65" s="275">
        <v>0</v>
      </c>
      <c r="Z65" s="275">
        <v>0</v>
      </c>
      <c r="AA65" s="275">
        <v>0</v>
      </c>
    </row>
    <row r="66" spans="1:27" s="9" customFormat="1" ht="21.75" customHeight="1" x14ac:dyDescent="0.2">
      <c r="A66" s="276" t="s">
        <v>1084</v>
      </c>
      <c r="B66" s="288" t="s">
        <v>1085</v>
      </c>
      <c r="C66" s="276" t="s">
        <v>1086</v>
      </c>
      <c r="D66" s="275">
        <v>0</v>
      </c>
      <c r="E66" s="275">
        <v>0</v>
      </c>
      <c r="F66" s="275">
        <v>0</v>
      </c>
      <c r="G66" s="275">
        <v>0</v>
      </c>
      <c r="H66" s="275">
        <v>0</v>
      </c>
      <c r="I66" s="275">
        <v>0</v>
      </c>
      <c r="J66" s="275">
        <v>0</v>
      </c>
      <c r="K66" s="275">
        <v>0</v>
      </c>
      <c r="L66" s="275">
        <v>0</v>
      </c>
      <c r="M66" s="275">
        <v>0</v>
      </c>
      <c r="N66" s="275">
        <v>0</v>
      </c>
      <c r="O66" s="275">
        <v>0</v>
      </c>
      <c r="P66" s="275">
        <v>0</v>
      </c>
      <c r="Q66" s="275">
        <v>0</v>
      </c>
      <c r="R66" s="275">
        <v>0</v>
      </c>
      <c r="S66" s="275">
        <v>0</v>
      </c>
      <c r="T66" s="275">
        <v>0</v>
      </c>
      <c r="U66" s="275">
        <v>0</v>
      </c>
      <c r="V66" s="275">
        <v>0</v>
      </c>
      <c r="W66" s="275">
        <v>0</v>
      </c>
      <c r="X66" s="275">
        <v>0</v>
      </c>
      <c r="Y66" s="275">
        <v>0</v>
      </c>
      <c r="Z66" s="275">
        <v>0</v>
      </c>
      <c r="AA66" s="275">
        <v>0</v>
      </c>
    </row>
    <row r="67" spans="1:27" s="9" customFormat="1" ht="21.75" customHeight="1" x14ac:dyDescent="0.2">
      <c r="A67" s="276" t="s">
        <v>1087</v>
      </c>
      <c r="B67" s="288" t="s">
        <v>1088</v>
      </c>
      <c r="C67" s="276" t="s">
        <v>1089</v>
      </c>
      <c r="D67" s="275">
        <v>0</v>
      </c>
      <c r="E67" s="275">
        <v>0</v>
      </c>
      <c r="F67" s="275">
        <v>0</v>
      </c>
      <c r="G67" s="275">
        <v>0</v>
      </c>
      <c r="H67" s="275">
        <v>0</v>
      </c>
      <c r="I67" s="275">
        <v>0</v>
      </c>
      <c r="J67" s="275">
        <v>0</v>
      </c>
      <c r="K67" s="275">
        <v>0</v>
      </c>
      <c r="L67" s="275">
        <v>0</v>
      </c>
      <c r="M67" s="275">
        <v>0</v>
      </c>
      <c r="N67" s="275">
        <v>0</v>
      </c>
      <c r="O67" s="275">
        <v>0</v>
      </c>
      <c r="P67" s="275">
        <v>0</v>
      </c>
      <c r="Q67" s="275">
        <v>0</v>
      </c>
      <c r="R67" s="275">
        <v>0</v>
      </c>
      <c r="S67" s="275">
        <v>0</v>
      </c>
      <c r="T67" s="275">
        <v>0</v>
      </c>
      <c r="U67" s="275">
        <v>0</v>
      </c>
      <c r="V67" s="275">
        <v>0</v>
      </c>
      <c r="W67" s="275">
        <v>0</v>
      </c>
      <c r="X67" s="275">
        <v>0</v>
      </c>
      <c r="Y67" s="275">
        <v>0</v>
      </c>
      <c r="Z67" s="275">
        <v>0</v>
      </c>
      <c r="AA67" s="275">
        <v>0</v>
      </c>
    </row>
    <row r="68" spans="1:27" s="9" customFormat="1" ht="36" customHeight="1" x14ac:dyDescent="0.2">
      <c r="A68" s="276" t="s">
        <v>317</v>
      </c>
      <c r="B68" s="291" t="s">
        <v>1090</v>
      </c>
      <c r="C68" s="276" t="s">
        <v>1091</v>
      </c>
      <c r="D68" s="275">
        <v>0</v>
      </c>
      <c r="E68" s="275">
        <v>0</v>
      </c>
      <c r="F68" s="275">
        <v>0</v>
      </c>
      <c r="G68" s="275">
        <v>0</v>
      </c>
      <c r="H68" s="275">
        <v>0</v>
      </c>
      <c r="I68" s="275">
        <v>0</v>
      </c>
      <c r="J68" s="275">
        <v>0</v>
      </c>
      <c r="K68" s="275">
        <v>0</v>
      </c>
      <c r="L68" s="275">
        <v>0</v>
      </c>
      <c r="M68" s="275">
        <v>0</v>
      </c>
      <c r="N68" s="275">
        <v>0</v>
      </c>
      <c r="O68" s="275">
        <v>0</v>
      </c>
      <c r="P68" s="275">
        <v>0</v>
      </c>
      <c r="Q68" s="275">
        <v>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275">
        <v>0</v>
      </c>
      <c r="Z68" s="275">
        <v>0</v>
      </c>
      <c r="AA68" s="275">
        <v>0</v>
      </c>
    </row>
    <row r="69" spans="1:27" s="9" customFormat="1" ht="21.75" customHeight="1" x14ac:dyDescent="0.2">
      <c r="A69" s="276" t="s">
        <v>318</v>
      </c>
      <c r="B69" s="291" t="s">
        <v>1092</v>
      </c>
      <c r="C69" s="276" t="s">
        <v>1093</v>
      </c>
      <c r="D69" s="275">
        <v>0</v>
      </c>
      <c r="E69" s="275">
        <v>0</v>
      </c>
      <c r="F69" s="275">
        <v>0</v>
      </c>
      <c r="G69" s="275">
        <v>0</v>
      </c>
      <c r="H69" s="275">
        <v>0</v>
      </c>
      <c r="I69" s="275">
        <v>0</v>
      </c>
      <c r="J69" s="275">
        <v>0</v>
      </c>
      <c r="K69" s="275">
        <v>0</v>
      </c>
      <c r="L69" s="275">
        <v>0</v>
      </c>
      <c r="M69" s="275">
        <v>0</v>
      </c>
      <c r="N69" s="275">
        <v>0</v>
      </c>
      <c r="O69" s="275">
        <v>0</v>
      </c>
      <c r="P69" s="275">
        <v>0</v>
      </c>
      <c r="Q69" s="275">
        <v>0</v>
      </c>
      <c r="R69" s="275">
        <v>0</v>
      </c>
      <c r="S69" s="275">
        <v>0</v>
      </c>
      <c r="T69" s="275">
        <v>0</v>
      </c>
      <c r="U69" s="275">
        <v>0</v>
      </c>
      <c r="V69" s="275">
        <v>0</v>
      </c>
      <c r="W69" s="275">
        <v>0</v>
      </c>
      <c r="X69" s="275">
        <v>0</v>
      </c>
      <c r="Y69" s="275">
        <v>0</v>
      </c>
      <c r="Z69" s="275">
        <v>0</v>
      </c>
      <c r="AA69" s="275">
        <v>0</v>
      </c>
    </row>
    <row r="70" spans="1:27" s="9" customFormat="1" ht="21.75" customHeight="1" x14ac:dyDescent="0.2">
      <c r="A70" s="276" t="s">
        <v>319</v>
      </c>
      <c r="B70" s="291" t="s">
        <v>1094</v>
      </c>
      <c r="C70" s="276" t="s">
        <v>1095</v>
      </c>
      <c r="D70" s="275">
        <v>0</v>
      </c>
      <c r="E70" s="275">
        <v>0</v>
      </c>
      <c r="F70" s="275">
        <v>0</v>
      </c>
      <c r="G70" s="275">
        <v>0</v>
      </c>
      <c r="H70" s="275">
        <v>0</v>
      </c>
      <c r="I70" s="275">
        <v>0</v>
      </c>
      <c r="J70" s="275">
        <v>0</v>
      </c>
      <c r="K70" s="275">
        <v>0</v>
      </c>
      <c r="L70" s="275">
        <v>0</v>
      </c>
      <c r="M70" s="275">
        <v>0</v>
      </c>
      <c r="N70" s="275">
        <v>0</v>
      </c>
      <c r="O70" s="275">
        <v>0</v>
      </c>
      <c r="P70" s="275">
        <v>0</v>
      </c>
      <c r="Q70" s="275">
        <v>0</v>
      </c>
      <c r="R70" s="275">
        <v>0</v>
      </c>
      <c r="S70" s="275">
        <v>0</v>
      </c>
      <c r="T70" s="275">
        <v>0</v>
      </c>
      <c r="U70" s="275">
        <v>0</v>
      </c>
      <c r="V70" s="275">
        <v>0</v>
      </c>
      <c r="W70" s="275">
        <v>0</v>
      </c>
      <c r="X70" s="275">
        <v>0</v>
      </c>
      <c r="Y70" s="275">
        <v>0</v>
      </c>
      <c r="Z70" s="275">
        <v>0</v>
      </c>
      <c r="AA70" s="275">
        <v>0</v>
      </c>
    </row>
    <row r="71" spans="1:27" s="9" customFormat="1" ht="32.25" customHeight="1" x14ac:dyDescent="0.2">
      <c r="A71" s="276" t="s">
        <v>320</v>
      </c>
      <c r="B71" s="291" t="s">
        <v>1096</v>
      </c>
      <c r="C71" s="276" t="s">
        <v>1097</v>
      </c>
      <c r="D71" s="275">
        <v>0</v>
      </c>
      <c r="E71" s="275">
        <v>0</v>
      </c>
      <c r="F71" s="275">
        <v>0</v>
      </c>
      <c r="G71" s="275">
        <v>0</v>
      </c>
      <c r="H71" s="275">
        <v>0</v>
      </c>
      <c r="I71" s="275">
        <v>0</v>
      </c>
      <c r="J71" s="275">
        <v>0</v>
      </c>
      <c r="K71" s="275">
        <v>0</v>
      </c>
      <c r="L71" s="275">
        <v>0</v>
      </c>
      <c r="M71" s="275">
        <v>0</v>
      </c>
      <c r="N71" s="275">
        <v>0</v>
      </c>
      <c r="O71" s="275">
        <v>0</v>
      </c>
      <c r="P71" s="275">
        <v>0</v>
      </c>
      <c r="Q71" s="275">
        <v>0</v>
      </c>
      <c r="R71" s="275">
        <v>0</v>
      </c>
      <c r="S71" s="275">
        <v>0</v>
      </c>
      <c r="T71" s="275">
        <v>0</v>
      </c>
      <c r="U71" s="275">
        <v>0</v>
      </c>
      <c r="V71" s="275">
        <v>0</v>
      </c>
      <c r="W71" s="275">
        <v>0</v>
      </c>
      <c r="X71" s="275">
        <v>0</v>
      </c>
      <c r="Y71" s="275">
        <v>0</v>
      </c>
      <c r="Z71" s="275">
        <v>0</v>
      </c>
      <c r="AA71" s="275">
        <v>0</v>
      </c>
    </row>
    <row r="72" spans="1:27" s="9" customFormat="1" ht="21.75" customHeight="1" x14ac:dyDescent="0.2">
      <c r="A72" s="276" t="s">
        <v>343</v>
      </c>
      <c r="B72" s="291" t="s">
        <v>1098</v>
      </c>
      <c r="C72" s="276" t="s">
        <v>1099</v>
      </c>
      <c r="D72" s="275">
        <v>0</v>
      </c>
      <c r="E72" s="275">
        <v>0</v>
      </c>
      <c r="F72" s="275">
        <v>0</v>
      </c>
      <c r="G72" s="275">
        <v>0</v>
      </c>
      <c r="H72" s="275">
        <v>0</v>
      </c>
      <c r="I72" s="275">
        <v>0</v>
      </c>
      <c r="J72" s="275">
        <v>0</v>
      </c>
      <c r="K72" s="275">
        <v>0</v>
      </c>
      <c r="L72" s="275">
        <v>0</v>
      </c>
      <c r="M72" s="275">
        <v>0</v>
      </c>
      <c r="N72" s="275">
        <v>0</v>
      </c>
      <c r="O72" s="275">
        <v>0</v>
      </c>
      <c r="P72" s="275">
        <v>0</v>
      </c>
      <c r="Q72" s="275">
        <v>0</v>
      </c>
      <c r="R72" s="275">
        <v>0</v>
      </c>
      <c r="S72" s="275">
        <v>0</v>
      </c>
      <c r="T72" s="275">
        <v>0</v>
      </c>
      <c r="U72" s="275">
        <v>0</v>
      </c>
      <c r="V72" s="275">
        <v>0</v>
      </c>
      <c r="W72" s="275">
        <v>0</v>
      </c>
      <c r="X72" s="275">
        <v>0</v>
      </c>
      <c r="Y72" s="275">
        <v>0</v>
      </c>
      <c r="Z72" s="275">
        <v>0</v>
      </c>
      <c r="AA72" s="275">
        <v>0</v>
      </c>
    </row>
    <row r="73" spans="1:27" s="9" customFormat="1" ht="21.75" customHeight="1" x14ac:dyDescent="0.2">
      <c r="A73" s="276" t="s">
        <v>1100</v>
      </c>
      <c r="B73" s="291" t="s">
        <v>1101</v>
      </c>
      <c r="C73" s="276" t="s">
        <v>1102</v>
      </c>
      <c r="D73" s="275">
        <v>0</v>
      </c>
      <c r="E73" s="275">
        <v>0</v>
      </c>
      <c r="F73" s="275">
        <v>0</v>
      </c>
      <c r="G73" s="275">
        <v>0</v>
      </c>
      <c r="H73" s="275">
        <v>0</v>
      </c>
      <c r="I73" s="275">
        <v>0</v>
      </c>
      <c r="J73" s="275">
        <v>0</v>
      </c>
      <c r="K73" s="275">
        <v>0</v>
      </c>
      <c r="L73" s="275">
        <v>0</v>
      </c>
      <c r="M73" s="275">
        <v>0.4</v>
      </c>
      <c r="N73" s="275">
        <v>0</v>
      </c>
      <c r="O73" s="275">
        <v>0</v>
      </c>
      <c r="P73" s="275">
        <v>0</v>
      </c>
      <c r="Q73" s="275">
        <v>0</v>
      </c>
      <c r="R73" s="275">
        <v>0</v>
      </c>
      <c r="S73" s="275">
        <v>0</v>
      </c>
      <c r="T73" s="275">
        <v>0</v>
      </c>
      <c r="U73" s="275">
        <v>0</v>
      </c>
      <c r="V73" s="275">
        <v>0</v>
      </c>
      <c r="W73" s="275">
        <v>0</v>
      </c>
      <c r="X73" s="275">
        <v>0</v>
      </c>
      <c r="Y73" s="275">
        <v>0</v>
      </c>
      <c r="Z73" s="275">
        <v>0</v>
      </c>
      <c r="AA73" s="275">
        <v>0</v>
      </c>
    </row>
    <row r="74" spans="1:27" s="9" customFormat="1" ht="21.75" customHeight="1" x14ac:dyDescent="0.2">
      <c r="A74" s="276" t="s">
        <v>1103</v>
      </c>
      <c r="B74" s="291" t="s">
        <v>1104</v>
      </c>
      <c r="C74" s="276" t="s">
        <v>1105</v>
      </c>
      <c r="D74" s="275">
        <v>0</v>
      </c>
      <c r="E74" s="275">
        <v>0</v>
      </c>
      <c r="F74" s="275">
        <v>0</v>
      </c>
      <c r="G74" s="275">
        <v>0</v>
      </c>
      <c r="H74" s="275">
        <v>0</v>
      </c>
      <c r="I74" s="275">
        <v>0</v>
      </c>
      <c r="J74" s="275">
        <v>0</v>
      </c>
      <c r="K74" s="275">
        <v>0</v>
      </c>
      <c r="L74" s="275">
        <v>0</v>
      </c>
      <c r="M74" s="275">
        <v>0.56999999999999995</v>
      </c>
      <c r="N74" s="275">
        <v>0</v>
      </c>
      <c r="O74" s="275">
        <v>0</v>
      </c>
      <c r="P74" s="275">
        <v>0</v>
      </c>
      <c r="Q74" s="275">
        <v>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275">
        <v>0</v>
      </c>
      <c r="Z74" s="275">
        <v>0</v>
      </c>
      <c r="AA74" s="275">
        <v>0</v>
      </c>
    </row>
    <row r="75" spans="1:27" s="9" customFormat="1" ht="21.75" customHeight="1" x14ac:dyDescent="0.2">
      <c r="A75" s="276" t="s">
        <v>1106</v>
      </c>
      <c r="B75" s="291" t="s">
        <v>1107</v>
      </c>
      <c r="C75" s="276" t="s">
        <v>1108</v>
      </c>
      <c r="D75" s="275">
        <v>0</v>
      </c>
      <c r="E75" s="275">
        <v>0</v>
      </c>
      <c r="F75" s="275">
        <v>0</v>
      </c>
      <c r="G75" s="275">
        <v>0</v>
      </c>
      <c r="H75" s="275">
        <v>0</v>
      </c>
      <c r="I75" s="275">
        <v>0</v>
      </c>
      <c r="J75" s="275">
        <v>0</v>
      </c>
      <c r="K75" s="275">
        <v>0</v>
      </c>
      <c r="L75" s="275">
        <v>0</v>
      </c>
      <c r="M75" s="275">
        <v>1.2</v>
      </c>
      <c r="N75" s="275">
        <v>0</v>
      </c>
      <c r="O75" s="275">
        <v>0</v>
      </c>
      <c r="P75" s="275">
        <v>0</v>
      </c>
      <c r="Q75" s="275">
        <v>0</v>
      </c>
      <c r="R75" s="275">
        <v>0</v>
      </c>
      <c r="S75" s="275">
        <v>0</v>
      </c>
      <c r="T75" s="275">
        <v>0</v>
      </c>
      <c r="U75" s="275">
        <v>0</v>
      </c>
      <c r="V75" s="275">
        <v>0</v>
      </c>
      <c r="W75" s="275">
        <v>0</v>
      </c>
      <c r="X75" s="275">
        <v>0</v>
      </c>
      <c r="Y75" s="275">
        <v>0</v>
      </c>
      <c r="Z75" s="275">
        <v>0</v>
      </c>
      <c r="AA75" s="275">
        <v>0</v>
      </c>
    </row>
    <row r="76" spans="1:27" s="9" customFormat="1" ht="21.75" customHeight="1" x14ac:dyDescent="0.2">
      <c r="A76" s="276" t="s">
        <v>1109</v>
      </c>
      <c r="B76" s="291" t="s">
        <v>1110</v>
      </c>
      <c r="C76" s="276" t="s">
        <v>1111</v>
      </c>
      <c r="D76" s="275">
        <v>0</v>
      </c>
      <c r="E76" s="275">
        <v>0</v>
      </c>
      <c r="F76" s="275">
        <v>0</v>
      </c>
      <c r="G76" s="275">
        <v>0</v>
      </c>
      <c r="H76" s="275">
        <v>0</v>
      </c>
      <c r="I76" s="275">
        <v>0</v>
      </c>
      <c r="J76" s="275">
        <v>0</v>
      </c>
      <c r="K76" s="275">
        <v>0</v>
      </c>
      <c r="L76" s="275">
        <v>0</v>
      </c>
      <c r="M76" s="275">
        <v>0.25</v>
      </c>
      <c r="N76" s="275">
        <v>0</v>
      </c>
      <c r="O76" s="275">
        <v>0</v>
      </c>
      <c r="P76" s="275">
        <v>0</v>
      </c>
      <c r="Q76" s="275">
        <v>0</v>
      </c>
      <c r="R76" s="275">
        <v>0</v>
      </c>
      <c r="S76" s="275">
        <v>0</v>
      </c>
      <c r="T76" s="275">
        <v>0</v>
      </c>
      <c r="U76" s="275">
        <v>0</v>
      </c>
      <c r="V76" s="275">
        <v>0</v>
      </c>
      <c r="W76" s="275">
        <v>0</v>
      </c>
      <c r="X76" s="275">
        <v>0</v>
      </c>
      <c r="Y76" s="275">
        <v>0</v>
      </c>
      <c r="Z76" s="275">
        <v>0</v>
      </c>
      <c r="AA76" s="275">
        <v>0</v>
      </c>
    </row>
    <row r="77" spans="1:27" s="9" customFormat="1" ht="21.75" customHeight="1" x14ac:dyDescent="0.2">
      <c r="A77" s="276" t="s">
        <v>1112</v>
      </c>
      <c r="B77" s="291" t="s">
        <v>1113</v>
      </c>
      <c r="C77" s="276" t="s">
        <v>1114</v>
      </c>
      <c r="D77" s="275">
        <v>0</v>
      </c>
      <c r="E77" s="275">
        <v>0</v>
      </c>
      <c r="F77" s="275">
        <v>0</v>
      </c>
      <c r="G77" s="275">
        <v>0</v>
      </c>
      <c r="H77" s="275">
        <v>0</v>
      </c>
      <c r="I77" s="275">
        <v>0</v>
      </c>
      <c r="J77" s="275">
        <v>0</v>
      </c>
      <c r="K77" s="275">
        <v>0</v>
      </c>
      <c r="L77" s="275">
        <v>0</v>
      </c>
      <c r="M77" s="275">
        <v>0.4</v>
      </c>
      <c r="N77" s="275">
        <v>0</v>
      </c>
      <c r="O77" s="275">
        <v>0</v>
      </c>
      <c r="P77" s="275">
        <v>0</v>
      </c>
      <c r="Q77" s="275">
        <v>0</v>
      </c>
      <c r="R77" s="275">
        <v>0</v>
      </c>
      <c r="S77" s="275">
        <v>0</v>
      </c>
      <c r="T77" s="275">
        <v>0</v>
      </c>
      <c r="U77" s="275">
        <v>0</v>
      </c>
      <c r="V77" s="275">
        <v>0</v>
      </c>
      <c r="W77" s="275">
        <v>0</v>
      </c>
      <c r="X77" s="275">
        <v>0</v>
      </c>
      <c r="Y77" s="275">
        <v>0</v>
      </c>
      <c r="Z77" s="275">
        <v>0</v>
      </c>
      <c r="AA77" s="275">
        <v>0</v>
      </c>
    </row>
    <row r="78" spans="1:27" s="9" customFormat="1" ht="21.75" customHeight="1" x14ac:dyDescent="0.2">
      <c r="A78" s="276" t="s">
        <v>2137</v>
      </c>
      <c r="B78" s="291" t="s">
        <v>2138</v>
      </c>
      <c r="C78" s="276" t="s">
        <v>2139</v>
      </c>
      <c r="D78" s="275">
        <v>0</v>
      </c>
      <c r="E78" s="275">
        <v>0</v>
      </c>
      <c r="F78" s="275">
        <v>0</v>
      </c>
      <c r="G78" s="275">
        <v>0</v>
      </c>
      <c r="H78" s="275">
        <v>0</v>
      </c>
      <c r="I78" s="275">
        <v>0</v>
      </c>
      <c r="J78" s="275">
        <v>0</v>
      </c>
      <c r="K78" s="275">
        <v>0</v>
      </c>
      <c r="L78" s="275">
        <v>0</v>
      </c>
      <c r="M78" s="275">
        <v>0.4</v>
      </c>
      <c r="N78" s="275">
        <v>0</v>
      </c>
      <c r="O78" s="275">
        <v>0</v>
      </c>
      <c r="P78" s="275">
        <v>0</v>
      </c>
      <c r="Q78" s="275">
        <v>0</v>
      </c>
      <c r="R78" s="275">
        <v>0</v>
      </c>
      <c r="S78" s="275">
        <v>0</v>
      </c>
      <c r="T78" s="275">
        <v>0</v>
      </c>
      <c r="U78" s="275">
        <v>0</v>
      </c>
      <c r="V78" s="275">
        <v>0</v>
      </c>
      <c r="W78" s="275">
        <v>0</v>
      </c>
      <c r="X78" s="275">
        <v>0</v>
      </c>
      <c r="Y78" s="275">
        <v>0</v>
      </c>
      <c r="Z78" s="275">
        <v>0</v>
      </c>
      <c r="AA78" s="275">
        <v>0</v>
      </c>
    </row>
    <row r="79" spans="1:27" s="9" customFormat="1" ht="21.75" customHeight="1" x14ac:dyDescent="0.2">
      <c r="A79" s="276" t="s">
        <v>2037</v>
      </c>
      <c r="B79" s="292" t="s">
        <v>2038</v>
      </c>
      <c r="C79" s="293" t="s">
        <v>2039</v>
      </c>
      <c r="D79" s="275">
        <v>0</v>
      </c>
      <c r="E79" s="275">
        <v>0</v>
      </c>
      <c r="F79" s="275">
        <v>0</v>
      </c>
      <c r="G79" s="275">
        <v>0</v>
      </c>
      <c r="H79" s="275">
        <v>0</v>
      </c>
      <c r="I79" s="275">
        <v>0</v>
      </c>
      <c r="J79" s="275">
        <v>0</v>
      </c>
      <c r="K79" s="275">
        <v>0</v>
      </c>
      <c r="L79" s="275">
        <v>0</v>
      </c>
      <c r="M79" s="275">
        <v>0.25</v>
      </c>
      <c r="N79" s="275">
        <v>0</v>
      </c>
      <c r="O79" s="275">
        <v>0</v>
      </c>
      <c r="P79" s="275">
        <v>0</v>
      </c>
      <c r="Q79" s="275">
        <v>0</v>
      </c>
      <c r="R79" s="275">
        <v>0</v>
      </c>
      <c r="S79" s="275">
        <v>0</v>
      </c>
      <c r="T79" s="275">
        <v>0</v>
      </c>
      <c r="U79" s="275">
        <v>0</v>
      </c>
      <c r="V79" s="275">
        <v>0</v>
      </c>
      <c r="W79" s="275">
        <v>0</v>
      </c>
      <c r="X79" s="275">
        <v>0</v>
      </c>
      <c r="Y79" s="275">
        <v>0</v>
      </c>
      <c r="Z79" s="275">
        <v>0</v>
      </c>
      <c r="AA79" s="275">
        <v>0</v>
      </c>
    </row>
    <row r="80" spans="1:27" s="9" customFormat="1" ht="21.75" customHeight="1" x14ac:dyDescent="0.2">
      <c r="A80" s="311"/>
      <c r="B80" s="312" t="s">
        <v>2040</v>
      </c>
      <c r="C80" s="313" t="s">
        <v>2039</v>
      </c>
      <c r="D80" s="314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0.63</v>
      </c>
      <c r="N80" s="314">
        <v>0</v>
      </c>
      <c r="O80" s="314">
        <v>0</v>
      </c>
      <c r="P80" s="314">
        <v>0</v>
      </c>
      <c r="Q80" s="314">
        <v>0</v>
      </c>
      <c r="R80" s="314">
        <v>0</v>
      </c>
      <c r="S80" s="314">
        <v>0</v>
      </c>
      <c r="T80" s="314">
        <v>0</v>
      </c>
      <c r="U80" s="314">
        <v>0</v>
      </c>
      <c r="V80" s="314">
        <v>0</v>
      </c>
      <c r="W80" s="314">
        <v>0</v>
      </c>
      <c r="X80" s="314">
        <v>0</v>
      </c>
      <c r="Y80" s="314">
        <v>0</v>
      </c>
      <c r="Z80" s="314">
        <v>0</v>
      </c>
      <c r="AA80" s="314">
        <v>0</v>
      </c>
    </row>
    <row r="81" spans="1:27" s="9" customFormat="1" ht="21.75" customHeight="1" x14ac:dyDescent="0.2">
      <c r="A81" s="311"/>
      <c r="B81" s="312" t="s">
        <v>2041</v>
      </c>
      <c r="C81" s="313" t="s">
        <v>2042</v>
      </c>
      <c r="D81" s="314">
        <v>0</v>
      </c>
      <c r="E81" s="314">
        <v>0</v>
      </c>
      <c r="F81" s="314">
        <v>0</v>
      </c>
      <c r="G81" s="314">
        <v>0</v>
      </c>
      <c r="H81" s="314">
        <v>0</v>
      </c>
      <c r="I81" s="314">
        <v>0</v>
      </c>
      <c r="J81" s="314">
        <v>0</v>
      </c>
      <c r="K81" s="314">
        <v>0</v>
      </c>
      <c r="L81" s="314">
        <v>0</v>
      </c>
      <c r="M81" s="314">
        <v>0.25</v>
      </c>
      <c r="N81" s="314">
        <v>0</v>
      </c>
      <c r="O81" s="314">
        <v>0</v>
      </c>
      <c r="P81" s="314">
        <v>0</v>
      </c>
      <c r="Q81" s="314">
        <v>0</v>
      </c>
      <c r="R81" s="314">
        <v>0</v>
      </c>
      <c r="S81" s="314">
        <v>0</v>
      </c>
      <c r="T81" s="314">
        <v>0</v>
      </c>
      <c r="U81" s="314">
        <v>0</v>
      </c>
      <c r="V81" s="314">
        <v>0</v>
      </c>
      <c r="W81" s="314">
        <v>0</v>
      </c>
      <c r="X81" s="314">
        <v>0</v>
      </c>
      <c r="Y81" s="314">
        <v>0</v>
      </c>
      <c r="Z81" s="314">
        <v>0</v>
      </c>
      <c r="AA81" s="314">
        <v>0</v>
      </c>
    </row>
    <row r="82" spans="1:27" s="9" customFormat="1" ht="21.75" customHeight="1" x14ac:dyDescent="0.2">
      <c r="A82" s="311"/>
      <c r="B82" s="312" t="s">
        <v>2043</v>
      </c>
      <c r="C82" s="313" t="s">
        <v>2044</v>
      </c>
      <c r="D82" s="314">
        <v>0</v>
      </c>
      <c r="E82" s="314">
        <v>0</v>
      </c>
      <c r="F82" s="314">
        <v>0</v>
      </c>
      <c r="G82" s="314">
        <v>0</v>
      </c>
      <c r="H82" s="314">
        <v>0</v>
      </c>
      <c r="I82" s="314">
        <v>0</v>
      </c>
      <c r="J82" s="314">
        <v>0</v>
      </c>
      <c r="K82" s="314">
        <v>0</v>
      </c>
      <c r="L82" s="314">
        <v>0</v>
      </c>
      <c r="M82" s="314">
        <v>0.4</v>
      </c>
      <c r="N82" s="314">
        <v>0</v>
      </c>
      <c r="O82" s="314">
        <v>0</v>
      </c>
      <c r="P82" s="314">
        <v>0</v>
      </c>
      <c r="Q82" s="314">
        <v>0</v>
      </c>
      <c r="R82" s="314">
        <v>0</v>
      </c>
      <c r="S82" s="314">
        <v>0</v>
      </c>
      <c r="T82" s="314">
        <v>0</v>
      </c>
      <c r="U82" s="314">
        <v>0</v>
      </c>
      <c r="V82" s="314">
        <v>0</v>
      </c>
      <c r="W82" s="314">
        <v>0</v>
      </c>
      <c r="X82" s="314">
        <v>0</v>
      </c>
      <c r="Y82" s="314">
        <v>0</v>
      </c>
      <c r="Z82" s="314">
        <v>0</v>
      </c>
      <c r="AA82" s="314">
        <v>0</v>
      </c>
    </row>
    <row r="83" spans="1:27" s="9" customFormat="1" ht="21.75" customHeight="1" thickBot="1" x14ac:dyDescent="0.25">
      <c r="A83" s="311"/>
      <c r="B83" s="312" t="s">
        <v>2045</v>
      </c>
      <c r="C83" s="313" t="s">
        <v>2046</v>
      </c>
      <c r="D83" s="314">
        <v>0</v>
      </c>
      <c r="E83" s="314">
        <v>0</v>
      </c>
      <c r="F83" s="314">
        <v>0</v>
      </c>
      <c r="G83" s="314">
        <v>0</v>
      </c>
      <c r="H83" s="314">
        <v>0</v>
      </c>
      <c r="I83" s="314">
        <v>0</v>
      </c>
      <c r="J83" s="314">
        <v>0</v>
      </c>
      <c r="K83" s="314">
        <v>0</v>
      </c>
      <c r="L83" s="314">
        <v>0</v>
      </c>
      <c r="M83" s="314">
        <v>0.4</v>
      </c>
      <c r="N83" s="314">
        <v>0</v>
      </c>
      <c r="O83" s="314">
        <v>0</v>
      </c>
      <c r="P83" s="314">
        <v>0</v>
      </c>
      <c r="Q83" s="314">
        <v>0</v>
      </c>
      <c r="R83" s="314">
        <v>0</v>
      </c>
      <c r="S83" s="314">
        <v>0</v>
      </c>
      <c r="T83" s="314">
        <v>0</v>
      </c>
      <c r="U83" s="314">
        <v>0</v>
      </c>
      <c r="V83" s="314">
        <v>0</v>
      </c>
      <c r="W83" s="314">
        <v>0</v>
      </c>
      <c r="X83" s="314">
        <v>0</v>
      </c>
      <c r="Y83" s="314">
        <v>0</v>
      </c>
      <c r="Z83" s="314">
        <v>0</v>
      </c>
      <c r="AA83" s="314">
        <v>0</v>
      </c>
    </row>
    <row r="84" spans="1:27" s="9" customFormat="1" ht="28.5" customHeight="1" x14ac:dyDescent="0.2">
      <c r="A84" s="276" t="s">
        <v>2047</v>
      </c>
      <c r="B84" s="273" t="s">
        <v>2048</v>
      </c>
      <c r="C84" s="274" t="s">
        <v>2049</v>
      </c>
      <c r="D84" s="275">
        <v>0</v>
      </c>
      <c r="E84" s="275">
        <v>0</v>
      </c>
      <c r="F84" s="275">
        <v>0</v>
      </c>
      <c r="G84" s="275">
        <v>0</v>
      </c>
      <c r="H84" s="275">
        <v>0</v>
      </c>
      <c r="I84" s="275">
        <v>0</v>
      </c>
      <c r="J84" s="275">
        <v>0</v>
      </c>
      <c r="K84" s="275">
        <v>0</v>
      </c>
      <c r="L84" s="275">
        <v>0</v>
      </c>
      <c r="M84" s="275">
        <v>0.4</v>
      </c>
      <c r="N84" s="275">
        <v>0</v>
      </c>
      <c r="O84" s="275">
        <v>0</v>
      </c>
      <c r="P84" s="275">
        <v>0</v>
      </c>
      <c r="Q84" s="275">
        <v>0</v>
      </c>
      <c r="R84" s="275">
        <v>0</v>
      </c>
      <c r="S84" s="275">
        <v>0</v>
      </c>
      <c r="T84" s="275">
        <v>0</v>
      </c>
      <c r="U84" s="275">
        <v>0</v>
      </c>
      <c r="V84" s="275">
        <v>0</v>
      </c>
      <c r="W84" s="275">
        <v>0</v>
      </c>
      <c r="X84" s="275">
        <v>0</v>
      </c>
      <c r="Y84" s="275">
        <v>0</v>
      </c>
      <c r="Z84" s="275">
        <v>0</v>
      </c>
      <c r="AA84" s="275">
        <v>0</v>
      </c>
    </row>
    <row r="85" spans="1:27" s="9" customFormat="1" ht="21.75" customHeight="1" x14ac:dyDescent="0.2">
      <c r="A85" s="276" t="s">
        <v>2050</v>
      </c>
      <c r="B85" s="277" t="s">
        <v>2051</v>
      </c>
      <c r="C85" s="278" t="s">
        <v>2052</v>
      </c>
      <c r="D85" s="275">
        <v>0</v>
      </c>
      <c r="E85" s="275">
        <v>0</v>
      </c>
      <c r="F85" s="275">
        <v>0</v>
      </c>
      <c r="G85" s="275">
        <v>0</v>
      </c>
      <c r="H85" s="275">
        <v>0</v>
      </c>
      <c r="I85" s="275">
        <v>0</v>
      </c>
      <c r="J85" s="275">
        <v>0</v>
      </c>
      <c r="K85" s="275">
        <v>0</v>
      </c>
      <c r="L85" s="275">
        <v>0</v>
      </c>
      <c r="M85" s="279">
        <v>0.63</v>
      </c>
      <c r="N85" s="275">
        <v>0</v>
      </c>
      <c r="O85" s="275">
        <v>0</v>
      </c>
      <c r="P85" s="275">
        <v>0</v>
      </c>
      <c r="Q85" s="275">
        <v>0</v>
      </c>
      <c r="R85" s="275">
        <v>0</v>
      </c>
      <c r="S85" s="275">
        <v>0</v>
      </c>
      <c r="T85" s="275">
        <v>0</v>
      </c>
      <c r="U85" s="275">
        <v>0</v>
      </c>
      <c r="V85" s="275">
        <v>0</v>
      </c>
      <c r="W85" s="275">
        <v>0</v>
      </c>
      <c r="X85" s="275">
        <v>0</v>
      </c>
      <c r="Y85" s="275">
        <v>0</v>
      </c>
      <c r="Z85" s="275">
        <v>0</v>
      </c>
      <c r="AA85" s="275">
        <v>0</v>
      </c>
    </row>
    <row r="86" spans="1:27" s="9" customFormat="1" ht="21.75" customHeight="1" x14ac:dyDescent="0.2">
      <c r="A86" s="276" t="s">
        <v>2053</v>
      </c>
      <c r="B86" s="277" t="s">
        <v>2054</v>
      </c>
      <c r="C86" s="278" t="s">
        <v>2055</v>
      </c>
      <c r="D86" s="275">
        <v>0</v>
      </c>
      <c r="E86" s="275">
        <v>0</v>
      </c>
      <c r="F86" s="275">
        <v>0</v>
      </c>
      <c r="G86" s="275">
        <v>0</v>
      </c>
      <c r="H86" s="275">
        <v>0</v>
      </c>
      <c r="I86" s="275">
        <v>0</v>
      </c>
      <c r="J86" s="275">
        <v>0</v>
      </c>
      <c r="K86" s="275">
        <v>0</v>
      </c>
      <c r="L86" s="275">
        <v>0</v>
      </c>
      <c r="M86" s="279">
        <v>0.63</v>
      </c>
      <c r="N86" s="275">
        <v>0</v>
      </c>
      <c r="O86" s="275">
        <v>0</v>
      </c>
      <c r="P86" s="275">
        <v>0</v>
      </c>
      <c r="Q86" s="275">
        <v>0</v>
      </c>
      <c r="R86" s="275">
        <v>0</v>
      </c>
      <c r="S86" s="275">
        <v>0</v>
      </c>
      <c r="T86" s="275">
        <v>0</v>
      </c>
      <c r="U86" s="275">
        <v>0</v>
      </c>
      <c r="V86" s="275">
        <v>0</v>
      </c>
      <c r="W86" s="275">
        <v>0</v>
      </c>
      <c r="X86" s="275">
        <v>0</v>
      </c>
      <c r="Y86" s="275">
        <v>0</v>
      </c>
      <c r="Z86" s="275">
        <v>0</v>
      </c>
      <c r="AA86" s="275">
        <v>0</v>
      </c>
    </row>
    <row r="87" spans="1:27" ht="27" customHeight="1" x14ac:dyDescent="0.2">
      <c r="A87" s="276" t="s">
        <v>2056</v>
      </c>
      <c r="B87" s="277" t="s">
        <v>2057</v>
      </c>
      <c r="C87" s="278" t="s">
        <v>2058</v>
      </c>
      <c r="D87" s="275">
        <v>0</v>
      </c>
      <c r="E87" s="275">
        <v>0</v>
      </c>
      <c r="F87" s="275">
        <v>0</v>
      </c>
      <c r="G87" s="275">
        <v>0</v>
      </c>
      <c r="H87" s="275">
        <v>0</v>
      </c>
      <c r="I87" s="275">
        <v>0</v>
      </c>
      <c r="J87" s="275">
        <v>0</v>
      </c>
      <c r="K87" s="275">
        <v>0</v>
      </c>
      <c r="L87" s="275">
        <v>0</v>
      </c>
      <c r="M87" s="279">
        <v>0.63</v>
      </c>
      <c r="N87" s="275">
        <v>0</v>
      </c>
      <c r="O87" s="275">
        <v>0</v>
      </c>
      <c r="P87" s="275">
        <v>0</v>
      </c>
      <c r="Q87" s="275">
        <v>0</v>
      </c>
      <c r="R87" s="275">
        <v>0</v>
      </c>
      <c r="S87" s="275">
        <v>0</v>
      </c>
      <c r="T87" s="275">
        <v>0</v>
      </c>
      <c r="U87" s="275">
        <v>0</v>
      </c>
      <c r="V87" s="275">
        <v>0</v>
      </c>
      <c r="W87" s="275">
        <v>0</v>
      </c>
      <c r="X87" s="275">
        <v>0</v>
      </c>
      <c r="Y87" s="275">
        <v>0</v>
      </c>
      <c r="Z87" s="275">
        <v>0</v>
      </c>
      <c r="AA87" s="275">
        <v>0</v>
      </c>
    </row>
    <row r="88" spans="1:27" ht="12.75" x14ac:dyDescent="0.2">
      <c r="A88" s="276" t="s">
        <v>2059</v>
      </c>
      <c r="B88" s="277" t="s">
        <v>2060</v>
      </c>
      <c r="C88" s="278" t="s">
        <v>2061</v>
      </c>
      <c r="D88" s="275">
        <v>0</v>
      </c>
      <c r="E88" s="275">
        <v>0</v>
      </c>
      <c r="F88" s="275">
        <v>0</v>
      </c>
      <c r="G88" s="275">
        <v>0</v>
      </c>
      <c r="H88" s="275">
        <v>0</v>
      </c>
      <c r="I88" s="275">
        <v>0</v>
      </c>
      <c r="J88" s="275">
        <v>0</v>
      </c>
      <c r="K88" s="275">
        <v>0</v>
      </c>
      <c r="L88" s="275">
        <v>0</v>
      </c>
      <c r="M88" s="279">
        <v>0.63</v>
      </c>
      <c r="N88" s="275">
        <v>0</v>
      </c>
      <c r="O88" s="275">
        <v>0</v>
      </c>
      <c r="P88" s="275">
        <v>0</v>
      </c>
      <c r="Q88" s="275">
        <v>0</v>
      </c>
      <c r="R88" s="275">
        <v>0</v>
      </c>
      <c r="S88" s="275">
        <v>0</v>
      </c>
      <c r="T88" s="275">
        <v>0</v>
      </c>
      <c r="U88" s="275">
        <v>0</v>
      </c>
      <c r="V88" s="275">
        <v>0</v>
      </c>
      <c r="W88" s="275">
        <v>0</v>
      </c>
      <c r="X88" s="275">
        <v>0</v>
      </c>
      <c r="Y88" s="275">
        <v>0</v>
      </c>
      <c r="Z88" s="275">
        <v>0</v>
      </c>
      <c r="AA88" s="275">
        <v>0</v>
      </c>
    </row>
    <row r="89" spans="1:27" ht="12.75" x14ac:dyDescent="0.2">
      <c r="A89" s="276" t="s">
        <v>2062</v>
      </c>
      <c r="B89" s="277" t="s">
        <v>2063</v>
      </c>
      <c r="C89" s="278" t="s">
        <v>2064</v>
      </c>
      <c r="D89" s="275">
        <v>0</v>
      </c>
      <c r="E89" s="275">
        <v>0</v>
      </c>
      <c r="F89" s="275">
        <v>0</v>
      </c>
      <c r="G89" s="275">
        <v>0</v>
      </c>
      <c r="H89" s="275">
        <v>0</v>
      </c>
      <c r="I89" s="275">
        <v>0</v>
      </c>
      <c r="J89" s="275">
        <v>0</v>
      </c>
      <c r="K89" s="275">
        <v>0</v>
      </c>
      <c r="L89" s="275">
        <v>0</v>
      </c>
      <c r="M89" s="279">
        <v>0.63</v>
      </c>
      <c r="N89" s="275">
        <v>0</v>
      </c>
      <c r="O89" s="275">
        <v>0</v>
      </c>
      <c r="P89" s="275">
        <v>0</v>
      </c>
      <c r="Q89" s="275">
        <v>0</v>
      </c>
      <c r="R89" s="275">
        <v>0</v>
      </c>
      <c r="S89" s="275">
        <v>0</v>
      </c>
      <c r="T89" s="275">
        <v>0</v>
      </c>
      <c r="U89" s="275">
        <v>0</v>
      </c>
      <c r="V89" s="275">
        <v>0</v>
      </c>
      <c r="W89" s="275">
        <v>0</v>
      </c>
      <c r="X89" s="275">
        <v>0</v>
      </c>
      <c r="Y89" s="275">
        <v>0</v>
      </c>
      <c r="Z89" s="275">
        <v>0</v>
      </c>
      <c r="AA89" s="275">
        <v>0</v>
      </c>
    </row>
    <row r="90" spans="1:27" ht="12.75" x14ac:dyDescent="0.2">
      <c r="A90" s="276" t="s">
        <v>2065</v>
      </c>
      <c r="B90" s="277" t="s">
        <v>2066</v>
      </c>
      <c r="C90" s="278" t="s">
        <v>2067</v>
      </c>
      <c r="D90" s="275">
        <v>0</v>
      </c>
      <c r="E90" s="275">
        <v>0</v>
      </c>
      <c r="F90" s="275">
        <v>0</v>
      </c>
      <c r="G90" s="275">
        <v>0</v>
      </c>
      <c r="H90" s="275">
        <v>0</v>
      </c>
      <c r="I90" s="275">
        <v>0</v>
      </c>
      <c r="J90" s="275">
        <v>0</v>
      </c>
      <c r="K90" s="275">
        <v>0</v>
      </c>
      <c r="L90" s="275">
        <v>0</v>
      </c>
      <c r="M90" s="279">
        <v>0.63</v>
      </c>
      <c r="N90" s="275">
        <v>0</v>
      </c>
      <c r="O90" s="275">
        <v>0</v>
      </c>
      <c r="P90" s="275">
        <v>0</v>
      </c>
      <c r="Q90" s="275">
        <v>0</v>
      </c>
      <c r="R90" s="275">
        <v>0</v>
      </c>
      <c r="S90" s="275">
        <v>0</v>
      </c>
      <c r="T90" s="275">
        <v>0</v>
      </c>
      <c r="U90" s="275">
        <v>0</v>
      </c>
      <c r="V90" s="275">
        <v>0</v>
      </c>
      <c r="W90" s="275">
        <v>0</v>
      </c>
      <c r="X90" s="275">
        <v>0</v>
      </c>
      <c r="Y90" s="275">
        <v>0</v>
      </c>
      <c r="Z90" s="275">
        <v>0</v>
      </c>
      <c r="AA90" s="275">
        <v>0</v>
      </c>
    </row>
    <row r="91" spans="1:27" ht="12.75" x14ac:dyDescent="0.2">
      <c r="A91" s="276" t="s">
        <v>2068</v>
      </c>
      <c r="B91" s="277" t="s">
        <v>2069</v>
      </c>
      <c r="C91" s="278" t="s">
        <v>1035</v>
      </c>
      <c r="D91" s="275">
        <v>0</v>
      </c>
      <c r="E91" s="275">
        <v>0</v>
      </c>
      <c r="F91" s="275">
        <v>0</v>
      </c>
      <c r="G91" s="275">
        <v>0</v>
      </c>
      <c r="H91" s="275">
        <v>0</v>
      </c>
      <c r="I91" s="275">
        <v>0</v>
      </c>
      <c r="J91" s="275">
        <v>0</v>
      </c>
      <c r="K91" s="275">
        <v>0</v>
      </c>
      <c r="L91" s="275">
        <v>0</v>
      </c>
      <c r="M91" s="279">
        <v>0.4</v>
      </c>
      <c r="N91" s="275">
        <v>0</v>
      </c>
      <c r="O91" s="275">
        <v>0</v>
      </c>
      <c r="P91" s="275">
        <v>0</v>
      </c>
      <c r="Q91" s="275">
        <v>0</v>
      </c>
      <c r="R91" s="275">
        <v>0</v>
      </c>
      <c r="S91" s="275">
        <v>0</v>
      </c>
      <c r="T91" s="275">
        <v>0</v>
      </c>
      <c r="U91" s="275">
        <v>0</v>
      </c>
      <c r="V91" s="275">
        <v>0</v>
      </c>
      <c r="W91" s="275">
        <v>0</v>
      </c>
      <c r="X91" s="275">
        <v>0</v>
      </c>
      <c r="Y91" s="275">
        <v>0</v>
      </c>
      <c r="Z91" s="275">
        <v>0</v>
      </c>
      <c r="AA91" s="275">
        <v>0</v>
      </c>
    </row>
    <row r="92" spans="1:27" ht="12.75" x14ac:dyDescent="0.2">
      <c r="A92" s="276" t="s">
        <v>2070</v>
      </c>
      <c r="B92" s="277" t="s">
        <v>2071</v>
      </c>
      <c r="C92" s="278" t="s">
        <v>1037</v>
      </c>
      <c r="D92" s="275">
        <v>0</v>
      </c>
      <c r="E92" s="275">
        <v>0</v>
      </c>
      <c r="F92" s="275">
        <v>0</v>
      </c>
      <c r="G92" s="275">
        <v>0</v>
      </c>
      <c r="H92" s="275">
        <v>0</v>
      </c>
      <c r="I92" s="275">
        <v>0</v>
      </c>
      <c r="J92" s="275">
        <v>0</v>
      </c>
      <c r="K92" s="275">
        <v>0</v>
      </c>
      <c r="L92" s="275">
        <v>0</v>
      </c>
      <c r="M92" s="279">
        <v>0.4</v>
      </c>
      <c r="N92" s="275">
        <v>0</v>
      </c>
      <c r="O92" s="275">
        <v>0</v>
      </c>
      <c r="P92" s="275">
        <v>0</v>
      </c>
      <c r="Q92" s="275">
        <v>0</v>
      </c>
      <c r="R92" s="275">
        <v>0</v>
      </c>
      <c r="S92" s="275">
        <v>0</v>
      </c>
      <c r="T92" s="275">
        <v>0</v>
      </c>
      <c r="U92" s="275">
        <v>0</v>
      </c>
      <c r="V92" s="275">
        <v>0</v>
      </c>
      <c r="W92" s="275">
        <v>0</v>
      </c>
      <c r="X92" s="275">
        <v>0</v>
      </c>
      <c r="Y92" s="275">
        <v>0</v>
      </c>
      <c r="Z92" s="275">
        <v>0</v>
      </c>
      <c r="AA92" s="275">
        <v>0</v>
      </c>
    </row>
    <row r="93" spans="1:27" ht="12.75" x14ac:dyDescent="0.2">
      <c r="A93" s="276" t="s">
        <v>2072</v>
      </c>
      <c r="B93" s="277" t="s">
        <v>2073</v>
      </c>
      <c r="C93" s="278" t="s">
        <v>1039</v>
      </c>
      <c r="D93" s="275">
        <v>0</v>
      </c>
      <c r="E93" s="275">
        <v>0</v>
      </c>
      <c r="F93" s="275">
        <v>0</v>
      </c>
      <c r="G93" s="275">
        <v>0</v>
      </c>
      <c r="H93" s="275">
        <v>0</v>
      </c>
      <c r="I93" s="275">
        <v>0</v>
      </c>
      <c r="J93" s="275">
        <v>0</v>
      </c>
      <c r="K93" s="275">
        <v>0</v>
      </c>
      <c r="L93" s="275">
        <v>0</v>
      </c>
      <c r="M93" s="279">
        <v>0.4</v>
      </c>
      <c r="N93" s="275">
        <v>0</v>
      </c>
      <c r="O93" s="275">
        <v>0</v>
      </c>
      <c r="P93" s="275">
        <v>0</v>
      </c>
      <c r="Q93" s="275">
        <v>0</v>
      </c>
      <c r="R93" s="275">
        <v>0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275">
        <v>0</v>
      </c>
      <c r="Z93" s="275">
        <v>0</v>
      </c>
      <c r="AA93" s="275">
        <v>0</v>
      </c>
    </row>
    <row r="94" spans="1:27" ht="12.75" x14ac:dyDescent="0.2">
      <c r="A94" s="276" t="s">
        <v>2074</v>
      </c>
      <c r="B94" s="277" t="s">
        <v>2075</v>
      </c>
      <c r="C94" s="278" t="s">
        <v>1041</v>
      </c>
      <c r="D94" s="275">
        <v>0</v>
      </c>
      <c r="E94" s="275">
        <v>0</v>
      </c>
      <c r="F94" s="275">
        <v>0</v>
      </c>
      <c r="G94" s="275">
        <v>0</v>
      </c>
      <c r="H94" s="275">
        <v>0</v>
      </c>
      <c r="I94" s="275">
        <v>0</v>
      </c>
      <c r="J94" s="275">
        <v>0</v>
      </c>
      <c r="K94" s="275">
        <v>0</v>
      </c>
      <c r="L94" s="275">
        <v>0</v>
      </c>
      <c r="M94" s="279">
        <v>0.4</v>
      </c>
      <c r="N94" s="275">
        <v>0</v>
      </c>
      <c r="O94" s="275">
        <v>0</v>
      </c>
      <c r="P94" s="275">
        <v>0</v>
      </c>
      <c r="Q94" s="275">
        <v>0</v>
      </c>
      <c r="R94" s="275">
        <v>0</v>
      </c>
      <c r="S94" s="275">
        <v>0</v>
      </c>
      <c r="T94" s="275">
        <v>0</v>
      </c>
      <c r="U94" s="275">
        <v>0</v>
      </c>
      <c r="V94" s="275">
        <v>0</v>
      </c>
      <c r="W94" s="275">
        <v>0</v>
      </c>
      <c r="X94" s="275">
        <v>0</v>
      </c>
      <c r="Y94" s="275">
        <v>0</v>
      </c>
      <c r="Z94" s="275">
        <v>0</v>
      </c>
      <c r="AA94" s="275">
        <v>0</v>
      </c>
    </row>
    <row r="95" spans="1:27" ht="12.75" x14ac:dyDescent="0.2">
      <c r="A95" s="276" t="s">
        <v>2076</v>
      </c>
      <c r="B95" s="277" t="s">
        <v>2075</v>
      </c>
      <c r="C95" s="278" t="s">
        <v>1043</v>
      </c>
      <c r="D95" s="275">
        <v>0</v>
      </c>
      <c r="E95" s="275">
        <v>0</v>
      </c>
      <c r="F95" s="275">
        <v>0</v>
      </c>
      <c r="G95" s="275">
        <v>0</v>
      </c>
      <c r="H95" s="275">
        <v>0</v>
      </c>
      <c r="I95" s="275">
        <v>0</v>
      </c>
      <c r="J95" s="275">
        <v>0</v>
      </c>
      <c r="K95" s="275">
        <v>0</v>
      </c>
      <c r="L95" s="275">
        <v>0</v>
      </c>
      <c r="M95" s="279">
        <v>0.4</v>
      </c>
      <c r="N95" s="275">
        <v>0</v>
      </c>
      <c r="O95" s="275">
        <v>0</v>
      </c>
      <c r="P95" s="275">
        <v>0</v>
      </c>
      <c r="Q95" s="275">
        <v>0</v>
      </c>
      <c r="R95" s="275">
        <v>0</v>
      </c>
      <c r="S95" s="275">
        <v>0</v>
      </c>
      <c r="T95" s="275">
        <v>0</v>
      </c>
      <c r="U95" s="275">
        <v>0</v>
      </c>
      <c r="V95" s="275">
        <v>0</v>
      </c>
      <c r="W95" s="275">
        <v>0</v>
      </c>
      <c r="X95" s="275">
        <v>0</v>
      </c>
      <c r="Y95" s="275">
        <v>0</v>
      </c>
      <c r="Z95" s="275">
        <v>0</v>
      </c>
      <c r="AA95" s="275">
        <v>0</v>
      </c>
    </row>
    <row r="96" spans="1:27" ht="12.75" x14ac:dyDescent="0.2">
      <c r="A96" s="276" t="s">
        <v>2077</v>
      </c>
      <c r="B96" s="277" t="s">
        <v>2078</v>
      </c>
      <c r="C96" s="278" t="s">
        <v>1045</v>
      </c>
      <c r="D96" s="275">
        <v>0</v>
      </c>
      <c r="E96" s="275">
        <v>0</v>
      </c>
      <c r="F96" s="275">
        <v>0</v>
      </c>
      <c r="G96" s="275">
        <v>0</v>
      </c>
      <c r="H96" s="275">
        <v>0</v>
      </c>
      <c r="I96" s="275">
        <v>0</v>
      </c>
      <c r="J96" s="275">
        <v>0</v>
      </c>
      <c r="K96" s="275">
        <v>0</v>
      </c>
      <c r="L96" s="275">
        <v>0</v>
      </c>
      <c r="M96" s="279">
        <v>0.4</v>
      </c>
      <c r="N96" s="275">
        <v>0</v>
      </c>
      <c r="O96" s="275">
        <v>0</v>
      </c>
      <c r="P96" s="275">
        <v>0</v>
      </c>
      <c r="Q96" s="275">
        <v>0</v>
      </c>
      <c r="R96" s="275">
        <v>0</v>
      </c>
      <c r="S96" s="275">
        <v>0</v>
      </c>
      <c r="T96" s="275">
        <v>0</v>
      </c>
      <c r="U96" s="275">
        <v>0</v>
      </c>
      <c r="V96" s="275">
        <v>0</v>
      </c>
      <c r="W96" s="275">
        <v>0</v>
      </c>
      <c r="X96" s="275">
        <v>0</v>
      </c>
      <c r="Y96" s="275">
        <v>0</v>
      </c>
      <c r="Z96" s="275">
        <v>0</v>
      </c>
      <c r="AA96" s="275">
        <v>0</v>
      </c>
    </row>
    <row r="97" spans="1:27" ht="12.75" x14ac:dyDescent="0.2">
      <c r="A97" s="276" t="s">
        <v>2079</v>
      </c>
      <c r="B97" s="277" t="s">
        <v>2080</v>
      </c>
      <c r="C97" s="278" t="s">
        <v>1047</v>
      </c>
      <c r="D97" s="275">
        <v>0</v>
      </c>
      <c r="E97" s="275">
        <v>0</v>
      </c>
      <c r="F97" s="275">
        <v>0</v>
      </c>
      <c r="G97" s="275">
        <v>0</v>
      </c>
      <c r="H97" s="275">
        <v>0</v>
      </c>
      <c r="I97" s="275">
        <v>0</v>
      </c>
      <c r="J97" s="275">
        <v>0</v>
      </c>
      <c r="K97" s="275">
        <v>0</v>
      </c>
      <c r="L97" s="275">
        <v>0</v>
      </c>
      <c r="M97" s="279">
        <v>0.4</v>
      </c>
      <c r="N97" s="275">
        <v>0</v>
      </c>
      <c r="O97" s="275">
        <v>0</v>
      </c>
      <c r="P97" s="275">
        <v>0</v>
      </c>
      <c r="Q97" s="275">
        <v>0</v>
      </c>
      <c r="R97" s="275">
        <v>0</v>
      </c>
      <c r="S97" s="275">
        <v>0</v>
      </c>
      <c r="T97" s="275">
        <v>0</v>
      </c>
      <c r="U97" s="275">
        <v>0</v>
      </c>
      <c r="V97" s="275">
        <v>0</v>
      </c>
      <c r="W97" s="275">
        <v>0</v>
      </c>
      <c r="X97" s="275">
        <v>0</v>
      </c>
      <c r="Y97" s="275">
        <v>0</v>
      </c>
      <c r="Z97" s="275">
        <v>0</v>
      </c>
      <c r="AA97" s="275">
        <v>0</v>
      </c>
    </row>
    <row r="98" spans="1:27" ht="12.75" x14ac:dyDescent="0.2">
      <c r="A98" s="276" t="s">
        <v>2081</v>
      </c>
      <c r="B98" s="277" t="s">
        <v>2082</v>
      </c>
      <c r="C98" s="278" t="s">
        <v>1050</v>
      </c>
      <c r="D98" s="275">
        <v>0</v>
      </c>
      <c r="E98" s="275">
        <v>0</v>
      </c>
      <c r="F98" s="275">
        <v>0</v>
      </c>
      <c r="G98" s="275">
        <v>0</v>
      </c>
      <c r="H98" s="275">
        <v>0</v>
      </c>
      <c r="I98" s="275">
        <v>0</v>
      </c>
      <c r="J98" s="275">
        <v>0</v>
      </c>
      <c r="K98" s="275">
        <v>0</v>
      </c>
      <c r="L98" s="275">
        <v>0</v>
      </c>
      <c r="M98" s="279">
        <v>0.25</v>
      </c>
      <c r="N98" s="275">
        <v>0</v>
      </c>
      <c r="O98" s="275">
        <v>0</v>
      </c>
      <c r="P98" s="275">
        <v>0</v>
      </c>
      <c r="Q98" s="275">
        <v>0</v>
      </c>
      <c r="R98" s="275">
        <v>0</v>
      </c>
      <c r="S98" s="275">
        <v>0</v>
      </c>
      <c r="T98" s="275">
        <v>0</v>
      </c>
      <c r="U98" s="275">
        <v>0</v>
      </c>
      <c r="V98" s="275">
        <v>0</v>
      </c>
      <c r="W98" s="275">
        <v>0</v>
      </c>
      <c r="X98" s="275">
        <v>0</v>
      </c>
      <c r="Y98" s="275">
        <v>0</v>
      </c>
      <c r="Z98" s="275">
        <v>0</v>
      </c>
      <c r="AA98" s="275">
        <v>0</v>
      </c>
    </row>
    <row r="99" spans="1:27" ht="12.75" x14ac:dyDescent="0.2">
      <c r="A99" s="276" t="s">
        <v>2083</v>
      </c>
      <c r="B99" s="277" t="s">
        <v>2084</v>
      </c>
      <c r="C99" s="278" t="s">
        <v>2085</v>
      </c>
      <c r="D99" s="275">
        <v>0</v>
      </c>
      <c r="E99" s="275">
        <v>0</v>
      </c>
      <c r="F99" s="275">
        <v>0</v>
      </c>
      <c r="G99" s="275">
        <v>0</v>
      </c>
      <c r="H99" s="275">
        <v>0</v>
      </c>
      <c r="I99" s="275">
        <v>0</v>
      </c>
      <c r="J99" s="275">
        <v>0</v>
      </c>
      <c r="K99" s="275">
        <v>0</v>
      </c>
      <c r="L99" s="275">
        <v>0</v>
      </c>
      <c r="M99" s="279">
        <v>0.16</v>
      </c>
      <c r="N99" s="275">
        <v>0</v>
      </c>
      <c r="O99" s="275">
        <v>0</v>
      </c>
      <c r="P99" s="275">
        <v>0</v>
      </c>
      <c r="Q99" s="275">
        <v>0</v>
      </c>
      <c r="R99" s="275">
        <v>0</v>
      </c>
      <c r="S99" s="275">
        <v>0</v>
      </c>
      <c r="T99" s="275">
        <v>0</v>
      </c>
      <c r="U99" s="275">
        <v>0</v>
      </c>
      <c r="V99" s="275">
        <v>0</v>
      </c>
      <c r="W99" s="275">
        <v>0</v>
      </c>
      <c r="X99" s="275">
        <v>0</v>
      </c>
      <c r="Y99" s="275">
        <v>0</v>
      </c>
      <c r="Z99" s="275">
        <v>0</v>
      </c>
      <c r="AA99" s="275">
        <v>0</v>
      </c>
    </row>
    <row r="100" spans="1:27" ht="12.75" x14ac:dyDescent="0.2">
      <c r="A100" s="276" t="s">
        <v>2086</v>
      </c>
      <c r="B100" s="277" t="s">
        <v>2087</v>
      </c>
      <c r="C100" s="278" t="s">
        <v>1056</v>
      </c>
      <c r="D100" s="275">
        <v>0</v>
      </c>
      <c r="E100" s="275">
        <v>0</v>
      </c>
      <c r="F100" s="275">
        <v>0</v>
      </c>
      <c r="G100" s="275">
        <v>0</v>
      </c>
      <c r="H100" s="275">
        <v>0</v>
      </c>
      <c r="I100" s="275">
        <v>0</v>
      </c>
      <c r="J100" s="275">
        <v>0</v>
      </c>
      <c r="K100" s="275">
        <v>0</v>
      </c>
      <c r="L100" s="275">
        <v>0</v>
      </c>
      <c r="M100" s="279">
        <v>0.16</v>
      </c>
      <c r="N100" s="275">
        <v>0</v>
      </c>
      <c r="O100" s="275">
        <v>0</v>
      </c>
      <c r="P100" s="275">
        <v>0</v>
      </c>
      <c r="Q100" s="275">
        <v>0</v>
      </c>
      <c r="R100" s="275">
        <v>0</v>
      </c>
      <c r="S100" s="275">
        <v>0</v>
      </c>
      <c r="T100" s="275">
        <v>0</v>
      </c>
      <c r="U100" s="275">
        <v>0</v>
      </c>
      <c r="V100" s="275">
        <v>0</v>
      </c>
      <c r="W100" s="275">
        <v>0</v>
      </c>
      <c r="X100" s="275">
        <v>0</v>
      </c>
      <c r="Y100" s="275">
        <v>0</v>
      </c>
      <c r="Z100" s="275">
        <v>0</v>
      </c>
      <c r="AA100" s="275">
        <v>0</v>
      </c>
    </row>
    <row r="101" spans="1:27" ht="25.5" x14ac:dyDescent="0.2">
      <c r="A101" s="276" t="s">
        <v>2088</v>
      </c>
      <c r="B101" s="277" t="s">
        <v>2089</v>
      </c>
      <c r="C101" s="278" t="s">
        <v>1059</v>
      </c>
      <c r="D101" s="275">
        <v>0</v>
      </c>
      <c r="E101" s="275">
        <v>0</v>
      </c>
      <c r="F101" s="275">
        <v>0</v>
      </c>
      <c r="G101" s="275">
        <v>0</v>
      </c>
      <c r="H101" s="275">
        <v>0</v>
      </c>
      <c r="I101" s="275">
        <v>0</v>
      </c>
      <c r="J101" s="275">
        <v>0</v>
      </c>
      <c r="K101" s="275">
        <v>0</v>
      </c>
      <c r="L101" s="275">
        <v>0</v>
      </c>
      <c r="M101" s="279">
        <v>0.16</v>
      </c>
      <c r="N101" s="275">
        <v>0</v>
      </c>
      <c r="O101" s="275">
        <v>0</v>
      </c>
      <c r="P101" s="275">
        <v>0</v>
      </c>
      <c r="Q101" s="275">
        <v>0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275">
        <v>0</v>
      </c>
      <c r="Z101" s="275">
        <v>0</v>
      </c>
      <c r="AA101" s="275">
        <v>0</v>
      </c>
    </row>
    <row r="102" spans="1:27" ht="25.5" x14ac:dyDescent="0.2">
      <c r="A102" s="276" t="s">
        <v>2090</v>
      </c>
      <c r="B102" s="277" t="s">
        <v>2091</v>
      </c>
      <c r="C102" s="278" t="s">
        <v>1062</v>
      </c>
      <c r="D102" s="275">
        <v>0</v>
      </c>
      <c r="E102" s="275">
        <v>0</v>
      </c>
      <c r="F102" s="275">
        <v>0</v>
      </c>
      <c r="G102" s="275">
        <v>0</v>
      </c>
      <c r="H102" s="275">
        <v>0</v>
      </c>
      <c r="I102" s="275">
        <v>0</v>
      </c>
      <c r="J102" s="275">
        <v>0</v>
      </c>
      <c r="K102" s="275">
        <v>0</v>
      </c>
      <c r="L102" s="275">
        <v>0</v>
      </c>
      <c r="M102" s="279">
        <v>0.25</v>
      </c>
      <c r="N102" s="275">
        <v>0</v>
      </c>
      <c r="O102" s="275">
        <v>0</v>
      </c>
      <c r="P102" s="275">
        <v>0</v>
      </c>
      <c r="Q102" s="275">
        <v>0</v>
      </c>
      <c r="R102" s="275">
        <v>0</v>
      </c>
      <c r="S102" s="275">
        <v>0</v>
      </c>
      <c r="T102" s="275">
        <v>0</v>
      </c>
      <c r="U102" s="275">
        <v>0</v>
      </c>
      <c r="V102" s="275">
        <v>0</v>
      </c>
      <c r="W102" s="275">
        <v>0</v>
      </c>
      <c r="X102" s="275">
        <v>0</v>
      </c>
      <c r="Y102" s="275">
        <v>0</v>
      </c>
      <c r="Z102" s="275">
        <v>0</v>
      </c>
      <c r="AA102" s="275">
        <v>0</v>
      </c>
    </row>
    <row r="103" spans="1:27" ht="26.25" thickBot="1" x14ac:dyDescent="0.25">
      <c r="A103" s="276" t="s">
        <v>2092</v>
      </c>
      <c r="B103" s="280" t="s">
        <v>2093</v>
      </c>
      <c r="C103" s="278" t="s">
        <v>1065</v>
      </c>
      <c r="D103" s="275">
        <v>0</v>
      </c>
      <c r="E103" s="275">
        <v>0</v>
      </c>
      <c r="F103" s="275">
        <v>0</v>
      </c>
      <c r="G103" s="275">
        <v>0</v>
      </c>
      <c r="H103" s="275">
        <v>0</v>
      </c>
      <c r="I103" s="275">
        <v>0</v>
      </c>
      <c r="J103" s="275">
        <v>0</v>
      </c>
      <c r="K103" s="275">
        <v>0</v>
      </c>
      <c r="L103" s="275">
        <v>0</v>
      </c>
      <c r="M103" s="279">
        <v>0.4</v>
      </c>
      <c r="N103" s="275">
        <v>0</v>
      </c>
      <c r="O103" s="275">
        <v>0</v>
      </c>
      <c r="P103" s="275">
        <v>0</v>
      </c>
      <c r="Q103" s="275">
        <v>0</v>
      </c>
      <c r="R103" s="275">
        <v>0</v>
      </c>
      <c r="S103" s="275">
        <v>0</v>
      </c>
      <c r="T103" s="275">
        <v>0</v>
      </c>
      <c r="U103" s="275">
        <v>0</v>
      </c>
      <c r="V103" s="275">
        <v>0</v>
      </c>
      <c r="W103" s="275">
        <v>0</v>
      </c>
      <c r="X103" s="275">
        <v>0</v>
      </c>
      <c r="Y103" s="275">
        <v>0</v>
      </c>
      <c r="Z103" s="275">
        <v>0</v>
      </c>
      <c r="AA103" s="275">
        <v>0</v>
      </c>
    </row>
    <row r="104" spans="1:27" ht="25.5" x14ac:dyDescent="0.2">
      <c r="A104" s="281" t="s">
        <v>56</v>
      </c>
      <c r="B104" s="282" t="s">
        <v>2094</v>
      </c>
      <c r="C104" s="283" t="s">
        <v>71</v>
      </c>
      <c r="D104" s="275">
        <f t="shared" ref="D104:AA104" si="13">D105</f>
        <v>0</v>
      </c>
      <c r="E104" s="275">
        <f t="shared" si="13"/>
        <v>0</v>
      </c>
      <c r="F104" s="275">
        <f t="shared" si="13"/>
        <v>0</v>
      </c>
      <c r="G104" s="275">
        <f t="shared" si="13"/>
        <v>0</v>
      </c>
      <c r="H104" s="275">
        <f t="shared" si="13"/>
        <v>0</v>
      </c>
      <c r="I104" s="275">
        <f t="shared" si="13"/>
        <v>0</v>
      </c>
      <c r="J104" s="275">
        <f t="shared" si="13"/>
        <v>0</v>
      </c>
      <c r="K104" s="275">
        <f t="shared" si="13"/>
        <v>0</v>
      </c>
      <c r="L104" s="275">
        <f t="shared" si="13"/>
        <v>0</v>
      </c>
      <c r="M104" s="275">
        <f t="shared" si="13"/>
        <v>6.3E-2</v>
      </c>
      <c r="N104" s="275">
        <f t="shared" si="13"/>
        <v>0</v>
      </c>
      <c r="O104" s="275">
        <f t="shared" si="13"/>
        <v>0</v>
      </c>
      <c r="P104" s="275">
        <f t="shared" si="13"/>
        <v>0</v>
      </c>
      <c r="Q104" s="275">
        <f t="shared" si="13"/>
        <v>0</v>
      </c>
      <c r="R104" s="275">
        <f t="shared" si="13"/>
        <v>0</v>
      </c>
      <c r="S104" s="275">
        <f t="shared" si="13"/>
        <v>0</v>
      </c>
      <c r="T104" s="275">
        <f t="shared" si="13"/>
        <v>0</v>
      </c>
      <c r="U104" s="275">
        <f t="shared" si="13"/>
        <v>0</v>
      </c>
      <c r="V104" s="275">
        <f t="shared" si="13"/>
        <v>0</v>
      </c>
      <c r="W104" s="275">
        <f t="shared" si="13"/>
        <v>0</v>
      </c>
      <c r="X104" s="275">
        <f t="shared" si="13"/>
        <v>0</v>
      </c>
      <c r="Y104" s="275">
        <f t="shared" si="13"/>
        <v>0</v>
      </c>
      <c r="Z104" s="275">
        <f t="shared" si="13"/>
        <v>0</v>
      </c>
      <c r="AA104" s="275">
        <f t="shared" si="13"/>
        <v>0</v>
      </c>
    </row>
    <row r="105" spans="1:27" ht="25.5" x14ac:dyDescent="0.2">
      <c r="A105" s="276" t="s">
        <v>56</v>
      </c>
      <c r="B105" s="284" t="s">
        <v>2095</v>
      </c>
      <c r="C105" s="285" t="s">
        <v>2096</v>
      </c>
      <c r="D105" s="275">
        <v>0</v>
      </c>
      <c r="E105" s="275">
        <v>0</v>
      </c>
      <c r="F105" s="275">
        <v>0</v>
      </c>
      <c r="G105" s="275">
        <v>0</v>
      </c>
      <c r="H105" s="275">
        <v>0</v>
      </c>
      <c r="I105" s="275">
        <v>0</v>
      </c>
      <c r="J105" s="275">
        <v>0</v>
      </c>
      <c r="K105" s="275">
        <v>0</v>
      </c>
      <c r="L105" s="275">
        <v>0</v>
      </c>
      <c r="M105" s="275">
        <v>6.3E-2</v>
      </c>
      <c r="N105" s="275">
        <v>0</v>
      </c>
      <c r="O105" s="275">
        <v>0</v>
      </c>
      <c r="P105" s="275">
        <v>0</v>
      </c>
      <c r="Q105" s="275">
        <v>0</v>
      </c>
      <c r="R105" s="275">
        <v>0</v>
      </c>
      <c r="S105" s="275">
        <v>0</v>
      </c>
      <c r="T105" s="275">
        <v>0</v>
      </c>
      <c r="U105" s="275">
        <v>0</v>
      </c>
      <c r="V105" s="275">
        <v>0</v>
      </c>
      <c r="W105" s="275">
        <v>0</v>
      </c>
      <c r="X105" s="275">
        <v>0</v>
      </c>
      <c r="Y105" s="275">
        <v>0</v>
      </c>
      <c r="Z105" s="275">
        <v>0</v>
      </c>
      <c r="AA105" s="275">
        <v>0</v>
      </c>
    </row>
    <row r="106" spans="1:27" ht="24" x14ac:dyDescent="0.2">
      <c r="A106" s="281" t="s">
        <v>66</v>
      </c>
      <c r="B106" s="286" t="s">
        <v>65</v>
      </c>
      <c r="C106" s="281" t="s">
        <v>71</v>
      </c>
      <c r="D106" s="287">
        <f t="shared" ref="D106:AA106" si="14">D107</f>
        <v>0</v>
      </c>
      <c r="E106" s="287">
        <f t="shared" si="14"/>
        <v>0</v>
      </c>
      <c r="F106" s="287">
        <f t="shared" si="14"/>
        <v>0</v>
      </c>
      <c r="G106" s="287">
        <f t="shared" si="14"/>
        <v>0</v>
      </c>
      <c r="H106" s="287">
        <f t="shared" si="14"/>
        <v>0</v>
      </c>
      <c r="I106" s="287">
        <f t="shared" si="14"/>
        <v>0</v>
      </c>
      <c r="J106" s="287">
        <f t="shared" si="14"/>
        <v>0</v>
      </c>
      <c r="K106" s="287">
        <f t="shared" si="14"/>
        <v>0</v>
      </c>
      <c r="L106" s="287">
        <f t="shared" si="14"/>
        <v>0</v>
      </c>
      <c r="M106" s="287">
        <f t="shared" si="14"/>
        <v>0</v>
      </c>
      <c r="N106" s="287">
        <f t="shared" si="14"/>
        <v>20.373000000000001</v>
      </c>
      <c r="O106" s="287">
        <f t="shared" si="14"/>
        <v>42.480000000000004</v>
      </c>
      <c r="P106" s="287">
        <f t="shared" si="14"/>
        <v>0</v>
      </c>
      <c r="Q106" s="287">
        <f t="shared" si="14"/>
        <v>0</v>
      </c>
      <c r="R106" s="287">
        <f t="shared" si="14"/>
        <v>0</v>
      </c>
      <c r="S106" s="287">
        <f t="shared" si="14"/>
        <v>0</v>
      </c>
      <c r="T106" s="287">
        <f t="shared" si="14"/>
        <v>0</v>
      </c>
      <c r="U106" s="287">
        <f t="shared" si="14"/>
        <v>0</v>
      </c>
      <c r="V106" s="287">
        <f t="shared" si="14"/>
        <v>0</v>
      </c>
      <c r="W106" s="287">
        <f t="shared" si="14"/>
        <v>0</v>
      </c>
      <c r="X106" s="287">
        <f t="shared" si="14"/>
        <v>0</v>
      </c>
      <c r="Y106" s="287">
        <f t="shared" si="14"/>
        <v>0</v>
      </c>
      <c r="Z106" s="287">
        <f t="shared" si="14"/>
        <v>0</v>
      </c>
      <c r="AA106" s="287">
        <f t="shared" si="14"/>
        <v>0</v>
      </c>
    </row>
    <row r="107" spans="1:27" x14ac:dyDescent="0.2">
      <c r="A107" s="281" t="s">
        <v>57</v>
      </c>
      <c r="B107" s="286" t="s">
        <v>58</v>
      </c>
      <c r="C107" s="281" t="s">
        <v>71</v>
      </c>
      <c r="D107" s="287">
        <f t="shared" ref="D107:AA107" si="15">SUM(D108:D126)</f>
        <v>0</v>
      </c>
      <c r="E107" s="287">
        <f t="shared" si="15"/>
        <v>0</v>
      </c>
      <c r="F107" s="287">
        <f t="shared" si="15"/>
        <v>0</v>
      </c>
      <c r="G107" s="287">
        <f t="shared" si="15"/>
        <v>0</v>
      </c>
      <c r="H107" s="287">
        <f t="shared" si="15"/>
        <v>0</v>
      </c>
      <c r="I107" s="287">
        <f t="shared" si="15"/>
        <v>0</v>
      </c>
      <c r="J107" s="287">
        <f t="shared" si="15"/>
        <v>0</v>
      </c>
      <c r="K107" s="287">
        <f t="shared" si="15"/>
        <v>0</v>
      </c>
      <c r="L107" s="287">
        <f t="shared" si="15"/>
        <v>0</v>
      </c>
      <c r="M107" s="287">
        <f t="shared" si="15"/>
        <v>0</v>
      </c>
      <c r="N107" s="287">
        <f t="shared" si="15"/>
        <v>20.373000000000001</v>
      </c>
      <c r="O107" s="287">
        <f>SUM(O108:O126)</f>
        <v>42.480000000000004</v>
      </c>
      <c r="P107" s="287">
        <f t="shared" si="15"/>
        <v>0</v>
      </c>
      <c r="Q107" s="287">
        <f t="shared" si="15"/>
        <v>0</v>
      </c>
      <c r="R107" s="287">
        <f t="shared" si="15"/>
        <v>0</v>
      </c>
      <c r="S107" s="287">
        <f t="shared" si="15"/>
        <v>0</v>
      </c>
      <c r="T107" s="287">
        <f t="shared" si="15"/>
        <v>0</v>
      </c>
      <c r="U107" s="287">
        <f t="shared" si="15"/>
        <v>0</v>
      </c>
      <c r="V107" s="287">
        <f t="shared" si="15"/>
        <v>0</v>
      </c>
      <c r="W107" s="287">
        <f t="shared" si="15"/>
        <v>0</v>
      </c>
      <c r="X107" s="287">
        <f t="shared" si="15"/>
        <v>0</v>
      </c>
      <c r="Y107" s="287">
        <f t="shared" si="15"/>
        <v>0</v>
      </c>
      <c r="Z107" s="287">
        <f t="shared" si="15"/>
        <v>0</v>
      </c>
      <c r="AA107" s="287">
        <f t="shared" si="15"/>
        <v>0</v>
      </c>
    </row>
    <row r="108" spans="1:27" x14ac:dyDescent="0.2">
      <c r="A108" s="276" t="s">
        <v>264</v>
      </c>
      <c r="B108" s="288" t="s">
        <v>1115</v>
      </c>
      <c r="C108" s="311" t="s">
        <v>1116</v>
      </c>
      <c r="D108" s="275">
        <v>0</v>
      </c>
      <c r="E108" s="275">
        <v>0</v>
      </c>
      <c r="F108" s="275">
        <v>0</v>
      </c>
      <c r="G108" s="275">
        <v>0</v>
      </c>
      <c r="H108" s="275">
        <v>0</v>
      </c>
      <c r="I108" s="275">
        <v>0</v>
      </c>
      <c r="J108" s="275">
        <v>0</v>
      </c>
      <c r="K108" s="275">
        <v>0</v>
      </c>
      <c r="L108" s="275">
        <v>0</v>
      </c>
      <c r="M108" s="275">
        <v>0</v>
      </c>
      <c r="N108" s="275">
        <v>6.0270000000000001</v>
      </c>
      <c r="O108" s="275">
        <v>0</v>
      </c>
      <c r="P108" s="275">
        <v>0</v>
      </c>
      <c r="Q108" s="289">
        <v>0</v>
      </c>
      <c r="R108" s="275">
        <v>0</v>
      </c>
      <c r="S108" s="275">
        <v>0</v>
      </c>
      <c r="T108" s="275">
        <v>0</v>
      </c>
      <c r="U108" s="275">
        <v>0</v>
      </c>
      <c r="V108" s="275">
        <v>0</v>
      </c>
      <c r="W108" s="275">
        <v>0</v>
      </c>
      <c r="X108" s="275">
        <v>0</v>
      </c>
      <c r="Y108" s="275">
        <v>0</v>
      </c>
      <c r="Z108" s="275">
        <v>0</v>
      </c>
      <c r="AA108" s="275">
        <v>0</v>
      </c>
    </row>
    <row r="109" spans="1:27" x14ac:dyDescent="0.2">
      <c r="A109" s="276" t="s">
        <v>265</v>
      </c>
      <c r="B109" s="288" t="s">
        <v>1117</v>
      </c>
      <c r="C109" s="311" t="s">
        <v>1118</v>
      </c>
      <c r="D109" s="275">
        <v>0</v>
      </c>
      <c r="E109" s="275">
        <v>0</v>
      </c>
      <c r="F109" s="275">
        <v>0</v>
      </c>
      <c r="G109" s="275">
        <v>0</v>
      </c>
      <c r="H109" s="275">
        <v>0</v>
      </c>
      <c r="I109" s="275">
        <v>0</v>
      </c>
      <c r="J109" s="275">
        <v>0</v>
      </c>
      <c r="K109" s="275">
        <v>0</v>
      </c>
      <c r="L109" s="290">
        <v>0</v>
      </c>
      <c r="M109" s="275">
        <v>0</v>
      </c>
      <c r="N109" s="275">
        <v>0</v>
      </c>
      <c r="O109" s="275">
        <v>0</v>
      </c>
      <c r="P109" s="275">
        <v>0</v>
      </c>
      <c r="Q109" s="275">
        <v>0</v>
      </c>
      <c r="R109" s="275">
        <v>0</v>
      </c>
      <c r="S109" s="275">
        <v>0</v>
      </c>
      <c r="T109" s="275">
        <v>0</v>
      </c>
      <c r="U109" s="275">
        <v>0</v>
      </c>
      <c r="V109" s="275">
        <v>0</v>
      </c>
      <c r="W109" s="275">
        <v>0</v>
      </c>
      <c r="X109" s="275">
        <v>0</v>
      </c>
      <c r="Y109" s="275">
        <v>0</v>
      </c>
      <c r="Z109" s="275">
        <v>0</v>
      </c>
      <c r="AA109" s="275">
        <v>0</v>
      </c>
    </row>
    <row r="110" spans="1:27" x14ac:dyDescent="0.2">
      <c r="A110" s="276" t="s">
        <v>269</v>
      </c>
      <c r="B110" s="288" t="s">
        <v>1119</v>
      </c>
      <c r="C110" s="311" t="s">
        <v>1120</v>
      </c>
      <c r="D110" s="275">
        <v>0</v>
      </c>
      <c r="E110" s="275">
        <v>0</v>
      </c>
      <c r="F110" s="275">
        <v>0</v>
      </c>
      <c r="G110" s="275">
        <v>0</v>
      </c>
      <c r="H110" s="275">
        <v>0</v>
      </c>
      <c r="I110" s="275">
        <v>0</v>
      </c>
      <c r="J110" s="275">
        <v>0</v>
      </c>
      <c r="K110" s="275">
        <v>0</v>
      </c>
      <c r="L110" s="275">
        <v>0</v>
      </c>
      <c r="M110" s="275">
        <v>0</v>
      </c>
      <c r="N110" s="275">
        <v>0</v>
      </c>
      <c r="O110" s="275">
        <v>0</v>
      </c>
      <c r="P110" s="275">
        <v>0</v>
      </c>
      <c r="Q110" s="275">
        <v>0</v>
      </c>
      <c r="R110" s="275">
        <v>0</v>
      </c>
      <c r="S110" s="275">
        <v>0</v>
      </c>
      <c r="T110" s="275">
        <v>0</v>
      </c>
      <c r="U110" s="275">
        <v>0</v>
      </c>
      <c r="V110" s="275">
        <v>0</v>
      </c>
      <c r="W110" s="275">
        <v>0</v>
      </c>
      <c r="X110" s="275">
        <v>0</v>
      </c>
      <c r="Y110" s="275">
        <v>0</v>
      </c>
      <c r="Z110" s="275">
        <v>0</v>
      </c>
      <c r="AA110" s="275">
        <v>0</v>
      </c>
    </row>
    <row r="111" spans="1:27" ht="12.75" x14ac:dyDescent="0.2">
      <c r="A111" s="276" t="s">
        <v>1121</v>
      </c>
      <c r="B111" s="291" t="s">
        <v>1122</v>
      </c>
      <c r="C111" s="311" t="s">
        <v>1123</v>
      </c>
      <c r="D111" s="275">
        <v>0</v>
      </c>
      <c r="E111" s="275">
        <v>0</v>
      </c>
      <c r="F111" s="275">
        <v>0</v>
      </c>
      <c r="G111" s="275">
        <v>0</v>
      </c>
      <c r="H111" s="275">
        <v>0</v>
      </c>
      <c r="I111" s="275">
        <v>0</v>
      </c>
      <c r="J111" s="275">
        <v>0</v>
      </c>
      <c r="K111" s="275">
        <v>0</v>
      </c>
      <c r="L111" s="275">
        <v>0</v>
      </c>
      <c r="M111" s="275">
        <v>0</v>
      </c>
      <c r="N111" s="275">
        <v>0</v>
      </c>
      <c r="O111" s="275">
        <v>3.8</v>
      </c>
      <c r="P111" s="275">
        <v>0</v>
      </c>
      <c r="Q111" s="275">
        <v>0</v>
      </c>
      <c r="R111" s="275">
        <v>0</v>
      </c>
      <c r="S111" s="275">
        <v>0</v>
      </c>
      <c r="T111" s="275">
        <v>0</v>
      </c>
      <c r="U111" s="275">
        <v>0</v>
      </c>
      <c r="V111" s="275">
        <v>0</v>
      </c>
      <c r="W111" s="275">
        <v>0</v>
      </c>
      <c r="X111" s="275">
        <v>0</v>
      </c>
      <c r="Y111" s="275">
        <v>0</v>
      </c>
      <c r="Z111" s="275">
        <v>0</v>
      </c>
      <c r="AA111" s="275">
        <v>0</v>
      </c>
    </row>
    <row r="112" spans="1:27" ht="25.5" x14ac:dyDescent="0.2">
      <c r="A112" s="276" t="s">
        <v>1124</v>
      </c>
      <c r="B112" s="291" t="s">
        <v>1125</v>
      </c>
      <c r="C112" s="311" t="s">
        <v>1126</v>
      </c>
      <c r="D112" s="275">
        <v>0</v>
      </c>
      <c r="E112" s="275">
        <v>0</v>
      </c>
      <c r="F112" s="275">
        <v>0</v>
      </c>
      <c r="G112" s="275">
        <v>0</v>
      </c>
      <c r="H112" s="275">
        <v>0</v>
      </c>
      <c r="I112" s="275">
        <v>0</v>
      </c>
      <c r="J112" s="275">
        <v>0</v>
      </c>
      <c r="K112" s="275">
        <v>0</v>
      </c>
      <c r="L112" s="275">
        <v>0</v>
      </c>
      <c r="M112" s="275">
        <v>0</v>
      </c>
      <c r="N112" s="275">
        <v>0</v>
      </c>
      <c r="O112" s="275">
        <v>0.8</v>
      </c>
      <c r="P112" s="275">
        <v>0</v>
      </c>
      <c r="Q112" s="275">
        <v>0</v>
      </c>
      <c r="R112" s="275">
        <v>0</v>
      </c>
      <c r="S112" s="275">
        <v>0</v>
      </c>
      <c r="T112" s="275">
        <v>0</v>
      </c>
      <c r="U112" s="275">
        <v>0</v>
      </c>
      <c r="V112" s="275">
        <v>0</v>
      </c>
      <c r="W112" s="275">
        <v>0</v>
      </c>
      <c r="X112" s="275">
        <v>0</v>
      </c>
      <c r="Y112" s="275">
        <v>0</v>
      </c>
      <c r="Z112" s="275">
        <v>0</v>
      </c>
      <c r="AA112" s="275">
        <v>0</v>
      </c>
    </row>
    <row r="113" spans="1:27" ht="25.5" x14ac:dyDescent="0.2">
      <c r="A113" s="276" t="s">
        <v>1127</v>
      </c>
      <c r="B113" s="291" t="s">
        <v>1128</v>
      </c>
      <c r="C113" s="311" t="s">
        <v>1129</v>
      </c>
      <c r="D113" s="275">
        <v>0</v>
      </c>
      <c r="E113" s="275">
        <v>0</v>
      </c>
      <c r="F113" s="275">
        <v>0</v>
      </c>
      <c r="G113" s="275">
        <v>0</v>
      </c>
      <c r="H113" s="275">
        <v>0</v>
      </c>
      <c r="I113" s="275">
        <v>0</v>
      </c>
      <c r="J113" s="275">
        <v>0</v>
      </c>
      <c r="K113" s="275">
        <v>0</v>
      </c>
      <c r="L113" s="275">
        <v>0</v>
      </c>
      <c r="M113" s="275">
        <v>0</v>
      </c>
      <c r="N113" s="275">
        <v>2</v>
      </c>
      <c r="O113" s="275">
        <v>0</v>
      </c>
      <c r="P113" s="275">
        <v>0</v>
      </c>
      <c r="Q113" s="275">
        <v>0</v>
      </c>
      <c r="R113" s="275">
        <v>0</v>
      </c>
      <c r="S113" s="275">
        <v>0</v>
      </c>
      <c r="T113" s="275">
        <v>0</v>
      </c>
      <c r="U113" s="275">
        <v>0</v>
      </c>
      <c r="V113" s="275">
        <v>0</v>
      </c>
      <c r="W113" s="275">
        <v>0</v>
      </c>
      <c r="X113" s="275">
        <v>0</v>
      </c>
      <c r="Y113" s="275">
        <v>0</v>
      </c>
      <c r="Z113" s="275">
        <v>0</v>
      </c>
      <c r="AA113" s="275">
        <v>0</v>
      </c>
    </row>
    <row r="114" spans="1:27" ht="25.5" x14ac:dyDescent="0.2">
      <c r="A114" s="276" t="s">
        <v>1130</v>
      </c>
      <c r="B114" s="291" t="s">
        <v>1131</v>
      </c>
      <c r="C114" s="311" t="s">
        <v>1132</v>
      </c>
      <c r="D114" s="275">
        <v>0</v>
      </c>
      <c r="E114" s="275">
        <v>0</v>
      </c>
      <c r="F114" s="275">
        <v>0</v>
      </c>
      <c r="G114" s="275">
        <v>0</v>
      </c>
      <c r="H114" s="275">
        <v>0</v>
      </c>
      <c r="I114" s="275">
        <v>0</v>
      </c>
      <c r="J114" s="275">
        <v>0</v>
      </c>
      <c r="K114" s="275">
        <v>0</v>
      </c>
      <c r="L114" s="275">
        <v>0</v>
      </c>
      <c r="M114" s="275">
        <v>0</v>
      </c>
      <c r="N114" s="275">
        <v>1.41</v>
      </c>
      <c r="O114" s="275">
        <v>0</v>
      </c>
      <c r="P114" s="275">
        <v>0</v>
      </c>
      <c r="Q114" s="275">
        <v>0</v>
      </c>
      <c r="R114" s="275">
        <v>0</v>
      </c>
      <c r="S114" s="275">
        <v>0</v>
      </c>
      <c r="T114" s="275">
        <v>0</v>
      </c>
      <c r="U114" s="275">
        <v>0</v>
      </c>
      <c r="V114" s="275">
        <v>0</v>
      </c>
      <c r="W114" s="275">
        <v>0</v>
      </c>
      <c r="X114" s="275">
        <v>0</v>
      </c>
      <c r="Y114" s="275">
        <v>0</v>
      </c>
      <c r="Z114" s="275">
        <v>0</v>
      </c>
      <c r="AA114" s="275">
        <v>0</v>
      </c>
    </row>
    <row r="115" spans="1:27" ht="25.5" x14ac:dyDescent="0.2">
      <c r="A115" s="276" t="s">
        <v>1133</v>
      </c>
      <c r="B115" s="291" t="s">
        <v>1134</v>
      </c>
      <c r="C115" s="311" t="s">
        <v>1135</v>
      </c>
      <c r="D115" s="275">
        <v>0</v>
      </c>
      <c r="E115" s="275">
        <v>0</v>
      </c>
      <c r="F115" s="275">
        <v>0</v>
      </c>
      <c r="G115" s="275">
        <v>0</v>
      </c>
      <c r="H115" s="275">
        <v>0</v>
      </c>
      <c r="I115" s="275">
        <v>0</v>
      </c>
      <c r="J115" s="275">
        <v>0</v>
      </c>
      <c r="K115" s="275">
        <v>0</v>
      </c>
      <c r="L115" s="275">
        <v>0</v>
      </c>
      <c r="M115" s="275">
        <v>0</v>
      </c>
      <c r="N115" s="275">
        <v>1.41</v>
      </c>
      <c r="O115" s="275">
        <v>0</v>
      </c>
      <c r="P115" s="275">
        <v>0</v>
      </c>
      <c r="Q115" s="275">
        <v>0</v>
      </c>
      <c r="R115" s="275">
        <v>0</v>
      </c>
      <c r="S115" s="275">
        <v>0</v>
      </c>
      <c r="T115" s="275">
        <v>0</v>
      </c>
      <c r="U115" s="275">
        <v>0</v>
      </c>
      <c r="V115" s="275">
        <v>0</v>
      </c>
      <c r="W115" s="275">
        <v>0</v>
      </c>
      <c r="X115" s="275">
        <v>0</v>
      </c>
      <c r="Y115" s="275">
        <v>0</v>
      </c>
      <c r="Z115" s="275">
        <v>0</v>
      </c>
      <c r="AA115" s="275">
        <v>0</v>
      </c>
    </row>
    <row r="116" spans="1:27" ht="25.5" x14ac:dyDescent="0.2">
      <c r="A116" s="276" t="s">
        <v>1136</v>
      </c>
      <c r="B116" s="291" t="s">
        <v>1137</v>
      </c>
      <c r="C116" s="311" t="s">
        <v>1138</v>
      </c>
      <c r="D116" s="275">
        <v>0</v>
      </c>
      <c r="E116" s="275">
        <v>0</v>
      </c>
      <c r="F116" s="275">
        <v>0</v>
      </c>
      <c r="G116" s="275">
        <v>0</v>
      </c>
      <c r="H116" s="275">
        <v>0</v>
      </c>
      <c r="I116" s="275">
        <v>0</v>
      </c>
      <c r="J116" s="275">
        <v>0</v>
      </c>
      <c r="K116" s="275">
        <v>0</v>
      </c>
      <c r="L116" s="275">
        <v>0</v>
      </c>
      <c r="M116" s="275">
        <v>0</v>
      </c>
      <c r="N116" s="275">
        <v>0</v>
      </c>
      <c r="O116" s="275">
        <v>32</v>
      </c>
      <c r="P116" s="275">
        <v>0</v>
      </c>
      <c r="Q116" s="275">
        <v>0</v>
      </c>
      <c r="R116" s="275">
        <v>0</v>
      </c>
      <c r="S116" s="275">
        <v>0</v>
      </c>
      <c r="T116" s="275">
        <v>0</v>
      </c>
      <c r="U116" s="275">
        <v>0</v>
      </c>
      <c r="V116" s="275">
        <v>0</v>
      </c>
      <c r="W116" s="275">
        <v>0</v>
      </c>
      <c r="X116" s="275">
        <v>0</v>
      </c>
      <c r="Y116" s="275">
        <v>0</v>
      </c>
      <c r="Z116" s="275">
        <v>0</v>
      </c>
      <c r="AA116" s="275">
        <v>0</v>
      </c>
    </row>
    <row r="117" spans="1:27" ht="12.75" x14ac:dyDescent="0.2">
      <c r="A117" s="276" t="s">
        <v>1139</v>
      </c>
      <c r="B117" s="291" t="s">
        <v>1140</v>
      </c>
      <c r="C117" s="311" t="s">
        <v>1141</v>
      </c>
      <c r="D117" s="275">
        <v>0</v>
      </c>
      <c r="E117" s="275">
        <v>0</v>
      </c>
      <c r="F117" s="275">
        <v>0</v>
      </c>
      <c r="G117" s="275">
        <v>0</v>
      </c>
      <c r="H117" s="275">
        <v>0</v>
      </c>
      <c r="I117" s="275">
        <v>0</v>
      </c>
      <c r="J117" s="275">
        <v>0</v>
      </c>
      <c r="K117" s="275">
        <v>0</v>
      </c>
      <c r="L117" s="275">
        <v>0</v>
      </c>
      <c r="M117" s="275">
        <v>0</v>
      </c>
      <c r="N117" s="275">
        <v>2</v>
      </c>
      <c r="O117" s="275">
        <v>0</v>
      </c>
      <c r="P117" s="275">
        <v>0</v>
      </c>
      <c r="Q117" s="275">
        <v>0</v>
      </c>
      <c r="R117" s="275">
        <v>0</v>
      </c>
      <c r="S117" s="275">
        <v>0</v>
      </c>
      <c r="T117" s="275">
        <v>0</v>
      </c>
      <c r="U117" s="275">
        <v>0</v>
      </c>
      <c r="V117" s="275">
        <v>0</v>
      </c>
      <c r="W117" s="275">
        <v>0</v>
      </c>
      <c r="X117" s="275">
        <v>0</v>
      </c>
      <c r="Y117" s="275">
        <v>0</v>
      </c>
      <c r="Z117" s="275">
        <v>0</v>
      </c>
      <c r="AA117" s="275">
        <v>0</v>
      </c>
    </row>
    <row r="118" spans="1:27" ht="38.25" x14ac:dyDescent="0.2">
      <c r="A118" s="276" t="s">
        <v>2140</v>
      </c>
      <c r="B118" s="291" t="s">
        <v>2135</v>
      </c>
      <c r="C118" s="311" t="s">
        <v>2136</v>
      </c>
      <c r="D118" s="275">
        <v>0</v>
      </c>
      <c r="E118" s="275">
        <v>0</v>
      </c>
      <c r="F118" s="275">
        <v>0</v>
      </c>
      <c r="G118" s="275">
        <v>0</v>
      </c>
      <c r="H118" s="275">
        <v>0</v>
      </c>
      <c r="I118" s="275">
        <v>0</v>
      </c>
      <c r="J118" s="275">
        <v>0</v>
      </c>
      <c r="K118" s="275">
        <v>0</v>
      </c>
      <c r="L118" s="275">
        <v>0</v>
      </c>
      <c r="M118" s="275">
        <v>0</v>
      </c>
      <c r="N118" s="275">
        <v>0</v>
      </c>
      <c r="O118" s="275">
        <v>2</v>
      </c>
      <c r="P118" s="275">
        <v>0</v>
      </c>
      <c r="Q118" s="275">
        <v>0</v>
      </c>
      <c r="R118" s="275">
        <v>0</v>
      </c>
      <c r="S118" s="275">
        <v>0</v>
      </c>
      <c r="T118" s="275">
        <v>0</v>
      </c>
      <c r="U118" s="275">
        <v>0</v>
      </c>
      <c r="V118" s="275">
        <v>0</v>
      </c>
      <c r="W118" s="275">
        <v>0</v>
      </c>
      <c r="X118" s="275">
        <v>0</v>
      </c>
      <c r="Y118" s="275">
        <v>0</v>
      </c>
      <c r="Z118" s="275">
        <v>0</v>
      </c>
      <c r="AA118" s="275">
        <v>0</v>
      </c>
    </row>
    <row r="119" spans="1:27" ht="38.25" x14ac:dyDescent="0.2">
      <c r="A119" s="276"/>
      <c r="B119" s="292" t="s">
        <v>2097</v>
      </c>
      <c r="C119" s="293" t="s">
        <v>2098</v>
      </c>
      <c r="D119" s="275">
        <v>0</v>
      </c>
      <c r="E119" s="275">
        <v>0</v>
      </c>
      <c r="F119" s="275">
        <v>0</v>
      </c>
      <c r="G119" s="275">
        <v>0</v>
      </c>
      <c r="H119" s="275">
        <v>0</v>
      </c>
      <c r="I119" s="275">
        <v>0</v>
      </c>
      <c r="J119" s="275">
        <v>0</v>
      </c>
      <c r="K119" s="275">
        <v>0</v>
      </c>
      <c r="L119" s="275">
        <v>0</v>
      </c>
      <c r="M119" s="275">
        <v>0</v>
      </c>
      <c r="N119" s="275">
        <v>0</v>
      </c>
      <c r="O119" s="275">
        <v>1.28</v>
      </c>
      <c r="P119" s="275">
        <v>0</v>
      </c>
      <c r="Q119" s="275">
        <v>0</v>
      </c>
      <c r="R119" s="275">
        <v>0</v>
      </c>
      <c r="S119" s="275">
        <v>0</v>
      </c>
      <c r="T119" s="275">
        <v>0</v>
      </c>
      <c r="U119" s="275">
        <v>0</v>
      </c>
      <c r="V119" s="275">
        <v>0</v>
      </c>
      <c r="W119" s="275">
        <v>0</v>
      </c>
      <c r="X119" s="275">
        <v>0</v>
      </c>
      <c r="Y119" s="275">
        <v>0</v>
      </c>
      <c r="Z119" s="275">
        <v>0</v>
      </c>
      <c r="AA119" s="275">
        <v>0</v>
      </c>
    </row>
    <row r="120" spans="1:27" ht="30" x14ac:dyDescent="0.2">
      <c r="A120" s="276"/>
      <c r="B120" s="294" t="s">
        <v>2099</v>
      </c>
      <c r="C120" s="294" t="s">
        <v>2100</v>
      </c>
      <c r="D120" s="275">
        <v>0</v>
      </c>
      <c r="E120" s="275">
        <v>0</v>
      </c>
      <c r="F120" s="275">
        <v>0</v>
      </c>
      <c r="G120" s="275">
        <v>0</v>
      </c>
      <c r="H120" s="275">
        <v>0</v>
      </c>
      <c r="I120" s="275">
        <v>0</v>
      </c>
      <c r="J120" s="275">
        <v>0</v>
      </c>
      <c r="K120" s="275">
        <v>0</v>
      </c>
      <c r="L120" s="275">
        <v>0</v>
      </c>
      <c r="M120" s="275">
        <v>0</v>
      </c>
      <c r="N120" s="275">
        <v>3.7</v>
      </c>
      <c r="O120" s="275">
        <v>0</v>
      </c>
      <c r="P120" s="275">
        <v>0</v>
      </c>
      <c r="Q120" s="275">
        <v>0</v>
      </c>
      <c r="R120" s="275">
        <v>0</v>
      </c>
      <c r="S120" s="275">
        <v>0</v>
      </c>
      <c r="T120" s="275">
        <v>0</v>
      </c>
      <c r="U120" s="275">
        <v>0</v>
      </c>
      <c r="V120" s="275">
        <v>0</v>
      </c>
      <c r="W120" s="275">
        <v>0</v>
      </c>
      <c r="X120" s="275">
        <v>0</v>
      </c>
      <c r="Y120" s="275">
        <v>0</v>
      </c>
      <c r="Z120" s="275">
        <v>0</v>
      </c>
      <c r="AA120" s="275">
        <v>0</v>
      </c>
    </row>
    <row r="121" spans="1:27" ht="30.75" thickBot="1" x14ac:dyDescent="0.25">
      <c r="A121" s="276"/>
      <c r="B121" s="294" t="s">
        <v>2101</v>
      </c>
      <c r="C121" s="294" t="s">
        <v>2102</v>
      </c>
      <c r="D121" s="275">
        <v>0</v>
      </c>
      <c r="E121" s="275">
        <v>0</v>
      </c>
      <c r="F121" s="275">
        <v>0</v>
      </c>
      <c r="G121" s="275">
        <v>0</v>
      </c>
      <c r="H121" s="275">
        <v>0</v>
      </c>
      <c r="I121" s="275">
        <v>0</v>
      </c>
      <c r="J121" s="275">
        <v>0</v>
      </c>
      <c r="K121" s="275">
        <v>0</v>
      </c>
      <c r="L121" s="275">
        <v>0</v>
      </c>
      <c r="M121" s="275">
        <v>0</v>
      </c>
      <c r="N121" s="275">
        <v>2.7</v>
      </c>
      <c r="O121" s="275">
        <v>0</v>
      </c>
      <c r="P121" s="275">
        <v>0</v>
      </c>
      <c r="Q121" s="275">
        <v>0</v>
      </c>
      <c r="R121" s="275">
        <v>0</v>
      </c>
      <c r="S121" s="275">
        <v>0</v>
      </c>
      <c r="T121" s="275">
        <v>0</v>
      </c>
      <c r="U121" s="275">
        <v>0</v>
      </c>
      <c r="V121" s="275">
        <v>0</v>
      </c>
      <c r="W121" s="275">
        <v>0</v>
      </c>
      <c r="X121" s="275">
        <v>0</v>
      </c>
      <c r="Y121" s="275">
        <v>0</v>
      </c>
      <c r="Z121" s="275">
        <v>0</v>
      </c>
      <c r="AA121" s="275">
        <v>0</v>
      </c>
    </row>
    <row r="122" spans="1:27" ht="12.75" x14ac:dyDescent="0.2">
      <c r="A122" s="276"/>
      <c r="B122" s="295" t="s">
        <v>1117</v>
      </c>
      <c r="C122" s="278" t="s">
        <v>1118</v>
      </c>
      <c r="D122" s="275">
        <v>0</v>
      </c>
      <c r="E122" s="275">
        <v>0</v>
      </c>
      <c r="F122" s="275">
        <v>0</v>
      </c>
      <c r="G122" s="275">
        <v>0</v>
      </c>
      <c r="H122" s="275">
        <v>0</v>
      </c>
      <c r="I122" s="275">
        <v>0</v>
      </c>
      <c r="J122" s="275">
        <v>0</v>
      </c>
      <c r="K122" s="275">
        <v>0</v>
      </c>
      <c r="L122" s="275">
        <v>0</v>
      </c>
      <c r="M122" s="275">
        <v>0</v>
      </c>
      <c r="N122" s="275">
        <v>0</v>
      </c>
      <c r="O122" s="275">
        <v>0</v>
      </c>
      <c r="P122" s="275">
        <v>0</v>
      </c>
      <c r="Q122" s="275">
        <v>0</v>
      </c>
      <c r="R122" s="275">
        <v>0</v>
      </c>
      <c r="S122" s="275">
        <v>0</v>
      </c>
      <c r="T122" s="275">
        <v>0</v>
      </c>
      <c r="U122" s="275">
        <v>0</v>
      </c>
      <c r="V122" s="275">
        <v>0</v>
      </c>
      <c r="W122" s="275">
        <v>0</v>
      </c>
      <c r="X122" s="275">
        <v>0</v>
      </c>
      <c r="Y122" s="275">
        <v>0</v>
      </c>
      <c r="Z122" s="275">
        <v>0</v>
      </c>
      <c r="AA122" s="275">
        <v>0</v>
      </c>
    </row>
    <row r="123" spans="1:27" ht="12.75" x14ac:dyDescent="0.2">
      <c r="A123" s="276"/>
      <c r="B123" s="277" t="s">
        <v>2103</v>
      </c>
      <c r="C123" s="278" t="s">
        <v>2104</v>
      </c>
      <c r="D123" s="275">
        <v>0</v>
      </c>
      <c r="E123" s="275">
        <v>0</v>
      </c>
      <c r="F123" s="275">
        <v>0</v>
      </c>
      <c r="G123" s="275">
        <v>0</v>
      </c>
      <c r="H123" s="275">
        <v>0</v>
      </c>
      <c r="I123" s="275">
        <v>0</v>
      </c>
      <c r="J123" s="275">
        <v>0</v>
      </c>
      <c r="K123" s="275">
        <v>0</v>
      </c>
      <c r="L123" s="275">
        <v>0</v>
      </c>
      <c r="M123" s="275">
        <v>0</v>
      </c>
      <c r="N123" s="275">
        <v>0.29599999999999999</v>
      </c>
      <c r="O123" s="275">
        <v>0</v>
      </c>
      <c r="P123" s="275">
        <v>0</v>
      </c>
      <c r="Q123" s="275">
        <v>0</v>
      </c>
      <c r="R123" s="275">
        <v>0</v>
      </c>
      <c r="S123" s="275">
        <v>0</v>
      </c>
      <c r="T123" s="275">
        <v>0</v>
      </c>
      <c r="U123" s="275">
        <v>0</v>
      </c>
      <c r="V123" s="275">
        <v>0</v>
      </c>
      <c r="W123" s="275">
        <v>0</v>
      </c>
      <c r="X123" s="275">
        <v>0</v>
      </c>
      <c r="Y123" s="275">
        <v>0</v>
      </c>
      <c r="Z123" s="275">
        <v>0</v>
      </c>
      <c r="AA123" s="275">
        <v>0</v>
      </c>
    </row>
    <row r="124" spans="1:27" ht="12.75" x14ac:dyDescent="0.2">
      <c r="A124" s="276"/>
      <c r="B124" s="296" t="s">
        <v>2105</v>
      </c>
      <c r="C124" s="278" t="s">
        <v>2106</v>
      </c>
      <c r="D124" s="275">
        <v>0</v>
      </c>
      <c r="E124" s="275">
        <v>0</v>
      </c>
      <c r="F124" s="275">
        <v>0</v>
      </c>
      <c r="G124" s="275">
        <v>0</v>
      </c>
      <c r="H124" s="275">
        <v>0</v>
      </c>
      <c r="I124" s="275">
        <v>0</v>
      </c>
      <c r="J124" s="275">
        <v>0</v>
      </c>
      <c r="K124" s="275">
        <v>0</v>
      </c>
      <c r="L124" s="275">
        <v>0</v>
      </c>
      <c r="M124" s="275">
        <v>0</v>
      </c>
      <c r="N124" s="275">
        <v>0.3</v>
      </c>
      <c r="O124" s="275">
        <v>0</v>
      </c>
      <c r="P124" s="275">
        <v>0</v>
      </c>
      <c r="Q124" s="275">
        <v>0</v>
      </c>
      <c r="R124" s="275">
        <v>0</v>
      </c>
      <c r="S124" s="275">
        <v>0</v>
      </c>
      <c r="T124" s="275">
        <v>0</v>
      </c>
      <c r="U124" s="275">
        <v>0</v>
      </c>
      <c r="V124" s="275">
        <v>0</v>
      </c>
      <c r="W124" s="275">
        <v>0</v>
      </c>
      <c r="X124" s="275">
        <v>0</v>
      </c>
      <c r="Y124" s="275">
        <v>0</v>
      </c>
      <c r="Z124" s="275">
        <v>0</v>
      </c>
      <c r="AA124" s="275">
        <v>0</v>
      </c>
    </row>
    <row r="125" spans="1:27" ht="13.5" thickBot="1" x14ac:dyDescent="0.25">
      <c r="A125" s="276"/>
      <c r="B125" s="297" t="s">
        <v>2107</v>
      </c>
      <c r="C125" s="278" t="s">
        <v>2108</v>
      </c>
      <c r="D125" s="275">
        <v>0</v>
      </c>
      <c r="E125" s="275">
        <v>0</v>
      </c>
      <c r="F125" s="275">
        <v>0</v>
      </c>
      <c r="G125" s="275">
        <v>0</v>
      </c>
      <c r="H125" s="275">
        <v>0</v>
      </c>
      <c r="I125" s="275">
        <v>0</v>
      </c>
      <c r="J125" s="275">
        <v>0</v>
      </c>
      <c r="K125" s="275">
        <v>0</v>
      </c>
      <c r="L125" s="275">
        <v>0</v>
      </c>
      <c r="M125" s="275">
        <v>0</v>
      </c>
      <c r="N125" s="275">
        <v>0.53</v>
      </c>
      <c r="O125" s="275">
        <v>0</v>
      </c>
      <c r="P125" s="275">
        <v>0</v>
      </c>
      <c r="Q125" s="275">
        <v>0</v>
      </c>
      <c r="R125" s="275">
        <v>0</v>
      </c>
      <c r="S125" s="275">
        <v>0</v>
      </c>
      <c r="T125" s="275">
        <v>0</v>
      </c>
      <c r="U125" s="275">
        <v>0</v>
      </c>
      <c r="V125" s="275">
        <v>0</v>
      </c>
      <c r="W125" s="275">
        <v>0</v>
      </c>
      <c r="X125" s="275">
        <v>0</v>
      </c>
      <c r="Y125" s="275">
        <v>0</v>
      </c>
      <c r="Z125" s="275">
        <v>0</v>
      </c>
      <c r="AA125" s="275">
        <v>0</v>
      </c>
    </row>
    <row r="126" spans="1:27" ht="13.5" thickBot="1" x14ac:dyDescent="0.25">
      <c r="A126" s="276"/>
      <c r="B126" s="298" t="s">
        <v>2109</v>
      </c>
      <c r="C126" s="278" t="s">
        <v>2110</v>
      </c>
      <c r="D126" s="275">
        <v>0</v>
      </c>
      <c r="E126" s="275">
        <v>0</v>
      </c>
      <c r="F126" s="275">
        <v>0</v>
      </c>
      <c r="G126" s="275">
        <v>0</v>
      </c>
      <c r="H126" s="275">
        <v>0</v>
      </c>
      <c r="I126" s="275">
        <v>0</v>
      </c>
      <c r="J126" s="275">
        <v>0</v>
      </c>
      <c r="K126" s="275">
        <v>0</v>
      </c>
      <c r="L126" s="275">
        <v>0</v>
      </c>
      <c r="M126" s="275">
        <v>0</v>
      </c>
      <c r="N126" s="275">
        <v>0</v>
      </c>
      <c r="O126" s="275">
        <v>2.6</v>
      </c>
      <c r="P126" s="275">
        <v>0</v>
      </c>
      <c r="Q126" s="275">
        <v>0</v>
      </c>
      <c r="R126" s="275">
        <v>0</v>
      </c>
      <c r="S126" s="275">
        <v>0</v>
      </c>
      <c r="T126" s="275">
        <v>0</v>
      </c>
      <c r="U126" s="275">
        <v>0</v>
      </c>
      <c r="V126" s="275">
        <v>0</v>
      </c>
      <c r="W126" s="275">
        <v>0</v>
      </c>
      <c r="X126" s="275">
        <v>0</v>
      </c>
      <c r="Y126" s="275">
        <v>0</v>
      </c>
      <c r="Z126" s="275">
        <v>0</v>
      </c>
      <c r="AA126" s="275">
        <v>0</v>
      </c>
    </row>
    <row r="127" spans="1:27" x14ac:dyDescent="0.2">
      <c r="A127" s="281" t="s">
        <v>70</v>
      </c>
      <c r="B127" s="286" t="s">
        <v>69</v>
      </c>
      <c r="C127" s="281" t="s">
        <v>71</v>
      </c>
      <c r="D127" s="287">
        <f t="shared" ref="D127:AA127" si="16">D128+D133</f>
        <v>0</v>
      </c>
      <c r="E127" s="287">
        <f t="shared" si="16"/>
        <v>0</v>
      </c>
      <c r="F127" s="287">
        <f t="shared" si="16"/>
        <v>0</v>
      </c>
      <c r="G127" s="287">
        <f t="shared" si="16"/>
        <v>0</v>
      </c>
      <c r="H127" s="287">
        <f t="shared" si="16"/>
        <v>0</v>
      </c>
      <c r="I127" s="287">
        <f t="shared" si="16"/>
        <v>0</v>
      </c>
      <c r="J127" s="287">
        <f t="shared" si="16"/>
        <v>0</v>
      </c>
      <c r="K127" s="287">
        <f t="shared" si="16"/>
        <v>0</v>
      </c>
      <c r="L127" s="287">
        <f t="shared" si="16"/>
        <v>0</v>
      </c>
      <c r="M127" s="287">
        <f t="shared" si="16"/>
        <v>0</v>
      </c>
      <c r="N127" s="287">
        <f t="shared" si="16"/>
        <v>0</v>
      </c>
      <c r="O127" s="287">
        <f t="shared" si="16"/>
        <v>0</v>
      </c>
      <c r="P127" s="287">
        <f t="shared" si="16"/>
        <v>0</v>
      </c>
      <c r="Q127" s="287">
        <f t="shared" si="16"/>
        <v>0</v>
      </c>
      <c r="R127" s="287">
        <f t="shared" si="16"/>
        <v>0</v>
      </c>
      <c r="S127" s="287">
        <f t="shared" si="16"/>
        <v>0</v>
      </c>
      <c r="T127" s="287">
        <f t="shared" si="16"/>
        <v>0</v>
      </c>
      <c r="U127" s="287">
        <f t="shared" si="16"/>
        <v>0</v>
      </c>
      <c r="V127" s="287">
        <f t="shared" si="16"/>
        <v>0</v>
      </c>
      <c r="W127" s="287">
        <f t="shared" si="16"/>
        <v>0</v>
      </c>
      <c r="X127" s="287">
        <f t="shared" si="16"/>
        <v>0</v>
      </c>
      <c r="Y127" s="287">
        <f t="shared" si="16"/>
        <v>0</v>
      </c>
      <c r="Z127" s="287">
        <f t="shared" si="16"/>
        <v>0</v>
      </c>
      <c r="AA127" s="287">
        <f t="shared" si="16"/>
        <v>0</v>
      </c>
    </row>
    <row r="128" spans="1:27" ht="12.75" thickBot="1" x14ac:dyDescent="0.25">
      <c r="A128" s="281" t="s">
        <v>59</v>
      </c>
      <c r="B128" s="299" t="s">
        <v>267</v>
      </c>
      <c r="C128" s="281" t="s">
        <v>71</v>
      </c>
      <c r="D128" s="287">
        <f t="shared" ref="D128:AA128" si="17">D129+D131+D132</f>
        <v>0</v>
      </c>
      <c r="E128" s="287">
        <f t="shared" si="17"/>
        <v>0</v>
      </c>
      <c r="F128" s="287">
        <f t="shared" si="17"/>
        <v>0</v>
      </c>
      <c r="G128" s="287">
        <f t="shared" si="17"/>
        <v>0</v>
      </c>
      <c r="H128" s="287">
        <f t="shared" si="17"/>
        <v>0</v>
      </c>
      <c r="I128" s="287">
        <f t="shared" si="17"/>
        <v>0</v>
      </c>
      <c r="J128" s="287">
        <f t="shared" si="17"/>
        <v>0</v>
      </c>
      <c r="K128" s="287">
        <f t="shared" si="17"/>
        <v>0</v>
      </c>
      <c r="L128" s="287">
        <f t="shared" si="17"/>
        <v>0</v>
      </c>
      <c r="M128" s="287">
        <f t="shared" si="17"/>
        <v>0</v>
      </c>
      <c r="N128" s="287">
        <f t="shared" si="17"/>
        <v>0</v>
      </c>
      <c r="O128" s="287">
        <f t="shared" si="17"/>
        <v>0</v>
      </c>
      <c r="P128" s="287">
        <f t="shared" si="17"/>
        <v>0</v>
      </c>
      <c r="Q128" s="287">
        <f t="shared" si="17"/>
        <v>0</v>
      </c>
      <c r="R128" s="287">
        <f t="shared" si="17"/>
        <v>0</v>
      </c>
      <c r="S128" s="287">
        <f t="shared" si="17"/>
        <v>0</v>
      </c>
      <c r="T128" s="287">
        <f t="shared" si="17"/>
        <v>0</v>
      </c>
      <c r="U128" s="287">
        <f t="shared" si="17"/>
        <v>0</v>
      </c>
      <c r="V128" s="287">
        <f t="shared" si="17"/>
        <v>0</v>
      </c>
      <c r="W128" s="287">
        <f t="shared" si="17"/>
        <v>0</v>
      </c>
      <c r="X128" s="287">
        <f t="shared" si="17"/>
        <v>0</v>
      </c>
      <c r="Y128" s="287">
        <f t="shared" si="17"/>
        <v>0</v>
      </c>
      <c r="Z128" s="287">
        <f t="shared" si="17"/>
        <v>0</v>
      </c>
      <c r="AA128" s="287">
        <f t="shared" si="17"/>
        <v>0</v>
      </c>
    </row>
    <row r="129" spans="1:27" x14ac:dyDescent="0.2">
      <c r="A129" s="315" t="s">
        <v>266</v>
      </c>
      <c r="B129" s="316" t="s">
        <v>2111</v>
      </c>
      <c r="C129" s="317" t="s">
        <v>1143</v>
      </c>
      <c r="D129" s="275">
        <v>0</v>
      </c>
      <c r="E129" s="275">
        <v>0</v>
      </c>
      <c r="F129" s="275">
        <v>0</v>
      </c>
      <c r="G129" s="275">
        <v>0</v>
      </c>
      <c r="H129" s="275">
        <v>0</v>
      </c>
      <c r="I129" s="275">
        <v>0</v>
      </c>
      <c r="J129" s="275">
        <v>0</v>
      </c>
      <c r="K129" s="275">
        <v>0</v>
      </c>
      <c r="L129" s="275">
        <v>0</v>
      </c>
      <c r="M129" s="275">
        <v>0</v>
      </c>
      <c r="N129" s="275">
        <v>0</v>
      </c>
      <c r="O129" s="275">
        <v>0</v>
      </c>
      <c r="P129" s="275">
        <v>0</v>
      </c>
      <c r="Q129" s="275">
        <v>0</v>
      </c>
      <c r="R129" s="275">
        <v>0</v>
      </c>
      <c r="S129" s="275">
        <v>0</v>
      </c>
      <c r="T129" s="275">
        <v>0</v>
      </c>
      <c r="U129" s="275">
        <v>0</v>
      </c>
      <c r="V129" s="275">
        <v>0</v>
      </c>
      <c r="W129" s="275">
        <v>0</v>
      </c>
      <c r="X129" s="275">
        <v>0</v>
      </c>
      <c r="Y129" s="275">
        <v>0</v>
      </c>
      <c r="Z129" s="275">
        <v>0</v>
      </c>
      <c r="AA129" s="275">
        <v>0</v>
      </c>
    </row>
    <row r="130" spans="1:27" ht="24" x14ac:dyDescent="0.2">
      <c r="A130" s="315" t="s">
        <v>1859</v>
      </c>
      <c r="B130" s="288" t="s">
        <v>2141</v>
      </c>
      <c r="C130" s="276" t="s">
        <v>2142</v>
      </c>
      <c r="D130" s="275">
        <v>0</v>
      </c>
      <c r="E130" s="275">
        <v>0</v>
      </c>
      <c r="F130" s="275">
        <v>0</v>
      </c>
      <c r="G130" s="275">
        <v>0</v>
      </c>
      <c r="H130" s="275">
        <v>0</v>
      </c>
      <c r="I130" s="275">
        <v>0</v>
      </c>
      <c r="J130" s="275">
        <v>0</v>
      </c>
      <c r="K130" s="275">
        <v>0</v>
      </c>
      <c r="L130" s="275">
        <v>0</v>
      </c>
      <c r="M130" s="275">
        <v>0</v>
      </c>
      <c r="N130" s="275">
        <v>0</v>
      </c>
      <c r="O130" s="275">
        <v>0</v>
      </c>
      <c r="P130" s="275">
        <v>0</v>
      </c>
      <c r="Q130" s="275">
        <v>0</v>
      </c>
      <c r="R130" s="275">
        <v>0</v>
      </c>
      <c r="S130" s="275">
        <v>0</v>
      </c>
      <c r="T130" s="275">
        <v>0</v>
      </c>
      <c r="U130" s="275">
        <v>0</v>
      </c>
      <c r="V130" s="275">
        <v>0</v>
      </c>
      <c r="W130" s="275">
        <v>0</v>
      </c>
      <c r="X130" s="275">
        <v>0</v>
      </c>
      <c r="Y130" s="275">
        <v>0</v>
      </c>
      <c r="Z130" s="275">
        <v>0</v>
      </c>
      <c r="AA130" s="275">
        <v>0</v>
      </c>
    </row>
    <row r="131" spans="1:27" ht="12.75" x14ac:dyDescent="0.2">
      <c r="A131" s="276" t="s">
        <v>288</v>
      </c>
      <c r="B131" s="291" t="s">
        <v>1144</v>
      </c>
      <c r="C131" s="276" t="s">
        <v>1145</v>
      </c>
      <c r="D131" s="275">
        <v>0</v>
      </c>
      <c r="E131" s="275">
        <v>0</v>
      </c>
      <c r="F131" s="275">
        <v>0</v>
      </c>
      <c r="G131" s="275">
        <v>0</v>
      </c>
      <c r="H131" s="275">
        <v>0</v>
      </c>
      <c r="I131" s="275">
        <v>0</v>
      </c>
      <c r="J131" s="275">
        <v>0</v>
      </c>
      <c r="K131" s="275">
        <v>0</v>
      </c>
      <c r="L131" s="275">
        <v>0</v>
      </c>
      <c r="M131" s="275">
        <v>0</v>
      </c>
      <c r="N131" s="275">
        <v>0</v>
      </c>
      <c r="O131" s="275">
        <v>0</v>
      </c>
      <c r="P131" s="275">
        <v>0</v>
      </c>
      <c r="Q131" s="275">
        <v>0</v>
      </c>
      <c r="R131" s="275">
        <v>0</v>
      </c>
      <c r="S131" s="275">
        <v>0</v>
      </c>
      <c r="T131" s="275">
        <v>0</v>
      </c>
      <c r="U131" s="275">
        <v>0</v>
      </c>
      <c r="V131" s="275">
        <v>0</v>
      </c>
      <c r="W131" s="275">
        <v>0</v>
      </c>
      <c r="X131" s="275">
        <v>0</v>
      </c>
      <c r="Y131" s="275">
        <v>0</v>
      </c>
      <c r="Z131" s="275">
        <v>0</v>
      </c>
      <c r="AA131" s="275">
        <v>0</v>
      </c>
    </row>
    <row r="132" spans="1:27" ht="12.75" x14ac:dyDescent="0.2">
      <c r="A132" s="276" t="s">
        <v>289</v>
      </c>
      <c r="B132" s="291" t="s">
        <v>1146</v>
      </c>
      <c r="C132" s="276" t="s">
        <v>1147</v>
      </c>
      <c r="D132" s="275">
        <v>0</v>
      </c>
      <c r="E132" s="275">
        <v>0</v>
      </c>
      <c r="F132" s="275">
        <v>0</v>
      </c>
      <c r="G132" s="275">
        <v>0</v>
      </c>
      <c r="H132" s="275">
        <v>0</v>
      </c>
      <c r="I132" s="275">
        <v>0</v>
      </c>
      <c r="J132" s="275">
        <v>0</v>
      </c>
      <c r="K132" s="275">
        <v>0</v>
      </c>
      <c r="L132" s="275">
        <v>0</v>
      </c>
      <c r="M132" s="275">
        <v>0</v>
      </c>
      <c r="N132" s="275">
        <v>0</v>
      </c>
      <c r="O132" s="275">
        <v>0</v>
      </c>
      <c r="P132" s="275">
        <v>0</v>
      </c>
      <c r="Q132" s="275">
        <v>0</v>
      </c>
      <c r="R132" s="275">
        <v>0</v>
      </c>
      <c r="S132" s="275">
        <v>0</v>
      </c>
      <c r="T132" s="275">
        <v>0</v>
      </c>
      <c r="U132" s="275">
        <v>0</v>
      </c>
      <c r="V132" s="275">
        <v>0</v>
      </c>
      <c r="W132" s="275">
        <v>0</v>
      </c>
      <c r="X132" s="275">
        <v>0</v>
      </c>
      <c r="Y132" s="275">
        <v>0</v>
      </c>
      <c r="Z132" s="275">
        <v>0</v>
      </c>
      <c r="AA132" s="275">
        <v>0</v>
      </c>
    </row>
    <row r="133" spans="1:27" ht="12.75" x14ac:dyDescent="0.2">
      <c r="A133" s="300" t="s">
        <v>932</v>
      </c>
      <c r="B133" s="286" t="s">
        <v>1220</v>
      </c>
      <c r="C133" s="300" t="s">
        <v>71</v>
      </c>
      <c r="D133" s="287">
        <f t="shared" ref="D133:AA133" si="18">D134</f>
        <v>0</v>
      </c>
      <c r="E133" s="287">
        <f t="shared" si="18"/>
        <v>0</v>
      </c>
      <c r="F133" s="287">
        <f t="shared" si="18"/>
        <v>0</v>
      </c>
      <c r="G133" s="287">
        <f t="shared" si="18"/>
        <v>0</v>
      </c>
      <c r="H133" s="287">
        <f t="shared" si="18"/>
        <v>0</v>
      </c>
      <c r="I133" s="287">
        <f t="shared" si="18"/>
        <v>0</v>
      </c>
      <c r="J133" s="287">
        <f t="shared" si="18"/>
        <v>0</v>
      </c>
      <c r="K133" s="287">
        <f t="shared" si="18"/>
        <v>0</v>
      </c>
      <c r="L133" s="287">
        <f t="shared" si="18"/>
        <v>0</v>
      </c>
      <c r="M133" s="287">
        <f t="shared" si="18"/>
        <v>0</v>
      </c>
      <c r="N133" s="287">
        <f t="shared" si="18"/>
        <v>0</v>
      </c>
      <c r="O133" s="287">
        <f t="shared" si="18"/>
        <v>0</v>
      </c>
      <c r="P133" s="287">
        <f t="shared" si="18"/>
        <v>0</v>
      </c>
      <c r="Q133" s="287">
        <f t="shared" si="18"/>
        <v>0</v>
      </c>
      <c r="R133" s="287">
        <f t="shared" si="18"/>
        <v>0</v>
      </c>
      <c r="S133" s="287">
        <f t="shared" si="18"/>
        <v>0</v>
      </c>
      <c r="T133" s="287">
        <f t="shared" si="18"/>
        <v>0</v>
      </c>
      <c r="U133" s="287">
        <f t="shared" si="18"/>
        <v>0</v>
      </c>
      <c r="V133" s="287">
        <f t="shared" si="18"/>
        <v>0</v>
      </c>
      <c r="W133" s="287">
        <f t="shared" si="18"/>
        <v>0</v>
      </c>
      <c r="X133" s="287">
        <f t="shared" si="18"/>
        <v>0</v>
      </c>
      <c r="Y133" s="287">
        <f t="shared" si="18"/>
        <v>0</v>
      </c>
      <c r="Z133" s="287">
        <f t="shared" si="18"/>
        <v>0</v>
      </c>
      <c r="AA133" s="287">
        <f t="shared" si="18"/>
        <v>0</v>
      </c>
    </row>
    <row r="134" spans="1:27" ht="12.75" x14ac:dyDescent="0.2">
      <c r="A134" s="276"/>
      <c r="B134" s="291"/>
      <c r="C134" s="276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</row>
    <row r="135" spans="1:27" x14ac:dyDescent="0.2">
      <c r="A135" s="281" t="s">
        <v>60</v>
      </c>
      <c r="B135" s="286" t="s">
        <v>61</v>
      </c>
      <c r="C135" s="281" t="s">
        <v>71</v>
      </c>
      <c r="D135" s="301">
        <f t="shared" ref="D135:AA135" si="19">SUM(D136:D145)</f>
        <v>0</v>
      </c>
      <c r="E135" s="301">
        <f t="shared" si="19"/>
        <v>0</v>
      </c>
      <c r="F135" s="301">
        <f t="shared" si="19"/>
        <v>0</v>
      </c>
      <c r="G135" s="301">
        <f t="shared" si="19"/>
        <v>0</v>
      </c>
      <c r="H135" s="301">
        <f t="shared" si="19"/>
        <v>0</v>
      </c>
      <c r="I135" s="301">
        <f t="shared" si="19"/>
        <v>0</v>
      </c>
      <c r="J135" s="301">
        <f t="shared" si="19"/>
        <v>0</v>
      </c>
      <c r="K135" s="301">
        <f t="shared" si="19"/>
        <v>0</v>
      </c>
      <c r="L135" s="301">
        <f t="shared" si="19"/>
        <v>0</v>
      </c>
      <c r="M135" s="301">
        <f t="shared" si="19"/>
        <v>0</v>
      </c>
      <c r="N135" s="301">
        <f>SUM(N136:N156)</f>
        <v>3.9899999999999998</v>
      </c>
      <c r="O135" s="301">
        <f t="shared" ref="O135:P135" si="20">SUM(O136:O156)</f>
        <v>10.265000000000001</v>
      </c>
      <c r="P135" s="301">
        <f t="shared" si="20"/>
        <v>0</v>
      </c>
      <c r="Q135" s="301">
        <f t="shared" si="19"/>
        <v>0</v>
      </c>
      <c r="R135" s="301">
        <f t="shared" si="19"/>
        <v>0</v>
      </c>
      <c r="S135" s="301">
        <f t="shared" si="19"/>
        <v>0</v>
      </c>
      <c r="T135" s="301">
        <f t="shared" si="19"/>
        <v>0</v>
      </c>
      <c r="U135" s="301">
        <f t="shared" si="19"/>
        <v>0</v>
      </c>
      <c r="V135" s="301">
        <f t="shared" si="19"/>
        <v>0</v>
      </c>
      <c r="W135" s="301">
        <f t="shared" si="19"/>
        <v>0</v>
      </c>
      <c r="X135" s="301">
        <f t="shared" si="19"/>
        <v>0</v>
      </c>
      <c r="Y135" s="301">
        <f t="shared" si="19"/>
        <v>0</v>
      </c>
      <c r="Z135" s="301">
        <f t="shared" si="19"/>
        <v>0</v>
      </c>
      <c r="AA135" s="301">
        <f t="shared" si="19"/>
        <v>0</v>
      </c>
    </row>
    <row r="136" spans="1:27" ht="12.75" x14ac:dyDescent="0.2">
      <c r="A136" s="276" t="s">
        <v>268</v>
      </c>
      <c r="B136" s="291" t="s">
        <v>1148</v>
      </c>
      <c r="C136" s="276" t="s">
        <v>1149</v>
      </c>
      <c r="D136" s="302">
        <v>0</v>
      </c>
      <c r="E136" s="302">
        <v>0</v>
      </c>
      <c r="F136" s="302">
        <v>0</v>
      </c>
      <c r="G136" s="302">
        <v>0</v>
      </c>
      <c r="H136" s="302">
        <v>0</v>
      </c>
      <c r="I136" s="302">
        <v>0</v>
      </c>
      <c r="J136" s="302">
        <v>0</v>
      </c>
      <c r="K136" s="302">
        <v>0</v>
      </c>
      <c r="L136" s="302">
        <v>0</v>
      </c>
      <c r="M136" s="302">
        <v>0</v>
      </c>
      <c r="N136" s="302">
        <v>0</v>
      </c>
      <c r="O136" s="302">
        <v>0</v>
      </c>
      <c r="P136" s="302">
        <v>0</v>
      </c>
      <c r="Q136" s="302">
        <v>0</v>
      </c>
      <c r="R136" s="302">
        <v>0</v>
      </c>
      <c r="S136" s="302">
        <v>0</v>
      </c>
      <c r="T136" s="302">
        <v>0</v>
      </c>
      <c r="U136" s="302">
        <v>0</v>
      </c>
      <c r="V136" s="302">
        <v>0</v>
      </c>
      <c r="W136" s="302">
        <v>0</v>
      </c>
      <c r="X136" s="302">
        <v>0</v>
      </c>
      <c r="Y136" s="302">
        <v>0</v>
      </c>
      <c r="Z136" s="302">
        <v>0</v>
      </c>
      <c r="AA136" s="302">
        <v>0</v>
      </c>
    </row>
    <row r="137" spans="1:27" ht="12.75" x14ac:dyDescent="0.2">
      <c r="A137" s="276" t="s">
        <v>297</v>
      </c>
      <c r="B137" s="291" t="s">
        <v>1150</v>
      </c>
      <c r="C137" s="276" t="s">
        <v>1151</v>
      </c>
      <c r="D137" s="302">
        <v>0</v>
      </c>
      <c r="E137" s="302">
        <v>0</v>
      </c>
      <c r="F137" s="302">
        <v>0</v>
      </c>
      <c r="G137" s="302">
        <v>0</v>
      </c>
      <c r="H137" s="302">
        <v>0</v>
      </c>
      <c r="I137" s="302">
        <v>0</v>
      </c>
      <c r="J137" s="302">
        <v>0</v>
      </c>
      <c r="K137" s="302">
        <v>0</v>
      </c>
      <c r="L137" s="302">
        <v>0</v>
      </c>
      <c r="M137" s="302">
        <v>0</v>
      </c>
      <c r="N137" s="302">
        <v>0</v>
      </c>
      <c r="O137" s="302">
        <v>0</v>
      </c>
      <c r="P137" s="302">
        <v>0</v>
      </c>
      <c r="Q137" s="302">
        <v>0</v>
      </c>
      <c r="R137" s="302">
        <v>0</v>
      </c>
      <c r="S137" s="302">
        <v>0</v>
      </c>
      <c r="T137" s="302">
        <v>0</v>
      </c>
      <c r="U137" s="302">
        <v>0</v>
      </c>
      <c r="V137" s="302">
        <v>0</v>
      </c>
      <c r="W137" s="302">
        <v>0</v>
      </c>
      <c r="X137" s="302">
        <v>0</v>
      </c>
      <c r="Y137" s="302">
        <v>0</v>
      </c>
      <c r="Z137" s="302">
        <v>0</v>
      </c>
      <c r="AA137" s="302">
        <v>0</v>
      </c>
    </row>
    <row r="138" spans="1:27" ht="12.75" x14ac:dyDescent="0.2">
      <c r="A138" s="276" t="s">
        <v>1152</v>
      </c>
      <c r="B138" s="291" t="s">
        <v>1153</v>
      </c>
      <c r="C138" s="276" t="s">
        <v>1154</v>
      </c>
      <c r="D138" s="302">
        <v>0</v>
      </c>
      <c r="E138" s="302">
        <v>0</v>
      </c>
      <c r="F138" s="302">
        <v>0</v>
      </c>
      <c r="G138" s="302">
        <v>0</v>
      </c>
      <c r="H138" s="302">
        <v>0</v>
      </c>
      <c r="I138" s="302">
        <v>0</v>
      </c>
      <c r="J138" s="302">
        <v>0</v>
      </c>
      <c r="K138" s="302">
        <v>0</v>
      </c>
      <c r="L138" s="302">
        <v>0</v>
      </c>
      <c r="M138" s="302">
        <v>0</v>
      </c>
      <c r="N138" s="302">
        <v>0</v>
      </c>
      <c r="O138" s="302">
        <v>0</v>
      </c>
      <c r="P138" s="302">
        <v>0</v>
      </c>
      <c r="Q138" s="302">
        <v>0</v>
      </c>
      <c r="R138" s="302">
        <v>0</v>
      </c>
      <c r="S138" s="302">
        <v>0</v>
      </c>
      <c r="T138" s="302">
        <v>0</v>
      </c>
      <c r="U138" s="302">
        <v>0</v>
      </c>
      <c r="V138" s="302">
        <v>0</v>
      </c>
      <c r="W138" s="302">
        <v>0</v>
      </c>
      <c r="X138" s="302">
        <v>0</v>
      </c>
      <c r="Y138" s="302">
        <v>0</v>
      </c>
      <c r="Z138" s="302">
        <v>0</v>
      </c>
      <c r="AA138" s="302">
        <v>0</v>
      </c>
    </row>
    <row r="139" spans="1:27" ht="24" x14ac:dyDescent="0.2">
      <c r="A139" s="276" t="s">
        <v>1155</v>
      </c>
      <c r="B139" s="288" t="s">
        <v>1156</v>
      </c>
      <c r="C139" s="276" t="s">
        <v>1157</v>
      </c>
      <c r="D139" s="302">
        <v>0</v>
      </c>
      <c r="E139" s="302">
        <v>0</v>
      </c>
      <c r="F139" s="302">
        <v>0</v>
      </c>
      <c r="G139" s="275">
        <v>0</v>
      </c>
      <c r="H139" s="302">
        <v>0</v>
      </c>
      <c r="I139" s="275">
        <v>0</v>
      </c>
      <c r="J139" s="275">
        <v>0</v>
      </c>
      <c r="K139" s="275">
        <v>0</v>
      </c>
      <c r="L139" s="275">
        <v>0</v>
      </c>
      <c r="M139" s="275">
        <v>0</v>
      </c>
      <c r="N139" s="275">
        <v>0</v>
      </c>
      <c r="O139" s="275">
        <v>0</v>
      </c>
      <c r="P139" s="275">
        <v>0</v>
      </c>
      <c r="Q139" s="275">
        <v>0</v>
      </c>
      <c r="R139" s="275">
        <v>0</v>
      </c>
      <c r="S139" s="275">
        <v>0</v>
      </c>
      <c r="T139" s="275">
        <v>0</v>
      </c>
      <c r="U139" s="275">
        <v>0</v>
      </c>
      <c r="V139" s="275">
        <v>0</v>
      </c>
      <c r="W139" s="275">
        <v>0</v>
      </c>
      <c r="X139" s="275">
        <v>0</v>
      </c>
      <c r="Y139" s="275">
        <v>0</v>
      </c>
      <c r="Z139" s="275">
        <v>0</v>
      </c>
      <c r="AA139" s="275">
        <v>0</v>
      </c>
    </row>
    <row r="140" spans="1:27" ht="12.75" x14ac:dyDescent="0.2">
      <c r="A140" s="276" t="s">
        <v>1158</v>
      </c>
      <c r="B140" s="291" t="s">
        <v>1159</v>
      </c>
      <c r="C140" s="276" t="s">
        <v>1160</v>
      </c>
      <c r="D140" s="302">
        <v>0</v>
      </c>
      <c r="E140" s="302">
        <v>0</v>
      </c>
      <c r="F140" s="302">
        <v>0</v>
      </c>
      <c r="G140" s="302">
        <v>0</v>
      </c>
      <c r="H140" s="302">
        <v>0</v>
      </c>
      <c r="I140" s="302">
        <v>0</v>
      </c>
      <c r="J140" s="302">
        <v>0</v>
      </c>
      <c r="K140" s="302">
        <v>0</v>
      </c>
      <c r="L140" s="302">
        <v>0</v>
      </c>
      <c r="M140" s="302">
        <v>0</v>
      </c>
      <c r="N140" s="302">
        <v>0</v>
      </c>
      <c r="O140" s="302">
        <v>0</v>
      </c>
      <c r="P140" s="302">
        <v>0</v>
      </c>
      <c r="Q140" s="302">
        <v>0</v>
      </c>
      <c r="R140" s="302">
        <v>0</v>
      </c>
      <c r="S140" s="302">
        <v>0</v>
      </c>
      <c r="T140" s="302">
        <v>0</v>
      </c>
      <c r="U140" s="302">
        <v>0</v>
      </c>
      <c r="V140" s="302">
        <v>0</v>
      </c>
      <c r="W140" s="302">
        <v>0</v>
      </c>
      <c r="X140" s="302">
        <v>0</v>
      </c>
      <c r="Y140" s="302">
        <v>0</v>
      </c>
      <c r="Z140" s="302">
        <v>0</v>
      </c>
      <c r="AA140" s="302">
        <v>0</v>
      </c>
    </row>
    <row r="141" spans="1:27" ht="12.75" x14ac:dyDescent="0.2">
      <c r="A141" s="276" t="s">
        <v>1161</v>
      </c>
      <c r="B141" s="291" t="s">
        <v>1162</v>
      </c>
      <c r="C141" s="276" t="s">
        <v>1163</v>
      </c>
      <c r="D141" s="302">
        <v>0</v>
      </c>
      <c r="E141" s="302">
        <v>0</v>
      </c>
      <c r="F141" s="302">
        <v>0</v>
      </c>
      <c r="G141" s="302">
        <v>0</v>
      </c>
      <c r="H141" s="302">
        <v>0</v>
      </c>
      <c r="I141" s="302">
        <v>0</v>
      </c>
      <c r="J141" s="302">
        <v>0</v>
      </c>
      <c r="K141" s="302">
        <v>0</v>
      </c>
      <c r="L141" s="302">
        <v>0</v>
      </c>
      <c r="M141" s="302">
        <v>0</v>
      </c>
      <c r="N141" s="302">
        <v>0</v>
      </c>
      <c r="O141" s="302">
        <v>0</v>
      </c>
      <c r="P141" s="302">
        <v>0</v>
      </c>
      <c r="Q141" s="302">
        <v>0</v>
      </c>
      <c r="R141" s="302">
        <v>0</v>
      </c>
      <c r="S141" s="302">
        <v>0</v>
      </c>
      <c r="T141" s="302">
        <v>0</v>
      </c>
      <c r="U141" s="302">
        <v>0</v>
      </c>
      <c r="V141" s="302">
        <v>0</v>
      </c>
      <c r="W141" s="302">
        <v>0</v>
      </c>
      <c r="X141" s="302">
        <v>0</v>
      </c>
      <c r="Y141" s="302">
        <v>0</v>
      </c>
      <c r="Z141" s="302">
        <v>0</v>
      </c>
      <c r="AA141" s="302">
        <v>0</v>
      </c>
    </row>
    <row r="142" spans="1:27" ht="12.75" x14ac:dyDescent="0.2">
      <c r="A142" s="276" t="s">
        <v>1164</v>
      </c>
      <c r="B142" s="291" t="s">
        <v>1165</v>
      </c>
      <c r="C142" s="276" t="s">
        <v>1166</v>
      </c>
      <c r="D142" s="302">
        <v>0</v>
      </c>
      <c r="E142" s="302">
        <v>0</v>
      </c>
      <c r="F142" s="302">
        <v>0</v>
      </c>
      <c r="G142" s="302">
        <v>0</v>
      </c>
      <c r="H142" s="302">
        <v>0</v>
      </c>
      <c r="I142" s="302">
        <v>0</v>
      </c>
      <c r="J142" s="302">
        <v>0</v>
      </c>
      <c r="K142" s="302">
        <v>0</v>
      </c>
      <c r="L142" s="302">
        <v>0</v>
      </c>
      <c r="M142" s="302">
        <v>0</v>
      </c>
      <c r="N142" s="302">
        <v>0</v>
      </c>
      <c r="O142" s="302">
        <v>0</v>
      </c>
      <c r="P142" s="302">
        <v>0</v>
      </c>
      <c r="Q142" s="302">
        <v>0</v>
      </c>
      <c r="R142" s="302">
        <v>0</v>
      </c>
      <c r="S142" s="302">
        <v>0</v>
      </c>
      <c r="T142" s="302">
        <v>0</v>
      </c>
      <c r="U142" s="302">
        <v>0</v>
      </c>
      <c r="V142" s="302">
        <v>0</v>
      </c>
      <c r="W142" s="302">
        <v>0</v>
      </c>
      <c r="X142" s="302">
        <v>0</v>
      </c>
      <c r="Y142" s="302">
        <v>0</v>
      </c>
      <c r="Z142" s="302">
        <v>0</v>
      </c>
      <c r="AA142" s="302">
        <v>0</v>
      </c>
    </row>
    <row r="143" spans="1:27" ht="12.75" x14ac:dyDescent="0.2">
      <c r="A143" s="276" t="s">
        <v>1167</v>
      </c>
      <c r="B143" s="291" t="s">
        <v>1168</v>
      </c>
      <c r="C143" s="276" t="s">
        <v>1169</v>
      </c>
      <c r="D143" s="302">
        <v>0</v>
      </c>
      <c r="E143" s="302">
        <v>0</v>
      </c>
      <c r="F143" s="302">
        <v>0</v>
      </c>
      <c r="G143" s="302">
        <v>0</v>
      </c>
      <c r="H143" s="302">
        <v>0</v>
      </c>
      <c r="I143" s="302">
        <v>0</v>
      </c>
      <c r="J143" s="302">
        <v>0</v>
      </c>
      <c r="K143" s="302">
        <v>0</v>
      </c>
      <c r="L143" s="302">
        <v>0</v>
      </c>
      <c r="M143" s="302">
        <v>0</v>
      </c>
      <c r="N143" s="302">
        <v>0</v>
      </c>
      <c r="O143" s="302">
        <v>0</v>
      </c>
      <c r="P143" s="302">
        <v>0</v>
      </c>
      <c r="Q143" s="302">
        <v>0</v>
      </c>
      <c r="R143" s="302">
        <v>0</v>
      </c>
      <c r="S143" s="302">
        <v>0</v>
      </c>
      <c r="T143" s="302">
        <v>0</v>
      </c>
      <c r="U143" s="302">
        <v>0</v>
      </c>
      <c r="V143" s="302">
        <v>0</v>
      </c>
      <c r="W143" s="302">
        <v>0</v>
      </c>
      <c r="X143" s="302">
        <v>0</v>
      </c>
      <c r="Y143" s="302">
        <v>0</v>
      </c>
      <c r="Z143" s="302">
        <v>0</v>
      </c>
      <c r="AA143" s="302">
        <v>0</v>
      </c>
    </row>
    <row r="144" spans="1:27" ht="12.75" x14ac:dyDescent="0.2">
      <c r="A144" s="276" t="s">
        <v>1170</v>
      </c>
      <c r="B144" s="291" t="s">
        <v>1171</v>
      </c>
      <c r="C144" s="276" t="s">
        <v>1172</v>
      </c>
      <c r="D144" s="302">
        <v>0</v>
      </c>
      <c r="E144" s="302">
        <v>0</v>
      </c>
      <c r="F144" s="302">
        <v>0</v>
      </c>
      <c r="G144" s="302">
        <v>0</v>
      </c>
      <c r="H144" s="302">
        <v>0</v>
      </c>
      <c r="I144" s="302">
        <v>0</v>
      </c>
      <c r="J144" s="302">
        <v>0</v>
      </c>
      <c r="K144" s="302">
        <v>0</v>
      </c>
      <c r="L144" s="302">
        <v>0</v>
      </c>
      <c r="M144" s="302">
        <v>0</v>
      </c>
      <c r="N144" s="302">
        <v>0</v>
      </c>
      <c r="O144" s="302">
        <v>0</v>
      </c>
      <c r="P144" s="302">
        <v>0</v>
      </c>
      <c r="Q144" s="302">
        <v>0</v>
      </c>
      <c r="R144" s="302">
        <v>0</v>
      </c>
      <c r="S144" s="302">
        <v>0</v>
      </c>
      <c r="T144" s="302">
        <v>0</v>
      </c>
      <c r="U144" s="302">
        <v>0</v>
      </c>
      <c r="V144" s="302">
        <v>0</v>
      </c>
      <c r="W144" s="302">
        <v>0</v>
      </c>
      <c r="X144" s="302">
        <v>0</v>
      </c>
      <c r="Y144" s="302">
        <v>0</v>
      </c>
      <c r="Z144" s="302">
        <v>0</v>
      </c>
      <c r="AA144" s="302">
        <v>0</v>
      </c>
    </row>
    <row r="145" spans="1:27" ht="25.5" x14ac:dyDescent="0.2">
      <c r="A145" s="276" t="s">
        <v>1173</v>
      </c>
      <c r="B145" s="291" t="s">
        <v>1174</v>
      </c>
      <c r="C145" s="276" t="s">
        <v>1175</v>
      </c>
      <c r="D145" s="302">
        <v>0</v>
      </c>
      <c r="E145" s="302">
        <v>0</v>
      </c>
      <c r="F145" s="302">
        <v>0</v>
      </c>
      <c r="G145" s="302">
        <v>0</v>
      </c>
      <c r="H145" s="302">
        <v>0</v>
      </c>
      <c r="I145" s="302">
        <v>0</v>
      </c>
      <c r="J145" s="302">
        <v>0</v>
      </c>
      <c r="K145" s="302">
        <v>0</v>
      </c>
      <c r="L145" s="302">
        <v>0</v>
      </c>
      <c r="M145" s="302">
        <v>0</v>
      </c>
      <c r="N145" s="302">
        <v>0</v>
      </c>
      <c r="O145" s="302">
        <v>0</v>
      </c>
      <c r="P145" s="302">
        <v>0</v>
      </c>
      <c r="Q145" s="302">
        <v>0</v>
      </c>
      <c r="R145" s="302">
        <v>0</v>
      </c>
      <c r="S145" s="302">
        <v>0</v>
      </c>
      <c r="T145" s="302">
        <v>0</v>
      </c>
      <c r="U145" s="302">
        <v>0</v>
      </c>
      <c r="V145" s="302">
        <v>0</v>
      </c>
      <c r="W145" s="302">
        <v>0</v>
      </c>
      <c r="X145" s="302">
        <v>0</v>
      </c>
      <c r="Y145" s="302">
        <v>0</v>
      </c>
      <c r="Z145" s="302">
        <v>0</v>
      </c>
      <c r="AA145" s="302">
        <v>0</v>
      </c>
    </row>
    <row r="146" spans="1:27" ht="25.5" x14ac:dyDescent="0.2">
      <c r="A146" s="276" t="s">
        <v>1452</v>
      </c>
      <c r="B146" s="291" t="s">
        <v>2112</v>
      </c>
      <c r="C146" s="293" t="s">
        <v>2113</v>
      </c>
      <c r="D146" s="302">
        <v>0</v>
      </c>
      <c r="E146" s="302">
        <v>0</v>
      </c>
      <c r="F146" s="302">
        <v>0</v>
      </c>
      <c r="G146" s="302">
        <v>0</v>
      </c>
      <c r="H146" s="302">
        <v>0</v>
      </c>
      <c r="I146" s="302">
        <v>0</v>
      </c>
      <c r="J146" s="302">
        <v>0</v>
      </c>
      <c r="K146" s="302">
        <v>0</v>
      </c>
      <c r="L146" s="302">
        <v>0</v>
      </c>
      <c r="M146" s="302">
        <v>2.4</v>
      </c>
      <c r="N146" s="302">
        <v>1.98</v>
      </c>
      <c r="O146" s="302">
        <v>2.5049999999999999</v>
      </c>
      <c r="P146" s="302">
        <v>0</v>
      </c>
      <c r="Q146" s="302">
        <v>0</v>
      </c>
      <c r="R146" s="302">
        <v>0</v>
      </c>
      <c r="S146" s="302">
        <v>0</v>
      </c>
      <c r="T146" s="302">
        <v>0</v>
      </c>
      <c r="U146" s="302">
        <v>0</v>
      </c>
      <c r="V146" s="302">
        <v>0</v>
      </c>
      <c r="W146" s="302">
        <v>0</v>
      </c>
      <c r="X146" s="302">
        <v>0</v>
      </c>
      <c r="Y146" s="302">
        <v>0</v>
      </c>
      <c r="Z146" s="302">
        <v>0</v>
      </c>
      <c r="AA146" s="302">
        <v>0</v>
      </c>
    </row>
    <row r="147" spans="1:27" ht="12.75" x14ac:dyDescent="0.2">
      <c r="A147" s="276" t="s">
        <v>1455</v>
      </c>
      <c r="B147" s="291" t="s">
        <v>2114</v>
      </c>
      <c r="C147" s="293" t="s">
        <v>2115</v>
      </c>
      <c r="D147" s="302">
        <v>0</v>
      </c>
      <c r="E147" s="302">
        <v>0</v>
      </c>
      <c r="F147" s="302">
        <v>0</v>
      </c>
      <c r="G147" s="302">
        <v>0</v>
      </c>
      <c r="H147" s="302">
        <v>0</v>
      </c>
      <c r="I147" s="302">
        <v>0</v>
      </c>
      <c r="J147" s="302">
        <v>0</v>
      </c>
      <c r="K147" s="302">
        <v>0</v>
      </c>
      <c r="L147" s="302">
        <v>0</v>
      </c>
      <c r="M147" s="302">
        <v>0</v>
      </c>
      <c r="N147" s="302">
        <v>1.04</v>
      </c>
      <c r="O147" s="302">
        <v>0</v>
      </c>
      <c r="P147" s="302">
        <v>0</v>
      </c>
      <c r="Q147" s="302">
        <v>0</v>
      </c>
      <c r="R147" s="302">
        <v>0</v>
      </c>
      <c r="S147" s="302">
        <v>0</v>
      </c>
      <c r="T147" s="302">
        <v>0</v>
      </c>
      <c r="U147" s="302">
        <v>0</v>
      </c>
      <c r="V147" s="302">
        <v>0</v>
      </c>
      <c r="W147" s="302">
        <v>0</v>
      </c>
      <c r="X147" s="302">
        <v>0</v>
      </c>
      <c r="Y147" s="302">
        <v>0</v>
      </c>
      <c r="Z147" s="302">
        <v>0</v>
      </c>
      <c r="AA147" s="302">
        <v>0</v>
      </c>
    </row>
    <row r="148" spans="1:27" ht="25.5" x14ac:dyDescent="0.2">
      <c r="A148" s="311"/>
      <c r="B148" s="318" t="s">
        <v>2116</v>
      </c>
      <c r="C148" s="318" t="s">
        <v>2117</v>
      </c>
      <c r="D148" s="319">
        <v>0</v>
      </c>
      <c r="E148" s="319">
        <v>0</v>
      </c>
      <c r="F148" s="319">
        <v>0</v>
      </c>
      <c r="G148" s="319">
        <v>0</v>
      </c>
      <c r="H148" s="319">
        <v>0</v>
      </c>
      <c r="I148" s="319">
        <v>0</v>
      </c>
      <c r="J148" s="319">
        <v>0</v>
      </c>
      <c r="K148" s="319">
        <v>0</v>
      </c>
      <c r="L148" s="319">
        <v>0</v>
      </c>
      <c r="M148" s="319">
        <v>0</v>
      </c>
      <c r="N148" s="319">
        <v>0.25</v>
      </c>
      <c r="O148" s="319">
        <v>0.08</v>
      </c>
      <c r="P148" s="319">
        <v>0</v>
      </c>
      <c r="Q148" s="319">
        <v>0</v>
      </c>
      <c r="R148" s="319">
        <v>0</v>
      </c>
      <c r="S148" s="319">
        <v>0</v>
      </c>
      <c r="T148" s="319">
        <v>0</v>
      </c>
      <c r="U148" s="319">
        <v>0</v>
      </c>
      <c r="V148" s="319">
        <v>0</v>
      </c>
      <c r="W148" s="319">
        <v>0</v>
      </c>
      <c r="X148" s="319">
        <v>0</v>
      </c>
      <c r="Y148" s="319">
        <v>0</v>
      </c>
      <c r="Z148" s="319">
        <v>0</v>
      </c>
      <c r="AA148" s="319">
        <v>0</v>
      </c>
    </row>
    <row r="149" spans="1:27" ht="25.5" x14ac:dyDescent="0.2">
      <c r="A149" s="311"/>
      <c r="B149" s="318" t="s">
        <v>2118</v>
      </c>
      <c r="C149" s="318" t="s">
        <v>2119</v>
      </c>
      <c r="D149" s="319">
        <v>0</v>
      </c>
      <c r="E149" s="319">
        <v>0</v>
      </c>
      <c r="F149" s="319">
        <v>0</v>
      </c>
      <c r="G149" s="319">
        <v>0</v>
      </c>
      <c r="H149" s="319">
        <v>0</v>
      </c>
      <c r="I149" s="319">
        <v>0</v>
      </c>
      <c r="J149" s="319">
        <v>0</v>
      </c>
      <c r="K149" s="319">
        <v>0</v>
      </c>
      <c r="L149" s="319">
        <v>0</v>
      </c>
      <c r="M149" s="319">
        <v>0</v>
      </c>
      <c r="N149" s="319">
        <v>0</v>
      </c>
      <c r="O149" s="319">
        <v>0.4</v>
      </c>
      <c r="P149" s="319">
        <v>0</v>
      </c>
      <c r="Q149" s="319">
        <v>0</v>
      </c>
      <c r="R149" s="319">
        <v>0</v>
      </c>
      <c r="S149" s="319">
        <v>0</v>
      </c>
      <c r="T149" s="319">
        <v>0</v>
      </c>
      <c r="U149" s="319">
        <v>0</v>
      </c>
      <c r="V149" s="319">
        <v>0</v>
      </c>
      <c r="W149" s="319">
        <v>0</v>
      </c>
      <c r="X149" s="319">
        <v>0</v>
      </c>
      <c r="Y149" s="319">
        <v>0</v>
      </c>
      <c r="Z149" s="319">
        <v>0</v>
      </c>
      <c r="AA149" s="319">
        <v>0</v>
      </c>
    </row>
    <row r="150" spans="1:27" ht="12.75" x14ac:dyDescent="0.2">
      <c r="A150" s="311"/>
      <c r="B150" s="318" t="s">
        <v>2120</v>
      </c>
      <c r="C150" s="320" t="s">
        <v>2121</v>
      </c>
      <c r="D150" s="319">
        <v>0</v>
      </c>
      <c r="E150" s="319">
        <v>0</v>
      </c>
      <c r="F150" s="319">
        <v>0</v>
      </c>
      <c r="G150" s="319">
        <v>0</v>
      </c>
      <c r="H150" s="319">
        <v>0</v>
      </c>
      <c r="I150" s="319">
        <v>0</v>
      </c>
      <c r="J150" s="319">
        <v>0</v>
      </c>
      <c r="K150" s="319">
        <v>0</v>
      </c>
      <c r="L150" s="319">
        <v>0</v>
      </c>
      <c r="M150" s="319">
        <v>0</v>
      </c>
      <c r="N150" s="319">
        <v>0</v>
      </c>
      <c r="O150" s="319">
        <v>0</v>
      </c>
      <c r="P150" s="319">
        <v>0</v>
      </c>
      <c r="Q150" s="319">
        <v>0</v>
      </c>
      <c r="R150" s="319">
        <v>0</v>
      </c>
      <c r="S150" s="319">
        <v>0</v>
      </c>
      <c r="T150" s="319">
        <v>0</v>
      </c>
      <c r="U150" s="319">
        <v>0</v>
      </c>
      <c r="V150" s="319">
        <v>0</v>
      </c>
      <c r="W150" s="319">
        <v>0</v>
      </c>
      <c r="X150" s="319">
        <v>0</v>
      </c>
      <c r="Y150" s="319">
        <v>0</v>
      </c>
      <c r="Z150" s="319">
        <v>0</v>
      </c>
      <c r="AA150" s="319">
        <v>0</v>
      </c>
    </row>
    <row r="151" spans="1:27" ht="45" x14ac:dyDescent="0.2">
      <c r="A151" s="311" t="s">
        <v>1458</v>
      </c>
      <c r="B151" s="321" t="s">
        <v>2122</v>
      </c>
      <c r="C151" s="322" t="s">
        <v>2123</v>
      </c>
      <c r="D151" s="319">
        <v>0</v>
      </c>
      <c r="E151" s="319">
        <v>0</v>
      </c>
      <c r="F151" s="319">
        <v>0</v>
      </c>
      <c r="G151" s="319">
        <v>0</v>
      </c>
      <c r="H151" s="319">
        <v>0</v>
      </c>
      <c r="I151" s="319">
        <v>0</v>
      </c>
      <c r="J151" s="319">
        <v>0</v>
      </c>
      <c r="K151" s="319">
        <v>0</v>
      </c>
      <c r="L151" s="319">
        <v>0</v>
      </c>
      <c r="M151" s="319">
        <v>0</v>
      </c>
      <c r="N151" s="319">
        <v>0</v>
      </c>
      <c r="O151" s="319">
        <v>6.2</v>
      </c>
      <c r="P151" s="319">
        <v>0</v>
      </c>
      <c r="Q151" s="319">
        <v>0</v>
      </c>
      <c r="R151" s="319">
        <v>0</v>
      </c>
      <c r="S151" s="319">
        <v>0</v>
      </c>
      <c r="T151" s="319">
        <v>0</v>
      </c>
      <c r="U151" s="319">
        <v>0</v>
      </c>
      <c r="V151" s="319">
        <v>0</v>
      </c>
      <c r="W151" s="319">
        <v>0</v>
      </c>
      <c r="X151" s="319">
        <v>0</v>
      </c>
      <c r="Y151" s="319">
        <v>0</v>
      </c>
      <c r="Z151" s="319">
        <v>0</v>
      </c>
      <c r="AA151" s="319">
        <v>0</v>
      </c>
    </row>
    <row r="152" spans="1:27" ht="45.75" thickBot="1" x14ac:dyDescent="0.25">
      <c r="A152" s="311" t="s">
        <v>1461</v>
      </c>
      <c r="B152" s="321" t="s">
        <v>2124</v>
      </c>
      <c r="C152" s="322" t="s">
        <v>2123</v>
      </c>
      <c r="D152" s="319">
        <v>0</v>
      </c>
      <c r="E152" s="319">
        <v>0</v>
      </c>
      <c r="F152" s="319">
        <v>0</v>
      </c>
      <c r="G152" s="319">
        <v>0</v>
      </c>
      <c r="H152" s="319">
        <v>0</v>
      </c>
      <c r="I152" s="319">
        <v>0</v>
      </c>
      <c r="J152" s="319">
        <v>0</v>
      </c>
      <c r="K152" s="319">
        <v>0</v>
      </c>
      <c r="L152" s="319">
        <v>0</v>
      </c>
      <c r="M152" s="319">
        <v>0.25</v>
      </c>
      <c r="N152" s="319">
        <v>0</v>
      </c>
      <c r="O152" s="319">
        <v>0</v>
      </c>
      <c r="P152" s="319">
        <v>0</v>
      </c>
      <c r="Q152" s="319">
        <v>0</v>
      </c>
      <c r="R152" s="319">
        <v>0</v>
      </c>
      <c r="S152" s="319">
        <v>0</v>
      </c>
      <c r="T152" s="319">
        <v>0</v>
      </c>
      <c r="U152" s="319">
        <v>0</v>
      </c>
      <c r="V152" s="319">
        <v>0</v>
      </c>
      <c r="W152" s="319">
        <v>0</v>
      </c>
      <c r="X152" s="319">
        <v>0</v>
      </c>
      <c r="Y152" s="319">
        <v>0</v>
      </c>
      <c r="Z152" s="319">
        <v>0</v>
      </c>
      <c r="AA152" s="319">
        <v>0</v>
      </c>
    </row>
    <row r="153" spans="1:27" ht="25.5" x14ac:dyDescent="0.2">
      <c r="A153" s="311" t="s">
        <v>1464</v>
      </c>
      <c r="B153" s="323" t="s">
        <v>1321</v>
      </c>
      <c r="C153" s="324" t="s">
        <v>1157</v>
      </c>
      <c r="D153" s="319">
        <v>0</v>
      </c>
      <c r="E153" s="319">
        <v>0</v>
      </c>
      <c r="F153" s="319">
        <v>0</v>
      </c>
      <c r="G153" s="319">
        <v>0</v>
      </c>
      <c r="H153" s="319">
        <v>0</v>
      </c>
      <c r="I153" s="319">
        <v>0</v>
      </c>
      <c r="J153" s="319">
        <v>0</v>
      </c>
      <c r="K153" s="319">
        <v>0</v>
      </c>
      <c r="L153" s="319">
        <v>0</v>
      </c>
      <c r="M153" s="319">
        <v>0.25</v>
      </c>
      <c r="N153" s="319">
        <v>0</v>
      </c>
      <c r="O153" s="319">
        <v>1.08</v>
      </c>
      <c r="P153" s="319">
        <v>0</v>
      </c>
      <c r="Q153" s="319">
        <v>0</v>
      </c>
      <c r="R153" s="319">
        <v>0</v>
      </c>
      <c r="S153" s="319">
        <v>0</v>
      </c>
      <c r="T153" s="319">
        <v>0</v>
      </c>
      <c r="U153" s="319">
        <v>0</v>
      </c>
      <c r="V153" s="319">
        <v>0</v>
      </c>
      <c r="W153" s="319">
        <v>0</v>
      </c>
      <c r="X153" s="319">
        <v>0</v>
      </c>
      <c r="Y153" s="319">
        <v>0</v>
      </c>
      <c r="Z153" s="319">
        <v>0</v>
      </c>
      <c r="AA153" s="319">
        <v>0</v>
      </c>
    </row>
    <row r="154" spans="1:27" ht="12.75" x14ac:dyDescent="0.2">
      <c r="A154" s="311" t="s">
        <v>1467</v>
      </c>
      <c r="B154" s="325" t="s">
        <v>2125</v>
      </c>
      <c r="C154" s="324" t="s">
        <v>2126</v>
      </c>
      <c r="D154" s="319">
        <v>0</v>
      </c>
      <c r="E154" s="319">
        <v>0</v>
      </c>
      <c r="F154" s="319">
        <v>0</v>
      </c>
      <c r="G154" s="319">
        <v>0</v>
      </c>
      <c r="H154" s="319">
        <v>0</v>
      </c>
      <c r="I154" s="319">
        <v>0</v>
      </c>
      <c r="J154" s="319">
        <v>0</v>
      </c>
      <c r="K154" s="319">
        <v>0</v>
      </c>
      <c r="L154" s="319">
        <v>0</v>
      </c>
      <c r="M154" s="319">
        <v>0</v>
      </c>
      <c r="N154" s="319">
        <v>0.24</v>
      </c>
      <c r="O154" s="319">
        <v>0</v>
      </c>
      <c r="P154" s="319">
        <v>0</v>
      </c>
      <c r="Q154" s="319">
        <v>0</v>
      </c>
      <c r="R154" s="319">
        <v>0</v>
      </c>
      <c r="S154" s="319">
        <v>0</v>
      </c>
      <c r="T154" s="319">
        <v>0</v>
      </c>
      <c r="U154" s="319">
        <v>0</v>
      </c>
      <c r="V154" s="319">
        <v>0</v>
      </c>
      <c r="W154" s="319">
        <v>0</v>
      </c>
      <c r="X154" s="319">
        <v>0</v>
      </c>
      <c r="Y154" s="319">
        <v>0</v>
      </c>
      <c r="Z154" s="319">
        <v>0</v>
      </c>
      <c r="AA154" s="319">
        <v>0</v>
      </c>
    </row>
    <row r="155" spans="1:27" ht="12.75" x14ac:dyDescent="0.2">
      <c r="A155" s="311" t="s">
        <v>1470</v>
      </c>
      <c r="B155" s="325" t="s">
        <v>2127</v>
      </c>
      <c r="C155" s="324" t="s">
        <v>2128</v>
      </c>
      <c r="D155" s="319">
        <v>0</v>
      </c>
      <c r="E155" s="319">
        <v>0</v>
      </c>
      <c r="F155" s="319">
        <v>0</v>
      </c>
      <c r="G155" s="319">
        <v>0</v>
      </c>
      <c r="H155" s="319">
        <v>0</v>
      </c>
      <c r="I155" s="319">
        <v>0</v>
      </c>
      <c r="J155" s="319">
        <v>0</v>
      </c>
      <c r="K155" s="319">
        <v>0</v>
      </c>
      <c r="L155" s="319">
        <v>0</v>
      </c>
      <c r="M155" s="319">
        <v>0</v>
      </c>
      <c r="N155" s="319">
        <v>0.48</v>
      </c>
      <c r="O155" s="319">
        <v>0</v>
      </c>
      <c r="P155" s="319">
        <v>0</v>
      </c>
      <c r="Q155" s="319">
        <v>0</v>
      </c>
      <c r="R155" s="319">
        <v>0</v>
      </c>
      <c r="S155" s="319">
        <v>0</v>
      </c>
      <c r="T155" s="319">
        <v>0</v>
      </c>
      <c r="U155" s="319">
        <v>0</v>
      </c>
      <c r="V155" s="319">
        <v>0</v>
      </c>
      <c r="W155" s="319">
        <v>0</v>
      </c>
      <c r="X155" s="319">
        <v>0</v>
      </c>
      <c r="Y155" s="319">
        <v>0</v>
      </c>
      <c r="Z155" s="319">
        <v>0</v>
      </c>
      <c r="AA155" s="319">
        <v>0</v>
      </c>
    </row>
    <row r="156" spans="1:27" ht="13.5" thickBot="1" x14ac:dyDescent="0.25">
      <c r="A156" s="311" t="s">
        <v>1473</v>
      </c>
      <c r="B156" s="326" t="s">
        <v>1327</v>
      </c>
      <c r="C156" s="324" t="s">
        <v>2129</v>
      </c>
      <c r="D156" s="319">
        <v>0</v>
      </c>
      <c r="E156" s="319">
        <v>0</v>
      </c>
      <c r="F156" s="319">
        <v>0</v>
      </c>
      <c r="G156" s="319">
        <v>0</v>
      </c>
      <c r="H156" s="319">
        <v>0</v>
      </c>
      <c r="I156" s="319">
        <v>0</v>
      </c>
      <c r="J156" s="319">
        <v>0</v>
      </c>
      <c r="K156" s="319">
        <v>0</v>
      </c>
      <c r="L156" s="319">
        <v>0</v>
      </c>
      <c r="M156" s="319">
        <v>0</v>
      </c>
      <c r="N156" s="319">
        <v>0</v>
      </c>
      <c r="O156" s="319">
        <v>0</v>
      </c>
      <c r="P156" s="319">
        <v>0</v>
      </c>
      <c r="Q156" s="319">
        <v>0</v>
      </c>
      <c r="R156" s="319">
        <v>0</v>
      </c>
      <c r="S156" s="319">
        <v>0</v>
      </c>
      <c r="T156" s="319">
        <v>0</v>
      </c>
      <c r="U156" s="319">
        <v>0</v>
      </c>
      <c r="V156" s="319">
        <v>0</v>
      </c>
      <c r="W156" s="319">
        <v>0</v>
      </c>
      <c r="X156" s="319">
        <v>0</v>
      </c>
      <c r="Y156" s="319">
        <v>0</v>
      </c>
      <c r="Z156" s="319">
        <v>0</v>
      </c>
      <c r="AA156" s="319">
        <v>0</v>
      </c>
    </row>
    <row r="157" spans="1:27" x14ac:dyDescent="0.2">
      <c r="A157" s="327" t="s">
        <v>390</v>
      </c>
      <c r="B157" s="328" t="s">
        <v>1176</v>
      </c>
      <c r="C157" s="327" t="s">
        <v>71</v>
      </c>
      <c r="D157" s="329">
        <f t="shared" ref="D157:AA157" si="21">SUM(D158:D172)</f>
        <v>0</v>
      </c>
      <c r="E157" s="329">
        <f t="shared" si="21"/>
        <v>0</v>
      </c>
      <c r="F157" s="329">
        <f t="shared" si="21"/>
        <v>0</v>
      </c>
      <c r="G157" s="329">
        <f t="shared" si="21"/>
        <v>0</v>
      </c>
      <c r="H157" s="329">
        <f t="shared" si="21"/>
        <v>0</v>
      </c>
      <c r="I157" s="329">
        <f t="shared" si="21"/>
        <v>0</v>
      </c>
      <c r="J157" s="329">
        <f t="shared" si="21"/>
        <v>0</v>
      </c>
      <c r="K157" s="329">
        <f t="shared" si="21"/>
        <v>0</v>
      </c>
      <c r="L157" s="329">
        <f t="shared" si="21"/>
        <v>0</v>
      </c>
      <c r="M157" s="329">
        <f t="shared" si="21"/>
        <v>0</v>
      </c>
      <c r="N157" s="329">
        <f t="shared" si="21"/>
        <v>0</v>
      </c>
      <c r="O157" s="329">
        <f t="shared" si="21"/>
        <v>0</v>
      </c>
      <c r="P157" s="329">
        <f t="shared" si="21"/>
        <v>0</v>
      </c>
      <c r="Q157" s="329">
        <f t="shared" si="21"/>
        <v>0</v>
      </c>
      <c r="R157" s="329">
        <f t="shared" si="21"/>
        <v>0</v>
      </c>
      <c r="S157" s="329">
        <f t="shared" si="21"/>
        <v>0</v>
      </c>
      <c r="T157" s="329">
        <f t="shared" si="21"/>
        <v>0</v>
      </c>
      <c r="U157" s="329">
        <f t="shared" si="21"/>
        <v>0</v>
      </c>
      <c r="V157" s="329">
        <f t="shared" si="21"/>
        <v>0</v>
      </c>
      <c r="W157" s="329">
        <f t="shared" si="21"/>
        <v>0</v>
      </c>
      <c r="X157" s="329">
        <f t="shared" si="21"/>
        <v>0</v>
      </c>
      <c r="Y157" s="329">
        <f t="shared" si="21"/>
        <v>0</v>
      </c>
      <c r="Z157" s="329">
        <f t="shared" si="21"/>
        <v>0</v>
      </c>
      <c r="AA157" s="329">
        <f t="shared" si="21"/>
        <v>0</v>
      </c>
    </row>
    <row r="158" spans="1:27" ht="12.75" x14ac:dyDescent="0.2">
      <c r="A158" s="311" t="s">
        <v>1177</v>
      </c>
      <c r="B158" s="330" t="s">
        <v>1178</v>
      </c>
      <c r="C158" s="311" t="s">
        <v>1179</v>
      </c>
      <c r="D158" s="319">
        <v>0</v>
      </c>
      <c r="E158" s="319">
        <v>0</v>
      </c>
      <c r="F158" s="319">
        <v>0</v>
      </c>
      <c r="G158" s="319">
        <v>0</v>
      </c>
      <c r="H158" s="319">
        <v>0</v>
      </c>
      <c r="I158" s="319">
        <v>0</v>
      </c>
      <c r="J158" s="319">
        <v>0</v>
      </c>
      <c r="K158" s="319">
        <v>0</v>
      </c>
      <c r="L158" s="319">
        <v>0</v>
      </c>
      <c r="M158" s="319">
        <v>0</v>
      </c>
      <c r="N158" s="319">
        <v>0</v>
      </c>
      <c r="O158" s="319">
        <v>0</v>
      </c>
      <c r="P158" s="319">
        <v>0</v>
      </c>
      <c r="Q158" s="319">
        <v>0</v>
      </c>
      <c r="R158" s="319">
        <v>0</v>
      </c>
      <c r="S158" s="319">
        <v>0</v>
      </c>
      <c r="T158" s="319">
        <v>0</v>
      </c>
      <c r="U158" s="319">
        <v>0</v>
      </c>
      <c r="V158" s="319">
        <v>0</v>
      </c>
      <c r="W158" s="319">
        <v>0</v>
      </c>
      <c r="X158" s="319">
        <v>0</v>
      </c>
      <c r="Y158" s="319">
        <v>0</v>
      </c>
      <c r="Z158" s="319">
        <v>0</v>
      </c>
      <c r="AA158" s="319">
        <v>0</v>
      </c>
    </row>
    <row r="159" spans="1:27" ht="12.75" x14ac:dyDescent="0.2">
      <c r="A159" s="311" t="s">
        <v>1180</v>
      </c>
      <c r="B159" s="330" t="s">
        <v>1181</v>
      </c>
      <c r="C159" s="311" t="s">
        <v>1182</v>
      </c>
      <c r="D159" s="319">
        <v>0</v>
      </c>
      <c r="E159" s="319">
        <v>0</v>
      </c>
      <c r="F159" s="319">
        <v>0</v>
      </c>
      <c r="G159" s="319">
        <v>0</v>
      </c>
      <c r="H159" s="319">
        <v>0</v>
      </c>
      <c r="I159" s="319">
        <v>0</v>
      </c>
      <c r="J159" s="319">
        <v>0</v>
      </c>
      <c r="K159" s="319">
        <v>0</v>
      </c>
      <c r="L159" s="319">
        <v>0</v>
      </c>
      <c r="M159" s="319">
        <v>0</v>
      </c>
      <c r="N159" s="319">
        <v>0</v>
      </c>
      <c r="O159" s="319">
        <v>0</v>
      </c>
      <c r="P159" s="319">
        <v>0</v>
      </c>
      <c r="Q159" s="319">
        <v>0</v>
      </c>
      <c r="R159" s="319">
        <v>0</v>
      </c>
      <c r="S159" s="319">
        <v>0</v>
      </c>
      <c r="T159" s="319">
        <v>0</v>
      </c>
      <c r="U159" s="319">
        <v>0</v>
      </c>
      <c r="V159" s="319">
        <v>0</v>
      </c>
      <c r="W159" s="319">
        <v>0</v>
      </c>
      <c r="X159" s="319">
        <v>0</v>
      </c>
      <c r="Y159" s="319">
        <v>0</v>
      </c>
      <c r="Z159" s="319">
        <v>0</v>
      </c>
      <c r="AA159" s="319">
        <v>0</v>
      </c>
    </row>
    <row r="160" spans="1:27" ht="12.75" x14ac:dyDescent="0.2">
      <c r="A160" s="311" t="s">
        <v>1183</v>
      </c>
      <c r="B160" s="330" t="s">
        <v>1184</v>
      </c>
      <c r="C160" s="311" t="s">
        <v>1185</v>
      </c>
      <c r="D160" s="319">
        <v>0</v>
      </c>
      <c r="E160" s="319">
        <v>0</v>
      </c>
      <c r="F160" s="319">
        <v>0</v>
      </c>
      <c r="G160" s="319">
        <v>0</v>
      </c>
      <c r="H160" s="319">
        <v>0</v>
      </c>
      <c r="I160" s="319">
        <v>0</v>
      </c>
      <c r="J160" s="319">
        <v>0</v>
      </c>
      <c r="K160" s="319">
        <v>0</v>
      </c>
      <c r="L160" s="319">
        <v>0</v>
      </c>
      <c r="M160" s="319">
        <v>0</v>
      </c>
      <c r="N160" s="319">
        <v>0</v>
      </c>
      <c r="O160" s="319">
        <v>0</v>
      </c>
      <c r="P160" s="319">
        <v>0</v>
      </c>
      <c r="Q160" s="319">
        <v>0</v>
      </c>
      <c r="R160" s="319">
        <v>0</v>
      </c>
      <c r="S160" s="319">
        <v>0</v>
      </c>
      <c r="T160" s="319">
        <v>0</v>
      </c>
      <c r="U160" s="319">
        <v>0</v>
      </c>
      <c r="V160" s="319">
        <v>0</v>
      </c>
      <c r="W160" s="319">
        <v>0</v>
      </c>
      <c r="X160" s="319">
        <v>0</v>
      </c>
      <c r="Y160" s="319">
        <v>0</v>
      </c>
      <c r="Z160" s="319">
        <v>0</v>
      </c>
      <c r="AA160" s="319">
        <v>0</v>
      </c>
    </row>
    <row r="161" spans="1:27" ht="12.75" x14ac:dyDescent="0.2">
      <c r="A161" s="311"/>
      <c r="B161" s="330"/>
      <c r="C161" s="311"/>
      <c r="D161" s="319"/>
      <c r="E161" s="319"/>
      <c r="F161" s="319"/>
      <c r="G161" s="319"/>
      <c r="H161" s="319"/>
      <c r="I161" s="319"/>
      <c r="J161" s="319"/>
      <c r="K161" s="319"/>
      <c r="L161" s="319"/>
      <c r="M161" s="319"/>
      <c r="N161" s="319"/>
      <c r="O161" s="319"/>
      <c r="P161" s="319"/>
      <c r="Q161" s="319"/>
      <c r="R161" s="319"/>
      <c r="S161" s="319"/>
      <c r="T161" s="319"/>
      <c r="U161" s="319"/>
      <c r="V161" s="319"/>
      <c r="W161" s="319"/>
      <c r="X161" s="319"/>
      <c r="Y161" s="319">
        <v>0</v>
      </c>
      <c r="Z161" s="319">
        <v>0</v>
      </c>
      <c r="AA161" s="319"/>
    </row>
    <row r="162" spans="1:27" ht="12.75" x14ac:dyDescent="0.2">
      <c r="A162" s="311" t="s">
        <v>1186</v>
      </c>
      <c r="B162" s="330" t="s">
        <v>1187</v>
      </c>
      <c r="C162" s="311" t="s">
        <v>1188</v>
      </c>
      <c r="D162" s="319">
        <v>0</v>
      </c>
      <c r="E162" s="319">
        <v>0</v>
      </c>
      <c r="F162" s="319">
        <v>0</v>
      </c>
      <c r="G162" s="319">
        <v>0</v>
      </c>
      <c r="H162" s="319">
        <v>0</v>
      </c>
      <c r="I162" s="319">
        <v>0</v>
      </c>
      <c r="J162" s="319">
        <v>0</v>
      </c>
      <c r="K162" s="319">
        <v>0</v>
      </c>
      <c r="L162" s="319">
        <v>0</v>
      </c>
      <c r="M162" s="319">
        <v>0</v>
      </c>
      <c r="N162" s="319">
        <v>0</v>
      </c>
      <c r="O162" s="319">
        <v>0</v>
      </c>
      <c r="P162" s="319">
        <v>0</v>
      </c>
      <c r="Q162" s="319">
        <v>0</v>
      </c>
      <c r="R162" s="319">
        <v>0</v>
      </c>
      <c r="S162" s="319">
        <v>0</v>
      </c>
      <c r="T162" s="319">
        <v>0</v>
      </c>
      <c r="U162" s="319">
        <v>0</v>
      </c>
      <c r="V162" s="319">
        <v>0</v>
      </c>
      <c r="W162" s="319">
        <v>0</v>
      </c>
      <c r="X162" s="319">
        <v>0</v>
      </c>
      <c r="Y162" s="319">
        <v>0</v>
      </c>
      <c r="Z162" s="319">
        <v>0</v>
      </c>
      <c r="AA162" s="319">
        <v>0</v>
      </c>
    </row>
    <row r="163" spans="1:27" ht="12.75" x14ac:dyDescent="0.2">
      <c r="A163" s="311" t="s">
        <v>1189</v>
      </c>
      <c r="B163" s="330" t="s">
        <v>1190</v>
      </c>
      <c r="C163" s="311" t="s">
        <v>1191</v>
      </c>
      <c r="D163" s="319">
        <v>0</v>
      </c>
      <c r="E163" s="319">
        <v>0</v>
      </c>
      <c r="F163" s="319">
        <v>0</v>
      </c>
      <c r="G163" s="319">
        <v>0</v>
      </c>
      <c r="H163" s="319">
        <v>0</v>
      </c>
      <c r="I163" s="319">
        <v>0</v>
      </c>
      <c r="J163" s="319">
        <v>0</v>
      </c>
      <c r="K163" s="319">
        <v>0</v>
      </c>
      <c r="L163" s="319">
        <v>0</v>
      </c>
      <c r="M163" s="319">
        <v>0</v>
      </c>
      <c r="N163" s="319">
        <v>0</v>
      </c>
      <c r="O163" s="319">
        <v>0</v>
      </c>
      <c r="P163" s="319">
        <v>0</v>
      </c>
      <c r="Q163" s="319">
        <v>0</v>
      </c>
      <c r="R163" s="319">
        <v>0</v>
      </c>
      <c r="S163" s="319">
        <v>0</v>
      </c>
      <c r="T163" s="319">
        <v>0</v>
      </c>
      <c r="U163" s="319">
        <v>0</v>
      </c>
      <c r="V163" s="319">
        <v>0</v>
      </c>
      <c r="W163" s="319">
        <v>0</v>
      </c>
      <c r="X163" s="319">
        <v>0</v>
      </c>
      <c r="Y163" s="319">
        <v>0</v>
      </c>
      <c r="Z163" s="319">
        <v>0</v>
      </c>
      <c r="AA163" s="319">
        <v>0</v>
      </c>
    </row>
    <row r="164" spans="1:27" ht="12.75" x14ac:dyDescent="0.2">
      <c r="A164" s="311" t="s">
        <v>1192</v>
      </c>
      <c r="B164" s="330" t="s">
        <v>1193</v>
      </c>
      <c r="C164" s="311" t="s">
        <v>1194</v>
      </c>
      <c r="D164" s="319">
        <v>0</v>
      </c>
      <c r="E164" s="319">
        <v>0</v>
      </c>
      <c r="F164" s="319">
        <v>0</v>
      </c>
      <c r="G164" s="319">
        <v>0</v>
      </c>
      <c r="H164" s="319">
        <v>0</v>
      </c>
      <c r="I164" s="319">
        <v>0</v>
      </c>
      <c r="J164" s="319">
        <v>0</v>
      </c>
      <c r="K164" s="319">
        <v>0</v>
      </c>
      <c r="L164" s="319">
        <v>0</v>
      </c>
      <c r="M164" s="319">
        <v>0</v>
      </c>
      <c r="N164" s="319">
        <v>0</v>
      </c>
      <c r="O164" s="319">
        <v>0</v>
      </c>
      <c r="P164" s="319">
        <v>0</v>
      </c>
      <c r="Q164" s="319">
        <v>0</v>
      </c>
      <c r="R164" s="319">
        <v>0</v>
      </c>
      <c r="S164" s="319">
        <v>0</v>
      </c>
      <c r="T164" s="319">
        <v>0</v>
      </c>
      <c r="U164" s="319">
        <v>0</v>
      </c>
      <c r="V164" s="319">
        <v>0</v>
      </c>
      <c r="W164" s="319">
        <v>0</v>
      </c>
      <c r="X164" s="319">
        <v>0</v>
      </c>
      <c r="Y164" s="319">
        <v>0</v>
      </c>
      <c r="Z164" s="319">
        <v>0</v>
      </c>
      <c r="AA164" s="319">
        <v>0</v>
      </c>
    </row>
    <row r="165" spans="1:27" ht="12.75" x14ac:dyDescent="0.2">
      <c r="A165" s="311" t="s">
        <v>1195</v>
      </c>
      <c r="B165" s="330" t="s">
        <v>1196</v>
      </c>
      <c r="C165" s="311" t="s">
        <v>1197</v>
      </c>
      <c r="D165" s="319">
        <v>0</v>
      </c>
      <c r="E165" s="319">
        <v>0</v>
      </c>
      <c r="F165" s="319">
        <v>0</v>
      </c>
      <c r="G165" s="319">
        <v>0</v>
      </c>
      <c r="H165" s="319">
        <v>0</v>
      </c>
      <c r="I165" s="319">
        <v>0</v>
      </c>
      <c r="J165" s="319">
        <v>0</v>
      </c>
      <c r="K165" s="319">
        <v>0</v>
      </c>
      <c r="L165" s="319">
        <v>0</v>
      </c>
      <c r="M165" s="319">
        <v>0</v>
      </c>
      <c r="N165" s="319">
        <v>0</v>
      </c>
      <c r="O165" s="319">
        <v>0</v>
      </c>
      <c r="P165" s="319">
        <v>0</v>
      </c>
      <c r="Q165" s="319">
        <v>0</v>
      </c>
      <c r="R165" s="319">
        <v>0</v>
      </c>
      <c r="S165" s="319">
        <v>0</v>
      </c>
      <c r="T165" s="319">
        <v>0</v>
      </c>
      <c r="U165" s="319">
        <v>0</v>
      </c>
      <c r="V165" s="319">
        <v>0</v>
      </c>
      <c r="W165" s="319">
        <v>0</v>
      </c>
      <c r="X165" s="319">
        <v>0</v>
      </c>
      <c r="Y165" s="319">
        <v>0</v>
      </c>
      <c r="Z165" s="319">
        <v>0</v>
      </c>
      <c r="AA165" s="319">
        <v>0</v>
      </c>
    </row>
    <row r="166" spans="1:27" ht="12.75" x14ac:dyDescent="0.2">
      <c r="A166" s="311" t="s">
        <v>1198</v>
      </c>
      <c r="B166" s="330" t="s">
        <v>1199</v>
      </c>
      <c r="C166" s="313" t="s">
        <v>1200</v>
      </c>
      <c r="D166" s="314">
        <v>0</v>
      </c>
      <c r="E166" s="314">
        <v>0</v>
      </c>
      <c r="F166" s="314">
        <v>0</v>
      </c>
      <c r="G166" s="314">
        <v>0</v>
      </c>
      <c r="H166" s="314">
        <v>0</v>
      </c>
      <c r="I166" s="314">
        <v>0</v>
      </c>
      <c r="J166" s="314">
        <v>0</v>
      </c>
      <c r="K166" s="314">
        <v>0</v>
      </c>
      <c r="L166" s="314">
        <v>0</v>
      </c>
      <c r="M166" s="314">
        <v>0</v>
      </c>
      <c r="N166" s="314">
        <v>0</v>
      </c>
      <c r="O166" s="314">
        <v>0</v>
      </c>
      <c r="P166" s="314">
        <v>0</v>
      </c>
      <c r="Q166" s="314">
        <v>0</v>
      </c>
      <c r="R166" s="314">
        <v>0</v>
      </c>
      <c r="S166" s="314">
        <v>0</v>
      </c>
      <c r="T166" s="314">
        <v>0</v>
      </c>
      <c r="U166" s="314">
        <v>0</v>
      </c>
      <c r="V166" s="314">
        <v>0</v>
      </c>
      <c r="W166" s="314">
        <v>0</v>
      </c>
      <c r="X166" s="314">
        <v>0</v>
      </c>
      <c r="Y166" s="319">
        <v>0</v>
      </c>
      <c r="Z166" s="319">
        <v>0</v>
      </c>
      <c r="AA166" s="314">
        <v>0</v>
      </c>
    </row>
    <row r="167" spans="1:27" ht="12.75" x14ac:dyDescent="0.2">
      <c r="A167" s="311" t="s">
        <v>1201</v>
      </c>
      <c r="B167" s="330" t="s">
        <v>1202</v>
      </c>
      <c r="C167" s="313" t="s">
        <v>1203</v>
      </c>
      <c r="D167" s="314">
        <v>0</v>
      </c>
      <c r="E167" s="314">
        <v>0</v>
      </c>
      <c r="F167" s="314">
        <v>0</v>
      </c>
      <c r="G167" s="314">
        <v>0</v>
      </c>
      <c r="H167" s="314">
        <v>0</v>
      </c>
      <c r="I167" s="314">
        <v>0</v>
      </c>
      <c r="J167" s="314">
        <v>0</v>
      </c>
      <c r="K167" s="314">
        <v>0</v>
      </c>
      <c r="L167" s="314">
        <v>0</v>
      </c>
      <c r="M167" s="314">
        <v>0</v>
      </c>
      <c r="N167" s="314">
        <v>0</v>
      </c>
      <c r="O167" s="314">
        <v>0</v>
      </c>
      <c r="P167" s="314">
        <v>0</v>
      </c>
      <c r="Q167" s="314">
        <v>0</v>
      </c>
      <c r="R167" s="314">
        <v>0</v>
      </c>
      <c r="S167" s="314">
        <v>0</v>
      </c>
      <c r="T167" s="314">
        <v>0</v>
      </c>
      <c r="U167" s="314">
        <v>0</v>
      </c>
      <c r="V167" s="314">
        <v>0</v>
      </c>
      <c r="W167" s="314">
        <v>0</v>
      </c>
      <c r="X167" s="314">
        <v>0</v>
      </c>
      <c r="Y167" s="319">
        <v>0</v>
      </c>
      <c r="Z167" s="319">
        <v>0</v>
      </c>
      <c r="AA167" s="314">
        <v>0</v>
      </c>
    </row>
    <row r="168" spans="1:27" ht="12.75" x14ac:dyDescent="0.2">
      <c r="A168" s="311" t="s">
        <v>1204</v>
      </c>
      <c r="B168" s="330" t="s">
        <v>1205</v>
      </c>
      <c r="C168" s="313" t="s">
        <v>1206</v>
      </c>
      <c r="D168" s="314">
        <v>0</v>
      </c>
      <c r="E168" s="314">
        <v>0</v>
      </c>
      <c r="F168" s="314">
        <v>0</v>
      </c>
      <c r="G168" s="314">
        <v>0</v>
      </c>
      <c r="H168" s="314">
        <v>0</v>
      </c>
      <c r="I168" s="314">
        <v>0</v>
      </c>
      <c r="J168" s="314">
        <v>0</v>
      </c>
      <c r="K168" s="314">
        <v>0</v>
      </c>
      <c r="L168" s="314">
        <v>0</v>
      </c>
      <c r="M168" s="314">
        <v>0</v>
      </c>
      <c r="N168" s="314">
        <v>0</v>
      </c>
      <c r="O168" s="314">
        <v>0</v>
      </c>
      <c r="P168" s="314">
        <v>0</v>
      </c>
      <c r="Q168" s="314">
        <v>0</v>
      </c>
      <c r="R168" s="314">
        <v>0</v>
      </c>
      <c r="S168" s="314">
        <v>0</v>
      </c>
      <c r="T168" s="314">
        <v>0</v>
      </c>
      <c r="U168" s="314">
        <v>0</v>
      </c>
      <c r="V168" s="314">
        <v>0</v>
      </c>
      <c r="W168" s="314">
        <v>0</v>
      </c>
      <c r="X168" s="314">
        <v>0</v>
      </c>
      <c r="Y168" s="319">
        <v>0</v>
      </c>
      <c r="Z168" s="319">
        <v>0</v>
      </c>
      <c r="AA168" s="314">
        <v>0</v>
      </c>
    </row>
    <row r="169" spans="1:27" ht="12.75" x14ac:dyDescent="0.2">
      <c r="A169" s="276" t="s">
        <v>1207</v>
      </c>
      <c r="B169" s="291" t="s">
        <v>1208</v>
      </c>
      <c r="C169" s="293" t="s">
        <v>1209</v>
      </c>
      <c r="D169" s="275">
        <v>0</v>
      </c>
      <c r="E169" s="275">
        <v>0</v>
      </c>
      <c r="F169" s="275">
        <v>0</v>
      </c>
      <c r="G169" s="275">
        <v>0</v>
      </c>
      <c r="H169" s="275">
        <v>0</v>
      </c>
      <c r="I169" s="275">
        <v>0</v>
      </c>
      <c r="J169" s="275">
        <v>0</v>
      </c>
      <c r="K169" s="275">
        <v>0</v>
      </c>
      <c r="L169" s="275">
        <v>0</v>
      </c>
      <c r="M169" s="275">
        <v>0</v>
      </c>
      <c r="N169" s="275">
        <v>0</v>
      </c>
      <c r="O169" s="275">
        <v>0</v>
      </c>
      <c r="P169" s="275">
        <v>0</v>
      </c>
      <c r="Q169" s="275">
        <v>0</v>
      </c>
      <c r="R169" s="275">
        <v>0</v>
      </c>
      <c r="S169" s="275">
        <v>0</v>
      </c>
      <c r="T169" s="275">
        <v>0</v>
      </c>
      <c r="U169" s="275">
        <v>0</v>
      </c>
      <c r="V169" s="275">
        <v>0</v>
      </c>
      <c r="W169" s="275">
        <v>0</v>
      </c>
      <c r="X169" s="275">
        <v>0</v>
      </c>
      <c r="Y169" s="302">
        <v>0</v>
      </c>
      <c r="Z169" s="302">
        <v>0</v>
      </c>
      <c r="AA169" s="275">
        <v>0</v>
      </c>
    </row>
    <row r="170" spans="1:27" ht="12.75" x14ac:dyDescent="0.2">
      <c r="A170" s="276" t="s">
        <v>1210</v>
      </c>
      <c r="B170" s="291" t="s">
        <v>1211</v>
      </c>
      <c r="C170" s="293" t="s">
        <v>1212</v>
      </c>
      <c r="D170" s="275">
        <v>0</v>
      </c>
      <c r="E170" s="275">
        <v>0</v>
      </c>
      <c r="F170" s="275">
        <v>0</v>
      </c>
      <c r="G170" s="275">
        <v>0</v>
      </c>
      <c r="H170" s="275">
        <v>0</v>
      </c>
      <c r="I170" s="275">
        <v>0</v>
      </c>
      <c r="J170" s="275">
        <v>0</v>
      </c>
      <c r="K170" s="275">
        <v>0</v>
      </c>
      <c r="L170" s="275">
        <v>0</v>
      </c>
      <c r="M170" s="275">
        <v>0</v>
      </c>
      <c r="N170" s="275">
        <v>0</v>
      </c>
      <c r="O170" s="275">
        <v>0</v>
      </c>
      <c r="P170" s="275">
        <v>0</v>
      </c>
      <c r="Q170" s="275">
        <v>0</v>
      </c>
      <c r="R170" s="275">
        <v>0</v>
      </c>
      <c r="S170" s="275">
        <v>0</v>
      </c>
      <c r="T170" s="275">
        <v>0</v>
      </c>
      <c r="U170" s="275">
        <v>0</v>
      </c>
      <c r="V170" s="275">
        <v>0</v>
      </c>
      <c r="W170" s="275">
        <v>0</v>
      </c>
      <c r="X170" s="275">
        <v>0</v>
      </c>
      <c r="Y170" s="302">
        <v>0</v>
      </c>
      <c r="Z170" s="302">
        <v>0</v>
      </c>
      <c r="AA170" s="275">
        <v>0</v>
      </c>
    </row>
    <row r="171" spans="1:27" ht="12.75" x14ac:dyDescent="0.2">
      <c r="A171" s="276" t="s">
        <v>1213</v>
      </c>
      <c r="B171" s="291" t="s">
        <v>1214</v>
      </c>
      <c r="C171" s="293" t="s">
        <v>1215</v>
      </c>
      <c r="D171" s="275">
        <v>0</v>
      </c>
      <c r="E171" s="275">
        <v>0</v>
      </c>
      <c r="F171" s="275">
        <v>0</v>
      </c>
      <c r="G171" s="275">
        <v>0</v>
      </c>
      <c r="H171" s="275">
        <v>0</v>
      </c>
      <c r="I171" s="275">
        <v>0</v>
      </c>
      <c r="J171" s="275">
        <v>0</v>
      </c>
      <c r="K171" s="275">
        <v>0</v>
      </c>
      <c r="L171" s="275">
        <v>0</v>
      </c>
      <c r="M171" s="275">
        <v>0</v>
      </c>
      <c r="N171" s="275">
        <v>0</v>
      </c>
      <c r="O171" s="275">
        <v>0</v>
      </c>
      <c r="P171" s="275">
        <v>0</v>
      </c>
      <c r="Q171" s="275">
        <v>0</v>
      </c>
      <c r="R171" s="275">
        <v>0</v>
      </c>
      <c r="S171" s="275">
        <v>0</v>
      </c>
      <c r="T171" s="275">
        <v>0</v>
      </c>
      <c r="U171" s="275">
        <v>0</v>
      </c>
      <c r="V171" s="275">
        <v>0</v>
      </c>
      <c r="W171" s="275">
        <v>0</v>
      </c>
      <c r="X171" s="275">
        <v>0</v>
      </c>
      <c r="Y171" s="302">
        <v>0</v>
      </c>
      <c r="Z171" s="302">
        <v>0</v>
      </c>
      <c r="AA171" s="275">
        <v>0</v>
      </c>
    </row>
    <row r="172" spans="1:27" ht="12.75" x14ac:dyDescent="0.2">
      <c r="A172" s="276" t="s">
        <v>1216</v>
      </c>
      <c r="B172" s="291" t="s">
        <v>1217</v>
      </c>
      <c r="C172" s="293" t="s">
        <v>1218</v>
      </c>
      <c r="D172" s="275">
        <v>0</v>
      </c>
      <c r="E172" s="275">
        <v>0</v>
      </c>
      <c r="F172" s="275">
        <v>0</v>
      </c>
      <c r="G172" s="275">
        <v>0</v>
      </c>
      <c r="H172" s="275">
        <v>0</v>
      </c>
      <c r="I172" s="275">
        <v>0</v>
      </c>
      <c r="J172" s="275">
        <v>0</v>
      </c>
      <c r="K172" s="275">
        <v>0</v>
      </c>
      <c r="L172" s="275">
        <v>0</v>
      </c>
      <c r="M172" s="275">
        <v>0</v>
      </c>
      <c r="N172" s="275">
        <v>0</v>
      </c>
      <c r="O172" s="275">
        <v>0</v>
      </c>
      <c r="P172" s="275">
        <v>0</v>
      </c>
      <c r="Q172" s="275">
        <v>0</v>
      </c>
      <c r="R172" s="275">
        <v>0</v>
      </c>
      <c r="S172" s="275">
        <v>0</v>
      </c>
      <c r="T172" s="275">
        <v>0</v>
      </c>
      <c r="U172" s="275">
        <v>0</v>
      </c>
      <c r="V172" s="275">
        <v>0</v>
      </c>
      <c r="W172" s="275">
        <v>0</v>
      </c>
      <c r="X172" s="275">
        <v>0</v>
      </c>
      <c r="Y172" s="302">
        <v>0</v>
      </c>
      <c r="Z172" s="302">
        <v>0</v>
      </c>
      <c r="AA172" s="275">
        <v>0</v>
      </c>
    </row>
    <row r="173" spans="1:27" ht="15.75" x14ac:dyDescent="0.2">
      <c r="A173" s="276" t="s">
        <v>1900</v>
      </c>
      <c r="B173" s="303" t="s">
        <v>2130</v>
      </c>
      <c r="C173" s="304" t="s">
        <v>2131</v>
      </c>
      <c r="D173" s="275">
        <v>0</v>
      </c>
      <c r="E173" s="275">
        <v>0</v>
      </c>
      <c r="F173" s="275">
        <v>0</v>
      </c>
      <c r="G173" s="275">
        <v>0</v>
      </c>
      <c r="H173" s="275">
        <v>0</v>
      </c>
      <c r="I173" s="275">
        <v>0</v>
      </c>
      <c r="J173" s="275">
        <v>0</v>
      </c>
      <c r="K173" s="275">
        <v>0</v>
      </c>
      <c r="L173" s="275">
        <v>0</v>
      </c>
      <c r="M173" s="275">
        <v>0</v>
      </c>
      <c r="N173" s="275">
        <v>0</v>
      </c>
      <c r="O173" s="275">
        <v>0</v>
      </c>
      <c r="P173" s="275">
        <v>0</v>
      </c>
      <c r="Q173" s="275">
        <v>0</v>
      </c>
      <c r="R173" s="275">
        <v>0</v>
      </c>
      <c r="S173" s="275">
        <v>0</v>
      </c>
      <c r="T173" s="275">
        <v>0</v>
      </c>
      <c r="U173" s="275">
        <v>0</v>
      </c>
      <c r="V173" s="275">
        <v>0</v>
      </c>
      <c r="W173" s="275">
        <v>0</v>
      </c>
      <c r="X173" s="275">
        <v>0</v>
      </c>
      <c r="Y173" s="275">
        <v>0</v>
      </c>
      <c r="Z173" s="305">
        <v>1</v>
      </c>
      <c r="AA173" s="275">
        <v>0</v>
      </c>
    </row>
    <row r="174" spans="1:27" ht="12.75" x14ac:dyDescent="0.2">
      <c r="A174" s="276" t="s">
        <v>1901</v>
      </c>
      <c r="B174" s="291" t="s">
        <v>2132</v>
      </c>
      <c r="C174" s="293" t="s">
        <v>1218</v>
      </c>
      <c r="D174" s="275">
        <v>0</v>
      </c>
      <c r="E174" s="275">
        <v>0</v>
      </c>
      <c r="F174" s="275">
        <v>0</v>
      </c>
      <c r="G174" s="275">
        <v>0</v>
      </c>
      <c r="H174" s="275">
        <v>0</v>
      </c>
      <c r="I174" s="275">
        <v>0</v>
      </c>
      <c r="J174" s="275">
        <v>0</v>
      </c>
      <c r="K174" s="275">
        <v>0</v>
      </c>
      <c r="L174" s="275">
        <v>0</v>
      </c>
      <c r="M174" s="275">
        <v>0</v>
      </c>
      <c r="N174" s="275">
        <v>0</v>
      </c>
      <c r="O174" s="275">
        <v>0</v>
      </c>
      <c r="P174" s="275">
        <v>0</v>
      </c>
      <c r="Q174" s="275">
        <v>0</v>
      </c>
      <c r="R174" s="275">
        <v>0</v>
      </c>
      <c r="S174" s="275">
        <v>0</v>
      </c>
      <c r="T174" s="275">
        <v>0</v>
      </c>
      <c r="U174" s="275">
        <v>0</v>
      </c>
      <c r="V174" s="275">
        <v>0</v>
      </c>
      <c r="W174" s="275">
        <v>0</v>
      </c>
      <c r="X174" s="275">
        <v>0</v>
      </c>
      <c r="Y174" s="275">
        <v>0</v>
      </c>
      <c r="Z174" s="305">
        <v>1</v>
      </c>
      <c r="AA174" s="275">
        <v>0</v>
      </c>
    </row>
    <row r="175" spans="1:27" ht="12.75" x14ac:dyDescent="0.2">
      <c r="A175" s="276" t="s">
        <v>1902</v>
      </c>
      <c r="B175" s="291" t="s">
        <v>2133</v>
      </c>
      <c r="C175" s="293" t="s">
        <v>2134</v>
      </c>
      <c r="D175" s="275">
        <v>0</v>
      </c>
      <c r="E175" s="275">
        <v>0</v>
      </c>
      <c r="F175" s="275">
        <v>0</v>
      </c>
      <c r="G175" s="275">
        <v>0</v>
      </c>
      <c r="H175" s="275">
        <v>0</v>
      </c>
      <c r="I175" s="275">
        <v>0</v>
      </c>
      <c r="J175" s="275">
        <v>0</v>
      </c>
      <c r="K175" s="275">
        <v>0</v>
      </c>
      <c r="L175" s="275">
        <v>0</v>
      </c>
      <c r="M175" s="275">
        <v>0</v>
      </c>
      <c r="N175" s="275">
        <v>0</v>
      </c>
      <c r="O175" s="275">
        <v>0</v>
      </c>
      <c r="P175" s="275">
        <v>0</v>
      </c>
      <c r="Q175" s="275">
        <v>0</v>
      </c>
      <c r="R175" s="275">
        <v>0</v>
      </c>
      <c r="S175" s="275">
        <v>0</v>
      </c>
      <c r="T175" s="275">
        <v>0</v>
      </c>
      <c r="U175" s="275">
        <v>0</v>
      </c>
      <c r="V175" s="275">
        <v>0</v>
      </c>
      <c r="W175" s="275">
        <v>0</v>
      </c>
      <c r="X175" s="275">
        <v>0</v>
      </c>
      <c r="Y175" s="275">
        <v>0</v>
      </c>
      <c r="Z175" s="305">
        <v>1</v>
      </c>
      <c r="AA175" s="275">
        <v>0</v>
      </c>
    </row>
  </sheetData>
  <mergeCells count="21">
    <mergeCell ref="A14:Y14"/>
    <mergeCell ref="A15:A18"/>
    <mergeCell ref="B15:B18"/>
    <mergeCell ref="C15:C18"/>
    <mergeCell ref="D15:AA15"/>
    <mergeCell ref="D16:L16"/>
    <mergeCell ref="M16:Q16"/>
    <mergeCell ref="R16:S16"/>
    <mergeCell ref="T16:U16"/>
    <mergeCell ref="V16:X16"/>
    <mergeCell ref="Y16:Z16"/>
    <mergeCell ref="Z1:AA1"/>
    <mergeCell ref="Z2:AA2"/>
    <mergeCell ref="Z3:AA3"/>
    <mergeCell ref="A13:AA13"/>
    <mergeCell ref="A4:AA4"/>
    <mergeCell ref="A5:AA5"/>
    <mergeCell ref="A7:AA7"/>
    <mergeCell ref="A8:AA8"/>
    <mergeCell ref="A10:AA10"/>
    <mergeCell ref="A12:AA12"/>
  </mergeCells>
  <phoneticPr fontId="61" type="noConversion"/>
  <pageMargins left="0.70866141732283472" right="0.70866141732283472" top="0.39370078740157483" bottom="0.27559055118110237" header="0.15748031496062992" footer="0.15748031496062992"/>
  <pageSetup paperSize="8"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109"/>
  <sheetViews>
    <sheetView view="pageBreakPreview" zoomScale="55" zoomScaleNormal="55" zoomScaleSheetLayoutView="55" workbookViewId="0">
      <selection activeCell="A10" sqref="A10:AA10"/>
    </sheetView>
  </sheetViews>
  <sheetFormatPr defaultRowHeight="12" x14ac:dyDescent="0.2"/>
  <cols>
    <col min="1" max="1" width="10.85546875" style="187" customWidth="1"/>
    <col min="2" max="2" width="78.85546875" style="187" customWidth="1"/>
    <col min="3" max="3" width="14.7109375" style="187" customWidth="1"/>
    <col min="4" max="4" width="9.42578125" style="187" customWidth="1"/>
    <col min="5" max="6" width="9.7109375" style="187" customWidth="1"/>
    <col min="7" max="7" width="9.85546875" style="187" customWidth="1"/>
    <col min="8" max="8" width="9.28515625" style="187" customWidth="1"/>
    <col min="9" max="9" width="9.42578125" style="187" customWidth="1"/>
    <col min="10" max="10" width="10.28515625" style="187" customWidth="1"/>
    <col min="11" max="11" width="12.140625" style="187" customWidth="1"/>
    <col min="12" max="12" width="8.28515625" style="187" customWidth="1"/>
    <col min="13" max="13" width="8" style="187" customWidth="1"/>
    <col min="14" max="14" width="6.7109375" style="187" customWidth="1"/>
    <col min="15" max="15" width="8.140625" style="187" customWidth="1"/>
    <col min="16" max="16" width="8" style="187" customWidth="1"/>
    <col min="17" max="17" width="9.28515625" style="187" customWidth="1"/>
    <col min="18" max="18" width="7.5703125" style="187" customWidth="1"/>
    <col min="19" max="19" width="8" style="187" customWidth="1"/>
    <col min="20" max="21" width="12.140625" style="187" customWidth="1"/>
    <col min="22" max="22" width="9.85546875" style="187" customWidth="1"/>
    <col min="23" max="23" width="10" style="187" customWidth="1"/>
    <col min="24" max="24" width="12.140625" style="187" customWidth="1"/>
    <col min="25" max="25" width="6" style="187" customWidth="1"/>
    <col min="26" max="26" width="9.28515625" style="187" customWidth="1"/>
    <col min="27" max="27" width="13" style="187" customWidth="1"/>
    <col min="28" max="16384" width="9.140625" style="187"/>
  </cols>
  <sheetData>
    <row r="1" spans="1:27" x14ac:dyDescent="0.2">
      <c r="Z1" s="567" t="s">
        <v>193</v>
      </c>
      <c r="AA1" s="567"/>
    </row>
    <row r="2" spans="1:27" x14ac:dyDescent="0.2">
      <c r="G2" s="188"/>
      <c r="H2" s="188"/>
      <c r="I2" s="188"/>
      <c r="Z2" s="567" t="s">
        <v>194</v>
      </c>
      <c r="AA2" s="567"/>
    </row>
    <row r="3" spans="1:27" x14ac:dyDescent="0.2">
      <c r="G3" s="189"/>
      <c r="H3" s="189"/>
      <c r="I3" s="189"/>
      <c r="Z3" s="567" t="s">
        <v>195</v>
      </c>
      <c r="AA3" s="567"/>
    </row>
    <row r="4" spans="1:27" x14ac:dyDescent="0.2">
      <c r="A4" s="569" t="s">
        <v>189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</row>
    <row r="5" spans="1:27" x14ac:dyDescent="0.2">
      <c r="A5" s="569" t="s">
        <v>1221</v>
      </c>
      <c r="B5" s="569"/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69"/>
      <c r="V5" s="569"/>
      <c r="W5" s="569"/>
      <c r="X5" s="569"/>
      <c r="Y5" s="569"/>
      <c r="Z5" s="569"/>
      <c r="AA5" s="569"/>
    </row>
    <row r="6" spans="1:27" x14ac:dyDescent="0.2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</row>
    <row r="7" spans="1:27" x14ac:dyDescent="0.2">
      <c r="A7" s="569" t="s">
        <v>1219</v>
      </c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569"/>
      <c r="U7" s="569"/>
      <c r="V7" s="569"/>
      <c r="W7" s="569"/>
      <c r="X7" s="569"/>
      <c r="Y7" s="569"/>
      <c r="Z7" s="569"/>
      <c r="AA7" s="569"/>
    </row>
    <row r="8" spans="1:27" x14ac:dyDescent="0.2">
      <c r="A8" s="570" t="s">
        <v>0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  <c r="Q8" s="570"/>
      <c r="R8" s="570"/>
      <c r="S8" s="570"/>
      <c r="T8" s="570"/>
      <c r="U8" s="570"/>
      <c r="V8" s="570"/>
      <c r="W8" s="570"/>
      <c r="X8" s="570"/>
      <c r="Y8" s="570"/>
      <c r="Z8" s="570"/>
      <c r="AA8" s="570"/>
    </row>
    <row r="9" spans="1:27" x14ac:dyDescent="0.2">
      <c r="A9" s="190"/>
    </row>
    <row r="10" spans="1:27" x14ac:dyDescent="0.2">
      <c r="A10" s="569" t="s">
        <v>1012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  <c r="X10" s="569"/>
      <c r="Y10" s="569"/>
      <c r="Z10" s="569"/>
      <c r="AA10" s="569"/>
    </row>
    <row r="11" spans="1:27" x14ac:dyDescent="0.2">
      <c r="A11" s="191"/>
      <c r="B11" s="191"/>
      <c r="C11" s="191"/>
      <c r="D11" s="192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</row>
    <row r="12" spans="1:27" s="189" customFormat="1" x14ac:dyDescent="0.2">
      <c r="A12" s="567" t="s">
        <v>1222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567"/>
      <c r="U12" s="567"/>
      <c r="V12" s="567"/>
      <c r="W12" s="567"/>
      <c r="X12" s="567"/>
      <c r="Y12" s="567"/>
      <c r="Z12" s="567"/>
      <c r="AA12" s="567"/>
    </row>
    <row r="13" spans="1:27" s="189" customFormat="1" x14ac:dyDescent="0.2">
      <c r="A13" s="568" t="s">
        <v>1</v>
      </c>
      <c r="B13" s="568"/>
      <c r="C13" s="568"/>
      <c r="D13" s="568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 s="189" customFormat="1" x14ac:dyDescent="0.2">
      <c r="A14" s="566"/>
      <c r="B14" s="566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566"/>
      <c r="N14" s="566"/>
      <c r="O14" s="566"/>
      <c r="P14" s="566"/>
      <c r="Q14" s="566"/>
      <c r="R14" s="566"/>
      <c r="S14" s="566"/>
      <c r="T14" s="566"/>
      <c r="U14" s="566"/>
      <c r="V14" s="566"/>
      <c r="W14" s="566"/>
      <c r="X14" s="566"/>
      <c r="Y14" s="566"/>
    </row>
    <row r="15" spans="1:27" s="193" customFormat="1" x14ac:dyDescent="0.25">
      <c r="A15" s="565" t="s">
        <v>2</v>
      </c>
      <c r="B15" s="565" t="s">
        <v>3</v>
      </c>
      <c r="C15" s="565" t="s">
        <v>4</v>
      </c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</row>
    <row r="16" spans="1:27" ht="116.1" customHeight="1" x14ac:dyDescent="0.2">
      <c r="A16" s="565"/>
      <c r="B16" s="565"/>
      <c r="C16" s="565"/>
      <c r="D16" s="565" t="s">
        <v>6</v>
      </c>
      <c r="E16" s="565"/>
      <c r="F16" s="565"/>
      <c r="G16" s="565"/>
      <c r="H16" s="565"/>
      <c r="I16" s="565"/>
      <c r="J16" s="565"/>
      <c r="K16" s="565"/>
      <c r="L16" s="565"/>
      <c r="M16" s="565" t="s">
        <v>7</v>
      </c>
      <c r="N16" s="565"/>
      <c r="O16" s="565"/>
      <c r="P16" s="565"/>
      <c r="Q16" s="565"/>
      <c r="R16" s="565" t="s">
        <v>8</v>
      </c>
      <c r="S16" s="565"/>
      <c r="T16" s="565" t="s">
        <v>9</v>
      </c>
      <c r="U16" s="565"/>
      <c r="V16" s="565" t="s">
        <v>10</v>
      </c>
      <c r="W16" s="565"/>
      <c r="X16" s="565"/>
      <c r="Y16" s="565" t="s">
        <v>11</v>
      </c>
      <c r="Z16" s="565"/>
      <c r="AA16" s="179" t="s">
        <v>12</v>
      </c>
    </row>
    <row r="17" spans="1:27" s="195" customFormat="1" ht="246.75" customHeight="1" x14ac:dyDescent="0.2">
      <c r="A17" s="565"/>
      <c r="B17" s="565"/>
      <c r="C17" s="565"/>
      <c r="D17" s="181" t="s">
        <v>324</v>
      </c>
      <c r="E17" s="181" t="s">
        <v>326</v>
      </c>
      <c r="F17" s="181" t="s">
        <v>328</v>
      </c>
      <c r="G17" s="181" t="s">
        <v>14</v>
      </c>
      <c r="H17" s="194" t="s">
        <v>325</v>
      </c>
      <c r="I17" s="194" t="s">
        <v>327</v>
      </c>
      <c r="J17" s="194" t="s">
        <v>13</v>
      </c>
      <c r="K17" s="194" t="s">
        <v>15</v>
      </c>
      <c r="L17" s="180" t="s">
        <v>16</v>
      </c>
      <c r="M17" s="181" t="s">
        <v>329</v>
      </c>
      <c r="N17" s="181" t="s">
        <v>331</v>
      </c>
      <c r="O17" s="181" t="s">
        <v>332</v>
      </c>
      <c r="P17" s="181" t="s">
        <v>330</v>
      </c>
      <c r="Q17" s="180" t="s">
        <v>17</v>
      </c>
      <c r="R17" s="181" t="s">
        <v>18</v>
      </c>
      <c r="S17" s="181" t="s">
        <v>19</v>
      </c>
      <c r="T17" s="181" t="s">
        <v>20</v>
      </c>
      <c r="U17" s="181" t="s">
        <v>21</v>
      </c>
      <c r="V17" s="181" t="s">
        <v>22</v>
      </c>
      <c r="W17" s="181" t="s">
        <v>23</v>
      </c>
      <c r="X17" s="181" t="s">
        <v>62</v>
      </c>
      <c r="Y17" s="180" t="s">
        <v>24</v>
      </c>
      <c r="Z17" s="180" t="s">
        <v>186</v>
      </c>
      <c r="AA17" s="180" t="s">
        <v>185</v>
      </c>
    </row>
    <row r="18" spans="1:27" ht="91.5" x14ac:dyDescent="0.2">
      <c r="A18" s="565"/>
      <c r="B18" s="565"/>
      <c r="C18" s="565"/>
      <c r="D18" s="182" t="s">
        <v>25</v>
      </c>
      <c r="E18" s="182" t="s">
        <v>25</v>
      </c>
      <c r="F18" s="182" t="s">
        <v>25</v>
      </c>
      <c r="G18" s="182" t="s">
        <v>25</v>
      </c>
      <c r="H18" s="182" t="s">
        <v>25</v>
      </c>
      <c r="I18" s="182" t="s">
        <v>25</v>
      </c>
      <c r="J18" s="182" t="s">
        <v>25</v>
      </c>
      <c r="K18" s="182" t="s">
        <v>25</v>
      </c>
      <c r="L18" s="182" t="s">
        <v>25</v>
      </c>
      <c r="M18" s="182" t="s">
        <v>25</v>
      </c>
      <c r="N18" s="182" t="s">
        <v>25</v>
      </c>
      <c r="O18" s="182" t="s">
        <v>25</v>
      </c>
      <c r="P18" s="182" t="s">
        <v>25</v>
      </c>
      <c r="Q18" s="182" t="s">
        <v>25</v>
      </c>
      <c r="R18" s="182" t="s">
        <v>25</v>
      </c>
      <c r="S18" s="182" t="s">
        <v>25</v>
      </c>
      <c r="T18" s="182" t="s">
        <v>25</v>
      </c>
      <c r="U18" s="182" t="s">
        <v>25</v>
      </c>
      <c r="V18" s="182" t="s">
        <v>25</v>
      </c>
      <c r="W18" s="182" t="s">
        <v>25</v>
      </c>
      <c r="X18" s="182" t="s">
        <v>25</v>
      </c>
      <c r="Y18" s="182" t="s">
        <v>25</v>
      </c>
      <c r="Z18" s="182" t="s">
        <v>25</v>
      </c>
      <c r="AA18" s="182" t="s">
        <v>25</v>
      </c>
    </row>
    <row r="19" spans="1:27" x14ac:dyDescent="0.2">
      <c r="A19" s="128">
        <v>1</v>
      </c>
      <c r="B19" s="185">
        <v>2</v>
      </c>
      <c r="C19" s="128" t="s">
        <v>72</v>
      </c>
      <c r="D19" s="185" t="s">
        <v>26</v>
      </c>
      <c r="E19" s="185" t="s">
        <v>27</v>
      </c>
      <c r="F19" s="185" t="s">
        <v>28</v>
      </c>
      <c r="G19" s="185" t="s">
        <v>33</v>
      </c>
      <c r="H19" s="185" t="s">
        <v>30</v>
      </c>
      <c r="I19" s="185" t="s">
        <v>31</v>
      </c>
      <c r="J19" s="185" t="s">
        <v>32</v>
      </c>
      <c r="K19" s="185" t="s">
        <v>33</v>
      </c>
      <c r="L19" s="185" t="s">
        <v>34</v>
      </c>
      <c r="M19" s="185" t="s">
        <v>35</v>
      </c>
      <c r="N19" s="185" t="s">
        <v>36</v>
      </c>
      <c r="O19" s="185" t="s">
        <v>37</v>
      </c>
      <c r="P19" s="185" t="s">
        <v>38</v>
      </c>
      <c r="Q19" s="185" t="s">
        <v>39</v>
      </c>
      <c r="R19" s="185" t="s">
        <v>40</v>
      </c>
      <c r="S19" s="185" t="s">
        <v>42</v>
      </c>
      <c r="T19" s="185" t="s">
        <v>43</v>
      </c>
      <c r="U19" s="185" t="s">
        <v>45</v>
      </c>
      <c r="V19" s="185" t="s">
        <v>46</v>
      </c>
      <c r="W19" s="185" t="s">
        <v>48</v>
      </c>
      <c r="X19" s="185" t="s">
        <v>49</v>
      </c>
      <c r="Y19" s="185" t="s">
        <v>50</v>
      </c>
      <c r="Z19" s="185" t="s">
        <v>52</v>
      </c>
      <c r="AA19" s="185" t="s">
        <v>53</v>
      </c>
    </row>
    <row r="20" spans="1:27" ht="12.75" x14ac:dyDescent="0.2">
      <c r="A20" s="117" t="s">
        <v>54</v>
      </c>
      <c r="B20" s="114" t="s">
        <v>55</v>
      </c>
      <c r="C20" s="117" t="s">
        <v>71</v>
      </c>
      <c r="D20" s="196">
        <f>D23+D22+D24</f>
        <v>0.25</v>
      </c>
      <c r="E20" s="196">
        <f t="shared" ref="E20:AA20" si="0">E23+E22+E24</f>
        <v>0.8</v>
      </c>
      <c r="F20" s="196">
        <f t="shared" si="0"/>
        <v>0</v>
      </c>
      <c r="G20" s="196">
        <f t="shared" si="0"/>
        <v>1.08</v>
      </c>
      <c r="H20" s="196">
        <f t="shared" si="0"/>
        <v>2.2250000000000001</v>
      </c>
      <c r="I20" s="196">
        <f t="shared" si="0"/>
        <v>0</v>
      </c>
      <c r="J20" s="196">
        <f t="shared" si="0"/>
        <v>0</v>
      </c>
      <c r="K20" s="196">
        <f t="shared" si="0"/>
        <v>0</v>
      </c>
      <c r="L20" s="196">
        <f t="shared" si="0"/>
        <v>0</v>
      </c>
      <c r="M20" s="196">
        <f t="shared" si="0"/>
        <v>8.0100000000000016</v>
      </c>
      <c r="N20" s="196">
        <f t="shared" si="0"/>
        <v>16.055999999999997</v>
      </c>
      <c r="O20" s="196">
        <f t="shared" si="0"/>
        <v>8.7959999999999994</v>
      </c>
      <c r="P20" s="196">
        <f t="shared" si="0"/>
        <v>5</v>
      </c>
      <c r="Q20" s="196">
        <f t="shared" si="0"/>
        <v>0</v>
      </c>
      <c r="R20" s="196">
        <f t="shared" si="0"/>
        <v>0</v>
      </c>
      <c r="S20" s="196">
        <f t="shared" si="0"/>
        <v>0</v>
      </c>
      <c r="T20" s="196">
        <f t="shared" si="0"/>
        <v>0</v>
      </c>
      <c r="U20" s="196">
        <f t="shared" si="0"/>
        <v>0</v>
      </c>
      <c r="V20" s="196">
        <f t="shared" si="0"/>
        <v>0</v>
      </c>
      <c r="W20" s="196">
        <f t="shared" si="0"/>
        <v>0</v>
      </c>
      <c r="X20" s="196">
        <f t="shared" si="0"/>
        <v>0</v>
      </c>
      <c r="Y20" s="196">
        <f t="shared" si="0"/>
        <v>1.08</v>
      </c>
      <c r="Z20" s="196">
        <f t="shared" si="0"/>
        <v>18.899999999999999</v>
      </c>
      <c r="AA20" s="196">
        <f t="shared" si="0"/>
        <v>0</v>
      </c>
    </row>
    <row r="21" spans="1:27" ht="12.75" x14ac:dyDescent="0.2">
      <c r="A21" s="117" t="s">
        <v>298</v>
      </c>
      <c r="B21" s="114" t="s">
        <v>299</v>
      </c>
      <c r="C21" s="117"/>
      <c r="D21" s="197">
        <f>D26</f>
        <v>0</v>
      </c>
      <c r="E21" s="197">
        <f t="shared" ref="E21:AA21" si="1">E26</f>
        <v>0</v>
      </c>
      <c r="F21" s="197">
        <f t="shared" si="1"/>
        <v>0</v>
      </c>
      <c r="G21" s="197">
        <f t="shared" si="1"/>
        <v>0</v>
      </c>
      <c r="H21" s="197">
        <f t="shared" si="1"/>
        <v>0</v>
      </c>
      <c r="I21" s="197">
        <f t="shared" si="1"/>
        <v>0</v>
      </c>
      <c r="J21" s="197">
        <f t="shared" si="1"/>
        <v>0</v>
      </c>
      <c r="K21" s="197">
        <f t="shared" si="1"/>
        <v>0</v>
      </c>
      <c r="L21" s="197">
        <f t="shared" si="1"/>
        <v>0</v>
      </c>
      <c r="M21" s="197">
        <f t="shared" si="1"/>
        <v>0</v>
      </c>
      <c r="N21" s="197">
        <f t="shared" si="1"/>
        <v>0</v>
      </c>
      <c r="O21" s="197">
        <f t="shared" si="1"/>
        <v>0</v>
      </c>
      <c r="P21" s="197">
        <f t="shared" si="1"/>
        <v>0</v>
      </c>
      <c r="Q21" s="197">
        <f t="shared" si="1"/>
        <v>0</v>
      </c>
      <c r="R21" s="197">
        <f t="shared" si="1"/>
        <v>0</v>
      </c>
      <c r="S21" s="197">
        <f t="shared" si="1"/>
        <v>0</v>
      </c>
      <c r="T21" s="197">
        <f t="shared" si="1"/>
        <v>0</v>
      </c>
      <c r="U21" s="197">
        <f t="shared" si="1"/>
        <v>0</v>
      </c>
      <c r="V21" s="197">
        <f t="shared" si="1"/>
        <v>0</v>
      </c>
      <c r="W21" s="197">
        <f t="shared" si="1"/>
        <v>0</v>
      </c>
      <c r="X21" s="197">
        <f t="shared" si="1"/>
        <v>0</v>
      </c>
      <c r="Y21" s="197">
        <f t="shared" si="1"/>
        <v>0</v>
      </c>
      <c r="Z21" s="197">
        <f t="shared" si="1"/>
        <v>0</v>
      </c>
      <c r="AA21" s="197">
        <f t="shared" si="1"/>
        <v>0</v>
      </c>
    </row>
    <row r="22" spans="1:27" ht="12.75" x14ac:dyDescent="0.2">
      <c r="A22" s="117" t="s">
        <v>300</v>
      </c>
      <c r="B22" s="114" t="s">
        <v>301</v>
      </c>
      <c r="C22" s="117" t="s">
        <v>71</v>
      </c>
      <c r="D22" s="196">
        <f>D34</f>
        <v>0</v>
      </c>
      <c r="E22" s="196">
        <f t="shared" ref="E22:AA22" si="2">E34</f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  <c r="I22" s="196">
        <f t="shared" si="2"/>
        <v>0</v>
      </c>
      <c r="J22" s="196">
        <f t="shared" si="2"/>
        <v>0</v>
      </c>
      <c r="K22" s="196">
        <f t="shared" si="2"/>
        <v>0</v>
      </c>
      <c r="L22" s="196">
        <f t="shared" si="2"/>
        <v>0</v>
      </c>
      <c r="M22" s="196">
        <f t="shared" si="2"/>
        <v>8.0100000000000016</v>
      </c>
      <c r="N22" s="196">
        <f t="shared" si="2"/>
        <v>16.055999999999997</v>
      </c>
      <c r="O22" s="196">
        <f t="shared" si="2"/>
        <v>8.7959999999999994</v>
      </c>
      <c r="P22" s="196">
        <f t="shared" si="2"/>
        <v>3</v>
      </c>
      <c r="Q22" s="196">
        <f t="shared" si="2"/>
        <v>0</v>
      </c>
      <c r="R22" s="196">
        <f t="shared" si="2"/>
        <v>0</v>
      </c>
      <c r="S22" s="196">
        <f t="shared" si="2"/>
        <v>0</v>
      </c>
      <c r="T22" s="196">
        <f t="shared" si="2"/>
        <v>0</v>
      </c>
      <c r="U22" s="196">
        <f t="shared" si="2"/>
        <v>0</v>
      </c>
      <c r="V22" s="196">
        <f t="shared" si="2"/>
        <v>0</v>
      </c>
      <c r="W22" s="196">
        <f t="shared" si="2"/>
        <v>0</v>
      </c>
      <c r="X22" s="196">
        <f t="shared" si="2"/>
        <v>0</v>
      </c>
      <c r="Y22" s="196">
        <f t="shared" si="2"/>
        <v>0</v>
      </c>
      <c r="Z22" s="196">
        <f t="shared" si="2"/>
        <v>0</v>
      </c>
      <c r="AA22" s="196">
        <f t="shared" si="2"/>
        <v>0</v>
      </c>
    </row>
    <row r="23" spans="1:27" ht="12.75" x14ac:dyDescent="0.2">
      <c r="A23" s="117" t="s">
        <v>302</v>
      </c>
      <c r="B23" s="114" t="s">
        <v>303</v>
      </c>
      <c r="C23" s="117" t="s">
        <v>71</v>
      </c>
      <c r="D23" s="196">
        <f>D89</f>
        <v>0.25</v>
      </c>
      <c r="E23" s="196">
        <f t="shared" ref="E23:AA23" si="3">E89</f>
        <v>0.8</v>
      </c>
      <c r="F23" s="196">
        <f t="shared" si="3"/>
        <v>0</v>
      </c>
      <c r="G23" s="196">
        <f t="shared" si="3"/>
        <v>1.08</v>
      </c>
      <c r="H23" s="196">
        <f t="shared" si="3"/>
        <v>2.2250000000000001</v>
      </c>
      <c r="I23" s="196">
        <f t="shared" si="3"/>
        <v>0</v>
      </c>
      <c r="J23" s="196">
        <f t="shared" si="3"/>
        <v>0</v>
      </c>
      <c r="K23" s="196">
        <f t="shared" si="3"/>
        <v>0</v>
      </c>
      <c r="L23" s="196">
        <f t="shared" si="3"/>
        <v>0</v>
      </c>
      <c r="M23" s="196">
        <f t="shared" si="3"/>
        <v>0</v>
      </c>
      <c r="N23" s="196">
        <f t="shared" si="3"/>
        <v>0</v>
      </c>
      <c r="O23" s="196">
        <f t="shared" si="3"/>
        <v>0</v>
      </c>
      <c r="P23" s="196">
        <f t="shared" si="3"/>
        <v>2</v>
      </c>
      <c r="Q23" s="196">
        <f t="shared" si="3"/>
        <v>0</v>
      </c>
      <c r="R23" s="196">
        <f t="shared" si="3"/>
        <v>0</v>
      </c>
      <c r="S23" s="196">
        <f t="shared" si="3"/>
        <v>0</v>
      </c>
      <c r="T23" s="196">
        <f t="shared" si="3"/>
        <v>0</v>
      </c>
      <c r="U23" s="196">
        <f t="shared" si="3"/>
        <v>0</v>
      </c>
      <c r="V23" s="196">
        <f t="shared" si="3"/>
        <v>0</v>
      </c>
      <c r="W23" s="196">
        <f t="shared" si="3"/>
        <v>0</v>
      </c>
      <c r="X23" s="196">
        <f t="shared" si="3"/>
        <v>0</v>
      </c>
      <c r="Y23" s="196">
        <f t="shared" si="3"/>
        <v>0</v>
      </c>
      <c r="Z23" s="196">
        <f t="shared" si="3"/>
        <v>0</v>
      </c>
      <c r="AA23" s="196">
        <f t="shared" si="3"/>
        <v>0</v>
      </c>
    </row>
    <row r="24" spans="1:27" ht="12.75" x14ac:dyDescent="0.2">
      <c r="A24" s="117" t="s">
        <v>304</v>
      </c>
      <c r="B24" s="114" t="s">
        <v>305</v>
      </c>
      <c r="C24" s="117" t="s">
        <v>71</v>
      </c>
      <c r="D24" s="196">
        <f>D98</f>
        <v>0</v>
      </c>
      <c r="E24" s="196">
        <f t="shared" ref="E24:AA24" si="4">E98</f>
        <v>0</v>
      </c>
      <c r="F24" s="196">
        <f t="shared" si="4"/>
        <v>0</v>
      </c>
      <c r="G24" s="196">
        <f t="shared" si="4"/>
        <v>0</v>
      </c>
      <c r="H24" s="196">
        <f t="shared" si="4"/>
        <v>0</v>
      </c>
      <c r="I24" s="196">
        <f t="shared" si="4"/>
        <v>0</v>
      </c>
      <c r="J24" s="196">
        <f t="shared" si="4"/>
        <v>0</v>
      </c>
      <c r="K24" s="196">
        <f t="shared" si="4"/>
        <v>0</v>
      </c>
      <c r="L24" s="196">
        <f t="shared" si="4"/>
        <v>0</v>
      </c>
      <c r="M24" s="196">
        <f t="shared" si="4"/>
        <v>0</v>
      </c>
      <c r="N24" s="196">
        <f t="shared" si="4"/>
        <v>0</v>
      </c>
      <c r="O24" s="196">
        <f t="shared" si="4"/>
        <v>0</v>
      </c>
      <c r="P24" s="196">
        <f t="shared" si="4"/>
        <v>0</v>
      </c>
      <c r="Q24" s="196">
        <f t="shared" si="4"/>
        <v>0</v>
      </c>
      <c r="R24" s="196">
        <f t="shared" si="4"/>
        <v>0</v>
      </c>
      <c r="S24" s="196">
        <f t="shared" si="4"/>
        <v>0</v>
      </c>
      <c r="T24" s="196">
        <f t="shared" si="4"/>
        <v>0</v>
      </c>
      <c r="U24" s="196">
        <f t="shared" si="4"/>
        <v>0</v>
      </c>
      <c r="V24" s="196">
        <f t="shared" si="4"/>
        <v>0</v>
      </c>
      <c r="W24" s="196">
        <f t="shared" si="4"/>
        <v>0</v>
      </c>
      <c r="X24" s="196">
        <f t="shared" si="4"/>
        <v>0</v>
      </c>
      <c r="Y24" s="196">
        <f t="shared" si="4"/>
        <v>1.08</v>
      </c>
      <c r="Z24" s="196">
        <f t="shared" si="4"/>
        <v>18.899999999999999</v>
      </c>
      <c r="AA24" s="196">
        <f t="shared" si="4"/>
        <v>0</v>
      </c>
    </row>
    <row r="25" spans="1:27" ht="12.75" x14ac:dyDescent="0.2">
      <c r="A25" s="117">
        <v>1</v>
      </c>
      <c r="B25" s="114" t="s">
        <v>1013</v>
      </c>
      <c r="C25" s="117" t="s">
        <v>71</v>
      </c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6" spans="1:27" ht="12.75" x14ac:dyDescent="0.2">
      <c r="A26" s="117" t="s">
        <v>306</v>
      </c>
      <c r="B26" s="114" t="s">
        <v>307</v>
      </c>
      <c r="C26" s="117" t="s">
        <v>71</v>
      </c>
      <c r="D26" s="196">
        <f>D27</f>
        <v>0</v>
      </c>
      <c r="E26" s="196">
        <f t="shared" ref="E26:AA26" si="5">E27</f>
        <v>0</v>
      </c>
      <c r="F26" s="196">
        <f t="shared" si="5"/>
        <v>0</v>
      </c>
      <c r="G26" s="196">
        <f t="shared" si="5"/>
        <v>0</v>
      </c>
      <c r="H26" s="196">
        <f t="shared" si="5"/>
        <v>0</v>
      </c>
      <c r="I26" s="196">
        <f t="shared" si="5"/>
        <v>0</v>
      </c>
      <c r="J26" s="196">
        <f t="shared" si="5"/>
        <v>0</v>
      </c>
      <c r="K26" s="196">
        <f t="shared" si="5"/>
        <v>0</v>
      </c>
      <c r="L26" s="196">
        <f t="shared" si="5"/>
        <v>0</v>
      </c>
      <c r="M26" s="196">
        <f t="shared" si="5"/>
        <v>0</v>
      </c>
      <c r="N26" s="196">
        <f t="shared" si="5"/>
        <v>0</v>
      </c>
      <c r="O26" s="196">
        <f t="shared" si="5"/>
        <v>0</v>
      </c>
      <c r="P26" s="196">
        <f t="shared" si="5"/>
        <v>0</v>
      </c>
      <c r="Q26" s="196">
        <f t="shared" si="5"/>
        <v>0</v>
      </c>
      <c r="R26" s="196">
        <f t="shared" si="5"/>
        <v>0</v>
      </c>
      <c r="S26" s="196">
        <f t="shared" si="5"/>
        <v>0</v>
      </c>
      <c r="T26" s="196">
        <f t="shared" si="5"/>
        <v>0</v>
      </c>
      <c r="U26" s="196">
        <f t="shared" si="5"/>
        <v>0</v>
      </c>
      <c r="V26" s="196">
        <f t="shared" si="5"/>
        <v>0</v>
      </c>
      <c r="W26" s="196">
        <f t="shared" si="5"/>
        <v>0</v>
      </c>
      <c r="X26" s="196">
        <f t="shared" si="5"/>
        <v>0</v>
      </c>
      <c r="Y26" s="196">
        <f t="shared" si="5"/>
        <v>0</v>
      </c>
      <c r="Z26" s="196">
        <f t="shared" si="5"/>
        <v>0</v>
      </c>
      <c r="AA26" s="196">
        <f t="shared" si="5"/>
        <v>0</v>
      </c>
    </row>
    <row r="27" spans="1:27" ht="25.5" x14ac:dyDescent="0.2">
      <c r="A27" s="117" t="s">
        <v>308</v>
      </c>
      <c r="B27" s="114" t="s">
        <v>309</v>
      </c>
      <c r="C27" s="117" t="s">
        <v>71</v>
      </c>
      <c r="D27" s="196">
        <f>D28+D30+D32</f>
        <v>0</v>
      </c>
      <c r="E27" s="196">
        <f t="shared" ref="E27:AA27" si="6">E28+E30+E32</f>
        <v>0</v>
      </c>
      <c r="F27" s="196">
        <f t="shared" si="6"/>
        <v>0</v>
      </c>
      <c r="G27" s="196">
        <f t="shared" si="6"/>
        <v>0</v>
      </c>
      <c r="H27" s="196">
        <f t="shared" si="6"/>
        <v>0</v>
      </c>
      <c r="I27" s="196">
        <f t="shared" si="6"/>
        <v>0</v>
      </c>
      <c r="J27" s="196">
        <f t="shared" si="6"/>
        <v>0</v>
      </c>
      <c r="K27" s="196">
        <f t="shared" si="6"/>
        <v>0</v>
      </c>
      <c r="L27" s="196">
        <f t="shared" si="6"/>
        <v>0</v>
      </c>
      <c r="M27" s="196">
        <f t="shared" si="6"/>
        <v>0</v>
      </c>
      <c r="N27" s="196">
        <f t="shared" si="6"/>
        <v>0</v>
      </c>
      <c r="O27" s="196">
        <f t="shared" si="6"/>
        <v>0</v>
      </c>
      <c r="P27" s="196">
        <f t="shared" si="6"/>
        <v>0</v>
      </c>
      <c r="Q27" s="196">
        <f t="shared" si="6"/>
        <v>0</v>
      </c>
      <c r="R27" s="196">
        <f t="shared" si="6"/>
        <v>0</v>
      </c>
      <c r="S27" s="196">
        <f t="shared" si="6"/>
        <v>0</v>
      </c>
      <c r="T27" s="196">
        <f t="shared" si="6"/>
        <v>0</v>
      </c>
      <c r="U27" s="196">
        <f t="shared" si="6"/>
        <v>0</v>
      </c>
      <c r="V27" s="196">
        <f t="shared" si="6"/>
        <v>0</v>
      </c>
      <c r="W27" s="196">
        <f t="shared" si="6"/>
        <v>0</v>
      </c>
      <c r="X27" s="196">
        <f t="shared" si="6"/>
        <v>0</v>
      </c>
      <c r="Y27" s="196">
        <f t="shared" si="6"/>
        <v>0</v>
      </c>
      <c r="Z27" s="196">
        <f t="shared" si="6"/>
        <v>0</v>
      </c>
      <c r="AA27" s="196">
        <f t="shared" si="6"/>
        <v>0</v>
      </c>
    </row>
    <row r="28" spans="1:27" ht="25.5" x14ac:dyDescent="0.2">
      <c r="A28" s="117" t="s">
        <v>310</v>
      </c>
      <c r="B28" s="114" t="s">
        <v>311</v>
      </c>
      <c r="C28" s="117" t="s">
        <v>71</v>
      </c>
      <c r="D28" s="196">
        <f>D29</f>
        <v>0</v>
      </c>
      <c r="E28" s="196">
        <f t="shared" ref="E28:AA28" si="7">E29</f>
        <v>0</v>
      </c>
      <c r="F28" s="196">
        <f t="shared" si="7"/>
        <v>0</v>
      </c>
      <c r="G28" s="196">
        <f t="shared" si="7"/>
        <v>0</v>
      </c>
      <c r="H28" s="196">
        <f t="shared" si="7"/>
        <v>0</v>
      </c>
      <c r="I28" s="196">
        <f t="shared" si="7"/>
        <v>0</v>
      </c>
      <c r="J28" s="196">
        <f t="shared" si="7"/>
        <v>0</v>
      </c>
      <c r="K28" s="196">
        <f t="shared" si="7"/>
        <v>0</v>
      </c>
      <c r="L28" s="196">
        <f t="shared" si="7"/>
        <v>0</v>
      </c>
      <c r="M28" s="196">
        <f t="shared" si="7"/>
        <v>0</v>
      </c>
      <c r="N28" s="196">
        <f t="shared" si="7"/>
        <v>0</v>
      </c>
      <c r="O28" s="196">
        <f t="shared" si="7"/>
        <v>0</v>
      </c>
      <c r="P28" s="196">
        <f t="shared" si="7"/>
        <v>0</v>
      </c>
      <c r="Q28" s="196">
        <f t="shared" si="7"/>
        <v>0</v>
      </c>
      <c r="R28" s="196">
        <f t="shared" si="7"/>
        <v>0</v>
      </c>
      <c r="S28" s="196">
        <f t="shared" si="7"/>
        <v>0</v>
      </c>
      <c r="T28" s="196">
        <f t="shared" si="7"/>
        <v>0</v>
      </c>
      <c r="U28" s="196">
        <f t="shared" si="7"/>
        <v>0</v>
      </c>
      <c r="V28" s="196">
        <f t="shared" si="7"/>
        <v>0</v>
      </c>
      <c r="W28" s="196">
        <f t="shared" si="7"/>
        <v>0</v>
      </c>
      <c r="X28" s="196">
        <f t="shared" si="7"/>
        <v>0</v>
      </c>
      <c r="Y28" s="196">
        <f t="shared" si="7"/>
        <v>0</v>
      </c>
      <c r="Z28" s="196">
        <f t="shared" si="7"/>
        <v>0</v>
      </c>
      <c r="AA28" s="196">
        <f t="shared" si="7"/>
        <v>0</v>
      </c>
    </row>
    <row r="29" spans="1:27" ht="12.75" x14ac:dyDescent="0.2">
      <c r="A29" s="117" t="s">
        <v>312</v>
      </c>
      <c r="B29" s="114" t="s">
        <v>312</v>
      </c>
      <c r="C29" s="11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</row>
    <row r="30" spans="1:27" ht="25.5" x14ac:dyDescent="0.2">
      <c r="A30" s="117" t="s">
        <v>313</v>
      </c>
      <c r="B30" s="114" t="s">
        <v>314</v>
      </c>
      <c r="C30" s="117" t="s">
        <v>71</v>
      </c>
      <c r="D30" s="196">
        <f>D31</f>
        <v>0</v>
      </c>
      <c r="E30" s="196">
        <f t="shared" ref="E30:AA30" si="8">E31</f>
        <v>0</v>
      </c>
      <c r="F30" s="196">
        <f t="shared" si="8"/>
        <v>0</v>
      </c>
      <c r="G30" s="196">
        <f t="shared" si="8"/>
        <v>0</v>
      </c>
      <c r="H30" s="196">
        <f t="shared" si="8"/>
        <v>0</v>
      </c>
      <c r="I30" s="196">
        <f t="shared" si="8"/>
        <v>0</v>
      </c>
      <c r="J30" s="196">
        <f t="shared" si="8"/>
        <v>0</v>
      </c>
      <c r="K30" s="196">
        <f t="shared" si="8"/>
        <v>0</v>
      </c>
      <c r="L30" s="196">
        <f t="shared" si="8"/>
        <v>0</v>
      </c>
      <c r="M30" s="196">
        <f t="shared" si="8"/>
        <v>0</v>
      </c>
      <c r="N30" s="196">
        <f t="shared" si="8"/>
        <v>0</v>
      </c>
      <c r="O30" s="196">
        <f t="shared" si="8"/>
        <v>0</v>
      </c>
      <c r="P30" s="196">
        <f t="shared" si="8"/>
        <v>0</v>
      </c>
      <c r="Q30" s="196">
        <f t="shared" si="8"/>
        <v>0</v>
      </c>
      <c r="R30" s="196">
        <f t="shared" si="8"/>
        <v>0</v>
      </c>
      <c r="S30" s="196">
        <f t="shared" si="8"/>
        <v>0</v>
      </c>
      <c r="T30" s="196">
        <f t="shared" si="8"/>
        <v>0</v>
      </c>
      <c r="U30" s="196">
        <f t="shared" si="8"/>
        <v>0</v>
      </c>
      <c r="V30" s="196">
        <f t="shared" si="8"/>
        <v>0</v>
      </c>
      <c r="W30" s="196">
        <f t="shared" si="8"/>
        <v>0</v>
      </c>
      <c r="X30" s="196">
        <f t="shared" si="8"/>
        <v>0</v>
      </c>
      <c r="Y30" s="196">
        <f t="shared" si="8"/>
        <v>0</v>
      </c>
      <c r="Z30" s="196">
        <f t="shared" si="8"/>
        <v>0</v>
      </c>
      <c r="AA30" s="196">
        <f t="shared" si="8"/>
        <v>0</v>
      </c>
    </row>
    <row r="31" spans="1:27" ht="12.75" x14ac:dyDescent="0.2">
      <c r="A31" s="117" t="s">
        <v>312</v>
      </c>
      <c r="B31" s="114" t="s">
        <v>312</v>
      </c>
      <c r="C31" s="11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</row>
    <row r="32" spans="1:27" ht="25.5" x14ac:dyDescent="0.2">
      <c r="A32" s="117" t="s">
        <v>315</v>
      </c>
      <c r="B32" s="114" t="s">
        <v>316</v>
      </c>
      <c r="C32" s="117" t="s">
        <v>71</v>
      </c>
      <c r="D32" s="196">
        <f>D33</f>
        <v>0</v>
      </c>
      <c r="E32" s="196">
        <f t="shared" ref="E32:AA32" si="9">E33</f>
        <v>0</v>
      </c>
      <c r="F32" s="196">
        <f t="shared" si="9"/>
        <v>0</v>
      </c>
      <c r="G32" s="196">
        <f t="shared" si="9"/>
        <v>0</v>
      </c>
      <c r="H32" s="196">
        <f t="shared" si="9"/>
        <v>0</v>
      </c>
      <c r="I32" s="196">
        <f t="shared" si="9"/>
        <v>0</v>
      </c>
      <c r="J32" s="196">
        <f t="shared" si="9"/>
        <v>0</v>
      </c>
      <c r="K32" s="196">
        <f t="shared" si="9"/>
        <v>0</v>
      </c>
      <c r="L32" s="196">
        <f t="shared" si="9"/>
        <v>0</v>
      </c>
      <c r="M32" s="196">
        <f t="shared" si="9"/>
        <v>0</v>
      </c>
      <c r="N32" s="196">
        <f t="shared" si="9"/>
        <v>0</v>
      </c>
      <c r="O32" s="196">
        <f t="shared" si="9"/>
        <v>0</v>
      </c>
      <c r="P32" s="196">
        <f t="shared" si="9"/>
        <v>0</v>
      </c>
      <c r="Q32" s="196">
        <f t="shared" si="9"/>
        <v>0</v>
      </c>
      <c r="R32" s="196">
        <f t="shared" si="9"/>
        <v>0</v>
      </c>
      <c r="S32" s="196">
        <f t="shared" si="9"/>
        <v>0</v>
      </c>
      <c r="T32" s="196">
        <f t="shared" si="9"/>
        <v>0</v>
      </c>
      <c r="U32" s="196">
        <f t="shared" si="9"/>
        <v>0</v>
      </c>
      <c r="V32" s="196">
        <f t="shared" si="9"/>
        <v>0</v>
      </c>
      <c r="W32" s="196">
        <f t="shared" si="9"/>
        <v>0</v>
      </c>
      <c r="X32" s="196">
        <f t="shared" si="9"/>
        <v>0</v>
      </c>
      <c r="Y32" s="196">
        <f t="shared" si="9"/>
        <v>0</v>
      </c>
      <c r="Z32" s="196">
        <f t="shared" si="9"/>
        <v>0</v>
      </c>
      <c r="AA32" s="196">
        <f t="shared" si="9"/>
        <v>0</v>
      </c>
    </row>
    <row r="33" spans="1:27" ht="26.25" customHeight="1" x14ac:dyDescent="0.2">
      <c r="A33" s="117" t="s">
        <v>312</v>
      </c>
      <c r="B33" s="114" t="s">
        <v>312</v>
      </c>
      <c r="C33" s="11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</row>
    <row r="34" spans="1:27" ht="12.75" x14ac:dyDescent="0.2">
      <c r="A34" s="117" t="s">
        <v>64</v>
      </c>
      <c r="B34" s="114" t="s">
        <v>63</v>
      </c>
      <c r="C34" s="117" t="s">
        <v>71</v>
      </c>
      <c r="D34" s="196">
        <f t="shared" ref="D34:AA34" si="10">D35+D71+D82</f>
        <v>0</v>
      </c>
      <c r="E34" s="196">
        <f t="shared" si="10"/>
        <v>0</v>
      </c>
      <c r="F34" s="196">
        <f t="shared" si="10"/>
        <v>0</v>
      </c>
      <c r="G34" s="196">
        <f t="shared" si="10"/>
        <v>0</v>
      </c>
      <c r="H34" s="196">
        <f t="shared" si="10"/>
        <v>0</v>
      </c>
      <c r="I34" s="196">
        <f t="shared" si="10"/>
        <v>0</v>
      </c>
      <c r="J34" s="196">
        <f t="shared" si="10"/>
        <v>0</v>
      </c>
      <c r="K34" s="196">
        <f t="shared" si="10"/>
        <v>0</v>
      </c>
      <c r="L34" s="196">
        <f t="shared" si="10"/>
        <v>0</v>
      </c>
      <c r="M34" s="196">
        <f t="shared" si="10"/>
        <v>8.0100000000000016</v>
      </c>
      <c r="N34" s="196">
        <f t="shared" si="10"/>
        <v>16.055999999999997</v>
      </c>
      <c r="O34" s="196">
        <f t="shared" si="10"/>
        <v>8.7959999999999994</v>
      </c>
      <c r="P34" s="196">
        <f t="shared" si="10"/>
        <v>3</v>
      </c>
      <c r="Q34" s="196">
        <f t="shared" si="10"/>
        <v>0</v>
      </c>
      <c r="R34" s="196">
        <f t="shared" si="10"/>
        <v>0</v>
      </c>
      <c r="S34" s="196">
        <f t="shared" si="10"/>
        <v>0</v>
      </c>
      <c r="T34" s="196">
        <f t="shared" si="10"/>
        <v>0</v>
      </c>
      <c r="U34" s="196">
        <f t="shared" si="10"/>
        <v>0</v>
      </c>
      <c r="V34" s="196">
        <f t="shared" si="10"/>
        <v>0</v>
      </c>
      <c r="W34" s="196">
        <f t="shared" si="10"/>
        <v>0</v>
      </c>
      <c r="X34" s="196">
        <f t="shared" si="10"/>
        <v>0</v>
      </c>
      <c r="Y34" s="196">
        <f t="shared" si="10"/>
        <v>0</v>
      </c>
      <c r="Z34" s="196">
        <f t="shared" si="10"/>
        <v>0</v>
      </c>
      <c r="AA34" s="196">
        <f t="shared" si="10"/>
        <v>0</v>
      </c>
    </row>
    <row r="35" spans="1:27" ht="25.5" x14ac:dyDescent="0.2">
      <c r="A35" s="117" t="s">
        <v>68</v>
      </c>
      <c r="B35" s="114" t="s">
        <v>67</v>
      </c>
      <c r="C35" s="117" t="s">
        <v>71</v>
      </c>
      <c r="D35" s="196">
        <f>D36</f>
        <v>0</v>
      </c>
      <c r="E35" s="196">
        <f t="shared" ref="E35:AA35" si="11">E36</f>
        <v>0</v>
      </c>
      <c r="F35" s="196">
        <f t="shared" si="11"/>
        <v>0</v>
      </c>
      <c r="G35" s="196">
        <f t="shared" si="11"/>
        <v>0</v>
      </c>
      <c r="H35" s="196">
        <f t="shared" si="11"/>
        <v>0</v>
      </c>
      <c r="I35" s="196">
        <f t="shared" si="11"/>
        <v>0</v>
      </c>
      <c r="J35" s="196">
        <f t="shared" si="11"/>
        <v>0</v>
      </c>
      <c r="K35" s="196">
        <f t="shared" si="11"/>
        <v>0</v>
      </c>
      <c r="L35" s="196">
        <f t="shared" si="11"/>
        <v>0</v>
      </c>
      <c r="M35" s="196">
        <f t="shared" si="11"/>
        <v>8.0100000000000016</v>
      </c>
      <c r="N35" s="196">
        <f t="shared" si="11"/>
        <v>0</v>
      </c>
      <c r="O35" s="196">
        <f t="shared" si="11"/>
        <v>0</v>
      </c>
      <c r="P35" s="196">
        <f t="shared" si="11"/>
        <v>3</v>
      </c>
      <c r="Q35" s="196">
        <f t="shared" si="11"/>
        <v>0</v>
      </c>
      <c r="R35" s="196">
        <f t="shared" si="11"/>
        <v>0</v>
      </c>
      <c r="S35" s="196">
        <f t="shared" si="11"/>
        <v>0</v>
      </c>
      <c r="T35" s="196">
        <f t="shared" si="11"/>
        <v>0</v>
      </c>
      <c r="U35" s="196">
        <f t="shared" si="11"/>
        <v>0</v>
      </c>
      <c r="V35" s="196">
        <f t="shared" si="11"/>
        <v>0</v>
      </c>
      <c r="W35" s="196">
        <f t="shared" si="11"/>
        <v>0</v>
      </c>
      <c r="X35" s="196">
        <f t="shared" si="11"/>
        <v>0</v>
      </c>
      <c r="Y35" s="196">
        <f t="shared" si="11"/>
        <v>0</v>
      </c>
      <c r="Z35" s="196">
        <f t="shared" si="11"/>
        <v>0</v>
      </c>
      <c r="AA35" s="196">
        <f t="shared" si="11"/>
        <v>0</v>
      </c>
    </row>
    <row r="36" spans="1:27" ht="12.75" x14ac:dyDescent="0.2">
      <c r="A36" s="117" t="s">
        <v>258</v>
      </c>
      <c r="B36" s="114" t="s">
        <v>257</v>
      </c>
      <c r="C36" s="117" t="s">
        <v>71</v>
      </c>
      <c r="D36" s="196">
        <f>SUM(D37:D70)</f>
        <v>0</v>
      </c>
      <c r="E36" s="196">
        <f t="shared" ref="E36:AA36" si="12">SUM(E37:E70)</f>
        <v>0</v>
      </c>
      <c r="F36" s="196">
        <f t="shared" si="12"/>
        <v>0</v>
      </c>
      <c r="G36" s="196">
        <f t="shared" si="12"/>
        <v>0</v>
      </c>
      <c r="H36" s="196">
        <f t="shared" si="12"/>
        <v>0</v>
      </c>
      <c r="I36" s="196">
        <f t="shared" si="12"/>
        <v>0</v>
      </c>
      <c r="J36" s="196">
        <f t="shared" si="12"/>
        <v>0</v>
      </c>
      <c r="K36" s="196">
        <f t="shared" si="12"/>
        <v>0</v>
      </c>
      <c r="L36" s="196">
        <f t="shared" si="12"/>
        <v>0</v>
      </c>
      <c r="M36" s="196">
        <f t="shared" si="12"/>
        <v>8.0100000000000016</v>
      </c>
      <c r="N36" s="196">
        <f t="shared" si="12"/>
        <v>0</v>
      </c>
      <c r="O36" s="196">
        <f t="shared" si="12"/>
        <v>0</v>
      </c>
      <c r="P36" s="196">
        <f t="shared" si="12"/>
        <v>3</v>
      </c>
      <c r="Q36" s="196">
        <f t="shared" si="12"/>
        <v>0</v>
      </c>
      <c r="R36" s="196">
        <f t="shared" si="12"/>
        <v>0</v>
      </c>
      <c r="S36" s="196">
        <f t="shared" si="12"/>
        <v>0</v>
      </c>
      <c r="T36" s="196">
        <f t="shared" si="12"/>
        <v>0</v>
      </c>
      <c r="U36" s="196">
        <f t="shared" si="12"/>
        <v>0</v>
      </c>
      <c r="V36" s="196">
        <f t="shared" si="12"/>
        <v>0</v>
      </c>
      <c r="W36" s="196">
        <f t="shared" si="12"/>
        <v>0</v>
      </c>
      <c r="X36" s="196">
        <f t="shared" si="12"/>
        <v>0</v>
      </c>
      <c r="Y36" s="196">
        <f t="shared" si="12"/>
        <v>0</v>
      </c>
      <c r="Z36" s="196">
        <f t="shared" si="12"/>
        <v>0</v>
      </c>
      <c r="AA36" s="196">
        <f t="shared" si="12"/>
        <v>0</v>
      </c>
    </row>
    <row r="37" spans="1:27" ht="12.75" x14ac:dyDescent="0.2">
      <c r="A37" s="118" t="s">
        <v>259</v>
      </c>
      <c r="B37" s="116" t="s">
        <v>1014</v>
      </c>
      <c r="C37" s="118" t="s">
        <v>1223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9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</row>
    <row r="38" spans="1:27" ht="24.95" customHeight="1" x14ac:dyDescent="0.2">
      <c r="A38" s="118" t="s">
        <v>260</v>
      </c>
      <c r="B38" s="116" t="s">
        <v>1224</v>
      </c>
      <c r="C38" s="118" t="s">
        <v>1225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9">
        <v>1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</row>
    <row r="39" spans="1:27" ht="24.95" customHeight="1" x14ac:dyDescent="0.2">
      <c r="A39" s="118" t="s">
        <v>261</v>
      </c>
      <c r="B39" s="116" t="s">
        <v>1226</v>
      </c>
      <c r="C39" s="118" t="s">
        <v>1227</v>
      </c>
      <c r="D39" s="198">
        <v>0</v>
      </c>
      <c r="E39" s="198">
        <v>0</v>
      </c>
      <c r="F39" s="198">
        <v>0</v>
      </c>
      <c r="G39" s="198">
        <v>0</v>
      </c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9">
        <v>1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8">
        <v>0</v>
      </c>
      <c r="W39" s="198">
        <v>0</v>
      </c>
      <c r="X39" s="198">
        <v>0</v>
      </c>
      <c r="Y39" s="198">
        <v>0</v>
      </c>
      <c r="Z39" s="198">
        <v>0</v>
      </c>
      <c r="AA39" s="198">
        <v>0</v>
      </c>
    </row>
    <row r="40" spans="1:27" ht="24.95" customHeight="1" x14ac:dyDescent="0.2">
      <c r="A40" s="118" t="s">
        <v>262</v>
      </c>
      <c r="B40" s="116" t="s">
        <v>1228</v>
      </c>
      <c r="C40" s="118" t="s">
        <v>1229</v>
      </c>
      <c r="D40" s="198">
        <v>0</v>
      </c>
      <c r="E40" s="198">
        <v>0</v>
      </c>
      <c r="F40" s="198">
        <v>0</v>
      </c>
      <c r="G40" s="198">
        <v>0</v>
      </c>
      <c r="H40" s="198">
        <v>0</v>
      </c>
      <c r="I40" s="198">
        <v>0</v>
      </c>
      <c r="J40" s="198">
        <v>0</v>
      </c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9">
        <v>1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198">
        <v>0</v>
      </c>
    </row>
    <row r="41" spans="1:27" ht="24.95" customHeight="1" x14ac:dyDescent="0.2">
      <c r="A41" s="118" t="s">
        <v>263</v>
      </c>
      <c r="B41" s="116" t="s">
        <v>1230</v>
      </c>
      <c r="C41" s="118" t="s">
        <v>1231</v>
      </c>
      <c r="D41" s="198">
        <v>0</v>
      </c>
      <c r="E41" s="198">
        <v>0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0.4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8">
        <v>0</v>
      </c>
      <c r="W41" s="198">
        <v>0</v>
      </c>
      <c r="X41" s="198">
        <v>0</v>
      </c>
      <c r="Y41" s="198">
        <v>0</v>
      </c>
      <c r="Z41" s="198">
        <v>0</v>
      </c>
      <c r="AA41" s="198">
        <v>0</v>
      </c>
    </row>
    <row r="42" spans="1:27" ht="24.95" customHeight="1" x14ac:dyDescent="0.2">
      <c r="A42" s="118" t="s">
        <v>270</v>
      </c>
      <c r="B42" s="116" t="s">
        <v>1232</v>
      </c>
      <c r="C42" s="118" t="s">
        <v>1233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0.25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</row>
    <row r="43" spans="1:27" ht="24.95" customHeight="1" x14ac:dyDescent="0.2">
      <c r="A43" s="118" t="s">
        <v>271</v>
      </c>
      <c r="B43" s="116" t="s">
        <v>1234</v>
      </c>
      <c r="C43" s="118" t="s">
        <v>1235</v>
      </c>
      <c r="D43" s="198">
        <v>0</v>
      </c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0.4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8">
        <v>0</v>
      </c>
      <c r="W43" s="198">
        <v>0</v>
      </c>
      <c r="X43" s="198">
        <v>0</v>
      </c>
      <c r="Y43" s="198">
        <v>0</v>
      </c>
      <c r="Z43" s="198">
        <v>0</v>
      </c>
      <c r="AA43" s="198">
        <v>0</v>
      </c>
    </row>
    <row r="44" spans="1:27" ht="24.95" customHeight="1" x14ac:dyDescent="0.2">
      <c r="A44" s="118" t="s">
        <v>272</v>
      </c>
      <c r="B44" s="116" t="s">
        <v>1236</v>
      </c>
      <c r="C44" s="118" t="s">
        <v>1237</v>
      </c>
      <c r="D44" s="198">
        <v>0</v>
      </c>
      <c r="E44" s="198">
        <v>0</v>
      </c>
      <c r="F44" s="198">
        <v>0</v>
      </c>
      <c r="G44" s="198">
        <v>0</v>
      </c>
      <c r="H44" s="198">
        <v>0</v>
      </c>
      <c r="I44" s="198">
        <v>0</v>
      </c>
      <c r="J44" s="198">
        <v>0</v>
      </c>
      <c r="K44" s="198">
        <v>0</v>
      </c>
      <c r="L44" s="198">
        <v>0</v>
      </c>
      <c r="M44" s="198">
        <v>0.25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8">
        <v>0</v>
      </c>
      <c r="W44" s="198">
        <v>0</v>
      </c>
      <c r="X44" s="198">
        <v>0</v>
      </c>
      <c r="Y44" s="198">
        <v>0</v>
      </c>
      <c r="Z44" s="198">
        <v>0</v>
      </c>
      <c r="AA44" s="198">
        <v>0</v>
      </c>
    </row>
    <row r="45" spans="1:27" ht="24.95" customHeight="1" x14ac:dyDescent="0.2">
      <c r="A45" s="118" t="s">
        <v>273</v>
      </c>
      <c r="B45" s="116" t="s">
        <v>1238</v>
      </c>
      <c r="C45" s="118" t="s">
        <v>1239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0.4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</row>
    <row r="46" spans="1:27" ht="24.95" customHeight="1" x14ac:dyDescent="0.2">
      <c r="A46" s="118" t="s">
        <v>274</v>
      </c>
      <c r="B46" s="116" t="s">
        <v>1240</v>
      </c>
      <c r="C46" s="118" t="s">
        <v>1241</v>
      </c>
      <c r="D46" s="198">
        <v>0</v>
      </c>
      <c r="E46" s="198">
        <v>0</v>
      </c>
      <c r="F46" s="198">
        <v>0</v>
      </c>
      <c r="G46" s="198">
        <v>0</v>
      </c>
      <c r="H46" s="198">
        <v>0</v>
      </c>
      <c r="I46" s="198">
        <v>0</v>
      </c>
      <c r="J46" s="198">
        <v>0</v>
      </c>
      <c r="K46" s="198">
        <v>0</v>
      </c>
      <c r="L46" s="198">
        <v>0</v>
      </c>
      <c r="M46" s="198">
        <v>0.4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198">
        <v>0</v>
      </c>
      <c r="U46" s="198">
        <v>0</v>
      </c>
      <c r="V46" s="198">
        <v>0</v>
      </c>
      <c r="W46" s="198">
        <v>0</v>
      </c>
      <c r="X46" s="198">
        <v>0</v>
      </c>
      <c r="Y46" s="198">
        <v>0</v>
      </c>
      <c r="Z46" s="198">
        <v>0</v>
      </c>
      <c r="AA46" s="198">
        <v>0</v>
      </c>
    </row>
    <row r="47" spans="1:27" ht="24.95" customHeight="1" x14ac:dyDescent="0.2">
      <c r="A47" s="118" t="s">
        <v>275</v>
      </c>
      <c r="B47" s="116" t="s">
        <v>1242</v>
      </c>
      <c r="C47" s="118" t="s">
        <v>1243</v>
      </c>
      <c r="D47" s="198">
        <v>0</v>
      </c>
      <c r="E47" s="198">
        <v>0</v>
      </c>
      <c r="F47" s="198">
        <v>0</v>
      </c>
      <c r="G47" s="198">
        <v>0</v>
      </c>
      <c r="H47" s="198">
        <v>0</v>
      </c>
      <c r="I47" s="198">
        <v>0</v>
      </c>
      <c r="J47" s="198">
        <v>0</v>
      </c>
      <c r="K47" s="198">
        <v>0</v>
      </c>
      <c r="L47" s="198">
        <v>0</v>
      </c>
      <c r="M47" s="198">
        <v>0.4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198">
        <v>0</v>
      </c>
      <c r="U47" s="198">
        <v>0</v>
      </c>
      <c r="V47" s="198">
        <v>0</v>
      </c>
      <c r="W47" s="198">
        <v>0</v>
      </c>
      <c r="X47" s="198">
        <v>0</v>
      </c>
      <c r="Y47" s="198">
        <v>0</v>
      </c>
      <c r="Z47" s="198">
        <v>0</v>
      </c>
      <c r="AA47" s="198">
        <v>0</v>
      </c>
    </row>
    <row r="48" spans="1:27" ht="24.95" customHeight="1" x14ac:dyDescent="0.2">
      <c r="A48" s="118" t="s">
        <v>276</v>
      </c>
      <c r="B48" s="116" t="s">
        <v>1244</v>
      </c>
      <c r="C48" s="118" t="s">
        <v>1245</v>
      </c>
      <c r="D48" s="198">
        <v>0</v>
      </c>
      <c r="E48" s="198">
        <v>0</v>
      </c>
      <c r="F48" s="198">
        <v>0</v>
      </c>
      <c r="G48" s="198">
        <v>0</v>
      </c>
      <c r="H48" s="198">
        <v>0</v>
      </c>
      <c r="I48" s="198">
        <v>0</v>
      </c>
      <c r="J48" s="198">
        <v>0</v>
      </c>
      <c r="K48" s="198">
        <v>0</v>
      </c>
      <c r="L48" s="198">
        <v>0</v>
      </c>
      <c r="M48" s="198">
        <v>0.63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8">
        <v>0</v>
      </c>
      <c r="W48" s="198">
        <v>0</v>
      </c>
      <c r="X48" s="198">
        <v>0</v>
      </c>
      <c r="Y48" s="198">
        <v>0</v>
      </c>
      <c r="Z48" s="198">
        <v>0</v>
      </c>
      <c r="AA48" s="198">
        <v>0</v>
      </c>
    </row>
    <row r="49" spans="1:27" ht="24.95" customHeight="1" x14ac:dyDescent="0.2">
      <c r="A49" s="118" t="s">
        <v>277</v>
      </c>
      <c r="B49" s="116" t="s">
        <v>1246</v>
      </c>
      <c r="C49" s="118" t="s">
        <v>1247</v>
      </c>
      <c r="D49" s="198">
        <v>0</v>
      </c>
      <c r="E49" s="198">
        <v>0</v>
      </c>
      <c r="F49" s="198">
        <v>0</v>
      </c>
      <c r="G49" s="198">
        <v>0</v>
      </c>
      <c r="H49" s="198">
        <v>0</v>
      </c>
      <c r="I49" s="198">
        <v>0</v>
      </c>
      <c r="J49" s="198">
        <v>0</v>
      </c>
      <c r="K49" s="198">
        <v>0</v>
      </c>
      <c r="L49" s="198">
        <v>0</v>
      </c>
      <c r="M49" s="198">
        <v>0.4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8">
        <v>0</v>
      </c>
      <c r="W49" s="198">
        <v>0</v>
      </c>
      <c r="X49" s="198">
        <v>0</v>
      </c>
      <c r="Y49" s="198">
        <v>0</v>
      </c>
      <c r="Z49" s="198">
        <v>0</v>
      </c>
      <c r="AA49" s="198">
        <v>0</v>
      </c>
    </row>
    <row r="50" spans="1:27" ht="24.95" customHeight="1" x14ac:dyDescent="0.2">
      <c r="A50" s="118" t="s">
        <v>278</v>
      </c>
      <c r="B50" s="116" t="s">
        <v>1248</v>
      </c>
      <c r="C50" s="118" t="s">
        <v>1249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0.4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</row>
    <row r="51" spans="1:27" ht="24.95" customHeight="1" x14ac:dyDescent="0.2">
      <c r="A51" s="118" t="s">
        <v>279</v>
      </c>
      <c r="B51" s="116" t="s">
        <v>1250</v>
      </c>
      <c r="C51" s="118" t="s">
        <v>1251</v>
      </c>
      <c r="D51" s="198">
        <v>0</v>
      </c>
      <c r="E51" s="198">
        <v>0</v>
      </c>
      <c r="F51" s="198">
        <v>0</v>
      </c>
      <c r="G51" s="198">
        <v>0</v>
      </c>
      <c r="H51" s="198">
        <v>0</v>
      </c>
      <c r="I51" s="198">
        <v>0</v>
      </c>
      <c r="J51" s="198">
        <v>0</v>
      </c>
      <c r="K51" s="198">
        <v>0</v>
      </c>
      <c r="L51" s="198">
        <v>0</v>
      </c>
      <c r="M51" s="198">
        <v>0.4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8">
        <v>0</v>
      </c>
      <c r="W51" s="198">
        <v>0</v>
      </c>
      <c r="X51" s="198">
        <v>0</v>
      </c>
      <c r="Y51" s="198">
        <v>0</v>
      </c>
      <c r="Z51" s="198">
        <v>0</v>
      </c>
      <c r="AA51" s="198">
        <v>0</v>
      </c>
    </row>
    <row r="52" spans="1:27" ht="24.95" customHeight="1" x14ac:dyDescent="0.2">
      <c r="A52" s="118" t="s">
        <v>280</v>
      </c>
      <c r="B52" s="116" t="s">
        <v>1252</v>
      </c>
      <c r="C52" s="118" t="s">
        <v>1253</v>
      </c>
      <c r="D52" s="198">
        <v>0</v>
      </c>
      <c r="E52" s="198">
        <v>0</v>
      </c>
      <c r="F52" s="198">
        <v>0</v>
      </c>
      <c r="G52" s="198">
        <v>0</v>
      </c>
      <c r="H52" s="198">
        <v>0</v>
      </c>
      <c r="I52" s="198">
        <v>0</v>
      </c>
      <c r="J52" s="198">
        <v>0</v>
      </c>
      <c r="K52" s="198">
        <v>0</v>
      </c>
      <c r="L52" s="198">
        <v>0</v>
      </c>
      <c r="M52" s="198">
        <v>0.4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8">
        <v>0</v>
      </c>
      <c r="W52" s="198">
        <v>0</v>
      </c>
      <c r="X52" s="198">
        <v>0</v>
      </c>
      <c r="Y52" s="198">
        <v>0</v>
      </c>
      <c r="Z52" s="198">
        <v>0</v>
      </c>
      <c r="AA52" s="198">
        <v>0</v>
      </c>
    </row>
    <row r="53" spans="1:27" ht="24.95" customHeight="1" x14ac:dyDescent="0.2">
      <c r="A53" s="118" t="s">
        <v>281</v>
      </c>
      <c r="B53" s="116" t="s">
        <v>1254</v>
      </c>
      <c r="C53" s="118" t="s">
        <v>1255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0.4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</row>
    <row r="54" spans="1:27" ht="24.95" customHeight="1" x14ac:dyDescent="0.2">
      <c r="A54" s="118" t="s">
        <v>1048</v>
      </c>
      <c r="B54" s="116" t="s">
        <v>1256</v>
      </c>
      <c r="C54" s="118" t="s">
        <v>1257</v>
      </c>
      <c r="D54" s="198">
        <v>0</v>
      </c>
      <c r="E54" s="198">
        <v>0</v>
      </c>
      <c r="F54" s="198">
        <v>0</v>
      </c>
      <c r="G54" s="198">
        <v>0</v>
      </c>
      <c r="H54" s="198">
        <v>0</v>
      </c>
      <c r="I54" s="198">
        <v>0</v>
      </c>
      <c r="J54" s="198">
        <v>0</v>
      </c>
      <c r="K54" s="198">
        <v>0</v>
      </c>
      <c r="L54" s="198">
        <v>0</v>
      </c>
      <c r="M54" s="198">
        <v>0.4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8">
        <v>0</v>
      </c>
      <c r="W54" s="198">
        <v>0</v>
      </c>
      <c r="X54" s="198">
        <v>0</v>
      </c>
      <c r="Y54" s="198">
        <v>0</v>
      </c>
      <c r="Z54" s="198">
        <v>0</v>
      </c>
      <c r="AA54" s="198">
        <v>0</v>
      </c>
    </row>
    <row r="55" spans="1:27" ht="24.95" customHeight="1" x14ac:dyDescent="0.2">
      <c r="A55" s="118" t="s">
        <v>1051</v>
      </c>
      <c r="B55" s="116" t="s">
        <v>1258</v>
      </c>
      <c r="C55" s="118" t="s">
        <v>1259</v>
      </c>
      <c r="D55" s="198">
        <v>0</v>
      </c>
      <c r="E55" s="198">
        <v>0</v>
      </c>
      <c r="F55" s="198">
        <v>0</v>
      </c>
      <c r="G55" s="198">
        <v>0</v>
      </c>
      <c r="H55" s="198">
        <v>0</v>
      </c>
      <c r="I55" s="198">
        <v>0</v>
      </c>
      <c r="J55" s="198">
        <v>0</v>
      </c>
      <c r="K55" s="198">
        <v>0</v>
      </c>
      <c r="L55" s="198">
        <v>0</v>
      </c>
      <c r="M55" s="198">
        <v>0.4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198">
        <v>0</v>
      </c>
      <c r="T55" s="198">
        <v>0</v>
      </c>
      <c r="U55" s="198">
        <v>0</v>
      </c>
      <c r="V55" s="198">
        <v>0</v>
      </c>
      <c r="W55" s="198">
        <v>0</v>
      </c>
      <c r="X55" s="198">
        <v>0</v>
      </c>
      <c r="Y55" s="198">
        <v>0</v>
      </c>
      <c r="Z55" s="198">
        <v>0</v>
      </c>
      <c r="AA55" s="198">
        <v>0</v>
      </c>
    </row>
    <row r="56" spans="1:27" ht="24.95" customHeight="1" x14ac:dyDescent="0.2">
      <c r="A56" s="118" t="s">
        <v>1054</v>
      </c>
      <c r="B56" s="116" t="s">
        <v>1260</v>
      </c>
      <c r="C56" s="118" t="s">
        <v>1261</v>
      </c>
      <c r="D56" s="198">
        <v>0</v>
      </c>
      <c r="E56" s="198">
        <v>0</v>
      </c>
      <c r="F56" s="198">
        <v>0</v>
      </c>
      <c r="G56" s="198">
        <v>0</v>
      </c>
      <c r="H56" s="198">
        <v>0</v>
      </c>
      <c r="I56" s="198">
        <v>0</v>
      </c>
      <c r="J56" s="198">
        <v>0</v>
      </c>
      <c r="K56" s="198">
        <v>0</v>
      </c>
      <c r="L56" s="198">
        <v>0</v>
      </c>
      <c r="M56" s="198">
        <v>0.4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v>0</v>
      </c>
      <c r="V56" s="198">
        <v>0</v>
      </c>
      <c r="W56" s="198">
        <v>0</v>
      </c>
      <c r="X56" s="198">
        <v>0</v>
      </c>
      <c r="Y56" s="198">
        <v>0</v>
      </c>
      <c r="Z56" s="198">
        <v>0</v>
      </c>
      <c r="AA56" s="198">
        <v>0</v>
      </c>
    </row>
    <row r="57" spans="1:27" ht="24.95" customHeight="1" x14ac:dyDescent="0.2">
      <c r="A57" s="118" t="s">
        <v>1057</v>
      </c>
      <c r="B57" s="116" t="s">
        <v>1262</v>
      </c>
      <c r="C57" s="118" t="s">
        <v>1263</v>
      </c>
      <c r="D57" s="198">
        <v>0</v>
      </c>
      <c r="E57" s="198">
        <v>0</v>
      </c>
      <c r="F57" s="198">
        <v>0</v>
      </c>
      <c r="G57" s="198">
        <v>0</v>
      </c>
      <c r="H57" s="198">
        <v>0</v>
      </c>
      <c r="I57" s="198">
        <v>0</v>
      </c>
      <c r="J57" s="198">
        <v>0</v>
      </c>
      <c r="K57" s="198">
        <v>0</v>
      </c>
      <c r="L57" s="198">
        <v>0</v>
      </c>
      <c r="M57" s="198">
        <v>0.4</v>
      </c>
      <c r="N57" s="198">
        <v>0</v>
      </c>
      <c r="O57" s="198">
        <v>0</v>
      </c>
      <c r="P57" s="198">
        <v>0</v>
      </c>
      <c r="Q57" s="198">
        <v>0</v>
      </c>
      <c r="R57" s="198">
        <v>0</v>
      </c>
      <c r="S57" s="198">
        <v>0</v>
      </c>
      <c r="T57" s="198">
        <v>0</v>
      </c>
      <c r="U57" s="198">
        <v>0</v>
      </c>
      <c r="V57" s="198">
        <v>0</v>
      </c>
      <c r="W57" s="198">
        <v>0</v>
      </c>
      <c r="X57" s="198">
        <v>0</v>
      </c>
      <c r="Y57" s="198">
        <v>0</v>
      </c>
      <c r="Z57" s="198">
        <v>0</v>
      </c>
      <c r="AA57" s="198">
        <v>0</v>
      </c>
    </row>
    <row r="58" spans="1:27" ht="24.95" customHeight="1" x14ac:dyDescent="0.2">
      <c r="A58" s="118" t="s">
        <v>1060</v>
      </c>
      <c r="B58" s="116" t="s">
        <v>1264</v>
      </c>
      <c r="C58" s="118" t="s">
        <v>1265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0.63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</row>
    <row r="59" spans="1:27" ht="24.95" customHeight="1" x14ac:dyDescent="0.2">
      <c r="A59" s="118" t="s">
        <v>1063</v>
      </c>
      <c r="B59" s="116" t="s">
        <v>1266</v>
      </c>
      <c r="C59" s="118" t="s">
        <v>1267</v>
      </c>
      <c r="D59" s="198">
        <v>0</v>
      </c>
      <c r="E59" s="198">
        <v>0</v>
      </c>
      <c r="F59" s="198">
        <v>0</v>
      </c>
      <c r="G59" s="198">
        <v>0</v>
      </c>
      <c r="H59" s="198">
        <v>0</v>
      </c>
      <c r="I59" s="198">
        <v>0</v>
      </c>
      <c r="J59" s="198">
        <v>0</v>
      </c>
      <c r="K59" s="198">
        <v>0</v>
      </c>
      <c r="L59" s="198">
        <v>0</v>
      </c>
      <c r="M59" s="198">
        <v>0.4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198">
        <v>0</v>
      </c>
      <c r="T59" s="198">
        <v>0</v>
      </c>
      <c r="U59" s="198">
        <v>0</v>
      </c>
      <c r="V59" s="198">
        <v>0</v>
      </c>
      <c r="W59" s="198">
        <v>0</v>
      </c>
      <c r="X59" s="198">
        <v>0</v>
      </c>
      <c r="Y59" s="198">
        <v>0</v>
      </c>
      <c r="Z59" s="198">
        <v>0</v>
      </c>
      <c r="AA59" s="198">
        <v>0</v>
      </c>
    </row>
    <row r="60" spans="1:27" ht="24.95" customHeight="1" x14ac:dyDescent="0.2">
      <c r="A60" s="118" t="s">
        <v>1066</v>
      </c>
      <c r="B60" s="116" t="s">
        <v>1268</v>
      </c>
      <c r="C60" s="118" t="s">
        <v>1269</v>
      </c>
      <c r="D60" s="198">
        <v>0</v>
      </c>
      <c r="E60" s="198">
        <v>0</v>
      </c>
      <c r="F60" s="198">
        <v>0</v>
      </c>
      <c r="G60" s="198">
        <v>0</v>
      </c>
      <c r="H60" s="198">
        <v>0</v>
      </c>
      <c r="I60" s="198">
        <v>0</v>
      </c>
      <c r="J60" s="198">
        <v>0</v>
      </c>
      <c r="K60" s="198">
        <v>0</v>
      </c>
      <c r="L60" s="198">
        <v>0</v>
      </c>
      <c r="M60" s="198">
        <v>0.25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198">
        <v>0</v>
      </c>
      <c r="T60" s="198">
        <v>0</v>
      </c>
      <c r="U60" s="198">
        <v>0</v>
      </c>
      <c r="V60" s="198">
        <v>0</v>
      </c>
      <c r="W60" s="198">
        <v>0</v>
      </c>
      <c r="X60" s="198">
        <v>0</v>
      </c>
      <c r="Y60" s="198">
        <v>0</v>
      </c>
      <c r="Z60" s="198">
        <v>0</v>
      </c>
      <c r="AA60" s="198">
        <v>0</v>
      </c>
    </row>
    <row r="61" spans="1:27" ht="24.95" customHeight="1" x14ac:dyDescent="0.2">
      <c r="A61" s="118" t="s">
        <v>1069</v>
      </c>
      <c r="B61" s="116" t="s">
        <v>1270</v>
      </c>
      <c r="C61" s="118" t="s">
        <v>1271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</row>
    <row r="62" spans="1:27" ht="24.95" customHeight="1" x14ac:dyDescent="0.2">
      <c r="A62" s="118" t="s">
        <v>1072</v>
      </c>
      <c r="B62" s="116" t="s">
        <v>1272</v>
      </c>
      <c r="C62" s="118" t="s">
        <v>1273</v>
      </c>
      <c r="D62" s="198">
        <v>0</v>
      </c>
      <c r="E62" s="198">
        <v>0</v>
      </c>
      <c r="F62" s="198">
        <v>0</v>
      </c>
      <c r="G62" s="198">
        <v>0</v>
      </c>
      <c r="H62" s="198">
        <v>0</v>
      </c>
      <c r="I62" s="198">
        <v>0</v>
      </c>
      <c r="J62" s="198">
        <v>0</v>
      </c>
      <c r="K62" s="198">
        <v>0</v>
      </c>
      <c r="L62" s="198">
        <v>0</v>
      </c>
      <c r="M62" s="198">
        <v>0</v>
      </c>
      <c r="N62" s="198">
        <v>0</v>
      </c>
      <c r="O62" s="198">
        <v>0</v>
      </c>
      <c r="P62" s="198">
        <v>0</v>
      </c>
      <c r="Q62" s="198">
        <v>0</v>
      </c>
      <c r="R62" s="198">
        <v>0</v>
      </c>
      <c r="S62" s="198">
        <v>0</v>
      </c>
      <c r="T62" s="198">
        <v>0</v>
      </c>
      <c r="U62" s="198">
        <v>0</v>
      </c>
      <c r="V62" s="198">
        <v>0</v>
      </c>
      <c r="W62" s="198">
        <v>0</v>
      </c>
      <c r="X62" s="198">
        <v>0</v>
      </c>
      <c r="Y62" s="198">
        <v>0</v>
      </c>
      <c r="Z62" s="198">
        <v>0</v>
      </c>
      <c r="AA62" s="198">
        <v>0</v>
      </c>
    </row>
    <row r="63" spans="1:27" ht="24.95" customHeight="1" x14ac:dyDescent="0.2">
      <c r="A63" s="118" t="s">
        <v>1075</v>
      </c>
      <c r="B63" s="116" t="s">
        <v>1274</v>
      </c>
      <c r="C63" s="118" t="s">
        <v>1275</v>
      </c>
      <c r="D63" s="198">
        <v>0</v>
      </c>
      <c r="E63" s="198">
        <v>0</v>
      </c>
      <c r="F63" s="198">
        <v>0</v>
      </c>
      <c r="G63" s="198">
        <v>0</v>
      </c>
      <c r="H63" s="198">
        <v>0</v>
      </c>
      <c r="I63" s="198">
        <v>0</v>
      </c>
      <c r="J63" s="198">
        <v>0</v>
      </c>
      <c r="K63" s="198">
        <v>0</v>
      </c>
      <c r="L63" s="198">
        <v>0</v>
      </c>
      <c r="M63" s="198">
        <v>0</v>
      </c>
      <c r="N63" s="198">
        <v>0</v>
      </c>
      <c r="O63" s="198">
        <v>0</v>
      </c>
      <c r="P63" s="198">
        <v>0</v>
      </c>
      <c r="Q63" s="198">
        <v>0</v>
      </c>
      <c r="R63" s="198">
        <v>0</v>
      </c>
      <c r="S63" s="198">
        <v>0</v>
      </c>
      <c r="T63" s="198">
        <v>0</v>
      </c>
      <c r="U63" s="198">
        <v>0</v>
      </c>
      <c r="V63" s="198">
        <v>0</v>
      </c>
      <c r="W63" s="198">
        <v>0</v>
      </c>
      <c r="X63" s="198">
        <v>0</v>
      </c>
      <c r="Y63" s="198">
        <v>0</v>
      </c>
      <c r="Z63" s="198">
        <v>0</v>
      </c>
      <c r="AA63" s="198">
        <v>0</v>
      </c>
    </row>
    <row r="64" spans="1:27" ht="24.95" customHeight="1" x14ac:dyDescent="0.2">
      <c r="A64" s="118" t="s">
        <v>1078</v>
      </c>
      <c r="B64" s="116" t="s">
        <v>1276</v>
      </c>
      <c r="C64" s="118" t="s">
        <v>1277</v>
      </c>
      <c r="D64" s="198">
        <v>0</v>
      </c>
      <c r="E64" s="198">
        <v>0</v>
      </c>
      <c r="F64" s="198">
        <v>0</v>
      </c>
      <c r="G64" s="198">
        <v>0</v>
      </c>
      <c r="H64" s="198">
        <v>0</v>
      </c>
      <c r="I64" s="198">
        <v>0</v>
      </c>
      <c r="J64" s="198">
        <v>0</v>
      </c>
      <c r="K64" s="198">
        <v>0</v>
      </c>
      <c r="L64" s="198">
        <v>0</v>
      </c>
      <c r="M64" s="198">
        <v>0</v>
      </c>
      <c r="N64" s="198">
        <v>0</v>
      </c>
      <c r="O64" s="198">
        <v>0</v>
      </c>
      <c r="P64" s="198">
        <v>0</v>
      </c>
      <c r="Q64" s="198">
        <v>0</v>
      </c>
      <c r="R64" s="198">
        <v>0</v>
      </c>
      <c r="S64" s="198">
        <v>0</v>
      </c>
      <c r="T64" s="198">
        <v>0</v>
      </c>
      <c r="U64" s="198">
        <v>0</v>
      </c>
      <c r="V64" s="198">
        <v>0</v>
      </c>
      <c r="W64" s="198">
        <v>0</v>
      </c>
      <c r="X64" s="198">
        <v>0</v>
      </c>
      <c r="Y64" s="198">
        <v>0</v>
      </c>
      <c r="Z64" s="198">
        <v>0</v>
      </c>
      <c r="AA64" s="198">
        <v>0</v>
      </c>
    </row>
    <row r="65" spans="1:27" ht="24.95" customHeight="1" x14ac:dyDescent="0.2">
      <c r="A65" s="118" t="s">
        <v>1081</v>
      </c>
      <c r="B65" s="116" t="s">
        <v>1278</v>
      </c>
      <c r="C65" s="118" t="s">
        <v>1279</v>
      </c>
      <c r="D65" s="198">
        <v>0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  <c r="AA65" s="198">
        <v>0</v>
      </c>
    </row>
    <row r="66" spans="1:27" ht="24.95" customHeight="1" x14ac:dyDescent="0.2">
      <c r="A66" s="118" t="s">
        <v>1084</v>
      </c>
      <c r="B66" s="116" t="s">
        <v>1280</v>
      </c>
      <c r="C66" s="118" t="s">
        <v>1281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</row>
    <row r="67" spans="1:27" ht="24.95" customHeight="1" x14ac:dyDescent="0.2">
      <c r="A67" s="118" t="s">
        <v>1087</v>
      </c>
      <c r="B67" s="116" t="s">
        <v>1282</v>
      </c>
      <c r="C67" s="119" t="s">
        <v>1283</v>
      </c>
      <c r="D67" s="198">
        <v>0</v>
      </c>
      <c r="E67" s="198">
        <v>0</v>
      </c>
      <c r="F67" s="198">
        <v>0</v>
      </c>
      <c r="G67" s="198">
        <v>0</v>
      </c>
      <c r="H67" s="198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</v>
      </c>
      <c r="N67" s="198">
        <v>0</v>
      </c>
      <c r="O67" s="198">
        <v>0</v>
      </c>
      <c r="P67" s="198">
        <v>0</v>
      </c>
      <c r="Q67" s="198">
        <v>0</v>
      </c>
      <c r="R67" s="198">
        <v>0</v>
      </c>
      <c r="S67" s="198">
        <v>0</v>
      </c>
      <c r="T67" s="198">
        <v>0</v>
      </c>
      <c r="U67" s="198">
        <v>0</v>
      </c>
      <c r="V67" s="198">
        <v>0</v>
      </c>
      <c r="W67" s="198">
        <v>0</v>
      </c>
      <c r="X67" s="198">
        <v>0</v>
      </c>
      <c r="Y67" s="198">
        <v>0</v>
      </c>
      <c r="Z67" s="198">
        <v>0</v>
      </c>
      <c r="AA67" s="198">
        <v>0</v>
      </c>
    </row>
    <row r="68" spans="1:27" ht="24.95" customHeight="1" x14ac:dyDescent="0.2">
      <c r="A68" s="118" t="s">
        <v>317</v>
      </c>
      <c r="B68" s="116" t="s">
        <v>1284</v>
      </c>
      <c r="C68" s="118" t="s">
        <v>1285</v>
      </c>
      <c r="D68" s="198">
        <v>0</v>
      </c>
      <c r="E68" s="198">
        <v>0</v>
      </c>
      <c r="F68" s="198">
        <v>0</v>
      </c>
      <c r="G68" s="198">
        <v>0</v>
      </c>
      <c r="H68" s="198">
        <v>0</v>
      </c>
      <c r="I68" s="198">
        <v>0</v>
      </c>
      <c r="J68" s="198">
        <v>0</v>
      </c>
      <c r="K68" s="198">
        <v>0</v>
      </c>
      <c r="L68" s="198">
        <v>0</v>
      </c>
      <c r="M68" s="198">
        <v>0</v>
      </c>
      <c r="N68" s="198">
        <v>0</v>
      </c>
      <c r="O68" s="198">
        <v>0</v>
      </c>
      <c r="P68" s="198">
        <v>0</v>
      </c>
      <c r="Q68" s="198">
        <v>0</v>
      </c>
      <c r="R68" s="198">
        <v>0</v>
      </c>
      <c r="S68" s="198">
        <v>0</v>
      </c>
      <c r="T68" s="198">
        <v>0</v>
      </c>
      <c r="U68" s="198">
        <v>0</v>
      </c>
      <c r="V68" s="198">
        <v>0</v>
      </c>
      <c r="W68" s="198">
        <v>0</v>
      </c>
      <c r="X68" s="198">
        <v>0</v>
      </c>
      <c r="Y68" s="198">
        <v>0</v>
      </c>
      <c r="Z68" s="198">
        <v>0</v>
      </c>
      <c r="AA68" s="198">
        <v>0</v>
      </c>
    </row>
    <row r="69" spans="1:27" ht="24.95" customHeight="1" x14ac:dyDescent="0.2">
      <c r="A69" s="118" t="s">
        <v>318</v>
      </c>
      <c r="B69" s="116" t="s">
        <v>1286</v>
      </c>
      <c r="C69" s="118" t="s">
        <v>1287</v>
      </c>
      <c r="D69" s="198">
        <v>0</v>
      </c>
      <c r="E69" s="198">
        <v>0</v>
      </c>
      <c r="F69" s="198">
        <v>0</v>
      </c>
      <c r="G69" s="198">
        <v>0</v>
      </c>
      <c r="H69" s="198">
        <v>0</v>
      </c>
      <c r="I69" s="198">
        <v>0</v>
      </c>
      <c r="J69" s="198">
        <v>0</v>
      </c>
      <c r="K69" s="198">
        <v>0</v>
      </c>
      <c r="L69" s="198">
        <v>0</v>
      </c>
      <c r="M69" s="198">
        <v>0</v>
      </c>
      <c r="N69" s="198">
        <v>0</v>
      </c>
      <c r="O69" s="198">
        <v>0</v>
      </c>
      <c r="P69" s="198">
        <v>0</v>
      </c>
      <c r="Q69" s="198">
        <v>0</v>
      </c>
      <c r="R69" s="198">
        <v>0</v>
      </c>
      <c r="S69" s="198">
        <v>0</v>
      </c>
      <c r="T69" s="198">
        <v>0</v>
      </c>
      <c r="U69" s="198">
        <v>0</v>
      </c>
      <c r="V69" s="198">
        <v>0</v>
      </c>
      <c r="W69" s="198">
        <v>0</v>
      </c>
      <c r="X69" s="198">
        <v>0</v>
      </c>
      <c r="Y69" s="198">
        <v>0</v>
      </c>
      <c r="Z69" s="198">
        <v>0</v>
      </c>
      <c r="AA69" s="198">
        <v>0</v>
      </c>
    </row>
    <row r="70" spans="1:27" ht="24.95" customHeight="1" x14ac:dyDescent="0.2">
      <c r="A70" s="118" t="s">
        <v>319</v>
      </c>
      <c r="B70" s="116" t="s">
        <v>1288</v>
      </c>
      <c r="C70" s="118" t="s">
        <v>1289</v>
      </c>
      <c r="D70" s="198">
        <v>0</v>
      </c>
      <c r="E70" s="198">
        <v>0</v>
      </c>
      <c r="F70" s="198">
        <v>0</v>
      </c>
      <c r="G70" s="198">
        <v>0</v>
      </c>
      <c r="H70" s="198">
        <v>0</v>
      </c>
      <c r="I70" s="198">
        <v>0</v>
      </c>
      <c r="J70" s="198">
        <v>0</v>
      </c>
      <c r="K70" s="198">
        <v>0</v>
      </c>
      <c r="L70" s="198">
        <v>0</v>
      </c>
      <c r="M70" s="198">
        <v>0</v>
      </c>
      <c r="N70" s="198">
        <v>0</v>
      </c>
      <c r="O70" s="198">
        <v>0</v>
      </c>
      <c r="P70" s="198">
        <v>0</v>
      </c>
      <c r="Q70" s="198">
        <v>0</v>
      </c>
      <c r="R70" s="198">
        <v>0</v>
      </c>
      <c r="S70" s="198">
        <v>0</v>
      </c>
      <c r="T70" s="198">
        <v>0</v>
      </c>
      <c r="U70" s="198">
        <v>0</v>
      </c>
      <c r="V70" s="198">
        <v>0</v>
      </c>
      <c r="W70" s="198">
        <v>0</v>
      </c>
      <c r="X70" s="198">
        <v>0</v>
      </c>
      <c r="Y70" s="198">
        <v>0</v>
      </c>
      <c r="Z70" s="198">
        <v>0</v>
      </c>
      <c r="AA70" s="198">
        <v>0</v>
      </c>
    </row>
    <row r="71" spans="1:27" ht="24.95" customHeight="1" x14ac:dyDescent="0.2">
      <c r="A71" s="117" t="s">
        <v>66</v>
      </c>
      <c r="B71" s="114" t="s">
        <v>65</v>
      </c>
      <c r="C71" s="117" t="s">
        <v>71</v>
      </c>
      <c r="D71" s="196">
        <f>D72</f>
        <v>0</v>
      </c>
      <c r="E71" s="196">
        <f t="shared" ref="E71:AA71" si="13">E72</f>
        <v>0</v>
      </c>
      <c r="F71" s="196">
        <f t="shared" si="13"/>
        <v>0</v>
      </c>
      <c r="G71" s="196">
        <f t="shared" si="13"/>
        <v>0</v>
      </c>
      <c r="H71" s="196">
        <f t="shared" si="13"/>
        <v>0</v>
      </c>
      <c r="I71" s="196">
        <f t="shared" si="13"/>
        <v>0</v>
      </c>
      <c r="J71" s="196">
        <f t="shared" si="13"/>
        <v>0</v>
      </c>
      <c r="K71" s="196">
        <f t="shared" si="13"/>
        <v>0</v>
      </c>
      <c r="L71" s="196">
        <f t="shared" si="13"/>
        <v>0</v>
      </c>
      <c r="M71" s="196">
        <f t="shared" si="13"/>
        <v>0</v>
      </c>
      <c r="N71" s="196">
        <f t="shared" si="13"/>
        <v>16.055999999999997</v>
      </c>
      <c r="O71" s="196">
        <f t="shared" si="13"/>
        <v>8.7959999999999994</v>
      </c>
      <c r="P71" s="196">
        <f t="shared" si="13"/>
        <v>0</v>
      </c>
      <c r="Q71" s="196">
        <f t="shared" si="13"/>
        <v>0</v>
      </c>
      <c r="R71" s="196">
        <f t="shared" si="13"/>
        <v>0</v>
      </c>
      <c r="S71" s="196">
        <f t="shared" si="13"/>
        <v>0</v>
      </c>
      <c r="T71" s="196">
        <f t="shared" si="13"/>
        <v>0</v>
      </c>
      <c r="U71" s="196">
        <f t="shared" si="13"/>
        <v>0</v>
      </c>
      <c r="V71" s="196">
        <f t="shared" si="13"/>
        <v>0</v>
      </c>
      <c r="W71" s="196">
        <f t="shared" si="13"/>
        <v>0</v>
      </c>
      <c r="X71" s="196">
        <f t="shared" si="13"/>
        <v>0</v>
      </c>
      <c r="Y71" s="196">
        <f t="shared" si="13"/>
        <v>0</v>
      </c>
      <c r="Z71" s="196">
        <f t="shared" si="13"/>
        <v>0</v>
      </c>
      <c r="AA71" s="196">
        <f t="shared" si="13"/>
        <v>0</v>
      </c>
    </row>
    <row r="72" spans="1:27" ht="24.95" customHeight="1" x14ac:dyDescent="0.2">
      <c r="A72" s="117" t="s">
        <v>57</v>
      </c>
      <c r="B72" s="114" t="s">
        <v>58</v>
      </c>
      <c r="C72" s="117" t="s">
        <v>71</v>
      </c>
      <c r="D72" s="196">
        <f t="shared" ref="D72:AA72" si="14">SUM(D73:D81)</f>
        <v>0</v>
      </c>
      <c r="E72" s="196">
        <f t="shared" si="14"/>
        <v>0</v>
      </c>
      <c r="F72" s="196">
        <f t="shared" si="14"/>
        <v>0</v>
      </c>
      <c r="G72" s="196">
        <f t="shared" si="14"/>
        <v>0</v>
      </c>
      <c r="H72" s="196">
        <f t="shared" si="14"/>
        <v>0</v>
      </c>
      <c r="I72" s="196">
        <f t="shared" si="14"/>
        <v>0</v>
      </c>
      <c r="J72" s="196">
        <f t="shared" si="14"/>
        <v>0</v>
      </c>
      <c r="K72" s="196">
        <f t="shared" si="14"/>
        <v>0</v>
      </c>
      <c r="L72" s="196">
        <f t="shared" si="14"/>
        <v>0</v>
      </c>
      <c r="M72" s="196">
        <f t="shared" si="14"/>
        <v>0</v>
      </c>
      <c r="N72" s="196">
        <f t="shared" si="14"/>
        <v>16.055999999999997</v>
      </c>
      <c r="O72" s="196">
        <f t="shared" si="14"/>
        <v>8.7959999999999994</v>
      </c>
      <c r="P72" s="196">
        <f t="shared" si="14"/>
        <v>0</v>
      </c>
      <c r="Q72" s="196">
        <f t="shared" si="14"/>
        <v>0</v>
      </c>
      <c r="R72" s="196">
        <f t="shared" si="14"/>
        <v>0</v>
      </c>
      <c r="S72" s="196">
        <f t="shared" si="14"/>
        <v>0</v>
      </c>
      <c r="T72" s="196">
        <f t="shared" si="14"/>
        <v>0</v>
      </c>
      <c r="U72" s="196">
        <f t="shared" si="14"/>
        <v>0</v>
      </c>
      <c r="V72" s="196">
        <f t="shared" si="14"/>
        <v>0</v>
      </c>
      <c r="W72" s="196">
        <f t="shared" si="14"/>
        <v>0</v>
      </c>
      <c r="X72" s="196">
        <f t="shared" si="14"/>
        <v>0</v>
      </c>
      <c r="Y72" s="196">
        <f t="shared" si="14"/>
        <v>0</v>
      </c>
      <c r="Z72" s="196">
        <f t="shared" si="14"/>
        <v>0</v>
      </c>
      <c r="AA72" s="196">
        <f t="shared" si="14"/>
        <v>0</v>
      </c>
    </row>
    <row r="73" spans="1:27" ht="24.95" customHeight="1" x14ac:dyDescent="0.2">
      <c r="A73" s="118" t="s">
        <v>264</v>
      </c>
      <c r="B73" s="116" t="s">
        <v>1290</v>
      </c>
      <c r="C73" s="118" t="s">
        <v>1291</v>
      </c>
      <c r="D73" s="198">
        <v>0</v>
      </c>
      <c r="E73" s="198">
        <v>0</v>
      </c>
      <c r="F73" s="198">
        <v>0</v>
      </c>
      <c r="G73" s="198">
        <v>0</v>
      </c>
      <c r="H73" s="198">
        <v>0</v>
      </c>
      <c r="I73" s="198">
        <v>0</v>
      </c>
      <c r="J73" s="198">
        <v>0</v>
      </c>
      <c r="K73" s="198">
        <v>0</v>
      </c>
      <c r="L73" s="198">
        <v>0</v>
      </c>
      <c r="M73" s="198">
        <v>0</v>
      </c>
      <c r="N73" s="198">
        <v>4.6559999999999997</v>
      </c>
      <c r="O73" s="198">
        <v>0</v>
      </c>
      <c r="P73" s="198">
        <v>0</v>
      </c>
      <c r="Q73" s="198">
        <v>0</v>
      </c>
      <c r="R73" s="198">
        <v>0</v>
      </c>
      <c r="S73" s="198">
        <v>0</v>
      </c>
      <c r="T73" s="198">
        <v>0</v>
      </c>
      <c r="U73" s="198">
        <v>0</v>
      </c>
      <c r="V73" s="198">
        <v>0</v>
      </c>
      <c r="W73" s="198">
        <v>0</v>
      </c>
      <c r="X73" s="198">
        <v>0</v>
      </c>
      <c r="Y73" s="198">
        <v>0</v>
      </c>
      <c r="Z73" s="198">
        <v>0</v>
      </c>
      <c r="AA73" s="198">
        <v>0</v>
      </c>
    </row>
    <row r="74" spans="1:27" ht="24.95" customHeight="1" x14ac:dyDescent="0.2">
      <c r="A74" s="118" t="s">
        <v>265</v>
      </c>
      <c r="B74" s="116" t="s">
        <v>1292</v>
      </c>
      <c r="C74" s="118" t="s">
        <v>1293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5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</row>
    <row r="75" spans="1:27" ht="24.95" customHeight="1" x14ac:dyDescent="0.2">
      <c r="A75" s="118" t="s">
        <v>269</v>
      </c>
      <c r="B75" s="116" t="s">
        <v>1294</v>
      </c>
      <c r="C75" s="118" t="s">
        <v>1295</v>
      </c>
      <c r="D75" s="198">
        <v>0</v>
      </c>
      <c r="E75" s="198">
        <v>0</v>
      </c>
      <c r="F75" s="198">
        <v>0</v>
      </c>
      <c r="G75" s="198">
        <v>0</v>
      </c>
      <c r="H75" s="198">
        <v>0</v>
      </c>
      <c r="I75" s="198">
        <v>0</v>
      </c>
      <c r="J75" s="198">
        <v>0</v>
      </c>
      <c r="K75" s="198">
        <v>0</v>
      </c>
      <c r="L75" s="198">
        <v>0</v>
      </c>
      <c r="M75" s="198">
        <v>0</v>
      </c>
      <c r="N75" s="198">
        <v>0</v>
      </c>
      <c r="O75" s="198">
        <v>0</v>
      </c>
      <c r="P75" s="198">
        <v>0</v>
      </c>
      <c r="Q75" s="198">
        <v>0</v>
      </c>
      <c r="R75" s="198">
        <v>0</v>
      </c>
      <c r="S75" s="198">
        <v>0</v>
      </c>
      <c r="T75" s="198">
        <v>0</v>
      </c>
      <c r="U75" s="198">
        <v>0</v>
      </c>
      <c r="V75" s="198">
        <v>0</v>
      </c>
      <c r="W75" s="198">
        <v>0</v>
      </c>
      <c r="X75" s="198">
        <v>0</v>
      </c>
      <c r="Y75" s="198">
        <v>0</v>
      </c>
      <c r="Z75" s="198">
        <v>0</v>
      </c>
      <c r="AA75" s="198">
        <v>0</v>
      </c>
    </row>
    <row r="76" spans="1:27" ht="24.95" customHeight="1" x14ac:dyDescent="0.2">
      <c r="A76" s="118" t="s">
        <v>282</v>
      </c>
      <c r="B76" s="116" t="s">
        <v>1296</v>
      </c>
      <c r="C76" s="118" t="s">
        <v>1297</v>
      </c>
      <c r="D76" s="198">
        <v>0</v>
      </c>
      <c r="E76" s="198">
        <v>0</v>
      </c>
      <c r="F76" s="198">
        <v>0</v>
      </c>
      <c r="G76" s="198">
        <v>0</v>
      </c>
      <c r="H76" s="198">
        <v>0</v>
      </c>
      <c r="I76" s="198">
        <v>0</v>
      </c>
      <c r="J76" s="198">
        <v>0</v>
      </c>
      <c r="K76" s="198">
        <v>0</v>
      </c>
      <c r="L76" s="198">
        <v>0</v>
      </c>
      <c r="M76" s="198">
        <v>0</v>
      </c>
      <c r="N76" s="198">
        <v>3.5</v>
      </c>
      <c r="O76" s="198">
        <v>0</v>
      </c>
      <c r="P76" s="198">
        <v>0</v>
      </c>
      <c r="Q76" s="198">
        <v>0</v>
      </c>
      <c r="R76" s="198">
        <v>0</v>
      </c>
      <c r="S76" s="198">
        <v>0</v>
      </c>
      <c r="T76" s="198">
        <v>0</v>
      </c>
      <c r="U76" s="198">
        <v>0</v>
      </c>
      <c r="V76" s="198">
        <v>0</v>
      </c>
      <c r="W76" s="198">
        <v>0</v>
      </c>
      <c r="X76" s="198">
        <v>0</v>
      </c>
      <c r="Y76" s="198">
        <v>0</v>
      </c>
      <c r="Z76" s="198">
        <v>0</v>
      </c>
      <c r="AA76" s="198">
        <v>0</v>
      </c>
    </row>
    <row r="77" spans="1:27" ht="24.95" customHeight="1" x14ac:dyDescent="0.2">
      <c r="A77" s="117" t="s">
        <v>1121</v>
      </c>
      <c r="B77" s="116" t="s">
        <v>1122</v>
      </c>
      <c r="C77" s="118" t="s">
        <v>1298</v>
      </c>
      <c r="D77" s="198">
        <v>0</v>
      </c>
      <c r="E77" s="198">
        <v>0</v>
      </c>
      <c r="F77" s="198">
        <v>0</v>
      </c>
      <c r="G77" s="198">
        <v>0</v>
      </c>
      <c r="H77" s="198">
        <v>0</v>
      </c>
      <c r="I77" s="198">
        <v>0</v>
      </c>
      <c r="J77" s="198">
        <v>0</v>
      </c>
      <c r="K77" s="198">
        <v>0</v>
      </c>
      <c r="L77" s="198">
        <v>0</v>
      </c>
      <c r="M77" s="198">
        <v>0</v>
      </c>
      <c r="N77" s="198">
        <v>0</v>
      </c>
      <c r="O77" s="198">
        <v>3.8</v>
      </c>
      <c r="P77" s="198">
        <v>0</v>
      </c>
      <c r="Q77" s="198">
        <v>0</v>
      </c>
      <c r="R77" s="198">
        <v>0</v>
      </c>
      <c r="S77" s="198">
        <v>0</v>
      </c>
      <c r="T77" s="198">
        <v>0</v>
      </c>
      <c r="U77" s="198">
        <v>0</v>
      </c>
      <c r="V77" s="198">
        <v>0</v>
      </c>
      <c r="W77" s="198">
        <v>0</v>
      </c>
      <c r="X77" s="198">
        <v>0</v>
      </c>
      <c r="Y77" s="198">
        <v>0</v>
      </c>
      <c r="Z77" s="198">
        <v>0</v>
      </c>
      <c r="AA77" s="198">
        <v>0</v>
      </c>
    </row>
    <row r="78" spans="1:27" ht="24.95" customHeight="1" x14ac:dyDescent="0.2">
      <c r="A78" s="117" t="s">
        <v>1124</v>
      </c>
      <c r="B78" s="116" t="s">
        <v>1299</v>
      </c>
      <c r="C78" s="118" t="s">
        <v>1300</v>
      </c>
      <c r="D78" s="198">
        <v>0</v>
      </c>
      <c r="E78" s="198">
        <v>0</v>
      </c>
      <c r="F78" s="198">
        <v>0</v>
      </c>
      <c r="G78" s="198">
        <v>0</v>
      </c>
      <c r="H78" s="198">
        <v>0</v>
      </c>
      <c r="I78" s="198">
        <v>0</v>
      </c>
      <c r="J78" s="198">
        <v>0</v>
      </c>
      <c r="K78" s="198">
        <v>0</v>
      </c>
      <c r="L78" s="198">
        <v>0</v>
      </c>
      <c r="M78" s="198">
        <v>0</v>
      </c>
      <c r="N78" s="198">
        <v>0</v>
      </c>
      <c r="O78" s="198">
        <v>1.498</v>
      </c>
      <c r="P78" s="198">
        <v>0</v>
      </c>
      <c r="Q78" s="198">
        <v>0</v>
      </c>
      <c r="R78" s="198">
        <v>0</v>
      </c>
      <c r="S78" s="198">
        <v>0</v>
      </c>
      <c r="T78" s="198">
        <v>0</v>
      </c>
      <c r="U78" s="198">
        <v>0</v>
      </c>
      <c r="V78" s="198">
        <v>0</v>
      </c>
      <c r="W78" s="198">
        <v>0</v>
      </c>
      <c r="X78" s="198">
        <v>0</v>
      </c>
      <c r="Y78" s="198">
        <v>0</v>
      </c>
      <c r="Z78" s="198">
        <v>0</v>
      </c>
      <c r="AA78" s="198">
        <v>0</v>
      </c>
    </row>
    <row r="79" spans="1:27" ht="24.95" customHeight="1" x14ac:dyDescent="0.2">
      <c r="A79" s="117" t="s">
        <v>1127</v>
      </c>
      <c r="B79" s="116" t="s">
        <v>1301</v>
      </c>
      <c r="C79" s="118" t="s">
        <v>1302</v>
      </c>
      <c r="D79" s="198">
        <v>0</v>
      </c>
      <c r="E79" s="198">
        <v>0</v>
      </c>
      <c r="F79" s="198">
        <v>0</v>
      </c>
      <c r="G79" s="198">
        <v>0</v>
      </c>
      <c r="H79" s="198">
        <v>0</v>
      </c>
      <c r="I79" s="198">
        <v>0</v>
      </c>
      <c r="J79" s="198">
        <v>0</v>
      </c>
      <c r="K79" s="198">
        <v>0</v>
      </c>
      <c r="L79" s="198">
        <v>0</v>
      </c>
      <c r="M79" s="198">
        <v>0</v>
      </c>
      <c r="N79" s="198">
        <v>0</v>
      </c>
      <c r="O79" s="198">
        <v>1.498</v>
      </c>
      <c r="P79" s="198">
        <v>0</v>
      </c>
      <c r="Q79" s="198">
        <v>0</v>
      </c>
      <c r="R79" s="198">
        <v>0</v>
      </c>
      <c r="S79" s="198">
        <v>0</v>
      </c>
      <c r="T79" s="198">
        <v>0</v>
      </c>
      <c r="U79" s="198">
        <v>0</v>
      </c>
      <c r="V79" s="198">
        <v>0</v>
      </c>
      <c r="W79" s="198">
        <v>0</v>
      </c>
      <c r="X79" s="198">
        <v>0</v>
      </c>
      <c r="Y79" s="198">
        <v>0</v>
      </c>
      <c r="Z79" s="198">
        <v>0</v>
      </c>
      <c r="AA79" s="198">
        <v>0</v>
      </c>
    </row>
    <row r="80" spans="1:27" ht="24.95" customHeight="1" x14ac:dyDescent="0.2">
      <c r="A80" s="117" t="s">
        <v>1130</v>
      </c>
      <c r="B80" s="116" t="s">
        <v>1303</v>
      </c>
      <c r="C80" s="118" t="s">
        <v>1304</v>
      </c>
      <c r="D80" s="198">
        <v>0</v>
      </c>
      <c r="E80" s="198">
        <v>0</v>
      </c>
      <c r="F80" s="198">
        <v>0</v>
      </c>
      <c r="G80" s="198">
        <v>0</v>
      </c>
      <c r="H80" s="198">
        <v>0</v>
      </c>
      <c r="I80" s="198">
        <v>0</v>
      </c>
      <c r="J80" s="198">
        <v>0</v>
      </c>
      <c r="K80" s="198">
        <v>0</v>
      </c>
      <c r="L80" s="198">
        <v>0</v>
      </c>
      <c r="M80" s="198">
        <v>0</v>
      </c>
      <c r="N80" s="198">
        <v>2.9</v>
      </c>
      <c r="O80" s="198">
        <v>0</v>
      </c>
      <c r="P80" s="198">
        <v>0</v>
      </c>
      <c r="Q80" s="198">
        <v>0</v>
      </c>
      <c r="R80" s="198">
        <v>0</v>
      </c>
      <c r="S80" s="198">
        <v>0</v>
      </c>
      <c r="T80" s="198">
        <v>0</v>
      </c>
      <c r="U80" s="198">
        <v>0</v>
      </c>
      <c r="V80" s="198">
        <v>0</v>
      </c>
      <c r="W80" s="198">
        <v>0</v>
      </c>
      <c r="X80" s="198">
        <v>0</v>
      </c>
      <c r="Y80" s="198">
        <v>0</v>
      </c>
      <c r="Z80" s="198">
        <v>0</v>
      </c>
      <c r="AA80" s="198">
        <v>0</v>
      </c>
    </row>
    <row r="81" spans="1:27" ht="24.95" customHeight="1" x14ac:dyDescent="0.2">
      <c r="A81" s="117" t="s">
        <v>1133</v>
      </c>
      <c r="B81" s="116" t="s">
        <v>1305</v>
      </c>
      <c r="C81" s="118" t="s">
        <v>1306</v>
      </c>
      <c r="D81" s="198">
        <v>0</v>
      </c>
      <c r="E81" s="198">
        <v>0</v>
      </c>
      <c r="F81" s="198">
        <v>0</v>
      </c>
      <c r="G81" s="198">
        <v>0</v>
      </c>
      <c r="H81" s="198">
        <v>0</v>
      </c>
      <c r="I81" s="198">
        <v>0</v>
      </c>
      <c r="J81" s="198">
        <v>0</v>
      </c>
      <c r="K81" s="198">
        <v>0</v>
      </c>
      <c r="L81" s="198">
        <v>0</v>
      </c>
      <c r="M81" s="198">
        <v>0</v>
      </c>
      <c r="N81" s="198">
        <v>0</v>
      </c>
      <c r="O81" s="198">
        <v>2</v>
      </c>
      <c r="P81" s="198">
        <v>0</v>
      </c>
      <c r="Q81" s="198">
        <v>0</v>
      </c>
      <c r="R81" s="198">
        <v>0</v>
      </c>
      <c r="S81" s="198">
        <v>0</v>
      </c>
      <c r="T81" s="198">
        <v>0</v>
      </c>
      <c r="U81" s="198">
        <v>0</v>
      </c>
      <c r="V81" s="198">
        <v>0</v>
      </c>
      <c r="W81" s="198">
        <v>0</v>
      </c>
      <c r="X81" s="198">
        <v>0</v>
      </c>
      <c r="Y81" s="198">
        <v>0</v>
      </c>
      <c r="Z81" s="198">
        <v>0</v>
      </c>
      <c r="AA81" s="198">
        <v>0</v>
      </c>
    </row>
    <row r="82" spans="1:27" ht="24.95" customHeight="1" x14ac:dyDescent="0.2">
      <c r="A82" s="117" t="s">
        <v>70</v>
      </c>
      <c r="B82" s="114" t="s">
        <v>69</v>
      </c>
      <c r="C82" s="117" t="s">
        <v>71</v>
      </c>
      <c r="D82" s="196">
        <f>D83+D87</f>
        <v>0</v>
      </c>
      <c r="E82" s="196">
        <f t="shared" ref="E82:AA82" si="15">E83+E87</f>
        <v>0</v>
      </c>
      <c r="F82" s="196">
        <f t="shared" si="15"/>
        <v>0</v>
      </c>
      <c r="G82" s="196">
        <f t="shared" si="15"/>
        <v>0</v>
      </c>
      <c r="H82" s="196">
        <f t="shared" si="15"/>
        <v>0</v>
      </c>
      <c r="I82" s="196">
        <f t="shared" si="15"/>
        <v>0</v>
      </c>
      <c r="J82" s="196">
        <f t="shared" si="15"/>
        <v>0</v>
      </c>
      <c r="K82" s="196">
        <f t="shared" si="15"/>
        <v>0</v>
      </c>
      <c r="L82" s="196">
        <f t="shared" si="15"/>
        <v>0</v>
      </c>
      <c r="M82" s="196">
        <f t="shared" si="15"/>
        <v>0</v>
      </c>
      <c r="N82" s="196">
        <f t="shared" si="15"/>
        <v>0</v>
      </c>
      <c r="O82" s="196">
        <f t="shared" si="15"/>
        <v>0</v>
      </c>
      <c r="P82" s="196">
        <f t="shared" si="15"/>
        <v>0</v>
      </c>
      <c r="Q82" s="196">
        <f t="shared" si="15"/>
        <v>0</v>
      </c>
      <c r="R82" s="196">
        <f t="shared" si="15"/>
        <v>0</v>
      </c>
      <c r="S82" s="196">
        <f t="shared" si="15"/>
        <v>0</v>
      </c>
      <c r="T82" s="196">
        <f t="shared" si="15"/>
        <v>0</v>
      </c>
      <c r="U82" s="196">
        <f t="shared" si="15"/>
        <v>0</v>
      </c>
      <c r="V82" s="196">
        <f t="shared" si="15"/>
        <v>0</v>
      </c>
      <c r="W82" s="196">
        <f t="shared" si="15"/>
        <v>0</v>
      </c>
      <c r="X82" s="196">
        <f t="shared" si="15"/>
        <v>0</v>
      </c>
      <c r="Y82" s="196">
        <f t="shared" si="15"/>
        <v>0</v>
      </c>
      <c r="Z82" s="196">
        <f t="shared" si="15"/>
        <v>0</v>
      </c>
      <c r="AA82" s="196">
        <f t="shared" si="15"/>
        <v>0</v>
      </c>
    </row>
    <row r="83" spans="1:27" ht="24.95" customHeight="1" x14ac:dyDescent="0.2">
      <c r="A83" s="117" t="s">
        <v>59</v>
      </c>
      <c r="B83" s="114" t="s">
        <v>267</v>
      </c>
      <c r="C83" s="117" t="s">
        <v>71</v>
      </c>
      <c r="D83" s="196">
        <f>D84+D85+D86</f>
        <v>0</v>
      </c>
      <c r="E83" s="196">
        <f t="shared" ref="E83:AA83" si="16">E84+E85+E86</f>
        <v>0</v>
      </c>
      <c r="F83" s="196">
        <f t="shared" si="16"/>
        <v>0</v>
      </c>
      <c r="G83" s="196">
        <f t="shared" si="16"/>
        <v>0</v>
      </c>
      <c r="H83" s="196">
        <f t="shared" si="16"/>
        <v>0</v>
      </c>
      <c r="I83" s="196">
        <f t="shared" si="16"/>
        <v>0</v>
      </c>
      <c r="J83" s="196">
        <f t="shared" si="16"/>
        <v>0</v>
      </c>
      <c r="K83" s="196">
        <f t="shared" si="16"/>
        <v>0</v>
      </c>
      <c r="L83" s="196">
        <f t="shared" si="16"/>
        <v>0</v>
      </c>
      <c r="M83" s="196">
        <f t="shared" si="16"/>
        <v>0</v>
      </c>
      <c r="N83" s="196">
        <f t="shared" si="16"/>
        <v>0</v>
      </c>
      <c r="O83" s="196">
        <f t="shared" si="16"/>
        <v>0</v>
      </c>
      <c r="P83" s="196">
        <f t="shared" si="16"/>
        <v>0</v>
      </c>
      <c r="Q83" s="196">
        <f t="shared" si="16"/>
        <v>0</v>
      </c>
      <c r="R83" s="196">
        <f t="shared" si="16"/>
        <v>0</v>
      </c>
      <c r="S83" s="196">
        <f t="shared" si="16"/>
        <v>0</v>
      </c>
      <c r="T83" s="196">
        <f t="shared" si="16"/>
        <v>0</v>
      </c>
      <c r="U83" s="196">
        <f t="shared" si="16"/>
        <v>0</v>
      </c>
      <c r="V83" s="196">
        <f t="shared" si="16"/>
        <v>0</v>
      </c>
      <c r="W83" s="196">
        <f t="shared" si="16"/>
        <v>0</v>
      </c>
      <c r="X83" s="196">
        <f t="shared" si="16"/>
        <v>0</v>
      </c>
      <c r="Y83" s="196">
        <f t="shared" si="16"/>
        <v>0</v>
      </c>
      <c r="Z83" s="196">
        <f t="shared" si="16"/>
        <v>0</v>
      </c>
      <c r="AA83" s="196">
        <f t="shared" si="16"/>
        <v>0</v>
      </c>
    </row>
    <row r="84" spans="1:27" ht="24.95" customHeight="1" x14ac:dyDescent="0.2">
      <c r="A84" s="118" t="s">
        <v>266</v>
      </c>
      <c r="B84" s="116" t="s">
        <v>1010</v>
      </c>
      <c r="C84" s="118" t="s">
        <v>1307</v>
      </c>
      <c r="D84" s="198">
        <v>0</v>
      </c>
      <c r="E84" s="198">
        <v>0</v>
      </c>
      <c r="F84" s="198">
        <v>0</v>
      </c>
      <c r="G84" s="198">
        <v>0</v>
      </c>
      <c r="H84" s="198">
        <v>0</v>
      </c>
      <c r="I84" s="198">
        <v>0</v>
      </c>
      <c r="J84" s="198">
        <v>0</v>
      </c>
      <c r="K84" s="198">
        <v>0</v>
      </c>
      <c r="L84" s="198">
        <v>0</v>
      </c>
      <c r="M84" s="198">
        <v>0</v>
      </c>
      <c r="N84" s="198">
        <v>0</v>
      </c>
      <c r="O84" s="198">
        <v>0</v>
      </c>
      <c r="P84" s="198">
        <v>0</v>
      </c>
      <c r="Q84" s="198">
        <v>0</v>
      </c>
      <c r="R84" s="198">
        <v>0</v>
      </c>
      <c r="S84" s="198">
        <v>0</v>
      </c>
      <c r="T84" s="198">
        <v>0</v>
      </c>
      <c r="U84" s="198">
        <v>0</v>
      </c>
      <c r="V84" s="198">
        <v>0</v>
      </c>
      <c r="W84" s="198">
        <v>0</v>
      </c>
      <c r="X84" s="198">
        <v>0</v>
      </c>
      <c r="Y84" s="198">
        <v>0</v>
      </c>
      <c r="Z84" s="198">
        <v>0</v>
      </c>
      <c r="AA84" s="198">
        <v>0</v>
      </c>
    </row>
    <row r="85" spans="1:27" ht="24.95" customHeight="1" x14ac:dyDescent="0.2">
      <c r="A85" s="118" t="s">
        <v>1308</v>
      </c>
      <c r="B85" s="116" t="s">
        <v>2025</v>
      </c>
      <c r="C85" s="118" t="s">
        <v>1310</v>
      </c>
      <c r="D85" s="198">
        <v>0</v>
      </c>
      <c r="E85" s="198">
        <v>0</v>
      </c>
      <c r="F85" s="198">
        <v>0</v>
      </c>
      <c r="G85" s="198">
        <v>0</v>
      </c>
      <c r="H85" s="198">
        <v>0</v>
      </c>
      <c r="I85" s="198">
        <v>0</v>
      </c>
      <c r="J85" s="198">
        <v>0</v>
      </c>
      <c r="K85" s="198">
        <v>0</v>
      </c>
      <c r="L85" s="198">
        <v>0</v>
      </c>
      <c r="M85" s="198">
        <v>0</v>
      </c>
      <c r="N85" s="198">
        <v>0</v>
      </c>
      <c r="O85" s="198">
        <v>0</v>
      </c>
      <c r="P85" s="198">
        <v>0</v>
      </c>
      <c r="Q85" s="198">
        <v>0</v>
      </c>
      <c r="R85" s="198">
        <v>0</v>
      </c>
      <c r="S85" s="198">
        <v>0</v>
      </c>
      <c r="T85" s="198">
        <v>0</v>
      </c>
      <c r="U85" s="198">
        <v>0</v>
      </c>
      <c r="V85" s="198">
        <v>0</v>
      </c>
      <c r="W85" s="198">
        <v>0</v>
      </c>
      <c r="X85" s="198">
        <v>0</v>
      </c>
      <c r="Y85" s="198">
        <v>0</v>
      </c>
      <c r="Z85" s="198">
        <v>0</v>
      </c>
      <c r="AA85" s="198">
        <v>0</v>
      </c>
    </row>
    <row r="86" spans="1:27" ht="24.95" customHeight="1" x14ac:dyDescent="0.2">
      <c r="A86" s="118" t="s">
        <v>1311</v>
      </c>
      <c r="B86" s="116" t="s">
        <v>1146</v>
      </c>
      <c r="C86" s="118" t="s">
        <v>1312</v>
      </c>
      <c r="D86" s="198">
        <v>0</v>
      </c>
      <c r="E86" s="198">
        <v>0</v>
      </c>
      <c r="F86" s="198">
        <v>0</v>
      </c>
      <c r="G86" s="198">
        <v>0</v>
      </c>
      <c r="H86" s="198">
        <v>0</v>
      </c>
      <c r="I86" s="198">
        <v>0</v>
      </c>
      <c r="J86" s="198">
        <v>0</v>
      </c>
      <c r="K86" s="198">
        <v>0</v>
      </c>
      <c r="L86" s="198">
        <v>0</v>
      </c>
      <c r="M86" s="198">
        <v>0</v>
      </c>
      <c r="N86" s="198">
        <v>0</v>
      </c>
      <c r="O86" s="198">
        <v>0</v>
      </c>
      <c r="P86" s="198">
        <v>0</v>
      </c>
      <c r="Q86" s="198">
        <v>0</v>
      </c>
      <c r="R86" s="198">
        <v>0</v>
      </c>
      <c r="S86" s="198">
        <v>0</v>
      </c>
      <c r="T86" s="198">
        <v>0</v>
      </c>
      <c r="U86" s="198">
        <v>0</v>
      </c>
      <c r="V86" s="198">
        <v>0</v>
      </c>
      <c r="W86" s="198">
        <v>0</v>
      </c>
      <c r="X86" s="198">
        <v>0</v>
      </c>
      <c r="Y86" s="198">
        <v>0</v>
      </c>
      <c r="Z86" s="198">
        <v>0</v>
      </c>
      <c r="AA86" s="198">
        <v>0</v>
      </c>
    </row>
    <row r="87" spans="1:27" ht="24.95" customHeight="1" x14ac:dyDescent="0.2">
      <c r="A87" s="117" t="s">
        <v>932</v>
      </c>
      <c r="B87" s="114" t="s">
        <v>1220</v>
      </c>
      <c r="C87" s="117" t="s">
        <v>71</v>
      </c>
      <c r="D87" s="196">
        <f>D88</f>
        <v>0</v>
      </c>
      <c r="E87" s="196">
        <f t="shared" ref="E87:AA87" si="17">E88</f>
        <v>0</v>
      </c>
      <c r="F87" s="196">
        <f t="shared" si="17"/>
        <v>0</v>
      </c>
      <c r="G87" s="196">
        <f t="shared" si="17"/>
        <v>0</v>
      </c>
      <c r="H87" s="196">
        <f t="shared" si="17"/>
        <v>0</v>
      </c>
      <c r="I87" s="196">
        <f t="shared" si="17"/>
        <v>0</v>
      </c>
      <c r="J87" s="196">
        <f t="shared" si="17"/>
        <v>0</v>
      </c>
      <c r="K87" s="196">
        <f t="shared" si="17"/>
        <v>0</v>
      </c>
      <c r="L87" s="196">
        <f t="shared" si="17"/>
        <v>0</v>
      </c>
      <c r="M87" s="196">
        <f t="shared" si="17"/>
        <v>0</v>
      </c>
      <c r="N87" s="196">
        <f t="shared" si="17"/>
        <v>0</v>
      </c>
      <c r="O87" s="196">
        <f t="shared" si="17"/>
        <v>0</v>
      </c>
      <c r="P87" s="196">
        <f t="shared" si="17"/>
        <v>0</v>
      </c>
      <c r="Q87" s="196">
        <f t="shared" si="17"/>
        <v>0</v>
      </c>
      <c r="R87" s="196">
        <f t="shared" si="17"/>
        <v>0</v>
      </c>
      <c r="S87" s="196">
        <f t="shared" si="17"/>
        <v>0</v>
      </c>
      <c r="T87" s="196">
        <f t="shared" si="17"/>
        <v>0</v>
      </c>
      <c r="U87" s="196">
        <f t="shared" si="17"/>
        <v>0</v>
      </c>
      <c r="V87" s="196">
        <f t="shared" si="17"/>
        <v>0</v>
      </c>
      <c r="W87" s="196">
        <f t="shared" si="17"/>
        <v>0</v>
      </c>
      <c r="X87" s="196">
        <f t="shared" si="17"/>
        <v>0</v>
      </c>
      <c r="Y87" s="196">
        <f t="shared" si="17"/>
        <v>0</v>
      </c>
      <c r="Z87" s="196">
        <f t="shared" si="17"/>
        <v>0</v>
      </c>
      <c r="AA87" s="196">
        <f t="shared" si="17"/>
        <v>0</v>
      </c>
    </row>
    <row r="88" spans="1:27" ht="24.95" customHeight="1" x14ac:dyDescent="0.2">
      <c r="A88" s="118" t="s">
        <v>1313</v>
      </c>
      <c r="B88" s="116" t="s">
        <v>2027</v>
      </c>
      <c r="C88" s="118" t="s">
        <v>1314</v>
      </c>
      <c r="D88" s="198">
        <v>0</v>
      </c>
      <c r="E88" s="198">
        <v>0</v>
      </c>
      <c r="F88" s="198">
        <v>0</v>
      </c>
      <c r="G88" s="198">
        <v>0</v>
      </c>
      <c r="H88" s="198">
        <v>0</v>
      </c>
      <c r="I88" s="198">
        <v>0</v>
      </c>
      <c r="J88" s="198">
        <v>0</v>
      </c>
      <c r="K88" s="198">
        <v>0</v>
      </c>
      <c r="L88" s="198">
        <v>0</v>
      </c>
      <c r="M88" s="198">
        <v>0</v>
      </c>
      <c r="N88" s="198">
        <v>0</v>
      </c>
      <c r="O88" s="198">
        <v>0</v>
      </c>
      <c r="P88" s="198">
        <v>0</v>
      </c>
      <c r="Q88" s="198">
        <v>0</v>
      </c>
      <c r="R88" s="198">
        <v>0</v>
      </c>
      <c r="S88" s="198">
        <v>0</v>
      </c>
      <c r="T88" s="198">
        <v>0</v>
      </c>
      <c r="U88" s="198">
        <v>0</v>
      </c>
      <c r="V88" s="198">
        <v>0</v>
      </c>
      <c r="W88" s="198">
        <v>0</v>
      </c>
      <c r="X88" s="198">
        <v>0</v>
      </c>
      <c r="Y88" s="198">
        <v>0</v>
      </c>
      <c r="Z88" s="198">
        <v>0</v>
      </c>
      <c r="AA88" s="198">
        <v>0</v>
      </c>
    </row>
    <row r="89" spans="1:27" ht="24.95" customHeight="1" x14ac:dyDescent="0.2">
      <c r="A89" s="117" t="s">
        <v>60</v>
      </c>
      <c r="B89" s="114" t="s">
        <v>61</v>
      </c>
      <c r="C89" s="117" t="s">
        <v>71</v>
      </c>
      <c r="D89" s="200">
        <f>SUM(D90:D97)</f>
        <v>0.25</v>
      </c>
      <c r="E89" s="200">
        <f t="shared" ref="E89:AA89" si="18">SUM(E90:E97)</f>
        <v>0.8</v>
      </c>
      <c r="F89" s="200">
        <f t="shared" si="18"/>
        <v>0</v>
      </c>
      <c r="G89" s="200">
        <f t="shared" si="18"/>
        <v>1.08</v>
      </c>
      <c r="H89" s="200">
        <f t="shared" si="18"/>
        <v>2.2250000000000001</v>
      </c>
      <c r="I89" s="200">
        <f t="shared" si="18"/>
        <v>0</v>
      </c>
      <c r="J89" s="200">
        <f t="shared" si="18"/>
        <v>0</v>
      </c>
      <c r="K89" s="200">
        <f t="shared" si="18"/>
        <v>0</v>
      </c>
      <c r="L89" s="200">
        <f t="shared" si="18"/>
        <v>0</v>
      </c>
      <c r="M89" s="200">
        <f t="shared" si="18"/>
        <v>0</v>
      </c>
      <c r="N89" s="200">
        <f t="shared" si="18"/>
        <v>0</v>
      </c>
      <c r="O89" s="200">
        <f t="shared" si="18"/>
        <v>0</v>
      </c>
      <c r="P89" s="200">
        <f t="shared" si="18"/>
        <v>2</v>
      </c>
      <c r="Q89" s="200">
        <f t="shared" si="18"/>
        <v>0</v>
      </c>
      <c r="R89" s="200">
        <f t="shared" si="18"/>
        <v>0</v>
      </c>
      <c r="S89" s="200">
        <f t="shared" si="18"/>
        <v>0</v>
      </c>
      <c r="T89" s="200">
        <f t="shared" si="18"/>
        <v>0</v>
      </c>
      <c r="U89" s="200">
        <f t="shared" si="18"/>
        <v>0</v>
      </c>
      <c r="V89" s="200">
        <f t="shared" si="18"/>
        <v>0</v>
      </c>
      <c r="W89" s="200">
        <f t="shared" si="18"/>
        <v>0</v>
      </c>
      <c r="X89" s="200">
        <f t="shared" si="18"/>
        <v>0</v>
      </c>
      <c r="Y89" s="200">
        <f t="shared" si="18"/>
        <v>0</v>
      </c>
      <c r="Z89" s="200">
        <f t="shared" si="18"/>
        <v>0</v>
      </c>
      <c r="AA89" s="200">
        <f t="shared" si="18"/>
        <v>0</v>
      </c>
    </row>
    <row r="90" spans="1:27" ht="24.95" customHeight="1" x14ac:dyDescent="0.2">
      <c r="A90" s="118" t="s">
        <v>268</v>
      </c>
      <c r="B90" s="116" t="s">
        <v>1315</v>
      </c>
      <c r="C90" s="118" t="s">
        <v>1316</v>
      </c>
      <c r="D90" s="198">
        <v>0</v>
      </c>
      <c r="E90" s="198">
        <v>0</v>
      </c>
      <c r="F90" s="198">
        <v>0</v>
      </c>
      <c r="G90" s="198">
        <v>0</v>
      </c>
      <c r="H90" s="198">
        <v>0</v>
      </c>
      <c r="I90" s="198">
        <v>0</v>
      </c>
      <c r="J90" s="198">
        <v>0</v>
      </c>
      <c r="K90" s="198">
        <v>0</v>
      </c>
      <c r="L90" s="198">
        <v>0</v>
      </c>
      <c r="M90" s="198">
        <v>0</v>
      </c>
      <c r="N90" s="198">
        <v>0</v>
      </c>
      <c r="O90" s="198">
        <v>0</v>
      </c>
      <c r="P90" s="198">
        <v>0</v>
      </c>
      <c r="Q90" s="198">
        <v>0</v>
      </c>
      <c r="R90" s="198">
        <v>0</v>
      </c>
      <c r="S90" s="198">
        <v>0</v>
      </c>
      <c r="T90" s="198">
        <v>0</v>
      </c>
      <c r="U90" s="198">
        <v>0</v>
      </c>
      <c r="V90" s="198">
        <v>0</v>
      </c>
      <c r="W90" s="198">
        <v>0</v>
      </c>
      <c r="X90" s="198">
        <v>0</v>
      </c>
      <c r="Y90" s="198">
        <v>0</v>
      </c>
      <c r="Z90" s="198">
        <v>0</v>
      </c>
      <c r="AA90" s="198">
        <v>0</v>
      </c>
    </row>
    <row r="91" spans="1:27" ht="24.95" customHeight="1" x14ac:dyDescent="0.2">
      <c r="A91" s="118" t="s">
        <v>297</v>
      </c>
      <c r="B91" s="116" t="s">
        <v>1317</v>
      </c>
      <c r="C91" s="118" t="s">
        <v>1318</v>
      </c>
      <c r="D91" s="198">
        <v>0</v>
      </c>
      <c r="E91" s="119">
        <v>0.4</v>
      </c>
      <c r="F91" s="198">
        <v>0</v>
      </c>
      <c r="G91" s="198">
        <v>0</v>
      </c>
      <c r="H91" s="198">
        <v>0</v>
      </c>
      <c r="I91" s="198">
        <v>0</v>
      </c>
      <c r="J91" s="198">
        <v>0</v>
      </c>
      <c r="K91" s="198">
        <v>0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198">
        <v>0</v>
      </c>
      <c r="S91" s="198">
        <v>0</v>
      </c>
      <c r="T91" s="198">
        <v>0</v>
      </c>
      <c r="U91" s="198">
        <v>0</v>
      </c>
      <c r="V91" s="198">
        <v>0</v>
      </c>
      <c r="W91" s="198">
        <v>0</v>
      </c>
      <c r="X91" s="198">
        <v>0</v>
      </c>
      <c r="Y91" s="198">
        <v>0</v>
      </c>
      <c r="Z91" s="198">
        <v>0</v>
      </c>
      <c r="AA91" s="198">
        <v>0</v>
      </c>
    </row>
    <row r="92" spans="1:27" ht="24.95" customHeight="1" x14ac:dyDescent="0.2">
      <c r="A92" s="118" t="s">
        <v>1152</v>
      </c>
      <c r="B92" s="116" t="s">
        <v>1319</v>
      </c>
      <c r="C92" s="118" t="s">
        <v>1320</v>
      </c>
      <c r="D92" s="198">
        <v>0</v>
      </c>
      <c r="E92" s="119">
        <v>0.4</v>
      </c>
      <c r="F92" s="198">
        <v>0</v>
      </c>
      <c r="G92" s="198">
        <v>0</v>
      </c>
      <c r="H92" s="119">
        <v>1.5</v>
      </c>
      <c r="I92" s="198">
        <v>0</v>
      </c>
      <c r="J92" s="198">
        <v>0</v>
      </c>
      <c r="K92" s="198">
        <v>0</v>
      </c>
      <c r="L92" s="198">
        <v>0</v>
      </c>
      <c r="M92" s="198">
        <v>0</v>
      </c>
      <c r="N92" s="198">
        <v>0</v>
      </c>
      <c r="O92" s="198">
        <v>0</v>
      </c>
      <c r="P92" s="198">
        <v>0</v>
      </c>
      <c r="Q92" s="198">
        <v>0</v>
      </c>
      <c r="R92" s="198">
        <v>0</v>
      </c>
      <c r="S92" s="198">
        <v>0</v>
      </c>
      <c r="T92" s="198">
        <v>0</v>
      </c>
      <c r="U92" s="198">
        <v>0</v>
      </c>
      <c r="V92" s="198">
        <v>0</v>
      </c>
      <c r="W92" s="198">
        <v>0</v>
      </c>
      <c r="X92" s="198">
        <v>0</v>
      </c>
      <c r="Y92" s="198">
        <v>0</v>
      </c>
      <c r="Z92" s="198">
        <v>0</v>
      </c>
      <c r="AA92" s="198">
        <v>0</v>
      </c>
    </row>
    <row r="93" spans="1:27" ht="24.95" customHeight="1" x14ac:dyDescent="0.2">
      <c r="A93" s="118" t="s">
        <v>1155</v>
      </c>
      <c r="B93" s="116" t="s">
        <v>1321</v>
      </c>
      <c r="C93" s="118" t="s">
        <v>1322</v>
      </c>
      <c r="D93" s="107">
        <v>0.25</v>
      </c>
      <c r="E93" s="107">
        <v>0</v>
      </c>
      <c r="F93" s="107">
        <v>0</v>
      </c>
      <c r="G93" s="107">
        <v>0</v>
      </c>
      <c r="H93" s="107">
        <v>0</v>
      </c>
      <c r="I93" s="107">
        <v>0</v>
      </c>
      <c r="J93" s="107">
        <v>0</v>
      </c>
      <c r="K93" s="107">
        <v>0</v>
      </c>
      <c r="L93" s="107">
        <v>0</v>
      </c>
      <c r="M93" s="107">
        <v>0</v>
      </c>
      <c r="N93" s="107">
        <v>0</v>
      </c>
      <c r="O93" s="107">
        <v>0</v>
      </c>
      <c r="P93" s="107">
        <v>0</v>
      </c>
      <c r="Q93" s="107">
        <v>0</v>
      </c>
      <c r="R93" s="107">
        <v>0</v>
      </c>
      <c r="S93" s="107">
        <v>0</v>
      </c>
      <c r="T93" s="107">
        <v>0</v>
      </c>
      <c r="U93" s="107">
        <v>0</v>
      </c>
      <c r="V93" s="107">
        <v>0</v>
      </c>
      <c r="W93" s="107">
        <v>0</v>
      </c>
      <c r="X93" s="107">
        <v>0</v>
      </c>
      <c r="Y93" s="107">
        <v>0</v>
      </c>
      <c r="Z93" s="107">
        <v>0</v>
      </c>
      <c r="AA93" s="107">
        <v>0</v>
      </c>
    </row>
    <row r="94" spans="1:27" ht="24.95" customHeight="1" x14ac:dyDescent="0.2">
      <c r="A94" s="118" t="s">
        <v>1158</v>
      </c>
      <c r="B94" s="116" t="s">
        <v>1323</v>
      </c>
      <c r="C94" s="118" t="s">
        <v>1324</v>
      </c>
      <c r="D94" s="198">
        <v>0</v>
      </c>
      <c r="E94" s="198">
        <v>0</v>
      </c>
      <c r="F94" s="198">
        <v>0</v>
      </c>
      <c r="G94" s="201">
        <v>1.08</v>
      </c>
      <c r="H94" s="198">
        <v>0</v>
      </c>
      <c r="I94" s="198">
        <v>0</v>
      </c>
      <c r="J94" s="198">
        <v>0</v>
      </c>
      <c r="K94" s="198">
        <v>0</v>
      </c>
      <c r="L94" s="198">
        <v>0</v>
      </c>
      <c r="M94" s="198">
        <v>0</v>
      </c>
      <c r="N94" s="198">
        <v>0</v>
      </c>
      <c r="O94" s="198">
        <v>0</v>
      </c>
      <c r="P94" s="198">
        <v>0</v>
      </c>
      <c r="Q94" s="198">
        <v>0</v>
      </c>
      <c r="R94" s="198">
        <v>0</v>
      </c>
      <c r="S94" s="198">
        <v>0</v>
      </c>
      <c r="T94" s="198">
        <v>0</v>
      </c>
      <c r="U94" s="198">
        <v>0</v>
      </c>
      <c r="V94" s="198">
        <v>0</v>
      </c>
      <c r="W94" s="198">
        <v>0</v>
      </c>
      <c r="X94" s="198">
        <v>0</v>
      </c>
      <c r="Y94" s="198">
        <v>0</v>
      </c>
      <c r="Z94" s="198">
        <v>0</v>
      </c>
      <c r="AA94" s="198">
        <v>0</v>
      </c>
    </row>
    <row r="95" spans="1:27" ht="24.95" customHeight="1" x14ac:dyDescent="0.2">
      <c r="A95" s="118" t="s">
        <v>1161</v>
      </c>
      <c r="B95" s="116" t="s">
        <v>1325</v>
      </c>
      <c r="C95" s="118" t="s">
        <v>1326</v>
      </c>
      <c r="D95" s="198">
        <v>0</v>
      </c>
      <c r="E95" s="198">
        <v>0</v>
      </c>
      <c r="F95" s="198">
        <v>0</v>
      </c>
      <c r="G95" s="198">
        <v>0</v>
      </c>
      <c r="H95" s="119">
        <v>0.24099999999999999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24.95" customHeight="1" x14ac:dyDescent="0.2">
      <c r="A96" s="118" t="s">
        <v>1152</v>
      </c>
      <c r="B96" s="116" t="s">
        <v>1327</v>
      </c>
      <c r="C96" s="118" t="s">
        <v>1328</v>
      </c>
      <c r="D96" s="198">
        <v>0</v>
      </c>
      <c r="E96" s="198">
        <v>0</v>
      </c>
      <c r="F96" s="198">
        <v>0</v>
      </c>
      <c r="G96" s="198">
        <v>0</v>
      </c>
      <c r="H96" s="119">
        <v>0.48399999999999999</v>
      </c>
      <c r="I96" s="198">
        <v>0</v>
      </c>
      <c r="J96" s="198">
        <v>0</v>
      </c>
      <c r="K96" s="198">
        <v>0</v>
      </c>
      <c r="L96" s="198">
        <v>0</v>
      </c>
      <c r="M96" s="198">
        <v>0</v>
      </c>
      <c r="N96" s="198">
        <v>0</v>
      </c>
      <c r="O96" s="198">
        <v>0</v>
      </c>
      <c r="P96" s="198">
        <v>0</v>
      </c>
      <c r="Q96" s="198">
        <v>0</v>
      </c>
      <c r="R96" s="198">
        <v>0</v>
      </c>
      <c r="S96" s="198">
        <v>0</v>
      </c>
      <c r="T96" s="198">
        <v>0</v>
      </c>
      <c r="U96" s="198">
        <v>0</v>
      </c>
      <c r="V96" s="198">
        <v>0</v>
      </c>
      <c r="W96" s="198">
        <v>0</v>
      </c>
      <c r="X96" s="198">
        <v>0</v>
      </c>
      <c r="Y96" s="198">
        <v>0</v>
      </c>
      <c r="Z96" s="198">
        <v>0</v>
      </c>
      <c r="AA96" s="198">
        <v>0</v>
      </c>
    </row>
    <row r="97" spans="1:27" ht="24.95" customHeight="1" x14ac:dyDescent="0.2">
      <c r="A97" s="118" t="s">
        <v>1164</v>
      </c>
      <c r="B97" s="116" t="s">
        <v>1329</v>
      </c>
      <c r="C97" s="118" t="s">
        <v>1330</v>
      </c>
      <c r="D97" s="198">
        <v>0</v>
      </c>
      <c r="E97" s="198">
        <v>0</v>
      </c>
      <c r="F97" s="198">
        <v>0</v>
      </c>
      <c r="G97" s="198">
        <v>0</v>
      </c>
      <c r="H97" s="198">
        <v>0</v>
      </c>
      <c r="I97" s="198">
        <v>0</v>
      </c>
      <c r="J97" s="198">
        <v>0</v>
      </c>
      <c r="K97" s="198">
        <v>0</v>
      </c>
      <c r="L97" s="198">
        <v>0</v>
      </c>
      <c r="M97" s="198">
        <v>0</v>
      </c>
      <c r="N97" s="198">
        <v>0</v>
      </c>
      <c r="O97" s="198">
        <v>0</v>
      </c>
      <c r="P97" s="198">
        <v>2</v>
      </c>
      <c r="Q97" s="198">
        <v>0</v>
      </c>
      <c r="R97" s="198">
        <v>0</v>
      </c>
      <c r="S97" s="198">
        <v>0</v>
      </c>
      <c r="T97" s="198">
        <v>0</v>
      </c>
      <c r="U97" s="198">
        <v>0</v>
      </c>
      <c r="V97" s="198">
        <v>0</v>
      </c>
      <c r="W97" s="198">
        <v>0</v>
      </c>
      <c r="X97" s="198">
        <v>0</v>
      </c>
      <c r="Y97" s="198">
        <v>0</v>
      </c>
      <c r="Z97" s="198">
        <v>0</v>
      </c>
      <c r="AA97" s="198">
        <v>0</v>
      </c>
    </row>
    <row r="98" spans="1:27" ht="24.95" customHeight="1" x14ac:dyDescent="0.2">
      <c r="A98" s="117" t="s">
        <v>390</v>
      </c>
      <c r="B98" s="114" t="s">
        <v>1176</v>
      </c>
      <c r="C98" s="117" t="s">
        <v>71</v>
      </c>
      <c r="D98" s="200">
        <f>SUM(D99:D109)</f>
        <v>0</v>
      </c>
      <c r="E98" s="200">
        <f>SUM(E99:E109)</f>
        <v>0</v>
      </c>
      <c r="F98" s="200">
        <f t="shared" ref="F98:AA98" si="19">SUM(F99:F109)</f>
        <v>0</v>
      </c>
      <c r="G98" s="200">
        <f t="shared" si="19"/>
        <v>0</v>
      </c>
      <c r="H98" s="200">
        <f t="shared" si="19"/>
        <v>0</v>
      </c>
      <c r="I98" s="200">
        <f t="shared" si="19"/>
        <v>0</v>
      </c>
      <c r="J98" s="200">
        <f t="shared" si="19"/>
        <v>0</v>
      </c>
      <c r="K98" s="200">
        <f t="shared" si="19"/>
        <v>0</v>
      </c>
      <c r="L98" s="200">
        <f t="shared" si="19"/>
        <v>0</v>
      </c>
      <c r="M98" s="200">
        <f t="shared" si="19"/>
        <v>0</v>
      </c>
      <c r="N98" s="200">
        <f t="shared" si="19"/>
        <v>0</v>
      </c>
      <c r="O98" s="200">
        <f t="shared" si="19"/>
        <v>0</v>
      </c>
      <c r="P98" s="200">
        <f t="shared" si="19"/>
        <v>0</v>
      </c>
      <c r="Q98" s="200">
        <f t="shared" si="19"/>
        <v>0</v>
      </c>
      <c r="R98" s="200">
        <f t="shared" si="19"/>
        <v>0</v>
      </c>
      <c r="S98" s="200">
        <f t="shared" si="19"/>
        <v>0</v>
      </c>
      <c r="T98" s="200">
        <f t="shared" si="19"/>
        <v>0</v>
      </c>
      <c r="U98" s="200">
        <f t="shared" si="19"/>
        <v>0</v>
      </c>
      <c r="V98" s="200">
        <f t="shared" si="19"/>
        <v>0</v>
      </c>
      <c r="W98" s="200">
        <f t="shared" si="19"/>
        <v>0</v>
      </c>
      <c r="X98" s="200">
        <f t="shared" si="19"/>
        <v>0</v>
      </c>
      <c r="Y98" s="200">
        <f t="shared" si="19"/>
        <v>1.08</v>
      </c>
      <c r="Z98" s="200">
        <f t="shared" si="19"/>
        <v>18.899999999999999</v>
      </c>
      <c r="AA98" s="200">
        <f t="shared" si="19"/>
        <v>0</v>
      </c>
    </row>
    <row r="99" spans="1:27" ht="24.95" customHeight="1" x14ac:dyDescent="0.2">
      <c r="A99" s="118" t="s">
        <v>1177</v>
      </c>
      <c r="B99" s="116" t="s">
        <v>1187</v>
      </c>
      <c r="C99" s="118" t="s">
        <v>1331</v>
      </c>
      <c r="D99" s="198">
        <v>0</v>
      </c>
      <c r="E99" s="198">
        <v>0</v>
      </c>
      <c r="F99" s="198">
        <v>0</v>
      </c>
      <c r="G99" s="198">
        <v>0</v>
      </c>
      <c r="H99" s="198">
        <v>0</v>
      </c>
      <c r="I99" s="198">
        <v>0</v>
      </c>
      <c r="J99" s="198">
        <v>0</v>
      </c>
      <c r="K99" s="198">
        <v>0</v>
      </c>
      <c r="L99" s="198">
        <v>0</v>
      </c>
      <c r="M99" s="198">
        <v>0</v>
      </c>
      <c r="N99" s="198">
        <v>0</v>
      </c>
      <c r="O99" s="198">
        <v>0</v>
      </c>
      <c r="P99" s="198">
        <v>0</v>
      </c>
      <c r="Q99" s="198">
        <v>0</v>
      </c>
      <c r="R99" s="198">
        <v>0</v>
      </c>
      <c r="S99" s="198">
        <v>0</v>
      </c>
      <c r="T99" s="198">
        <v>0</v>
      </c>
      <c r="U99" s="198">
        <v>0</v>
      </c>
      <c r="V99" s="198">
        <v>0</v>
      </c>
      <c r="W99" s="198">
        <v>0</v>
      </c>
      <c r="X99" s="198">
        <v>0</v>
      </c>
      <c r="Y99" s="198">
        <v>0</v>
      </c>
      <c r="Z99" s="198">
        <v>0</v>
      </c>
      <c r="AA99" s="198">
        <v>0</v>
      </c>
    </row>
    <row r="100" spans="1:27" ht="24.95" customHeight="1" x14ac:dyDescent="0.2">
      <c r="A100" s="118" t="s">
        <v>1180</v>
      </c>
      <c r="B100" s="116" t="s">
        <v>1332</v>
      </c>
      <c r="C100" s="118" t="s">
        <v>1333</v>
      </c>
      <c r="D100" s="198">
        <v>0</v>
      </c>
      <c r="E100" s="198">
        <v>0</v>
      </c>
      <c r="F100" s="198">
        <v>0</v>
      </c>
      <c r="G100" s="198">
        <v>0</v>
      </c>
      <c r="H100" s="198">
        <v>0</v>
      </c>
      <c r="I100" s="198">
        <v>0</v>
      </c>
      <c r="J100" s="198">
        <v>0</v>
      </c>
      <c r="K100" s="198">
        <v>0</v>
      </c>
      <c r="L100" s="198">
        <v>0</v>
      </c>
      <c r="M100" s="198">
        <v>0</v>
      </c>
      <c r="N100" s="198">
        <v>0</v>
      </c>
      <c r="O100" s="198">
        <v>0</v>
      </c>
      <c r="P100" s="198">
        <v>0</v>
      </c>
      <c r="Q100" s="198">
        <v>0</v>
      </c>
      <c r="R100" s="198">
        <v>0</v>
      </c>
      <c r="S100" s="198">
        <v>0</v>
      </c>
      <c r="T100" s="198">
        <v>0</v>
      </c>
      <c r="U100" s="198">
        <v>0</v>
      </c>
      <c r="V100" s="198">
        <v>0</v>
      </c>
      <c r="W100" s="198">
        <v>0</v>
      </c>
      <c r="X100" s="198">
        <v>0</v>
      </c>
      <c r="Y100" s="198">
        <v>0</v>
      </c>
      <c r="Z100" s="198">
        <v>4.8</v>
      </c>
      <c r="AA100" s="198">
        <v>0</v>
      </c>
    </row>
    <row r="101" spans="1:27" ht="24.95" customHeight="1" x14ac:dyDescent="0.2">
      <c r="A101" s="118" t="s">
        <v>1183</v>
      </c>
      <c r="B101" s="116" t="s">
        <v>1334</v>
      </c>
      <c r="C101" s="118" t="s">
        <v>1335</v>
      </c>
      <c r="D101" s="198">
        <v>0</v>
      </c>
      <c r="E101" s="198">
        <v>0</v>
      </c>
      <c r="F101" s="198">
        <v>0</v>
      </c>
      <c r="G101" s="198">
        <v>0</v>
      </c>
      <c r="H101" s="198">
        <v>0</v>
      </c>
      <c r="I101" s="198">
        <v>0</v>
      </c>
      <c r="J101" s="198">
        <v>0</v>
      </c>
      <c r="K101" s="198">
        <v>0</v>
      </c>
      <c r="L101" s="198">
        <v>0</v>
      </c>
      <c r="M101" s="198">
        <v>0</v>
      </c>
      <c r="N101" s="198">
        <v>0</v>
      </c>
      <c r="O101" s="198">
        <v>0</v>
      </c>
      <c r="P101" s="198">
        <v>0</v>
      </c>
      <c r="Q101" s="198">
        <v>0</v>
      </c>
      <c r="R101" s="198">
        <v>0</v>
      </c>
      <c r="S101" s="198">
        <v>0</v>
      </c>
      <c r="T101" s="198">
        <v>0</v>
      </c>
      <c r="U101" s="198">
        <v>0</v>
      </c>
      <c r="V101" s="198">
        <v>0</v>
      </c>
      <c r="W101" s="198">
        <v>0</v>
      </c>
      <c r="X101" s="198">
        <v>0</v>
      </c>
      <c r="Y101" s="198">
        <v>0</v>
      </c>
      <c r="Z101" s="198">
        <v>6.5000000000000036</v>
      </c>
      <c r="AA101" s="198">
        <v>0</v>
      </c>
    </row>
    <row r="102" spans="1:27" ht="24.95" customHeight="1" x14ac:dyDescent="0.2">
      <c r="A102" s="118" t="s">
        <v>1336</v>
      </c>
      <c r="B102" s="116" t="s">
        <v>1337</v>
      </c>
      <c r="C102" s="118" t="s">
        <v>1338</v>
      </c>
      <c r="D102" s="198">
        <v>0</v>
      </c>
      <c r="E102" s="198">
        <v>0</v>
      </c>
      <c r="F102" s="198">
        <v>0</v>
      </c>
      <c r="G102" s="198">
        <v>0</v>
      </c>
      <c r="H102" s="198">
        <v>0</v>
      </c>
      <c r="I102" s="198">
        <v>0</v>
      </c>
      <c r="J102" s="198">
        <v>0</v>
      </c>
      <c r="K102" s="198">
        <v>0</v>
      </c>
      <c r="L102" s="198">
        <v>0</v>
      </c>
      <c r="M102" s="198">
        <v>0</v>
      </c>
      <c r="N102" s="198">
        <v>0</v>
      </c>
      <c r="O102" s="198">
        <v>0</v>
      </c>
      <c r="P102" s="198">
        <v>0</v>
      </c>
      <c r="Q102" s="198">
        <v>0</v>
      </c>
      <c r="R102" s="198">
        <v>0</v>
      </c>
      <c r="S102" s="198">
        <v>0</v>
      </c>
      <c r="T102" s="198">
        <v>0</v>
      </c>
      <c r="U102" s="198">
        <v>0</v>
      </c>
      <c r="V102" s="198">
        <v>0</v>
      </c>
      <c r="W102" s="198">
        <v>0</v>
      </c>
      <c r="X102" s="198">
        <v>0</v>
      </c>
      <c r="Y102" s="198">
        <v>0</v>
      </c>
      <c r="Z102" s="198">
        <v>1.56</v>
      </c>
      <c r="AA102" s="198">
        <v>0</v>
      </c>
    </row>
    <row r="103" spans="1:27" ht="24.95" customHeight="1" x14ac:dyDescent="0.2">
      <c r="A103" s="118" t="s">
        <v>1186</v>
      </c>
      <c r="B103" s="116" t="s">
        <v>1339</v>
      </c>
      <c r="C103" s="118" t="s">
        <v>1340</v>
      </c>
      <c r="D103" s="198">
        <v>0</v>
      </c>
      <c r="E103" s="198">
        <v>0</v>
      </c>
      <c r="F103" s="198">
        <v>0</v>
      </c>
      <c r="G103" s="198">
        <v>0</v>
      </c>
      <c r="H103" s="198">
        <v>0</v>
      </c>
      <c r="I103" s="198">
        <v>0</v>
      </c>
      <c r="J103" s="198">
        <v>0</v>
      </c>
      <c r="K103" s="198">
        <v>0</v>
      </c>
      <c r="L103" s="198">
        <v>0</v>
      </c>
      <c r="M103" s="198">
        <v>0</v>
      </c>
      <c r="N103" s="198">
        <v>0</v>
      </c>
      <c r="O103" s="198">
        <v>0</v>
      </c>
      <c r="P103" s="198">
        <v>0</v>
      </c>
      <c r="Q103" s="198">
        <v>0</v>
      </c>
      <c r="R103" s="198">
        <v>0</v>
      </c>
      <c r="S103" s="198">
        <v>0</v>
      </c>
      <c r="T103" s="198">
        <v>0</v>
      </c>
      <c r="U103" s="198">
        <v>0</v>
      </c>
      <c r="V103" s="198">
        <v>0</v>
      </c>
      <c r="W103" s="198">
        <v>0</v>
      </c>
      <c r="X103" s="198">
        <v>0</v>
      </c>
      <c r="Y103" s="198">
        <v>0</v>
      </c>
      <c r="Z103" s="198">
        <v>3.9999999999999956</v>
      </c>
      <c r="AA103" s="198">
        <v>0</v>
      </c>
    </row>
    <row r="104" spans="1:27" ht="24.95" customHeight="1" x14ac:dyDescent="0.2">
      <c r="A104" s="118" t="s">
        <v>1189</v>
      </c>
      <c r="B104" s="116" t="s">
        <v>1341</v>
      </c>
      <c r="C104" s="118" t="s">
        <v>1342</v>
      </c>
      <c r="D104" s="198">
        <v>0</v>
      </c>
      <c r="E104" s="198">
        <v>0</v>
      </c>
      <c r="F104" s="198">
        <v>0</v>
      </c>
      <c r="G104" s="198">
        <v>0</v>
      </c>
      <c r="H104" s="198">
        <v>0</v>
      </c>
      <c r="I104" s="198">
        <v>0</v>
      </c>
      <c r="J104" s="198">
        <v>0</v>
      </c>
      <c r="K104" s="198">
        <v>0</v>
      </c>
      <c r="L104" s="198">
        <v>0</v>
      </c>
      <c r="M104" s="198">
        <v>0</v>
      </c>
      <c r="N104" s="198">
        <v>0</v>
      </c>
      <c r="O104" s="198">
        <v>0</v>
      </c>
      <c r="P104" s="198">
        <v>0</v>
      </c>
      <c r="Q104" s="198">
        <v>0</v>
      </c>
      <c r="R104" s="198">
        <v>0</v>
      </c>
      <c r="S104" s="198">
        <v>0</v>
      </c>
      <c r="T104" s="198">
        <v>0</v>
      </c>
      <c r="U104" s="198">
        <v>0</v>
      </c>
      <c r="V104" s="198">
        <v>0</v>
      </c>
      <c r="W104" s="198">
        <v>0</v>
      </c>
      <c r="X104" s="198">
        <v>0</v>
      </c>
      <c r="Y104" s="198">
        <v>0</v>
      </c>
      <c r="Z104" s="198">
        <v>1.2</v>
      </c>
      <c r="AA104" s="198">
        <v>0</v>
      </c>
    </row>
    <row r="105" spans="1:27" ht="24.95" customHeight="1" x14ac:dyDescent="0.2">
      <c r="A105" s="118" t="s">
        <v>1192</v>
      </c>
      <c r="B105" s="116" t="s">
        <v>1211</v>
      </c>
      <c r="C105" s="118" t="s">
        <v>1343</v>
      </c>
      <c r="D105" s="198">
        <v>0</v>
      </c>
      <c r="E105" s="198">
        <v>0</v>
      </c>
      <c r="F105" s="198">
        <v>0</v>
      </c>
      <c r="G105" s="198">
        <v>0</v>
      </c>
      <c r="H105" s="198">
        <v>0</v>
      </c>
      <c r="I105" s="198">
        <v>0</v>
      </c>
      <c r="J105" s="198">
        <v>0</v>
      </c>
      <c r="K105" s="198">
        <v>0</v>
      </c>
      <c r="L105" s="198">
        <v>0</v>
      </c>
      <c r="M105" s="198">
        <v>0</v>
      </c>
      <c r="N105" s="198">
        <v>0</v>
      </c>
      <c r="O105" s="198">
        <v>0</v>
      </c>
      <c r="P105" s="198">
        <v>0</v>
      </c>
      <c r="Q105" s="198">
        <v>0</v>
      </c>
      <c r="R105" s="198">
        <v>0</v>
      </c>
      <c r="S105" s="198">
        <v>0</v>
      </c>
      <c r="T105" s="198">
        <v>0</v>
      </c>
      <c r="U105" s="198">
        <v>0</v>
      </c>
      <c r="V105" s="198">
        <v>0</v>
      </c>
      <c r="W105" s="198">
        <v>0</v>
      </c>
      <c r="X105" s="198">
        <v>0</v>
      </c>
      <c r="Y105" s="198">
        <v>0</v>
      </c>
      <c r="Z105" s="198">
        <v>0.84</v>
      </c>
      <c r="AA105" s="198">
        <v>0</v>
      </c>
    </row>
    <row r="106" spans="1:27" ht="24.95" customHeight="1" x14ac:dyDescent="0.2">
      <c r="A106" s="118" t="s">
        <v>1195</v>
      </c>
      <c r="B106" s="116" t="s">
        <v>1214</v>
      </c>
      <c r="C106" s="118" t="s">
        <v>1344</v>
      </c>
      <c r="D106" s="198">
        <v>0</v>
      </c>
      <c r="E106" s="198">
        <v>0</v>
      </c>
      <c r="F106" s="198">
        <v>0</v>
      </c>
      <c r="G106" s="198">
        <v>0</v>
      </c>
      <c r="H106" s="198">
        <v>0</v>
      </c>
      <c r="I106" s="198">
        <v>0</v>
      </c>
      <c r="J106" s="198">
        <v>0</v>
      </c>
      <c r="K106" s="198">
        <v>0</v>
      </c>
      <c r="L106" s="198">
        <v>0</v>
      </c>
      <c r="M106" s="198">
        <v>0</v>
      </c>
      <c r="N106" s="198">
        <v>0</v>
      </c>
      <c r="O106" s="198">
        <v>0</v>
      </c>
      <c r="P106" s="198">
        <v>0</v>
      </c>
      <c r="Q106" s="198">
        <v>0</v>
      </c>
      <c r="R106" s="198">
        <v>0</v>
      </c>
      <c r="S106" s="198">
        <v>0</v>
      </c>
      <c r="T106" s="198">
        <v>0</v>
      </c>
      <c r="U106" s="198">
        <v>0</v>
      </c>
      <c r="V106" s="198">
        <v>0</v>
      </c>
      <c r="W106" s="198">
        <v>0</v>
      </c>
      <c r="X106" s="198">
        <v>0</v>
      </c>
      <c r="Y106" s="198">
        <v>0.84</v>
      </c>
      <c r="Z106" s="198">
        <v>0</v>
      </c>
      <c r="AA106" s="198">
        <v>0</v>
      </c>
    </row>
    <row r="107" spans="1:27" ht="24.95" customHeight="1" x14ac:dyDescent="0.2">
      <c r="A107" s="118" t="s">
        <v>1198</v>
      </c>
      <c r="B107" s="116" t="s">
        <v>1345</v>
      </c>
      <c r="C107" s="118" t="s">
        <v>1346</v>
      </c>
      <c r="D107" s="198">
        <v>0</v>
      </c>
      <c r="E107" s="198">
        <v>0</v>
      </c>
      <c r="F107" s="198">
        <v>0</v>
      </c>
      <c r="G107" s="198">
        <v>0</v>
      </c>
      <c r="H107" s="198">
        <v>0</v>
      </c>
      <c r="I107" s="198">
        <v>0</v>
      </c>
      <c r="J107" s="198">
        <v>0</v>
      </c>
      <c r="K107" s="198">
        <v>0</v>
      </c>
      <c r="L107" s="198">
        <v>0</v>
      </c>
      <c r="M107" s="198">
        <v>0</v>
      </c>
      <c r="N107" s="198">
        <v>0</v>
      </c>
      <c r="O107" s="198">
        <v>0</v>
      </c>
      <c r="P107" s="198">
        <v>0</v>
      </c>
      <c r="Q107" s="198">
        <v>0</v>
      </c>
      <c r="R107" s="198">
        <v>0</v>
      </c>
      <c r="S107" s="198">
        <v>0</v>
      </c>
      <c r="T107" s="198">
        <v>0</v>
      </c>
      <c r="U107" s="198">
        <v>0</v>
      </c>
      <c r="V107" s="198">
        <v>0</v>
      </c>
      <c r="W107" s="198">
        <v>0</v>
      </c>
      <c r="X107" s="198">
        <v>0</v>
      </c>
      <c r="Y107" s="198">
        <v>0.24</v>
      </c>
      <c r="Z107" s="198">
        <v>0</v>
      </c>
      <c r="AA107" s="198">
        <v>0</v>
      </c>
    </row>
    <row r="108" spans="1:27" ht="24.95" customHeight="1" x14ac:dyDescent="0.2">
      <c r="A108" s="118" t="s">
        <v>292</v>
      </c>
      <c r="B108" s="116" t="s">
        <v>1214</v>
      </c>
      <c r="C108" s="118" t="s">
        <v>1347</v>
      </c>
      <c r="D108" s="198">
        <v>0</v>
      </c>
      <c r="E108" s="198">
        <v>0</v>
      </c>
      <c r="F108" s="198">
        <v>0</v>
      </c>
      <c r="G108" s="198">
        <v>0</v>
      </c>
      <c r="H108" s="198">
        <v>0</v>
      </c>
      <c r="I108" s="198">
        <v>0</v>
      </c>
      <c r="J108" s="198">
        <v>0</v>
      </c>
      <c r="K108" s="198">
        <v>0</v>
      </c>
      <c r="L108" s="198">
        <v>0</v>
      </c>
      <c r="M108" s="198">
        <v>0</v>
      </c>
      <c r="N108" s="198">
        <v>0</v>
      </c>
      <c r="O108" s="198">
        <v>0</v>
      </c>
      <c r="P108" s="198">
        <v>0</v>
      </c>
      <c r="Q108" s="198">
        <v>0</v>
      </c>
      <c r="R108" s="198">
        <v>0</v>
      </c>
      <c r="S108" s="198">
        <v>0</v>
      </c>
      <c r="T108" s="198">
        <v>0</v>
      </c>
      <c r="U108" s="198">
        <v>0</v>
      </c>
      <c r="V108" s="198">
        <v>0</v>
      </c>
      <c r="W108" s="198">
        <v>0</v>
      </c>
      <c r="X108" s="198">
        <v>0</v>
      </c>
      <c r="Y108" s="198">
        <v>0</v>
      </c>
      <c r="Z108" s="198">
        <v>0</v>
      </c>
      <c r="AA108" s="198">
        <v>0</v>
      </c>
    </row>
    <row r="109" spans="1:27" ht="24.95" customHeight="1" x14ac:dyDescent="0.2">
      <c r="A109" s="118" t="s">
        <v>292</v>
      </c>
      <c r="B109" s="116" t="s">
        <v>1214</v>
      </c>
      <c r="C109" s="118" t="s">
        <v>1347</v>
      </c>
      <c r="D109" s="198">
        <v>0</v>
      </c>
      <c r="E109" s="198">
        <v>0</v>
      </c>
      <c r="F109" s="198">
        <v>0</v>
      </c>
      <c r="G109" s="198">
        <v>0</v>
      </c>
      <c r="H109" s="198">
        <v>0</v>
      </c>
      <c r="I109" s="198">
        <v>0</v>
      </c>
      <c r="J109" s="198">
        <v>0</v>
      </c>
      <c r="K109" s="198">
        <v>0</v>
      </c>
      <c r="L109" s="198">
        <v>0</v>
      </c>
      <c r="M109" s="198">
        <v>0</v>
      </c>
      <c r="N109" s="198">
        <v>0</v>
      </c>
      <c r="O109" s="198">
        <v>0</v>
      </c>
      <c r="P109" s="198">
        <v>0</v>
      </c>
      <c r="Q109" s="198">
        <v>0</v>
      </c>
      <c r="R109" s="198">
        <v>0</v>
      </c>
      <c r="S109" s="198">
        <v>0</v>
      </c>
      <c r="T109" s="198">
        <v>0</v>
      </c>
      <c r="U109" s="198">
        <v>0</v>
      </c>
      <c r="V109" s="198">
        <v>0</v>
      </c>
      <c r="W109" s="198">
        <v>0</v>
      </c>
      <c r="X109" s="198">
        <v>0</v>
      </c>
      <c r="Y109" s="198">
        <v>0</v>
      </c>
      <c r="Z109" s="198">
        <v>0</v>
      </c>
      <c r="AA109" s="198">
        <v>0</v>
      </c>
    </row>
  </sheetData>
  <mergeCells count="21">
    <mergeCell ref="Z1:AA1"/>
    <mergeCell ref="Z2:AA2"/>
    <mergeCell ref="Z3:AA3"/>
    <mergeCell ref="A13:AA13"/>
    <mergeCell ref="A4:AA4"/>
    <mergeCell ref="A5:AA5"/>
    <mergeCell ref="A7:AA7"/>
    <mergeCell ref="A8:AA8"/>
    <mergeCell ref="A10:AA10"/>
    <mergeCell ref="A12:AA12"/>
    <mergeCell ref="A14:Y14"/>
    <mergeCell ref="A15:A18"/>
    <mergeCell ref="B15:B18"/>
    <mergeCell ref="C15:C18"/>
    <mergeCell ref="D15:AA15"/>
    <mergeCell ref="D16:L16"/>
    <mergeCell ref="M16:Q16"/>
    <mergeCell ref="R16:S16"/>
    <mergeCell ref="T16:U16"/>
    <mergeCell ref="V16:X16"/>
    <mergeCell ref="Y16:Z16"/>
  </mergeCells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ignoredErrors>
    <ignoredError sqref="C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view="pageBreakPreview" topLeftCell="A64" zoomScale="55" zoomScaleNormal="55" zoomScaleSheetLayoutView="55" workbookViewId="0">
      <selection activeCell="B95" sqref="B95"/>
    </sheetView>
  </sheetViews>
  <sheetFormatPr defaultColWidth="13.7109375" defaultRowHeight="12" x14ac:dyDescent="0.2"/>
  <cols>
    <col min="1" max="1" width="13.7109375" style="187"/>
    <col min="2" max="2" width="76.42578125" style="187" customWidth="1"/>
    <col min="3" max="3" width="20" style="187" customWidth="1"/>
    <col min="4" max="4" width="10.28515625" style="187" customWidth="1"/>
    <col min="5" max="5" width="10.140625" style="187" customWidth="1"/>
    <col min="6" max="6" width="10.28515625" style="187" customWidth="1"/>
    <col min="7" max="7" width="9.7109375" style="187" customWidth="1"/>
    <col min="8" max="8" width="10" style="187" customWidth="1"/>
    <col min="9" max="9" width="9" style="187" customWidth="1"/>
    <col min="10" max="10" width="9.7109375" style="187" customWidth="1"/>
    <col min="11" max="11" width="12.28515625" style="187" customWidth="1"/>
    <col min="12" max="12" width="8.28515625" style="187" customWidth="1"/>
    <col min="13" max="13" width="9" style="187" customWidth="1"/>
    <col min="14" max="14" width="9.5703125" style="187" customWidth="1"/>
    <col min="15" max="15" width="8.85546875" style="187" customWidth="1"/>
    <col min="16" max="16" width="9.42578125" style="187" customWidth="1"/>
    <col min="17" max="17" width="11.140625" style="187" customWidth="1"/>
    <col min="18" max="18" width="11" style="187" customWidth="1"/>
    <col min="19" max="19" width="11.42578125" style="187" customWidth="1"/>
    <col min="20" max="20" width="11.5703125" style="187" customWidth="1"/>
    <col min="21" max="21" width="12.28515625" style="187" customWidth="1"/>
    <col min="22" max="22" width="11.85546875" style="187" customWidth="1"/>
    <col min="23" max="23" width="11.7109375" style="187" customWidth="1"/>
    <col min="24" max="24" width="12.28515625" style="187" customWidth="1"/>
    <col min="25" max="25" width="11.7109375" style="187" customWidth="1"/>
    <col min="26" max="26" width="12.28515625" style="187" customWidth="1"/>
    <col min="27" max="16384" width="13.7109375" style="187"/>
  </cols>
  <sheetData>
    <row r="1" spans="1:27" x14ac:dyDescent="0.2">
      <c r="Z1" s="567"/>
      <c r="AA1" s="567"/>
    </row>
    <row r="2" spans="1:27" x14ac:dyDescent="0.2">
      <c r="C2" s="187" t="s">
        <v>188</v>
      </c>
      <c r="G2" s="202"/>
      <c r="H2" s="188"/>
      <c r="I2" s="188"/>
      <c r="Z2" s="567"/>
      <c r="AA2" s="567"/>
    </row>
    <row r="3" spans="1:27" x14ac:dyDescent="0.2">
      <c r="G3" s="203"/>
      <c r="H3" s="189"/>
      <c r="I3" s="189"/>
      <c r="Z3" s="567"/>
      <c r="AA3" s="567"/>
    </row>
    <row r="4" spans="1:27" x14ac:dyDescent="0.2">
      <c r="A4" s="569" t="s">
        <v>189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</row>
    <row r="5" spans="1:27" x14ac:dyDescent="0.2">
      <c r="A5" s="569" t="s">
        <v>1348</v>
      </c>
      <c r="B5" s="569"/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69"/>
      <c r="V5" s="569"/>
      <c r="W5" s="569"/>
      <c r="X5" s="569"/>
      <c r="Y5" s="569"/>
      <c r="Z5" s="569"/>
      <c r="AA5" s="569"/>
    </row>
    <row r="6" spans="1:27" x14ac:dyDescent="0.2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</row>
    <row r="7" spans="1:27" x14ac:dyDescent="0.2">
      <c r="A7" s="569" t="s">
        <v>1219</v>
      </c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569"/>
      <c r="U7" s="569"/>
      <c r="V7" s="569"/>
      <c r="W7" s="569"/>
      <c r="X7" s="569"/>
      <c r="Y7" s="569"/>
      <c r="Z7" s="569"/>
      <c r="AA7" s="569"/>
    </row>
    <row r="8" spans="1:27" x14ac:dyDescent="0.2">
      <c r="A8" s="570" t="s">
        <v>0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  <c r="Q8" s="570"/>
      <c r="R8" s="570"/>
      <c r="S8" s="570"/>
      <c r="T8" s="570"/>
      <c r="U8" s="570"/>
      <c r="V8" s="570"/>
      <c r="W8" s="570"/>
      <c r="X8" s="570"/>
      <c r="Y8" s="570"/>
      <c r="Z8" s="570"/>
      <c r="AA8" s="570"/>
    </row>
    <row r="9" spans="1:27" x14ac:dyDescent="0.2">
      <c r="A9" s="190"/>
      <c r="F9" s="204"/>
    </row>
    <row r="10" spans="1:27" x14ac:dyDescent="0.2">
      <c r="A10" s="569" t="s">
        <v>1012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  <c r="X10" s="569"/>
      <c r="Y10" s="569"/>
      <c r="Z10" s="569"/>
      <c r="AA10" s="569"/>
    </row>
    <row r="11" spans="1:27" x14ac:dyDescent="0.2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</row>
    <row r="12" spans="1:27" s="189" customFormat="1" x14ac:dyDescent="0.2">
      <c r="A12" s="567" t="s">
        <v>1349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567"/>
      <c r="U12" s="567"/>
      <c r="V12" s="567"/>
      <c r="W12" s="567"/>
      <c r="X12" s="567"/>
      <c r="Y12" s="567"/>
      <c r="Z12" s="567"/>
      <c r="AA12" s="567"/>
    </row>
    <row r="13" spans="1:27" s="189" customFormat="1" ht="19.5" customHeight="1" x14ac:dyDescent="0.2">
      <c r="A13" s="568" t="s">
        <v>1</v>
      </c>
      <c r="B13" s="568"/>
      <c r="C13" s="568"/>
      <c r="D13" s="568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 s="189" customFormat="1" x14ac:dyDescent="0.2">
      <c r="A14" s="566"/>
      <c r="B14" s="566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566"/>
      <c r="N14" s="566"/>
      <c r="O14" s="566"/>
      <c r="P14" s="566"/>
      <c r="Q14" s="566"/>
      <c r="R14" s="566"/>
      <c r="S14" s="566"/>
      <c r="T14" s="566"/>
      <c r="U14" s="566"/>
      <c r="V14" s="566"/>
      <c r="W14" s="566"/>
      <c r="X14" s="566"/>
      <c r="Y14" s="566"/>
    </row>
    <row r="15" spans="1:27" s="193" customFormat="1" ht="15.75" customHeight="1" x14ac:dyDescent="0.25">
      <c r="A15" s="565" t="s">
        <v>2</v>
      </c>
      <c r="B15" s="565" t="s">
        <v>3</v>
      </c>
      <c r="C15" s="565" t="s">
        <v>4</v>
      </c>
      <c r="D15" s="565" t="s">
        <v>5</v>
      </c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</row>
    <row r="16" spans="1:27" ht="96.75" customHeight="1" x14ac:dyDescent="0.2">
      <c r="A16" s="565"/>
      <c r="B16" s="565"/>
      <c r="C16" s="565"/>
      <c r="D16" s="565" t="s">
        <v>6</v>
      </c>
      <c r="E16" s="565"/>
      <c r="F16" s="565"/>
      <c r="G16" s="565"/>
      <c r="H16" s="565"/>
      <c r="I16" s="565"/>
      <c r="J16" s="565"/>
      <c r="K16" s="565"/>
      <c r="L16" s="565"/>
      <c r="M16" s="565" t="s">
        <v>7</v>
      </c>
      <c r="N16" s="565"/>
      <c r="O16" s="565"/>
      <c r="P16" s="565"/>
      <c r="Q16" s="565"/>
      <c r="R16" s="565" t="s">
        <v>8</v>
      </c>
      <c r="S16" s="565"/>
      <c r="T16" s="565" t="s">
        <v>9</v>
      </c>
      <c r="U16" s="565"/>
      <c r="V16" s="565" t="s">
        <v>10</v>
      </c>
      <c r="W16" s="565"/>
      <c r="X16" s="565"/>
      <c r="Y16" s="565" t="s">
        <v>11</v>
      </c>
      <c r="Z16" s="565"/>
      <c r="AA16" s="179" t="s">
        <v>12</v>
      </c>
    </row>
    <row r="17" spans="1:27" s="195" customFormat="1" ht="258.95" customHeight="1" x14ac:dyDescent="0.2">
      <c r="A17" s="565"/>
      <c r="B17" s="565"/>
      <c r="C17" s="565"/>
      <c r="D17" s="194" t="s">
        <v>324</v>
      </c>
      <c r="E17" s="194" t="s">
        <v>325</v>
      </c>
      <c r="F17" s="194" t="s">
        <v>326</v>
      </c>
      <c r="G17" s="194" t="s">
        <v>327</v>
      </c>
      <c r="H17" s="194" t="s">
        <v>979</v>
      </c>
      <c r="I17" s="194" t="s">
        <v>13</v>
      </c>
      <c r="J17" s="194" t="s">
        <v>14</v>
      </c>
      <c r="K17" s="194" t="s">
        <v>15</v>
      </c>
      <c r="L17" s="182" t="s">
        <v>16</v>
      </c>
      <c r="M17" s="205" t="s">
        <v>329</v>
      </c>
      <c r="N17" s="205" t="s">
        <v>331</v>
      </c>
      <c r="O17" s="205" t="s">
        <v>332</v>
      </c>
      <c r="P17" s="205" t="s">
        <v>330</v>
      </c>
      <c r="Q17" s="194" t="s">
        <v>17</v>
      </c>
      <c r="R17" s="194" t="s">
        <v>18</v>
      </c>
      <c r="S17" s="194" t="s">
        <v>19</v>
      </c>
      <c r="T17" s="194" t="s">
        <v>20</v>
      </c>
      <c r="U17" s="194" t="s">
        <v>21</v>
      </c>
      <c r="V17" s="194" t="s">
        <v>22</v>
      </c>
      <c r="W17" s="194" t="s">
        <v>23</v>
      </c>
      <c r="X17" s="194" t="s">
        <v>62</v>
      </c>
      <c r="Y17" s="194" t="s">
        <v>187</v>
      </c>
      <c r="Z17" s="194" t="s">
        <v>186</v>
      </c>
      <c r="AA17" s="194" t="s">
        <v>185</v>
      </c>
    </row>
    <row r="18" spans="1:27" ht="62.25" x14ac:dyDescent="0.2">
      <c r="A18" s="565"/>
      <c r="B18" s="565"/>
      <c r="C18" s="565"/>
      <c r="D18" s="182" t="s">
        <v>25</v>
      </c>
      <c r="E18" s="182" t="s">
        <v>25</v>
      </c>
      <c r="F18" s="182" t="s">
        <v>25</v>
      </c>
      <c r="G18" s="182" t="s">
        <v>25</v>
      </c>
      <c r="H18" s="182" t="s">
        <v>25</v>
      </c>
      <c r="I18" s="182" t="s">
        <v>25</v>
      </c>
      <c r="J18" s="182" t="s">
        <v>25</v>
      </c>
      <c r="K18" s="182" t="s">
        <v>25</v>
      </c>
      <c r="L18" s="182"/>
      <c r="M18" s="182" t="s">
        <v>25</v>
      </c>
      <c r="N18" s="182" t="s">
        <v>25</v>
      </c>
      <c r="O18" s="182" t="s">
        <v>25</v>
      </c>
      <c r="P18" s="182" t="s">
        <v>25</v>
      </c>
      <c r="Q18" s="182" t="s">
        <v>25</v>
      </c>
      <c r="R18" s="182" t="s">
        <v>25</v>
      </c>
      <c r="S18" s="182" t="s">
        <v>25</v>
      </c>
      <c r="T18" s="182" t="s">
        <v>25</v>
      </c>
      <c r="U18" s="182" t="s">
        <v>25</v>
      </c>
      <c r="V18" s="182" t="s">
        <v>25</v>
      </c>
      <c r="W18" s="182" t="s">
        <v>25</v>
      </c>
      <c r="X18" s="182" t="s">
        <v>25</v>
      </c>
      <c r="Y18" s="182" t="s">
        <v>25</v>
      </c>
      <c r="Z18" s="182" t="s">
        <v>25</v>
      </c>
      <c r="AA18" s="182" t="s">
        <v>25</v>
      </c>
    </row>
    <row r="19" spans="1:27" x14ac:dyDescent="0.2">
      <c r="A19" s="128">
        <v>1</v>
      </c>
      <c r="B19" s="185">
        <v>2</v>
      </c>
      <c r="C19" s="128" t="s">
        <v>72</v>
      </c>
      <c r="D19" s="185" t="s">
        <v>26</v>
      </c>
      <c r="E19" s="185" t="s">
        <v>27</v>
      </c>
      <c r="F19" s="185" t="s">
        <v>28</v>
      </c>
      <c r="G19" s="185" t="s">
        <v>29</v>
      </c>
      <c r="H19" s="185" t="s">
        <v>30</v>
      </c>
      <c r="I19" s="185" t="s">
        <v>31</v>
      </c>
      <c r="J19" s="185" t="s">
        <v>32</v>
      </c>
      <c r="K19" s="185" t="s">
        <v>33</v>
      </c>
      <c r="L19" s="185" t="s">
        <v>34</v>
      </c>
      <c r="M19" s="185" t="s">
        <v>35</v>
      </c>
      <c r="N19" s="185" t="s">
        <v>36</v>
      </c>
      <c r="O19" s="185" t="s">
        <v>37</v>
      </c>
      <c r="P19" s="185" t="s">
        <v>38</v>
      </c>
      <c r="Q19" s="185" t="s">
        <v>39</v>
      </c>
      <c r="R19" s="185" t="s">
        <v>40</v>
      </c>
      <c r="S19" s="185" t="s">
        <v>41</v>
      </c>
      <c r="T19" s="185" t="s">
        <v>43</v>
      </c>
      <c r="U19" s="185" t="s">
        <v>44</v>
      </c>
      <c r="V19" s="185" t="s">
        <v>46</v>
      </c>
      <c r="W19" s="185" t="s">
        <v>47</v>
      </c>
      <c r="X19" s="185" t="s">
        <v>48</v>
      </c>
      <c r="Y19" s="185" t="s">
        <v>50</v>
      </c>
      <c r="Z19" s="185" t="s">
        <v>51</v>
      </c>
      <c r="AA19" s="185" t="s">
        <v>144</v>
      </c>
    </row>
    <row r="20" spans="1:27" ht="12.75" x14ac:dyDescent="0.2">
      <c r="A20" s="117" t="s">
        <v>54</v>
      </c>
      <c r="B20" s="114" t="s">
        <v>55</v>
      </c>
      <c r="C20" s="117" t="s">
        <v>71</v>
      </c>
      <c r="D20" s="196">
        <f>D22+D23+D24</f>
        <v>0.25</v>
      </c>
      <c r="E20" s="196">
        <f>E22+E23+E24</f>
        <v>1.6</v>
      </c>
      <c r="F20" s="196">
        <f t="shared" ref="F20:AA20" si="0">F22+F23+F24</f>
        <v>0.5</v>
      </c>
      <c r="G20" s="196">
        <f t="shared" si="0"/>
        <v>2</v>
      </c>
      <c r="H20" s="196">
        <f t="shared" si="0"/>
        <v>4.7</v>
      </c>
      <c r="I20" s="196">
        <f t="shared" si="0"/>
        <v>0</v>
      </c>
      <c r="J20" s="196">
        <f t="shared" si="0"/>
        <v>0</v>
      </c>
      <c r="K20" s="196">
        <f t="shared" si="0"/>
        <v>0</v>
      </c>
      <c r="L20" s="196">
        <f t="shared" si="0"/>
        <v>0</v>
      </c>
      <c r="M20" s="196">
        <f t="shared" si="0"/>
        <v>9.8300000000000018</v>
      </c>
      <c r="N20" s="196">
        <f t="shared" si="0"/>
        <v>21.452999999999999</v>
      </c>
      <c r="O20" s="196">
        <f t="shared" si="0"/>
        <v>22.8</v>
      </c>
      <c r="P20" s="196">
        <f t="shared" si="0"/>
        <v>4</v>
      </c>
      <c r="Q20" s="196">
        <f t="shared" si="0"/>
        <v>0</v>
      </c>
      <c r="R20" s="196">
        <f t="shared" si="0"/>
        <v>0</v>
      </c>
      <c r="S20" s="196">
        <f t="shared" si="0"/>
        <v>0</v>
      </c>
      <c r="T20" s="196">
        <f t="shared" si="0"/>
        <v>0</v>
      </c>
      <c r="U20" s="196">
        <f t="shared" si="0"/>
        <v>0</v>
      </c>
      <c r="V20" s="196">
        <f t="shared" si="0"/>
        <v>0</v>
      </c>
      <c r="W20" s="196">
        <f t="shared" si="0"/>
        <v>0</v>
      </c>
      <c r="X20" s="196">
        <f t="shared" si="0"/>
        <v>0</v>
      </c>
      <c r="Y20" s="196">
        <f t="shared" si="0"/>
        <v>1.0788347810530579</v>
      </c>
      <c r="Z20" s="196">
        <f t="shared" si="0"/>
        <v>15.320000000000002</v>
      </c>
      <c r="AA20" s="196">
        <f t="shared" si="0"/>
        <v>0</v>
      </c>
    </row>
    <row r="21" spans="1:27" ht="12.75" x14ac:dyDescent="0.2">
      <c r="A21" s="117" t="s">
        <v>298</v>
      </c>
      <c r="B21" s="114" t="s">
        <v>299</v>
      </c>
      <c r="C21" s="117" t="s">
        <v>71</v>
      </c>
      <c r="D21" s="196">
        <f>D26</f>
        <v>0</v>
      </c>
      <c r="E21" s="196">
        <f t="shared" ref="E21:AA21" si="1">E26</f>
        <v>0</v>
      </c>
      <c r="F21" s="196">
        <f t="shared" si="1"/>
        <v>0</v>
      </c>
      <c r="G21" s="196">
        <f t="shared" si="1"/>
        <v>0</v>
      </c>
      <c r="H21" s="196">
        <f t="shared" si="1"/>
        <v>0</v>
      </c>
      <c r="I21" s="196">
        <f t="shared" si="1"/>
        <v>0</v>
      </c>
      <c r="J21" s="196">
        <f t="shared" si="1"/>
        <v>0</v>
      </c>
      <c r="K21" s="196">
        <f t="shared" si="1"/>
        <v>0</v>
      </c>
      <c r="L21" s="196">
        <f t="shared" si="1"/>
        <v>0</v>
      </c>
      <c r="M21" s="196">
        <f t="shared" si="1"/>
        <v>0</v>
      </c>
      <c r="N21" s="196">
        <f t="shared" si="1"/>
        <v>0</v>
      </c>
      <c r="O21" s="196">
        <f t="shared" si="1"/>
        <v>0</v>
      </c>
      <c r="P21" s="196">
        <f t="shared" si="1"/>
        <v>0</v>
      </c>
      <c r="Q21" s="196">
        <f t="shared" si="1"/>
        <v>0</v>
      </c>
      <c r="R21" s="196">
        <f t="shared" si="1"/>
        <v>0</v>
      </c>
      <c r="S21" s="196">
        <f t="shared" si="1"/>
        <v>0</v>
      </c>
      <c r="T21" s="196">
        <f t="shared" si="1"/>
        <v>0</v>
      </c>
      <c r="U21" s="196">
        <f t="shared" si="1"/>
        <v>0</v>
      </c>
      <c r="V21" s="196">
        <f t="shared" si="1"/>
        <v>0</v>
      </c>
      <c r="W21" s="196">
        <f t="shared" si="1"/>
        <v>0</v>
      </c>
      <c r="X21" s="196">
        <f t="shared" si="1"/>
        <v>0</v>
      </c>
      <c r="Y21" s="196">
        <f t="shared" si="1"/>
        <v>0</v>
      </c>
      <c r="Z21" s="196">
        <f t="shared" si="1"/>
        <v>0</v>
      </c>
      <c r="AA21" s="196">
        <f t="shared" si="1"/>
        <v>0</v>
      </c>
    </row>
    <row r="22" spans="1:27" ht="12.75" x14ac:dyDescent="0.2">
      <c r="A22" s="117" t="s">
        <v>300</v>
      </c>
      <c r="B22" s="114" t="s">
        <v>301</v>
      </c>
      <c r="C22" s="117" t="s">
        <v>71</v>
      </c>
      <c r="D22" s="196">
        <f>D34</f>
        <v>0</v>
      </c>
      <c r="E22" s="196">
        <f t="shared" ref="E22:AA22" si="2">E34</f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  <c r="I22" s="196">
        <f t="shared" si="2"/>
        <v>0</v>
      </c>
      <c r="J22" s="196">
        <f t="shared" si="2"/>
        <v>0</v>
      </c>
      <c r="K22" s="196">
        <f t="shared" si="2"/>
        <v>0</v>
      </c>
      <c r="L22" s="196">
        <f t="shared" si="2"/>
        <v>0</v>
      </c>
      <c r="M22" s="196">
        <f t="shared" si="2"/>
        <v>9.8300000000000018</v>
      </c>
      <c r="N22" s="196">
        <f t="shared" si="2"/>
        <v>21.452999999999999</v>
      </c>
      <c r="O22" s="196">
        <f t="shared" si="2"/>
        <v>22.8</v>
      </c>
      <c r="P22" s="196">
        <f t="shared" si="2"/>
        <v>2</v>
      </c>
      <c r="Q22" s="196">
        <f t="shared" si="2"/>
        <v>0</v>
      </c>
      <c r="R22" s="196">
        <f t="shared" si="2"/>
        <v>0</v>
      </c>
      <c r="S22" s="196">
        <f t="shared" si="2"/>
        <v>0</v>
      </c>
      <c r="T22" s="196">
        <f t="shared" si="2"/>
        <v>0</v>
      </c>
      <c r="U22" s="196">
        <f t="shared" si="2"/>
        <v>0</v>
      </c>
      <c r="V22" s="196">
        <f t="shared" si="2"/>
        <v>0</v>
      </c>
      <c r="W22" s="196">
        <f t="shared" si="2"/>
        <v>0</v>
      </c>
      <c r="X22" s="196">
        <f t="shared" si="2"/>
        <v>0</v>
      </c>
      <c r="Y22" s="196">
        <f t="shared" si="2"/>
        <v>0</v>
      </c>
      <c r="Z22" s="196">
        <f t="shared" si="2"/>
        <v>0</v>
      </c>
      <c r="AA22" s="196">
        <f t="shared" si="2"/>
        <v>0</v>
      </c>
    </row>
    <row r="23" spans="1:27" ht="12.75" x14ac:dyDescent="0.2">
      <c r="A23" s="117" t="s">
        <v>302</v>
      </c>
      <c r="B23" s="114" t="s">
        <v>303</v>
      </c>
      <c r="C23" s="117" t="s">
        <v>71</v>
      </c>
      <c r="D23" s="196">
        <f>D86</f>
        <v>0.25</v>
      </c>
      <c r="E23" s="196">
        <f t="shared" ref="E23:AA23" si="3">E86</f>
        <v>1.6</v>
      </c>
      <c r="F23" s="196">
        <f t="shared" si="3"/>
        <v>0.5</v>
      </c>
      <c r="G23" s="196">
        <f t="shared" si="3"/>
        <v>2</v>
      </c>
      <c r="H23" s="196">
        <f t="shared" si="3"/>
        <v>4.7</v>
      </c>
      <c r="I23" s="196">
        <f t="shared" si="3"/>
        <v>0</v>
      </c>
      <c r="J23" s="196">
        <f t="shared" si="3"/>
        <v>0</v>
      </c>
      <c r="K23" s="196">
        <f t="shared" si="3"/>
        <v>0</v>
      </c>
      <c r="L23" s="196">
        <f t="shared" si="3"/>
        <v>0</v>
      </c>
      <c r="M23" s="196">
        <f t="shared" si="3"/>
        <v>0</v>
      </c>
      <c r="N23" s="196">
        <f t="shared" si="3"/>
        <v>0</v>
      </c>
      <c r="O23" s="196">
        <f t="shared" si="3"/>
        <v>0</v>
      </c>
      <c r="P23" s="196">
        <f t="shared" si="3"/>
        <v>2</v>
      </c>
      <c r="Q23" s="196">
        <f t="shared" si="3"/>
        <v>0</v>
      </c>
      <c r="R23" s="196">
        <f t="shared" si="3"/>
        <v>0</v>
      </c>
      <c r="S23" s="196">
        <f t="shared" si="3"/>
        <v>0</v>
      </c>
      <c r="T23" s="196">
        <f t="shared" si="3"/>
        <v>0</v>
      </c>
      <c r="U23" s="196">
        <f t="shared" si="3"/>
        <v>0</v>
      </c>
      <c r="V23" s="196">
        <f t="shared" si="3"/>
        <v>0</v>
      </c>
      <c r="W23" s="196">
        <f t="shared" si="3"/>
        <v>0</v>
      </c>
      <c r="X23" s="196">
        <f t="shared" si="3"/>
        <v>0</v>
      </c>
      <c r="Y23" s="196">
        <f t="shared" si="3"/>
        <v>0</v>
      </c>
      <c r="Z23" s="196">
        <f t="shared" si="3"/>
        <v>0</v>
      </c>
      <c r="AA23" s="196">
        <f t="shared" si="3"/>
        <v>0</v>
      </c>
    </row>
    <row r="24" spans="1:27" ht="12.75" x14ac:dyDescent="0.2">
      <c r="A24" s="117" t="s">
        <v>304</v>
      </c>
      <c r="B24" s="114" t="s">
        <v>305</v>
      </c>
      <c r="C24" s="117" t="s">
        <v>71</v>
      </c>
      <c r="D24" s="196">
        <f>D105</f>
        <v>0</v>
      </c>
      <c r="E24" s="196">
        <f t="shared" ref="E24:AA24" si="4">E105</f>
        <v>0</v>
      </c>
      <c r="F24" s="196">
        <f t="shared" si="4"/>
        <v>0</v>
      </c>
      <c r="G24" s="196">
        <f t="shared" si="4"/>
        <v>0</v>
      </c>
      <c r="H24" s="196">
        <f t="shared" si="4"/>
        <v>0</v>
      </c>
      <c r="I24" s="196">
        <f t="shared" si="4"/>
        <v>0</v>
      </c>
      <c r="J24" s="196">
        <f t="shared" si="4"/>
        <v>0</v>
      </c>
      <c r="K24" s="196">
        <f t="shared" si="4"/>
        <v>0</v>
      </c>
      <c r="L24" s="196">
        <f t="shared" si="4"/>
        <v>0</v>
      </c>
      <c r="M24" s="196">
        <f t="shared" si="4"/>
        <v>0</v>
      </c>
      <c r="N24" s="196">
        <f t="shared" si="4"/>
        <v>0</v>
      </c>
      <c r="O24" s="196">
        <f t="shared" si="4"/>
        <v>0</v>
      </c>
      <c r="P24" s="196">
        <f t="shared" si="4"/>
        <v>0</v>
      </c>
      <c r="Q24" s="196">
        <f t="shared" si="4"/>
        <v>0</v>
      </c>
      <c r="R24" s="196">
        <f t="shared" si="4"/>
        <v>0</v>
      </c>
      <c r="S24" s="196">
        <f t="shared" si="4"/>
        <v>0</v>
      </c>
      <c r="T24" s="196">
        <f t="shared" si="4"/>
        <v>0</v>
      </c>
      <c r="U24" s="196">
        <f t="shared" si="4"/>
        <v>0</v>
      </c>
      <c r="V24" s="196">
        <f t="shared" si="4"/>
        <v>0</v>
      </c>
      <c r="W24" s="196">
        <f t="shared" si="4"/>
        <v>0</v>
      </c>
      <c r="X24" s="196">
        <f t="shared" si="4"/>
        <v>0</v>
      </c>
      <c r="Y24" s="196">
        <f t="shared" si="4"/>
        <v>1.0788347810530579</v>
      </c>
      <c r="Z24" s="196">
        <f t="shared" si="4"/>
        <v>15.320000000000002</v>
      </c>
      <c r="AA24" s="196">
        <f t="shared" si="4"/>
        <v>0</v>
      </c>
    </row>
    <row r="25" spans="1:27" ht="12.75" x14ac:dyDescent="0.2">
      <c r="A25" s="117">
        <v>1</v>
      </c>
      <c r="B25" s="114" t="s">
        <v>1013</v>
      </c>
      <c r="C25" s="117" t="s">
        <v>71</v>
      </c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</row>
    <row r="26" spans="1:27" ht="12.75" x14ac:dyDescent="0.2">
      <c r="A26" s="117" t="s">
        <v>306</v>
      </c>
      <c r="B26" s="114" t="s">
        <v>307</v>
      </c>
      <c r="C26" s="117" t="s">
        <v>71</v>
      </c>
      <c r="D26" s="196">
        <f>D27</f>
        <v>0</v>
      </c>
      <c r="E26" s="196">
        <f t="shared" ref="E26:AA26" si="5">E27</f>
        <v>0</v>
      </c>
      <c r="F26" s="196">
        <f t="shared" si="5"/>
        <v>0</v>
      </c>
      <c r="G26" s="196">
        <f t="shared" si="5"/>
        <v>0</v>
      </c>
      <c r="H26" s="196">
        <f t="shared" si="5"/>
        <v>0</v>
      </c>
      <c r="I26" s="196">
        <f t="shared" si="5"/>
        <v>0</v>
      </c>
      <c r="J26" s="196">
        <f t="shared" si="5"/>
        <v>0</v>
      </c>
      <c r="K26" s="196">
        <f t="shared" si="5"/>
        <v>0</v>
      </c>
      <c r="L26" s="196">
        <f t="shared" si="5"/>
        <v>0</v>
      </c>
      <c r="M26" s="196">
        <f t="shared" si="5"/>
        <v>0</v>
      </c>
      <c r="N26" s="196">
        <f t="shared" si="5"/>
        <v>0</v>
      </c>
      <c r="O26" s="196">
        <f t="shared" si="5"/>
        <v>0</v>
      </c>
      <c r="P26" s="196">
        <f t="shared" si="5"/>
        <v>0</v>
      </c>
      <c r="Q26" s="196">
        <f t="shared" si="5"/>
        <v>0</v>
      </c>
      <c r="R26" s="196">
        <f t="shared" si="5"/>
        <v>0</v>
      </c>
      <c r="S26" s="196">
        <f t="shared" si="5"/>
        <v>0</v>
      </c>
      <c r="T26" s="196">
        <f t="shared" si="5"/>
        <v>0</v>
      </c>
      <c r="U26" s="196">
        <f t="shared" si="5"/>
        <v>0</v>
      </c>
      <c r="V26" s="196">
        <f t="shared" si="5"/>
        <v>0</v>
      </c>
      <c r="W26" s="196">
        <f t="shared" si="5"/>
        <v>0</v>
      </c>
      <c r="X26" s="196">
        <f t="shared" si="5"/>
        <v>0</v>
      </c>
      <c r="Y26" s="196">
        <f t="shared" si="5"/>
        <v>0</v>
      </c>
      <c r="Z26" s="196">
        <f t="shared" si="5"/>
        <v>0</v>
      </c>
      <c r="AA26" s="196">
        <f t="shared" si="5"/>
        <v>0</v>
      </c>
    </row>
    <row r="27" spans="1:27" ht="24" customHeight="1" x14ac:dyDescent="0.2">
      <c r="A27" s="117" t="s">
        <v>308</v>
      </c>
      <c r="B27" s="114" t="s">
        <v>309</v>
      </c>
      <c r="C27" s="117" t="s">
        <v>71</v>
      </c>
      <c r="D27" s="196">
        <f>D28+D30+D32</f>
        <v>0</v>
      </c>
      <c r="E27" s="196">
        <f t="shared" ref="E27:AA27" si="6">E28+E30+E32</f>
        <v>0</v>
      </c>
      <c r="F27" s="196">
        <f t="shared" si="6"/>
        <v>0</v>
      </c>
      <c r="G27" s="196">
        <f t="shared" si="6"/>
        <v>0</v>
      </c>
      <c r="H27" s="196">
        <f t="shared" si="6"/>
        <v>0</v>
      </c>
      <c r="I27" s="196">
        <f t="shared" si="6"/>
        <v>0</v>
      </c>
      <c r="J27" s="196">
        <f t="shared" si="6"/>
        <v>0</v>
      </c>
      <c r="K27" s="196">
        <f t="shared" si="6"/>
        <v>0</v>
      </c>
      <c r="L27" s="196">
        <f t="shared" si="6"/>
        <v>0</v>
      </c>
      <c r="M27" s="196">
        <f t="shared" si="6"/>
        <v>0</v>
      </c>
      <c r="N27" s="196">
        <f t="shared" si="6"/>
        <v>0</v>
      </c>
      <c r="O27" s="196">
        <f t="shared" si="6"/>
        <v>0</v>
      </c>
      <c r="P27" s="196">
        <f t="shared" si="6"/>
        <v>0</v>
      </c>
      <c r="Q27" s="196">
        <f t="shared" si="6"/>
        <v>0</v>
      </c>
      <c r="R27" s="196">
        <f t="shared" si="6"/>
        <v>0</v>
      </c>
      <c r="S27" s="196">
        <f t="shared" si="6"/>
        <v>0</v>
      </c>
      <c r="T27" s="196">
        <f t="shared" si="6"/>
        <v>0</v>
      </c>
      <c r="U27" s="196">
        <f t="shared" si="6"/>
        <v>0</v>
      </c>
      <c r="V27" s="196">
        <f t="shared" si="6"/>
        <v>0</v>
      </c>
      <c r="W27" s="196">
        <f t="shared" si="6"/>
        <v>0</v>
      </c>
      <c r="X27" s="196">
        <f t="shared" si="6"/>
        <v>0</v>
      </c>
      <c r="Y27" s="196">
        <f t="shared" si="6"/>
        <v>0</v>
      </c>
      <c r="Z27" s="196">
        <f t="shared" si="6"/>
        <v>0</v>
      </c>
      <c r="AA27" s="196">
        <f t="shared" si="6"/>
        <v>0</v>
      </c>
    </row>
    <row r="28" spans="1:27" ht="24" customHeight="1" x14ac:dyDescent="0.2">
      <c r="A28" s="117" t="s">
        <v>310</v>
      </c>
      <c r="B28" s="114" t="s">
        <v>311</v>
      </c>
      <c r="C28" s="117" t="s">
        <v>71</v>
      </c>
      <c r="D28" s="196">
        <f>D29</f>
        <v>0</v>
      </c>
      <c r="E28" s="196">
        <f t="shared" ref="E28:AA28" si="7">E29</f>
        <v>0</v>
      </c>
      <c r="F28" s="196">
        <f t="shared" si="7"/>
        <v>0</v>
      </c>
      <c r="G28" s="196">
        <f t="shared" si="7"/>
        <v>0</v>
      </c>
      <c r="H28" s="196">
        <f t="shared" si="7"/>
        <v>0</v>
      </c>
      <c r="I28" s="196">
        <f t="shared" si="7"/>
        <v>0</v>
      </c>
      <c r="J28" s="196">
        <f t="shared" si="7"/>
        <v>0</v>
      </c>
      <c r="K28" s="196">
        <f t="shared" si="7"/>
        <v>0</v>
      </c>
      <c r="L28" s="196">
        <f t="shared" si="7"/>
        <v>0</v>
      </c>
      <c r="M28" s="196">
        <f t="shared" si="7"/>
        <v>0</v>
      </c>
      <c r="N28" s="196">
        <f t="shared" si="7"/>
        <v>0</v>
      </c>
      <c r="O28" s="196">
        <f t="shared" si="7"/>
        <v>0</v>
      </c>
      <c r="P28" s="196">
        <f t="shared" si="7"/>
        <v>0</v>
      </c>
      <c r="Q28" s="196">
        <f t="shared" si="7"/>
        <v>0</v>
      </c>
      <c r="R28" s="196">
        <f t="shared" si="7"/>
        <v>0</v>
      </c>
      <c r="S28" s="196">
        <f t="shared" si="7"/>
        <v>0</v>
      </c>
      <c r="T28" s="196">
        <f t="shared" si="7"/>
        <v>0</v>
      </c>
      <c r="U28" s="196">
        <f t="shared" si="7"/>
        <v>0</v>
      </c>
      <c r="V28" s="196">
        <f t="shared" si="7"/>
        <v>0</v>
      </c>
      <c r="W28" s="196">
        <f t="shared" si="7"/>
        <v>0</v>
      </c>
      <c r="X28" s="196">
        <f t="shared" si="7"/>
        <v>0</v>
      </c>
      <c r="Y28" s="196">
        <f t="shared" si="7"/>
        <v>0</v>
      </c>
      <c r="Z28" s="196">
        <f t="shared" si="7"/>
        <v>0</v>
      </c>
      <c r="AA28" s="196">
        <f t="shared" si="7"/>
        <v>0</v>
      </c>
    </row>
    <row r="29" spans="1:27" ht="12.75" x14ac:dyDescent="0.2">
      <c r="A29" s="118" t="s">
        <v>312</v>
      </c>
      <c r="B29" s="206" t="s">
        <v>312</v>
      </c>
      <c r="C29" s="117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</row>
    <row r="30" spans="1:27" ht="24" customHeight="1" x14ac:dyDescent="0.2">
      <c r="A30" s="117" t="s">
        <v>313</v>
      </c>
      <c r="B30" s="114" t="s">
        <v>314</v>
      </c>
      <c r="C30" s="117" t="s">
        <v>71</v>
      </c>
      <c r="D30" s="196">
        <f>D31</f>
        <v>0</v>
      </c>
      <c r="E30" s="196">
        <f t="shared" ref="E30:AA30" si="8">E31</f>
        <v>0</v>
      </c>
      <c r="F30" s="196">
        <f t="shared" si="8"/>
        <v>0</v>
      </c>
      <c r="G30" s="196">
        <f t="shared" si="8"/>
        <v>0</v>
      </c>
      <c r="H30" s="196">
        <f t="shared" si="8"/>
        <v>0</v>
      </c>
      <c r="I30" s="196">
        <f t="shared" si="8"/>
        <v>0</v>
      </c>
      <c r="J30" s="196">
        <f t="shared" si="8"/>
        <v>0</v>
      </c>
      <c r="K30" s="196">
        <f t="shared" si="8"/>
        <v>0</v>
      </c>
      <c r="L30" s="196">
        <f t="shared" si="8"/>
        <v>0</v>
      </c>
      <c r="M30" s="196">
        <f t="shared" si="8"/>
        <v>0</v>
      </c>
      <c r="N30" s="196">
        <f t="shared" si="8"/>
        <v>0</v>
      </c>
      <c r="O30" s="196">
        <f t="shared" si="8"/>
        <v>0</v>
      </c>
      <c r="P30" s="196">
        <f t="shared" si="8"/>
        <v>0</v>
      </c>
      <c r="Q30" s="196">
        <f t="shared" si="8"/>
        <v>0</v>
      </c>
      <c r="R30" s="196">
        <f t="shared" si="8"/>
        <v>0</v>
      </c>
      <c r="S30" s="196">
        <f t="shared" si="8"/>
        <v>0</v>
      </c>
      <c r="T30" s="196">
        <f t="shared" si="8"/>
        <v>0</v>
      </c>
      <c r="U30" s="196">
        <f t="shared" si="8"/>
        <v>0</v>
      </c>
      <c r="V30" s="196">
        <f t="shared" si="8"/>
        <v>0</v>
      </c>
      <c r="W30" s="196">
        <f t="shared" si="8"/>
        <v>0</v>
      </c>
      <c r="X30" s="196">
        <f t="shared" si="8"/>
        <v>0</v>
      </c>
      <c r="Y30" s="196">
        <f t="shared" si="8"/>
        <v>0</v>
      </c>
      <c r="Z30" s="196">
        <f t="shared" si="8"/>
        <v>0</v>
      </c>
      <c r="AA30" s="196">
        <f t="shared" si="8"/>
        <v>0</v>
      </c>
    </row>
    <row r="31" spans="1:27" ht="12.75" x14ac:dyDescent="0.2">
      <c r="A31" s="118" t="s">
        <v>312</v>
      </c>
      <c r="B31" s="206" t="s">
        <v>312</v>
      </c>
      <c r="C31" s="117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</row>
    <row r="32" spans="1:27" ht="24" customHeight="1" x14ac:dyDescent="0.2">
      <c r="A32" s="117" t="s">
        <v>315</v>
      </c>
      <c r="B32" s="114" t="s">
        <v>316</v>
      </c>
      <c r="C32" s="117" t="s">
        <v>71</v>
      </c>
      <c r="D32" s="196">
        <f>D33</f>
        <v>0</v>
      </c>
      <c r="E32" s="196">
        <f t="shared" ref="E32:AA32" si="9">E33</f>
        <v>0</v>
      </c>
      <c r="F32" s="196">
        <f t="shared" si="9"/>
        <v>0</v>
      </c>
      <c r="G32" s="196">
        <f t="shared" si="9"/>
        <v>0</v>
      </c>
      <c r="H32" s="196">
        <f t="shared" si="9"/>
        <v>0</v>
      </c>
      <c r="I32" s="196">
        <f t="shared" si="9"/>
        <v>0</v>
      </c>
      <c r="J32" s="196">
        <f t="shared" si="9"/>
        <v>0</v>
      </c>
      <c r="K32" s="196">
        <f t="shared" si="9"/>
        <v>0</v>
      </c>
      <c r="L32" s="196">
        <f t="shared" si="9"/>
        <v>0</v>
      </c>
      <c r="M32" s="196">
        <f t="shared" si="9"/>
        <v>0</v>
      </c>
      <c r="N32" s="196">
        <f t="shared" si="9"/>
        <v>0</v>
      </c>
      <c r="O32" s="196">
        <f t="shared" si="9"/>
        <v>0</v>
      </c>
      <c r="P32" s="196">
        <f t="shared" si="9"/>
        <v>0</v>
      </c>
      <c r="Q32" s="196">
        <f t="shared" si="9"/>
        <v>0</v>
      </c>
      <c r="R32" s="196">
        <f t="shared" si="9"/>
        <v>0</v>
      </c>
      <c r="S32" s="196">
        <f t="shared" si="9"/>
        <v>0</v>
      </c>
      <c r="T32" s="196">
        <f t="shared" si="9"/>
        <v>0</v>
      </c>
      <c r="U32" s="196">
        <f t="shared" si="9"/>
        <v>0</v>
      </c>
      <c r="V32" s="196">
        <f t="shared" si="9"/>
        <v>0</v>
      </c>
      <c r="W32" s="196">
        <f t="shared" si="9"/>
        <v>0</v>
      </c>
      <c r="X32" s="196">
        <f t="shared" si="9"/>
        <v>0</v>
      </c>
      <c r="Y32" s="196">
        <f t="shared" si="9"/>
        <v>0</v>
      </c>
      <c r="Z32" s="196">
        <f t="shared" si="9"/>
        <v>0</v>
      </c>
      <c r="AA32" s="196">
        <f t="shared" si="9"/>
        <v>0</v>
      </c>
    </row>
    <row r="33" spans="1:27" ht="12.75" x14ac:dyDescent="0.2">
      <c r="A33" s="117" t="s">
        <v>312</v>
      </c>
      <c r="B33" s="114" t="s">
        <v>312</v>
      </c>
      <c r="C33" s="11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</row>
    <row r="34" spans="1:27" ht="12.75" x14ac:dyDescent="0.2">
      <c r="A34" s="117" t="s">
        <v>64</v>
      </c>
      <c r="B34" s="114" t="s">
        <v>63</v>
      </c>
      <c r="C34" s="117" t="s">
        <v>71</v>
      </c>
      <c r="D34" s="196">
        <f>D35+D67+D79</f>
        <v>0</v>
      </c>
      <c r="E34" s="196">
        <f t="shared" ref="E34:AA34" si="10">E35+E67+E79</f>
        <v>0</v>
      </c>
      <c r="F34" s="196">
        <f t="shared" si="10"/>
        <v>0</v>
      </c>
      <c r="G34" s="196">
        <f t="shared" si="10"/>
        <v>0</v>
      </c>
      <c r="H34" s="196">
        <f t="shared" si="10"/>
        <v>0</v>
      </c>
      <c r="I34" s="196">
        <f t="shared" si="10"/>
        <v>0</v>
      </c>
      <c r="J34" s="196">
        <f t="shared" si="10"/>
        <v>0</v>
      </c>
      <c r="K34" s="196">
        <f t="shared" si="10"/>
        <v>0</v>
      </c>
      <c r="L34" s="196">
        <f t="shared" si="10"/>
        <v>0</v>
      </c>
      <c r="M34" s="196">
        <f t="shared" si="10"/>
        <v>9.8300000000000018</v>
      </c>
      <c r="N34" s="196">
        <f t="shared" si="10"/>
        <v>21.452999999999999</v>
      </c>
      <c r="O34" s="196">
        <f t="shared" si="10"/>
        <v>22.8</v>
      </c>
      <c r="P34" s="196">
        <f t="shared" si="10"/>
        <v>2</v>
      </c>
      <c r="Q34" s="196">
        <f t="shared" si="10"/>
        <v>0</v>
      </c>
      <c r="R34" s="196">
        <f t="shared" si="10"/>
        <v>0</v>
      </c>
      <c r="S34" s="196">
        <f t="shared" si="10"/>
        <v>0</v>
      </c>
      <c r="T34" s="196">
        <f t="shared" si="10"/>
        <v>0</v>
      </c>
      <c r="U34" s="196">
        <f t="shared" si="10"/>
        <v>0</v>
      </c>
      <c r="V34" s="196">
        <f t="shared" si="10"/>
        <v>0</v>
      </c>
      <c r="W34" s="196">
        <f t="shared" si="10"/>
        <v>0</v>
      </c>
      <c r="X34" s="196">
        <f t="shared" si="10"/>
        <v>0</v>
      </c>
      <c r="Y34" s="196">
        <f t="shared" si="10"/>
        <v>0</v>
      </c>
      <c r="Z34" s="196">
        <f t="shared" si="10"/>
        <v>0</v>
      </c>
      <c r="AA34" s="196">
        <f t="shared" si="10"/>
        <v>0</v>
      </c>
    </row>
    <row r="35" spans="1:27" s="195" customFormat="1" ht="24" customHeight="1" x14ac:dyDescent="0.2">
      <c r="A35" s="117" t="s">
        <v>68</v>
      </c>
      <c r="B35" s="114" t="s">
        <v>67</v>
      </c>
      <c r="C35" s="117" t="s">
        <v>71</v>
      </c>
      <c r="D35" s="200">
        <f>D36</f>
        <v>0</v>
      </c>
      <c r="E35" s="200">
        <f t="shared" ref="E35:AA35" si="11">E36</f>
        <v>0</v>
      </c>
      <c r="F35" s="200">
        <f t="shared" si="11"/>
        <v>0</v>
      </c>
      <c r="G35" s="200">
        <f t="shared" si="11"/>
        <v>0</v>
      </c>
      <c r="H35" s="200">
        <f t="shared" si="11"/>
        <v>0</v>
      </c>
      <c r="I35" s="200">
        <f t="shared" si="11"/>
        <v>0</v>
      </c>
      <c r="J35" s="200">
        <f t="shared" si="11"/>
        <v>0</v>
      </c>
      <c r="K35" s="200">
        <f t="shared" si="11"/>
        <v>0</v>
      </c>
      <c r="L35" s="200">
        <f t="shared" si="11"/>
        <v>0</v>
      </c>
      <c r="M35" s="200">
        <f t="shared" si="11"/>
        <v>9.8300000000000018</v>
      </c>
      <c r="N35" s="200">
        <f t="shared" si="11"/>
        <v>0</v>
      </c>
      <c r="O35" s="200">
        <f t="shared" si="11"/>
        <v>0</v>
      </c>
      <c r="P35" s="200">
        <f t="shared" si="11"/>
        <v>2</v>
      </c>
      <c r="Q35" s="200">
        <f t="shared" si="11"/>
        <v>0</v>
      </c>
      <c r="R35" s="200">
        <f t="shared" si="11"/>
        <v>0</v>
      </c>
      <c r="S35" s="200">
        <f t="shared" si="11"/>
        <v>0</v>
      </c>
      <c r="T35" s="200">
        <f t="shared" si="11"/>
        <v>0</v>
      </c>
      <c r="U35" s="200">
        <f t="shared" si="11"/>
        <v>0</v>
      </c>
      <c r="V35" s="200">
        <f t="shared" si="11"/>
        <v>0</v>
      </c>
      <c r="W35" s="200">
        <f t="shared" si="11"/>
        <v>0</v>
      </c>
      <c r="X35" s="200">
        <f t="shared" si="11"/>
        <v>0</v>
      </c>
      <c r="Y35" s="200">
        <f t="shared" si="11"/>
        <v>0</v>
      </c>
      <c r="Z35" s="200">
        <f t="shared" si="11"/>
        <v>0</v>
      </c>
      <c r="AA35" s="200">
        <f t="shared" si="11"/>
        <v>0</v>
      </c>
    </row>
    <row r="36" spans="1:27" ht="12.75" x14ac:dyDescent="0.2">
      <c r="A36" s="117" t="s">
        <v>258</v>
      </c>
      <c r="B36" s="114" t="s">
        <v>257</v>
      </c>
      <c r="C36" s="117" t="s">
        <v>71</v>
      </c>
      <c r="D36" s="196">
        <f>SUM(D37:D66)</f>
        <v>0</v>
      </c>
      <c r="E36" s="196">
        <f t="shared" ref="E36:AA36" si="12">SUM(E37:E66)</f>
        <v>0</v>
      </c>
      <c r="F36" s="196">
        <f>SUM(F37:F66)</f>
        <v>0</v>
      </c>
      <c r="G36" s="196">
        <f t="shared" si="12"/>
        <v>0</v>
      </c>
      <c r="H36" s="196">
        <f t="shared" si="12"/>
        <v>0</v>
      </c>
      <c r="I36" s="196">
        <f t="shared" si="12"/>
        <v>0</v>
      </c>
      <c r="J36" s="196">
        <f t="shared" si="12"/>
        <v>0</v>
      </c>
      <c r="K36" s="196">
        <f t="shared" si="12"/>
        <v>0</v>
      </c>
      <c r="L36" s="196">
        <f t="shared" si="12"/>
        <v>0</v>
      </c>
      <c r="M36" s="196">
        <f t="shared" si="12"/>
        <v>9.8300000000000018</v>
      </c>
      <c r="N36" s="196">
        <f t="shared" si="12"/>
        <v>0</v>
      </c>
      <c r="O36" s="196">
        <f t="shared" si="12"/>
        <v>0</v>
      </c>
      <c r="P36" s="196">
        <f t="shared" si="12"/>
        <v>2</v>
      </c>
      <c r="Q36" s="196">
        <f t="shared" si="12"/>
        <v>0</v>
      </c>
      <c r="R36" s="196">
        <f t="shared" si="12"/>
        <v>0</v>
      </c>
      <c r="S36" s="196">
        <f t="shared" si="12"/>
        <v>0</v>
      </c>
      <c r="T36" s="196">
        <f t="shared" si="12"/>
        <v>0</v>
      </c>
      <c r="U36" s="196">
        <f t="shared" si="12"/>
        <v>0</v>
      </c>
      <c r="V36" s="196">
        <f t="shared" si="12"/>
        <v>0</v>
      </c>
      <c r="W36" s="196">
        <f t="shared" si="12"/>
        <v>0</v>
      </c>
      <c r="X36" s="196">
        <f t="shared" si="12"/>
        <v>0</v>
      </c>
      <c r="Y36" s="196">
        <f t="shared" si="12"/>
        <v>0</v>
      </c>
      <c r="Z36" s="196">
        <f t="shared" si="12"/>
        <v>0</v>
      </c>
      <c r="AA36" s="196">
        <f t="shared" si="12"/>
        <v>0</v>
      </c>
    </row>
    <row r="37" spans="1:27" ht="18.75" customHeight="1" x14ac:dyDescent="0.2">
      <c r="A37" s="118" t="s">
        <v>259</v>
      </c>
      <c r="B37" s="116" t="s">
        <v>1014</v>
      </c>
      <c r="C37" s="118" t="s">
        <v>1015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</row>
    <row r="38" spans="1:27" ht="30" customHeight="1" x14ac:dyDescent="0.2">
      <c r="A38" s="118" t="s">
        <v>260</v>
      </c>
      <c r="B38" s="116" t="s">
        <v>1350</v>
      </c>
      <c r="C38" s="118" t="s">
        <v>1351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1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</row>
    <row r="39" spans="1:27" ht="26.25" customHeight="1" x14ac:dyDescent="0.2">
      <c r="A39" s="118" t="s">
        <v>261</v>
      </c>
      <c r="B39" s="116" t="s">
        <v>1352</v>
      </c>
      <c r="C39" s="118" t="s">
        <v>1353</v>
      </c>
      <c r="D39" s="198">
        <v>0</v>
      </c>
      <c r="E39" s="198">
        <v>0</v>
      </c>
      <c r="F39" s="198">
        <v>0</v>
      </c>
      <c r="G39" s="198">
        <v>0</v>
      </c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1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8">
        <v>0</v>
      </c>
      <c r="W39" s="198">
        <v>0</v>
      </c>
      <c r="X39" s="198">
        <v>0</v>
      </c>
      <c r="Y39" s="198">
        <v>0</v>
      </c>
      <c r="Z39" s="198">
        <v>0</v>
      </c>
      <c r="AA39" s="198">
        <v>0</v>
      </c>
    </row>
    <row r="40" spans="1:27" ht="22.5" customHeight="1" x14ac:dyDescent="0.2">
      <c r="A40" s="118" t="s">
        <v>262</v>
      </c>
      <c r="B40" s="116" t="s">
        <v>1354</v>
      </c>
      <c r="C40" s="118" t="s">
        <v>1355</v>
      </c>
      <c r="D40" s="198">
        <v>0</v>
      </c>
      <c r="E40" s="198">
        <v>0</v>
      </c>
      <c r="F40" s="198">
        <v>0</v>
      </c>
      <c r="G40" s="198">
        <v>0</v>
      </c>
      <c r="H40" s="198">
        <v>0</v>
      </c>
      <c r="I40" s="198">
        <v>0</v>
      </c>
      <c r="J40" s="198">
        <v>0</v>
      </c>
      <c r="K40" s="198">
        <v>0</v>
      </c>
      <c r="L40" s="198">
        <v>0</v>
      </c>
      <c r="M40" s="198">
        <v>0.4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198">
        <v>0</v>
      </c>
    </row>
    <row r="41" spans="1:27" ht="25.5" customHeight="1" x14ac:dyDescent="0.2">
      <c r="A41" s="118" t="s">
        <v>263</v>
      </c>
      <c r="B41" s="116" t="s">
        <v>1356</v>
      </c>
      <c r="C41" s="118" t="s">
        <v>1357</v>
      </c>
      <c r="D41" s="198">
        <v>0</v>
      </c>
      <c r="E41" s="198">
        <v>0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0.4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8">
        <v>0</v>
      </c>
      <c r="W41" s="198">
        <v>0</v>
      </c>
      <c r="X41" s="198">
        <v>0</v>
      </c>
      <c r="Y41" s="198">
        <v>0</v>
      </c>
      <c r="Z41" s="198">
        <v>0</v>
      </c>
      <c r="AA41" s="198">
        <v>0</v>
      </c>
    </row>
    <row r="42" spans="1:27" ht="22.5" customHeight="1" x14ac:dyDescent="0.2">
      <c r="A42" s="118" t="s">
        <v>270</v>
      </c>
      <c r="B42" s="116" t="s">
        <v>1358</v>
      </c>
      <c r="C42" s="118" t="s">
        <v>1359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0.63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</row>
    <row r="43" spans="1:27" ht="23.25" customHeight="1" x14ac:dyDescent="0.2">
      <c r="A43" s="118" t="s">
        <v>271</v>
      </c>
      <c r="B43" s="116" t="s">
        <v>1360</v>
      </c>
      <c r="C43" s="118" t="s">
        <v>1361</v>
      </c>
      <c r="D43" s="198">
        <v>0</v>
      </c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0.63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8">
        <v>0</v>
      </c>
      <c r="W43" s="198">
        <v>0</v>
      </c>
      <c r="X43" s="198">
        <v>0</v>
      </c>
      <c r="Y43" s="198">
        <v>0</v>
      </c>
      <c r="Z43" s="198">
        <v>0</v>
      </c>
      <c r="AA43" s="198">
        <v>0</v>
      </c>
    </row>
    <row r="44" spans="1:27" ht="26.25" customHeight="1" x14ac:dyDescent="0.2">
      <c r="A44" s="118" t="s">
        <v>272</v>
      </c>
      <c r="B44" s="116" t="s">
        <v>1362</v>
      </c>
      <c r="C44" s="118" t="s">
        <v>1363</v>
      </c>
      <c r="D44" s="198">
        <v>0</v>
      </c>
      <c r="E44" s="198">
        <v>0</v>
      </c>
      <c r="F44" s="198">
        <v>0</v>
      </c>
      <c r="G44" s="198">
        <v>0</v>
      </c>
      <c r="H44" s="198">
        <v>0</v>
      </c>
      <c r="I44" s="198">
        <v>0</v>
      </c>
      <c r="J44" s="198">
        <v>0</v>
      </c>
      <c r="K44" s="198">
        <v>0</v>
      </c>
      <c r="L44" s="198">
        <v>0</v>
      </c>
      <c r="M44" s="198">
        <v>0.63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8">
        <v>0</v>
      </c>
      <c r="W44" s="198">
        <v>0</v>
      </c>
      <c r="X44" s="198">
        <v>0</v>
      </c>
      <c r="Y44" s="198">
        <v>0</v>
      </c>
      <c r="Z44" s="198">
        <v>0</v>
      </c>
      <c r="AA44" s="198">
        <v>0</v>
      </c>
    </row>
    <row r="45" spans="1:27" ht="26.25" customHeight="1" x14ac:dyDescent="0.2">
      <c r="A45" s="118" t="s">
        <v>273</v>
      </c>
      <c r="B45" s="116" t="s">
        <v>1364</v>
      </c>
      <c r="C45" s="118" t="s">
        <v>1365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0.4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</row>
    <row r="46" spans="1:27" ht="24" customHeight="1" x14ac:dyDescent="0.2">
      <c r="A46" s="118" t="s">
        <v>274</v>
      </c>
      <c r="B46" s="116" t="s">
        <v>1366</v>
      </c>
      <c r="C46" s="118" t="s">
        <v>1367</v>
      </c>
      <c r="D46" s="198">
        <v>0</v>
      </c>
      <c r="E46" s="198">
        <v>0</v>
      </c>
      <c r="F46" s="198">
        <v>0</v>
      </c>
      <c r="G46" s="198">
        <v>0</v>
      </c>
      <c r="H46" s="198">
        <v>0</v>
      </c>
      <c r="I46" s="198">
        <v>0</v>
      </c>
      <c r="J46" s="198">
        <v>0</v>
      </c>
      <c r="K46" s="198">
        <v>0</v>
      </c>
      <c r="L46" s="198">
        <v>0</v>
      </c>
      <c r="M46" s="198">
        <v>0.4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198">
        <v>0</v>
      </c>
      <c r="U46" s="198">
        <v>0</v>
      </c>
      <c r="V46" s="198">
        <v>0</v>
      </c>
      <c r="W46" s="198">
        <v>0</v>
      </c>
      <c r="X46" s="198">
        <v>0</v>
      </c>
      <c r="Y46" s="198">
        <v>0</v>
      </c>
      <c r="Z46" s="198">
        <v>0</v>
      </c>
      <c r="AA46" s="198">
        <v>0</v>
      </c>
    </row>
    <row r="47" spans="1:27" ht="24" customHeight="1" x14ac:dyDescent="0.2">
      <c r="A47" s="118" t="s">
        <v>275</v>
      </c>
      <c r="B47" s="116" t="s">
        <v>1368</v>
      </c>
      <c r="C47" s="118" t="s">
        <v>1369</v>
      </c>
      <c r="D47" s="198">
        <v>0</v>
      </c>
      <c r="E47" s="198">
        <v>0</v>
      </c>
      <c r="F47" s="198">
        <v>0</v>
      </c>
      <c r="G47" s="198">
        <v>0</v>
      </c>
      <c r="H47" s="198">
        <v>0</v>
      </c>
      <c r="I47" s="198">
        <v>0</v>
      </c>
      <c r="J47" s="198">
        <v>0</v>
      </c>
      <c r="K47" s="198">
        <v>0</v>
      </c>
      <c r="L47" s="198">
        <v>0</v>
      </c>
      <c r="M47" s="198">
        <v>0.25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198">
        <v>0</v>
      </c>
      <c r="U47" s="198">
        <v>0</v>
      </c>
      <c r="V47" s="198">
        <v>0</v>
      </c>
      <c r="W47" s="198">
        <v>0</v>
      </c>
      <c r="X47" s="198">
        <v>0</v>
      </c>
      <c r="Y47" s="198">
        <v>0</v>
      </c>
      <c r="Z47" s="198">
        <v>0</v>
      </c>
      <c r="AA47" s="198">
        <v>0</v>
      </c>
    </row>
    <row r="48" spans="1:27" ht="24" customHeight="1" x14ac:dyDescent="0.2">
      <c r="A48" s="118" t="s">
        <v>276</v>
      </c>
      <c r="B48" s="116" t="s">
        <v>1370</v>
      </c>
      <c r="C48" s="118" t="s">
        <v>1371</v>
      </c>
      <c r="D48" s="198">
        <v>0</v>
      </c>
      <c r="E48" s="198">
        <v>0</v>
      </c>
      <c r="F48" s="198">
        <v>0</v>
      </c>
      <c r="G48" s="198">
        <v>0</v>
      </c>
      <c r="H48" s="198">
        <v>0</v>
      </c>
      <c r="I48" s="198">
        <v>0</v>
      </c>
      <c r="J48" s="198">
        <v>0</v>
      </c>
      <c r="K48" s="198">
        <v>0</v>
      </c>
      <c r="L48" s="198">
        <v>0</v>
      </c>
      <c r="M48" s="198">
        <v>0.63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8">
        <v>0</v>
      </c>
      <c r="W48" s="198">
        <v>0</v>
      </c>
      <c r="X48" s="198">
        <v>0</v>
      </c>
      <c r="Y48" s="198">
        <v>0</v>
      </c>
      <c r="Z48" s="198">
        <v>0</v>
      </c>
      <c r="AA48" s="198">
        <v>0</v>
      </c>
    </row>
    <row r="49" spans="1:27" ht="25.5" customHeight="1" x14ac:dyDescent="0.2">
      <c r="A49" s="118" t="s">
        <v>277</v>
      </c>
      <c r="B49" s="116" t="s">
        <v>1372</v>
      </c>
      <c r="C49" s="118" t="s">
        <v>1373</v>
      </c>
      <c r="D49" s="198">
        <v>0</v>
      </c>
      <c r="E49" s="198">
        <v>0</v>
      </c>
      <c r="F49" s="198">
        <v>0</v>
      </c>
      <c r="G49" s="198">
        <v>0</v>
      </c>
      <c r="H49" s="198">
        <v>0</v>
      </c>
      <c r="I49" s="198">
        <v>0</v>
      </c>
      <c r="J49" s="198">
        <v>0</v>
      </c>
      <c r="K49" s="198">
        <v>0</v>
      </c>
      <c r="L49" s="198">
        <v>0</v>
      </c>
      <c r="M49" s="198">
        <v>0.63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8">
        <v>0</v>
      </c>
      <c r="W49" s="198">
        <v>0</v>
      </c>
      <c r="X49" s="198">
        <v>0</v>
      </c>
      <c r="Y49" s="198">
        <v>0</v>
      </c>
      <c r="Z49" s="198">
        <v>0</v>
      </c>
      <c r="AA49" s="198">
        <v>0</v>
      </c>
    </row>
    <row r="50" spans="1:27" ht="25.5" customHeight="1" x14ac:dyDescent="0.2">
      <c r="A50" s="118" t="s">
        <v>278</v>
      </c>
      <c r="B50" s="116" t="s">
        <v>1374</v>
      </c>
      <c r="C50" s="118" t="s">
        <v>1375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0.4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</row>
    <row r="51" spans="1:27" ht="25.5" customHeight="1" x14ac:dyDescent="0.2">
      <c r="A51" s="118" t="s">
        <v>279</v>
      </c>
      <c r="B51" s="116" t="s">
        <v>1376</v>
      </c>
      <c r="C51" s="118" t="s">
        <v>1377</v>
      </c>
      <c r="D51" s="198">
        <v>0</v>
      </c>
      <c r="E51" s="198">
        <v>0</v>
      </c>
      <c r="F51" s="198">
        <v>0</v>
      </c>
      <c r="G51" s="198">
        <v>0</v>
      </c>
      <c r="H51" s="198">
        <v>0</v>
      </c>
      <c r="I51" s="198">
        <v>0</v>
      </c>
      <c r="J51" s="198">
        <v>0</v>
      </c>
      <c r="K51" s="198">
        <v>0</v>
      </c>
      <c r="L51" s="198">
        <v>0</v>
      </c>
      <c r="M51" s="198">
        <v>0.4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8">
        <v>0</v>
      </c>
      <c r="W51" s="198">
        <v>0</v>
      </c>
      <c r="X51" s="198">
        <v>0</v>
      </c>
      <c r="Y51" s="198">
        <v>0</v>
      </c>
      <c r="Z51" s="198">
        <v>0</v>
      </c>
      <c r="AA51" s="198">
        <v>0</v>
      </c>
    </row>
    <row r="52" spans="1:27" ht="25.5" customHeight="1" x14ac:dyDescent="0.2">
      <c r="A52" s="118" t="s">
        <v>280</v>
      </c>
      <c r="B52" s="116" t="s">
        <v>1378</v>
      </c>
      <c r="C52" s="118" t="s">
        <v>1379</v>
      </c>
      <c r="D52" s="198">
        <v>0</v>
      </c>
      <c r="E52" s="198">
        <v>0</v>
      </c>
      <c r="F52" s="198">
        <v>0</v>
      </c>
      <c r="G52" s="198">
        <v>0</v>
      </c>
      <c r="H52" s="198">
        <v>0</v>
      </c>
      <c r="I52" s="198">
        <v>0</v>
      </c>
      <c r="J52" s="198">
        <v>0</v>
      </c>
      <c r="K52" s="198">
        <v>0</v>
      </c>
      <c r="L52" s="198">
        <v>0</v>
      </c>
      <c r="M52" s="198">
        <v>0.4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8">
        <v>0</v>
      </c>
      <c r="W52" s="198">
        <v>0</v>
      </c>
      <c r="X52" s="198">
        <v>0</v>
      </c>
      <c r="Y52" s="198">
        <v>0</v>
      </c>
      <c r="Z52" s="198">
        <v>0</v>
      </c>
      <c r="AA52" s="198">
        <v>0</v>
      </c>
    </row>
    <row r="53" spans="1:27" ht="25.5" customHeight="1" x14ac:dyDescent="0.2">
      <c r="A53" s="118" t="s">
        <v>281</v>
      </c>
      <c r="B53" s="116" t="s">
        <v>1380</v>
      </c>
      <c r="C53" s="118" t="s">
        <v>1381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0.25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</row>
    <row r="54" spans="1:27" ht="25.5" customHeight="1" x14ac:dyDescent="0.2">
      <c r="A54" s="118" t="s">
        <v>1048</v>
      </c>
      <c r="B54" s="116" t="s">
        <v>1382</v>
      </c>
      <c r="C54" s="118" t="s">
        <v>1383</v>
      </c>
      <c r="D54" s="198">
        <v>0</v>
      </c>
      <c r="E54" s="198">
        <v>0</v>
      </c>
      <c r="F54" s="198">
        <v>0</v>
      </c>
      <c r="G54" s="198">
        <v>0</v>
      </c>
      <c r="H54" s="198">
        <v>0</v>
      </c>
      <c r="I54" s="198">
        <v>0</v>
      </c>
      <c r="J54" s="198">
        <v>0</v>
      </c>
      <c r="K54" s="198">
        <v>0</v>
      </c>
      <c r="L54" s="198">
        <v>0</v>
      </c>
      <c r="M54" s="198">
        <v>0.63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8">
        <v>0</v>
      </c>
      <c r="W54" s="198">
        <v>0</v>
      </c>
      <c r="X54" s="198">
        <v>0</v>
      </c>
      <c r="Y54" s="198">
        <v>0</v>
      </c>
      <c r="Z54" s="198">
        <v>0</v>
      </c>
      <c r="AA54" s="198">
        <v>0</v>
      </c>
    </row>
    <row r="55" spans="1:27" ht="20.25" customHeight="1" x14ac:dyDescent="0.2">
      <c r="A55" s="118" t="s">
        <v>1051</v>
      </c>
      <c r="B55" s="116" t="s">
        <v>1384</v>
      </c>
      <c r="C55" s="118" t="s">
        <v>1385</v>
      </c>
      <c r="D55" s="198">
        <v>0</v>
      </c>
      <c r="E55" s="198">
        <v>0</v>
      </c>
      <c r="F55" s="198">
        <v>0</v>
      </c>
      <c r="G55" s="198">
        <v>0</v>
      </c>
      <c r="H55" s="198">
        <v>0</v>
      </c>
      <c r="I55" s="198">
        <v>0</v>
      </c>
      <c r="J55" s="198">
        <v>0</v>
      </c>
      <c r="K55" s="198">
        <v>0</v>
      </c>
      <c r="L55" s="198">
        <v>0</v>
      </c>
      <c r="M55" s="198">
        <v>0.4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198">
        <v>0</v>
      </c>
      <c r="T55" s="198">
        <v>0</v>
      </c>
      <c r="U55" s="198">
        <v>0</v>
      </c>
      <c r="V55" s="198">
        <v>0</v>
      </c>
      <c r="W55" s="198">
        <v>0</v>
      </c>
      <c r="X55" s="198">
        <v>0</v>
      </c>
      <c r="Y55" s="198">
        <v>0</v>
      </c>
      <c r="Z55" s="198">
        <v>0</v>
      </c>
      <c r="AA55" s="198">
        <v>0</v>
      </c>
    </row>
    <row r="56" spans="1:27" ht="21.75" customHeight="1" x14ac:dyDescent="0.2">
      <c r="A56" s="118" t="s">
        <v>1054</v>
      </c>
      <c r="B56" s="116" t="s">
        <v>1386</v>
      </c>
      <c r="C56" s="118" t="s">
        <v>1387</v>
      </c>
      <c r="D56" s="198">
        <v>0</v>
      </c>
      <c r="E56" s="198">
        <v>0</v>
      </c>
      <c r="F56" s="198">
        <v>0</v>
      </c>
      <c r="G56" s="198">
        <v>0</v>
      </c>
      <c r="H56" s="198">
        <v>0</v>
      </c>
      <c r="I56" s="198">
        <v>0</v>
      </c>
      <c r="J56" s="198">
        <v>0</v>
      </c>
      <c r="K56" s="198">
        <v>0</v>
      </c>
      <c r="L56" s="198">
        <v>0</v>
      </c>
      <c r="M56" s="198">
        <v>0.4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v>0</v>
      </c>
      <c r="V56" s="198">
        <v>0</v>
      </c>
      <c r="W56" s="198">
        <v>0</v>
      </c>
      <c r="X56" s="198">
        <v>0</v>
      </c>
      <c r="Y56" s="198">
        <v>0</v>
      </c>
      <c r="Z56" s="198">
        <v>0</v>
      </c>
      <c r="AA56" s="198">
        <v>0</v>
      </c>
    </row>
    <row r="57" spans="1:27" ht="18.75" customHeight="1" x14ac:dyDescent="0.2">
      <c r="A57" s="118" t="s">
        <v>1057</v>
      </c>
      <c r="B57" s="116" t="s">
        <v>1388</v>
      </c>
      <c r="C57" s="118" t="s">
        <v>1389</v>
      </c>
      <c r="D57" s="198">
        <v>0</v>
      </c>
      <c r="E57" s="198">
        <v>0</v>
      </c>
      <c r="F57" s="198">
        <v>0</v>
      </c>
      <c r="G57" s="198">
        <v>0</v>
      </c>
      <c r="H57" s="198">
        <v>0</v>
      </c>
      <c r="I57" s="198">
        <v>0</v>
      </c>
      <c r="J57" s="198">
        <v>0</v>
      </c>
      <c r="K57" s="198">
        <v>0</v>
      </c>
      <c r="L57" s="198">
        <v>0</v>
      </c>
      <c r="M57" s="198">
        <v>0.4</v>
      </c>
      <c r="N57" s="198">
        <v>0</v>
      </c>
      <c r="O57" s="198">
        <v>0</v>
      </c>
      <c r="P57" s="198">
        <v>0</v>
      </c>
      <c r="Q57" s="198">
        <v>0</v>
      </c>
      <c r="R57" s="198">
        <v>0</v>
      </c>
      <c r="S57" s="198">
        <v>0</v>
      </c>
      <c r="T57" s="198">
        <v>0</v>
      </c>
      <c r="U57" s="198">
        <v>0</v>
      </c>
      <c r="V57" s="198">
        <v>0</v>
      </c>
      <c r="W57" s="198">
        <v>0</v>
      </c>
      <c r="X57" s="198">
        <v>0</v>
      </c>
      <c r="Y57" s="198">
        <v>0</v>
      </c>
      <c r="Z57" s="198">
        <v>0</v>
      </c>
      <c r="AA57" s="198">
        <v>0</v>
      </c>
    </row>
    <row r="58" spans="1:27" ht="18.75" customHeight="1" x14ac:dyDescent="0.2">
      <c r="A58" s="118" t="s">
        <v>1060</v>
      </c>
      <c r="B58" s="116" t="s">
        <v>1390</v>
      </c>
      <c r="C58" s="118" t="s">
        <v>1391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0.4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</row>
    <row r="59" spans="1:27" ht="24" customHeight="1" x14ac:dyDescent="0.2">
      <c r="A59" s="118" t="s">
        <v>1063</v>
      </c>
      <c r="B59" s="116" t="s">
        <v>1392</v>
      </c>
      <c r="C59" s="118" t="s">
        <v>1393</v>
      </c>
      <c r="D59" s="198">
        <v>0</v>
      </c>
      <c r="E59" s="198">
        <v>0</v>
      </c>
      <c r="F59" s="198">
        <v>0</v>
      </c>
      <c r="G59" s="198">
        <v>0</v>
      </c>
      <c r="H59" s="198">
        <v>0</v>
      </c>
      <c r="I59" s="198">
        <v>0</v>
      </c>
      <c r="J59" s="198">
        <v>0</v>
      </c>
      <c r="K59" s="198">
        <v>0</v>
      </c>
      <c r="L59" s="198">
        <v>0</v>
      </c>
      <c r="M59" s="198">
        <v>0.4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198">
        <v>0</v>
      </c>
      <c r="T59" s="198">
        <v>0</v>
      </c>
      <c r="U59" s="198">
        <v>0</v>
      </c>
      <c r="V59" s="198">
        <v>0</v>
      </c>
      <c r="W59" s="198">
        <v>0</v>
      </c>
      <c r="X59" s="198">
        <v>0</v>
      </c>
      <c r="Y59" s="198">
        <v>0</v>
      </c>
      <c r="Z59" s="198">
        <v>0</v>
      </c>
      <c r="AA59" s="198">
        <v>0</v>
      </c>
    </row>
    <row r="60" spans="1:27" ht="25.5" customHeight="1" x14ac:dyDescent="0.2">
      <c r="A60" s="118" t="s">
        <v>1066</v>
      </c>
      <c r="B60" s="116" t="s">
        <v>1394</v>
      </c>
      <c r="C60" s="118" t="s">
        <v>1395</v>
      </c>
      <c r="D60" s="198">
        <v>0</v>
      </c>
      <c r="E60" s="198">
        <v>0</v>
      </c>
      <c r="F60" s="198">
        <v>0</v>
      </c>
      <c r="G60" s="198">
        <v>0</v>
      </c>
      <c r="H60" s="198">
        <v>0</v>
      </c>
      <c r="I60" s="198">
        <v>0</v>
      </c>
      <c r="J60" s="198">
        <v>0</v>
      </c>
      <c r="K60" s="198">
        <v>0</v>
      </c>
      <c r="L60" s="198">
        <v>0</v>
      </c>
      <c r="M60" s="198">
        <v>0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198">
        <v>0</v>
      </c>
      <c r="T60" s="198">
        <v>0</v>
      </c>
      <c r="U60" s="198">
        <v>0</v>
      </c>
      <c r="V60" s="198">
        <v>0</v>
      </c>
      <c r="W60" s="198">
        <v>0</v>
      </c>
      <c r="X60" s="198">
        <v>0</v>
      </c>
      <c r="Y60" s="198">
        <v>0</v>
      </c>
      <c r="Z60" s="198">
        <v>0</v>
      </c>
      <c r="AA60" s="198">
        <v>0</v>
      </c>
    </row>
    <row r="61" spans="1:27" ht="25.5" customHeight="1" x14ac:dyDescent="0.2">
      <c r="A61" s="118" t="s">
        <v>1069</v>
      </c>
      <c r="B61" s="116" t="s">
        <v>1396</v>
      </c>
      <c r="C61" s="118" t="s">
        <v>1397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</row>
    <row r="62" spans="1:27" ht="25.5" customHeight="1" x14ac:dyDescent="0.2">
      <c r="A62" s="118" t="s">
        <v>1072</v>
      </c>
      <c r="B62" s="116" t="s">
        <v>1398</v>
      </c>
      <c r="C62" s="118" t="s">
        <v>1399</v>
      </c>
      <c r="D62" s="198">
        <v>0</v>
      </c>
      <c r="E62" s="198">
        <v>0</v>
      </c>
      <c r="F62" s="198">
        <v>0</v>
      </c>
      <c r="G62" s="198">
        <v>0</v>
      </c>
      <c r="H62" s="198">
        <v>0</v>
      </c>
      <c r="I62" s="198">
        <v>0</v>
      </c>
      <c r="J62" s="198">
        <v>0</v>
      </c>
      <c r="K62" s="198">
        <v>0</v>
      </c>
      <c r="L62" s="198">
        <v>0</v>
      </c>
      <c r="M62" s="198">
        <v>0</v>
      </c>
      <c r="N62" s="198">
        <v>0</v>
      </c>
      <c r="O62" s="198">
        <v>0</v>
      </c>
      <c r="P62" s="198">
        <v>0</v>
      </c>
      <c r="Q62" s="198">
        <v>0</v>
      </c>
      <c r="R62" s="198">
        <v>0</v>
      </c>
      <c r="S62" s="198">
        <v>0</v>
      </c>
      <c r="T62" s="198">
        <v>0</v>
      </c>
      <c r="U62" s="198">
        <v>0</v>
      </c>
      <c r="V62" s="198">
        <v>0</v>
      </c>
      <c r="W62" s="198">
        <v>0</v>
      </c>
      <c r="X62" s="198">
        <v>0</v>
      </c>
      <c r="Y62" s="198">
        <v>0</v>
      </c>
      <c r="Z62" s="198">
        <v>0</v>
      </c>
      <c r="AA62" s="198">
        <v>0</v>
      </c>
    </row>
    <row r="63" spans="1:27" ht="25.5" customHeight="1" x14ac:dyDescent="0.2">
      <c r="A63" s="118" t="s">
        <v>1075</v>
      </c>
      <c r="B63" s="116" t="s">
        <v>1400</v>
      </c>
      <c r="C63" s="118" t="s">
        <v>1401</v>
      </c>
      <c r="D63" s="198">
        <v>0</v>
      </c>
      <c r="E63" s="198">
        <v>0</v>
      </c>
      <c r="F63" s="198">
        <v>0</v>
      </c>
      <c r="G63" s="198">
        <v>0</v>
      </c>
      <c r="H63" s="198">
        <v>0</v>
      </c>
      <c r="I63" s="198">
        <v>0</v>
      </c>
      <c r="J63" s="198">
        <v>0</v>
      </c>
      <c r="K63" s="198">
        <v>0</v>
      </c>
      <c r="L63" s="198">
        <v>0</v>
      </c>
      <c r="M63" s="198">
        <v>0</v>
      </c>
      <c r="N63" s="198">
        <v>0</v>
      </c>
      <c r="O63" s="198">
        <v>0</v>
      </c>
      <c r="P63" s="198">
        <v>0</v>
      </c>
      <c r="Q63" s="198">
        <v>0</v>
      </c>
      <c r="R63" s="198">
        <v>0</v>
      </c>
      <c r="S63" s="198">
        <v>0</v>
      </c>
      <c r="T63" s="198">
        <v>0</v>
      </c>
      <c r="U63" s="198">
        <v>0</v>
      </c>
      <c r="V63" s="198">
        <v>0</v>
      </c>
      <c r="W63" s="198">
        <v>0</v>
      </c>
      <c r="X63" s="198">
        <v>0</v>
      </c>
      <c r="Y63" s="198">
        <v>0</v>
      </c>
      <c r="Z63" s="198">
        <v>0</v>
      </c>
      <c r="AA63" s="198">
        <v>0</v>
      </c>
    </row>
    <row r="64" spans="1:27" ht="25.5" customHeight="1" x14ac:dyDescent="0.2">
      <c r="A64" s="118" t="s">
        <v>1078</v>
      </c>
      <c r="B64" s="116" t="s">
        <v>1402</v>
      </c>
      <c r="C64" s="118" t="s">
        <v>1403</v>
      </c>
      <c r="D64" s="198">
        <v>0</v>
      </c>
      <c r="E64" s="198">
        <v>0</v>
      </c>
      <c r="F64" s="198">
        <v>0</v>
      </c>
      <c r="G64" s="198">
        <v>0</v>
      </c>
      <c r="H64" s="198">
        <v>0</v>
      </c>
      <c r="I64" s="198">
        <v>0</v>
      </c>
      <c r="J64" s="198">
        <v>0</v>
      </c>
      <c r="K64" s="198">
        <v>0</v>
      </c>
      <c r="L64" s="198">
        <v>0</v>
      </c>
      <c r="M64" s="198">
        <v>0</v>
      </c>
      <c r="N64" s="198">
        <v>0</v>
      </c>
      <c r="O64" s="198">
        <v>0</v>
      </c>
      <c r="P64" s="198">
        <v>0</v>
      </c>
      <c r="Q64" s="198">
        <v>0</v>
      </c>
      <c r="R64" s="198">
        <v>0</v>
      </c>
      <c r="S64" s="198">
        <v>0</v>
      </c>
      <c r="T64" s="198">
        <v>0</v>
      </c>
      <c r="U64" s="198">
        <v>0</v>
      </c>
      <c r="V64" s="198">
        <v>0</v>
      </c>
      <c r="W64" s="198">
        <v>0</v>
      </c>
      <c r="X64" s="198">
        <v>0</v>
      </c>
      <c r="Y64" s="198">
        <v>0</v>
      </c>
      <c r="Z64" s="198">
        <v>0</v>
      </c>
      <c r="AA64" s="198">
        <v>0</v>
      </c>
    </row>
    <row r="65" spans="1:27" ht="20.25" customHeight="1" x14ac:dyDescent="0.2">
      <c r="A65" s="118" t="s">
        <v>1081</v>
      </c>
      <c r="B65" s="116" t="s">
        <v>1404</v>
      </c>
      <c r="C65" s="118" t="s">
        <v>1405</v>
      </c>
      <c r="D65" s="198">
        <v>0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  <c r="AA65" s="198">
        <v>0</v>
      </c>
    </row>
    <row r="66" spans="1:27" s="195" customFormat="1" ht="24" customHeight="1" x14ac:dyDescent="0.2">
      <c r="A66" s="118" t="s">
        <v>317</v>
      </c>
      <c r="B66" s="116" t="s">
        <v>1406</v>
      </c>
      <c r="C66" s="118" t="s">
        <v>1407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0.75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</row>
    <row r="67" spans="1:27" ht="30.75" customHeight="1" x14ac:dyDescent="0.2">
      <c r="A67" s="117" t="s">
        <v>66</v>
      </c>
      <c r="B67" s="114" t="s">
        <v>65</v>
      </c>
      <c r="C67" s="117" t="s">
        <v>71</v>
      </c>
      <c r="D67" s="196">
        <f>D68</f>
        <v>0</v>
      </c>
      <c r="E67" s="196">
        <f t="shared" ref="E67:AA67" si="13">E68</f>
        <v>0</v>
      </c>
      <c r="F67" s="196">
        <f t="shared" si="13"/>
        <v>0</v>
      </c>
      <c r="G67" s="196">
        <f t="shared" si="13"/>
        <v>0</v>
      </c>
      <c r="H67" s="196">
        <f t="shared" si="13"/>
        <v>0</v>
      </c>
      <c r="I67" s="196">
        <f t="shared" si="13"/>
        <v>0</v>
      </c>
      <c r="J67" s="196">
        <f t="shared" si="13"/>
        <v>0</v>
      </c>
      <c r="K67" s="196">
        <f t="shared" si="13"/>
        <v>0</v>
      </c>
      <c r="L67" s="196">
        <f t="shared" si="13"/>
        <v>0</v>
      </c>
      <c r="M67" s="196">
        <f t="shared" si="13"/>
        <v>0</v>
      </c>
      <c r="N67" s="196">
        <f t="shared" si="13"/>
        <v>21.452999999999999</v>
      </c>
      <c r="O67" s="196">
        <f t="shared" si="13"/>
        <v>22.8</v>
      </c>
      <c r="P67" s="196">
        <f t="shared" si="13"/>
        <v>0</v>
      </c>
      <c r="Q67" s="196">
        <f t="shared" si="13"/>
        <v>0</v>
      </c>
      <c r="R67" s="196">
        <f t="shared" si="13"/>
        <v>0</v>
      </c>
      <c r="S67" s="196">
        <f t="shared" si="13"/>
        <v>0</v>
      </c>
      <c r="T67" s="196">
        <f t="shared" si="13"/>
        <v>0</v>
      </c>
      <c r="U67" s="196">
        <f t="shared" si="13"/>
        <v>0</v>
      </c>
      <c r="V67" s="196">
        <f t="shared" si="13"/>
        <v>0</v>
      </c>
      <c r="W67" s="196">
        <f t="shared" si="13"/>
        <v>0</v>
      </c>
      <c r="X67" s="196">
        <f t="shared" si="13"/>
        <v>0</v>
      </c>
      <c r="Y67" s="196">
        <f t="shared" si="13"/>
        <v>0</v>
      </c>
      <c r="Z67" s="196">
        <f t="shared" si="13"/>
        <v>0</v>
      </c>
      <c r="AA67" s="196">
        <f t="shared" si="13"/>
        <v>0</v>
      </c>
    </row>
    <row r="68" spans="1:27" ht="22.5" customHeight="1" x14ac:dyDescent="0.2">
      <c r="A68" s="117" t="s">
        <v>57</v>
      </c>
      <c r="B68" s="114" t="s">
        <v>58</v>
      </c>
      <c r="C68" s="117" t="s">
        <v>71</v>
      </c>
      <c r="D68" s="196">
        <f>SUM(D69:D78)</f>
        <v>0</v>
      </c>
      <c r="E68" s="196">
        <f t="shared" ref="E68:AA68" si="14">SUM(E69:E78)</f>
        <v>0</v>
      </c>
      <c r="F68" s="196">
        <f t="shared" si="14"/>
        <v>0</v>
      </c>
      <c r="G68" s="196">
        <f t="shared" si="14"/>
        <v>0</v>
      </c>
      <c r="H68" s="196">
        <f t="shared" si="14"/>
        <v>0</v>
      </c>
      <c r="I68" s="196">
        <f t="shared" si="14"/>
        <v>0</v>
      </c>
      <c r="J68" s="196">
        <f t="shared" si="14"/>
        <v>0</v>
      </c>
      <c r="K68" s="196">
        <f t="shared" si="14"/>
        <v>0</v>
      </c>
      <c r="L68" s="196">
        <f t="shared" si="14"/>
        <v>0</v>
      </c>
      <c r="M68" s="196">
        <f t="shared" si="14"/>
        <v>0</v>
      </c>
      <c r="N68" s="196">
        <f t="shared" si="14"/>
        <v>21.452999999999999</v>
      </c>
      <c r="O68" s="196">
        <f t="shared" si="14"/>
        <v>22.8</v>
      </c>
      <c r="P68" s="196">
        <f t="shared" si="14"/>
        <v>0</v>
      </c>
      <c r="Q68" s="196">
        <f t="shared" si="14"/>
        <v>0</v>
      </c>
      <c r="R68" s="196">
        <f t="shared" si="14"/>
        <v>0</v>
      </c>
      <c r="S68" s="196">
        <f t="shared" si="14"/>
        <v>0</v>
      </c>
      <c r="T68" s="196">
        <f t="shared" si="14"/>
        <v>0</v>
      </c>
      <c r="U68" s="196">
        <f t="shared" si="14"/>
        <v>0</v>
      </c>
      <c r="V68" s="196">
        <f t="shared" si="14"/>
        <v>0</v>
      </c>
      <c r="W68" s="196">
        <f t="shared" si="14"/>
        <v>0</v>
      </c>
      <c r="X68" s="196">
        <f t="shared" si="14"/>
        <v>0</v>
      </c>
      <c r="Y68" s="196">
        <f t="shared" si="14"/>
        <v>0</v>
      </c>
      <c r="Z68" s="196">
        <f t="shared" si="14"/>
        <v>0</v>
      </c>
      <c r="AA68" s="196">
        <f t="shared" si="14"/>
        <v>0</v>
      </c>
    </row>
    <row r="69" spans="1:27" ht="20.25" customHeight="1" x14ac:dyDescent="0.2">
      <c r="A69" s="118" t="s">
        <v>264</v>
      </c>
      <c r="B69" s="116" t="s">
        <v>1408</v>
      </c>
      <c r="C69" s="118" t="s">
        <v>1409</v>
      </c>
      <c r="D69" s="198">
        <v>0</v>
      </c>
      <c r="E69" s="198">
        <v>0</v>
      </c>
      <c r="F69" s="198">
        <v>0</v>
      </c>
      <c r="G69" s="198">
        <v>0</v>
      </c>
      <c r="H69" s="198">
        <v>0</v>
      </c>
      <c r="I69" s="198">
        <v>0</v>
      </c>
      <c r="J69" s="198">
        <v>0</v>
      </c>
      <c r="K69" s="198">
        <v>0</v>
      </c>
      <c r="L69" s="198">
        <v>0</v>
      </c>
      <c r="M69" s="198">
        <v>0</v>
      </c>
      <c r="N69" s="198">
        <v>9.3529999999999998</v>
      </c>
      <c r="O69" s="198">
        <v>0</v>
      </c>
      <c r="P69" s="198">
        <v>0</v>
      </c>
      <c r="Q69" s="199">
        <v>0</v>
      </c>
      <c r="R69" s="198">
        <v>0</v>
      </c>
      <c r="S69" s="198">
        <v>0</v>
      </c>
      <c r="T69" s="198">
        <v>0</v>
      </c>
      <c r="U69" s="198">
        <v>0</v>
      </c>
      <c r="V69" s="198">
        <v>0</v>
      </c>
      <c r="W69" s="198">
        <v>0</v>
      </c>
      <c r="X69" s="198">
        <v>0</v>
      </c>
      <c r="Y69" s="198">
        <v>0</v>
      </c>
      <c r="Z69" s="198">
        <v>0</v>
      </c>
      <c r="AA69" s="198">
        <v>0</v>
      </c>
    </row>
    <row r="70" spans="1:27" ht="30" customHeight="1" x14ac:dyDescent="0.2">
      <c r="A70" s="118" t="s">
        <v>265</v>
      </c>
      <c r="B70" s="116" t="s">
        <v>1410</v>
      </c>
      <c r="C70" s="118" t="s">
        <v>1411</v>
      </c>
      <c r="D70" s="198">
        <v>0</v>
      </c>
      <c r="E70" s="198">
        <v>0</v>
      </c>
      <c r="F70" s="198">
        <v>0</v>
      </c>
      <c r="G70" s="198">
        <v>0</v>
      </c>
      <c r="H70" s="198">
        <v>0</v>
      </c>
      <c r="I70" s="198">
        <v>0</v>
      </c>
      <c r="J70" s="198">
        <v>0</v>
      </c>
      <c r="K70" s="198">
        <v>0</v>
      </c>
      <c r="L70" s="207">
        <v>0</v>
      </c>
      <c r="M70" s="198">
        <v>0</v>
      </c>
      <c r="N70" s="198">
        <v>2.1</v>
      </c>
      <c r="O70" s="198">
        <v>0</v>
      </c>
      <c r="P70" s="198">
        <v>0</v>
      </c>
      <c r="Q70" s="198">
        <v>0</v>
      </c>
      <c r="R70" s="198">
        <v>0</v>
      </c>
      <c r="S70" s="198">
        <v>0</v>
      </c>
      <c r="T70" s="198">
        <v>0</v>
      </c>
      <c r="U70" s="198">
        <v>0</v>
      </c>
      <c r="V70" s="198">
        <v>0</v>
      </c>
      <c r="W70" s="198">
        <v>0</v>
      </c>
      <c r="X70" s="198">
        <v>0</v>
      </c>
      <c r="Y70" s="198">
        <v>0</v>
      </c>
      <c r="Z70" s="198">
        <v>0</v>
      </c>
      <c r="AA70" s="198">
        <v>0</v>
      </c>
    </row>
    <row r="71" spans="1:27" ht="18.75" customHeight="1" x14ac:dyDescent="0.2">
      <c r="A71" s="118" t="s">
        <v>269</v>
      </c>
      <c r="B71" s="116" t="s">
        <v>1412</v>
      </c>
      <c r="C71" s="118" t="s">
        <v>1413</v>
      </c>
      <c r="D71" s="198">
        <v>0</v>
      </c>
      <c r="E71" s="198">
        <v>0</v>
      </c>
      <c r="F71" s="198">
        <v>0</v>
      </c>
      <c r="G71" s="198">
        <v>0</v>
      </c>
      <c r="H71" s="198">
        <v>0</v>
      </c>
      <c r="I71" s="198">
        <v>0</v>
      </c>
      <c r="J71" s="198">
        <v>0</v>
      </c>
      <c r="K71" s="198">
        <v>0</v>
      </c>
      <c r="L71" s="198">
        <v>0</v>
      </c>
      <c r="M71" s="198">
        <v>0</v>
      </c>
      <c r="N71" s="198">
        <v>0</v>
      </c>
      <c r="O71" s="198">
        <v>0</v>
      </c>
      <c r="P71" s="198">
        <v>0</v>
      </c>
      <c r="Q71" s="198">
        <v>0</v>
      </c>
      <c r="R71" s="198">
        <v>0</v>
      </c>
      <c r="S71" s="198">
        <v>0</v>
      </c>
      <c r="T71" s="198">
        <v>0</v>
      </c>
      <c r="U71" s="198">
        <v>0</v>
      </c>
      <c r="V71" s="198">
        <v>0</v>
      </c>
      <c r="W71" s="198">
        <v>0</v>
      </c>
      <c r="X71" s="198">
        <v>0</v>
      </c>
      <c r="Y71" s="198">
        <v>0</v>
      </c>
      <c r="Z71" s="198">
        <v>0</v>
      </c>
      <c r="AA71" s="198">
        <v>0</v>
      </c>
    </row>
    <row r="72" spans="1:27" ht="18.75" customHeight="1" x14ac:dyDescent="0.2">
      <c r="A72" s="118" t="s">
        <v>1121</v>
      </c>
      <c r="B72" s="116" t="s">
        <v>1122</v>
      </c>
      <c r="C72" s="118" t="s">
        <v>1414</v>
      </c>
      <c r="D72" s="198">
        <v>0</v>
      </c>
      <c r="E72" s="198">
        <v>0</v>
      </c>
      <c r="F72" s="198">
        <v>0</v>
      </c>
      <c r="G72" s="198">
        <v>0</v>
      </c>
      <c r="H72" s="198">
        <v>0</v>
      </c>
      <c r="I72" s="198">
        <v>0</v>
      </c>
      <c r="J72" s="198">
        <v>0</v>
      </c>
      <c r="K72" s="198">
        <v>0</v>
      </c>
      <c r="L72" s="198">
        <v>0</v>
      </c>
      <c r="M72" s="198">
        <v>0</v>
      </c>
      <c r="N72" s="198">
        <v>0</v>
      </c>
      <c r="O72" s="198">
        <v>3.8</v>
      </c>
      <c r="P72" s="198">
        <v>0</v>
      </c>
      <c r="Q72" s="198">
        <v>0</v>
      </c>
      <c r="R72" s="198">
        <v>0</v>
      </c>
      <c r="S72" s="198">
        <v>0</v>
      </c>
      <c r="T72" s="198">
        <v>0</v>
      </c>
      <c r="U72" s="198">
        <v>0</v>
      </c>
      <c r="V72" s="198">
        <v>0</v>
      </c>
      <c r="W72" s="198">
        <v>0</v>
      </c>
      <c r="X72" s="198">
        <v>0</v>
      </c>
      <c r="Y72" s="198">
        <v>0</v>
      </c>
      <c r="Z72" s="198">
        <v>0</v>
      </c>
      <c r="AA72" s="198">
        <v>0</v>
      </c>
    </row>
    <row r="73" spans="1:27" s="195" customFormat="1" ht="24" customHeight="1" x14ac:dyDescent="0.2">
      <c r="A73" s="118" t="s">
        <v>1124</v>
      </c>
      <c r="B73" s="116" t="s">
        <v>1415</v>
      </c>
      <c r="C73" s="118" t="s">
        <v>1416</v>
      </c>
      <c r="D73" s="198">
        <v>0</v>
      </c>
      <c r="E73" s="198">
        <v>0</v>
      </c>
      <c r="F73" s="198">
        <v>0</v>
      </c>
      <c r="G73" s="198">
        <v>0</v>
      </c>
      <c r="H73" s="198">
        <v>0</v>
      </c>
      <c r="I73" s="198">
        <v>0</v>
      </c>
      <c r="J73" s="198">
        <v>0</v>
      </c>
      <c r="K73" s="198">
        <v>0</v>
      </c>
      <c r="L73" s="198">
        <v>0</v>
      </c>
      <c r="M73" s="198">
        <v>0</v>
      </c>
      <c r="N73" s="198">
        <v>2</v>
      </c>
      <c r="O73" s="198">
        <v>0</v>
      </c>
      <c r="P73" s="198">
        <v>0</v>
      </c>
      <c r="Q73" s="198">
        <v>0</v>
      </c>
      <c r="R73" s="198">
        <v>0</v>
      </c>
      <c r="S73" s="198">
        <v>0</v>
      </c>
      <c r="T73" s="198">
        <v>0</v>
      </c>
      <c r="U73" s="198">
        <v>0</v>
      </c>
      <c r="V73" s="198">
        <v>0</v>
      </c>
      <c r="W73" s="198">
        <v>0</v>
      </c>
      <c r="X73" s="198">
        <v>0</v>
      </c>
      <c r="Y73" s="198">
        <v>0</v>
      </c>
      <c r="Z73" s="198">
        <v>0</v>
      </c>
      <c r="AA73" s="198">
        <v>0</v>
      </c>
    </row>
    <row r="74" spans="1:27" ht="16.5" customHeight="1" x14ac:dyDescent="0.2">
      <c r="A74" s="118" t="s">
        <v>1127</v>
      </c>
      <c r="B74" s="116" t="s">
        <v>1417</v>
      </c>
      <c r="C74" s="118" t="s">
        <v>1418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4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</row>
    <row r="75" spans="1:27" ht="18" customHeight="1" x14ac:dyDescent="0.2">
      <c r="A75" s="118" t="s">
        <v>1130</v>
      </c>
      <c r="B75" s="116" t="s">
        <v>1419</v>
      </c>
      <c r="C75" s="118" t="s">
        <v>1420</v>
      </c>
      <c r="D75" s="198">
        <v>0</v>
      </c>
      <c r="E75" s="198">
        <v>0</v>
      </c>
      <c r="F75" s="198">
        <v>0</v>
      </c>
      <c r="G75" s="198">
        <v>0</v>
      </c>
      <c r="H75" s="198">
        <v>0</v>
      </c>
      <c r="I75" s="198">
        <v>0</v>
      </c>
      <c r="J75" s="198">
        <v>0</v>
      </c>
      <c r="K75" s="198">
        <v>0</v>
      </c>
      <c r="L75" s="198">
        <v>0</v>
      </c>
      <c r="M75" s="198">
        <v>0</v>
      </c>
      <c r="N75" s="198">
        <v>4</v>
      </c>
      <c r="O75" s="198">
        <v>0</v>
      </c>
      <c r="P75" s="198">
        <v>0</v>
      </c>
      <c r="Q75" s="198">
        <v>0</v>
      </c>
      <c r="R75" s="198">
        <v>0</v>
      </c>
      <c r="S75" s="198">
        <v>0</v>
      </c>
      <c r="T75" s="198">
        <v>0</v>
      </c>
      <c r="U75" s="198">
        <v>0</v>
      </c>
      <c r="V75" s="198">
        <v>0</v>
      </c>
      <c r="W75" s="198">
        <v>0</v>
      </c>
      <c r="X75" s="198">
        <v>0</v>
      </c>
      <c r="Y75" s="198">
        <v>0</v>
      </c>
      <c r="Z75" s="198">
        <v>0</v>
      </c>
      <c r="AA75" s="198">
        <v>0</v>
      </c>
    </row>
    <row r="76" spans="1:27" s="195" customFormat="1" ht="24" customHeight="1" x14ac:dyDescent="0.2">
      <c r="A76" s="118" t="s">
        <v>1133</v>
      </c>
      <c r="B76" s="116" t="s">
        <v>1421</v>
      </c>
      <c r="C76" s="118" t="s">
        <v>1422</v>
      </c>
      <c r="D76" s="198">
        <v>0</v>
      </c>
      <c r="E76" s="198">
        <v>0</v>
      </c>
      <c r="F76" s="198">
        <v>0</v>
      </c>
      <c r="G76" s="198">
        <v>0</v>
      </c>
      <c r="H76" s="198">
        <v>0</v>
      </c>
      <c r="I76" s="198">
        <v>0</v>
      </c>
      <c r="J76" s="198">
        <v>0</v>
      </c>
      <c r="K76" s="198">
        <v>0</v>
      </c>
      <c r="L76" s="198">
        <v>0</v>
      </c>
      <c r="M76" s="198">
        <v>0</v>
      </c>
      <c r="N76" s="198">
        <v>0</v>
      </c>
      <c r="O76" s="198">
        <v>4</v>
      </c>
      <c r="P76" s="198">
        <v>0</v>
      </c>
      <c r="Q76" s="198">
        <v>0</v>
      </c>
      <c r="R76" s="198">
        <v>0</v>
      </c>
      <c r="S76" s="198">
        <v>0</v>
      </c>
      <c r="T76" s="198">
        <v>0</v>
      </c>
      <c r="U76" s="198">
        <v>0</v>
      </c>
      <c r="V76" s="198">
        <v>0</v>
      </c>
      <c r="W76" s="198">
        <v>0</v>
      </c>
      <c r="X76" s="198">
        <v>0</v>
      </c>
      <c r="Y76" s="198">
        <v>0</v>
      </c>
      <c r="Z76" s="198">
        <v>0</v>
      </c>
      <c r="AA76" s="198">
        <v>0</v>
      </c>
    </row>
    <row r="77" spans="1:27" ht="24" customHeight="1" x14ac:dyDescent="0.2">
      <c r="A77" s="118" t="s">
        <v>1136</v>
      </c>
      <c r="B77" s="116" t="s">
        <v>1423</v>
      </c>
      <c r="C77" s="118" t="s">
        <v>1424</v>
      </c>
      <c r="D77" s="198">
        <v>0</v>
      </c>
      <c r="E77" s="198">
        <v>0</v>
      </c>
      <c r="F77" s="198">
        <v>0</v>
      </c>
      <c r="G77" s="198">
        <v>0</v>
      </c>
      <c r="H77" s="198">
        <v>0</v>
      </c>
      <c r="I77" s="198">
        <v>0</v>
      </c>
      <c r="J77" s="198">
        <v>0</v>
      </c>
      <c r="K77" s="198">
        <v>0</v>
      </c>
      <c r="L77" s="198">
        <v>0</v>
      </c>
      <c r="M77" s="198">
        <v>0</v>
      </c>
      <c r="N77" s="198">
        <v>0</v>
      </c>
      <c r="O77" s="198">
        <v>2</v>
      </c>
      <c r="P77" s="198">
        <v>0</v>
      </c>
      <c r="Q77" s="198">
        <v>0</v>
      </c>
      <c r="R77" s="198">
        <v>0</v>
      </c>
      <c r="S77" s="198">
        <v>0</v>
      </c>
      <c r="T77" s="198">
        <v>0</v>
      </c>
      <c r="U77" s="198">
        <v>0</v>
      </c>
      <c r="V77" s="198">
        <v>0</v>
      </c>
      <c r="W77" s="198">
        <v>0</v>
      </c>
      <c r="X77" s="198">
        <v>0</v>
      </c>
      <c r="Y77" s="198">
        <v>0</v>
      </c>
      <c r="Z77" s="198">
        <v>0</v>
      </c>
      <c r="AA77" s="198">
        <v>0</v>
      </c>
    </row>
    <row r="78" spans="1:27" ht="15.75" customHeight="1" x14ac:dyDescent="0.2">
      <c r="A78" s="118" t="s">
        <v>1136</v>
      </c>
      <c r="B78" s="116" t="s">
        <v>1425</v>
      </c>
      <c r="C78" s="118" t="s">
        <v>1426</v>
      </c>
      <c r="D78" s="198">
        <v>0</v>
      </c>
      <c r="E78" s="198">
        <v>0</v>
      </c>
      <c r="F78" s="198">
        <v>0</v>
      </c>
      <c r="G78" s="198">
        <v>0</v>
      </c>
      <c r="H78" s="198">
        <v>0</v>
      </c>
      <c r="I78" s="198">
        <v>0</v>
      </c>
      <c r="J78" s="198">
        <v>0</v>
      </c>
      <c r="K78" s="198">
        <v>0</v>
      </c>
      <c r="L78" s="198">
        <v>0</v>
      </c>
      <c r="M78" s="198">
        <v>0</v>
      </c>
      <c r="N78" s="198">
        <v>0</v>
      </c>
      <c r="O78" s="198">
        <v>13</v>
      </c>
      <c r="P78" s="198">
        <v>0</v>
      </c>
      <c r="Q78" s="198">
        <v>0</v>
      </c>
      <c r="R78" s="198">
        <v>0</v>
      </c>
      <c r="S78" s="198">
        <v>0</v>
      </c>
      <c r="T78" s="198">
        <v>0</v>
      </c>
      <c r="U78" s="198">
        <v>0</v>
      </c>
      <c r="V78" s="198">
        <v>0</v>
      </c>
      <c r="W78" s="198">
        <v>0</v>
      </c>
      <c r="X78" s="198">
        <v>0</v>
      </c>
      <c r="Y78" s="198">
        <v>0</v>
      </c>
      <c r="Z78" s="198">
        <v>0</v>
      </c>
      <c r="AA78" s="198">
        <v>0</v>
      </c>
    </row>
    <row r="79" spans="1:27" s="195" customFormat="1" ht="26.25" customHeight="1" x14ac:dyDescent="0.2">
      <c r="A79" s="117" t="s">
        <v>70</v>
      </c>
      <c r="B79" s="114" t="s">
        <v>69</v>
      </c>
      <c r="C79" s="117" t="s">
        <v>71</v>
      </c>
      <c r="D79" s="196">
        <f>D80+D84</f>
        <v>0</v>
      </c>
      <c r="E79" s="196">
        <f t="shared" ref="E79:AA79" si="15">E80+E84</f>
        <v>0</v>
      </c>
      <c r="F79" s="196">
        <f t="shared" si="15"/>
        <v>0</v>
      </c>
      <c r="G79" s="196">
        <f t="shared" si="15"/>
        <v>0</v>
      </c>
      <c r="H79" s="196">
        <f t="shared" si="15"/>
        <v>0</v>
      </c>
      <c r="I79" s="196">
        <f t="shared" si="15"/>
        <v>0</v>
      </c>
      <c r="J79" s="196">
        <f t="shared" si="15"/>
        <v>0</v>
      </c>
      <c r="K79" s="196">
        <f t="shared" si="15"/>
        <v>0</v>
      </c>
      <c r="L79" s="196">
        <f t="shared" si="15"/>
        <v>0</v>
      </c>
      <c r="M79" s="196">
        <f t="shared" si="15"/>
        <v>0</v>
      </c>
      <c r="N79" s="196">
        <f t="shared" si="15"/>
        <v>0</v>
      </c>
      <c r="O79" s="196">
        <f t="shared" si="15"/>
        <v>0</v>
      </c>
      <c r="P79" s="196">
        <f t="shared" si="15"/>
        <v>0</v>
      </c>
      <c r="Q79" s="196">
        <f t="shared" si="15"/>
        <v>0</v>
      </c>
      <c r="R79" s="196">
        <f t="shared" si="15"/>
        <v>0</v>
      </c>
      <c r="S79" s="196">
        <f t="shared" si="15"/>
        <v>0</v>
      </c>
      <c r="T79" s="196">
        <f t="shared" si="15"/>
        <v>0</v>
      </c>
      <c r="U79" s="196">
        <f t="shared" si="15"/>
        <v>0</v>
      </c>
      <c r="V79" s="196">
        <f t="shared" si="15"/>
        <v>0</v>
      </c>
      <c r="W79" s="196">
        <f t="shared" si="15"/>
        <v>0</v>
      </c>
      <c r="X79" s="196">
        <f t="shared" si="15"/>
        <v>0</v>
      </c>
      <c r="Y79" s="196">
        <f t="shared" si="15"/>
        <v>0</v>
      </c>
      <c r="Z79" s="196">
        <f t="shared" si="15"/>
        <v>0</v>
      </c>
      <c r="AA79" s="196">
        <f t="shared" si="15"/>
        <v>0</v>
      </c>
    </row>
    <row r="80" spans="1:27" ht="24" customHeight="1" x14ac:dyDescent="0.2">
      <c r="A80" s="117" t="s">
        <v>59</v>
      </c>
      <c r="B80" s="114" t="s">
        <v>267</v>
      </c>
      <c r="C80" s="117" t="s">
        <v>71</v>
      </c>
      <c r="D80" s="196">
        <f>SUM(D81:D83)</f>
        <v>0</v>
      </c>
      <c r="E80" s="196">
        <f t="shared" ref="E80:AA80" si="16">SUM(E81:E83)</f>
        <v>0</v>
      </c>
      <c r="F80" s="196">
        <f t="shared" si="16"/>
        <v>0</v>
      </c>
      <c r="G80" s="196">
        <f t="shared" si="16"/>
        <v>0</v>
      </c>
      <c r="H80" s="196">
        <f t="shared" si="16"/>
        <v>0</v>
      </c>
      <c r="I80" s="196">
        <f t="shared" si="16"/>
        <v>0</v>
      </c>
      <c r="J80" s="196">
        <f t="shared" si="16"/>
        <v>0</v>
      </c>
      <c r="K80" s="196">
        <f t="shared" si="16"/>
        <v>0</v>
      </c>
      <c r="L80" s="196">
        <f t="shared" si="16"/>
        <v>0</v>
      </c>
      <c r="M80" s="196">
        <f t="shared" si="16"/>
        <v>0</v>
      </c>
      <c r="N80" s="196">
        <f t="shared" si="16"/>
        <v>0</v>
      </c>
      <c r="O80" s="196">
        <f t="shared" si="16"/>
        <v>0</v>
      </c>
      <c r="P80" s="196">
        <f t="shared" si="16"/>
        <v>0</v>
      </c>
      <c r="Q80" s="196">
        <f t="shared" si="16"/>
        <v>0</v>
      </c>
      <c r="R80" s="196">
        <f t="shared" si="16"/>
        <v>0</v>
      </c>
      <c r="S80" s="196">
        <f t="shared" si="16"/>
        <v>0</v>
      </c>
      <c r="T80" s="196">
        <f t="shared" si="16"/>
        <v>0</v>
      </c>
      <c r="U80" s="196">
        <f t="shared" si="16"/>
        <v>0</v>
      </c>
      <c r="V80" s="196">
        <f t="shared" si="16"/>
        <v>0</v>
      </c>
      <c r="W80" s="196">
        <f t="shared" si="16"/>
        <v>0</v>
      </c>
      <c r="X80" s="196">
        <f t="shared" si="16"/>
        <v>0</v>
      </c>
      <c r="Y80" s="196">
        <f t="shared" si="16"/>
        <v>0</v>
      </c>
      <c r="Z80" s="196">
        <f t="shared" si="16"/>
        <v>0</v>
      </c>
      <c r="AA80" s="196">
        <f t="shared" si="16"/>
        <v>0</v>
      </c>
    </row>
    <row r="81" spans="1:27" ht="12.75" x14ac:dyDescent="0.2">
      <c r="A81" s="118" t="s">
        <v>266</v>
      </c>
      <c r="B81" s="116" t="s">
        <v>1010</v>
      </c>
      <c r="C81" s="118" t="s">
        <v>1427</v>
      </c>
      <c r="D81" s="198">
        <v>0</v>
      </c>
      <c r="E81" s="198">
        <v>0</v>
      </c>
      <c r="F81" s="198">
        <v>0</v>
      </c>
      <c r="G81" s="198">
        <v>0</v>
      </c>
      <c r="H81" s="198">
        <v>0</v>
      </c>
      <c r="I81" s="198">
        <v>0</v>
      </c>
      <c r="J81" s="198">
        <v>0</v>
      </c>
      <c r="K81" s="198">
        <v>0</v>
      </c>
      <c r="L81" s="198">
        <v>0</v>
      </c>
      <c r="M81" s="198">
        <v>0</v>
      </c>
      <c r="N81" s="198">
        <v>0</v>
      </c>
      <c r="O81" s="198">
        <v>0</v>
      </c>
      <c r="P81" s="198">
        <v>0</v>
      </c>
      <c r="Q81" s="198">
        <v>0</v>
      </c>
      <c r="R81" s="198">
        <v>0</v>
      </c>
      <c r="S81" s="198">
        <v>0</v>
      </c>
      <c r="T81" s="198">
        <v>0</v>
      </c>
      <c r="U81" s="198">
        <v>0</v>
      </c>
      <c r="V81" s="198">
        <v>0</v>
      </c>
      <c r="W81" s="198">
        <v>0</v>
      </c>
      <c r="X81" s="198">
        <v>0</v>
      </c>
      <c r="Y81" s="198">
        <v>0</v>
      </c>
      <c r="Z81" s="198">
        <v>0</v>
      </c>
      <c r="AA81" s="198">
        <v>0</v>
      </c>
    </row>
    <row r="82" spans="1:27" ht="12.75" x14ac:dyDescent="0.2">
      <c r="A82" s="118" t="s">
        <v>1308</v>
      </c>
      <c r="B82" s="116" t="s">
        <v>2024</v>
      </c>
      <c r="C82" s="118" t="s">
        <v>1428</v>
      </c>
      <c r="D82" s="198">
        <v>0</v>
      </c>
      <c r="E82" s="198">
        <v>0</v>
      </c>
      <c r="F82" s="198">
        <v>0</v>
      </c>
      <c r="G82" s="198">
        <v>0</v>
      </c>
      <c r="H82" s="198">
        <v>0</v>
      </c>
      <c r="I82" s="198">
        <v>0</v>
      </c>
      <c r="J82" s="198">
        <v>0</v>
      </c>
      <c r="K82" s="198">
        <v>0</v>
      </c>
      <c r="L82" s="198">
        <v>0</v>
      </c>
      <c r="M82" s="198">
        <v>0</v>
      </c>
      <c r="N82" s="198">
        <v>0</v>
      </c>
      <c r="O82" s="198">
        <v>0</v>
      </c>
      <c r="P82" s="198">
        <v>0</v>
      </c>
      <c r="Q82" s="198">
        <v>0</v>
      </c>
      <c r="R82" s="198">
        <v>0</v>
      </c>
      <c r="S82" s="198">
        <v>0</v>
      </c>
      <c r="T82" s="198">
        <v>0</v>
      </c>
      <c r="U82" s="198">
        <v>0</v>
      </c>
      <c r="V82" s="198">
        <v>0</v>
      </c>
      <c r="W82" s="198">
        <v>0</v>
      </c>
      <c r="X82" s="198">
        <v>0</v>
      </c>
      <c r="Y82" s="198">
        <v>0</v>
      </c>
      <c r="Z82" s="198">
        <v>0</v>
      </c>
      <c r="AA82" s="198">
        <v>0</v>
      </c>
    </row>
    <row r="83" spans="1:27" ht="12.75" x14ac:dyDescent="0.2">
      <c r="A83" s="118" t="s">
        <v>1311</v>
      </c>
      <c r="B83" s="116" t="s">
        <v>1146</v>
      </c>
      <c r="C83" s="118" t="s">
        <v>1429</v>
      </c>
      <c r="D83" s="198">
        <v>0</v>
      </c>
      <c r="E83" s="198">
        <v>0</v>
      </c>
      <c r="F83" s="198">
        <v>0</v>
      </c>
      <c r="G83" s="198">
        <v>0</v>
      </c>
      <c r="H83" s="198">
        <v>0</v>
      </c>
      <c r="I83" s="198">
        <v>0</v>
      </c>
      <c r="J83" s="198">
        <v>0</v>
      </c>
      <c r="K83" s="198">
        <v>0</v>
      </c>
      <c r="L83" s="198">
        <v>0</v>
      </c>
      <c r="M83" s="198">
        <v>0</v>
      </c>
      <c r="N83" s="198">
        <v>0</v>
      </c>
      <c r="O83" s="198">
        <v>0</v>
      </c>
      <c r="P83" s="198">
        <v>0</v>
      </c>
      <c r="Q83" s="198">
        <v>0</v>
      </c>
      <c r="R83" s="198">
        <v>0</v>
      </c>
      <c r="S83" s="198">
        <v>0</v>
      </c>
      <c r="T83" s="198">
        <v>0</v>
      </c>
      <c r="U83" s="198">
        <v>0</v>
      </c>
      <c r="V83" s="198">
        <v>0</v>
      </c>
      <c r="W83" s="198">
        <v>0</v>
      </c>
      <c r="X83" s="198">
        <v>0</v>
      </c>
      <c r="Y83" s="198">
        <v>0</v>
      </c>
      <c r="Z83" s="198">
        <v>0</v>
      </c>
      <c r="AA83" s="198">
        <v>0</v>
      </c>
    </row>
    <row r="84" spans="1:27" ht="12.75" x14ac:dyDescent="0.2">
      <c r="A84" s="117" t="s">
        <v>932</v>
      </c>
      <c r="B84" s="114" t="s">
        <v>1220</v>
      </c>
      <c r="C84" s="117" t="s">
        <v>71</v>
      </c>
      <c r="D84" s="196">
        <f>D85</f>
        <v>0</v>
      </c>
      <c r="E84" s="196">
        <f t="shared" ref="E84:AA84" si="17">E85</f>
        <v>0</v>
      </c>
      <c r="F84" s="196">
        <f t="shared" si="17"/>
        <v>0</v>
      </c>
      <c r="G84" s="196">
        <f t="shared" si="17"/>
        <v>0</v>
      </c>
      <c r="H84" s="196">
        <f t="shared" si="17"/>
        <v>0</v>
      </c>
      <c r="I84" s="196">
        <f t="shared" si="17"/>
        <v>0</v>
      </c>
      <c r="J84" s="196">
        <f t="shared" si="17"/>
        <v>0</v>
      </c>
      <c r="K84" s="196">
        <f t="shared" si="17"/>
        <v>0</v>
      </c>
      <c r="L84" s="196">
        <f t="shared" si="17"/>
        <v>0</v>
      </c>
      <c r="M84" s="196">
        <f t="shared" si="17"/>
        <v>0</v>
      </c>
      <c r="N84" s="196">
        <f t="shared" si="17"/>
        <v>0</v>
      </c>
      <c r="O84" s="196">
        <f t="shared" si="17"/>
        <v>0</v>
      </c>
      <c r="P84" s="196">
        <f t="shared" si="17"/>
        <v>0</v>
      </c>
      <c r="Q84" s="196">
        <f t="shared" si="17"/>
        <v>0</v>
      </c>
      <c r="R84" s="196">
        <f t="shared" si="17"/>
        <v>0</v>
      </c>
      <c r="S84" s="196">
        <f t="shared" si="17"/>
        <v>0</v>
      </c>
      <c r="T84" s="196">
        <f t="shared" si="17"/>
        <v>0</v>
      </c>
      <c r="U84" s="196">
        <f t="shared" si="17"/>
        <v>0</v>
      </c>
      <c r="V84" s="196">
        <f t="shared" si="17"/>
        <v>0</v>
      </c>
      <c r="W84" s="196">
        <f t="shared" si="17"/>
        <v>0</v>
      </c>
      <c r="X84" s="196">
        <f t="shared" si="17"/>
        <v>0</v>
      </c>
      <c r="Y84" s="196">
        <f t="shared" si="17"/>
        <v>0</v>
      </c>
      <c r="Z84" s="196">
        <f t="shared" si="17"/>
        <v>0</v>
      </c>
      <c r="AA84" s="196">
        <f t="shared" si="17"/>
        <v>0</v>
      </c>
    </row>
    <row r="85" spans="1:27" ht="12.75" x14ac:dyDescent="0.2">
      <c r="A85" s="118" t="s">
        <v>1313</v>
      </c>
      <c r="B85" s="116" t="s">
        <v>2026</v>
      </c>
      <c r="C85" s="118" t="s">
        <v>1431</v>
      </c>
      <c r="D85" s="198">
        <v>0</v>
      </c>
      <c r="E85" s="198">
        <v>0</v>
      </c>
      <c r="F85" s="198">
        <v>0</v>
      </c>
      <c r="G85" s="198">
        <v>0</v>
      </c>
      <c r="H85" s="198">
        <v>0</v>
      </c>
      <c r="I85" s="198">
        <v>0</v>
      </c>
      <c r="J85" s="198">
        <v>0</v>
      </c>
      <c r="K85" s="198">
        <v>0</v>
      </c>
      <c r="L85" s="198">
        <v>0</v>
      </c>
      <c r="M85" s="198">
        <v>0</v>
      </c>
      <c r="N85" s="198">
        <v>0</v>
      </c>
      <c r="O85" s="198">
        <v>0</v>
      </c>
      <c r="P85" s="198">
        <v>0</v>
      </c>
      <c r="Q85" s="198">
        <v>0</v>
      </c>
      <c r="R85" s="198">
        <v>0</v>
      </c>
      <c r="S85" s="198">
        <v>0</v>
      </c>
      <c r="T85" s="198">
        <v>0</v>
      </c>
      <c r="U85" s="198">
        <v>0</v>
      </c>
      <c r="V85" s="198">
        <v>0</v>
      </c>
      <c r="W85" s="198">
        <v>0</v>
      </c>
      <c r="X85" s="198">
        <v>0</v>
      </c>
      <c r="Y85" s="198">
        <v>0</v>
      </c>
      <c r="Z85" s="198">
        <v>0</v>
      </c>
      <c r="AA85" s="198">
        <v>0</v>
      </c>
    </row>
    <row r="86" spans="1:27" ht="12.75" x14ac:dyDescent="0.2">
      <c r="A86" s="117" t="s">
        <v>60</v>
      </c>
      <c r="B86" s="114" t="s">
        <v>61</v>
      </c>
      <c r="C86" s="117" t="s">
        <v>71</v>
      </c>
      <c r="D86" s="200">
        <f>SUM(D87:D104)</f>
        <v>0.25</v>
      </c>
      <c r="E86" s="200">
        <f t="shared" ref="E86:AA86" si="18">SUM(E87:E104)</f>
        <v>1.6</v>
      </c>
      <c r="F86" s="200">
        <f t="shared" si="18"/>
        <v>0.5</v>
      </c>
      <c r="G86" s="200">
        <f t="shared" si="18"/>
        <v>2</v>
      </c>
      <c r="H86" s="200">
        <f t="shared" si="18"/>
        <v>4.7</v>
      </c>
      <c r="I86" s="200">
        <f t="shared" si="18"/>
        <v>0</v>
      </c>
      <c r="J86" s="200">
        <f t="shared" si="18"/>
        <v>0</v>
      </c>
      <c r="K86" s="200">
        <f t="shared" si="18"/>
        <v>0</v>
      </c>
      <c r="L86" s="200">
        <f t="shared" si="18"/>
        <v>0</v>
      </c>
      <c r="M86" s="200">
        <f t="shared" si="18"/>
        <v>0</v>
      </c>
      <c r="N86" s="200">
        <f t="shared" si="18"/>
        <v>0</v>
      </c>
      <c r="O86" s="200">
        <f t="shared" si="18"/>
        <v>0</v>
      </c>
      <c r="P86" s="200">
        <f t="shared" si="18"/>
        <v>2</v>
      </c>
      <c r="Q86" s="200">
        <f t="shared" si="18"/>
        <v>0</v>
      </c>
      <c r="R86" s="200">
        <f t="shared" si="18"/>
        <v>0</v>
      </c>
      <c r="S86" s="200">
        <f t="shared" si="18"/>
        <v>0</v>
      </c>
      <c r="T86" s="200">
        <f t="shared" si="18"/>
        <v>0</v>
      </c>
      <c r="U86" s="200">
        <f t="shared" si="18"/>
        <v>0</v>
      </c>
      <c r="V86" s="200">
        <f t="shared" si="18"/>
        <v>0</v>
      </c>
      <c r="W86" s="200">
        <f t="shared" si="18"/>
        <v>0</v>
      </c>
      <c r="X86" s="200">
        <f t="shared" si="18"/>
        <v>0</v>
      </c>
      <c r="Y86" s="200">
        <f t="shared" si="18"/>
        <v>0</v>
      </c>
      <c r="Z86" s="200">
        <f t="shared" si="18"/>
        <v>0</v>
      </c>
      <c r="AA86" s="200">
        <f t="shared" si="18"/>
        <v>0</v>
      </c>
    </row>
    <row r="87" spans="1:27" ht="12.75" x14ac:dyDescent="0.2">
      <c r="A87" s="118" t="s">
        <v>268</v>
      </c>
      <c r="B87" s="116" t="s">
        <v>1432</v>
      </c>
      <c r="C87" s="118" t="s">
        <v>1433</v>
      </c>
      <c r="D87" s="198">
        <v>0</v>
      </c>
      <c r="E87" s="119">
        <v>0.4</v>
      </c>
      <c r="F87" s="198">
        <v>0</v>
      </c>
      <c r="G87" s="119">
        <v>0</v>
      </c>
      <c r="H87" s="119">
        <v>0</v>
      </c>
      <c r="I87" s="198">
        <v>0</v>
      </c>
      <c r="J87" s="198">
        <v>0</v>
      </c>
      <c r="K87" s="198">
        <v>0</v>
      </c>
      <c r="L87" s="198">
        <v>0</v>
      </c>
      <c r="M87" s="198">
        <v>0</v>
      </c>
      <c r="N87" s="198">
        <v>0</v>
      </c>
      <c r="O87" s="198">
        <v>0</v>
      </c>
      <c r="P87" s="198">
        <v>0</v>
      </c>
      <c r="Q87" s="198">
        <v>0</v>
      </c>
      <c r="R87" s="198">
        <v>0</v>
      </c>
      <c r="S87" s="198">
        <v>0</v>
      </c>
      <c r="T87" s="198">
        <v>0</v>
      </c>
      <c r="U87" s="198">
        <v>0</v>
      </c>
      <c r="V87" s="198">
        <v>0</v>
      </c>
      <c r="W87" s="198">
        <v>0</v>
      </c>
      <c r="X87" s="198">
        <v>0</v>
      </c>
      <c r="Y87" s="198">
        <v>0</v>
      </c>
      <c r="Z87" s="198">
        <v>0</v>
      </c>
      <c r="AA87" s="198">
        <v>0</v>
      </c>
    </row>
    <row r="88" spans="1:27" ht="12.75" x14ac:dyDescent="0.2">
      <c r="A88" s="118" t="s">
        <v>297</v>
      </c>
      <c r="B88" s="116" t="s">
        <v>1434</v>
      </c>
      <c r="C88" s="118" t="s">
        <v>1435</v>
      </c>
      <c r="D88" s="198">
        <v>0</v>
      </c>
      <c r="E88" s="119">
        <v>0</v>
      </c>
      <c r="F88" s="198">
        <v>0</v>
      </c>
      <c r="G88" s="119">
        <v>0.5</v>
      </c>
      <c r="H88" s="119">
        <v>0</v>
      </c>
      <c r="I88" s="198">
        <v>0</v>
      </c>
      <c r="J88" s="198">
        <v>0</v>
      </c>
      <c r="K88" s="198">
        <v>0</v>
      </c>
      <c r="L88" s="198">
        <v>0</v>
      </c>
      <c r="M88" s="198">
        <v>0</v>
      </c>
      <c r="N88" s="198">
        <v>0</v>
      </c>
      <c r="O88" s="198">
        <v>0</v>
      </c>
      <c r="P88" s="198">
        <v>0</v>
      </c>
      <c r="Q88" s="198">
        <v>0</v>
      </c>
      <c r="R88" s="198">
        <v>0</v>
      </c>
      <c r="S88" s="198">
        <v>0</v>
      </c>
      <c r="T88" s="198">
        <v>0</v>
      </c>
      <c r="U88" s="198">
        <v>0</v>
      </c>
      <c r="V88" s="198">
        <v>0</v>
      </c>
      <c r="W88" s="198">
        <v>0</v>
      </c>
      <c r="X88" s="198">
        <v>0</v>
      </c>
      <c r="Y88" s="198">
        <v>0</v>
      </c>
      <c r="Z88" s="198">
        <v>0</v>
      </c>
      <c r="AA88" s="198">
        <v>0</v>
      </c>
    </row>
    <row r="89" spans="1:27" ht="12.75" x14ac:dyDescent="0.2">
      <c r="A89" s="118" t="s">
        <v>1152</v>
      </c>
      <c r="B89" s="116" t="s">
        <v>1436</v>
      </c>
      <c r="C89" s="118" t="s">
        <v>1437</v>
      </c>
      <c r="D89" s="198">
        <v>0</v>
      </c>
      <c r="E89" s="119">
        <v>0</v>
      </c>
      <c r="F89" s="198">
        <v>0</v>
      </c>
      <c r="G89" s="119">
        <v>0</v>
      </c>
      <c r="H89" s="119">
        <v>1</v>
      </c>
      <c r="I89" s="198">
        <v>0</v>
      </c>
      <c r="J89" s="198">
        <v>0</v>
      </c>
      <c r="K89" s="198">
        <v>0</v>
      </c>
      <c r="L89" s="198">
        <v>0</v>
      </c>
      <c r="M89" s="198">
        <v>0</v>
      </c>
      <c r="N89" s="198">
        <v>0</v>
      </c>
      <c r="O89" s="198">
        <v>0</v>
      </c>
      <c r="P89" s="198">
        <v>0</v>
      </c>
      <c r="Q89" s="198">
        <v>0</v>
      </c>
      <c r="R89" s="198">
        <v>0</v>
      </c>
      <c r="S89" s="198">
        <v>0</v>
      </c>
      <c r="T89" s="198">
        <v>0</v>
      </c>
      <c r="U89" s="198">
        <v>0</v>
      </c>
      <c r="V89" s="198">
        <v>0</v>
      </c>
      <c r="W89" s="198">
        <v>0</v>
      </c>
      <c r="X89" s="198">
        <v>0</v>
      </c>
      <c r="Y89" s="198">
        <v>0</v>
      </c>
      <c r="Z89" s="198">
        <v>0</v>
      </c>
      <c r="AA89" s="198">
        <v>0</v>
      </c>
    </row>
    <row r="90" spans="1:27" ht="12.75" x14ac:dyDescent="0.2">
      <c r="A90" s="118" t="s">
        <v>1155</v>
      </c>
      <c r="B90" s="116" t="s">
        <v>1438</v>
      </c>
      <c r="C90" s="118" t="s">
        <v>1439</v>
      </c>
      <c r="D90" s="198">
        <v>0</v>
      </c>
      <c r="E90" s="119">
        <v>0.4</v>
      </c>
      <c r="F90" s="198">
        <v>0</v>
      </c>
      <c r="G90" s="119">
        <v>0</v>
      </c>
      <c r="H90" s="119">
        <v>0</v>
      </c>
      <c r="I90" s="198">
        <v>0</v>
      </c>
      <c r="J90" s="198">
        <v>0</v>
      </c>
      <c r="K90" s="198">
        <v>0</v>
      </c>
      <c r="L90" s="198">
        <v>0</v>
      </c>
      <c r="M90" s="198">
        <v>0</v>
      </c>
      <c r="N90" s="198">
        <v>0</v>
      </c>
      <c r="O90" s="198">
        <v>0</v>
      </c>
      <c r="P90" s="198">
        <v>0</v>
      </c>
      <c r="Q90" s="198">
        <v>0</v>
      </c>
      <c r="R90" s="198">
        <v>0</v>
      </c>
      <c r="S90" s="198">
        <v>0</v>
      </c>
      <c r="T90" s="198">
        <v>0</v>
      </c>
      <c r="U90" s="198">
        <v>0</v>
      </c>
      <c r="V90" s="198">
        <v>0</v>
      </c>
      <c r="W90" s="198">
        <v>0</v>
      </c>
      <c r="X90" s="198">
        <v>0</v>
      </c>
      <c r="Y90" s="198">
        <v>0</v>
      </c>
      <c r="Z90" s="198">
        <v>0</v>
      </c>
      <c r="AA90" s="198">
        <v>0</v>
      </c>
    </row>
    <row r="91" spans="1:27" ht="12.75" x14ac:dyDescent="0.2">
      <c r="A91" s="118" t="s">
        <v>1158</v>
      </c>
      <c r="B91" s="116" t="s">
        <v>1440</v>
      </c>
      <c r="C91" s="118" t="s">
        <v>1441</v>
      </c>
      <c r="D91" s="198">
        <v>0</v>
      </c>
      <c r="E91" s="119">
        <v>0</v>
      </c>
      <c r="F91" s="198">
        <v>0</v>
      </c>
      <c r="G91" s="119">
        <v>0.5</v>
      </c>
      <c r="H91" s="119">
        <v>0</v>
      </c>
      <c r="I91" s="198">
        <v>0</v>
      </c>
      <c r="J91" s="198">
        <v>0</v>
      </c>
      <c r="K91" s="198">
        <v>0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198">
        <v>0</v>
      </c>
      <c r="S91" s="198">
        <v>0</v>
      </c>
      <c r="T91" s="198">
        <v>0</v>
      </c>
      <c r="U91" s="198">
        <v>0</v>
      </c>
      <c r="V91" s="198">
        <v>0</v>
      </c>
      <c r="W91" s="198">
        <v>0</v>
      </c>
      <c r="X91" s="198">
        <v>0</v>
      </c>
      <c r="Y91" s="198">
        <v>0</v>
      </c>
      <c r="Z91" s="198">
        <v>0</v>
      </c>
      <c r="AA91" s="198">
        <v>0</v>
      </c>
    </row>
    <row r="92" spans="1:27" ht="12.75" x14ac:dyDescent="0.2">
      <c r="A92" s="118" t="s">
        <v>1161</v>
      </c>
      <c r="B92" s="116" t="s">
        <v>1442</v>
      </c>
      <c r="C92" s="118" t="s">
        <v>1443</v>
      </c>
      <c r="D92" s="198">
        <v>0</v>
      </c>
      <c r="E92" s="119">
        <v>0</v>
      </c>
      <c r="F92" s="198">
        <v>0</v>
      </c>
      <c r="G92" s="119">
        <v>0</v>
      </c>
      <c r="H92" s="119">
        <v>1</v>
      </c>
      <c r="I92" s="198">
        <v>0</v>
      </c>
      <c r="J92" s="198">
        <v>0</v>
      </c>
      <c r="K92" s="198">
        <v>0</v>
      </c>
      <c r="L92" s="198">
        <v>0</v>
      </c>
      <c r="M92" s="198">
        <v>0</v>
      </c>
      <c r="N92" s="198">
        <v>0</v>
      </c>
      <c r="O92" s="198">
        <v>0</v>
      </c>
      <c r="P92" s="198">
        <v>0</v>
      </c>
      <c r="Q92" s="198">
        <v>0</v>
      </c>
      <c r="R92" s="198">
        <v>0</v>
      </c>
      <c r="S92" s="198">
        <v>0</v>
      </c>
      <c r="T92" s="198">
        <v>0</v>
      </c>
      <c r="U92" s="198">
        <v>0</v>
      </c>
      <c r="V92" s="198">
        <v>0</v>
      </c>
      <c r="W92" s="198">
        <v>0</v>
      </c>
      <c r="X92" s="198">
        <v>0</v>
      </c>
      <c r="Y92" s="198">
        <v>0</v>
      </c>
      <c r="Z92" s="198">
        <v>0</v>
      </c>
      <c r="AA92" s="198">
        <v>0</v>
      </c>
    </row>
    <row r="93" spans="1:27" ht="12.75" x14ac:dyDescent="0.2">
      <c r="A93" s="118" t="s">
        <v>1164</v>
      </c>
      <c r="B93" s="116" t="s">
        <v>1444</v>
      </c>
      <c r="C93" s="118" t="s">
        <v>1445</v>
      </c>
      <c r="D93" s="198">
        <v>0</v>
      </c>
      <c r="E93" s="119">
        <v>0.4</v>
      </c>
      <c r="F93" s="198">
        <v>0</v>
      </c>
      <c r="G93" s="119">
        <v>0</v>
      </c>
      <c r="H93" s="119">
        <v>0</v>
      </c>
      <c r="I93" s="198">
        <v>0</v>
      </c>
      <c r="J93" s="198">
        <v>0</v>
      </c>
      <c r="K93" s="198">
        <v>0</v>
      </c>
      <c r="L93" s="198">
        <v>0</v>
      </c>
      <c r="M93" s="198">
        <v>0</v>
      </c>
      <c r="N93" s="198">
        <v>0</v>
      </c>
      <c r="O93" s="198">
        <v>0</v>
      </c>
      <c r="P93" s="198">
        <v>0</v>
      </c>
      <c r="Q93" s="198">
        <v>0</v>
      </c>
      <c r="R93" s="198">
        <v>0</v>
      </c>
      <c r="S93" s="198">
        <v>0</v>
      </c>
      <c r="T93" s="198">
        <v>0</v>
      </c>
      <c r="U93" s="198">
        <v>0</v>
      </c>
      <c r="V93" s="198">
        <v>0</v>
      </c>
      <c r="W93" s="198">
        <v>0</v>
      </c>
      <c r="X93" s="198">
        <v>0</v>
      </c>
      <c r="Y93" s="198">
        <v>0</v>
      </c>
      <c r="Z93" s="198">
        <v>0</v>
      </c>
      <c r="AA93" s="198">
        <v>0</v>
      </c>
    </row>
    <row r="94" spans="1:27" ht="12.75" x14ac:dyDescent="0.2">
      <c r="A94" s="118" t="s">
        <v>1167</v>
      </c>
      <c r="B94" s="116" t="s">
        <v>1446</v>
      </c>
      <c r="C94" s="118" t="s">
        <v>1447</v>
      </c>
      <c r="D94" s="198">
        <v>0</v>
      </c>
      <c r="E94" s="119">
        <v>0</v>
      </c>
      <c r="F94" s="198">
        <v>0</v>
      </c>
      <c r="G94" s="119">
        <v>0.5</v>
      </c>
      <c r="H94" s="119">
        <v>0</v>
      </c>
      <c r="I94" s="198">
        <v>0</v>
      </c>
      <c r="J94" s="198">
        <v>0</v>
      </c>
      <c r="K94" s="198">
        <v>0</v>
      </c>
      <c r="L94" s="198">
        <v>0</v>
      </c>
      <c r="M94" s="198">
        <v>0</v>
      </c>
      <c r="N94" s="198">
        <v>0</v>
      </c>
      <c r="O94" s="198">
        <v>0</v>
      </c>
      <c r="P94" s="198">
        <v>0</v>
      </c>
      <c r="Q94" s="198">
        <v>0</v>
      </c>
      <c r="R94" s="198">
        <v>0</v>
      </c>
      <c r="S94" s="198">
        <v>0</v>
      </c>
      <c r="T94" s="198">
        <v>0</v>
      </c>
      <c r="U94" s="198">
        <v>0</v>
      </c>
      <c r="V94" s="198">
        <v>0</v>
      </c>
      <c r="W94" s="198">
        <v>0</v>
      </c>
      <c r="X94" s="198">
        <v>0</v>
      </c>
      <c r="Y94" s="198">
        <v>0</v>
      </c>
      <c r="Z94" s="198">
        <v>0</v>
      </c>
      <c r="AA94" s="198">
        <v>0</v>
      </c>
    </row>
    <row r="95" spans="1:27" ht="12.75" x14ac:dyDescent="0.2">
      <c r="A95" s="118" t="s">
        <v>1170</v>
      </c>
      <c r="B95" s="116" t="s">
        <v>1448</v>
      </c>
      <c r="C95" s="118" t="s">
        <v>1449</v>
      </c>
      <c r="D95" s="198">
        <v>0</v>
      </c>
      <c r="E95" s="119">
        <v>0</v>
      </c>
      <c r="F95" s="198">
        <v>0</v>
      </c>
      <c r="G95" s="119">
        <v>0</v>
      </c>
      <c r="H95" s="119">
        <v>1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12.75" x14ac:dyDescent="0.2">
      <c r="A96" s="118" t="s">
        <v>1173</v>
      </c>
      <c r="B96" s="116" t="s">
        <v>1450</v>
      </c>
      <c r="C96" s="118" t="s">
        <v>1451</v>
      </c>
      <c r="D96" s="198">
        <v>0</v>
      </c>
      <c r="E96" s="119">
        <v>0.4</v>
      </c>
      <c r="F96" s="198">
        <v>0</v>
      </c>
      <c r="G96" s="119">
        <v>0</v>
      </c>
      <c r="H96" s="119">
        <v>0</v>
      </c>
      <c r="I96" s="198">
        <v>0</v>
      </c>
      <c r="J96" s="198">
        <v>0</v>
      </c>
      <c r="K96" s="198">
        <v>0</v>
      </c>
      <c r="L96" s="198">
        <v>0</v>
      </c>
      <c r="M96" s="198">
        <v>0</v>
      </c>
      <c r="N96" s="198">
        <v>0</v>
      </c>
      <c r="O96" s="198">
        <v>0</v>
      </c>
      <c r="P96" s="198">
        <v>0</v>
      </c>
      <c r="Q96" s="198">
        <v>0</v>
      </c>
      <c r="R96" s="198">
        <v>0</v>
      </c>
      <c r="S96" s="198">
        <v>0</v>
      </c>
      <c r="T96" s="198">
        <v>0</v>
      </c>
      <c r="U96" s="198">
        <v>0</v>
      </c>
      <c r="V96" s="198">
        <v>0</v>
      </c>
      <c r="W96" s="198">
        <v>0</v>
      </c>
      <c r="X96" s="198">
        <v>0</v>
      </c>
      <c r="Y96" s="198">
        <v>0</v>
      </c>
      <c r="Z96" s="198">
        <v>0</v>
      </c>
      <c r="AA96" s="198">
        <v>0</v>
      </c>
    </row>
    <row r="97" spans="1:27" ht="12.75" x14ac:dyDescent="0.2">
      <c r="A97" s="118" t="s">
        <v>1452</v>
      </c>
      <c r="B97" s="116" t="s">
        <v>1453</v>
      </c>
      <c r="C97" s="118" t="s">
        <v>1454</v>
      </c>
      <c r="D97" s="198">
        <v>0</v>
      </c>
      <c r="E97" s="119">
        <v>0</v>
      </c>
      <c r="F97" s="198">
        <v>0</v>
      </c>
      <c r="G97" s="119">
        <v>0.5</v>
      </c>
      <c r="H97" s="119">
        <v>0</v>
      </c>
      <c r="I97" s="198">
        <v>0</v>
      </c>
      <c r="J97" s="198">
        <v>0</v>
      </c>
      <c r="K97" s="198">
        <v>0</v>
      </c>
      <c r="L97" s="198">
        <v>0</v>
      </c>
      <c r="M97" s="198">
        <v>0</v>
      </c>
      <c r="N97" s="198">
        <v>0</v>
      </c>
      <c r="O97" s="198">
        <v>0</v>
      </c>
      <c r="P97" s="198">
        <v>0</v>
      </c>
      <c r="Q97" s="198">
        <v>0</v>
      </c>
      <c r="R97" s="198">
        <v>0</v>
      </c>
      <c r="S97" s="198">
        <v>0</v>
      </c>
      <c r="T97" s="198">
        <v>0</v>
      </c>
      <c r="U97" s="198">
        <v>0</v>
      </c>
      <c r="V97" s="198">
        <v>0</v>
      </c>
      <c r="W97" s="198">
        <v>0</v>
      </c>
      <c r="X97" s="198">
        <v>0</v>
      </c>
      <c r="Y97" s="198">
        <v>0</v>
      </c>
      <c r="Z97" s="198">
        <v>0</v>
      </c>
      <c r="AA97" s="198">
        <v>0</v>
      </c>
    </row>
    <row r="98" spans="1:27" ht="12.75" x14ac:dyDescent="0.2">
      <c r="A98" s="118" t="s">
        <v>1455</v>
      </c>
      <c r="B98" s="116" t="s">
        <v>1456</v>
      </c>
      <c r="C98" s="118" t="s">
        <v>1457</v>
      </c>
      <c r="D98" s="198">
        <v>0</v>
      </c>
      <c r="E98" s="119">
        <v>0</v>
      </c>
      <c r="F98" s="198">
        <v>0</v>
      </c>
      <c r="G98" s="119">
        <v>0</v>
      </c>
      <c r="H98" s="119">
        <v>1</v>
      </c>
      <c r="I98" s="198">
        <v>0</v>
      </c>
      <c r="J98" s="198">
        <v>0</v>
      </c>
      <c r="K98" s="198">
        <v>0</v>
      </c>
      <c r="L98" s="198">
        <v>0</v>
      </c>
      <c r="M98" s="198">
        <v>0</v>
      </c>
      <c r="N98" s="198">
        <v>0</v>
      </c>
      <c r="O98" s="198">
        <v>0</v>
      </c>
      <c r="P98" s="198">
        <v>0</v>
      </c>
      <c r="Q98" s="198">
        <v>0</v>
      </c>
      <c r="R98" s="198">
        <v>0</v>
      </c>
      <c r="S98" s="198">
        <v>0</v>
      </c>
      <c r="T98" s="198">
        <v>0</v>
      </c>
      <c r="U98" s="198">
        <v>0</v>
      </c>
      <c r="V98" s="198">
        <v>0</v>
      </c>
      <c r="W98" s="198">
        <v>0</v>
      </c>
      <c r="X98" s="198">
        <v>0</v>
      </c>
      <c r="Y98" s="198">
        <v>0</v>
      </c>
      <c r="Z98" s="198">
        <v>0</v>
      </c>
      <c r="AA98" s="198">
        <v>0</v>
      </c>
    </row>
    <row r="99" spans="1:27" ht="12.75" x14ac:dyDescent="0.2">
      <c r="A99" s="118" t="s">
        <v>1458</v>
      </c>
      <c r="B99" s="116" t="s">
        <v>1459</v>
      </c>
      <c r="C99" s="118" t="s">
        <v>1460</v>
      </c>
      <c r="D99" s="198">
        <v>0.25</v>
      </c>
      <c r="E99" s="198">
        <v>0</v>
      </c>
      <c r="F99" s="198">
        <v>0</v>
      </c>
      <c r="G99" s="198">
        <v>0</v>
      </c>
      <c r="H99" s="198">
        <v>0</v>
      </c>
      <c r="I99" s="198">
        <v>0</v>
      </c>
      <c r="J99" s="198">
        <v>0</v>
      </c>
      <c r="K99" s="198">
        <v>0</v>
      </c>
      <c r="L99" s="198">
        <v>0</v>
      </c>
      <c r="M99" s="198">
        <v>0</v>
      </c>
      <c r="N99" s="198">
        <v>0</v>
      </c>
      <c r="O99" s="198">
        <v>0</v>
      </c>
      <c r="P99" s="198">
        <v>0</v>
      </c>
      <c r="Q99" s="198">
        <v>0</v>
      </c>
      <c r="R99" s="198">
        <v>0</v>
      </c>
      <c r="S99" s="198">
        <v>0</v>
      </c>
      <c r="T99" s="198">
        <v>0</v>
      </c>
      <c r="U99" s="198">
        <v>0</v>
      </c>
      <c r="V99" s="198">
        <v>0</v>
      </c>
      <c r="W99" s="198">
        <v>0</v>
      </c>
      <c r="X99" s="198">
        <v>0</v>
      </c>
      <c r="Y99" s="198">
        <v>0</v>
      </c>
      <c r="Z99" s="198">
        <v>0</v>
      </c>
      <c r="AA99" s="198">
        <v>0</v>
      </c>
    </row>
    <row r="100" spans="1:27" ht="12.75" x14ac:dyDescent="0.2">
      <c r="A100" s="118" t="s">
        <v>1461</v>
      </c>
      <c r="B100" s="116" t="s">
        <v>1462</v>
      </c>
      <c r="C100" s="118" t="s">
        <v>1463</v>
      </c>
      <c r="D100" s="198">
        <v>0</v>
      </c>
      <c r="E100" s="198">
        <v>0</v>
      </c>
      <c r="F100" s="198">
        <v>0.5</v>
      </c>
      <c r="G100" s="198">
        <v>0</v>
      </c>
      <c r="H100" s="198">
        <v>0</v>
      </c>
      <c r="I100" s="198">
        <v>0</v>
      </c>
      <c r="J100" s="198">
        <v>0</v>
      </c>
      <c r="K100" s="198">
        <v>0</v>
      </c>
      <c r="L100" s="198">
        <v>0</v>
      </c>
      <c r="M100" s="198">
        <v>0</v>
      </c>
      <c r="N100" s="198">
        <v>0</v>
      </c>
      <c r="O100" s="198">
        <v>0</v>
      </c>
      <c r="P100" s="198">
        <v>0</v>
      </c>
      <c r="Q100" s="198">
        <v>0</v>
      </c>
      <c r="R100" s="198">
        <v>0</v>
      </c>
      <c r="S100" s="198">
        <v>0</v>
      </c>
      <c r="T100" s="198">
        <v>0</v>
      </c>
      <c r="U100" s="198">
        <v>0</v>
      </c>
      <c r="V100" s="198">
        <v>0</v>
      </c>
      <c r="W100" s="198">
        <v>0</v>
      </c>
      <c r="X100" s="198">
        <v>0</v>
      </c>
      <c r="Y100" s="198">
        <v>0</v>
      </c>
      <c r="Z100" s="198">
        <v>0</v>
      </c>
      <c r="AA100" s="198">
        <v>0</v>
      </c>
    </row>
    <row r="101" spans="1:27" ht="12.75" x14ac:dyDescent="0.2">
      <c r="A101" s="118" t="s">
        <v>1464</v>
      </c>
      <c r="B101" s="116" t="s">
        <v>1465</v>
      </c>
      <c r="C101" s="118" t="s">
        <v>1466</v>
      </c>
      <c r="D101" s="198">
        <v>0</v>
      </c>
      <c r="E101" s="198">
        <v>0</v>
      </c>
      <c r="F101" s="198">
        <v>0</v>
      </c>
      <c r="G101" s="198">
        <v>0</v>
      </c>
      <c r="H101" s="198">
        <v>0.2</v>
      </c>
      <c r="I101" s="198">
        <v>0</v>
      </c>
      <c r="J101" s="198">
        <v>0</v>
      </c>
      <c r="K101" s="198">
        <v>0</v>
      </c>
      <c r="L101" s="198">
        <v>0</v>
      </c>
      <c r="M101" s="198">
        <v>0</v>
      </c>
      <c r="N101" s="198">
        <v>0</v>
      </c>
      <c r="O101" s="198">
        <v>0</v>
      </c>
      <c r="P101" s="198">
        <v>0</v>
      </c>
      <c r="Q101" s="198">
        <v>0</v>
      </c>
      <c r="R101" s="198">
        <v>0</v>
      </c>
      <c r="S101" s="198">
        <v>0</v>
      </c>
      <c r="T101" s="198">
        <v>0</v>
      </c>
      <c r="U101" s="198">
        <v>0</v>
      </c>
      <c r="V101" s="198">
        <v>0</v>
      </c>
      <c r="W101" s="198">
        <v>0</v>
      </c>
      <c r="X101" s="198">
        <v>0</v>
      </c>
      <c r="Y101" s="198">
        <v>0</v>
      </c>
      <c r="Z101" s="198">
        <v>0</v>
      </c>
      <c r="AA101" s="198">
        <v>0</v>
      </c>
    </row>
    <row r="102" spans="1:27" ht="12.75" x14ac:dyDescent="0.2">
      <c r="A102" s="118" t="s">
        <v>1467</v>
      </c>
      <c r="B102" s="116" t="s">
        <v>1468</v>
      </c>
      <c r="C102" s="118" t="s">
        <v>1469</v>
      </c>
      <c r="D102" s="198">
        <v>0</v>
      </c>
      <c r="E102" s="198">
        <v>0</v>
      </c>
      <c r="F102" s="198">
        <v>0</v>
      </c>
      <c r="G102" s="198">
        <v>0</v>
      </c>
      <c r="H102" s="198">
        <v>0.5</v>
      </c>
      <c r="I102" s="198">
        <v>0</v>
      </c>
      <c r="J102" s="198">
        <v>0</v>
      </c>
      <c r="K102" s="198">
        <v>0</v>
      </c>
      <c r="L102" s="198">
        <v>0</v>
      </c>
      <c r="M102" s="198">
        <v>0</v>
      </c>
      <c r="N102" s="198">
        <v>0</v>
      </c>
      <c r="O102" s="198">
        <v>0</v>
      </c>
      <c r="P102" s="198">
        <v>0</v>
      </c>
      <c r="Q102" s="198">
        <v>0</v>
      </c>
      <c r="R102" s="198">
        <v>0</v>
      </c>
      <c r="S102" s="198">
        <v>0</v>
      </c>
      <c r="T102" s="198">
        <v>0</v>
      </c>
      <c r="U102" s="198">
        <v>0</v>
      </c>
      <c r="V102" s="198">
        <v>0</v>
      </c>
      <c r="W102" s="198">
        <v>0</v>
      </c>
      <c r="X102" s="198">
        <v>0</v>
      </c>
      <c r="Y102" s="198">
        <v>0</v>
      </c>
      <c r="Z102" s="198">
        <v>0</v>
      </c>
      <c r="AA102" s="198">
        <v>0</v>
      </c>
    </row>
    <row r="103" spans="1:27" ht="12.75" x14ac:dyDescent="0.2">
      <c r="A103" s="118" t="s">
        <v>1470</v>
      </c>
      <c r="B103" s="116" t="s">
        <v>1471</v>
      </c>
      <c r="C103" s="118" t="s">
        <v>1472</v>
      </c>
      <c r="D103" s="198">
        <v>0</v>
      </c>
      <c r="E103" s="198">
        <v>0</v>
      </c>
      <c r="F103" s="198">
        <v>0</v>
      </c>
      <c r="G103" s="198">
        <v>0</v>
      </c>
      <c r="H103" s="198">
        <v>0</v>
      </c>
      <c r="I103" s="198">
        <v>0</v>
      </c>
      <c r="J103" s="198">
        <v>0</v>
      </c>
      <c r="K103" s="198">
        <v>0</v>
      </c>
      <c r="L103" s="198">
        <v>0</v>
      </c>
      <c r="M103" s="198">
        <v>0</v>
      </c>
      <c r="N103" s="198">
        <v>0</v>
      </c>
      <c r="O103" s="198">
        <v>0</v>
      </c>
      <c r="P103" s="198">
        <v>0</v>
      </c>
      <c r="Q103" s="198">
        <v>0</v>
      </c>
      <c r="R103" s="198">
        <v>0</v>
      </c>
      <c r="S103" s="198">
        <v>0</v>
      </c>
      <c r="T103" s="198">
        <v>0</v>
      </c>
      <c r="U103" s="198">
        <v>0</v>
      </c>
      <c r="V103" s="198">
        <v>0</v>
      </c>
      <c r="W103" s="198">
        <v>0</v>
      </c>
      <c r="X103" s="198">
        <v>0</v>
      </c>
      <c r="Y103" s="198">
        <v>0</v>
      </c>
      <c r="Z103" s="198">
        <v>0</v>
      </c>
      <c r="AA103" s="198">
        <v>0</v>
      </c>
    </row>
    <row r="104" spans="1:27" ht="12.75" x14ac:dyDescent="0.2">
      <c r="A104" s="118" t="s">
        <v>1473</v>
      </c>
      <c r="B104" s="116" t="s">
        <v>1329</v>
      </c>
      <c r="C104" s="118" t="s">
        <v>1474</v>
      </c>
      <c r="D104" s="198">
        <v>0</v>
      </c>
      <c r="E104" s="198">
        <v>0</v>
      </c>
      <c r="F104" s="198">
        <v>0</v>
      </c>
      <c r="G104" s="198">
        <v>0</v>
      </c>
      <c r="H104" s="198">
        <v>0</v>
      </c>
      <c r="I104" s="198">
        <v>0</v>
      </c>
      <c r="J104" s="198">
        <v>0</v>
      </c>
      <c r="K104" s="198">
        <v>0</v>
      </c>
      <c r="L104" s="198">
        <v>0</v>
      </c>
      <c r="M104" s="198">
        <v>0</v>
      </c>
      <c r="N104" s="198">
        <v>0</v>
      </c>
      <c r="O104" s="198">
        <v>0</v>
      </c>
      <c r="P104" s="198">
        <v>2</v>
      </c>
      <c r="Q104" s="198">
        <v>0</v>
      </c>
      <c r="R104" s="198">
        <v>0</v>
      </c>
      <c r="S104" s="198">
        <v>0</v>
      </c>
      <c r="T104" s="198">
        <v>0</v>
      </c>
      <c r="U104" s="198">
        <v>0</v>
      </c>
      <c r="V104" s="198">
        <v>0</v>
      </c>
      <c r="W104" s="198">
        <v>0</v>
      </c>
      <c r="X104" s="198">
        <v>0</v>
      </c>
      <c r="Y104" s="198">
        <v>0</v>
      </c>
      <c r="Z104" s="198">
        <v>0</v>
      </c>
      <c r="AA104" s="198">
        <v>0</v>
      </c>
    </row>
    <row r="105" spans="1:27" ht="12.75" x14ac:dyDescent="0.2">
      <c r="A105" s="117" t="s">
        <v>390</v>
      </c>
      <c r="B105" s="114" t="s">
        <v>1176</v>
      </c>
      <c r="C105" s="117" t="s">
        <v>71</v>
      </c>
      <c r="D105" s="200">
        <f>SUM(D108:D116)</f>
        <v>0</v>
      </c>
      <c r="E105" s="200">
        <f t="shared" ref="E105:AA105" si="19">SUM(E108:E116)</f>
        <v>0</v>
      </c>
      <c r="F105" s="200">
        <f t="shared" si="19"/>
        <v>0</v>
      </c>
      <c r="G105" s="200">
        <f t="shared" si="19"/>
        <v>0</v>
      </c>
      <c r="H105" s="200">
        <f t="shared" si="19"/>
        <v>0</v>
      </c>
      <c r="I105" s="200">
        <f t="shared" si="19"/>
        <v>0</v>
      </c>
      <c r="J105" s="200">
        <f t="shared" si="19"/>
        <v>0</v>
      </c>
      <c r="K105" s="200">
        <f t="shared" si="19"/>
        <v>0</v>
      </c>
      <c r="L105" s="200">
        <f t="shared" si="19"/>
        <v>0</v>
      </c>
      <c r="M105" s="200">
        <f t="shared" si="19"/>
        <v>0</v>
      </c>
      <c r="N105" s="200">
        <f t="shared" si="19"/>
        <v>0</v>
      </c>
      <c r="O105" s="200">
        <f t="shared" si="19"/>
        <v>0</v>
      </c>
      <c r="P105" s="200">
        <f t="shared" si="19"/>
        <v>0</v>
      </c>
      <c r="Q105" s="200">
        <f t="shared" si="19"/>
        <v>0</v>
      </c>
      <c r="R105" s="200">
        <f t="shared" si="19"/>
        <v>0</v>
      </c>
      <c r="S105" s="200">
        <f t="shared" si="19"/>
        <v>0</v>
      </c>
      <c r="T105" s="200">
        <f t="shared" si="19"/>
        <v>0</v>
      </c>
      <c r="U105" s="200">
        <f t="shared" si="19"/>
        <v>0</v>
      </c>
      <c r="V105" s="200">
        <f t="shared" si="19"/>
        <v>0</v>
      </c>
      <c r="W105" s="200">
        <f t="shared" si="19"/>
        <v>0</v>
      </c>
      <c r="X105" s="200">
        <f t="shared" si="19"/>
        <v>0</v>
      </c>
      <c r="Y105" s="200">
        <f t="shared" si="19"/>
        <v>1.0788347810530579</v>
      </c>
      <c r="Z105" s="200">
        <f t="shared" si="19"/>
        <v>15.320000000000002</v>
      </c>
      <c r="AA105" s="200">
        <f t="shared" si="19"/>
        <v>0</v>
      </c>
    </row>
    <row r="106" spans="1:27" ht="12.75" x14ac:dyDescent="0.2">
      <c r="A106" s="118" t="s">
        <v>1177</v>
      </c>
      <c r="B106" s="116" t="s">
        <v>1187</v>
      </c>
      <c r="C106" s="118" t="s">
        <v>1475</v>
      </c>
      <c r="D106" s="207">
        <v>0</v>
      </c>
      <c r="E106" s="207">
        <v>0</v>
      </c>
      <c r="F106" s="207">
        <v>0</v>
      </c>
      <c r="G106" s="207">
        <v>0</v>
      </c>
      <c r="H106" s="207">
        <v>0</v>
      </c>
      <c r="I106" s="207">
        <v>0</v>
      </c>
      <c r="J106" s="207">
        <v>0</v>
      </c>
      <c r="K106" s="207">
        <v>0</v>
      </c>
      <c r="L106" s="207">
        <v>0</v>
      </c>
      <c r="M106" s="207">
        <v>0</v>
      </c>
      <c r="N106" s="207">
        <v>0</v>
      </c>
      <c r="O106" s="207">
        <v>0</v>
      </c>
      <c r="P106" s="207">
        <v>0</v>
      </c>
      <c r="Q106" s="207">
        <v>0</v>
      </c>
      <c r="R106" s="207">
        <v>0</v>
      </c>
      <c r="S106" s="207">
        <v>0</v>
      </c>
      <c r="T106" s="207">
        <v>0</v>
      </c>
      <c r="U106" s="207">
        <v>0</v>
      </c>
      <c r="V106" s="207">
        <v>0</v>
      </c>
      <c r="W106" s="207">
        <v>0</v>
      </c>
      <c r="X106" s="207">
        <v>0</v>
      </c>
      <c r="Y106" s="207">
        <v>0</v>
      </c>
      <c r="Z106" s="207">
        <v>0</v>
      </c>
      <c r="AA106" s="207">
        <v>0</v>
      </c>
    </row>
    <row r="107" spans="1:27" ht="12.75" x14ac:dyDescent="0.2">
      <c r="A107" s="118" t="s">
        <v>1180</v>
      </c>
      <c r="B107" s="116" t="s">
        <v>1476</v>
      </c>
      <c r="C107" s="118" t="s">
        <v>1477</v>
      </c>
      <c r="D107" s="207">
        <v>0</v>
      </c>
      <c r="E107" s="207">
        <v>0</v>
      </c>
      <c r="F107" s="207">
        <v>0</v>
      </c>
      <c r="G107" s="207">
        <v>0</v>
      </c>
      <c r="H107" s="207">
        <v>0</v>
      </c>
      <c r="I107" s="207">
        <v>0</v>
      </c>
      <c r="J107" s="207">
        <v>0</v>
      </c>
      <c r="K107" s="207">
        <v>0</v>
      </c>
      <c r="L107" s="207">
        <v>0</v>
      </c>
      <c r="M107" s="207">
        <v>0</v>
      </c>
      <c r="N107" s="207">
        <v>0</v>
      </c>
      <c r="O107" s="207">
        <v>0</v>
      </c>
      <c r="P107" s="207">
        <v>0</v>
      </c>
      <c r="Q107" s="207">
        <v>0</v>
      </c>
      <c r="R107" s="207">
        <v>0</v>
      </c>
      <c r="S107" s="207">
        <v>0</v>
      </c>
      <c r="T107" s="207">
        <v>0</v>
      </c>
      <c r="U107" s="207">
        <v>0</v>
      </c>
      <c r="V107" s="207">
        <v>0</v>
      </c>
      <c r="W107" s="207">
        <v>0</v>
      </c>
      <c r="X107" s="207">
        <v>0</v>
      </c>
      <c r="Y107" s="207">
        <v>0</v>
      </c>
      <c r="Z107" s="207">
        <v>0</v>
      </c>
      <c r="AA107" s="207">
        <v>0</v>
      </c>
    </row>
    <row r="108" spans="1:27" ht="12.75" x14ac:dyDescent="0.2">
      <c r="A108" s="118" t="s">
        <v>1177</v>
      </c>
      <c r="B108" s="116" t="s">
        <v>1193</v>
      </c>
      <c r="C108" s="118" t="s">
        <v>1194</v>
      </c>
      <c r="D108" s="207">
        <v>0</v>
      </c>
      <c r="E108" s="207">
        <v>0</v>
      </c>
      <c r="F108" s="207">
        <v>0</v>
      </c>
      <c r="G108" s="207">
        <v>0</v>
      </c>
      <c r="H108" s="207">
        <v>0</v>
      </c>
      <c r="I108" s="207">
        <v>0</v>
      </c>
      <c r="J108" s="207">
        <v>0</v>
      </c>
      <c r="K108" s="207">
        <v>0</v>
      </c>
      <c r="L108" s="207">
        <v>0</v>
      </c>
      <c r="M108" s="207">
        <v>0</v>
      </c>
      <c r="N108" s="207">
        <v>0</v>
      </c>
      <c r="O108" s="207">
        <v>0</v>
      </c>
      <c r="P108" s="207">
        <v>0</v>
      </c>
      <c r="Q108" s="207">
        <v>0</v>
      </c>
      <c r="R108" s="207">
        <v>0</v>
      </c>
      <c r="S108" s="207">
        <v>0</v>
      </c>
      <c r="T108" s="207">
        <v>0</v>
      </c>
      <c r="U108" s="207">
        <v>0</v>
      </c>
      <c r="V108" s="207">
        <v>0</v>
      </c>
      <c r="W108" s="207">
        <v>0</v>
      </c>
      <c r="X108" s="207">
        <v>0</v>
      </c>
      <c r="Y108" s="207">
        <v>0</v>
      </c>
      <c r="Z108" s="207">
        <v>0</v>
      </c>
      <c r="AA108" s="207">
        <v>0</v>
      </c>
    </row>
    <row r="109" spans="1:27" ht="12.75" x14ac:dyDescent="0.2">
      <c r="A109" s="118" t="s">
        <v>1180</v>
      </c>
      <c r="B109" s="116" t="s">
        <v>1196</v>
      </c>
      <c r="C109" s="118" t="s">
        <v>1197</v>
      </c>
      <c r="D109" s="207">
        <v>0</v>
      </c>
      <c r="E109" s="207">
        <v>0</v>
      </c>
      <c r="F109" s="207">
        <v>0</v>
      </c>
      <c r="G109" s="207">
        <v>0</v>
      </c>
      <c r="H109" s="207">
        <v>0</v>
      </c>
      <c r="I109" s="207">
        <v>0</v>
      </c>
      <c r="J109" s="207">
        <v>0</v>
      </c>
      <c r="K109" s="207">
        <v>0</v>
      </c>
      <c r="L109" s="207">
        <v>0</v>
      </c>
      <c r="M109" s="207">
        <v>0</v>
      </c>
      <c r="N109" s="207">
        <v>0</v>
      </c>
      <c r="O109" s="207">
        <v>0</v>
      </c>
      <c r="P109" s="207">
        <v>0</v>
      </c>
      <c r="Q109" s="207">
        <v>0</v>
      </c>
      <c r="R109" s="207">
        <v>0</v>
      </c>
      <c r="S109" s="207">
        <v>0</v>
      </c>
      <c r="T109" s="207">
        <v>0</v>
      </c>
      <c r="U109" s="207">
        <v>0</v>
      </c>
      <c r="V109" s="207">
        <v>0</v>
      </c>
      <c r="W109" s="207">
        <v>0</v>
      </c>
      <c r="X109" s="207">
        <v>0</v>
      </c>
      <c r="Y109" s="207">
        <v>0</v>
      </c>
      <c r="Z109" s="207">
        <v>0</v>
      </c>
      <c r="AA109" s="207">
        <v>0</v>
      </c>
    </row>
    <row r="110" spans="1:27" ht="12.75" x14ac:dyDescent="0.2">
      <c r="A110" s="118" t="s">
        <v>1183</v>
      </c>
      <c r="B110" s="116" t="s">
        <v>1199</v>
      </c>
      <c r="C110" s="118" t="s">
        <v>1478</v>
      </c>
      <c r="D110" s="198">
        <v>0</v>
      </c>
      <c r="E110" s="198">
        <v>0</v>
      </c>
      <c r="F110" s="198">
        <v>0</v>
      </c>
      <c r="G110" s="198">
        <v>0</v>
      </c>
      <c r="H110" s="198">
        <v>0</v>
      </c>
      <c r="I110" s="198">
        <v>0</v>
      </c>
      <c r="J110" s="198">
        <v>0</v>
      </c>
      <c r="K110" s="198">
        <v>0</v>
      </c>
      <c r="L110" s="198">
        <v>0</v>
      </c>
      <c r="M110" s="198">
        <v>0</v>
      </c>
      <c r="N110" s="198">
        <v>0</v>
      </c>
      <c r="O110" s="198">
        <v>0</v>
      </c>
      <c r="P110" s="198">
        <v>0</v>
      </c>
      <c r="Q110" s="198">
        <v>0</v>
      </c>
      <c r="R110" s="198">
        <v>0</v>
      </c>
      <c r="S110" s="198">
        <v>0</v>
      </c>
      <c r="T110" s="198">
        <v>0</v>
      </c>
      <c r="U110" s="198">
        <v>0</v>
      </c>
      <c r="V110" s="198">
        <v>0</v>
      </c>
      <c r="W110" s="198">
        <v>0</v>
      </c>
      <c r="X110" s="198">
        <v>0</v>
      </c>
      <c r="Y110" s="198">
        <v>0</v>
      </c>
      <c r="Z110" s="198">
        <v>5.0000000000000036</v>
      </c>
      <c r="AA110" s="198">
        <v>0</v>
      </c>
    </row>
    <row r="111" spans="1:27" ht="12.75" x14ac:dyDescent="0.2">
      <c r="A111" s="118" t="s">
        <v>1336</v>
      </c>
      <c r="B111" s="116" t="s">
        <v>1202</v>
      </c>
      <c r="C111" s="118" t="s">
        <v>1479</v>
      </c>
      <c r="D111" s="198">
        <v>0</v>
      </c>
      <c r="E111" s="198">
        <v>0</v>
      </c>
      <c r="F111" s="198">
        <v>0</v>
      </c>
      <c r="G111" s="198">
        <v>0</v>
      </c>
      <c r="H111" s="198">
        <v>0</v>
      </c>
      <c r="I111" s="198">
        <v>0</v>
      </c>
      <c r="J111" s="198">
        <v>0</v>
      </c>
      <c r="K111" s="198">
        <v>0</v>
      </c>
      <c r="L111" s="198">
        <v>0</v>
      </c>
      <c r="M111" s="198">
        <v>0</v>
      </c>
      <c r="N111" s="198">
        <v>0</v>
      </c>
      <c r="O111" s="198">
        <v>0</v>
      </c>
      <c r="P111" s="198">
        <v>0</v>
      </c>
      <c r="Q111" s="198">
        <v>0</v>
      </c>
      <c r="R111" s="198">
        <v>0</v>
      </c>
      <c r="S111" s="198">
        <v>0</v>
      </c>
      <c r="T111" s="198">
        <v>0</v>
      </c>
      <c r="U111" s="198">
        <v>0</v>
      </c>
      <c r="V111" s="198">
        <v>0</v>
      </c>
      <c r="W111" s="198">
        <v>0</v>
      </c>
      <c r="X111" s="198">
        <v>0</v>
      </c>
      <c r="Y111" s="198">
        <v>0</v>
      </c>
      <c r="Z111" s="198">
        <v>1.779999999999996</v>
      </c>
      <c r="AA111" s="198">
        <v>0</v>
      </c>
    </row>
    <row r="112" spans="1:27" ht="12.75" x14ac:dyDescent="0.2">
      <c r="A112" s="118" t="s">
        <v>1186</v>
      </c>
      <c r="B112" s="116" t="s">
        <v>1480</v>
      </c>
      <c r="C112" s="118" t="s">
        <v>1481</v>
      </c>
      <c r="D112" s="198">
        <v>0</v>
      </c>
      <c r="E112" s="198">
        <v>0</v>
      </c>
      <c r="F112" s="198">
        <v>0</v>
      </c>
      <c r="G112" s="198">
        <v>0</v>
      </c>
      <c r="H112" s="198">
        <v>0</v>
      </c>
      <c r="I112" s="198">
        <v>0</v>
      </c>
      <c r="J112" s="198">
        <v>0</v>
      </c>
      <c r="K112" s="198">
        <v>0</v>
      </c>
      <c r="L112" s="198">
        <v>0</v>
      </c>
      <c r="M112" s="198">
        <v>0</v>
      </c>
      <c r="N112" s="198">
        <v>0</v>
      </c>
      <c r="O112" s="198">
        <v>0</v>
      </c>
      <c r="P112" s="198">
        <v>0</v>
      </c>
      <c r="Q112" s="198">
        <v>0</v>
      </c>
      <c r="R112" s="198">
        <v>0</v>
      </c>
      <c r="S112" s="198">
        <v>0</v>
      </c>
      <c r="T112" s="198">
        <v>0</v>
      </c>
      <c r="U112" s="198">
        <v>0</v>
      </c>
      <c r="V112" s="198">
        <v>0</v>
      </c>
      <c r="W112" s="198">
        <v>0</v>
      </c>
      <c r="X112" s="198">
        <v>0</v>
      </c>
      <c r="Y112" s="198">
        <v>0</v>
      </c>
      <c r="Z112" s="198">
        <v>4.8</v>
      </c>
      <c r="AA112" s="198">
        <v>0</v>
      </c>
    </row>
    <row r="113" spans="1:27" ht="12.75" x14ac:dyDescent="0.2">
      <c r="A113" s="118" t="s">
        <v>1189</v>
      </c>
      <c r="B113" s="116" t="s">
        <v>1482</v>
      </c>
      <c r="C113" s="118" t="s">
        <v>1483</v>
      </c>
      <c r="D113" s="198">
        <v>0</v>
      </c>
      <c r="E113" s="198">
        <v>0</v>
      </c>
      <c r="F113" s="198">
        <v>0</v>
      </c>
      <c r="G113" s="198">
        <v>0</v>
      </c>
      <c r="H113" s="198">
        <v>0</v>
      </c>
      <c r="I113" s="198">
        <v>0</v>
      </c>
      <c r="J113" s="198">
        <v>0</v>
      </c>
      <c r="K113" s="198">
        <v>0</v>
      </c>
      <c r="L113" s="198">
        <v>0</v>
      </c>
      <c r="M113" s="198">
        <v>0</v>
      </c>
      <c r="N113" s="198">
        <v>0</v>
      </c>
      <c r="O113" s="198">
        <v>0</v>
      </c>
      <c r="P113" s="198">
        <v>0</v>
      </c>
      <c r="Q113" s="198">
        <v>0</v>
      </c>
      <c r="R113" s="198">
        <v>0</v>
      </c>
      <c r="S113" s="198">
        <v>0</v>
      </c>
      <c r="T113" s="198">
        <v>0</v>
      </c>
      <c r="U113" s="198">
        <v>0</v>
      </c>
      <c r="V113" s="198">
        <v>0</v>
      </c>
      <c r="W113" s="198">
        <v>0</v>
      </c>
      <c r="X113" s="198">
        <v>0</v>
      </c>
      <c r="Y113" s="198">
        <v>0</v>
      </c>
      <c r="Z113" s="198">
        <v>2.9000000000000039</v>
      </c>
      <c r="AA113" s="198">
        <v>0</v>
      </c>
    </row>
    <row r="114" spans="1:27" ht="12.75" x14ac:dyDescent="0.2">
      <c r="A114" s="118" t="s">
        <v>1192</v>
      </c>
      <c r="B114" s="116" t="s">
        <v>1211</v>
      </c>
      <c r="C114" s="118" t="s">
        <v>1484</v>
      </c>
      <c r="D114" s="198">
        <v>0</v>
      </c>
      <c r="E114" s="198">
        <v>0</v>
      </c>
      <c r="F114" s="198">
        <v>0</v>
      </c>
      <c r="G114" s="198">
        <v>0</v>
      </c>
      <c r="H114" s="198">
        <v>0</v>
      </c>
      <c r="I114" s="198">
        <v>0</v>
      </c>
      <c r="J114" s="198">
        <v>0</v>
      </c>
      <c r="K114" s="198">
        <v>0</v>
      </c>
      <c r="L114" s="198">
        <v>0</v>
      </c>
      <c r="M114" s="198">
        <v>0</v>
      </c>
      <c r="N114" s="198">
        <v>0</v>
      </c>
      <c r="O114" s="198">
        <v>0</v>
      </c>
      <c r="P114" s="198">
        <v>0</v>
      </c>
      <c r="Q114" s="198">
        <v>0</v>
      </c>
      <c r="R114" s="198">
        <v>0</v>
      </c>
      <c r="S114" s="198">
        <v>0</v>
      </c>
      <c r="T114" s="198">
        <v>0</v>
      </c>
      <c r="U114" s="198">
        <v>0</v>
      </c>
      <c r="V114" s="198">
        <v>0</v>
      </c>
      <c r="W114" s="198">
        <v>0</v>
      </c>
      <c r="X114" s="198">
        <v>0</v>
      </c>
      <c r="Y114" s="198">
        <v>0</v>
      </c>
      <c r="Z114" s="198">
        <v>0.84</v>
      </c>
      <c r="AA114" s="198">
        <v>0</v>
      </c>
    </row>
    <row r="115" spans="1:27" ht="12.75" x14ac:dyDescent="0.2">
      <c r="A115" s="118" t="s">
        <v>1195</v>
      </c>
      <c r="B115" s="116" t="s">
        <v>1214</v>
      </c>
      <c r="C115" s="118" t="s">
        <v>1485</v>
      </c>
      <c r="D115" s="198">
        <v>0</v>
      </c>
      <c r="E115" s="198">
        <v>0</v>
      </c>
      <c r="F115" s="198">
        <v>0</v>
      </c>
      <c r="G115" s="198">
        <v>0</v>
      </c>
      <c r="H115" s="198">
        <v>0</v>
      </c>
      <c r="I115" s="198">
        <v>0</v>
      </c>
      <c r="J115" s="198">
        <v>0</v>
      </c>
      <c r="K115" s="198">
        <v>0</v>
      </c>
      <c r="L115" s="198">
        <v>0</v>
      </c>
      <c r="M115" s="198">
        <v>0</v>
      </c>
      <c r="N115" s="198">
        <v>0</v>
      </c>
      <c r="O115" s="198">
        <v>0</v>
      </c>
      <c r="P115" s="198">
        <v>0</v>
      </c>
      <c r="Q115" s="198">
        <v>0</v>
      </c>
      <c r="R115" s="198">
        <v>0</v>
      </c>
      <c r="S115" s="198">
        <v>0</v>
      </c>
      <c r="T115" s="198">
        <v>0</v>
      </c>
      <c r="U115" s="198">
        <v>0</v>
      </c>
      <c r="V115" s="198">
        <v>0</v>
      </c>
      <c r="W115" s="198">
        <v>0</v>
      </c>
      <c r="X115" s="198">
        <v>0</v>
      </c>
      <c r="Y115" s="198">
        <v>0.84</v>
      </c>
      <c r="Z115" s="198">
        <v>0</v>
      </c>
      <c r="AA115" s="198">
        <v>0</v>
      </c>
    </row>
    <row r="116" spans="1:27" ht="12.75" x14ac:dyDescent="0.2">
      <c r="A116" s="118" t="s">
        <v>1198</v>
      </c>
      <c r="B116" s="116" t="s">
        <v>1486</v>
      </c>
      <c r="C116" s="118" t="s">
        <v>1487</v>
      </c>
      <c r="D116" s="198">
        <v>0</v>
      </c>
      <c r="E116" s="198">
        <v>0</v>
      </c>
      <c r="F116" s="198">
        <v>0</v>
      </c>
      <c r="G116" s="198">
        <v>0</v>
      </c>
      <c r="H116" s="198">
        <v>0</v>
      </c>
      <c r="I116" s="198">
        <v>0</v>
      </c>
      <c r="J116" s="198">
        <v>0</v>
      </c>
      <c r="K116" s="198">
        <v>0</v>
      </c>
      <c r="L116" s="198">
        <v>0</v>
      </c>
      <c r="M116" s="198">
        <v>0</v>
      </c>
      <c r="N116" s="198">
        <v>0</v>
      </c>
      <c r="O116" s="198">
        <v>0</v>
      </c>
      <c r="P116" s="198">
        <v>0</v>
      </c>
      <c r="Q116" s="198">
        <v>0</v>
      </c>
      <c r="R116" s="198">
        <v>0</v>
      </c>
      <c r="S116" s="198">
        <v>0</v>
      </c>
      <c r="T116" s="198">
        <v>0</v>
      </c>
      <c r="U116" s="198">
        <v>0</v>
      </c>
      <c r="V116" s="198">
        <v>0</v>
      </c>
      <c r="W116" s="198">
        <v>0</v>
      </c>
      <c r="X116" s="198">
        <v>0</v>
      </c>
      <c r="Y116" s="198">
        <v>0.238834781053058</v>
      </c>
      <c r="Z116" s="198">
        <v>0</v>
      </c>
      <c r="AA116" s="198">
        <v>0</v>
      </c>
    </row>
  </sheetData>
  <mergeCells count="21">
    <mergeCell ref="A14:Y14"/>
    <mergeCell ref="A15:A18"/>
    <mergeCell ref="A7:AA7"/>
    <mergeCell ref="A8:AA8"/>
    <mergeCell ref="A10:AA10"/>
    <mergeCell ref="A12:AA12"/>
    <mergeCell ref="A13:AA13"/>
    <mergeCell ref="B15:B18"/>
    <mergeCell ref="V16:X16"/>
    <mergeCell ref="Y16:Z16"/>
    <mergeCell ref="C15:C18"/>
    <mergeCell ref="D15:AA15"/>
    <mergeCell ref="D16:L16"/>
    <mergeCell ref="M16:Q16"/>
    <mergeCell ref="R16:S16"/>
    <mergeCell ref="T16:U16"/>
    <mergeCell ref="Z1:AA1"/>
    <mergeCell ref="Z2:AA2"/>
    <mergeCell ref="Z3:AA3"/>
    <mergeCell ref="A4:AA4"/>
    <mergeCell ref="A5:AA5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view="pageBreakPreview" zoomScale="40" zoomScaleNormal="50" zoomScaleSheetLayoutView="40" workbookViewId="0">
      <selection activeCell="I60" sqref="I60"/>
    </sheetView>
  </sheetViews>
  <sheetFormatPr defaultRowHeight="12.75" x14ac:dyDescent="0.2"/>
  <cols>
    <col min="1" max="1" width="15.140625" style="93" customWidth="1"/>
    <col min="2" max="2" width="115.28515625" style="93" customWidth="1"/>
    <col min="3" max="3" width="19.5703125" style="93" customWidth="1"/>
    <col min="4" max="4" width="13.7109375" style="93" customWidth="1"/>
    <col min="5" max="16" width="12.140625" style="93" customWidth="1"/>
    <col min="17" max="17" width="15.85546875" style="93" customWidth="1"/>
    <col min="18" max="18" width="14.85546875" style="93" customWidth="1"/>
    <col min="19" max="19" width="14.7109375" style="93" customWidth="1"/>
    <col min="20" max="22" width="16.42578125" style="93" customWidth="1"/>
    <col min="23" max="23" width="16.140625" style="93" customWidth="1"/>
    <col min="24" max="24" width="15.7109375" style="93" customWidth="1"/>
    <col min="25" max="25" width="16.42578125" style="93" customWidth="1"/>
    <col min="26" max="26" width="17.7109375" style="93" customWidth="1"/>
    <col min="27" max="27" width="24" style="93" customWidth="1"/>
    <col min="28" max="16384" width="9.140625" style="93"/>
  </cols>
  <sheetData>
    <row r="1" spans="1:27" x14ac:dyDescent="0.2">
      <c r="Z1" s="571" t="s">
        <v>193</v>
      </c>
      <c r="AA1" s="571"/>
    </row>
    <row r="2" spans="1:27" x14ac:dyDescent="0.2">
      <c r="C2" s="93" t="s">
        <v>188</v>
      </c>
      <c r="G2" s="208"/>
      <c r="H2" s="209"/>
      <c r="I2" s="209"/>
      <c r="Z2" s="571" t="s">
        <v>194</v>
      </c>
      <c r="AA2" s="571"/>
    </row>
    <row r="3" spans="1:27" x14ac:dyDescent="0.2">
      <c r="G3" s="210"/>
      <c r="H3" s="211"/>
      <c r="I3" s="211"/>
      <c r="Z3" s="571" t="s">
        <v>195</v>
      </c>
      <c r="AA3" s="571"/>
    </row>
    <row r="4" spans="1:27" x14ac:dyDescent="0.2">
      <c r="A4" s="573" t="s">
        <v>189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</row>
    <row r="5" spans="1:27" x14ac:dyDescent="0.2">
      <c r="A5" s="573" t="s">
        <v>1488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573"/>
      <c r="W5" s="573"/>
      <c r="X5" s="573"/>
      <c r="Y5" s="573"/>
      <c r="Z5" s="573"/>
      <c r="AA5" s="573"/>
    </row>
    <row r="6" spans="1:27" x14ac:dyDescent="0.2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7" x14ac:dyDescent="0.2">
      <c r="A7" s="573" t="s">
        <v>1219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</row>
    <row r="8" spans="1:27" x14ac:dyDescent="0.2">
      <c r="A8" s="575" t="s">
        <v>0</v>
      </c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</row>
    <row r="9" spans="1:27" x14ac:dyDescent="0.2">
      <c r="A9" s="212"/>
      <c r="F9" s="213"/>
    </row>
    <row r="10" spans="1:27" x14ac:dyDescent="0.2">
      <c r="A10" s="573" t="s">
        <v>1012</v>
      </c>
      <c r="B10" s="573"/>
      <c r="C10" s="573"/>
      <c r="D10" s="573"/>
      <c r="E10" s="573"/>
      <c r="F10" s="573"/>
      <c r="G10" s="573"/>
      <c r="H10" s="573"/>
      <c r="I10" s="573"/>
      <c r="J10" s="573"/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3"/>
      <c r="V10" s="573"/>
      <c r="W10" s="573"/>
      <c r="X10" s="573"/>
      <c r="Y10" s="573"/>
      <c r="Z10" s="573"/>
      <c r="AA10" s="573"/>
    </row>
    <row r="11" spans="1:27" x14ac:dyDescent="0.2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</row>
    <row r="12" spans="1:27" s="211" customFormat="1" x14ac:dyDescent="0.2">
      <c r="A12" s="571" t="s">
        <v>1489</v>
      </c>
      <c r="B12" s="571"/>
      <c r="C12" s="571"/>
      <c r="D12" s="571"/>
      <c r="E12" s="571"/>
      <c r="F12" s="571"/>
      <c r="G12" s="571"/>
      <c r="H12" s="571"/>
      <c r="I12" s="571"/>
      <c r="J12" s="571"/>
      <c r="K12" s="571"/>
      <c r="L12" s="571"/>
      <c r="M12" s="571"/>
      <c r="N12" s="571"/>
      <c r="O12" s="571"/>
      <c r="P12" s="571"/>
      <c r="Q12" s="571"/>
      <c r="R12" s="571"/>
      <c r="S12" s="571"/>
      <c r="T12" s="571"/>
      <c r="U12" s="571"/>
      <c r="V12" s="571"/>
      <c r="W12" s="571"/>
      <c r="X12" s="571"/>
      <c r="Y12" s="571"/>
      <c r="Z12" s="571"/>
      <c r="AA12" s="571"/>
    </row>
    <row r="13" spans="1:27" s="211" customFormat="1" x14ac:dyDescent="0.2">
      <c r="A13" s="576" t="s">
        <v>1</v>
      </c>
      <c r="B13" s="576"/>
      <c r="C13" s="576"/>
      <c r="D13" s="576"/>
      <c r="E13" s="576"/>
      <c r="F13" s="576"/>
      <c r="G13" s="576"/>
      <c r="H13" s="576"/>
      <c r="I13" s="576"/>
      <c r="J13" s="576"/>
      <c r="K13" s="576"/>
      <c r="L13" s="576"/>
      <c r="M13" s="576"/>
      <c r="N13" s="576"/>
      <c r="O13" s="576"/>
      <c r="P13" s="576"/>
      <c r="Q13" s="576"/>
      <c r="R13" s="576"/>
      <c r="S13" s="576"/>
      <c r="T13" s="576"/>
      <c r="U13" s="576"/>
      <c r="V13" s="576"/>
      <c r="W13" s="576"/>
      <c r="X13" s="576"/>
      <c r="Y13" s="576"/>
      <c r="Z13" s="576"/>
      <c r="AA13" s="576"/>
    </row>
    <row r="14" spans="1:27" s="211" customFormat="1" x14ac:dyDescent="0.2">
      <c r="A14" s="574"/>
      <c r="B14" s="574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4"/>
      <c r="X14" s="574"/>
      <c r="Y14" s="574"/>
    </row>
    <row r="15" spans="1:27" s="215" customFormat="1" ht="39.75" customHeight="1" x14ac:dyDescent="0.25">
      <c r="A15" s="572" t="s">
        <v>2</v>
      </c>
      <c r="B15" s="572" t="s">
        <v>3</v>
      </c>
      <c r="C15" s="572" t="s">
        <v>4</v>
      </c>
      <c r="D15" s="572" t="s">
        <v>5</v>
      </c>
      <c r="E15" s="572"/>
      <c r="F15" s="572"/>
      <c r="G15" s="572"/>
      <c r="H15" s="572"/>
      <c r="I15" s="572"/>
      <c r="J15" s="572"/>
      <c r="K15" s="572"/>
      <c r="L15" s="572"/>
      <c r="M15" s="572"/>
      <c r="N15" s="572"/>
      <c r="O15" s="572"/>
      <c r="P15" s="572"/>
      <c r="Q15" s="572"/>
      <c r="R15" s="572"/>
      <c r="S15" s="572"/>
      <c r="T15" s="572"/>
      <c r="U15" s="572"/>
      <c r="V15" s="572"/>
      <c r="W15" s="572"/>
      <c r="X15" s="572"/>
      <c r="Y15" s="572"/>
      <c r="Z15" s="572"/>
      <c r="AA15" s="572"/>
    </row>
    <row r="16" spans="1:27" ht="163.5" customHeight="1" x14ac:dyDescent="0.2">
      <c r="A16" s="572"/>
      <c r="B16" s="572"/>
      <c r="C16" s="572"/>
      <c r="D16" s="572" t="s">
        <v>6</v>
      </c>
      <c r="E16" s="572"/>
      <c r="F16" s="572"/>
      <c r="G16" s="572"/>
      <c r="H16" s="572"/>
      <c r="I16" s="572"/>
      <c r="J16" s="572"/>
      <c r="K16" s="572"/>
      <c r="L16" s="572"/>
      <c r="M16" s="572" t="s">
        <v>7</v>
      </c>
      <c r="N16" s="572"/>
      <c r="O16" s="572"/>
      <c r="P16" s="572"/>
      <c r="Q16" s="572"/>
      <c r="R16" s="572" t="s">
        <v>8</v>
      </c>
      <c r="S16" s="572"/>
      <c r="T16" s="572" t="s">
        <v>9</v>
      </c>
      <c r="U16" s="572"/>
      <c r="V16" s="572" t="s">
        <v>10</v>
      </c>
      <c r="W16" s="572"/>
      <c r="X16" s="572"/>
      <c r="Y16" s="572" t="s">
        <v>11</v>
      </c>
      <c r="Z16" s="572"/>
      <c r="AA16" s="216" t="s">
        <v>12</v>
      </c>
    </row>
    <row r="17" spans="1:27" s="219" customFormat="1" ht="258.95" customHeight="1" x14ac:dyDescent="0.2">
      <c r="A17" s="572"/>
      <c r="B17" s="572"/>
      <c r="C17" s="572"/>
      <c r="D17" s="217" t="s">
        <v>324</v>
      </c>
      <c r="E17" s="217" t="s">
        <v>325</v>
      </c>
      <c r="F17" s="217" t="s">
        <v>326</v>
      </c>
      <c r="G17" s="217" t="s">
        <v>327</v>
      </c>
      <c r="H17" s="217" t="s">
        <v>328</v>
      </c>
      <c r="I17" s="217" t="s">
        <v>13</v>
      </c>
      <c r="J17" s="217" t="s">
        <v>14</v>
      </c>
      <c r="K17" s="217" t="s">
        <v>15</v>
      </c>
      <c r="L17" s="217" t="s">
        <v>16</v>
      </c>
      <c r="M17" s="218" t="s">
        <v>329</v>
      </c>
      <c r="N17" s="218" t="s">
        <v>331</v>
      </c>
      <c r="O17" s="218" t="s">
        <v>332</v>
      </c>
      <c r="P17" s="218" t="s">
        <v>330</v>
      </c>
      <c r="Q17" s="218" t="s">
        <v>17</v>
      </c>
      <c r="R17" s="218" t="s">
        <v>18</v>
      </c>
      <c r="S17" s="218" t="s">
        <v>19</v>
      </c>
      <c r="T17" s="218" t="s">
        <v>20</v>
      </c>
      <c r="U17" s="218" t="s">
        <v>21</v>
      </c>
      <c r="V17" s="218" t="s">
        <v>22</v>
      </c>
      <c r="W17" s="218" t="s">
        <v>23</v>
      </c>
      <c r="X17" s="218" t="s">
        <v>62</v>
      </c>
      <c r="Y17" s="218" t="s">
        <v>187</v>
      </c>
      <c r="Z17" s="218" t="s">
        <v>186</v>
      </c>
      <c r="AA17" s="217" t="s">
        <v>185</v>
      </c>
    </row>
    <row r="18" spans="1:27" ht="69" customHeight="1" x14ac:dyDescent="0.2">
      <c r="A18" s="572"/>
      <c r="B18" s="572"/>
      <c r="C18" s="572"/>
      <c r="D18" s="220" t="s">
        <v>25</v>
      </c>
      <c r="E18" s="220" t="s">
        <v>25</v>
      </c>
      <c r="F18" s="220" t="s">
        <v>25</v>
      </c>
      <c r="G18" s="220" t="s">
        <v>25</v>
      </c>
      <c r="H18" s="220"/>
      <c r="I18" s="220" t="s">
        <v>25</v>
      </c>
      <c r="J18" s="220" t="s">
        <v>25</v>
      </c>
      <c r="K18" s="220" t="s">
        <v>25</v>
      </c>
      <c r="L18" s="220" t="s">
        <v>25</v>
      </c>
      <c r="M18" s="220" t="s">
        <v>25</v>
      </c>
      <c r="N18" s="220" t="s">
        <v>25</v>
      </c>
      <c r="O18" s="220" t="s">
        <v>25</v>
      </c>
      <c r="P18" s="220" t="s">
        <v>25</v>
      </c>
      <c r="Q18" s="220" t="s">
        <v>25</v>
      </c>
      <c r="R18" s="220" t="s">
        <v>25</v>
      </c>
      <c r="S18" s="220" t="s">
        <v>25</v>
      </c>
      <c r="T18" s="220" t="s">
        <v>25</v>
      </c>
      <c r="U18" s="220" t="s">
        <v>25</v>
      </c>
      <c r="V18" s="220" t="s">
        <v>25</v>
      </c>
      <c r="W18" s="220" t="s">
        <v>25</v>
      </c>
      <c r="X18" s="220" t="s">
        <v>25</v>
      </c>
      <c r="Y18" s="220" t="s">
        <v>25</v>
      </c>
      <c r="Z18" s="220" t="s">
        <v>25</v>
      </c>
      <c r="AA18" s="220" t="s">
        <v>25</v>
      </c>
    </row>
    <row r="19" spans="1:27" x14ac:dyDescent="0.2">
      <c r="A19" s="117">
        <v>1</v>
      </c>
      <c r="B19" s="221">
        <v>2</v>
      </c>
      <c r="C19" s="117" t="s">
        <v>72</v>
      </c>
      <c r="D19" s="221" t="s">
        <v>26</v>
      </c>
      <c r="E19" s="221" t="s">
        <v>27</v>
      </c>
      <c r="F19" s="221" t="s">
        <v>28</v>
      </c>
      <c r="G19" s="221" t="s">
        <v>29</v>
      </c>
      <c r="H19" s="221" t="s">
        <v>30</v>
      </c>
      <c r="I19" s="221" t="s">
        <v>31</v>
      </c>
      <c r="J19" s="221" t="s">
        <v>32</v>
      </c>
      <c r="K19" s="221" t="s">
        <v>33</v>
      </c>
      <c r="L19" s="221" t="s">
        <v>34</v>
      </c>
      <c r="M19" s="221" t="s">
        <v>35</v>
      </c>
      <c r="N19" s="221" t="s">
        <v>36</v>
      </c>
      <c r="O19" s="221" t="s">
        <v>37</v>
      </c>
      <c r="P19" s="221" t="s">
        <v>38</v>
      </c>
      <c r="Q19" s="221" t="s">
        <v>39</v>
      </c>
      <c r="R19" s="221" t="s">
        <v>40</v>
      </c>
      <c r="S19" s="221" t="s">
        <v>41</v>
      </c>
      <c r="T19" s="221" t="s">
        <v>43</v>
      </c>
      <c r="U19" s="221" t="s">
        <v>44</v>
      </c>
      <c r="V19" s="221" t="s">
        <v>46</v>
      </c>
      <c r="W19" s="221" t="s">
        <v>47</v>
      </c>
      <c r="X19" s="221" t="s">
        <v>48</v>
      </c>
      <c r="Y19" s="221" t="s">
        <v>50</v>
      </c>
      <c r="Z19" s="221" t="s">
        <v>51</v>
      </c>
      <c r="AA19" s="221" t="s">
        <v>144</v>
      </c>
    </row>
    <row r="20" spans="1:27" s="92" customFormat="1" ht="24.95" customHeight="1" x14ac:dyDescent="0.2">
      <c r="A20" s="117" t="s">
        <v>54</v>
      </c>
      <c r="B20" s="114" t="s">
        <v>55</v>
      </c>
      <c r="C20" s="117" t="s">
        <v>71</v>
      </c>
      <c r="D20" s="196">
        <f t="shared" ref="D20" si="0">D22+D23+D24</f>
        <v>0.25</v>
      </c>
      <c r="E20" s="196">
        <f t="shared" ref="E20:AA20" si="1">E22+E23+E24</f>
        <v>0</v>
      </c>
      <c r="F20" s="196">
        <f t="shared" si="1"/>
        <v>0.5</v>
      </c>
      <c r="G20" s="196">
        <f t="shared" si="1"/>
        <v>0</v>
      </c>
      <c r="H20" s="196">
        <f t="shared" si="1"/>
        <v>0.7</v>
      </c>
      <c r="I20" s="196">
        <f t="shared" si="1"/>
        <v>0</v>
      </c>
      <c r="J20" s="196">
        <f t="shared" si="1"/>
        <v>0</v>
      </c>
      <c r="K20" s="196">
        <f t="shared" si="1"/>
        <v>0</v>
      </c>
      <c r="L20" s="196">
        <f t="shared" si="1"/>
        <v>0</v>
      </c>
      <c r="M20" s="196">
        <f t="shared" si="1"/>
        <v>9.0229999999999997</v>
      </c>
      <c r="N20" s="196">
        <f t="shared" si="1"/>
        <v>12</v>
      </c>
      <c r="O20" s="196">
        <f t="shared" si="1"/>
        <v>24.11</v>
      </c>
      <c r="P20" s="196">
        <f t="shared" si="1"/>
        <v>2</v>
      </c>
      <c r="Q20" s="196">
        <f t="shared" si="1"/>
        <v>0</v>
      </c>
      <c r="R20" s="196">
        <f t="shared" si="1"/>
        <v>0</v>
      </c>
      <c r="S20" s="196">
        <f t="shared" si="1"/>
        <v>0</v>
      </c>
      <c r="T20" s="196">
        <f t="shared" si="1"/>
        <v>0</v>
      </c>
      <c r="U20" s="196">
        <f t="shared" si="1"/>
        <v>0</v>
      </c>
      <c r="V20" s="196">
        <f t="shared" si="1"/>
        <v>0</v>
      </c>
      <c r="W20" s="196">
        <f t="shared" si="1"/>
        <v>0</v>
      </c>
      <c r="X20" s="196">
        <f t="shared" si="1"/>
        <v>0</v>
      </c>
      <c r="Y20" s="196">
        <f t="shared" si="1"/>
        <v>1.078119981053032</v>
      </c>
      <c r="Z20" s="196">
        <f t="shared" si="1"/>
        <v>16.749999999999989</v>
      </c>
      <c r="AA20" s="196">
        <f t="shared" si="1"/>
        <v>0</v>
      </c>
    </row>
    <row r="21" spans="1:27" s="92" customFormat="1" ht="24.95" customHeight="1" x14ac:dyDescent="0.2">
      <c r="A21" s="117" t="s">
        <v>298</v>
      </c>
      <c r="B21" s="114" t="s">
        <v>299</v>
      </c>
      <c r="C21" s="117" t="s">
        <v>71</v>
      </c>
      <c r="D21" s="196">
        <f t="shared" ref="D21" si="2">D26</f>
        <v>0</v>
      </c>
      <c r="E21" s="196">
        <f t="shared" ref="E21:AA21" si="3">E26</f>
        <v>0</v>
      </c>
      <c r="F21" s="196">
        <f t="shared" si="3"/>
        <v>0</v>
      </c>
      <c r="G21" s="196">
        <f t="shared" si="3"/>
        <v>0</v>
      </c>
      <c r="H21" s="196">
        <f t="shared" si="3"/>
        <v>0</v>
      </c>
      <c r="I21" s="196">
        <f t="shared" si="3"/>
        <v>0</v>
      </c>
      <c r="J21" s="196">
        <f t="shared" si="3"/>
        <v>0</v>
      </c>
      <c r="K21" s="196">
        <f t="shared" si="3"/>
        <v>0</v>
      </c>
      <c r="L21" s="196">
        <f t="shared" si="3"/>
        <v>0</v>
      </c>
      <c r="M21" s="196">
        <f t="shared" si="3"/>
        <v>0</v>
      </c>
      <c r="N21" s="196">
        <f t="shared" si="3"/>
        <v>0</v>
      </c>
      <c r="O21" s="196">
        <f t="shared" si="3"/>
        <v>0</v>
      </c>
      <c r="P21" s="196">
        <f t="shared" si="3"/>
        <v>0</v>
      </c>
      <c r="Q21" s="196">
        <f t="shared" si="3"/>
        <v>0</v>
      </c>
      <c r="R21" s="196">
        <f t="shared" si="3"/>
        <v>0</v>
      </c>
      <c r="S21" s="196">
        <f t="shared" si="3"/>
        <v>0</v>
      </c>
      <c r="T21" s="196">
        <f t="shared" si="3"/>
        <v>0</v>
      </c>
      <c r="U21" s="196">
        <f t="shared" si="3"/>
        <v>0</v>
      </c>
      <c r="V21" s="196">
        <f t="shared" si="3"/>
        <v>0</v>
      </c>
      <c r="W21" s="196">
        <f t="shared" si="3"/>
        <v>0</v>
      </c>
      <c r="X21" s="196">
        <f t="shared" si="3"/>
        <v>0</v>
      </c>
      <c r="Y21" s="196">
        <f t="shared" si="3"/>
        <v>0</v>
      </c>
      <c r="Z21" s="196">
        <f t="shared" si="3"/>
        <v>0</v>
      </c>
      <c r="AA21" s="196">
        <f t="shared" si="3"/>
        <v>0</v>
      </c>
    </row>
    <row r="22" spans="1:27" s="92" customFormat="1" ht="24.95" customHeight="1" x14ac:dyDescent="0.2">
      <c r="A22" s="117" t="s">
        <v>300</v>
      </c>
      <c r="B22" s="114" t="s">
        <v>301</v>
      </c>
      <c r="C22" s="117" t="s">
        <v>71</v>
      </c>
      <c r="D22" s="196">
        <f t="shared" ref="D22" si="4">D34</f>
        <v>0</v>
      </c>
      <c r="E22" s="196">
        <f t="shared" ref="E22:AA22" si="5">E34</f>
        <v>0</v>
      </c>
      <c r="F22" s="196">
        <f t="shared" si="5"/>
        <v>0</v>
      </c>
      <c r="G22" s="196">
        <f t="shared" si="5"/>
        <v>0</v>
      </c>
      <c r="H22" s="196">
        <f t="shared" si="5"/>
        <v>0</v>
      </c>
      <c r="I22" s="196">
        <f t="shared" si="5"/>
        <v>0</v>
      </c>
      <c r="J22" s="196">
        <f t="shared" si="5"/>
        <v>0</v>
      </c>
      <c r="K22" s="196">
        <f t="shared" si="5"/>
        <v>0</v>
      </c>
      <c r="L22" s="196">
        <f t="shared" si="5"/>
        <v>0</v>
      </c>
      <c r="M22" s="196">
        <f t="shared" si="5"/>
        <v>9.0229999999999997</v>
      </c>
      <c r="N22" s="196">
        <f t="shared" si="5"/>
        <v>12</v>
      </c>
      <c r="O22" s="196">
        <f t="shared" si="5"/>
        <v>24.11</v>
      </c>
      <c r="P22" s="196">
        <f t="shared" si="5"/>
        <v>2</v>
      </c>
      <c r="Q22" s="196">
        <f t="shared" si="5"/>
        <v>0</v>
      </c>
      <c r="R22" s="196">
        <f t="shared" si="5"/>
        <v>0</v>
      </c>
      <c r="S22" s="196">
        <f t="shared" si="5"/>
        <v>0</v>
      </c>
      <c r="T22" s="196">
        <f t="shared" si="5"/>
        <v>0</v>
      </c>
      <c r="U22" s="196">
        <f t="shared" si="5"/>
        <v>0</v>
      </c>
      <c r="V22" s="196">
        <f t="shared" si="5"/>
        <v>0</v>
      </c>
      <c r="W22" s="196">
        <f t="shared" si="5"/>
        <v>0</v>
      </c>
      <c r="X22" s="196">
        <f t="shared" si="5"/>
        <v>0</v>
      </c>
      <c r="Y22" s="196">
        <f t="shared" si="5"/>
        <v>0</v>
      </c>
      <c r="Z22" s="196">
        <f t="shared" si="5"/>
        <v>0</v>
      </c>
      <c r="AA22" s="196">
        <f t="shared" si="5"/>
        <v>0</v>
      </c>
    </row>
    <row r="23" spans="1:27" s="92" customFormat="1" ht="24.95" customHeight="1" x14ac:dyDescent="0.2">
      <c r="A23" s="117" t="s">
        <v>302</v>
      </c>
      <c r="B23" s="114" t="s">
        <v>303</v>
      </c>
      <c r="C23" s="117" t="s">
        <v>71</v>
      </c>
      <c r="D23" s="196">
        <f>D87</f>
        <v>0.25</v>
      </c>
      <c r="E23" s="196">
        <f t="shared" ref="E23:AA23" si="6">E87</f>
        <v>0</v>
      </c>
      <c r="F23" s="196">
        <f t="shared" si="6"/>
        <v>0.5</v>
      </c>
      <c r="G23" s="196">
        <f t="shared" si="6"/>
        <v>0</v>
      </c>
      <c r="H23" s="196">
        <f t="shared" si="6"/>
        <v>0.7</v>
      </c>
      <c r="I23" s="196">
        <f t="shared" si="6"/>
        <v>0</v>
      </c>
      <c r="J23" s="196">
        <f t="shared" si="6"/>
        <v>0</v>
      </c>
      <c r="K23" s="196">
        <f t="shared" si="6"/>
        <v>0</v>
      </c>
      <c r="L23" s="196">
        <f t="shared" si="6"/>
        <v>0</v>
      </c>
      <c r="M23" s="196">
        <f t="shared" si="6"/>
        <v>0</v>
      </c>
      <c r="N23" s="196">
        <f t="shared" si="6"/>
        <v>0</v>
      </c>
      <c r="O23" s="196">
        <f t="shared" si="6"/>
        <v>0</v>
      </c>
      <c r="P23" s="196">
        <f t="shared" si="6"/>
        <v>0</v>
      </c>
      <c r="Q23" s="196">
        <f t="shared" si="6"/>
        <v>0</v>
      </c>
      <c r="R23" s="196">
        <f t="shared" si="6"/>
        <v>0</v>
      </c>
      <c r="S23" s="196">
        <f t="shared" si="6"/>
        <v>0</v>
      </c>
      <c r="T23" s="196">
        <f t="shared" si="6"/>
        <v>0</v>
      </c>
      <c r="U23" s="196">
        <f t="shared" si="6"/>
        <v>0</v>
      </c>
      <c r="V23" s="196">
        <f t="shared" si="6"/>
        <v>0</v>
      </c>
      <c r="W23" s="196">
        <f t="shared" si="6"/>
        <v>0</v>
      </c>
      <c r="X23" s="196">
        <f t="shared" si="6"/>
        <v>0</v>
      </c>
      <c r="Y23" s="196">
        <f t="shared" si="6"/>
        <v>0</v>
      </c>
      <c r="Z23" s="196">
        <f t="shared" si="6"/>
        <v>0</v>
      </c>
      <c r="AA23" s="196">
        <f t="shared" si="6"/>
        <v>0</v>
      </c>
    </row>
    <row r="24" spans="1:27" ht="24.95" customHeight="1" x14ac:dyDescent="0.2">
      <c r="A24" s="117" t="s">
        <v>304</v>
      </c>
      <c r="B24" s="114" t="s">
        <v>305</v>
      </c>
      <c r="C24" s="117" t="s">
        <v>71</v>
      </c>
      <c r="D24" s="196">
        <f t="shared" ref="D24" si="7">D94</f>
        <v>0</v>
      </c>
      <c r="E24" s="196">
        <f t="shared" ref="E24:AA24" si="8">E94</f>
        <v>0</v>
      </c>
      <c r="F24" s="196">
        <f t="shared" si="8"/>
        <v>0</v>
      </c>
      <c r="G24" s="196">
        <f t="shared" si="8"/>
        <v>0</v>
      </c>
      <c r="H24" s="196">
        <f t="shared" si="8"/>
        <v>0</v>
      </c>
      <c r="I24" s="196">
        <f t="shared" si="8"/>
        <v>0</v>
      </c>
      <c r="J24" s="196">
        <f t="shared" si="8"/>
        <v>0</v>
      </c>
      <c r="K24" s="196">
        <f t="shared" si="8"/>
        <v>0</v>
      </c>
      <c r="L24" s="196">
        <f t="shared" si="8"/>
        <v>0</v>
      </c>
      <c r="M24" s="196">
        <f t="shared" si="8"/>
        <v>0</v>
      </c>
      <c r="N24" s="196">
        <f t="shared" si="8"/>
        <v>0</v>
      </c>
      <c r="O24" s="196">
        <f t="shared" si="8"/>
        <v>0</v>
      </c>
      <c r="P24" s="196">
        <f t="shared" si="8"/>
        <v>0</v>
      </c>
      <c r="Q24" s="196">
        <f t="shared" si="8"/>
        <v>0</v>
      </c>
      <c r="R24" s="196">
        <f t="shared" si="8"/>
        <v>0</v>
      </c>
      <c r="S24" s="196">
        <f t="shared" si="8"/>
        <v>0</v>
      </c>
      <c r="T24" s="196">
        <f t="shared" si="8"/>
        <v>0</v>
      </c>
      <c r="U24" s="196">
        <f t="shared" si="8"/>
        <v>0</v>
      </c>
      <c r="V24" s="196">
        <f t="shared" si="8"/>
        <v>0</v>
      </c>
      <c r="W24" s="196">
        <f t="shared" si="8"/>
        <v>0</v>
      </c>
      <c r="X24" s="196">
        <f t="shared" si="8"/>
        <v>0</v>
      </c>
      <c r="Y24" s="196">
        <f t="shared" si="8"/>
        <v>1.078119981053032</v>
      </c>
      <c r="Z24" s="196">
        <f t="shared" si="8"/>
        <v>16.749999999999989</v>
      </c>
      <c r="AA24" s="196">
        <f t="shared" si="8"/>
        <v>0</v>
      </c>
    </row>
    <row r="25" spans="1:27" ht="24.95" customHeight="1" x14ac:dyDescent="0.2">
      <c r="A25" s="117">
        <v>1</v>
      </c>
      <c r="B25" s="114" t="s">
        <v>1013</v>
      </c>
      <c r="C25" s="117" t="s">
        <v>71</v>
      </c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</row>
    <row r="26" spans="1:27" ht="24.95" customHeight="1" x14ac:dyDescent="0.2">
      <c r="A26" s="117" t="s">
        <v>306</v>
      </c>
      <c r="B26" s="114" t="s">
        <v>307</v>
      </c>
      <c r="C26" s="117" t="s">
        <v>71</v>
      </c>
      <c r="D26" s="196">
        <f>D27</f>
        <v>0</v>
      </c>
      <c r="E26" s="196">
        <f t="shared" ref="E26:AA26" si="9">E27</f>
        <v>0</v>
      </c>
      <c r="F26" s="196">
        <f t="shared" si="9"/>
        <v>0</v>
      </c>
      <c r="G26" s="196">
        <f t="shared" si="9"/>
        <v>0</v>
      </c>
      <c r="H26" s="196">
        <f t="shared" si="9"/>
        <v>0</v>
      </c>
      <c r="I26" s="196">
        <f t="shared" si="9"/>
        <v>0</v>
      </c>
      <c r="J26" s="196">
        <f t="shared" si="9"/>
        <v>0</v>
      </c>
      <c r="K26" s="196">
        <f t="shared" si="9"/>
        <v>0</v>
      </c>
      <c r="L26" s="196">
        <f t="shared" si="9"/>
        <v>0</v>
      </c>
      <c r="M26" s="196">
        <f t="shared" si="9"/>
        <v>0</v>
      </c>
      <c r="N26" s="196">
        <f t="shared" si="9"/>
        <v>0</v>
      </c>
      <c r="O26" s="196">
        <f t="shared" si="9"/>
        <v>0</v>
      </c>
      <c r="P26" s="196">
        <f t="shared" si="9"/>
        <v>0</v>
      </c>
      <c r="Q26" s="196">
        <f t="shared" si="9"/>
        <v>0</v>
      </c>
      <c r="R26" s="196">
        <f t="shared" si="9"/>
        <v>0</v>
      </c>
      <c r="S26" s="196">
        <f t="shared" si="9"/>
        <v>0</v>
      </c>
      <c r="T26" s="196">
        <f t="shared" si="9"/>
        <v>0</v>
      </c>
      <c r="U26" s="196">
        <f t="shared" si="9"/>
        <v>0</v>
      </c>
      <c r="V26" s="196">
        <f t="shared" si="9"/>
        <v>0</v>
      </c>
      <c r="W26" s="196">
        <f t="shared" si="9"/>
        <v>0</v>
      </c>
      <c r="X26" s="196">
        <f t="shared" si="9"/>
        <v>0</v>
      </c>
      <c r="Y26" s="196">
        <f t="shared" si="9"/>
        <v>0</v>
      </c>
      <c r="Z26" s="196">
        <f t="shared" si="9"/>
        <v>0</v>
      </c>
      <c r="AA26" s="196">
        <f t="shared" si="9"/>
        <v>0</v>
      </c>
    </row>
    <row r="27" spans="1:27" s="92" customFormat="1" ht="24.95" customHeight="1" x14ac:dyDescent="0.2">
      <c r="A27" s="117" t="s">
        <v>308</v>
      </c>
      <c r="B27" s="114" t="s">
        <v>309</v>
      </c>
      <c r="C27" s="117" t="s">
        <v>71</v>
      </c>
      <c r="D27" s="196">
        <f>D28+D30+D32</f>
        <v>0</v>
      </c>
      <c r="E27" s="196">
        <f t="shared" ref="E27:AA27" si="10">E28+E30+E32</f>
        <v>0</v>
      </c>
      <c r="F27" s="196">
        <f t="shared" si="10"/>
        <v>0</v>
      </c>
      <c r="G27" s="196">
        <f t="shared" si="10"/>
        <v>0</v>
      </c>
      <c r="H27" s="196">
        <f t="shared" si="10"/>
        <v>0</v>
      </c>
      <c r="I27" s="196">
        <f t="shared" si="10"/>
        <v>0</v>
      </c>
      <c r="J27" s="196">
        <f t="shared" si="10"/>
        <v>0</v>
      </c>
      <c r="K27" s="196">
        <f t="shared" si="10"/>
        <v>0</v>
      </c>
      <c r="L27" s="196">
        <f t="shared" si="10"/>
        <v>0</v>
      </c>
      <c r="M27" s="196">
        <f t="shared" si="10"/>
        <v>0</v>
      </c>
      <c r="N27" s="196">
        <f t="shared" si="10"/>
        <v>0</v>
      </c>
      <c r="O27" s="196">
        <f t="shared" si="10"/>
        <v>0</v>
      </c>
      <c r="P27" s="196">
        <f t="shared" si="10"/>
        <v>0</v>
      </c>
      <c r="Q27" s="196">
        <f t="shared" si="10"/>
        <v>0</v>
      </c>
      <c r="R27" s="196">
        <f t="shared" si="10"/>
        <v>0</v>
      </c>
      <c r="S27" s="196">
        <f t="shared" si="10"/>
        <v>0</v>
      </c>
      <c r="T27" s="196">
        <f t="shared" si="10"/>
        <v>0</v>
      </c>
      <c r="U27" s="196">
        <f t="shared" si="10"/>
        <v>0</v>
      </c>
      <c r="V27" s="196">
        <f t="shared" si="10"/>
        <v>0</v>
      </c>
      <c r="W27" s="196">
        <f t="shared" si="10"/>
        <v>0</v>
      </c>
      <c r="X27" s="196">
        <f t="shared" si="10"/>
        <v>0</v>
      </c>
      <c r="Y27" s="196">
        <f t="shared" si="10"/>
        <v>0</v>
      </c>
      <c r="Z27" s="196">
        <f t="shared" si="10"/>
        <v>0</v>
      </c>
      <c r="AA27" s="196">
        <f t="shared" si="10"/>
        <v>0</v>
      </c>
    </row>
    <row r="28" spans="1:27" s="92" customFormat="1" ht="24.95" customHeight="1" x14ac:dyDescent="0.2">
      <c r="A28" s="117" t="s">
        <v>310</v>
      </c>
      <c r="B28" s="114" t="s">
        <v>311</v>
      </c>
      <c r="C28" s="117" t="s">
        <v>71</v>
      </c>
      <c r="D28" s="196">
        <f>D29</f>
        <v>0</v>
      </c>
      <c r="E28" s="196">
        <f t="shared" ref="E28:AA28" si="11">E29</f>
        <v>0</v>
      </c>
      <c r="F28" s="196">
        <f t="shared" si="11"/>
        <v>0</v>
      </c>
      <c r="G28" s="196">
        <f t="shared" si="11"/>
        <v>0</v>
      </c>
      <c r="H28" s="196">
        <f t="shared" si="11"/>
        <v>0</v>
      </c>
      <c r="I28" s="196">
        <f t="shared" si="11"/>
        <v>0</v>
      </c>
      <c r="J28" s="196">
        <f t="shared" si="11"/>
        <v>0</v>
      </c>
      <c r="K28" s="196">
        <f t="shared" si="11"/>
        <v>0</v>
      </c>
      <c r="L28" s="196">
        <f t="shared" si="11"/>
        <v>0</v>
      </c>
      <c r="M28" s="196">
        <f t="shared" si="11"/>
        <v>0</v>
      </c>
      <c r="N28" s="196">
        <f t="shared" si="11"/>
        <v>0</v>
      </c>
      <c r="O28" s="196">
        <f t="shared" si="11"/>
        <v>0</v>
      </c>
      <c r="P28" s="196">
        <f t="shared" si="11"/>
        <v>0</v>
      </c>
      <c r="Q28" s="196">
        <f t="shared" si="11"/>
        <v>0</v>
      </c>
      <c r="R28" s="196">
        <f t="shared" si="11"/>
        <v>0</v>
      </c>
      <c r="S28" s="196">
        <f t="shared" si="11"/>
        <v>0</v>
      </c>
      <c r="T28" s="196">
        <f t="shared" si="11"/>
        <v>0</v>
      </c>
      <c r="U28" s="196">
        <f t="shared" si="11"/>
        <v>0</v>
      </c>
      <c r="V28" s="196">
        <f t="shared" si="11"/>
        <v>0</v>
      </c>
      <c r="W28" s="196">
        <f t="shared" si="11"/>
        <v>0</v>
      </c>
      <c r="X28" s="196">
        <f t="shared" si="11"/>
        <v>0</v>
      </c>
      <c r="Y28" s="196">
        <f t="shared" si="11"/>
        <v>0</v>
      </c>
      <c r="Z28" s="196">
        <f t="shared" si="11"/>
        <v>0</v>
      </c>
      <c r="AA28" s="196">
        <f t="shared" si="11"/>
        <v>0</v>
      </c>
    </row>
    <row r="29" spans="1:27" ht="24.95" customHeight="1" x14ac:dyDescent="0.2">
      <c r="A29" s="118" t="s">
        <v>312</v>
      </c>
      <c r="B29" s="206" t="s">
        <v>312</v>
      </c>
      <c r="C29" s="117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</row>
    <row r="30" spans="1:27" ht="24.95" customHeight="1" x14ac:dyDescent="0.2">
      <c r="A30" s="117" t="s">
        <v>313</v>
      </c>
      <c r="B30" s="114" t="s">
        <v>314</v>
      </c>
      <c r="C30" s="117" t="s">
        <v>71</v>
      </c>
      <c r="D30" s="196">
        <f>D31</f>
        <v>0</v>
      </c>
      <c r="E30" s="196">
        <f t="shared" ref="E30:AA30" si="12">E31</f>
        <v>0</v>
      </c>
      <c r="F30" s="196">
        <f t="shared" si="12"/>
        <v>0</v>
      </c>
      <c r="G30" s="196">
        <f t="shared" si="12"/>
        <v>0</v>
      </c>
      <c r="H30" s="196">
        <f t="shared" si="12"/>
        <v>0</v>
      </c>
      <c r="I30" s="196">
        <f t="shared" si="12"/>
        <v>0</v>
      </c>
      <c r="J30" s="196">
        <f t="shared" si="12"/>
        <v>0</v>
      </c>
      <c r="K30" s="196">
        <f t="shared" si="12"/>
        <v>0</v>
      </c>
      <c r="L30" s="196">
        <f t="shared" si="12"/>
        <v>0</v>
      </c>
      <c r="M30" s="196">
        <f t="shared" si="12"/>
        <v>0</v>
      </c>
      <c r="N30" s="196">
        <f t="shared" si="12"/>
        <v>0</v>
      </c>
      <c r="O30" s="196">
        <f t="shared" si="12"/>
        <v>0</v>
      </c>
      <c r="P30" s="196">
        <f t="shared" si="12"/>
        <v>0</v>
      </c>
      <c r="Q30" s="196">
        <f t="shared" si="12"/>
        <v>0</v>
      </c>
      <c r="R30" s="196">
        <f t="shared" si="12"/>
        <v>0</v>
      </c>
      <c r="S30" s="196">
        <f t="shared" si="12"/>
        <v>0</v>
      </c>
      <c r="T30" s="196">
        <f t="shared" si="12"/>
        <v>0</v>
      </c>
      <c r="U30" s="196">
        <f t="shared" si="12"/>
        <v>0</v>
      </c>
      <c r="V30" s="196">
        <f t="shared" si="12"/>
        <v>0</v>
      </c>
      <c r="W30" s="196">
        <f t="shared" si="12"/>
        <v>0</v>
      </c>
      <c r="X30" s="196">
        <f t="shared" si="12"/>
        <v>0</v>
      </c>
      <c r="Y30" s="196">
        <f t="shared" si="12"/>
        <v>0</v>
      </c>
      <c r="Z30" s="196">
        <f t="shared" si="12"/>
        <v>0</v>
      </c>
      <c r="AA30" s="196">
        <f t="shared" si="12"/>
        <v>0</v>
      </c>
    </row>
    <row r="31" spans="1:27" s="92" customFormat="1" ht="24.95" customHeight="1" x14ac:dyDescent="0.2">
      <c r="A31" s="118" t="s">
        <v>312</v>
      </c>
      <c r="B31" s="206" t="s">
        <v>312</v>
      </c>
      <c r="C31" s="117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</row>
    <row r="32" spans="1:27" s="92" customFormat="1" ht="24.95" customHeight="1" x14ac:dyDescent="0.2">
      <c r="A32" s="117" t="s">
        <v>315</v>
      </c>
      <c r="B32" s="114" t="s">
        <v>316</v>
      </c>
      <c r="C32" s="117" t="s">
        <v>71</v>
      </c>
      <c r="D32" s="196">
        <f>D33</f>
        <v>0</v>
      </c>
      <c r="E32" s="196">
        <f t="shared" ref="E32:AA32" si="13">E33</f>
        <v>0</v>
      </c>
      <c r="F32" s="196">
        <f t="shared" si="13"/>
        <v>0</v>
      </c>
      <c r="G32" s="196">
        <f t="shared" si="13"/>
        <v>0</v>
      </c>
      <c r="H32" s="196">
        <f t="shared" si="13"/>
        <v>0</v>
      </c>
      <c r="I32" s="196">
        <f t="shared" si="13"/>
        <v>0</v>
      </c>
      <c r="J32" s="196">
        <f t="shared" si="13"/>
        <v>0</v>
      </c>
      <c r="K32" s="196">
        <f t="shared" si="13"/>
        <v>0</v>
      </c>
      <c r="L32" s="196">
        <f t="shared" si="13"/>
        <v>0</v>
      </c>
      <c r="M32" s="196">
        <f t="shared" si="13"/>
        <v>0</v>
      </c>
      <c r="N32" s="196">
        <f t="shared" si="13"/>
        <v>0</v>
      </c>
      <c r="O32" s="196">
        <f t="shared" si="13"/>
        <v>0</v>
      </c>
      <c r="P32" s="196">
        <f t="shared" si="13"/>
        <v>0</v>
      </c>
      <c r="Q32" s="196">
        <f t="shared" si="13"/>
        <v>0</v>
      </c>
      <c r="R32" s="196">
        <f t="shared" si="13"/>
        <v>0</v>
      </c>
      <c r="S32" s="196">
        <f t="shared" si="13"/>
        <v>0</v>
      </c>
      <c r="T32" s="196">
        <f t="shared" si="13"/>
        <v>0</v>
      </c>
      <c r="U32" s="196">
        <f t="shared" si="13"/>
        <v>0</v>
      </c>
      <c r="V32" s="196">
        <f t="shared" si="13"/>
        <v>0</v>
      </c>
      <c r="W32" s="196">
        <f t="shared" si="13"/>
        <v>0</v>
      </c>
      <c r="X32" s="196">
        <f t="shared" si="13"/>
        <v>0</v>
      </c>
      <c r="Y32" s="196">
        <f t="shared" si="13"/>
        <v>0</v>
      </c>
      <c r="Z32" s="196">
        <f t="shared" si="13"/>
        <v>0</v>
      </c>
      <c r="AA32" s="196">
        <f t="shared" si="13"/>
        <v>0</v>
      </c>
    </row>
    <row r="33" spans="1:27" s="92" customFormat="1" ht="24.95" customHeight="1" x14ac:dyDescent="0.2">
      <c r="A33" s="117" t="s">
        <v>312</v>
      </c>
      <c r="B33" s="114" t="s">
        <v>312</v>
      </c>
      <c r="C33" s="11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</row>
    <row r="34" spans="1:27" s="92" customFormat="1" ht="24.95" customHeight="1" x14ac:dyDescent="0.2">
      <c r="A34" s="117" t="s">
        <v>64</v>
      </c>
      <c r="B34" s="114" t="s">
        <v>63</v>
      </c>
      <c r="C34" s="117" t="s">
        <v>71</v>
      </c>
      <c r="D34" s="196">
        <f>D35+D68+D80</f>
        <v>0</v>
      </c>
      <c r="E34" s="196">
        <f t="shared" ref="E34:AA34" si="14">E35+E68+E80</f>
        <v>0</v>
      </c>
      <c r="F34" s="196">
        <f t="shared" si="14"/>
        <v>0</v>
      </c>
      <c r="G34" s="196">
        <f t="shared" si="14"/>
        <v>0</v>
      </c>
      <c r="H34" s="196">
        <f t="shared" si="14"/>
        <v>0</v>
      </c>
      <c r="I34" s="196">
        <f t="shared" si="14"/>
        <v>0</v>
      </c>
      <c r="J34" s="196">
        <f t="shared" si="14"/>
        <v>0</v>
      </c>
      <c r="K34" s="196">
        <f t="shared" si="14"/>
        <v>0</v>
      </c>
      <c r="L34" s="196">
        <f t="shared" si="14"/>
        <v>0</v>
      </c>
      <c r="M34" s="196">
        <f t="shared" si="14"/>
        <v>9.0229999999999997</v>
      </c>
      <c r="N34" s="196">
        <f t="shared" si="14"/>
        <v>12</v>
      </c>
      <c r="O34" s="196">
        <f t="shared" si="14"/>
        <v>24.11</v>
      </c>
      <c r="P34" s="196">
        <f t="shared" si="14"/>
        <v>2</v>
      </c>
      <c r="Q34" s="196">
        <f t="shared" si="14"/>
        <v>0</v>
      </c>
      <c r="R34" s="196">
        <f t="shared" si="14"/>
        <v>0</v>
      </c>
      <c r="S34" s="196">
        <f t="shared" si="14"/>
        <v>0</v>
      </c>
      <c r="T34" s="196">
        <f t="shared" si="14"/>
        <v>0</v>
      </c>
      <c r="U34" s="196">
        <f t="shared" si="14"/>
        <v>0</v>
      </c>
      <c r="V34" s="196">
        <f t="shared" si="14"/>
        <v>0</v>
      </c>
      <c r="W34" s="196">
        <f t="shared" si="14"/>
        <v>0</v>
      </c>
      <c r="X34" s="196">
        <f t="shared" si="14"/>
        <v>0</v>
      </c>
      <c r="Y34" s="196">
        <f t="shared" si="14"/>
        <v>0</v>
      </c>
      <c r="Z34" s="196">
        <f t="shared" si="14"/>
        <v>0</v>
      </c>
      <c r="AA34" s="196">
        <f t="shared" si="14"/>
        <v>0</v>
      </c>
    </row>
    <row r="35" spans="1:27" s="92" customFormat="1" ht="24.95" customHeight="1" x14ac:dyDescent="0.2">
      <c r="A35" s="117" t="s">
        <v>68</v>
      </c>
      <c r="B35" s="114" t="s">
        <v>67</v>
      </c>
      <c r="C35" s="117" t="s">
        <v>71</v>
      </c>
      <c r="D35" s="200">
        <f>D36</f>
        <v>0</v>
      </c>
      <c r="E35" s="200">
        <f t="shared" ref="E35:AA35" si="15">E36</f>
        <v>0</v>
      </c>
      <c r="F35" s="200">
        <f t="shared" si="15"/>
        <v>0</v>
      </c>
      <c r="G35" s="200">
        <f t="shared" si="15"/>
        <v>0</v>
      </c>
      <c r="H35" s="200">
        <f t="shared" si="15"/>
        <v>0</v>
      </c>
      <c r="I35" s="200">
        <f t="shared" si="15"/>
        <v>0</v>
      </c>
      <c r="J35" s="200">
        <f t="shared" si="15"/>
        <v>0</v>
      </c>
      <c r="K35" s="200">
        <f t="shared" si="15"/>
        <v>0</v>
      </c>
      <c r="L35" s="200">
        <f t="shared" si="15"/>
        <v>0</v>
      </c>
      <c r="M35" s="200">
        <f t="shared" si="15"/>
        <v>9.0229999999999997</v>
      </c>
      <c r="N35" s="200">
        <f t="shared" si="15"/>
        <v>0</v>
      </c>
      <c r="O35" s="200">
        <f t="shared" si="15"/>
        <v>0</v>
      </c>
      <c r="P35" s="200">
        <f t="shared" si="15"/>
        <v>2</v>
      </c>
      <c r="Q35" s="200">
        <f t="shared" si="15"/>
        <v>0</v>
      </c>
      <c r="R35" s="200">
        <f t="shared" si="15"/>
        <v>0</v>
      </c>
      <c r="S35" s="200">
        <f t="shared" si="15"/>
        <v>0</v>
      </c>
      <c r="T35" s="200">
        <f t="shared" si="15"/>
        <v>0</v>
      </c>
      <c r="U35" s="200">
        <f t="shared" si="15"/>
        <v>0</v>
      </c>
      <c r="V35" s="200">
        <f t="shared" si="15"/>
        <v>0</v>
      </c>
      <c r="W35" s="200">
        <f t="shared" si="15"/>
        <v>0</v>
      </c>
      <c r="X35" s="200">
        <f t="shared" si="15"/>
        <v>0</v>
      </c>
      <c r="Y35" s="200">
        <f t="shared" si="15"/>
        <v>0</v>
      </c>
      <c r="Z35" s="200">
        <f t="shared" si="15"/>
        <v>0</v>
      </c>
      <c r="AA35" s="200">
        <f t="shared" si="15"/>
        <v>0</v>
      </c>
    </row>
    <row r="36" spans="1:27" s="92" customFormat="1" ht="24.95" customHeight="1" x14ac:dyDescent="0.2">
      <c r="A36" s="117" t="s">
        <v>258</v>
      </c>
      <c r="B36" s="114" t="s">
        <v>257</v>
      </c>
      <c r="C36" s="117" t="s">
        <v>71</v>
      </c>
      <c r="D36" s="196">
        <f>SUM(D37:D67)</f>
        <v>0</v>
      </c>
      <c r="E36" s="196">
        <f t="shared" ref="E36:AA36" si="16">SUM(E37:E67)</f>
        <v>0</v>
      </c>
      <c r="F36" s="196">
        <f t="shared" si="16"/>
        <v>0</v>
      </c>
      <c r="G36" s="196">
        <f t="shared" si="16"/>
        <v>0</v>
      </c>
      <c r="H36" s="196">
        <f t="shared" si="16"/>
        <v>0</v>
      </c>
      <c r="I36" s="196">
        <f t="shared" si="16"/>
        <v>0</v>
      </c>
      <c r="J36" s="196">
        <f t="shared" si="16"/>
        <v>0</v>
      </c>
      <c r="K36" s="196">
        <f t="shared" si="16"/>
        <v>0</v>
      </c>
      <c r="L36" s="196">
        <f t="shared" si="16"/>
        <v>0</v>
      </c>
      <c r="M36" s="196">
        <f t="shared" si="16"/>
        <v>9.0229999999999997</v>
      </c>
      <c r="N36" s="196">
        <f t="shared" si="16"/>
        <v>0</v>
      </c>
      <c r="O36" s="196">
        <f t="shared" si="16"/>
        <v>0</v>
      </c>
      <c r="P36" s="196">
        <f t="shared" si="16"/>
        <v>2</v>
      </c>
      <c r="Q36" s="196">
        <f t="shared" si="16"/>
        <v>0</v>
      </c>
      <c r="R36" s="196">
        <f t="shared" si="16"/>
        <v>0</v>
      </c>
      <c r="S36" s="196">
        <f t="shared" si="16"/>
        <v>0</v>
      </c>
      <c r="T36" s="196">
        <f t="shared" si="16"/>
        <v>0</v>
      </c>
      <c r="U36" s="196">
        <f t="shared" si="16"/>
        <v>0</v>
      </c>
      <c r="V36" s="196">
        <f t="shared" si="16"/>
        <v>0</v>
      </c>
      <c r="W36" s="196">
        <f t="shared" si="16"/>
        <v>0</v>
      </c>
      <c r="X36" s="196">
        <f t="shared" si="16"/>
        <v>0</v>
      </c>
      <c r="Y36" s="196">
        <f t="shared" si="16"/>
        <v>0</v>
      </c>
      <c r="Z36" s="196">
        <f t="shared" si="16"/>
        <v>0</v>
      </c>
      <c r="AA36" s="196">
        <f t="shared" si="16"/>
        <v>0</v>
      </c>
    </row>
    <row r="37" spans="1:27" s="92" customFormat="1" ht="24.95" customHeight="1" x14ac:dyDescent="0.2">
      <c r="A37" s="118" t="s">
        <v>259</v>
      </c>
      <c r="B37" s="116" t="s">
        <v>1014</v>
      </c>
      <c r="C37" s="118" t="s">
        <v>1490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</row>
    <row r="38" spans="1:27" s="92" customFormat="1" ht="24.95" customHeight="1" x14ac:dyDescent="0.2">
      <c r="A38" s="118" t="s">
        <v>260</v>
      </c>
      <c r="B38" s="116" t="s">
        <v>1491</v>
      </c>
      <c r="C38" s="118" t="s">
        <v>1492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1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</row>
    <row r="39" spans="1:27" s="92" customFormat="1" ht="24.95" customHeight="1" x14ac:dyDescent="0.2">
      <c r="A39" s="118" t="s">
        <v>261</v>
      </c>
      <c r="B39" s="116" t="s">
        <v>1493</v>
      </c>
      <c r="C39" s="118" t="s">
        <v>1494</v>
      </c>
      <c r="D39" s="198">
        <v>0</v>
      </c>
      <c r="E39" s="198">
        <v>0</v>
      </c>
      <c r="F39" s="198">
        <v>0</v>
      </c>
      <c r="G39" s="198">
        <v>0</v>
      </c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1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8">
        <v>0</v>
      </c>
      <c r="W39" s="198">
        <v>0</v>
      </c>
      <c r="X39" s="198">
        <v>0</v>
      </c>
      <c r="Y39" s="198">
        <v>0</v>
      </c>
      <c r="Z39" s="198">
        <v>0</v>
      </c>
      <c r="AA39" s="198">
        <v>0</v>
      </c>
    </row>
    <row r="40" spans="1:27" ht="24.95" customHeight="1" x14ac:dyDescent="0.2">
      <c r="A40" s="118" t="s">
        <v>262</v>
      </c>
      <c r="B40" s="116" t="s">
        <v>1495</v>
      </c>
      <c r="C40" s="118" t="s">
        <v>1496</v>
      </c>
      <c r="D40" s="198">
        <v>0</v>
      </c>
      <c r="E40" s="198">
        <v>0</v>
      </c>
      <c r="F40" s="198">
        <v>0</v>
      </c>
      <c r="G40" s="198">
        <v>0</v>
      </c>
      <c r="H40" s="198">
        <v>0</v>
      </c>
      <c r="I40" s="198">
        <v>0</v>
      </c>
      <c r="J40" s="198">
        <v>0</v>
      </c>
      <c r="K40" s="198">
        <v>0</v>
      </c>
      <c r="L40" s="198">
        <v>0</v>
      </c>
      <c r="M40" s="198">
        <v>0.4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198">
        <v>0</v>
      </c>
    </row>
    <row r="41" spans="1:27" ht="24.95" customHeight="1" x14ac:dyDescent="0.2">
      <c r="A41" s="118" t="s">
        <v>263</v>
      </c>
      <c r="B41" s="116" t="s">
        <v>1497</v>
      </c>
      <c r="C41" s="118" t="s">
        <v>1498</v>
      </c>
      <c r="D41" s="198">
        <v>0</v>
      </c>
      <c r="E41" s="198">
        <v>0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0.63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8">
        <v>0</v>
      </c>
      <c r="W41" s="198">
        <v>0</v>
      </c>
      <c r="X41" s="198">
        <v>0</v>
      </c>
      <c r="Y41" s="198">
        <v>0</v>
      </c>
      <c r="Z41" s="198">
        <v>0</v>
      </c>
      <c r="AA41" s="198">
        <v>0</v>
      </c>
    </row>
    <row r="42" spans="1:27" ht="24.95" customHeight="1" x14ac:dyDescent="0.2">
      <c r="A42" s="118" t="s">
        <v>270</v>
      </c>
      <c r="B42" s="116" t="s">
        <v>1499</v>
      </c>
      <c r="C42" s="118" t="s">
        <v>1500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0.63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</row>
    <row r="43" spans="1:27" ht="24.95" customHeight="1" x14ac:dyDescent="0.2">
      <c r="A43" s="118" t="s">
        <v>271</v>
      </c>
      <c r="B43" s="116" t="s">
        <v>1501</v>
      </c>
      <c r="C43" s="118" t="s">
        <v>1502</v>
      </c>
      <c r="D43" s="198">
        <v>0</v>
      </c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0.4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8">
        <v>0</v>
      </c>
      <c r="W43" s="198">
        <v>0</v>
      </c>
      <c r="X43" s="198">
        <v>0</v>
      </c>
      <c r="Y43" s="198">
        <v>0</v>
      </c>
      <c r="Z43" s="198">
        <v>0</v>
      </c>
      <c r="AA43" s="198">
        <v>0</v>
      </c>
    </row>
    <row r="44" spans="1:27" ht="24.95" customHeight="1" x14ac:dyDescent="0.2">
      <c r="A44" s="118" t="s">
        <v>272</v>
      </c>
      <c r="B44" s="116" t="s">
        <v>1503</v>
      </c>
      <c r="C44" s="118" t="s">
        <v>1504</v>
      </c>
      <c r="D44" s="198">
        <v>0</v>
      </c>
      <c r="E44" s="198">
        <v>0</v>
      </c>
      <c r="F44" s="198">
        <v>0</v>
      </c>
      <c r="G44" s="198">
        <v>0</v>
      </c>
      <c r="H44" s="198">
        <v>0</v>
      </c>
      <c r="I44" s="198">
        <v>0</v>
      </c>
      <c r="J44" s="198">
        <v>0</v>
      </c>
      <c r="K44" s="198">
        <v>0</v>
      </c>
      <c r="L44" s="198">
        <v>0</v>
      </c>
      <c r="M44" s="198">
        <v>0.4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8">
        <v>0</v>
      </c>
      <c r="W44" s="198">
        <v>0</v>
      </c>
      <c r="X44" s="198">
        <v>0</v>
      </c>
      <c r="Y44" s="198">
        <v>0</v>
      </c>
      <c r="Z44" s="198">
        <v>0</v>
      </c>
      <c r="AA44" s="198">
        <v>0</v>
      </c>
    </row>
    <row r="45" spans="1:27" s="92" customFormat="1" ht="24.95" customHeight="1" x14ac:dyDescent="0.2">
      <c r="A45" s="118" t="s">
        <v>273</v>
      </c>
      <c r="B45" s="116" t="s">
        <v>1505</v>
      </c>
      <c r="C45" s="118" t="s">
        <v>1506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0.4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</row>
    <row r="46" spans="1:27" ht="24.95" customHeight="1" x14ac:dyDescent="0.2">
      <c r="A46" s="118" t="s">
        <v>274</v>
      </c>
      <c r="B46" s="116" t="s">
        <v>1507</v>
      </c>
      <c r="C46" s="118" t="s">
        <v>1508</v>
      </c>
      <c r="D46" s="198">
        <v>0</v>
      </c>
      <c r="E46" s="198">
        <v>0</v>
      </c>
      <c r="F46" s="198">
        <v>0</v>
      </c>
      <c r="G46" s="198">
        <v>0</v>
      </c>
      <c r="H46" s="198">
        <v>0</v>
      </c>
      <c r="I46" s="198">
        <v>0</v>
      </c>
      <c r="J46" s="198">
        <v>0</v>
      </c>
      <c r="K46" s="198">
        <v>0</v>
      </c>
      <c r="L46" s="198">
        <v>0</v>
      </c>
      <c r="M46" s="198">
        <v>0.4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198">
        <v>0</v>
      </c>
      <c r="U46" s="198">
        <v>0</v>
      </c>
      <c r="V46" s="198">
        <v>0</v>
      </c>
      <c r="W46" s="198">
        <v>0</v>
      </c>
      <c r="X46" s="198">
        <v>0</v>
      </c>
      <c r="Y46" s="198">
        <v>0</v>
      </c>
      <c r="Z46" s="198">
        <v>0</v>
      </c>
      <c r="AA46" s="198">
        <v>0</v>
      </c>
    </row>
    <row r="47" spans="1:27" ht="24.95" customHeight="1" x14ac:dyDescent="0.2">
      <c r="A47" s="118" t="s">
        <v>275</v>
      </c>
      <c r="B47" s="116" t="s">
        <v>1509</v>
      </c>
      <c r="C47" s="118" t="s">
        <v>1510</v>
      </c>
      <c r="D47" s="198">
        <v>0</v>
      </c>
      <c r="E47" s="198">
        <v>0</v>
      </c>
      <c r="F47" s="198">
        <v>0</v>
      </c>
      <c r="G47" s="198">
        <v>0</v>
      </c>
      <c r="H47" s="198">
        <v>0</v>
      </c>
      <c r="I47" s="198">
        <v>0</v>
      </c>
      <c r="J47" s="198">
        <v>0</v>
      </c>
      <c r="K47" s="198">
        <v>0</v>
      </c>
      <c r="L47" s="198">
        <v>0</v>
      </c>
      <c r="M47" s="198">
        <v>0.4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198">
        <v>0</v>
      </c>
      <c r="U47" s="198">
        <v>0</v>
      </c>
      <c r="V47" s="198">
        <v>0</v>
      </c>
      <c r="W47" s="198">
        <v>0</v>
      </c>
      <c r="X47" s="198">
        <v>0</v>
      </c>
      <c r="Y47" s="198">
        <v>0</v>
      </c>
      <c r="Z47" s="198">
        <v>0</v>
      </c>
      <c r="AA47" s="198">
        <v>0</v>
      </c>
    </row>
    <row r="48" spans="1:27" ht="24.95" customHeight="1" x14ac:dyDescent="0.2">
      <c r="A48" s="118" t="s">
        <v>276</v>
      </c>
      <c r="B48" s="116" t="s">
        <v>1511</v>
      </c>
      <c r="C48" s="118" t="s">
        <v>1512</v>
      </c>
      <c r="D48" s="198">
        <v>0</v>
      </c>
      <c r="E48" s="198">
        <v>0</v>
      </c>
      <c r="F48" s="198">
        <v>0</v>
      </c>
      <c r="G48" s="198">
        <v>0</v>
      </c>
      <c r="H48" s="198">
        <v>0</v>
      </c>
      <c r="I48" s="198">
        <v>0</v>
      </c>
      <c r="J48" s="198">
        <v>0</v>
      </c>
      <c r="K48" s="198">
        <v>0</v>
      </c>
      <c r="L48" s="198">
        <v>0</v>
      </c>
      <c r="M48" s="198">
        <v>0.4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8">
        <v>0</v>
      </c>
      <c r="W48" s="198">
        <v>0</v>
      </c>
      <c r="X48" s="198">
        <v>0</v>
      </c>
      <c r="Y48" s="198">
        <v>0</v>
      </c>
      <c r="Z48" s="198">
        <v>0</v>
      </c>
      <c r="AA48" s="198">
        <v>0</v>
      </c>
    </row>
    <row r="49" spans="1:27" ht="24.95" customHeight="1" x14ac:dyDescent="0.2">
      <c r="A49" s="118" t="s">
        <v>277</v>
      </c>
      <c r="B49" s="116" t="s">
        <v>1513</v>
      </c>
      <c r="C49" s="118" t="s">
        <v>1514</v>
      </c>
      <c r="D49" s="198">
        <v>0</v>
      </c>
      <c r="E49" s="198">
        <v>0</v>
      </c>
      <c r="F49" s="198">
        <v>0</v>
      </c>
      <c r="G49" s="198">
        <v>0</v>
      </c>
      <c r="H49" s="198">
        <v>0</v>
      </c>
      <c r="I49" s="198">
        <v>0</v>
      </c>
      <c r="J49" s="198">
        <v>0</v>
      </c>
      <c r="K49" s="198">
        <v>0</v>
      </c>
      <c r="L49" s="198">
        <v>0</v>
      </c>
      <c r="M49" s="198">
        <v>0.63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8">
        <v>0</v>
      </c>
      <c r="W49" s="198">
        <v>0</v>
      </c>
      <c r="X49" s="198">
        <v>0</v>
      </c>
      <c r="Y49" s="198">
        <v>0</v>
      </c>
      <c r="Z49" s="198">
        <v>0</v>
      </c>
      <c r="AA49" s="198">
        <v>0</v>
      </c>
    </row>
    <row r="50" spans="1:27" ht="24.95" customHeight="1" x14ac:dyDescent="0.2">
      <c r="A50" s="118" t="s">
        <v>278</v>
      </c>
      <c r="B50" s="116" t="s">
        <v>1515</v>
      </c>
      <c r="C50" s="118" t="s">
        <v>1516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0.63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</row>
    <row r="51" spans="1:27" ht="24.95" customHeight="1" x14ac:dyDescent="0.2">
      <c r="A51" s="118" t="s">
        <v>279</v>
      </c>
      <c r="B51" s="116" t="s">
        <v>1517</v>
      </c>
      <c r="C51" s="118" t="s">
        <v>1518</v>
      </c>
      <c r="D51" s="198">
        <v>0</v>
      </c>
      <c r="E51" s="198">
        <v>0</v>
      </c>
      <c r="F51" s="198">
        <v>0</v>
      </c>
      <c r="G51" s="198">
        <v>0</v>
      </c>
      <c r="H51" s="198">
        <v>0</v>
      </c>
      <c r="I51" s="198">
        <v>0</v>
      </c>
      <c r="J51" s="198">
        <v>0</v>
      </c>
      <c r="K51" s="198">
        <v>0</v>
      </c>
      <c r="L51" s="198">
        <v>0</v>
      </c>
      <c r="M51" s="198">
        <v>0.63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8">
        <v>0</v>
      </c>
      <c r="W51" s="198">
        <v>0</v>
      </c>
      <c r="X51" s="198">
        <v>0</v>
      </c>
      <c r="Y51" s="198">
        <v>0</v>
      </c>
      <c r="Z51" s="198">
        <v>0</v>
      </c>
      <c r="AA51" s="198">
        <v>0</v>
      </c>
    </row>
    <row r="52" spans="1:27" ht="24.95" customHeight="1" x14ac:dyDescent="0.2">
      <c r="A52" s="118" t="s">
        <v>280</v>
      </c>
      <c r="B52" s="116" t="s">
        <v>1519</v>
      </c>
      <c r="C52" s="118" t="s">
        <v>1520</v>
      </c>
      <c r="D52" s="198">
        <v>0</v>
      </c>
      <c r="E52" s="198">
        <v>0</v>
      </c>
      <c r="F52" s="198">
        <v>0</v>
      </c>
      <c r="G52" s="198">
        <v>0</v>
      </c>
      <c r="H52" s="198">
        <v>0</v>
      </c>
      <c r="I52" s="198">
        <v>0</v>
      </c>
      <c r="J52" s="198">
        <v>0</v>
      </c>
      <c r="K52" s="198">
        <v>0</v>
      </c>
      <c r="L52" s="198">
        <v>0</v>
      </c>
      <c r="M52" s="198">
        <v>0.4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8">
        <v>0</v>
      </c>
      <c r="W52" s="198">
        <v>0</v>
      </c>
      <c r="X52" s="198">
        <v>0</v>
      </c>
      <c r="Y52" s="198">
        <v>0</v>
      </c>
      <c r="Z52" s="198">
        <v>0</v>
      </c>
      <c r="AA52" s="198">
        <v>0</v>
      </c>
    </row>
    <row r="53" spans="1:27" ht="24.95" customHeight="1" x14ac:dyDescent="0.2">
      <c r="A53" s="118" t="s">
        <v>281</v>
      </c>
      <c r="B53" s="116" t="s">
        <v>1521</v>
      </c>
      <c r="C53" s="118" t="s">
        <v>1522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0.25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</row>
    <row r="54" spans="1:27" ht="24.95" customHeight="1" x14ac:dyDescent="0.2">
      <c r="A54" s="118" t="s">
        <v>1048</v>
      </c>
      <c r="B54" s="116" t="s">
        <v>1523</v>
      </c>
      <c r="C54" s="118" t="s">
        <v>1524</v>
      </c>
      <c r="D54" s="198">
        <v>0</v>
      </c>
      <c r="E54" s="198">
        <v>0</v>
      </c>
      <c r="F54" s="198">
        <v>0</v>
      </c>
      <c r="G54" s="198">
        <v>0</v>
      </c>
      <c r="H54" s="198">
        <v>0</v>
      </c>
      <c r="I54" s="198">
        <v>0</v>
      </c>
      <c r="J54" s="198">
        <v>0</v>
      </c>
      <c r="K54" s="198">
        <v>0</v>
      </c>
      <c r="L54" s="198">
        <v>0</v>
      </c>
      <c r="M54" s="198">
        <v>0.25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8">
        <v>0</v>
      </c>
      <c r="W54" s="198">
        <v>0</v>
      </c>
      <c r="X54" s="198">
        <v>0</v>
      </c>
      <c r="Y54" s="198">
        <v>0</v>
      </c>
      <c r="Z54" s="198">
        <v>0</v>
      </c>
      <c r="AA54" s="198">
        <v>0</v>
      </c>
    </row>
    <row r="55" spans="1:27" ht="24.95" customHeight="1" x14ac:dyDescent="0.2">
      <c r="A55" s="118" t="s">
        <v>1051</v>
      </c>
      <c r="B55" s="116" t="s">
        <v>1525</v>
      </c>
      <c r="C55" s="118" t="s">
        <v>1526</v>
      </c>
      <c r="D55" s="198">
        <v>0</v>
      </c>
      <c r="E55" s="198">
        <v>0</v>
      </c>
      <c r="F55" s="198">
        <v>0</v>
      </c>
      <c r="G55" s="198">
        <v>0</v>
      </c>
      <c r="H55" s="198">
        <v>0</v>
      </c>
      <c r="I55" s="198">
        <v>0</v>
      </c>
      <c r="J55" s="198">
        <v>0</v>
      </c>
      <c r="K55" s="198">
        <v>0</v>
      </c>
      <c r="L55" s="198">
        <v>0</v>
      </c>
      <c r="M55" s="198">
        <v>0.16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198">
        <v>0</v>
      </c>
      <c r="T55" s="198">
        <v>0</v>
      </c>
      <c r="U55" s="198">
        <v>0</v>
      </c>
      <c r="V55" s="198">
        <v>0</v>
      </c>
      <c r="W55" s="198">
        <v>0</v>
      </c>
      <c r="X55" s="198">
        <v>0</v>
      </c>
      <c r="Y55" s="198">
        <v>0</v>
      </c>
      <c r="Z55" s="198">
        <v>0</v>
      </c>
      <c r="AA55" s="198">
        <v>0</v>
      </c>
    </row>
    <row r="56" spans="1:27" ht="24.95" customHeight="1" x14ac:dyDescent="0.2">
      <c r="A56" s="118" t="s">
        <v>1054</v>
      </c>
      <c r="B56" s="116" t="s">
        <v>1527</v>
      </c>
      <c r="C56" s="118" t="s">
        <v>1528</v>
      </c>
      <c r="D56" s="198">
        <v>0</v>
      </c>
      <c r="E56" s="198">
        <v>0</v>
      </c>
      <c r="F56" s="198">
        <v>0</v>
      </c>
      <c r="G56" s="198">
        <v>0</v>
      </c>
      <c r="H56" s="198">
        <v>0</v>
      </c>
      <c r="I56" s="198">
        <v>0</v>
      </c>
      <c r="J56" s="198">
        <v>0</v>
      </c>
      <c r="K56" s="198">
        <v>0</v>
      </c>
      <c r="L56" s="198">
        <v>0</v>
      </c>
      <c r="M56" s="198">
        <v>6.3E-2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v>0</v>
      </c>
      <c r="V56" s="198">
        <v>0</v>
      </c>
      <c r="W56" s="198">
        <v>0</v>
      </c>
      <c r="X56" s="198">
        <v>0</v>
      </c>
      <c r="Y56" s="198">
        <v>0</v>
      </c>
      <c r="Z56" s="198">
        <v>0</v>
      </c>
      <c r="AA56" s="198">
        <v>0</v>
      </c>
    </row>
    <row r="57" spans="1:27" ht="24.95" customHeight="1" x14ac:dyDescent="0.2">
      <c r="A57" s="118" t="s">
        <v>1057</v>
      </c>
      <c r="B57" s="116" t="s">
        <v>1529</v>
      </c>
      <c r="C57" s="118" t="s">
        <v>1530</v>
      </c>
      <c r="D57" s="198">
        <v>0</v>
      </c>
      <c r="E57" s="198">
        <v>0</v>
      </c>
      <c r="F57" s="198">
        <v>0</v>
      </c>
      <c r="G57" s="198">
        <v>0</v>
      </c>
      <c r="H57" s="198">
        <v>0</v>
      </c>
      <c r="I57" s="198">
        <v>0</v>
      </c>
      <c r="J57" s="198">
        <v>0</v>
      </c>
      <c r="K57" s="198">
        <v>0</v>
      </c>
      <c r="L57" s="198">
        <v>0</v>
      </c>
      <c r="M57" s="198">
        <v>0.16</v>
      </c>
      <c r="N57" s="198">
        <v>0</v>
      </c>
      <c r="O57" s="198">
        <v>0</v>
      </c>
      <c r="P57" s="198">
        <v>0</v>
      </c>
      <c r="Q57" s="198">
        <v>0</v>
      </c>
      <c r="R57" s="198">
        <v>0</v>
      </c>
      <c r="S57" s="198">
        <v>0</v>
      </c>
      <c r="T57" s="198">
        <v>0</v>
      </c>
      <c r="U57" s="198">
        <v>0</v>
      </c>
      <c r="V57" s="198">
        <v>0</v>
      </c>
      <c r="W57" s="198">
        <v>0</v>
      </c>
      <c r="X57" s="198">
        <v>0</v>
      </c>
      <c r="Y57" s="198">
        <v>0</v>
      </c>
      <c r="Z57" s="198">
        <v>0</v>
      </c>
      <c r="AA57" s="198">
        <v>0</v>
      </c>
    </row>
    <row r="58" spans="1:27" ht="24.95" customHeight="1" x14ac:dyDescent="0.2">
      <c r="A58" s="118" t="s">
        <v>1060</v>
      </c>
      <c r="B58" s="116" t="s">
        <v>1531</v>
      </c>
      <c r="C58" s="118" t="s">
        <v>1532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0.25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</row>
    <row r="59" spans="1:27" ht="24.95" customHeight="1" x14ac:dyDescent="0.2">
      <c r="A59" s="118" t="s">
        <v>1063</v>
      </c>
      <c r="B59" s="116" t="s">
        <v>1533</v>
      </c>
      <c r="C59" s="118" t="s">
        <v>1534</v>
      </c>
      <c r="D59" s="198">
        <v>0</v>
      </c>
      <c r="E59" s="198">
        <v>0</v>
      </c>
      <c r="F59" s="198">
        <v>0</v>
      </c>
      <c r="G59" s="198">
        <v>0</v>
      </c>
      <c r="H59" s="198">
        <v>0</v>
      </c>
      <c r="I59" s="198">
        <v>0</v>
      </c>
      <c r="J59" s="198">
        <v>0</v>
      </c>
      <c r="K59" s="198">
        <v>0</v>
      </c>
      <c r="L59" s="198">
        <v>0</v>
      </c>
      <c r="M59" s="198">
        <v>0.1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198">
        <v>0</v>
      </c>
      <c r="T59" s="198">
        <v>0</v>
      </c>
      <c r="U59" s="198">
        <v>0</v>
      </c>
      <c r="V59" s="198">
        <v>0</v>
      </c>
      <c r="W59" s="198">
        <v>0</v>
      </c>
      <c r="X59" s="198">
        <v>0</v>
      </c>
      <c r="Y59" s="198">
        <v>0</v>
      </c>
      <c r="Z59" s="198">
        <v>0</v>
      </c>
      <c r="AA59" s="198">
        <v>0</v>
      </c>
    </row>
    <row r="60" spans="1:27" ht="24.95" customHeight="1" x14ac:dyDescent="0.2">
      <c r="A60" s="118" t="s">
        <v>1066</v>
      </c>
      <c r="B60" s="116" t="s">
        <v>1535</v>
      </c>
      <c r="C60" s="118" t="s">
        <v>1536</v>
      </c>
      <c r="D60" s="198">
        <v>0</v>
      </c>
      <c r="E60" s="198">
        <v>0</v>
      </c>
      <c r="F60" s="198">
        <v>0</v>
      </c>
      <c r="G60" s="198">
        <v>0</v>
      </c>
      <c r="H60" s="198">
        <v>0</v>
      </c>
      <c r="I60" s="198">
        <v>0</v>
      </c>
      <c r="J60" s="198">
        <v>0</v>
      </c>
      <c r="K60" s="198">
        <v>0</v>
      </c>
      <c r="L60" s="198">
        <v>0</v>
      </c>
      <c r="M60" s="198">
        <v>0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198">
        <v>0</v>
      </c>
      <c r="T60" s="198">
        <v>0</v>
      </c>
      <c r="U60" s="198">
        <v>0</v>
      </c>
      <c r="V60" s="198">
        <v>0</v>
      </c>
      <c r="W60" s="198">
        <v>0</v>
      </c>
      <c r="X60" s="198">
        <v>0</v>
      </c>
      <c r="Y60" s="198">
        <v>0</v>
      </c>
      <c r="Z60" s="198">
        <v>0</v>
      </c>
      <c r="AA60" s="198">
        <v>0</v>
      </c>
    </row>
    <row r="61" spans="1:27" ht="24.95" customHeight="1" x14ac:dyDescent="0.2">
      <c r="A61" s="118" t="s">
        <v>1069</v>
      </c>
      <c r="B61" s="116" t="s">
        <v>1537</v>
      </c>
      <c r="C61" s="118" t="s">
        <v>1538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</row>
    <row r="62" spans="1:27" ht="24.95" customHeight="1" x14ac:dyDescent="0.2">
      <c r="A62" s="118" t="s">
        <v>1072</v>
      </c>
      <c r="B62" s="116" t="s">
        <v>1539</v>
      </c>
      <c r="C62" s="118" t="s">
        <v>1540</v>
      </c>
      <c r="D62" s="198">
        <v>0</v>
      </c>
      <c r="E62" s="198">
        <v>0</v>
      </c>
      <c r="F62" s="198">
        <v>0</v>
      </c>
      <c r="G62" s="198">
        <v>0</v>
      </c>
      <c r="H62" s="198">
        <v>0</v>
      </c>
      <c r="I62" s="198">
        <v>0</v>
      </c>
      <c r="J62" s="198">
        <v>0</v>
      </c>
      <c r="K62" s="198">
        <v>0</v>
      </c>
      <c r="L62" s="198">
        <v>0</v>
      </c>
      <c r="M62" s="198">
        <v>0</v>
      </c>
      <c r="N62" s="198">
        <v>0</v>
      </c>
      <c r="O62" s="198">
        <v>0</v>
      </c>
      <c r="P62" s="198">
        <v>0</v>
      </c>
      <c r="Q62" s="198">
        <v>0</v>
      </c>
      <c r="R62" s="198">
        <v>0</v>
      </c>
      <c r="S62" s="198">
        <v>0</v>
      </c>
      <c r="T62" s="198">
        <v>0</v>
      </c>
      <c r="U62" s="198">
        <v>0</v>
      </c>
      <c r="V62" s="198">
        <v>0</v>
      </c>
      <c r="W62" s="198">
        <v>0</v>
      </c>
      <c r="X62" s="198">
        <v>0</v>
      </c>
      <c r="Y62" s="198">
        <v>0</v>
      </c>
      <c r="Z62" s="198">
        <v>0</v>
      </c>
      <c r="AA62" s="198">
        <v>0</v>
      </c>
    </row>
    <row r="63" spans="1:27" ht="24.95" customHeight="1" x14ac:dyDescent="0.2">
      <c r="A63" s="118" t="s">
        <v>1075</v>
      </c>
      <c r="B63" s="116" t="s">
        <v>1541</v>
      </c>
      <c r="C63" s="118" t="s">
        <v>1542</v>
      </c>
      <c r="D63" s="198">
        <v>0</v>
      </c>
      <c r="E63" s="198">
        <v>0</v>
      </c>
      <c r="F63" s="198">
        <v>0</v>
      </c>
      <c r="G63" s="198">
        <v>0</v>
      </c>
      <c r="H63" s="198">
        <v>0</v>
      </c>
      <c r="I63" s="198">
        <v>0</v>
      </c>
      <c r="J63" s="198">
        <v>0</v>
      </c>
      <c r="K63" s="198">
        <v>0</v>
      </c>
      <c r="L63" s="198">
        <v>0</v>
      </c>
      <c r="M63" s="198">
        <v>0</v>
      </c>
      <c r="N63" s="198">
        <v>0</v>
      </c>
      <c r="O63" s="198">
        <v>0</v>
      </c>
      <c r="P63" s="198">
        <v>0</v>
      </c>
      <c r="Q63" s="198">
        <v>0</v>
      </c>
      <c r="R63" s="198">
        <v>0</v>
      </c>
      <c r="S63" s="198">
        <v>0</v>
      </c>
      <c r="T63" s="198">
        <v>0</v>
      </c>
      <c r="U63" s="198">
        <v>0</v>
      </c>
      <c r="V63" s="198">
        <v>0</v>
      </c>
      <c r="W63" s="198">
        <v>0</v>
      </c>
      <c r="X63" s="198">
        <v>0</v>
      </c>
      <c r="Y63" s="198">
        <v>0</v>
      </c>
      <c r="Z63" s="198">
        <v>0</v>
      </c>
      <c r="AA63" s="198">
        <v>0</v>
      </c>
    </row>
    <row r="64" spans="1:27" ht="24.95" customHeight="1" x14ac:dyDescent="0.2">
      <c r="A64" s="118" t="s">
        <v>1078</v>
      </c>
      <c r="B64" s="116" t="s">
        <v>1543</v>
      </c>
      <c r="C64" s="118" t="s">
        <v>1544</v>
      </c>
      <c r="D64" s="198">
        <v>0</v>
      </c>
      <c r="E64" s="198">
        <v>0</v>
      </c>
      <c r="F64" s="198">
        <v>0</v>
      </c>
      <c r="G64" s="198">
        <v>0</v>
      </c>
      <c r="H64" s="198">
        <v>0</v>
      </c>
      <c r="I64" s="198">
        <v>0</v>
      </c>
      <c r="J64" s="198">
        <v>0</v>
      </c>
      <c r="K64" s="198">
        <v>0</v>
      </c>
      <c r="L64" s="198">
        <v>0</v>
      </c>
      <c r="M64" s="198">
        <v>0</v>
      </c>
      <c r="N64" s="198">
        <v>0</v>
      </c>
      <c r="O64" s="198">
        <v>0</v>
      </c>
      <c r="P64" s="198">
        <v>0</v>
      </c>
      <c r="Q64" s="198">
        <v>0</v>
      </c>
      <c r="R64" s="198">
        <v>0</v>
      </c>
      <c r="S64" s="198">
        <v>0</v>
      </c>
      <c r="T64" s="198">
        <v>0</v>
      </c>
      <c r="U64" s="198">
        <v>0</v>
      </c>
      <c r="V64" s="198">
        <v>0</v>
      </c>
      <c r="W64" s="198">
        <v>0</v>
      </c>
      <c r="X64" s="198">
        <v>0</v>
      </c>
      <c r="Y64" s="198">
        <v>0</v>
      </c>
      <c r="Z64" s="198">
        <v>0</v>
      </c>
      <c r="AA64" s="198">
        <v>0</v>
      </c>
    </row>
    <row r="65" spans="1:27" ht="24.95" customHeight="1" x14ac:dyDescent="0.2">
      <c r="A65" s="118" t="s">
        <v>1081</v>
      </c>
      <c r="B65" s="116" t="s">
        <v>1282</v>
      </c>
      <c r="C65" s="118" t="s">
        <v>1545</v>
      </c>
      <c r="D65" s="198">
        <v>0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  <c r="AA65" s="198">
        <v>0</v>
      </c>
    </row>
    <row r="66" spans="1:27" ht="24.95" customHeight="1" x14ac:dyDescent="0.2">
      <c r="A66" s="118" t="s">
        <v>317</v>
      </c>
      <c r="B66" s="116" t="s">
        <v>1546</v>
      </c>
      <c r="C66" s="118" t="s">
        <v>1547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0.64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</row>
    <row r="67" spans="1:27" ht="24.95" customHeight="1" x14ac:dyDescent="0.2">
      <c r="A67" s="118" t="s">
        <v>318</v>
      </c>
      <c r="B67" s="116" t="s">
        <v>1548</v>
      </c>
      <c r="C67" s="118" t="s">
        <v>1549</v>
      </c>
      <c r="D67" s="198">
        <v>0</v>
      </c>
      <c r="E67" s="198">
        <v>0</v>
      </c>
      <c r="F67" s="198">
        <v>0</v>
      </c>
      <c r="G67" s="198">
        <v>0</v>
      </c>
      <c r="H67" s="198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0.8</v>
      </c>
      <c r="N67" s="198">
        <v>0</v>
      </c>
      <c r="O67" s="198">
        <v>0</v>
      </c>
      <c r="P67" s="198">
        <v>0</v>
      </c>
      <c r="Q67" s="198">
        <v>0</v>
      </c>
      <c r="R67" s="198">
        <v>0</v>
      </c>
      <c r="S67" s="198">
        <v>0</v>
      </c>
      <c r="T67" s="198">
        <v>0</v>
      </c>
      <c r="U67" s="198">
        <v>0</v>
      </c>
      <c r="V67" s="198">
        <v>0</v>
      </c>
      <c r="W67" s="198">
        <v>0</v>
      </c>
      <c r="X67" s="198">
        <v>0</v>
      </c>
      <c r="Y67" s="198">
        <v>0</v>
      </c>
      <c r="Z67" s="198">
        <v>0</v>
      </c>
      <c r="AA67" s="198">
        <v>0</v>
      </c>
    </row>
    <row r="68" spans="1:27" ht="24.95" customHeight="1" x14ac:dyDescent="0.2">
      <c r="A68" s="117" t="s">
        <v>66</v>
      </c>
      <c r="B68" s="114" t="s">
        <v>65</v>
      </c>
      <c r="C68" s="117" t="s">
        <v>71</v>
      </c>
      <c r="D68" s="196">
        <f>D69</f>
        <v>0</v>
      </c>
      <c r="E68" s="196">
        <f t="shared" ref="E68:AA68" si="17">E69</f>
        <v>0</v>
      </c>
      <c r="F68" s="196">
        <f t="shared" si="17"/>
        <v>0</v>
      </c>
      <c r="G68" s="196">
        <f t="shared" si="17"/>
        <v>0</v>
      </c>
      <c r="H68" s="196">
        <f t="shared" si="17"/>
        <v>0</v>
      </c>
      <c r="I68" s="196">
        <f t="shared" si="17"/>
        <v>0</v>
      </c>
      <c r="J68" s="196">
        <f t="shared" si="17"/>
        <v>0</v>
      </c>
      <c r="K68" s="196">
        <f t="shared" si="17"/>
        <v>0</v>
      </c>
      <c r="L68" s="196">
        <f t="shared" si="17"/>
        <v>0</v>
      </c>
      <c r="M68" s="196">
        <f t="shared" si="17"/>
        <v>0</v>
      </c>
      <c r="N68" s="196">
        <f t="shared" si="17"/>
        <v>12</v>
      </c>
      <c r="O68" s="196">
        <f t="shared" si="17"/>
        <v>24.11</v>
      </c>
      <c r="P68" s="196">
        <f t="shared" si="17"/>
        <v>0</v>
      </c>
      <c r="Q68" s="196">
        <f t="shared" si="17"/>
        <v>0</v>
      </c>
      <c r="R68" s="196">
        <f t="shared" si="17"/>
        <v>0</v>
      </c>
      <c r="S68" s="196">
        <f t="shared" si="17"/>
        <v>0</v>
      </c>
      <c r="T68" s="196">
        <f t="shared" si="17"/>
        <v>0</v>
      </c>
      <c r="U68" s="196">
        <f t="shared" si="17"/>
        <v>0</v>
      </c>
      <c r="V68" s="196">
        <f t="shared" si="17"/>
        <v>0</v>
      </c>
      <c r="W68" s="196">
        <f t="shared" si="17"/>
        <v>0</v>
      </c>
      <c r="X68" s="196">
        <f t="shared" si="17"/>
        <v>0</v>
      </c>
      <c r="Y68" s="196">
        <f t="shared" si="17"/>
        <v>0</v>
      </c>
      <c r="Z68" s="196">
        <f t="shared" si="17"/>
        <v>0</v>
      </c>
      <c r="AA68" s="196">
        <f t="shared" si="17"/>
        <v>0</v>
      </c>
    </row>
    <row r="69" spans="1:27" ht="24.95" customHeight="1" x14ac:dyDescent="0.2">
      <c r="A69" s="117" t="s">
        <v>57</v>
      </c>
      <c r="B69" s="114" t="s">
        <v>58</v>
      </c>
      <c r="C69" s="117" t="s">
        <v>71</v>
      </c>
      <c r="D69" s="196">
        <f>SUM(D70:D79)</f>
        <v>0</v>
      </c>
      <c r="E69" s="196">
        <f t="shared" ref="E69:AA69" si="18">SUM(E70:E79)</f>
        <v>0</v>
      </c>
      <c r="F69" s="196">
        <f t="shared" si="18"/>
        <v>0</v>
      </c>
      <c r="G69" s="196">
        <f t="shared" si="18"/>
        <v>0</v>
      </c>
      <c r="H69" s="196">
        <f t="shared" si="18"/>
        <v>0</v>
      </c>
      <c r="I69" s="196">
        <f t="shared" si="18"/>
        <v>0</v>
      </c>
      <c r="J69" s="196">
        <f t="shared" si="18"/>
        <v>0</v>
      </c>
      <c r="K69" s="196">
        <f t="shared" si="18"/>
        <v>0</v>
      </c>
      <c r="L69" s="196">
        <f t="shared" si="18"/>
        <v>0</v>
      </c>
      <c r="M69" s="196">
        <f t="shared" si="18"/>
        <v>0</v>
      </c>
      <c r="N69" s="196">
        <f t="shared" si="18"/>
        <v>12</v>
      </c>
      <c r="O69" s="196">
        <f t="shared" si="18"/>
        <v>24.11</v>
      </c>
      <c r="P69" s="196">
        <f t="shared" si="18"/>
        <v>0</v>
      </c>
      <c r="Q69" s="196">
        <f t="shared" si="18"/>
        <v>0</v>
      </c>
      <c r="R69" s="196">
        <f t="shared" si="18"/>
        <v>0</v>
      </c>
      <c r="S69" s="196">
        <f t="shared" si="18"/>
        <v>0</v>
      </c>
      <c r="T69" s="196">
        <f t="shared" si="18"/>
        <v>0</v>
      </c>
      <c r="U69" s="196">
        <f t="shared" si="18"/>
        <v>0</v>
      </c>
      <c r="V69" s="196">
        <f t="shared" si="18"/>
        <v>0</v>
      </c>
      <c r="W69" s="196">
        <f t="shared" si="18"/>
        <v>0</v>
      </c>
      <c r="X69" s="196">
        <f t="shared" si="18"/>
        <v>0</v>
      </c>
      <c r="Y69" s="196">
        <f t="shared" si="18"/>
        <v>0</v>
      </c>
      <c r="Z69" s="196">
        <f t="shared" si="18"/>
        <v>0</v>
      </c>
      <c r="AA69" s="196">
        <f t="shared" si="18"/>
        <v>0</v>
      </c>
    </row>
    <row r="70" spans="1:27" ht="24.95" customHeight="1" x14ac:dyDescent="0.2">
      <c r="A70" s="118" t="s">
        <v>264</v>
      </c>
      <c r="B70" s="116" t="s">
        <v>1550</v>
      </c>
      <c r="C70" s="118" t="s">
        <v>1551</v>
      </c>
      <c r="D70" s="198">
        <v>0</v>
      </c>
      <c r="E70" s="198">
        <v>0</v>
      </c>
      <c r="F70" s="198">
        <v>0</v>
      </c>
      <c r="G70" s="198">
        <v>0</v>
      </c>
      <c r="H70" s="198">
        <v>0</v>
      </c>
      <c r="I70" s="198">
        <v>0</v>
      </c>
      <c r="J70" s="198">
        <v>0</v>
      </c>
      <c r="K70" s="198">
        <v>0</v>
      </c>
      <c r="L70" s="198">
        <v>0</v>
      </c>
      <c r="M70" s="198">
        <v>0</v>
      </c>
      <c r="N70" s="198">
        <v>0</v>
      </c>
      <c r="O70" s="198">
        <v>6.7759999999999998</v>
      </c>
      <c r="P70" s="198">
        <v>0</v>
      </c>
      <c r="Q70" s="199">
        <v>0</v>
      </c>
      <c r="R70" s="198">
        <v>0</v>
      </c>
      <c r="S70" s="198">
        <v>0</v>
      </c>
      <c r="T70" s="198">
        <v>0</v>
      </c>
      <c r="U70" s="198">
        <v>0</v>
      </c>
      <c r="V70" s="198">
        <v>0</v>
      </c>
      <c r="W70" s="198">
        <v>0</v>
      </c>
      <c r="X70" s="198">
        <v>0</v>
      </c>
      <c r="Y70" s="198">
        <v>0</v>
      </c>
      <c r="Z70" s="198">
        <v>0</v>
      </c>
      <c r="AA70" s="198">
        <v>0</v>
      </c>
    </row>
    <row r="71" spans="1:27" ht="24.95" customHeight="1" x14ac:dyDescent="0.2">
      <c r="A71" s="118" t="s">
        <v>265</v>
      </c>
      <c r="B71" s="116" t="s">
        <v>1552</v>
      </c>
      <c r="C71" s="118" t="s">
        <v>1553</v>
      </c>
      <c r="D71" s="198">
        <v>0</v>
      </c>
      <c r="E71" s="198">
        <v>0</v>
      </c>
      <c r="F71" s="198">
        <v>0</v>
      </c>
      <c r="G71" s="198">
        <v>0</v>
      </c>
      <c r="H71" s="198">
        <v>0</v>
      </c>
      <c r="I71" s="198">
        <v>0</v>
      </c>
      <c r="J71" s="198">
        <v>0</v>
      </c>
      <c r="K71" s="198">
        <v>0</v>
      </c>
      <c r="L71" s="222">
        <v>0</v>
      </c>
      <c r="M71" s="198">
        <v>0</v>
      </c>
      <c r="N71" s="198">
        <v>0</v>
      </c>
      <c r="O71" s="198">
        <v>2.2000000000000002</v>
      </c>
      <c r="P71" s="198">
        <v>0</v>
      </c>
      <c r="Q71" s="198">
        <v>0</v>
      </c>
      <c r="R71" s="198">
        <v>0</v>
      </c>
      <c r="S71" s="198">
        <v>0</v>
      </c>
      <c r="T71" s="198">
        <v>0</v>
      </c>
      <c r="U71" s="198">
        <v>0</v>
      </c>
      <c r="V71" s="198">
        <v>0</v>
      </c>
      <c r="W71" s="198">
        <v>0</v>
      </c>
      <c r="X71" s="198">
        <v>0</v>
      </c>
      <c r="Y71" s="198">
        <v>0</v>
      </c>
      <c r="Z71" s="198">
        <v>0</v>
      </c>
      <c r="AA71" s="198">
        <v>0</v>
      </c>
    </row>
    <row r="72" spans="1:27" ht="24.95" customHeight="1" x14ac:dyDescent="0.2">
      <c r="A72" s="118" t="s">
        <v>269</v>
      </c>
      <c r="B72" s="116" t="s">
        <v>1412</v>
      </c>
      <c r="C72" s="118" t="s">
        <v>1554</v>
      </c>
      <c r="D72" s="198">
        <v>0</v>
      </c>
      <c r="E72" s="198">
        <v>0</v>
      </c>
      <c r="F72" s="198">
        <v>0</v>
      </c>
      <c r="G72" s="198">
        <v>0</v>
      </c>
      <c r="H72" s="198">
        <v>0</v>
      </c>
      <c r="I72" s="198">
        <v>0</v>
      </c>
      <c r="J72" s="198">
        <v>0</v>
      </c>
      <c r="K72" s="198">
        <v>0</v>
      </c>
      <c r="L72" s="198">
        <v>0</v>
      </c>
      <c r="M72" s="198">
        <v>0</v>
      </c>
      <c r="N72" s="198">
        <v>0</v>
      </c>
      <c r="O72" s="198">
        <v>0</v>
      </c>
      <c r="P72" s="198">
        <v>0</v>
      </c>
      <c r="Q72" s="198">
        <v>0</v>
      </c>
      <c r="R72" s="198">
        <v>0</v>
      </c>
      <c r="S72" s="198">
        <v>0</v>
      </c>
      <c r="T72" s="198">
        <v>0</v>
      </c>
      <c r="U72" s="198">
        <v>0</v>
      </c>
      <c r="V72" s="198">
        <v>0</v>
      </c>
      <c r="W72" s="198">
        <v>0</v>
      </c>
      <c r="X72" s="198">
        <v>0</v>
      </c>
      <c r="Y72" s="198">
        <v>0</v>
      </c>
      <c r="Z72" s="198">
        <v>0</v>
      </c>
      <c r="AA72" s="198">
        <v>0</v>
      </c>
    </row>
    <row r="73" spans="1:27" ht="24.95" customHeight="1" x14ac:dyDescent="0.2">
      <c r="A73" s="118" t="s">
        <v>1121</v>
      </c>
      <c r="B73" s="116" t="s">
        <v>1122</v>
      </c>
      <c r="C73" s="118" t="s">
        <v>1555</v>
      </c>
      <c r="D73" s="198">
        <v>0</v>
      </c>
      <c r="E73" s="198">
        <v>0</v>
      </c>
      <c r="F73" s="198">
        <v>0</v>
      </c>
      <c r="G73" s="198">
        <v>0</v>
      </c>
      <c r="H73" s="198">
        <v>0</v>
      </c>
      <c r="I73" s="198">
        <v>0</v>
      </c>
      <c r="J73" s="198">
        <v>0</v>
      </c>
      <c r="K73" s="198">
        <v>0</v>
      </c>
      <c r="L73" s="222">
        <v>0</v>
      </c>
      <c r="M73" s="198">
        <v>0</v>
      </c>
      <c r="N73" s="198">
        <v>0</v>
      </c>
      <c r="O73" s="198">
        <v>3.8</v>
      </c>
      <c r="P73" s="198">
        <v>0</v>
      </c>
      <c r="Q73" s="198">
        <v>0</v>
      </c>
      <c r="R73" s="198">
        <v>0</v>
      </c>
      <c r="S73" s="198">
        <v>0</v>
      </c>
      <c r="T73" s="198">
        <v>0</v>
      </c>
      <c r="U73" s="198">
        <v>0</v>
      </c>
      <c r="V73" s="198">
        <v>0</v>
      </c>
      <c r="W73" s="198">
        <v>0</v>
      </c>
      <c r="X73" s="198">
        <v>0</v>
      </c>
      <c r="Y73" s="198">
        <v>0</v>
      </c>
      <c r="Z73" s="198">
        <v>0</v>
      </c>
      <c r="AA73" s="198">
        <v>0</v>
      </c>
    </row>
    <row r="74" spans="1:27" ht="24.95" customHeight="1" x14ac:dyDescent="0.2">
      <c r="A74" s="118" t="s">
        <v>1124</v>
      </c>
      <c r="B74" s="116" t="s">
        <v>1556</v>
      </c>
      <c r="C74" s="118" t="s">
        <v>1557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222">
        <v>0</v>
      </c>
      <c r="M74" s="198">
        <v>0</v>
      </c>
      <c r="N74" s="198">
        <v>2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</row>
    <row r="75" spans="1:27" ht="24.95" customHeight="1" x14ac:dyDescent="0.2">
      <c r="A75" s="118" t="s">
        <v>1127</v>
      </c>
      <c r="B75" s="116" t="s">
        <v>1558</v>
      </c>
      <c r="C75" s="118" t="s">
        <v>1559</v>
      </c>
      <c r="D75" s="198">
        <v>0</v>
      </c>
      <c r="E75" s="198">
        <v>0</v>
      </c>
      <c r="F75" s="198">
        <v>0</v>
      </c>
      <c r="G75" s="198">
        <v>0</v>
      </c>
      <c r="H75" s="198">
        <v>0</v>
      </c>
      <c r="I75" s="198">
        <v>0</v>
      </c>
      <c r="J75" s="198">
        <v>0</v>
      </c>
      <c r="K75" s="198">
        <v>0</v>
      </c>
      <c r="L75" s="222">
        <v>0</v>
      </c>
      <c r="M75" s="198">
        <v>0</v>
      </c>
      <c r="N75" s="198">
        <v>0</v>
      </c>
      <c r="O75" s="198">
        <v>2.1419999999999999</v>
      </c>
      <c r="P75" s="198">
        <v>0</v>
      </c>
      <c r="Q75" s="198">
        <v>0</v>
      </c>
      <c r="R75" s="198">
        <v>0</v>
      </c>
      <c r="S75" s="198">
        <v>0</v>
      </c>
      <c r="T75" s="198">
        <v>0</v>
      </c>
      <c r="U75" s="198">
        <v>0</v>
      </c>
      <c r="V75" s="198">
        <v>0</v>
      </c>
      <c r="W75" s="198">
        <v>0</v>
      </c>
      <c r="X75" s="198">
        <v>0</v>
      </c>
      <c r="Y75" s="198">
        <v>0</v>
      </c>
      <c r="Z75" s="198">
        <v>0</v>
      </c>
      <c r="AA75" s="198">
        <v>0</v>
      </c>
    </row>
    <row r="76" spans="1:27" ht="24.95" customHeight="1" x14ac:dyDescent="0.2">
      <c r="A76" s="118" t="s">
        <v>1130</v>
      </c>
      <c r="B76" s="116" t="s">
        <v>1560</v>
      </c>
      <c r="C76" s="118" t="s">
        <v>1561</v>
      </c>
      <c r="D76" s="198">
        <v>0</v>
      </c>
      <c r="E76" s="198">
        <v>0</v>
      </c>
      <c r="F76" s="198">
        <v>0</v>
      </c>
      <c r="G76" s="198">
        <v>0</v>
      </c>
      <c r="H76" s="198">
        <v>0</v>
      </c>
      <c r="I76" s="198">
        <v>0</v>
      </c>
      <c r="J76" s="198">
        <v>0</v>
      </c>
      <c r="K76" s="198">
        <v>0</v>
      </c>
      <c r="L76" s="222">
        <v>0</v>
      </c>
      <c r="M76" s="198">
        <v>0</v>
      </c>
      <c r="N76" s="198">
        <v>0</v>
      </c>
      <c r="O76" s="198">
        <v>5.05</v>
      </c>
      <c r="P76" s="198">
        <v>0</v>
      </c>
      <c r="Q76" s="198">
        <v>0</v>
      </c>
      <c r="R76" s="198">
        <v>0</v>
      </c>
      <c r="S76" s="198">
        <v>0</v>
      </c>
      <c r="T76" s="198">
        <v>0</v>
      </c>
      <c r="U76" s="198">
        <v>0</v>
      </c>
      <c r="V76" s="198">
        <v>0</v>
      </c>
      <c r="W76" s="198">
        <v>0</v>
      </c>
      <c r="X76" s="198">
        <v>0</v>
      </c>
      <c r="Y76" s="198">
        <v>0</v>
      </c>
      <c r="Z76" s="198">
        <v>0</v>
      </c>
      <c r="AA76" s="198">
        <v>0</v>
      </c>
    </row>
    <row r="77" spans="1:27" ht="24.95" customHeight="1" x14ac:dyDescent="0.2">
      <c r="A77" s="118" t="s">
        <v>1133</v>
      </c>
      <c r="B77" s="116" t="s">
        <v>1562</v>
      </c>
      <c r="C77" s="118" t="s">
        <v>1563</v>
      </c>
      <c r="D77" s="198">
        <v>0</v>
      </c>
      <c r="E77" s="198">
        <v>0</v>
      </c>
      <c r="F77" s="198">
        <v>0</v>
      </c>
      <c r="G77" s="198">
        <v>0</v>
      </c>
      <c r="H77" s="198">
        <v>0</v>
      </c>
      <c r="I77" s="198">
        <v>0</v>
      </c>
      <c r="J77" s="198">
        <v>0</v>
      </c>
      <c r="K77" s="198">
        <v>0</v>
      </c>
      <c r="L77" s="222">
        <v>0</v>
      </c>
      <c r="M77" s="198">
        <v>0</v>
      </c>
      <c r="N77" s="198">
        <v>0</v>
      </c>
      <c r="O77" s="198">
        <v>2.1419999999999999</v>
      </c>
      <c r="P77" s="198">
        <v>0</v>
      </c>
      <c r="Q77" s="198">
        <v>0</v>
      </c>
      <c r="R77" s="198">
        <v>0</v>
      </c>
      <c r="S77" s="198">
        <v>0</v>
      </c>
      <c r="T77" s="198">
        <v>0</v>
      </c>
      <c r="U77" s="198">
        <v>0</v>
      </c>
      <c r="V77" s="198">
        <v>0</v>
      </c>
      <c r="W77" s="198">
        <v>0</v>
      </c>
      <c r="X77" s="198">
        <v>0</v>
      </c>
      <c r="Y77" s="198">
        <v>0</v>
      </c>
      <c r="Z77" s="198">
        <v>0</v>
      </c>
      <c r="AA77" s="198">
        <v>0</v>
      </c>
    </row>
    <row r="78" spans="1:27" ht="24.95" customHeight="1" x14ac:dyDescent="0.2">
      <c r="A78" s="118" t="s">
        <v>1136</v>
      </c>
      <c r="B78" s="116" t="s">
        <v>1564</v>
      </c>
      <c r="C78" s="118" t="s">
        <v>1565</v>
      </c>
      <c r="D78" s="198">
        <v>0</v>
      </c>
      <c r="E78" s="198">
        <v>0</v>
      </c>
      <c r="F78" s="198">
        <v>0</v>
      </c>
      <c r="G78" s="198">
        <v>0</v>
      </c>
      <c r="H78" s="198">
        <v>0</v>
      </c>
      <c r="I78" s="198">
        <v>0</v>
      </c>
      <c r="J78" s="198">
        <v>0</v>
      </c>
      <c r="K78" s="198">
        <v>0</v>
      </c>
      <c r="L78" s="222">
        <v>0</v>
      </c>
      <c r="M78" s="198">
        <v>0</v>
      </c>
      <c r="N78" s="198">
        <v>0</v>
      </c>
      <c r="O78" s="198">
        <v>2</v>
      </c>
      <c r="P78" s="198">
        <v>0</v>
      </c>
      <c r="Q78" s="198">
        <v>0</v>
      </c>
      <c r="R78" s="198">
        <v>0</v>
      </c>
      <c r="S78" s="198">
        <v>0</v>
      </c>
      <c r="T78" s="198">
        <v>0</v>
      </c>
      <c r="U78" s="198">
        <v>0</v>
      </c>
      <c r="V78" s="198">
        <v>0</v>
      </c>
      <c r="W78" s="198">
        <v>0</v>
      </c>
      <c r="X78" s="198">
        <v>0</v>
      </c>
      <c r="Y78" s="198">
        <v>0</v>
      </c>
      <c r="Z78" s="198">
        <v>0</v>
      </c>
      <c r="AA78" s="198">
        <v>0</v>
      </c>
    </row>
    <row r="79" spans="1:27" ht="24.95" customHeight="1" x14ac:dyDescent="0.2">
      <c r="A79" s="118" t="s">
        <v>1136</v>
      </c>
      <c r="B79" s="116" t="s">
        <v>1566</v>
      </c>
      <c r="C79" s="118" t="s">
        <v>1567</v>
      </c>
      <c r="D79" s="198">
        <v>0</v>
      </c>
      <c r="E79" s="198">
        <v>0</v>
      </c>
      <c r="F79" s="198">
        <v>0</v>
      </c>
      <c r="G79" s="198">
        <v>0</v>
      </c>
      <c r="H79" s="198">
        <v>0</v>
      </c>
      <c r="I79" s="198">
        <v>0</v>
      </c>
      <c r="J79" s="198">
        <v>0</v>
      </c>
      <c r="K79" s="198">
        <v>0</v>
      </c>
      <c r="L79" s="222">
        <v>0</v>
      </c>
      <c r="M79" s="198">
        <v>0</v>
      </c>
      <c r="N79" s="198">
        <v>10</v>
      </c>
      <c r="O79" s="198">
        <v>0</v>
      </c>
      <c r="P79" s="198">
        <v>0</v>
      </c>
      <c r="Q79" s="198">
        <v>0</v>
      </c>
      <c r="R79" s="198">
        <v>0</v>
      </c>
      <c r="S79" s="198">
        <v>0</v>
      </c>
      <c r="T79" s="198">
        <v>0</v>
      </c>
      <c r="U79" s="198">
        <v>0</v>
      </c>
      <c r="V79" s="198">
        <v>0</v>
      </c>
      <c r="W79" s="198">
        <v>0</v>
      </c>
      <c r="X79" s="198">
        <v>0</v>
      </c>
      <c r="Y79" s="198">
        <v>0</v>
      </c>
      <c r="Z79" s="198">
        <v>0</v>
      </c>
      <c r="AA79" s="198">
        <v>0</v>
      </c>
    </row>
    <row r="80" spans="1:27" ht="24.95" customHeight="1" x14ac:dyDescent="0.2">
      <c r="A80" s="117" t="s">
        <v>70</v>
      </c>
      <c r="B80" s="114" t="s">
        <v>69</v>
      </c>
      <c r="C80" s="117" t="s">
        <v>71</v>
      </c>
      <c r="D80" s="196">
        <f>D81+D85</f>
        <v>0</v>
      </c>
      <c r="E80" s="196">
        <f t="shared" ref="E80:AA80" si="19">E81+E85</f>
        <v>0</v>
      </c>
      <c r="F80" s="196">
        <f t="shared" si="19"/>
        <v>0</v>
      </c>
      <c r="G80" s="196">
        <f t="shared" si="19"/>
        <v>0</v>
      </c>
      <c r="H80" s="196">
        <f t="shared" si="19"/>
        <v>0</v>
      </c>
      <c r="I80" s="196">
        <f t="shared" si="19"/>
        <v>0</v>
      </c>
      <c r="J80" s="196">
        <f t="shared" si="19"/>
        <v>0</v>
      </c>
      <c r="K80" s="196">
        <f t="shared" si="19"/>
        <v>0</v>
      </c>
      <c r="L80" s="196">
        <f t="shared" si="19"/>
        <v>0</v>
      </c>
      <c r="M80" s="196">
        <f t="shared" si="19"/>
        <v>0</v>
      </c>
      <c r="N80" s="196">
        <f t="shared" si="19"/>
        <v>0</v>
      </c>
      <c r="O80" s="196">
        <f t="shared" si="19"/>
        <v>0</v>
      </c>
      <c r="P80" s="196">
        <f t="shared" si="19"/>
        <v>0</v>
      </c>
      <c r="Q80" s="196">
        <f t="shared" si="19"/>
        <v>0</v>
      </c>
      <c r="R80" s="196">
        <f t="shared" si="19"/>
        <v>0</v>
      </c>
      <c r="S80" s="196">
        <f t="shared" si="19"/>
        <v>0</v>
      </c>
      <c r="T80" s="196">
        <f t="shared" si="19"/>
        <v>0</v>
      </c>
      <c r="U80" s="196">
        <f t="shared" si="19"/>
        <v>0</v>
      </c>
      <c r="V80" s="196">
        <f t="shared" si="19"/>
        <v>0</v>
      </c>
      <c r="W80" s="196">
        <f t="shared" si="19"/>
        <v>0</v>
      </c>
      <c r="X80" s="196">
        <f t="shared" si="19"/>
        <v>0</v>
      </c>
      <c r="Y80" s="196">
        <f t="shared" si="19"/>
        <v>0</v>
      </c>
      <c r="Z80" s="196">
        <f t="shared" si="19"/>
        <v>0</v>
      </c>
      <c r="AA80" s="196">
        <f t="shared" si="19"/>
        <v>0</v>
      </c>
    </row>
    <row r="81" spans="1:27" ht="24.95" customHeight="1" x14ac:dyDescent="0.2">
      <c r="A81" s="117" t="s">
        <v>59</v>
      </c>
      <c r="B81" s="114" t="s">
        <v>267</v>
      </c>
      <c r="C81" s="117" t="s">
        <v>71</v>
      </c>
      <c r="D81" s="196">
        <f>D82+D83+D84</f>
        <v>0</v>
      </c>
      <c r="E81" s="196">
        <f t="shared" ref="E81:AA81" si="20">E82+E83+E84</f>
        <v>0</v>
      </c>
      <c r="F81" s="196">
        <f t="shared" si="20"/>
        <v>0</v>
      </c>
      <c r="G81" s="196">
        <f t="shared" si="20"/>
        <v>0</v>
      </c>
      <c r="H81" s="196">
        <f t="shared" si="20"/>
        <v>0</v>
      </c>
      <c r="I81" s="196">
        <f t="shared" si="20"/>
        <v>0</v>
      </c>
      <c r="J81" s="196">
        <f t="shared" si="20"/>
        <v>0</v>
      </c>
      <c r="K81" s="196">
        <f t="shared" si="20"/>
        <v>0</v>
      </c>
      <c r="L81" s="196">
        <f t="shared" si="20"/>
        <v>0</v>
      </c>
      <c r="M81" s="196">
        <f t="shared" si="20"/>
        <v>0</v>
      </c>
      <c r="N81" s="196">
        <f t="shared" si="20"/>
        <v>0</v>
      </c>
      <c r="O81" s="196">
        <f t="shared" si="20"/>
        <v>0</v>
      </c>
      <c r="P81" s="196">
        <f t="shared" si="20"/>
        <v>0</v>
      </c>
      <c r="Q81" s="196">
        <f t="shared" si="20"/>
        <v>0</v>
      </c>
      <c r="R81" s="196">
        <f t="shared" si="20"/>
        <v>0</v>
      </c>
      <c r="S81" s="196">
        <f t="shared" si="20"/>
        <v>0</v>
      </c>
      <c r="T81" s="196">
        <f t="shared" si="20"/>
        <v>0</v>
      </c>
      <c r="U81" s="196">
        <f t="shared" si="20"/>
        <v>0</v>
      </c>
      <c r="V81" s="196">
        <f t="shared" si="20"/>
        <v>0</v>
      </c>
      <c r="W81" s="196">
        <f t="shared" si="20"/>
        <v>0</v>
      </c>
      <c r="X81" s="196">
        <f t="shared" si="20"/>
        <v>0</v>
      </c>
      <c r="Y81" s="196">
        <f t="shared" si="20"/>
        <v>0</v>
      </c>
      <c r="Z81" s="196">
        <f t="shared" si="20"/>
        <v>0</v>
      </c>
      <c r="AA81" s="196">
        <f t="shared" si="20"/>
        <v>0</v>
      </c>
    </row>
    <row r="82" spans="1:27" ht="24.95" customHeight="1" x14ac:dyDescent="0.2">
      <c r="A82" s="118" t="s">
        <v>266</v>
      </c>
      <c r="B82" s="116" t="s">
        <v>1010</v>
      </c>
      <c r="C82" s="118" t="s">
        <v>1568</v>
      </c>
      <c r="D82" s="198">
        <v>0</v>
      </c>
      <c r="E82" s="198">
        <v>0</v>
      </c>
      <c r="F82" s="198">
        <v>0</v>
      </c>
      <c r="G82" s="198">
        <v>0</v>
      </c>
      <c r="H82" s="198">
        <v>0</v>
      </c>
      <c r="I82" s="198">
        <v>0</v>
      </c>
      <c r="J82" s="198">
        <v>0</v>
      </c>
      <c r="K82" s="198">
        <v>0</v>
      </c>
      <c r="L82" s="198">
        <v>0</v>
      </c>
      <c r="M82" s="198">
        <v>0</v>
      </c>
      <c r="N82" s="198">
        <v>0</v>
      </c>
      <c r="O82" s="198">
        <v>0</v>
      </c>
      <c r="P82" s="198">
        <v>0</v>
      </c>
      <c r="Q82" s="198">
        <v>0</v>
      </c>
      <c r="R82" s="198">
        <v>0</v>
      </c>
      <c r="S82" s="198">
        <v>0</v>
      </c>
      <c r="T82" s="198">
        <v>0</v>
      </c>
      <c r="U82" s="198">
        <v>0</v>
      </c>
      <c r="V82" s="198">
        <v>0</v>
      </c>
      <c r="W82" s="198">
        <v>0</v>
      </c>
      <c r="X82" s="198">
        <v>0</v>
      </c>
      <c r="Y82" s="198">
        <v>0</v>
      </c>
      <c r="Z82" s="198">
        <v>0</v>
      </c>
      <c r="AA82" s="198">
        <v>0</v>
      </c>
    </row>
    <row r="83" spans="1:27" ht="24.95" customHeight="1" x14ac:dyDescent="0.2">
      <c r="A83" s="118" t="s">
        <v>1308</v>
      </c>
      <c r="B83" s="116" t="s">
        <v>2024</v>
      </c>
      <c r="C83" s="118" t="s">
        <v>1569</v>
      </c>
      <c r="D83" s="198">
        <v>0</v>
      </c>
      <c r="E83" s="198">
        <v>0</v>
      </c>
      <c r="F83" s="198">
        <v>0</v>
      </c>
      <c r="G83" s="198">
        <v>0</v>
      </c>
      <c r="H83" s="198">
        <v>0</v>
      </c>
      <c r="I83" s="198">
        <v>0</v>
      </c>
      <c r="J83" s="198">
        <v>0</v>
      </c>
      <c r="K83" s="198">
        <v>0</v>
      </c>
      <c r="L83" s="198">
        <v>0</v>
      </c>
      <c r="M83" s="198">
        <v>0</v>
      </c>
      <c r="N83" s="198">
        <v>0</v>
      </c>
      <c r="O83" s="198">
        <v>0</v>
      </c>
      <c r="P83" s="198">
        <v>0</v>
      </c>
      <c r="Q83" s="198">
        <v>0</v>
      </c>
      <c r="R83" s="198">
        <v>0</v>
      </c>
      <c r="S83" s="198">
        <v>0</v>
      </c>
      <c r="T83" s="198">
        <v>0</v>
      </c>
      <c r="U83" s="198">
        <v>0</v>
      </c>
      <c r="V83" s="198">
        <v>0</v>
      </c>
      <c r="W83" s="198">
        <v>0</v>
      </c>
      <c r="X83" s="198">
        <v>0</v>
      </c>
      <c r="Y83" s="198">
        <v>0</v>
      </c>
      <c r="Z83" s="198">
        <v>0</v>
      </c>
      <c r="AA83" s="198">
        <v>0</v>
      </c>
    </row>
    <row r="84" spans="1:27" ht="24.95" customHeight="1" x14ac:dyDescent="0.2">
      <c r="A84" s="118" t="s">
        <v>1311</v>
      </c>
      <c r="B84" s="116" t="s">
        <v>1146</v>
      </c>
      <c r="C84" s="118" t="s">
        <v>1570</v>
      </c>
      <c r="D84" s="198">
        <v>0</v>
      </c>
      <c r="E84" s="198">
        <v>0</v>
      </c>
      <c r="F84" s="198">
        <v>0</v>
      </c>
      <c r="G84" s="198">
        <v>0</v>
      </c>
      <c r="H84" s="198">
        <v>0</v>
      </c>
      <c r="I84" s="198">
        <v>0</v>
      </c>
      <c r="J84" s="198">
        <v>0</v>
      </c>
      <c r="K84" s="198">
        <v>0</v>
      </c>
      <c r="L84" s="198">
        <v>0</v>
      </c>
      <c r="M84" s="198">
        <v>0</v>
      </c>
      <c r="N84" s="198">
        <v>0</v>
      </c>
      <c r="O84" s="198">
        <v>0</v>
      </c>
      <c r="P84" s="198">
        <v>0</v>
      </c>
      <c r="Q84" s="198">
        <v>0</v>
      </c>
      <c r="R84" s="198">
        <v>0</v>
      </c>
      <c r="S84" s="198">
        <v>0</v>
      </c>
      <c r="T84" s="198">
        <v>0</v>
      </c>
      <c r="U84" s="198">
        <v>0</v>
      </c>
      <c r="V84" s="198">
        <v>0</v>
      </c>
      <c r="W84" s="198">
        <v>0</v>
      </c>
      <c r="X84" s="198">
        <v>0</v>
      </c>
      <c r="Y84" s="198">
        <v>0</v>
      </c>
      <c r="Z84" s="198">
        <v>0</v>
      </c>
      <c r="AA84" s="198">
        <v>0</v>
      </c>
    </row>
    <row r="85" spans="1:27" ht="24.95" customHeight="1" x14ac:dyDescent="0.2">
      <c r="A85" s="117" t="s">
        <v>932</v>
      </c>
      <c r="B85" s="114" t="s">
        <v>1220</v>
      </c>
      <c r="C85" s="117" t="s">
        <v>71</v>
      </c>
      <c r="D85" s="196">
        <f>D86</f>
        <v>0</v>
      </c>
      <c r="E85" s="196">
        <f t="shared" ref="E85:AA85" si="21">E86</f>
        <v>0</v>
      </c>
      <c r="F85" s="196">
        <f t="shared" si="21"/>
        <v>0</v>
      </c>
      <c r="G85" s="196">
        <f t="shared" si="21"/>
        <v>0</v>
      </c>
      <c r="H85" s="196">
        <f t="shared" si="21"/>
        <v>0</v>
      </c>
      <c r="I85" s="196">
        <f t="shared" si="21"/>
        <v>0</v>
      </c>
      <c r="J85" s="196">
        <f t="shared" si="21"/>
        <v>0</v>
      </c>
      <c r="K85" s="196">
        <f t="shared" si="21"/>
        <v>0</v>
      </c>
      <c r="L85" s="196">
        <f t="shared" si="21"/>
        <v>0</v>
      </c>
      <c r="M85" s="196">
        <f t="shared" si="21"/>
        <v>0</v>
      </c>
      <c r="N85" s="196">
        <f t="shared" si="21"/>
        <v>0</v>
      </c>
      <c r="O85" s="196">
        <f t="shared" si="21"/>
        <v>0</v>
      </c>
      <c r="P85" s="196">
        <f t="shared" si="21"/>
        <v>0</v>
      </c>
      <c r="Q85" s="196">
        <f t="shared" si="21"/>
        <v>0</v>
      </c>
      <c r="R85" s="196">
        <f t="shared" si="21"/>
        <v>0</v>
      </c>
      <c r="S85" s="196">
        <f t="shared" si="21"/>
        <v>0</v>
      </c>
      <c r="T85" s="196">
        <f t="shared" si="21"/>
        <v>0</v>
      </c>
      <c r="U85" s="196">
        <f t="shared" si="21"/>
        <v>0</v>
      </c>
      <c r="V85" s="196">
        <f t="shared" si="21"/>
        <v>0</v>
      </c>
      <c r="W85" s="196">
        <f t="shared" si="21"/>
        <v>0</v>
      </c>
      <c r="X85" s="196">
        <f t="shared" si="21"/>
        <v>0</v>
      </c>
      <c r="Y85" s="196">
        <f t="shared" si="21"/>
        <v>0</v>
      </c>
      <c r="Z85" s="196">
        <f t="shared" si="21"/>
        <v>0</v>
      </c>
      <c r="AA85" s="196">
        <f t="shared" si="21"/>
        <v>0</v>
      </c>
    </row>
    <row r="86" spans="1:27" ht="24.95" customHeight="1" x14ac:dyDescent="0.2">
      <c r="A86" s="118" t="s">
        <v>1313</v>
      </c>
      <c r="B86" s="116" t="s">
        <v>2026</v>
      </c>
      <c r="C86" s="118" t="s">
        <v>1571</v>
      </c>
      <c r="D86" s="198">
        <v>0</v>
      </c>
      <c r="E86" s="198">
        <v>0</v>
      </c>
      <c r="F86" s="198">
        <v>0</v>
      </c>
      <c r="G86" s="198">
        <v>0</v>
      </c>
      <c r="H86" s="198">
        <v>0</v>
      </c>
      <c r="I86" s="198">
        <v>0</v>
      </c>
      <c r="J86" s="198">
        <v>0</v>
      </c>
      <c r="K86" s="198">
        <v>0</v>
      </c>
      <c r="L86" s="198">
        <v>0</v>
      </c>
      <c r="M86" s="198">
        <v>0</v>
      </c>
      <c r="N86" s="198">
        <v>0</v>
      </c>
      <c r="O86" s="198">
        <v>0</v>
      </c>
      <c r="P86" s="198">
        <v>0</v>
      </c>
      <c r="Q86" s="198">
        <v>0</v>
      </c>
      <c r="R86" s="198">
        <v>0</v>
      </c>
      <c r="S86" s="198">
        <v>0</v>
      </c>
      <c r="T86" s="198">
        <v>0</v>
      </c>
      <c r="U86" s="198">
        <v>0</v>
      </c>
      <c r="V86" s="198">
        <v>0</v>
      </c>
      <c r="W86" s="198">
        <v>0</v>
      </c>
      <c r="X86" s="198">
        <v>0</v>
      </c>
      <c r="Y86" s="198">
        <v>0</v>
      </c>
      <c r="Z86" s="198">
        <v>0</v>
      </c>
      <c r="AA86" s="198">
        <v>0</v>
      </c>
    </row>
    <row r="87" spans="1:27" ht="24.95" customHeight="1" x14ac:dyDescent="0.2">
      <c r="A87" s="117" t="s">
        <v>60</v>
      </c>
      <c r="B87" s="114" t="s">
        <v>61</v>
      </c>
      <c r="C87" s="114" t="s">
        <v>71</v>
      </c>
      <c r="D87" s="200">
        <f>SUM(D88:D93)</f>
        <v>0.25</v>
      </c>
      <c r="E87" s="200">
        <f t="shared" ref="E87:AA87" si="22">SUM(E88:E93)</f>
        <v>0</v>
      </c>
      <c r="F87" s="200">
        <f t="shared" si="22"/>
        <v>0.5</v>
      </c>
      <c r="G87" s="200">
        <f t="shared" si="22"/>
        <v>0</v>
      </c>
      <c r="H87" s="200">
        <f t="shared" si="22"/>
        <v>0.7</v>
      </c>
      <c r="I87" s="200">
        <f t="shared" si="22"/>
        <v>0</v>
      </c>
      <c r="J87" s="200">
        <f t="shared" si="22"/>
        <v>0</v>
      </c>
      <c r="K87" s="200">
        <f t="shared" si="22"/>
        <v>0</v>
      </c>
      <c r="L87" s="200">
        <f t="shared" si="22"/>
        <v>0</v>
      </c>
      <c r="M87" s="200">
        <f t="shared" si="22"/>
        <v>0</v>
      </c>
      <c r="N87" s="200">
        <f t="shared" si="22"/>
        <v>0</v>
      </c>
      <c r="O87" s="200">
        <f t="shared" si="22"/>
        <v>0</v>
      </c>
      <c r="P87" s="200">
        <f t="shared" si="22"/>
        <v>0</v>
      </c>
      <c r="Q87" s="200">
        <f t="shared" si="22"/>
        <v>0</v>
      </c>
      <c r="R87" s="200">
        <f t="shared" si="22"/>
        <v>0</v>
      </c>
      <c r="S87" s="200">
        <f t="shared" si="22"/>
        <v>0</v>
      </c>
      <c r="T87" s="200">
        <f t="shared" si="22"/>
        <v>0</v>
      </c>
      <c r="U87" s="200">
        <f t="shared" si="22"/>
        <v>0</v>
      </c>
      <c r="V87" s="200">
        <f t="shared" si="22"/>
        <v>0</v>
      </c>
      <c r="W87" s="200">
        <f t="shared" si="22"/>
        <v>0</v>
      </c>
      <c r="X87" s="200">
        <f t="shared" si="22"/>
        <v>0</v>
      </c>
      <c r="Y87" s="200">
        <f t="shared" si="22"/>
        <v>0</v>
      </c>
      <c r="Z87" s="200">
        <f t="shared" si="22"/>
        <v>0</v>
      </c>
      <c r="AA87" s="200">
        <f t="shared" si="22"/>
        <v>0</v>
      </c>
    </row>
    <row r="88" spans="1:27" ht="24.95" customHeight="1" x14ac:dyDescent="0.2">
      <c r="A88" s="118" t="s">
        <v>268</v>
      </c>
      <c r="B88" s="116" t="s">
        <v>1459</v>
      </c>
      <c r="C88" s="118" t="s">
        <v>1572</v>
      </c>
      <c r="D88" s="198">
        <v>0.25</v>
      </c>
      <c r="E88" s="198">
        <v>0</v>
      </c>
      <c r="F88" s="198">
        <v>0</v>
      </c>
      <c r="G88" s="198">
        <v>0</v>
      </c>
      <c r="H88" s="198">
        <v>0</v>
      </c>
      <c r="I88" s="198">
        <v>0</v>
      </c>
      <c r="J88" s="198">
        <v>0</v>
      </c>
      <c r="K88" s="198">
        <v>0</v>
      </c>
      <c r="L88" s="198">
        <v>0</v>
      </c>
      <c r="M88" s="198">
        <v>0</v>
      </c>
      <c r="N88" s="198">
        <v>0</v>
      </c>
      <c r="O88" s="198">
        <v>0</v>
      </c>
      <c r="P88" s="198">
        <v>0</v>
      </c>
      <c r="Q88" s="198">
        <v>0</v>
      </c>
      <c r="R88" s="198">
        <v>0</v>
      </c>
      <c r="S88" s="198">
        <v>0</v>
      </c>
      <c r="T88" s="198">
        <v>0</v>
      </c>
      <c r="U88" s="198">
        <v>0</v>
      </c>
      <c r="V88" s="198">
        <v>0</v>
      </c>
      <c r="W88" s="198">
        <v>0</v>
      </c>
      <c r="X88" s="198">
        <v>0</v>
      </c>
      <c r="Y88" s="198">
        <v>0</v>
      </c>
      <c r="Z88" s="198">
        <v>0</v>
      </c>
      <c r="AA88" s="198">
        <v>0</v>
      </c>
    </row>
    <row r="89" spans="1:27" ht="24.95" customHeight="1" x14ac:dyDescent="0.2">
      <c r="A89" s="118" t="s">
        <v>297</v>
      </c>
      <c r="B89" s="122" t="s">
        <v>1462</v>
      </c>
      <c r="C89" s="118" t="s">
        <v>1573</v>
      </c>
      <c r="D89" s="198">
        <v>0</v>
      </c>
      <c r="E89" s="198">
        <v>0</v>
      </c>
      <c r="F89" s="198">
        <v>0.5</v>
      </c>
      <c r="G89" s="198">
        <v>0</v>
      </c>
      <c r="H89" s="198">
        <v>0</v>
      </c>
      <c r="I89" s="198">
        <v>0</v>
      </c>
      <c r="J89" s="198">
        <v>0</v>
      </c>
      <c r="K89" s="198">
        <v>0</v>
      </c>
      <c r="L89" s="198">
        <v>0</v>
      </c>
      <c r="M89" s="198">
        <v>0</v>
      </c>
      <c r="N89" s="198">
        <v>0</v>
      </c>
      <c r="O89" s="198">
        <v>0</v>
      </c>
      <c r="P89" s="198">
        <v>0</v>
      </c>
      <c r="Q89" s="198">
        <v>0</v>
      </c>
      <c r="R89" s="198">
        <v>0</v>
      </c>
      <c r="S89" s="198">
        <v>0</v>
      </c>
      <c r="T89" s="198">
        <v>0</v>
      </c>
      <c r="U89" s="198">
        <v>0</v>
      </c>
      <c r="V89" s="198">
        <v>0</v>
      </c>
      <c r="W89" s="198">
        <v>0</v>
      </c>
      <c r="X89" s="198">
        <v>0</v>
      </c>
      <c r="Y89" s="198">
        <v>0</v>
      </c>
      <c r="Z89" s="198">
        <v>0</v>
      </c>
      <c r="AA89" s="198">
        <v>0</v>
      </c>
    </row>
    <row r="90" spans="1:27" ht="24.95" customHeight="1" x14ac:dyDescent="0.2">
      <c r="A90" s="118" t="s">
        <v>1152</v>
      </c>
      <c r="B90" s="122" t="s">
        <v>1465</v>
      </c>
      <c r="C90" s="118" t="s">
        <v>1574</v>
      </c>
      <c r="D90" s="198">
        <v>0</v>
      </c>
      <c r="E90" s="198">
        <v>0</v>
      </c>
      <c r="F90" s="198">
        <v>0</v>
      </c>
      <c r="G90" s="198">
        <v>0</v>
      </c>
      <c r="H90" s="198">
        <v>0.2</v>
      </c>
      <c r="I90" s="198">
        <v>0</v>
      </c>
      <c r="J90" s="198">
        <v>0</v>
      </c>
      <c r="K90" s="198">
        <v>0</v>
      </c>
      <c r="L90" s="198">
        <v>0</v>
      </c>
      <c r="M90" s="198">
        <v>0</v>
      </c>
      <c r="N90" s="198">
        <v>0</v>
      </c>
      <c r="O90" s="198">
        <v>0</v>
      </c>
      <c r="P90" s="198">
        <v>0</v>
      </c>
      <c r="Q90" s="198">
        <v>0</v>
      </c>
      <c r="R90" s="198">
        <v>0</v>
      </c>
      <c r="S90" s="198">
        <v>0</v>
      </c>
      <c r="T90" s="198">
        <v>0</v>
      </c>
      <c r="U90" s="198">
        <v>0</v>
      </c>
      <c r="V90" s="198">
        <v>0</v>
      </c>
      <c r="W90" s="198">
        <v>0</v>
      </c>
      <c r="X90" s="198">
        <v>0</v>
      </c>
      <c r="Y90" s="198">
        <v>0</v>
      </c>
      <c r="Z90" s="198">
        <v>0</v>
      </c>
      <c r="AA90" s="198">
        <v>0</v>
      </c>
    </row>
    <row r="91" spans="1:27" ht="24.95" customHeight="1" x14ac:dyDescent="0.2">
      <c r="A91" s="118" t="s">
        <v>1155</v>
      </c>
      <c r="B91" s="122" t="s">
        <v>1468</v>
      </c>
      <c r="C91" s="118" t="s">
        <v>1575</v>
      </c>
      <c r="D91" s="198">
        <v>0</v>
      </c>
      <c r="E91" s="198">
        <v>0</v>
      </c>
      <c r="F91" s="198">
        <v>0</v>
      </c>
      <c r="G91" s="198">
        <v>0</v>
      </c>
      <c r="H91" s="198">
        <v>0.5</v>
      </c>
      <c r="I91" s="198">
        <v>0</v>
      </c>
      <c r="J91" s="198">
        <v>0</v>
      </c>
      <c r="K91" s="198">
        <v>0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198">
        <v>0</v>
      </c>
      <c r="S91" s="198">
        <v>0</v>
      </c>
      <c r="T91" s="198">
        <v>0</v>
      </c>
      <c r="U91" s="198">
        <v>0</v>
      </c>
      <c r="V91" s="198">
        <v>0</v>
      </c>
      <c r="W91" s="198">
        <v>0</v>
      </c>
      <c r="X91" s="198">
        <v>0</v>
      </c>
      <c r="Y91" s="198">
        <v>0</v>
      </c>
      <c r="Z91" s="198">
        <v>0</v>
      </c>
      <c r="AA91" s="198">
        <v>0</v>
      </c>
    </row>
    <row r="92" spans="1:27" ht="24.95" customHeight="1" x14ac:dyDescent="0.2">
      <c r="A92" s="118" t="s">
        <v>1158</v>
      </c>
      <c r="B92" s="116" t="s">
        <v>1471</v>
      </c>
      <c r="C92" s="118" t="s">
        <v>1576</v>
      </c>
      <c r="D92" s="198">
        <v>0</v>
      </c>
      <c r="E92" s="198">
        <v>0</v>
      </c>
      <c r="F92" s="198">
        <v>0</v>
      </c>
      <c r="G92" s="198">
        <v>0</v>
      </c>
      <c r="H92" s="198">
        <v>0</v>
      </c>
      <c r="I92" s="198">
        <v>0</v>
      </c>
      <c r="J92" s="198">
        <v>0</v>
      </c>
      <c r="K92" s="198">
        <v>0</v>
      </c>
      <c r="L92" s="198">
        <v>0</v>
      </c>
      <c r="M92" s="198">
        <v>0</v>
      </c>
      <c r="N92" s="198">
        <v>0</v>
      </c>
      <c r="O92" s="198">
        <v>0</v>
      </c>
      <c r="P92" s="198">
        <v>0</v>
      </c>
      <c r="Q92" s="198">
        <v>0</v>
      </c>
      <c r="R92" s="198">
        <v>0</v>
      </c>
      <c r="S92" s="198">
        <v>0</v>
      </c>
      <c r="T92" s="198">
        <v>0</v>
      </c>
      <c r="U92" s="198">
        <v>0</v>
      </c>
      <c r="V92" s="198">
        <v>0</v>
      </c>
      <c r="W92" s="198">
        <v>0</v>
      </c>
      <c r="X92" s="198">
        <v>0</v>
      </c>
      <c r="Y92" s="198">
        <v>0</v>
      </c>
      <c r="Z92" s="198">
        <v>0</v>
      </c>
      <c r="AA92" s="198">
        <v>0</v>
      </c>
    </row>
    <row r="93" spans="1:27" ht="24.95" customHeight="1" x14ac:dyDescent="0.2">
      <c r="A93" s="118" t="s">
        <v>1161</v>
      </c>
      <c r="B93" s="116" t="s">
        <v>1329</v>
      </c>
      <c r="C93" s="118" t="s">
        <v>1577</v>
      </c>
      <c r="D93" s="198">
        <v>0</v>
      </c>
      <c r="E93" s="198">
        <v>0</v>
      </c>
      <c r="F93" s="198">
        <v>0</v>
      </c>
      <c r="G93" s="198">
        <v>0</v>
      </c>
      <c r="H93" s="198">
        <v>0</v>
      </c>
      <c r="I93" s="198">
        <v>0</v>
      </c>
      <c r="J93" s="198">
        <v>0</v>
      </c>
      <c r="K93" s="198">
        <v>0</v>
      </c>
      <c r="L93" s="198">
        <v>0</v>
      </c>
      <c r="M93" s="198">
        <v>0</v>
      </c>
      <c r="N93" s="198">
        <v>0</v>
      </c>
      <c r="O93" s="198">
        <v>0</v>
      </c>
      <c r="P93" s="198">
        <v>0</v>
      </c>
      <c r="Q93" s="198">
        <v>0</v>
      </c>
      <c r="R93" s="198">
        <v>0</v>
      </c>
      <c r="S93" s="198">
        <v>0</v>
      </c>
      <c r="T93" s="198">
        <v>0</v>
      </c>
      <c r="U93" s="198">
        <v>0</v>
      </c>
      <c r="V93" s="198">
        <v>0</v>
      </c>
      <c r="W93" s="198">
        <v>0</v>
      </c>
      <c r="X93" s="198">
        <v>0</v>
      </c>
      <c r="Y93" s="198">
        <v>0</v>
      </c>
      <c r="Z93" s="198">
        <v>0</v>
      </c>
      <c r="AA93" s="198">
        <v>0</v>
      </c>
    </row>
    <row r="94" spans="1:27" ht="24.95" customHeight="1" x14ac:dyDescent="0.2">
      <c r="A94" s="117" t="s">
        <v>390</v>
      </c>
      <c r="B94" s="114" t="s">
        <v>1176</v>
      </c>
      <c r="C94" s="117" t="s">
        <v>71</v>
      </c>
      <c r="D94" s="200">
        <f>SUM(D95:D103)</f>
        <v>0</v>
      </c>
      <c r="E94" s="200">
        <f t="shared" ref="E94:AA94" si="23">SUM(E95:E103)</f>
        <v>0</v>
      </c>
      <c r="F94" s="200">
        <f t="shared" si="23"/>
        <v>0</v>
      </c>
      <c r="G94" s="200">
        <f t="shared" si="23"/>
        <v>0</v>
      </c>
      <c r="H94" s="200">
        <f t="shared" si="23"/>
        <v>0</v>
      </c>
      <c r="I94" s="200">
        <f t="shared" si="23"/>
        <v>0</v>
      </c>
      <c r="J94" s="200">
        <f t="shared" si="23"/>
        <v>0</v>
      </c>
      <c r="K94" s="200">
        <f t="shared" si="23"/>
        <v>0</v>
      </c>
      <c r="L94" s="200">
        <f t="shared" si="23"/>
        <v>0</v>
      </c>
      <c r="M94" s="200">
        <f t="shared" si="23"/>
        <v>0</v>
      </c>
      <c r="N94" s="200">
        <f t="shared" si="23"/>
        <v>0</v>
      </c>
      <c r="O94" s="200">
        <f t="shared" si="23"/>
        <v>0</v>
      </c>
      <c r="P94" s="200">
        <f t="shared" si="23"/>
        <v>0</v>
      </c>
      <c r="Q94" s="200">
        <f t="shared" si="23"/>
        <v>0</v>
      </c>
      <c r="R94" s="200">
        <f t="shared" si="23"/>
        <v>0</v>
      </c>
      <c r="S94" s="200">
        <f t="shared" si="23"/>
        <v>0</v>
      </c>
      <c r="T94" s="200">
        <f t="shared" si="23"/>
        <v>0</v>
      </c>
      <c r="U94" s="200">
        <f t="shared" si="23"/>
        <v>0</v>
      </c>
      <c r="V94" s="200">
        <f t="shared" si="23"/>
        <v>0</v>
      </c>
      <c r="W94" s="200">
        <f t="shared" si="23"/>
        <v>0</v>
      </c>
      <c r="X94" s="200">
        <f t="shared" si="23"/>
        <v>0</v>
      </c>
      <c r="Y94" s="200">
        <f t="shared" si="23"/>
        <v>1.078119981053032</v>
      </c>
      <c r="Z94" s="200">
        <f t="shared" si="23"/>
        <v>16.749999999999989</v>
      </c>
      <c r="AA94" s="200">
        <f t="shared" si="23"/>
        <v>0</v>
      </c>
    </row>
    <row r="95" spans="1:27" ht="24.95" customHeight="1" x14ac:dyDescent="0.2">
      <c r="A95" s="118" t="s">
        <v>1177</v>
      </c>
      <c r="B95" s="116" t="s">
        <v>1187</v>
      </c>
      <c r="C95" s="118" t="s">
        <v>1578</v>
      </c>
      <c r="D95" s="207">
        <v>0</v>
      </c>
      <c r="E95" s="207">
        <v>0</v>
      </c>
      <c r="F95" s="207">
        <v>0</v>
      </c>
      <c r="G95" s="207">
        <v>0</v>
      </c>
      <c r="H95" s="207">
        <v>0</v>
      </c>
      <c r="I95" s="207">
        <v>0</v>
      </c>
      <c r="J95" s="207">
        <v>0</v>
      </c>
      <c r="K95" s="207">
        <v>0</v>
      </c>
      <c r="L95" s="207">
        <v>0</v>
      </c>
      <c r="M95" s="207">
        <v>0</v>
      </c>
      <c r="N95" s="207">
        <v>0</v>
      </c>
      <c r="O95" s="207">
        <v>0</v>
      </c>
      <c r="P95" s="207">
        <v>0</v>
      </c>
      <c r="Q95" s="207">
        <v>0</v>
      </c>
      <c r="R95" s="207">
        <v>0</v>
      </c>
      <c r="S95" s="207">
        <v>0</v>
      </c>
      <c r="T95" s="207">
        <v>0</v>
      </c>
      <c r="U95" s="207">
        <v>0</v>
      </c>
      <c r="V95" s="207">
        <v>0</v>
      </c>
      <c r="W95" s="207">
        <v>0</v>
      </c>
      <c r="X95" s="207">
        <v>0</v>
      </c>
      <c r="Y95" s="207">
        <v>0</v>
      </c>
      <c r="Z95" s="207">
        <v>0</v>
      </c>
      <c r="AA95" s="207">
        <v>0</v>
      </c>
    </row>
    <row r="96" spans="1:27" ht="24.95" customHeight="1" x14ac:dyDescent="0.2">
      <c r="A96" s="118" t="s">
        <v>1180</v>
      </c>
      <c r="B96" s="116" t="s">
        <v>1476</v>
      </c>
      <c r="C96" s="118" t="s">
        <v>1579</v>
      </c>
      <c r="D96" s="207">
        <v>0</v>
      </c>
      <c r="E96" s="207">
        <v>0</v>
      </c>
      <c r="F96" s="207">
        <v>0</v>
      </c>
      <c r="G96" s="207">
        <v>0</v>
      </c>
      <c r="H96" s="207">
        <v>0</v>
      </c>
      <c r="I96" s="207">
        <v>0</v>
      </c>
      <c r="J96" s="207">
        <v>0</v>
      </c>
      <c r="K96" s="207">
        <v>0</v>
      </c>
      <c r="L96" s="207">
        <v>0</v>
      </c>
      <c r="M96" s="207">
        <v>0</v>
      </c>
      <c r="N96" s="207">
        <v>0</v>
      </c>
      <c r="O96" s="207">
        <v>0</v>
      </c>
      <c r="P96" s="207">
        <v>0</v>
      </c>
      <c r="Q96" s="207">
        <v>0</v>
      </c>
      <c r="R96" s="207">
        <v>0</v>
      </c>
      <c r="S96" s="207">
        <v>0</v>
      </c>
      <c r="T96" s="207">
        <v>0</v>
      </c>
      <c r="U96" s="207">
        <v>0</v>
      </c>
      <c r="V96" s="207">
        <v>0</v>
      </c>
      <c r="W96" s="207">
        <v>0</v>
      </c>
      <c r="X96" s="207">
        <v>0</v>
      </c>
      <c r="Y96" s="207">
        <v>0</v>
      </c>
      <c r="Z96" s="207">
        <v>0</v>
      </c>
      <c r="AA96" s="207">
        <v>0</v>
      </c>
    </row>
    <row r="97" spans="1:27" ht="24.95" customHeight="1" x14ac:dyDescent="0.2">
      <c r="A97" s="118" t="s">
        <v>1183</v>
      </c>
      <c r="B97" s="116" t="s">
        <v>1580</v>
      </c>
      <c r="C97" s="118" t="s">
        <v>1581</v>
      </c>
      <c r="D97" s="198">
        <v>0</v>
      </c>
      <c r="E97" s="198">
        <v>0</v>
      </c>
      <c r="F97" s="198">
        <v>0</v>
      </c>
      <c r="G97" s="198">
        <v>0</v>
      </c>
      <c r="H97" s="198">
        <v>0</v>
      </c>
      <c r="I97" s="198">
        <v>0</v>
      </c>
      <c r="J97" s="198">
        <v>0</v>
      </c>
      <c r="K97" s="198">
        <v>0</v>
      </c>
      <c r="L97" s="198">
        <v>0</v>
      </c>
      <c r="M97" s="198">
        <v>0</v>
      </c>
      <c r="N97" s="198">
        <v>0</v>
      </c>
      <c r="O97" s="198">
        <v>0</v>
      </c>
      <c r="P97" s="198">
        <v>0</v>
      </c>
      <c r="Q97" s="198">
        <v>0</v>
      </c>
      <c r="R97" s="198">
        <v>0</v>
      </c>
      <c r="S97" s="198">
        <v>0</v>
      </c>
      <c r="T97" s="198">
        <v>0</v>
      </c>
      <c r="U97" s="198">
        <v>0</v>
      </c>
      <c r="V97" s="198">
        <v>0</v>
      </c>
      <c r="W97" s="198">
        <v>0</v>
      </c>
      <c r="X97" s="198">
        <v>0</v>
      </c>
      <c r="Y97" s="198">
        <v>0</v>
      </c>
      <c r="Z97" s="198">
        <v>5.1999999999999966</v>
      </c>
      <c r="AA97" s="198">
        <v>0</v>
      </c>
    </row>
    <row r="98" spans="1:27" ht="24.95" customHeight="1" x14ac:dyDescent="0.2">
      <c r="A98" s="118" t="s">
        <v>1336</v>
      </c>
      <c r="B98" s="116" t="s">
        <v>1582</v>
      </c>
      <c r="C98" s="118" t="s">
        <v>1583</v>
      </c>
      <c r="D98" s="198">
        <v>0</v>
      </c>
      <c r="E98" s="198">
        <v>0</v>
      </c>
      <c r="F98" s="198">
        <v>0</v>
      </c>
      <c r="G98" s="198">
        <v>0</v>
      </c>
      <c r="H98" s="198">
        <v>0</v>
      </c>
      <c r="I98" s="198">
        <v>0</v>
      </c>
      <c r="J98" s="198">
        <v>0</v>
      </c>
      <c r="K98" s="198">
        <v>0</v>
      </c>
      <c r="L98" s="198">
        <v>0</v>
      </c>
      <c r="M98" s="198">
        <v>0</v>
      </c>
      <c r="N98" s="198">
        <v>0</v>
      </c>
      <c r="O98" s="198">
        <v>0</v>
      </c>
      <c r="P98" s="198">
        <v>0</v>
      </c>
      <c r="Q98" s="198">
        <v>0</v>
      </c>
      <c r="R98" s="198">
        <v>0</v>
      </c>
      <c r="S98" s="198">
        <v>0</v>
      </c>
      <c r="T98" s="198">
        <v>0</v>
      </c>
      <c r="U98" s="198">
        <v>0</v>
      </c>
      <c r="V98" s="198">
        <v>0</v>
      </c>
      <c r="W98" s="198">
        <v>0</v>
      </c>
      <c r="X98" s="198">
        <v>0</v>
      </c>
      <c r="Y98" s="198">
        <v>0</v>
      </c>
      <c r="Z98" s="198">
        <v>0.90999999999999948</v>
      </c>
      <c r="AA98" s="198">
        <v>0</v>
      </c>
    </row>
    <row r="99" spans="1:27" ht="24.95" customHeight="1" x14ac:dyDescent="0.2">
      <c r="A99" s="118" t="s">
        <v>1186</v>
      </c>
      <c r="B99" s="116" t="s">
        <v>1584</v>
      </c>
      <c r="C99" s="118" t="s">
        <v>1585</v>
      </c>
      <c r="D99" s="198">
        <v>0</v>
      </c>
      <c r="E99" s="198">
        <v>0</v>
      </c>
      <c r="F99" s="198">
        <v>0</v>
      </c>
      <c r="G99" s="198">
        <v>0</v>
      </c>
      <c r="H99" s="198">
        <v>0</v>
      </c>
      <c r="I99" s="198">
        <v>0</v>
      </c>
      <c r="J99" s="198">
        <v>0</v>
      </c>
      <c r="K99" s="198">
        <v>0</v>
      </c>
      <c r="L99" s="198">
        <v>0</v>
      </c>
      <c r="M99" s="198">
        <v>0</v>
      </c>
      <c r="N99" s="198">
        <v>0</v>
      </c>
      <c r="O99" s="198">
        <v>0</v>
      </c>
      <c r="P99" s="198">
        <v>0</v>
      </c>
      <c r="Q99" s="198">
        <v>0</v>
      </c>
      <c r="R99" s="198">
        <v>0</v>
      </c>
      <c r="S99" s="198">
        <v>0</v>
      </c>
      <c r="T99" s="198">
        <v>0</v>
      </c>
      <c r="U99" s="198">
        <v>0</v>
      </c>
      <c r="V99" s="198">
        <v>0</v>
      </c>
      <c r="W99" s="198">
        <v>0</v>
      </c>
      <c r="X99" s="198">
        <v>0</v>
      </c>
      <c r="Y99" s="198">
        <v>0</v>
      </c>
      <c r="Z99" s="198">
        <v>6.9999999999999964</v>
      </c>
      <c r="AA99" s="198">
        <v>0</v>
      </c>
    </row>
    <row r="100" spans="1:27" ht="24.95" customHeight="1" x14ac:dyDescent="0.2">
      <c r="A100" s="118" t="s">
        <v>1189</v>
      </c>
      <c r="B100" s="116" t="s">
        <v>1482</v>
      </c>
      <c r="C100" s="118" t="s">
        <v>1586</v>
      </c>
      <c r="D100" s="198">
        <v>0</v>
      </c>
      <c r="E100" s="198">
        <v>0</v>
      </c>
      <c r="F100" s="198">
        <v>0</v>
      </c>
      <c r="G100" s="198">
        <v>0</v>
      </c>
      <c r="H100" s="198">
        <v>0</v>
      </c>
      <c r="I100" s="198">
        <v>0</v>
      </c>
      <c r="J100" s="198">
        <v>0</v>
      </c>
      <c r="K100" s="198">
        <v>0</v>
      </c>
      <c r="L100" s="198">
        <v>0</v>
      </c>
      <c r="M100" s="198">
        <v>0</v>
      </c>
      <c r="N100" s="198">
        <v>0</v>
      </c>
      <c r="O100" s="198">
        <v>0</v>
      </c>
      <c r="P100" s="198">
        <v>0</v>
      </c>
      <c r="Q100" s="198">
        <v>0</v>
      </c>
      <c r="R100" s="198">
        <v>0</v>
      </c>
      <c r="S100" s="198">
        <v>0</v>
      </c>
      <c r="T100" s="198">
        <v>0</v>
      </c>
      <c r="U100" s="198">
        <v>0</v>
      </c>
      <c r="V100" s="198">
        <v>0</v>
      </c>
      <c r="W100" s="198">
        <v>0</v>
      </c>
      <c r="X100" s="198">
        <v>0</v>
      </c>
      <c r="Y100" s="198">
        <v>0</v>
      </c>
      <c r="Z100" s="198">
        <v>2.7999999999999958</v>
      </c>
      <c r="AA100" s="198">
        <v>0</v>
      </c>
    </row>
    <row r="101" spans="1:27" ht="24.95" customHeight="1" x14ac:dyDescent="0.2">
      <c r="A101" s="118" t="s">
        <v>1192</v>
      </c>
      <c r="B101" s="116" t="s">
        <v>1211</v>
      </c>
      <c r="C101" s="118" t="s">
        <v>1587</v>
      </c>
      <c r="D101" s="198">
        <v>0</v>
      </c>
      <c r="E101" s="198">
        <v>0</v>
      </c>
      <c r="F101" s="198">
        <v>0</v>
      </c>
      <c r="G101" s="198">
        <v>0</v>
      </c>
      <c r="H101" s="198">
        <v>0</v>
      </c>
      <c r="I101" s="198">
        <v>0</v>
      </c>
      <c r="J101" s="198">
        <v>0</v>
      </c>
      <c r="K101" s="198">
        <v>0</v>
      </c>
      <c r="L101" s="198">
        <v>0</v>
      </c>
      <c r="M101" s="198">
        <v>0</v>
      </c>
      <c r="N101" s="198">
        <v>0</v>
      </c>
      <c r="O101" s="198">
        <v>0</v>
      </c>
      <c r="P101" s="198">
        <v>0</v>
      </c>
      <c r="Q101" s="198">
        <v>0</v>
      </c>
      <c r="R101" s="198">
        <v>0</v>
      </c>
      <c r="S101" s="198">
        <v>0</v>
      </c>
      <c r="T101" s="198">
        <v>0</v>
      </c>
      <c r="U101" s="198">
        <v>0</v>
      </c>
      <c r="V101" s="198">
        <v>0</v>
      </c>
      <c r="W101" s="198">
        <v>0</v>
      </c>
      <c r="X101" s="198">
        <v>0</v>
      </c>
      <c r="Y101" s="198">
        <v>0</v>
      </c>
      <c r="Z101" s="198">
        <v>0.84</v>
      </c>
      <c r="AA101" s="198">
        <v>0</v>
      </c>
    </row>
    <row r="102" spans="1:27" ht="24.95" customHeight="1" x14ac:dyDescent="0.2">
      <c r="A102" s="118" t="s">
        <v>1195</v>
      </c>
      <c r="B102" s="116" t="s">
        <v>1214</v>
      </c>
      <c r="C102" s="118" t="s">
        <v>1588</v>
      </c>
      <c r="D102" s="198">
        <v>0</v>
      </c>
      <c r="E102" s="198">
        <v>0</v>
      </c>
      <c r="F102" s="198">
        <v>0</v>
      </c>
      <c r="G102" s="198">
        <v>0</v>
      </c>
      <c r="H102" s="198">
        <v>0</v>
      </c>
      <c r="I102" s="198">
        <v>0</v>
      </c>
      <c r="J102" s="198">
        <v>0</v>
      </c>
      <c r="K102" s="198">
        <v>0</v>
      </c>
      <c r="L102" s="198">
        <v>0</v>
      </c>
      <c r="M102" s="198">
        <v>0</v>
      </c>
      <c r="N102" s="198">
        <v>0</v>
      </c>
      <c r="O102" s="198">
        <v>0</v>
      </c>
      <c r="P102" s="198">
        <v>0</v>
      </c>
      <c r="Q102" s="198">
        <v>0</v>
      </c>
      <c r="R102" s="198">
        <v>0</v>
      </c>
      <c r="S102" s="198">
        <v>0</v>
      </c>
      <c r="T102" s="198">
        <v>0</v>
      </c>
      <c r="U102" s="198">
        <v>0</v>
      </c>
      <c r="V102" s="198">
        <v>0</v>
      </c>
      <c r="W102" s="198">
        <v>0</v>
      </c>
      <c r="X102" s="198">
        <v>0</v>
      </c>
      <c r="Y102" s="198">
        <v>0.84</v>
      </c>
      <c r="Z102" s="198">
        <v>0</v>
      </c>
      <c r="AA102" s="198">
        <v>0</v>
      </c>
    </row>
    <row r="103" spans="1:27" ht="24.95" customHeight="1" x14ac:dyDescent="0.2">
      <c r="A103" s="118" t="s">
        <v>1198</v>
      </c>
      <c r="B103" s="116" t="s">
        <v>1589</v>
      </c>
      <c r="C103" s="118" t="s">
        <v>1590</v>
      </c>
      <c r="D103" s="198">
        <v>0</v>
      </c>
      <c r="E103" s="198">
        <v>0</v>
      </c>
      <c r="F103" s="198">
        <v>0</v>
      </c>
      <c r="G103" s="198">
        <v>0</v>
      </c>
      <c r="H103" s="198">
        <v>0</v>
      </c>
      <c r="I103" s="198">
        <v>0</v>
      </c>
      <c r="J103" s="198">
        <v>0</v>
      </c>
      <c r="K103" s="198">
        <v>0</v>
      </c>
      <c r="L103" s="198">
        <v>0</v>
      </c>
      <c r="M103" s="198">
        <v>0</v>
      </c>
      <c r="N103" s="198">
        <v>0</v>
      </c>
      <c r="O103" s="198">
        <v>0</v>
      </c>
      <c r="P103" s="198">
        <v>0</v>
      </c>
      <c r="Q103" s="198">
        <v>0</v>
      </c>
      <c r="R103" s="198">
        <v>0</v>
      </c>
      <c r="S103" s="198">
        <v>0</v>
      </c>
      <c r="T103" s="198">
        <v>0</v>
      </c>
      <c r="U103" s="198">
        <v>0</v>
      </c>
      <c r="V103" s="198">
        <v>0</v>
      </c>
      <c r="W103" s="198">
        <v>0</v>
      </c>
      <c r="X103" s="198">
        <v>0</v>
      </c>
      <c r="Y103" s="198">
        <v>0.238119981053032</v>
      </c>
      <c r="Z103" s="198">
        <v>0</v>
      </c>
      <c r="AA103" s="198">
        <v>0</v>
      </c>
    </row>
    <row r="117" spans="1:27" x14ac:dyDescent="0.2">
      <c r="A117" s="573"/>
      <c r="B117" s="573"/>
      <c r="C117" s="573"/>
      <c r="D117" s="573"/>
      <c r="E117" s="573"/>
      <c r="F117" s="573"/>
      <c r="G117" s="573"/>
      <c r="H117" s="573"/>
      <c r="I117" s="573"/>
      <c r="J117" s="573"/>
      <c r="K117" s="573"/>
      <c r="L117" s="573"/>
      <c r="M117" s="573"/>
      <c r="N117" s="573"/>
      <c r="O117" s="573"/>
      <c r="P117" s="573"/>
      <c r="Q117" s="573"/>
      <c r="R117" s="573"/>
      <c r="S117" s="573"/>
      <c r="T117" s="573"/>
      <c r="U117" s="573"/>
      <c r="V117" s="573"/>
      <c r="W117" s="573"/>
      <c r="X117" s="573"/>
      <c r="Y117" s="573"/>
      <c r="Z117" s="573"/>
      <c r="AA117" s="573"/>
    </row>
    <row r="118" spans="1:27" x14ac:dyDescent="0.2">
      <c r="A118" s="573"/>
      <c r="B118" s="573"/>
      <c r="C118" s="573"/>
      <c r="D118" s="573"/>
      <c r="E118" s="573"/>
      <c r="F118" s="573"/>
      <c r="G118" s="573"/>
      <c r="H118" s="573"/>
      <c r="I118" s="573"/>
      <c r="J118" s="573"/>
      <c r="K118" s="573"/>
      <c r="L118" s="573"/>
      <c r="M118" s="573"/>
      <c r="N118" s="573"/>
      <c r="O118" s="573"/>
      <c r="P118" s="573"/>
      <c r="Q118" s="573"/>
      <c r="R118" s="573"/>
      <c r="S118" s="573"/>
      <c r="T118" s="573"/>
      <c r="U118" s="573"/>
      <c r="V118" s="573"/>
      <c r="W118" s="573"/>
      <c r="X118" s="573"/>
      <c r="Y118" s="573"/>
      <c r="Z118" s="573"/>
      <c r="AA118" s="573"/>
    </row>
    <row r="119" spans="1:27" x14ac:dyDescent="0.2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</row>
    <row r="120" spans="1:27" x14ac:dyDescent="0.2">
      <c r="A120" s="573"/>
      <c r="B120" s="573"/>
      <c r="C120" s="573"/>
      <c r="D120" s="573"/>
      <c r="E120" s="573"/>
      <c r="F120" s="573"/>
      <c r="G120" s="573"/>
      <c r="H120" s="573"/>
      <c r="I120" s="573"/>
      <c r="J120" s="573"/>
      <c r="K120" s="573"/>
      <c r="L120" s="573"/>
      <c r="M120" s="573"/>
      <c r="N120" s="573"/>
      <c r="O120" s="573"/>
      <c r="P120" s="573"/>
      <c r="Q120" s="573"/>
      <c r="R120" s="573"/>
      <c r="S120" s="573"/>
      <c r="T120" s="573"/>
      <c r="U120" s="573"/>
      <c r="V120" s="573"/>
      <c r="W120" s="573"/>
      <c r="X120" s="573"/>
      <c r="Y120" s="573"/>
      <c r="Z120" s="573"/>
      <c r="AA120" s="573"/>
    </row>
    <row r="121" spans="1:27" x14ac:dyDescent="0.2">
      <c r="A121" s="575"/>
      <c r="B121" s="575"/>
      <c r="C121" s="575"/>
      <c r="D121" s="575"/>
      <c r="E121" s="575"/>
      <c r="F121" s="575"/>
      <c r="G121" s="575"/>
      <c r="H121" s="575"/>
      <c r="I121" s="575"/>
      <c r="J121" s="575"/>
      <c r="K121" s="575"/>
      <c r="L121" s="575"/>
      <c r="M121" s="575"/>
      <c r="N121" s="575"/>
      <c r="O121" s="575"/>
      <c r="P121" s="575"/>
      <c r="Q121" s="575"/>
      <c r="R121" s="575"/>
      <c r="S121" s="575"/>
      <c r="T121" s="575"/>
      <c r="U121" s="575"/>
      <c r="V121" s="575"/>
      <c r="W121" s="575"/>
      <c r="X121" s="575"/>
      <c r="Y121" s="575"/>
      <c r="Z121" s="575"/>
      <c r="AA121" s="575"/>
    </row>
    <row r="122" spans="1:27" x14ac:dyDescent="0.2">
      <c r="A122" s="212"/>
      <c r="F122" s="213"/>
    </row>
  </sheetData>
  <mergeCells count="25">
    <mergeCell ref="A117:AA117"/>
    <mergeCell ref="A118:AA118"/>
    <mergeCell ref="A120:AA120"/>
    <mergeCell ref="A121:AA121"/>
    <mergeCell ref="A8:AA8"/>
    <mergeCell ref="A10:AA10"/>
    <mergeCell ref="A12:AA12"/>
    <mergeCell ref="A13:AA13"/>
    <mergeCell ref="T16:U16"/>
    <mergeCell ref="V16:X16"/>
    <mergeCell ref="D16:L16"/>
    <mergeCell ref="M16:Q16"/>
    <mergeCell ref="R16:S16"/>
    <mergeCell ref="Z1:AA1"/>
    <mergeCell ref="Z2:AA2"/>
    <mergeCell ref="Z3:AA3"/>
    <mergeCell ref="A15:A18"/>
    <mergeCell ref="B15:B18"/>
    <mergeCell ref="C15:C18"/>
    <mergeCell ref="A4:AA4"/>
    <mergeCell ref="A14:Y14"/>
    <mergeCell ref="D15:AA15"/>
    <mergeCell ref="Y16:Z16"/>
    <mergeCell ref="A5:AA5"/>
    <mergeCell ref="A7:AA7"/>
  </mergeCells>
  <pageMargins left="0.70866141732283472" right="0.70866141732283472" top="0.74803149606299213" bottom="0.74803149606299213" header="0.31496062992125984" footer="0.31496062992125984"/>
  <pageSetup paperSize="8" scale="3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view="pageBreakPreview" zoomScale="55" zoomScaleNormal="55" zoomScaleSheetLayoutView="55" workbookViewId="0">
      <selection activeCell="F17" sqref="F17"/>
    </sheetView>
  </sheetViews>
  <sheetFormatPr defaultRowHeight="12.75" x14ac:dyDescent="0.2"/>
  <cols>
    <col min="1" max="1" width="20.140625" style="93" customWidth="1"/>
    <col min="2" max="2" width="136.85546875" style="93" customWidth="1"/>
    <col min="3" max="3" width="22" style="93" customWidth="1"/>
    <col min="4" max="4" width="16.140625" style="93" customWidth="1"/>
    <col min="5" max="6" width="15.28515625" style="93" customWidth="1"/>
    <col min="7" max="8" width="14.42578125" style="93" customWidth="1"/>
    <col min="9" max="10" width="12.140625" style="93" customWidth="1"/>
    <col min="11" max="11" width="14.42578125" style="93" customWidth="1"/>
    <col min="12" max="12" width="8" style="93" customWidth="1"/>
    <col min="13" max="13" width="8.5703125" style="93" customWidth="1"/>
    <col min="14" max="16" width="9.85546875" style="93" customWidth="1"/>
    <col min="17" max="17" width="14.7109375" style="93" customWidth="1"/>
    <col min="18" max="18" width="16" style="93" customWidth="1"/>
    <col min="19" max="19" width="15.28515625" style="93" customWidth="1"/>
    <col min="20" max="20" width="17.5703125" style="93" customWidth="1"/>
    <col min="21" max="21" width="19.140625" style="93" customWidth="1"/>
    <col min="22" max="23" width="16.85546875" style="93" customWidth="1"/>
    <col min="24" max="24" width="18.42578125" style="93" customWidth="1"/>
    <col min="25" max="25" width="18" style="93" customWidth="1"/>
    <col min="26" max="26" width="19.7109375" style="93" customWidth="1"/>
    <col min="27" max="27" width="23.7109375" style="93" customWidth="1"/>
    <col min="28" max="16384" width="9.140625" style="93"/>
  </cols>
  <sheetData>
    <row r="1" spans="1:27" x14ac:dyDescent="0.2">
      <c r="Z1" s="571" t="s">
        <v>193</v>
      </c>
      <c r="AA1" s="571"/>
    </row>
    <row r="2" spans="1:27" x14ac:dyDescent="0.2">
      <c r="C2" s="93" t="s">
        <v>188</v>
      </c>
      <c r="G2" s="208"/>
      <c r="H2" s="209"/>
      <c r="I2" s="209"/>
      <c r="Z2" s="571" t="s">
        <v>194</v>
      </c>
      <c r="AA2" s="571"/>
    </row>
    <row r="3" spans="1:27" x14ac:dyDescent="0.2">
      <c r="G3" s="210"/>
      <c r="H3" s="211"/>
      <c r="I3" s="211"/>
      <c r="Z3" s="571" t="s">
        <v>195</v>
      </c>
      <c r="AA3" s="571"/>
    </row>
    <row r="4" spans="1:27" x14ac:dyDescent="0.2">
      <c r="A4" s="573" t="s">
        <v>189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</row>
    <row r="5" spans="1:27" x14ac:dyDescent="0.2">
      <c r="A5" s="573" t="s">
        <v>1591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573"/>
      <c r="W5" s="573"/>
      <c r="X5" s="573"/>
      <c r="Y5" s="573"/>
      <c r="Z5" s="573"/>
      <c r="AA5" s="573"/>
    </row>
    <row r="6" spans="1:27" x14ac:dyDescent="0.2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7" x14ac:dyDescent="0.2">
      <c r="A7" s="573" t="s">
        <v>1219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</row>
    <row r="8" spans="1:27" x14ac:dyDescent="0.2">
      <c r="A8" s="575" t="s">
        <v>0</v>
      </c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</row>
    <row r="9" spans="1:27" x14ac:dyDescent="0.2">
      <c r="A9" s="212"/>
      <c r="F9" s="213"/>
    </row>
    <row r="10" spans="1:27" x14ac:dyDescent="0.2">
      <c r="A10" s="573" t="s">
        <v>1012</v>
      </c>
      <c r="B10" s="573"/>
      <c r="C10" s="573"/>
      <c r="D10" s="573"/>
      <c r="E10" s="573"/>
      <c r="F10" s="573"/>
      <c r="G10" s="573"/>
      <c r="H10" s="573"/>
      <c r="I10" s="573"/>
      <c r="J10" s="573"/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3"/>
      <c r="V10" s="573"/>
      <c r="W10" s="573"/>
      <c r="X10" s="573"/>
      <c r="Y10" s="573"/>
      <c r="Z10" s="573"/>
      <c r="AA10" s="573"/>
    </row>
    <row r="11" spans="1:27" x14ac:dyDescent="0.2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</row>
    <row r="12" spans="1:27" s="211" customFormat="1" x14ac:dyDescent="0.2">
      <c r="A12" s="571" t="s">
        <v>1349</v>
      </c>
      <c r="B12" s="571"/>
      <c r="C12" s="571"/>
      <c r="D12" s="571"/>
      <c r="E12" s="571"/>
      <c r="F12" s="571"/>
      <c r="G12" s="571"/>
      <c r="H12" s="571"/>
      <c r="I12" s="571"/>
      <c r="J12" s="571"/>
      <c r="K12" s="571"/>
      <c r="L12" s="571"/>
      <c r="M12" s="571"/>
      <c r="N12" s="571"/>
      <c r="O12" s="571"/>
      <c r="P12" s="571"/>
      <c r="Q12" s="571"/>
      <c r="R12" s="571"/>
      <c r="S12" s="571"/>
      <c r="T12" s="571"/>
      <c r="U12" s="571"/>
      <c r="V12" s="571"/>
      <c r="W12" s="571"/>
      <c r="X12" s="571"/>
      <c r="Y12" s="571"/>
      <c r="Z12" s="571"/>
      <c r="AA12" s="571"/>
    </row>
    <row r="13" spans="1:27" s="211" customFormat="1" x14ac:dyDescent="0.2">
      <c r="A13" s="576" t="s">
        <v>1</v>
      </c>
      <c r="B13" s="576"/>
      <c r="C13" s="576"/>
      <c r="D13" s="576"/>
      <c r="E13" s="576"/>
      <c r="F13" s="576"/>
      <c r="G13" s="576"/>
      <c r="H13" s="576"/>
      <c r="I13" s="576"/>
      <c r="J13" s="576"/>
      <c r="K13" s="576"/>
      <c r="L13" s="576"/>
      <c r="M13" s="576"/>
      <c r="N13" s="576"/>
      <c r="O13" s="576"/>
      <c r="P13" s="576"/>
      <c r="Q13" s="576"/>
      <c r="R13" s="576"/>
      <c r="S13" s="576"/>
      <c r="T13" s="576"/>
      <c r="U13" s="576"/>
      <c r="V13" s="576"/>
      <c r="W13" s="576"/>
      <c r="X13" s="576"/>
      <c r="Y13" s="576"/>
      <c r="Z13" s="576"/>
      <c r="AA13" s="576"/>
    </row>
    <row r="14" spans="1:27" s="211" customFormat="1" x14ac:dyDescent="0.2">
      <c r="A14" s="579"/>
      <c r="B14" s="579"/>
      <c r="C14" s="579"/>
      <c r="D14" s="579"/>
      <c r="E14" s="579"/>
      <c r="F14" s="579"/>
      <c r="G14" s="579"/>
      <c r="H14" s="579"/>
      <c r="I14" s="579"/>
      <c r="J14" s="579"/>
      <c r="K14" s="579"/>
      <c r="L14" s="579"/>
      <c r="M14" s="579"/>
      <c r="N14" s="579"/>
      <c r="O14" s="579"/>
      <c r="P14" s="579"/>
      <c r="Q14" s="579"/>
      <c r="R14" s="579"/>
      <c r="S14" s="579"/>
      <c r="T14" s="579"/>
      <c r="U14" s="579"/>
      <c r="V14" s="579"/>
      <c r="W14" s="579"/>
      <c r="X14" s="579"/>
      <c r="Y14" s="579"/>
    </row>
    <row r="15" spans="1:27" s="215" customFormat="1" ht="15.75" customHeight="1" x14ac:dyDescent="0.25">
      <c r="A15" s="580" t="s">
        <v>2</v>
      </c>
      <c r="B15" s="580" t="s">
        <v>3</v>
      </c>
      <c r="C15" s="580" t="s">
        <v>4</v>
      </c>
      <c r="D15" s="577" t="s">
        <v>5</v>
      </c>
      <c r="E15" s="583"/>
      <c r="F15" s="583"/>
      <c r="G15" s="583"/>
      <c r="H15" s="583"/>
      <c r="I15" s="583"/>
      <c r="J15" s="583"/>
      <c r="K15" s="583"/>
      <c r="L15" s="583"/>
      <c r="M15" s="583"/>
      <c r="N15" s="583"/>
      <c r="O15" s="583"/>
      <c r="P15" s="583"/>
      <c r="Q15" s="583"/>
      <c r="R15" s="583"/>
      <c r="S15" s="583"/>
      <c r="T15" s="583"/>
      <c r="U15" s="583"/>
      <c r="V15" s="583"/>
      <c r="W15" s="583"/>
      <c r="X15" s="583"/>
      <c r="Y15" s="583"/>
      <c r="Z15" s="583"/>
      <c r="AA15" s="578"/>
    </row>
    <row r="16" spans="1:27" ht="116.1" customHeight="1" x14ac:dyDescent="0.2">
      <c r="A16" s="581"/>
      <c r="B16" s="581"/>
      <c r="C16" s="581"/>
      <c r="D16" s="577" t="s">
        <v>6</v>
      </c>
      <c r="E16" s="583"/>
      <c r="F16" s="583"/>
      <c r="G16" s="583"/>
      <c r="H16" s="583"/>
      <c r="I16" s="583"/>
      <c r="J16" s="583"/>
      <c r="K16" s="583"/>
      <c r="L16" s="578"/>
      <c r="M16" s="577" t="s">
        <v>7</v>
      </c>
      <c r="N16" s="583"/>
      <c r="O16" s="583"/>
      <c r="P16" s="583"/>
      <c r="Q16" s="578"/>
      <c r="R16" s="577" t="s">
        <v>8</v>
      </c>
      <c r="S16" s="578"/>
      <c r="T16" s="577" t="s">
        <v>9</v>
      </c>
      <c r="U16" s="578"/>
      <c r="V16" s="577" t="s">
        <v>10</v>
      </c>
      <c r="W16" s="583"/>
      <c r="X16" s="578"/>
      <c r="Y16" s="577" t="s">
        <v>11</v>
      </c>
      <c r="Z16" s="578"/>
      <c r="AA16" s="216" t="s">
        <v>12</v>
      </c>
    </row>
    <row r="17" spans="1:27" s="219" customFormat="1" ht="258.95" customHeight="1" x14ac:dyDescent="0.2">
      <c r="A17" s="581"/>
      <c r="B17" s="581"/>
      <c r="C17" s="581"/>
      <c r="D17" s="217" t="s">
        <v>324</v>
      </c>
      <c r="E17" s="217" t="s">
        <v>325</v>
      </c>
      <c r="F17" s="217" t="s">
        <v>326</v>
      </c>
      <c r="G17" s="217" t="s">
        <v>327</v>
      </c>
      <c r="H17" s="217" t="s">
        <v>328</v>
      </c>
      <c r="I17" s="217" t="s">
        <v>13</v>
      </c>
      <c r="J17" s="217" t="s">
        <v>14</v>
      </c>
      <c r="K17" s="217" t="s">
        <v>15</v>
      </c>
      <c r="L17" s="217" t="s">
        <v>16</v>
      </c>
      <c r="M17" s="218" t="s">
        <v>329</v>
      </c>
      <c r="N17" s="218" t="s">
        <v>331</v>
      </c>
      <c r="O17" s="218" t="s">
        <v>332</v>
      </c>
      <c r="P17" s="218" t="s">
        <v>330</v>
      </c>
      <c r="Q17" s="218" t="s">
        <v>17</v>
      </c>
      <c r="R17" s="218" t="s">
        <v>18</v>
      </c>
      <c r="S17" s="218" t="s">
        <v>19</v>
      </c>
      <c r="T17" s="218" t="s">
        <v>20</v>
      </c>
      <c r="U17" s="218" t="s">
        <v>21</v>
      </c>
      <c r="V17" s="218" t="s">
        <v>22</v>
      </c>
      <c r="W17" s="218" t="s">
        <v>23</v>
      </c>
      <c r="X17" s="218" t="s">
        <v>62</v>
      </c>
      <c r="Y17" s="218" t="s">
        <v>187</v>
      </c>
      <c r="Z17" s="218" t="s">
        <v>186</v>
      </c>
      <c r="AA17" s="217" t="s">
        <v>185</v>
      </c>
    </row>
    <row r="18" spans="1:27" ht="59.25" x14ac:dyDescent="0.2">
      <c r="A18" s="582"/>
      <c r="B18" s="582"/>
      <c r="C18" s="582"/>
      <c r="D18" s="220" t="s">
        <v>25</v>
      </c>
      <c r="E18" s="220" t="s">
        <v>25</v>
      </c>
      <c r="F18" s="220" t="s">
        <v>25</v>
      </c>
      <c r="G18" s="220" t="s">
        <v>25</v>
      </c>
      <c r="H18" s="220"/>
      <c r="I18" s="220" t="s">
        <v>25</v>
      </c>
      <c r="J18" s="220" t="s">
        <v>25</v>
      </c>
      <c r="K18" s="220" t="s">
        <v>25</v>
      </c>
      <c r="L18" s="220" t="s">
        <v>25</v>
      </c>
      <c r="M18" s="220" t="s">
        <v>25</v>
      </c>
      <c r="N18" s="220" t="s">
        <v>25</v>
      </c>
      <c r="O18" s="220" t="s">
        <v>25</v>
      </c>
      <c r="P18" s="220" t="s">
        <v>25</v>
      </c>
      <c r="Q18" s="220" t="s">
        <v>25</v>
      </c>
      <c r="R18" s="220" t="s">
        <v>25</v>
      </c>
      <c r="S18" s="220" t="s">
        <v>25</v>
      </c>
      <c r="T18" s="220" t="s">
        <v>25</v>
      </c>
      <c r="U18" s="220" t="s">
        <v>25</v>
      </c>
      <c r="V18" s="220" t="s">
        <v>25</v>
      </c>
      <c r="W18" s="220" t="s">
        <v>25</v>
      </c>
      <c r="X18" s="220" t="s">
        <v>25</v>
      </c>
      <c r="Y18" s="220" t="s">
        <v>25</v>
      </c>
      <c r="Z18" s="220" t="s">
        <v>25</v>
      </c>
      <c r="AA18" s="220" t="s">
        <v>25</v>
      </c>
    </row>
    <row r="19" spans="1:27" x14ac:dyDescent="0.2">
      <c r="A19" s="117">
        <v>1</v>
      </c>
      <c r="B19" s="221">
        <v>2</v>
      </c>
      <c r="C19" s="117" t="s">
        <v>72</v>
      </c>
      <c r="D19" s="221" t="s">
        <v>26</v>
      </c>
      <c r="E19" s="221" t="s">
        <v>27</v>
      </c>
      <c r="F19" s="221" t="s">
        <v>28</v>
      </c>
      <c r="G19" s="221" t="s">
        <v>29</v>
      </c>
      <c r="H19" s="221" t="s">
        <v>30</v>
      </c>
      <c r="I19" s="221" t="s">
        <v>31</v>
      </c>
      <c r="J19" s="221" t="s">
        <v>32</v>
      </c>
      <c r="K19" s="221" t="s">
        <v>33</v>
      </c>
      <c r="L19" s="221" t="s">
        <v>34</v>
      </c>
      <c r="M19" s="221" t="s">
        <v>35</v>
      </c>
      <c r="N19" s="221" t="s">
        <v>36</v>
      </c>
      <c r="O19" s="221" t="s">
        <v>37</v>
      </c>
      <c r="P19" s="221" t="s">
        <v>38</v>
      </c>
      <c r="Q19" s="221" t="s">
        <v>39</v>
      </c>
      <c r="R19" s="221" t="s">
        <v>40</v>
      </c>
      <c r="S19" s="221" t="s">
        <v>41</v>
      </c>
      <c r="T19" s="221" t="s">
        <v>43</v>
      </c>
      <c r="U19" s="221" t="s">
        <v>44</v>
      </c>
      <c r="V19" s="221" t="s">
        <v>46</v>
      </c>
      <c r="W19" s="221" t="s">
        <v>47</v>
      </c>
      <c r="X19" s="221" t="s">
        <v>48</v>
      </c>
      <c r="Y19" s="221" t="s">
        <v>50</v>
      </c>
      <c r="Z19" s="221" t="s">
        <v>51</v>
      </c>
      <c r="AA19" s="221" t="s">
        <v>144</v>
      </c>
    </row>
    <row r="20" spans="1:27" s="92" customFormat="1" ht="24.95" customHeight="1" x14ac:dyDescent="0.2">
      <c r="A20" s="117" t="s">
        <v>54</v>
      </c>
      <c r="B20" s="114" t="s">
        <v>55</v>
      </c>
      <c r="C20" s="117" t="s">
        <v>71</v>
      </c>
      <c r="D20" s="196">
        <f>D22+D23+D24</f>
        <v>0.25</v>
      </c>
      <c r="E20" s="196">
        <f t="shared" ref="E20:AA20" si="0">E22+E23+E24</f>
        <v>0</v>
      </c>
      <c r="F20" s="196">
        <f t="shared" si="0"/>
        <v>0.5</v>
      </c>
      <c r="G20" s="196">
        <f t="shared" si="0"/>
        <v>0</v>
      </c>
      <c r="H20" s="196">
        <f t="shared" si="0"/>
        <v>1.7</v>
      </c>
      <c r="I20" s="196">
        <f t="shared" si="0"/>
        <v>0</v>
      </c>
      <c r="J20" s="196">
        <f t="shared" si="0"/>
        <v>0</v>
      </c>
      <c r="K20" s="196">
        <f t="shared" si="0"/>
        <v>0</v>
      </c>
      <c r="L20" s="196">
        <f t="shared" si="0"/>
        <v>0</v>
      </c>
      <c r="M20" s="196">
        <f t="shared" si="0"/>
        <v>8.1259999999999994</v>
      </c>
      <c r="N20" s="196">
        <f t="shared" si="0"/>
        <v>0</v>
      </c>
      <c r="O20" s="196">
        <f t="shared" si="0"/>
        <v>0</v>
      </c>
      <c r="P20" s="196">
        <f t="shared" si="0"/>
        <v>2</v>
      </c>
      <c r="Q20" s="196">
        <f t="shared" si="0"/>
        <v>0</v>
      </c>
      <c r="R20" s="196">
        <f t="shared" si="0"/>
        <v>0</v>
      </c>
      <c r="S20" s="196">
        <f t="shared" si="0"/>
        <v>0</v>
      </c>
      <c r="T20" s="196">
        <f t="shared" si="0"/>
        <v>0</v>
      </c>
      <c r="U20" s="196">
        <f t="shared" si="0"/>
        <v>0</v>
      </c>
      <c r="V20" s="196">
        <f t="shared" si="0"/>
        <v>0</v>
      </c>
      <c r="W20" s="196">
        <f t="shared" si="0"/>
        <v>0</v>
      </c>
      <c r="X20" s="196">
        <f t="shared" si="0"/>
        <v>0</v>
      </c>
      <c r="Y20" s="196">
        <f t="shared" si="0"/>
        <v>1.078593111053078</v>
      </c>
      <c r="Z20" s="196">
        <f t="shared" si="0"/>
        <v>18.390000000000008</v>
      </c>
      <c r="AA20" s="196">
        <f t="shared" si="0"/>
        <v>0</v>
      </c>
    </row>
    <row r="21" spans="1:27" s="92" customFormat="1" ht="24.95" customHeight="1" x14ac:dyDescent="0.2">
      <c r="A21" s="117" t="s">
        <v>298</v>
      </c>
      <c r="B21" s="114" t="s">
        <v>299</v>
      </c>
      <c r="C21" s="117" t="s">
        <v>71</v>
      </c>
      <c r="D21" s="198">
        <f>D26</f>
        <v>0</v>
      </c>
      <c r="E21" s="198">
        <f t="shared" ref="E21:AA21" si="1">E26</f>
        <v>0</v>
      </c>
      <c r="F21" s="198">
        <f t="shared" si="1"/>
        <v>0</v>
      </c>
      <c r="G21" s="198">
        <f t="shared" si="1"/>
        <v>0</v>
      </c>
      <c r="H21" s="198">
        <f t="shared" si="1"/>
        <v>0</v>
      </c>
      <c r="I21" s="198">
        <f t="shared" si="1"/>
        <v>0</v>
      </c>
      <c r="J21" s="198">
        <f t="shared" si="1"/>
        <v>0</v>
      </c>
      <c r="K21" s="198">
        <f t="shared" si="1"/>
        <v>0</v>
      </c>
      <c r="L21" s="198">
        <f t="shared" si="1"/>
        <v>0</v>
      </c>
      <c r="M21" s="198">
        <f t="shared" si="1"/>
        <v>0</v>
      </c>
      <c r="N21" s="198">
        <f t="shared" si="1"/>
        <v>0</v>
      </c>
      <c r="O21" s="198">
        <f t="shared" si="1"/>
        <v>0</v>
      </c>
      <c r="P21" s="198">
        <f t="shared" si="1"/>
        <v>0</v>
      </c>
      <c r="Q21" s="198">
        <f t="shared" si="1"/>
        <v>0</v>
      </c>
      <c r="R21" s="198">
        <f t="shared" si="1"/>
        <v>0</v>
      </c>
      <c r="S21" s="198">
        <f t="shared" si="1"/>
        <v>0</v>
      </c>
      <c r="T21" s="198">
        <f t="shared" si="1"/>
        <v>0</v>
      </c>
      <c r="U21" s="198">
        <f t="shared" si="1"/>
        <v>0</v>
      </c>
      <c r="V21" s="198">
        <f t="shared" si="1"/>
        <v>0</v>
      </c>
      <c r="W21" s="198">
        <f t="shared" si="1"/>
        <v>0</v>
      </c>
      <c r="X21" s="198">
        <f t="shared" si="1"/>
        <v>0</v>
      </c>
      <c r="Y21" s="198">
        <f t="shared" si="1"/>
        <v>0</v>
      </c>
      <c r="Z21" s="198">
        <f t="shared" si="1"/>
        <v>0</v>
      </c>
      <c r="AA21" s="198">
        <f t="shared" si="1"/>
        <v>0</v>
      </c>
    </row>
    <row r="22" spans="1:27" s="92" customFormat="1" ht="24.95" customHeight="1" x14ac:dyDescent="0.2">
      <c r="A22" s="117" t="s">
        <v>300</v>
      </c>
      <c r="B22" s="114" t="s">
        <v>301</v>
      </c>
      <c r="C22" s="117" t="s">
        <v>71</v>
      </c>
      <c r="D22" s="196">
        <f>D35</f>
        <v>0</v>
      </c>
      <c r="E22" s="196">
        <f t="shared" ref="E22:AA22" si="2">E35</f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  <c r="I22" s="196">
        <f t="shared" si="2"/>
        <v>0</v>
      </c>
      <c r="J22" s="196">
        <f t="shared" si="2"/>
        <v>0</v>
      </c>
      <c r="K22" s="196">
        <f t="shared" si="2"/>
        <v>0</v>
      </c>
      <c r="L22" s="196">
        <f t="shared" si="2"/>
        <v>0</v>
      </c>
      <c r="M22" s="196">
        <f t="shared" si="2"/>
        <v>8.1259999999999994</v>
      </c>
      <c r="N22" s="196">
        <f t="shared" si="2"/>
        <v>0</v>
      </c>
      <c r="O22" s="196">
        <f t="shared" si="2"/>
        <v>0</v>
      </c>
      <c r="P22" s="196">
        <f t="shared" si="2"/>
        <v>2</v>
      </c>
      <c r="Q22" s="196">
        <f t="shared" si="2"/>
        <v>0</v>
      </c>
      <c r="R22" s="196">
        <f t="shared" si="2"/>
        <v>0</v>
      </c>
      <c r="S22" s="196">
        <f t="shared" si="2"/>
        <v>0</v>
      </c>
      <c r="T22" s="196">
        <f t="shared" si="2"/>
        <v>0</v>
      </c>
      <c r="U22" s="196">
        <f t="shared" si="2"/>
        <v>0</v>
      </c>
      <c r="V22" s="196">
        <f t="shared" si="2"/>
        <v>0</v>
      </c>
      <c r="W22" s="196">
        <f t="shared" si="2"/>
        <v>0</v>
      </c>
      <c r="X22" s="196">
        <f t="shared" si="2"/>
        <v>0</v>
      </c>
      <c r="Y22" s="196">
        <f t="shared" si="2"/>
        <v>0</v>
      </c>
      <c r="Z22" s="196">
        <f t="shared" si="2"/>
        <v>0</v>
      </c>
      <c r="AA22" s="196">
        <f t="shared" si="2"/>
        <v>0</v>
      </c>
    </row>
    <row r="23" spans="1:27" s="92" customFormat="1" ht="24.95" customHeight="1" x14ac:dyDescent="0.2">
      <c r="A23" s="117" t="s">
        <v>302</v>
      </c>
      <c r="B23" s="114" t="s">
        <v>303</v>
      </c>
      <c r="C23" s="117" t="s">
        <v>71</v>
      </c>
      <c r="D23" s="196">
        <f>D84</f>
        <v>0.25</v>
      </c>
      <c r="E23" s="196">
        <f t="shared" ref="E23:AA23" si="3">E84</f>
        <v>0</v>
      </c>
      <c r="F23" s="196">
        <f t="shared" si="3"/>
        <v>0.5</v>
      </c>
      <c r="G23" s="196">
        <f t="shared" si="3"/>
        <v>0</v>
      </c>
      <c r="H23" s="196">
        <f t="shared" si="3"/>
        <v>1.7</v>
      </c>
      <c r="I23" s="196">
        <f t="shared" si="3"/>
        <v>0</v>
      </c>
      <c r="J23" s="196">
        <f t="shared" si="3"/>
        <v>0</v>
      </c>
      <c r="K23" s="196">
        <f t="shared" si="3"/>
        <v>0</v>
      </c>
      <c r="L23" s="196">
        <f t="shared" si="3"/>
        <v>0</v>
      </c>
      <c r="M23" s="196">
        <f t="shared" si="3"/>
        <v>0</v>
      </c>
      <c r="N23" s="196">
        <f t="shared" si="3"/>
        <v>0</v>
      </c>
      <c r="O23" s="196">
        <f t="shared" si="3"/>
        <v>0</v>
      </c>
      <c r="P23" s="196">
        <f t="shared" si="3"/>
        <v>0</v>
      </c>
      <c r="Q23" s="196">
        <f t="shared" si="3"/>
        <v>0</v>
      </c>
      <c r="R23" s="196">
        <f t="shared" si="3"/>
        <v>0</v>
      </c>
      <c r="S23" s="196">
        <f t="shared" si="3"/>
        <v>0</v>
      </c>
      <c r="T23" s="196">
        <f t="shared" si="3"/>
        <v>0</v>
      </c>
      <c r="U23" s="196">
        <f t="shared" si="3"/>
        <v>0</v>
      </c>
      <c r="V23" s="196">
        <f t="shared" si="3"/>
        <v>0</v>
      </c>
      <c r="W23" s="196">
        <f t="shared" si="3"/>
        <v>0</v>
      </c>
      <c r="X23" s="196">
        <f t="shared" si="3"/>
        <v>0</v>
      </c>
      <c r="Y23" s="196">
        <f t="shared" si="3"/>
        <v>0</v>
      </c>
      <c r="Z23" s="196">
        <f t="shared" si="3"/>
        <v>0</v>
      </c>
      <c r="AA23" s="196">
        <f t="shared" si="3"/>
        <v>0</v>
      </c>
    </row>
    <row r="24" spans="1:27" ht="24.95" customHeight="1" x14ac:dyDescent="0.2">
      <c r="A24" s="117" t="s">
        <v>304</v>
      </c>
      <c r="B24" s="114" t="s">
        <v>305</v>
      </c>
      <c r="C24" s="117" t="s">
        <v>71</v>
      </c>
      <c r="D24" s="196">
        <f>D96</f>
        <v>0</v>
      </c>
      <c r="E24" s="196">
        <f t="shared" ref="E24:AA24" si="4">E96</f>
        <v>0</v>
      </c>
      <c r="F24" s="196">
        <f t="shared" si="4"/>
        <v>0</v>
      </c>
      <c r="G24" s="196">
        <f t="shared" si="4"/>
        <v>0</v>
      </c>
      <c r="H24" s="196">
        <f t="shared" si="4"/>
        <v>0</v>
      </c>
      <c r="I24" s="196">
        <f t="shared" si="4"/>
        <v>0</v>
      </c>
      <c r="J24" s="196">
        <f t="shared" si="4"/>
        <v>0</v>
      </c>
      <c r="K24" s="196">
        <f t="shared" si="4"/>
        <v>0</v>
      </c>
      <c r="L24" s="196">
        <f t="shared" si="4"/>
        <v>0</v>
      </c>
      <c r="M24" s="196">
        <f t="shared" si="4"/>
        <v>0</v>
      </c>
      <c r="N24" s="196">
        <f t="shared" si="4"/>
        <v>0</v>
      </c>
      <c r="O24" s="196">
        <f t="shared" si="4"/>
        <v>0</v>
      </c>
      <c r="P24" s="196">
        <f t="shared" si="4"/>
        <v>0</v>
      </c>
      <c r="Q24" s="196">
        <f t="shared" si="4"/>
        <v>0</v>
      </c>
      <c r="R24" s="196">
        <f t="shared" si="4"/>
        <v>0</v>
      </c>
      <c r="S24" s="196">
        <f t="shared" si="4"/>
        <v>0</v>
      </c>
      <c r="T24" s="196">
        <f t="shared" si="4"/>
        <v>0</v>
      </c>
      <c r="U24" s="196">
        <f t="shared" si="4"/>
        <v>0</v>
      </c>
      <c r="V24" s="196">
        <f t="shared" si="4"/>
        <v>0</v>
      </c>
      <c r="W24" s="196">
        <f t="shared" si="4"/>
        <v>0</v>
      </c>
      <c r="X24" s="196">
        <f t="shared" si="4"/>
        <v>0</v>
      </c>
      <c r="Y24" s="196">
        <f t="shared" si="4"/>
        <v>1.078593111053078</v>
      </c>
      <c r="Z24" s="196">
        <f t="shared" si="4"/>
        <v>18.390000000000008</v>
      </c>
      <c r="AA24" s="196">
        <f t="shared" si="4"/>
        <v>0</v>
      </c>
    </row>
    <row r="25" spans="1:27" ht="24.95" customHeight="1" x14ac:dyDescent="0.2">
      <c r="A25" s="117">
        <v>1</v>
      </c>
      <c r="B25" s="114" t="s">
        <v>1013</v>
      </c>
      <c r="C25" s="117" t="s">
        <v>71</v>
      </c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</row>
    <row r="26" spans="1:27" ht="24.95" customHeight="1" x14ac:dyDescent="0.2">
      <c r="A26" s="117" t="s">
        <v>306</v>
      </c>
      <c r="B26" s="114" t="s">
        <v>307</v>
      </c>
      <c r="C26" s="117" t="s">
        <v>71</v>
      </c>
      <c r="D26" s="196">
        <f>D27</f>
        <v>0</v>
      </c>
      <c r="E26" s="196">
        <f t="shared" ref="E26:AA26" si="5">E27</f>
        <v>0</v>
      </c>
      <c r="F26" s="196">
        <f t="shared" si="5"/>
        <v>0</v>
      </c>
      <c r="G26" s="196">
        <f t="shared" si="5"/>
        <v>0</v>
      </c>
      <c r="H26" s="196">
        <f t="shared" si="5"/>
        <v>0</v>
      </c>
      <c r="I26" s="196">
        <f t="shared" si="5"/>
        <v>0</v>
      </c>
      <c r="J26" s="196">
        <f t="shared" si="5"/>
        <v>0</v>
      </c>
      <c r="K26" s="196">
        <f t="shared" si="5"/>
        <v>0</v>
      </c>
      <c r="L26" s="196">
        <f t="shared" si="5"/>
        <v>0</v>
      </c>
      <c r="M26" s="196">
        <f t="shared" si="5"/>
        <v>0</v>
      </c>
      <c r="N26" s="196">
        <f t="shared" si="5"/>
        <v>0</v>
      </c>
      <c r="O26" s="196">
        <f t="shared" si="5"/>
        <v>0</v>
      </c>
      <c r="P26" s="196">
        <f t="shared" si="5"/>
        <v>0</v>
      </c>
      <c r="Q26" s="196">
        <f t="shared" si="5"/>
        <v>0</v>
      </c>
      <c r="R26" s="196">
        <f t="shared" si="5"/>
        <v>0</v>
      </c>
      <c r="S26" s="196">
        <f t="shared" si="5"/>
        <v>0</v>
      </c>
      <c r="T26" s="196">
        <f t="shared" si="5"/>
        <v>0</v>
      </c>
      <c r="U26" s="196">
        <f t="shared" si="5"/>
        <v>0</v>
      </c>
      <c r="V26" s="196">
        <f t="shared" si="5"/>
        <v>0</v>
      </c>
      <c r="W26" s="196">
        <f t="shared" si="5"/>
        <v>0</v>
      </c>
      <c r="X26" s="196">
        <f t="shared" si="5"/>
        <v>0</v>
      </c>
      <c r="Y26" s="196">
        <f t="shared" si="5"/>
        <v>0</v>
      </c>
      <c r="Z26" s="196">
        <f t="shared" si="5"/>
        <v>0</v>
      </c>
      <c r="AA26" s="196">
        <f t="shared" si="5"/>
        <v>0</v>
      </c>
    </row>
    <row r="27" spans="1:27" s="92" customFormat="1" ht="24.95" customHeight="1" x14ac:dyDescent="0.2">
      <c r="A27" s="117" t="s">
        <v>308</v>
      </c>
      <c r="B27" s="114" t="s">
        <v>309</v>
      </c>
      <c r="C27" s="117" t="s">
        <v>71</v>
      </c>
      <c r="D27" s="196">
        <f>D28+D30+D32</f>
        <v>0</v>
      </c>
      <c r="E27" s="196">
        <f t="shared" ref="E27:AA27" si="6">E28+E30+E32</f>
        <v>0</v>
      </c>
      <c r="F27" s="196">
        <f t="shared" si="6"/>
        <v>0</v>
      </c>
      <c r="G27" s="196">
        <f t="shared" si="6"/>
        <v>0</v>
      </c>
      <c r="H27" s="196">
        <f t="shared" si="6"/>
        <v>0</v>
      </c>
      <c r="I27" s="196">
        <f t="shared" si="6"/>
        <v>0</v>
      </c>
      <c r="J27" s="196">
        <f t="shared" si="6"/>
        <v>0</v>
      </c>
      <c r="K27" s="196">
        <f t="shared" si="6"/>
        <v>0</v>
      </c>
      <c r="L27" s="196">
        <f t="shared" si="6"/>
        <v>0</v>
      </c>
      <c r="M27" s="196">
        <f t="shared" si="6"/>
        <v>0</v>
      </c>
      <c r="N27" s="196">
        <f t="shared" si="6"/>
        <v>0</v>
      </c>
      <c r="O27" s="196">
        <f t="shared" si="6"/>
        <v>0</v>
      </c>
      <c r="P27" s="196">
        <f t="shared" si="6"/>
        <v>0</v>
      </c>
      <c r="Q27" s="196">
        <f t="shared" si="6"/>
        <v>0</v>
      </c>
      <c r="R27" s="196">
        <f t="shared" si="6"/>
        <v>0</v>
      </c>
      <c r="S27" s="196">
        <f t="shared" si="6"/>
        <v>0</v>
      </c>
      <c r="T27" s="196">
        <f t="shared" si="6"/>
        <v>0</v>
      </c>
      <c r="U27" s="196">
        <f t="shared" si="6"/>
        <v>0</v>
      </c>
      <c r="V27" s="196">
        <f t="shared" si="6"/>
        <v>0</v>
      </c>
      <c r="W27" s="196">
        <f t="shared" si="6"/>
        <v>0</v>
      </c>
      <c r="X27" s="196">
        <f t="shared" si="6"/>
        <v>0</v>
      </c>
      <c r="Y27" s="196">
        <f t="shared" si="6"/>
        <v>0</v>
      </c>
      <c r="Z27" s="196">
        <f t="shared" si="6"/>
        <v>0</v>
      </c>
      <c r="AA27" s="196">
        <f t="shared" si="6"/>
        <v>0</v>
      </c>
    </row>
    <row r="28" spans="1:27" s="92" customFormat="1" ht="24.95" customHeight="1" x14ac:dyDescent="0.2">
      <c r="A28" s="117" t="s">
        <v>310</v>
      </c>
      <c r="B28" s="114" t="s">
        <v>311</v>
      </c>
      <c r="C28" s="117" t="s">
        <v>71</v>
      </c>
      <c r="D28" s="196">
        <f>D29</f>
        <v>0</v>
      </c>
      <c r="E28" s="196">
        <f t="shared" ref="E28:AA28" si="7">E29</f>
        <v>0</v>
      </c>
      <c r="F28" s="196">
        <f t="shared" si="7"/>
        <v>0</v>
      </c>
      <c r="G28" s="196">
        <f t="shared" si="7"/>
        <v>0</v>
      </c>
      <c r="H28" s="196">
        <f t="shared" si="7"/>
        <v>0</v>
      </c>
      <c r="I28" s="196">
        <f t="shared" si="7"/>
        <v>0</v>
      </c>
      <c r="J28" s="196">
        <f t="shared" si="7"/>
        <v>0</v>
      </c>
      <c r="K28" s="196">
        <f t="shared" si="7"/>
        <v>0</v>
      </c>
      <c r="L28" s="196">
        <f t="shared" si="7"/>
        <v>0</v>
      </c>
      <c r="M28" s="196">
        <f t="shared" si="7"/>
        <v>0</v>
      </c>
      <c r="N28" s="196">
        <f t="shared" si="7"/>
        <v>0</v>
      </c>
      <c r="O28" s="196">
        <f t="shared" si="7"/>
        <v>0</v>
      </c>
      <c r="P28" s="196">
        <f t="shared" si="7"/>
        <v>0</v>
      </c>
      <c r="Q28" s="196">
        <f t="shared" si="7"/>
        <v>0</v>
      </c>
      <c r="R28" s="196">
        <f t="shared" si="7"/>
        <v>0</v>
      </c>
      <c r="S28" s="196">
        <f t="shared" si="7"/>
        <v>0</v>
      </c>
      <c r="T28" s="196">
        <f t="shared" si="7"/>
        <v>0</v>
      </c>
      <c r="U28" s="196">
        <f t="shared" si="7"/>
        <v>0</v>
      </c>
      <c r="V28" s="196">
        <f t="shared" si="7"/>
        <v>0</v>
      </c>
      <c r="W28" s="196">
        <f t="shared" si="7"/>
        <v>0</v>
      </c>
      <c r="X28" s="196">
        <f t="shared" si="7"/>
        <v>0</v>
      </c>
      <c r="Y28" s="196">
        <f t="shared" si="7"/>
        <v>0</v>
      </c>
      <c r="Z28" s="196">
        <f t="shared" si="7"/>
        <v>0</v>
      </c>
      <c r="AA28" s="196">
        <f t="shared" si="7"/>
        <v>0</v>
      </c>
    </row>
    <row r="29" spans="1:27" ht="24.95" customHeight="1" x14ac:dyDescent="0.2">
      <c r="A29" s="118" t="s">
        <v>312</v>
      </c>
      <c r="B29" s="206" t="s">
        <v>312</v>
      </c>
      <c r="C29" s="117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</row>
    <row r="30" spans="1:27" ht="24.95" customHeight="1" x14ac:dyDescent="0.2">
      <c r="A30" s="117" t="s">
        <v>313</v>
      </c>
      <c r="B30" s="114" t="s">
        <v>314</v>
      </c>
      <c r="C30" s="117" t="s">
        <v>71</v>
      </c>
      <c r="D30" s="196">
        <f>D31</f>
        <v>0</v>
      </c>
      <c r="E30" s="196">
        <f t="shared" ref="E30:AA30" si="8">E31</f>
        <v>0</v>
      </c>
      <c r="F30" s="196">
        <f t="shared" si="8"/>
        <v>0</v>
      </c>
      <c r="G30" s="196">
        <f t="shared" si="8"/>
        <v>0</v>
      </c>
      <c r="H30" s="196">
        <f t="shared" si="8"/>
        <v>0</v>
      </c>
      <c r="I30" s="196">
        <f t="shared" si="8"/>
        <v>0</v>
      </c>
      <c r="J30" s="196">
        <f t="shared" si="8"/>
        <v>0</v>
      </c>
      <c r="K30" s="196">
        <f t="shared" si="8"/>
        <v>0</v>
      </c>
      <c r="L30" s="196">
        <f t="shared" si="8"/>
        <v>0</v>
      </c>
      <c r="M30" s="196">
        <f t="shared" si="8"/>
        <v>0</v>
      </c>
      <c r="N30" s="196">
        <f t="shared" si="8"/>
        <v>0</v>
      </c>
      <c r="O30" s="196">
        <f t="shared" si="8"/>
        <v>0</v>
      </c>
      <c r="P30" s="196">
        <f t="shared" si="8"/>
        <v>0</v>
      </c>
      <c r="Q30" s="196">
        <f t="shared" si="8"/>
        <v>0</v>
      </c>
      <c r="R30" s="196">
        <f t="shared" si="8"/>
        <v>0</v>
      </c>
      <c r="S30" s="196">
        <f t="shared" si="8"/>
        <v>0</v>
      </c>
      <c r="T30" s="196">
        <f t="shared" si="8"/>
        <v>0</v>
      </c>
      <c r="U30" s="196">
        <f t="shared" si="8"/>
        <v>0</v>
      </c>
      <c r="V30" s="196">
        <f t="shared" si="8"/>
        <v>0</v>
      </c>
      <c r="W30" s="196">
        <f t="shared" si="8"/>
        <v>0</v>
      </c>
      <c r="X30" s="196">
        <f t="shared" si="8"/>
        <v>0</v>
      </c>
      <c r="Y30" s="196">
        <f t="shared" si="8"/>
        <v>0</v>
      </c>
      <c r="Z30" s="196">
        <f t="shared" si="8"/>
        <v>0</v>
      </c>
      <c r="AA30" s="196">
        <f t="shared" si="8"/>
        <v>0</v>
      </c>
    </row>
    <row r="31" spans="1:27" s="92" customFormat="1" ht="24.95" customHeight="1" x14ac:dyDescent="0.2">
      <c r="A31" s="118" t="s">
        <v>312</v>
      </c>
      <c r="B31" s="206" t="s">
        <v>312</v>
      </c>
      <c r="C31" s="117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</row>
    <row r="32" spans="1:27" s="92" customFormat="1" ht="24.95" customHeight="1" x14ac:dyDescent="0.2">
      <c r="A32" s="117" t="s">
        <v>315</v>
      </c>
      <c r="B32" s="114" t="s">
        <v>316</v>
      </c>
      <c r="C32" s="117" t="s">
        <v>71</v>
      </c>
      <c r="D32" s="196">
        <f>D33</f>
        <v>0</v>
      </c>
      <c r="E32" s="196">
        <f t="shared" ref="E32:AA32" si="9">E33</f>
        <v>0</v>
      </c>
      <c r="F32" s="196">
        <f t="shared" si="9"/>
        <v>0</v>
      </c>
      <c r="G32" s="196">
        <f t="shared" si="9"/>
        <v>0</v>
      </c>
      <c r="H32" s="196">
        <f t="shared" si="9"/>
        <v>0</v>
      </c>
      <c r="I32" s="196">
        <f t="shared" si="9"/>
        <v>0</v>
      </c>
      <c r="J32" s="196">
        <f t="shared" si="9"/>
        <v>0</v>
      </c>
      <c r="K32" s="196">
        <f t="shared" si="9"/>
        <v>0</v>
      </c>
      <c r="L32" s="196">
        <f t="shared" si="9"/>
        <v>0</v>
      </c>
      <c r="M32" s="196">
        <f t="shared" si="9"/>
        <v>0</v>
      </c>
      <c r="N32" s="196">
        <f t="shared" si="9"/>
        <v>0</v>
      </c>
      <c r="O32" s="196">
        <f t="shared" si="9"/>
        <v>0</v>
      </c>
      <c r="P32" s="196">
        <f t="shared" si="9"/>
        <v>0</v>
      </c>
      <c r="Q32" s="196">
        <f t="shared" si="9"/>
        <v>0</v>
      </c>
      <c r="R32" s="196">
        <f t="shared" si="9"/>
        <v>0</v>
      </c>
      <c r="S32" s="196">
        <f t="shared" si="9"/>
        <v>0</v>
      </c>
      <c r="T32" s="196">
        <f t="shared" si="9"/>
        <v>0</v>
      </c>
      <c r="U32" s="196">
        <f t="shared" si="9"/>
        <v>0</v>
      </c>
      <c r="V32" s="196">
        <f t="shared" si="9"/>
        <v>0</v>
      </c>
      <c r="W32" s="196">
        <f t="shared" si="9"/>
        <v>0</v>
      </c>
      <c r="X32" s="196">
        <f t="shared" si="9"/>
        <v>0</v>
      </c>
      <c r="Y32" s="196">
        <f t="shared" si="9"/>
        <v>0</v>
      </c>
      <c r="Z32" s="196">
        <f t="shared" si="9"/>
        <v>0</v>
      </c>
      <c r="AA32" s="196">
        <f t="shared" si="9"/>
        <v>0</v>
      </c>
    </row>
    <row r="33" spans="1:27" s="92" customFormat="1" ht="24.95" customHeight="1" x14ac:dyDescent="0.2">
      <c r="A33" s="117" t="s">
        <v>312</v>
      </c>
      <c r="B33" s="114" t="s">
        <v>312</v>
      </c>
      <c r="C33" s="11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</row>
    <row r="34" spans="1:27" s="94" customFormat="1" ht="24.95" customHeight="1" x14ac:dyDescent="0.2">
      <c r="A34" s="117" t="s">
        <v>64</v>
      </c>
      <c r="B34" s="114" t="s">
        <v>63</v>
      </c>
      <c r="C34" s="117" t="s">
        <v>71</v>
      </c>
      <c r="D34" s="196">
        <f>D35+D67+D77</f>
        <v>0</v>
      </c>
      <c r="E34" s="196">
        <f t="shared" ref="E34:AA34" si="10">E35+E67+E77</f>
        <v>0</v>
      </c>
      <c r="F34" s="196">
        <f t="shared" si="10"/>
        <v>0</v>
      </c>
      <c r="G34" s="196">
        <f t="shared" si="10"/>
        <v>0</v>
      </c>
      <c r="H34" s="196">
        <f t="shared" si="10"/>
        <v>0</v>
      </c>
      <c r="I34" s="196">
        <f t="shared" si="10"/>
        <v>0</v>
      </c>
      <c r="J34" s="196">
        <f t="shared" si="10"/>
        <v>0</v>
      </c>
      <c r="K34" s="196">
        <f t="shared" si="10"/>
        <v>0</v>
      </c>
      <c r="L34" s="196">
        <f t="shared" si="10"/>
        <v>0</v>
      </c>
      <c r="M34" s="196">
        <f t="shared" si="10"/>
        <v>8.1259999999999994</v>
      </c>
      <c r="N34" s="196">
        <f t="shared" si="10"/>
        <v>18.545999999999999</v>
      </c>
      <c r="O34" s="196">
        <f t="shared" si="10"/>
        <v>7.05</v>
      </c>
      <c r="P34" s="196">
        <f t="shared" si="10"/>
        <v>2</v>
      </c>
      <c r="Q34" s="196">
        <f t="shared" si="10"/>
        <v>0</v>
      </c>
      <c r="R34" s="196">
        <f t="shared" si="10"/>
        <v>0</v>
      </c>
      <c r="S34" s="196">
        <f t="shared" si="10"/>
        <v>0</v>
      </c>
      <c r="T34" s="196">
        <f t="shared" si="10"/>
        <v>0</v>
      </c>
      <c r="U34" s="196">
        <f t="shared" si="10"/>
        <v>0</v>
      </c>
      <c r="V34" s="196">
        <f t="shared" si="10"/>
        <v>0</v>
      </c>
      <c r="W34" s="196">
        <f t="shared" si="10"/>
        <v>0</v>
      </c>
      <c r="X34" s="196">
        <f t="shared" si="10"/>
        <v>0</v>
      </c>
      <c r="Y34" s="196">
        <f t="shared" si="10"/>
        <v>0</v>
      </c>
      <c r="Z34" s="196">
        <f t="shared" si="10"/>
        <v>0</v>
      </c>
      <c r="AA34" s="196">
        <f t="shared" si="10"/>
        <v>0</v>
      </c>
    </row>
    <row r="35" spans="1:27" s="94" customFormat="1" ht="24.95" customHeight="1" x14ac:dyDescent="0.2">
      <c r="A35" s="117" t="s">
        <v>68</v>
      </c>
      <c r="B35" s="114" t="s">
        <v>67</v>
      </c>
      <c r="C35" s="117" t="s">
        <v>71</v>
      </c>
      <c r="D35" s="200">
        <f>D36</f>
        <v>0</v>
      </c>
      <c r="E35" s="200">
        <f t="shared" ref="E35:AA35" si="11">E36</f>
        <v>0</v>
      </c>
      <c r="F35" s="200">
        <f t="shared" si="11"/>
        <v>0</v>
      </c>
      <c r="G35" s="200">
        <f t="shared" si="11"/>
        <v>0</v>
      </c>
      <c r="H35" s="200">
        <f t="shared" si="11"/>
        <v>0</v>
      </c>
      <c r="I35" s="200">
        <f t="shared" si="11"/>
        <v>0</v>
      </c>
      <c r="J35" s="200">
        <f t="shared" si="11"/>
        <v>0</v>
      </c>
      <c r="K35" s="200">
        <f t="shared" si="11"/>
        <v>0</v>
      </c>
      <c r="L35" s="200">
        <f t="shared" si="11"/>
        <v>0</v>
      </c>
      <c r="M35" s="200">
        <f t="shared" si="11"/>
        <v>8.1259999999999994</v>
      </c>
      <c r="N35" s="200">
        <f t="shared" si="11"/>
        <v>0</v>
      </c>
      <c r="O35" s="200">
        <f t="shared" si="11"/>
        <v>0</v>
      </c>
      <c r="P35" s="200">
        <f t="shared" si="11"/>
        <v>2</v>
      </c>
      <c r="Q35" s="200">
        <f t="shared" si="11"/>
        <v>0</v>
      </c>
      <c r="R35" s="200">
        <f t="shared" si="11"/>
        <v>0</v>
      </c>
      <c r="S35" s="200">
        <f t="shared" si="11"/>
        <v>0</v>
      </c>
      <c r="T35" s="200">
        <f t="shared" si="11"/>
        <v>0</v>
      </c>
      <c r="U35" s="200">
        <f t="shared" si="11"/>
        <v>0</v>
      </c>
      <c r="V35" s="200">
        <f t="shared" si="11"/>
        <v>0</v>
      </c>
      <c r="W35" s="200">
        <f t="shared" si="11"/>
        <v>0</v>
      </c>
      <c r="X35" s="200">
        <f t="shared" si="11"/>
        <v>0</v>
      </c>
      <c r="Y35" s="200">
        <f t="shared" si="11"/>
        <v>0</v>
      </c>
      <c r="Z35" s="200">
        <f t="shared" si="11"/>
        <v>0</v>
      </c>
      <c r="AA35" s="200">
        <f t="shared" si="11"/>
        <v>0</v>
      </c>
    </row>
    <row r="36" spans="1:27" s="94" customFormat="1" ht="24.95" customHeight="1" x14ac:dyDescent="0.2">
      <c r="A36" s="117" t="s">
        <v>258</v>
      </c>
      <c r="B36" s="114" t="s">
        <v>257</v>
      </c>
      <c r="C36" s="117" t="s">
        <v>71</v>
      </c>
      <c r="D36" s="196">
        <f>SUM(D37:D66)</f>
        <v>0</v>
      </c>
      <c r="E36" s="196">
        <f t="shared" ref="E36:AA36" si="12">SUM(E37:E66)</f>
        <v>0</v>
      </c>
      <c r="F36" s="196">
        <f t="shared" si="12"/>
        <v>0</v>
      </c>
      <c r="G36" s="196">
        <f t="shared" si="12"/>
        <v>0</v>
      </c>
      <c r="H36" s="196">
        <f t="shared" si="12"/>
        <v>0</v>
      </c>
      <c r="I36" s="196">
        <f t="shared" si="12"/>
        <v>0</v>
      </c>
      <c r="J36" s="196">
        <f t="shared" si="12"/>
        <v>0</v>
      </c>
      <c r="K36" s="196">
        <f t="shared" si="12"/>
        <v>0</v>
      </c>
      <c r="L36" s="196">
        <f t="shared" si="12"/>
        <v>0</v>
      </c>
      <c r="M36" s="196">
        <f t="shared" si="12"/>
        <v>8.1259999999999994</v>
      </c>
      <c r="N36" s="196">
        <f t="shared" si="12"/>
        <v>0</v>
      </c>
      <c r="O36" s="196">
        <f t="shared" si="12"/>
        <v>0</v>
      </c>
      <c r="P36" s="196">
        <f t="shared" si="12"/>
        <v>2</v>
      </c>
      <c r="Q36" s="196">
        <f t="shared" si="12"/>
        <v>0</v>
      </c>
      <c r="R36" s="196">
        <f t="shared" si="12"/>
        <v>0</v>
      </c>
      <c r="S36" s="196">
        <f t="shared" si="12"/>
        <v>0</v>
      </c>
      <c r="T36" s="196">
        <f t="shared" si="12"/>
        <v>0</v>
      </c>
      <c r="U36" s="196">
        <f t="shared" si="12"/>
        <v>0</v>
      </c>
      <c r="V36" s="196">
        <f t="shared" si="12"/>
        <v>0</v>
      </c>
      <c r="W36" s="196">
        <f t="shared" si="12"/>
        <v>0</v>
      </c>
      <c r="X36" s="196">
        <f t="shared" si="12"/>
        <v>0</v>
      </c>
      <c r="Y36" s="196">
        <f t="shared" si="12"/>
        <v>0</v>
      </c>
      <c r="Z36" s="196">
        <f t="shared" si="12"/>
        <v>0</v>
      </c>
      <c r="AA36" s="196">
        <f t="shared" si="12"/>
        <v>0</v>
      </c>
    </row>
    <row r="37" spans="1:27" s="94" customFormat="1" ht="24.95" customHeight="1" x14ac:dyDescent="0.2">
      <c r="A37" s="118" t="s">
        <v>259</v>
      </c>
      <c r="B37" s="116" t="s">
        <v>1014</v>
      </c>
      <c r="C37" s="118" t="s">
        <v>1592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</row>
    <row r="38" spans="1:27" s="94" customFormat="1" ht="24.95" customHeight="1" x14ac:dyDescent="0.2">
      <c r="A38" s="118" t="s">
        <v>260</v>
      </c>
      <c r="B38" s="116" t="s">
        <v>1593</v>
      </c>
      <c r="C38" s="118" t="s">
        <v>1594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1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</row>
    <row r="39" spans="1:27" ht="24.95" customHeight="1" x14ac:dyDescent="0.2">
      <c r="A39" s="118" t="s">
        <v>261</v>
      </c>
      <c r="B39" s="116" t="s">
        <v>1595</v>
      </c>
      <c r="C39" s="118" t="s">
        <v>1596</v>
      </c>
      <c r="D39" s="198">
        <v>0</v>
      </c>
      <c r="E39" s="198">
        <v>0</v>
      </c>
      <c r="F39" s="198">
        <v>0</v>
      </c>
      <c r="G39" s="198">
        <v>0</v>
      </c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1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8">
        <v>0</v>
      </c>
      <c r="W39" s="198">
        <v>0</v>
      </c>
      <c r="X39" s="198">
        <v>0</v>
      </c>
      <c r="Y39" s="198">
        <v>0</v>
      </c>
      <c r="Z39" s="198">
        <v>0</v>
      </c>
      <c r="AA39" s="198">
        <v>0</v>
      </c>
    </row>
    <row r="40" spans="1:27" ht="24.95" customHeight="1" x14ac:dyDescent="0.2">
      <c r="A40" s="118" t="s">
        <v>262</v>
      </c>
      <c r="B40" s="116" t="s">
        <v>1597</v>
      </c>
      <c r="C40" s="118" t="s">
        <v>1598</v>
      </c>
      <c r="D40" s="198">
        <v>0</v>
      </c>
      <c r="E40" s="198">
        <v>0</v>
      </c>
      <c r="F40" s="198">
        <v>0</v>
      </c>
      <c r="G40" s="198">
        <v>0</v>
      </c>
      <c r="H40" s="198">
        <v>0</v>
      </c>
      <c r="I40" s="198">
        <v>0</v>
      </c>
      <c r="J40" s="198">
        <v>0</v>
      </c>
      <c r="K40" s="198">
        <v>0</v>
      </c>
      <c r="L40" s="198">
        <v>0</v>
      </c>
      <c r="M40" s="198">
        <v>0.63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198">
        <v>0</v>
      </c>
    </row>
    <row r="41" spans="1:27" ht="24.95" customHeight="1" x14ac:dyDescent="0.2">
      <c r="A41" s="118" t="s">
        <v>263</v>
      </c>
      <c r="B41" s="116" t="s">
        <v>1599</v>
      </c>
      <c r="C41" s="118" t="s">
        <v>1600</v>
      </c>
      <c r="D41" s="198">
        <v>0</v>
      </c>
      <c r="E41" s="198">
        <v>0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0.25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8">
        <v>0</v>
      </c>
      <c r="W41" s="198">
        <v>0</v>
      </c>
      <c r="X41" s="198">
        <v>0</v>
      </c>
      <c r="Y41" s="198">
        <v>0</v>
      </c>
      <c r="Z41" s="198">
        <v>0</v>
      </c>
      <c r="AA41" s="198">
        <v>0</v>
      </c>
    </row>
    <row r="42" spans="1:27" ht="24.95" customHeight="1" x14ac:dyDescent="0.2">
      <c r="A42" s="118" t="s">
        <v>270</v>
      </c>
      <c r="B42" s="116" t="s">
        <v>1601</v>
      </c>
      <c r="C42" s="118" t="s">
        <v>1602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0.16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</row>
    <row r="43" spans="1:27" ht="24.95" customHeight="1" x14ac:dyDescent="0.2">
      <c r="A43" s="118" t="s">
        <v>271</v>
      </c>
      <c r="B43" s="116" t="s">
        <v>1603</v>
      </c>
      <c r="C43" s="118" t="s">
        <v>1604</v>
      </c>
      <c r="D43" s="198">
        <v>0</v>
      </c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0.16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8">
        <v>0</v>
      </c>
      <c r="W43" s="198">
        <v>0</v>
      </c>
      <c r="X43" s="198">
        <v>0</v>
      </c>
      <c r="Y43" s="198">
        <v>0</v>
      </c>
      <c r="Z43" s="198">
        <v>0</v>
      </c>
      <c r="AA43" s="198">
        <v>0</v>
      </c>
    </row>
    <row r="44" spans="1:27" ht="24.95" customHeight="1" x14ac:dyDescent="0.2">
      <c r="A44" s="118" t="s">
        <v>272</v>
      </c>
      <c r="B44" s="116" t="s">
        <v>1605</v>
      </c>
      <c r="C44" s="118" t="s">
        <v>1606</v>
      </c>
      <c r="D44" s="198">
        <v>0</v>
      </c>
      <c r="E44" s="198">
        <v>0</v>
      </c>
      <c r="F44" s="198">
        <v>0</v>
      </c>
      <c r="G44" s="198">
        <v>0</v>
      </c>
      <c r="H44" s="198">
        <v>0</v>
      </c>
      <c r="I44" s="198">
        <v>0</v>
      </c>
      <c r="J44" s="198">
        <v>0</v>
      </c>
      <c r="K44" s="198">
        <v>0</v>
      </c>
      <c r="L44" s="198">
        <v>0</v>
      </c>
      <c r="M44" s="198">
        <v>0.4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8">
        <v>0</v>
      </c>
      <c r="W44" s="198">
        <v>0</v>
      </c>
      <c r="X44" s="198">
        <v>0</v>
      </c>
      <c r="Y44" s="198">
        <v>0</v>
      </c>
      <c r="Z44" s="198">
        <v>0</v>
      </c>
      <c r="AA44" s="198">
        <v>0</v>
      </c>
    </row>
    <row r="45" spans="1:27" ht="24.95" customHeight="1" x14ac:dyDescent="0.2">
      <c r="A45" s="118" t="s">
        <v>273</v>
      </c>
      <c r="B45" s="116" t="s">
        <v>1607</v>
      </c>
      <c r="C45" s="118" t="s">
        <v>1608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0.4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</row>
    <row r="46" spans="1:27" ht="24.95" customHeight="1" x14ac:dyDescent="0.2">
      <c r="A46" s="118" t="s">
        <v>274</v>
      </c>
      <c r="B46" s="116" t="s">
        <v>1609</v>
      </c>
      <c r="C46" s="118" t="s">
        <v>1610</v>
      </c>
      <c r="D46" s="198">
        <v>0</v>
      </c>
      <c r="E46" s="198">
        <v>0</v>
      </c>
      <c r="F46" s="198">
        <v>0</v>
      </c>
      <c r="G46" s="198">
        <v>0</v>
      </c>
      <c r="H46" s="198">
        <v>0</v>
      </c>
      <c r="I46" s="198">
        <v>0</v>
      </c>
      <c r="J46" s="198">
        <v>0</v>
      </c>
      <c r="K46" s="198">
        <v>0</v>
      </c>
      <c r="L46" s="198">
        <v>0</v>
      </c>
      <c r="M46" s="198">
        <v>0.4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198">
        <v>0</v>
      </c>
      <c r="U46" s="198">
        <v>0</v>
      </c>
      <c r="V46" s="198">
        <v>0</v>
      </c>
      <c r="W46" s="198">
        <v>0</v>
      </c>
      <c r="X46" s="198">
        <v>0</v>
      </c>
      <c r="Y46" s="198">
        <v>0</v>
      </c>
      <c r="Z46" s="198">
        <v>0</v>
      </c>
      <c r="AA46" s="198">
        <v>0</v>
      </c>
    </row>
    <row r="47" spans="1:27" ht="24.95" customHeight="1" x14ac:dyDescent="0.2">
      <c r="A47" s="118" t="s">
        <v>275</v>
      </c>
      <c r="B47" s="116" t="s">
        <v>1611</v>
      </c>
      <c r="C47" s="118" t="s">
        <v>1612</v>
      </c>
      <c r="D47" s="198">
        <v>0</v>
      </c>
      <c r="E47" s="198">
        <v>0</v>
      </c>
      <c r="F47" s="198">
        <v>0</v>
      </c>
      <c r="G47" s="198">
        <v>0</v>
      </c>
      <c r="H47" s="198">
        <v>0</v>
      </c>
      <c r="I47" s="198">
        <v>0</v>
      </c>
      <c r="J47" s="198">
        <v>0</v>
      </c>
      <c r="K47" s="198">
        <v>0</v>
      </c>
      <c r="L47" s="198">
        <v>0</v>
      </c>
      <c r="M47" s="198">
        <v>0.4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198">
        <v>0</v>
      </c>
      <c r="U47" s="198">
        <v>0</v>
      </c>
      <c r="V47" s="198">
        <v>0</v>
      </c>
      <c r="W47" s="198">
        <v>0</v>
      </c>
      <c r="X47" s="198">
        <v>0</v>
      </c>
      <c r="Y47" s="198">
        <v>0</v>
      </c>
      <c r="Z47" s="198">
        <v>0</v>
      </c>
      <c r="AA47" s="198">
        <v>0</v>
      </c>
    </row>
    <row r="48" spans="1:27" ht="24.95" customHeight="1" x14ac:dyDescent="0.2">
      <c r="A48" s="118" t="s">
        <v>276</v>
      </c>
      <c r="B48" s="116" t="s">
        <v>1613</v>
      </c>
      <c r="C48" s="118" t="s">
        <v>1614</v>
      </c>
      <c r="D48" s="198">
        <v>0</v>
      </c>
      <c r="E48" s="198">
        <v>0</v>
      </c>
      <c r="F48" s="198">
        <v>0</v>
      </c>
      <c r="G48" s="198">
        <v>0</v>
      </c>
      <c r="H48" s="198">
        <v>0</v>
      </c>
      <c r="I48" s="198">
        <v>0</v>
      </c>
      <c r="J48" s="198">
        <v>0</v>
      </c>
      <c r="K48" s="198">
        <v>0</v>
      </c>
      <c r="L48" s="198">
        <v>0</v>
      </c>
      <c r="M48" s="198">
        <v>0.63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8">
        <v>0</v>
      </c>
      <c r="W48" s="198">
        <v>0</v>
      </c>
      <c r="X48" s="198">
        <v>0</v>
      </c>
      <c r="Y48" s="198">
        <v>0</v>
      </c>
      <c r="Z48" s="198">
        <v>0</v>
      </c>
      <c r="AA48" s="198">
        <v>0</v>
      </c>
    </row>
    <row r="49" spans="1:27" ht="24.95" customHeight="1" x14ac:dyDescent="0.2">
      <c r="A49" s="118" t="s">
        <v>277</v>
      </c>
      <c r="B49" s="116" t="s">
        <v>1615</v>
      </c>
      <c r="C49" s="118" t="s">
        <v>1616</v>
      </c>
      <c r="D49" s="198">
        <v>0</v>
      </c>
      <c r="E49" s="198">
        <v>0</v>
      </c>
      <c r="F49" s="198">
        <v>0</v>
      </c>
      <c r="G49" s="198">
        <v>0</v>
      </c>
      <c r="H49" s="198">
        <v>0</v>
      </c>
      <c r="I49" s="198">
        <v>0</v>
      </c>
      <c r="J49" s="198">
        <v>0</v>
      </c>
      <c r="K49" s="198">
        <v>0</v>
      </c>
      <c r="L49" s="198">
        <v>0</v>
      </c>
      <c r="M49" s="198">
        <v>0.63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8">
        <v>0</v>
      </c>
      <c r="W49" s="198">
        <v>0</v>
      </c>
      <c r="X49" s="198">
        <v>0</v>
      </c>
      <c r="Y49" s="198">
        <v>0</v>
      </c>
      <c r="Z49" s="198">
        <v>0</v>
      </c>
      <c r="AA49" s="198">
        <v>0</v>
      </c>
    </row>
    <row r="50" spans="1:27" ht="24.95" customHeight="1" x14ac:dyDescent="0.2">
      <c r="A50" s="118" t="s">
        <v>278</v>
      </c>
      <c r="B50" s="116" t="s">
        <v>1617</v>
      </c>
      <c r="C50" s="118" t="s">
        <v>1618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0.4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</row>
    <row r="51" spans="1:27" ht="24.95" customHeight="1" x14ac:dyDescent="0.2">
      <c r="A51" s="118" t="s">
        <v>279</v>
      </c>
      <c r="B51" s="116" t="s">
        <v>1619</v>
      </c>
      <c r="C51" s="118" t="s">
        <v>1620</v>
      </c>
      <c r="D51" s="198">
        <v>0</v>
      </c>
      <c r="E51" s="198">
        <v>0</v>
      </c>
      <c r="F51" s="198">
        <v>0</v>
      </c>
      <c r="G51" s="198">
        <v>0</v>
      </c>
      <c r="H51" s="198">
        <v>0</v>
      </c>
      <c r="I51" s="198">
        <v>0</v>
      </c>
      <c r="J51" s="198">
        <v>0</v>
      </c>
      <c r="K51" s="198">
        <v>0</v>
      </c>
      <c r="L51" s="198">
        <v>0</v>
      </c>
      <c r="M51" s="198">
        <v>0.4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8">
        <v>0</v>
      </c>
      <c r="W51" s="198">
        <v>0</v>
      </c>
      <c r="X51" s="198">
        <v>0</v>
      </c>
      <c r="Y51" s="198">
        <v>0</v>
      </c>
      <c r="Z51" s="198">
        <v>0</v>
      </c>
      <c r="AA51" s="198">
        <v>0</v>
      </c>
    </row>
    <row r="52" spans="1:27" ht="24.95" customHeight="1" x14ac:dyDescent="0.2">
      <c r="A52" s="118" t="s">
        <v>280</v>
      </c>
      <c r="B52" s="116" t="s">
        <v>1621</v>
      </c>
      <c r="C52" s="118" t="s">
        <v>1622</v>
      </c>
      <c r="D52" s="198">
        <v>0</v>
      </c>
      <c r="E52" s="198">
        <v>0</v>
      </c>
      <c r="F52" s="198">
        <v>0</v>
      </c>
      <c r="G52" s="198">
        <v>0</v>
      </c>
      <c r="H52" s="198">
        <v>0</v>
      </c>
      <c r="I52" s="198">
        <v>0</v>
      </c>
      <c r="J52" s="198">
        <v>0</v>
      </c>
      <c r="K52" s="198">
        <v>0</v>
      </c>
      <c r="L52" s="198">
        <v>0</v>
      </c>
      <c r="M52" s="198">
        <v>0.63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8">
        <v>0</v>
      </c>
      <c r="W52" s="198">
        <v>0</v>
      </c>
      <c r="X52" s="198">
        <v>0</v>
      </c>
      <c r="Y52" s="198">
        <v>0</v>
      </c>
      <c r="Z52" s="198">
        <v>0</v>
      </c>
      <c r="AA52" s="198">
        <v>0</v>
      </c>
    </row>
    <row r="53" spans="1:27" ht="24.95" customHeight="1" x14ac:dyDescent="0.2">
      <c r="A53" s="118" t="s">
        <v>281</v>
      </c>
      <c r="B53" s="116" t="s">
        <v>1623</v>
      </c>
      <c r="C53" s="118" t="s">
        <v>1624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0.63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</row>
    <row r="54" spans="1:27" s="94" customFormat="1" ht="24.95" customHeight="1" x14ac:dyDescent="0.2">
      <c r="A54" s="118" t="s">
        <v>1048</v>
      </c>
      <c r="B54" s="116" t="s">
        <v>1625</v>
      </c>
      <c r="C54" s="118" t="s">
        <v>1626</v>
      </c>
      <c r="D54" s="198">
        <v>0</v>
      </c>
      <c r="E54" s="198">
        <v>0</v>
      </c>
      <c r="F54" s="198">
        <v>0</v>
      </c>
      <c r="G54" s="198">
        <v>0</v>
      </c>
      <c r="H54" s="198">
        <v>0</v>
      </c>
      <c r="I54" s="198">
        <v>0</v>
      </c>
      <c r="J54" s="198">
        <v>0</v>
      </c>
      <c r="K54" s="198">
        <v>0</v>
      </c>
      <c r="L54" s="198">
        <v>0</v>
      </c>
      <c r="M54" s="198">
        <v>0.4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8">
        <v>0</v>
      </c>
      <c r="W54" s="198">
        <v>0</v>
      </c>
      <c r="X54" s="198">
        <v>0</v>
      </c>
      <c r="Y54" s="198">
        <v>0</v>
      </c>
      <c r="Z54" s="198">
        <v>0</v>
      </c>
      <c r="AA54" s="198">
        <v>0</v>
      </c>
    </row>
    <row r="55" spans="1:27" ht="24.95" customHeight="1" x14ac:dyDescent="0.2">
      <c r="A55" s="118" t="s">
        <v>1051</v>
      </c>
      <c r="B55" s="116" t="s">
        <v>1627</v>
      </c>
      <c r="C55" s="118" t="s">
        <v>1628</v>
      </c>
      <c r="D55" s="198">
        <v>0</v>
      </c>
      <c r="E55" s="198">
        <v>0</v>
      </c>
      <c r="F55" s="198">
        <v>0</v>
      </c>
      <c r="G55" s="198">
        <v>0</v>
      </c>
      <c r="H55" s="198">
        <v>0</v>
      </c>
      <c r="I55" s="198">
        <v>0</v>
      </c>
      <c r="J55" s="198">
        <v>0</v>
      </c>
      <c r="K55" s="198">
        <v>0</v>
      </c>
      <c r="L55" s="198">
        <v>0</v>
      </c>
      <c r="M55" s="198">
        <v>0.4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198">
        <v>0</v>
      </c>
      <c r="T55" s="198">
        <v>0</v>
      </c>
      <c r="U55" s="198">
        <v>0</v>
      </c>
      <c r="V55" s="198">
        <v>0</v>
      </c>
      <c r="W55" s="198">
        <v>0</v>
      </c>
      <c r="X55" s="198">
        <v>0</v>
      </c>
      <c r="Y55" s="198">
        <v>0</v>
      </c>
      <c r="Z55" s="198">
        <v>0</v>
      </c>
      <c r="AA55" s="198">
        <v>0</v>
      </c>
    </row>
    <row r="56" spans="1:27" ht="24.95" customHeight="1" x14ac:dyDescent="0.2">
      <c r="A56" s="118" t="s">
        <v>1054</v>
      </c>
      <c r="B56" s="116" t="s">
        <v>1629</v>
      </c>
      <c r="C56" s="118" t="s">
        <v>1630</v>
      </c>
      <c r="D56" s="198">
        <v>0</v>
      </c>
      <c r="E56" s="198">
        <v>0</v>
      </c>
      <c r="F56" s="198">
        <v>0</v>
      </c>
      <c r="G56" s="198">
        <v>0</v>
      </c>
      <c r="H56" s="198">
        <v>0</v>
      </c>
      <c r="I56" s="198">
        <v>0</v>
      </c>
      <c r="J56" s="198">
        <v>0</v>
      </c>
      <c r="K56" s="198">
        <v>0</v>
      </c>
      <c r="L56" s="198">
        <v>0</v>
      </c>
      <c r="M56" s="198">
        <v>6.3E-2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v>0</v>
      </c>
      <c r="V56" s="198">
        <v>0</v>
      </c>
      <c r="W56" s="198">
        <v>0</v>
      </c>
      <c r="X56" s="198">
        <v>0</v>
      </c>
      <c r="Y56" s="198">
        <v>0</v>
      </c>
      <c r="Z56" s="198">
        <v>0</v>
      </c>
      <c r="AA56" s="198">
        <v>0</v>
      </c>
    </row>
    <row r="57" spans="1:27" ht="24.95" customHeight="1" x14ac:dyDescent="0.2">
      <c r="A57" s="118" t="s">
        <v>1057</v>
      </c>
      <c r="B57" s="116" t="s">
        <v>1631</v>
      </c>
      <c r="C57" s="118" t="s">
        <v>1632</v>
      </c>
      <c r="D57" s="198">
        <v>0</v>
      </c>
      <c r="E57" s="198">
        <v>0</v>
      </c>
      <c r="F57" s="198">
        <v>0</v>
      </c>
      <c r="G57" s="198">
        <v>0</v>
      </c>
      <c r="H57" s="198">
        <v>0</v>
      </c>
      <c r="I57" s="198">
        <v>0</v>
      </c>
      <c r="J57" s="198">
        <v>0</v>
      </c>
      <c r="K57" s="198">
        <v>0</v>
      </c>
      <c r="L57" s="198">
        <v>0</v>
      </c>
      <c r="M57" s="198">
        <v>0.16</v>
      </c>
      <c r="N57" s="198">
        <v>0</v>
      </c>
      <c r="O57" s="198">
        <v>0</v>
      </c>
      <c r="P57" s="198">
        <v>0</v>
      </c>
      <c r="Q57" s="198">
        <v>0</v>
      </c>
      <c r="R57" s="198">
        <v>0</v>
      </c>
      <c r="S57" s="198">
        <v>0</v>
      </c>
      <c r="T57" s="198">
        <v>0</v>
      </c>
      <c r="U57" s="198">
        <v>0</v>
      </c>
      <c r="V57" s="198">
        <v>0</v>
      </c>
      <c r="W57" s="198">
        <v>0</v>
      </c>
      <c r="X57" s="198">
        <v>0</v>
      </c>
      <c r="Y57" s="198">
        <v>0</v>
      </c>
      <c r="Z57" s="198">
        <v>0</v>
      </c>
      <c r="AA57" s="198">
        <v>0</v>
      </c>
    </row>
    <row r="58" spans="1:27" s="92" customFormat="1" ht="24.95" customHeight="1" x14ac:dyDescent="0.2">
      <c r="A58" s="118" t="s">
        <v>1060</v>
      </c>
      <c r="B58" s="116" t="s">
        <v>1633</v>
      </c>
      <c r="C58" s="118" t="s">
        <v>1634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6.3E-2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</row>
    <row r="59" spans="1:27" s="94" customFormat="1" ht="24.95" customHeight="1" x14ac:dyDescent="0.2">
      <c r="A59" s="118" t="s">
        <v>1063</v>
      </c>
      <c r="B59" s="116" t="s">
        <v>1635</v>
      </c>
      <c r="C59" s="118" t="s">
        <v>1636</v>
      </c>
      <c r="D59" s="198">
        <v>0</v>
      </c>
      <c r="E59" s="198">
        <v>0</v>
      </c>
      <c r="F59" s="198">
        <v>0</v>
      </c>
      <c r="G59" s="198">
        <v>0</v>
      </c>
      <c r="H59" s="198">
        <v>0</v>
      </c>
      <c r="I59" s="198">
        <v>0</v>
      </c>
      <c r="J59" s="198">
        <v>0</v>
      </c>
      <c r="K59" s="198">
        <v>0</v>
      </c>
      <c r="L59" s="198">
        <v>0</v>
      </c>
      <c r="M59" s="198">
        <v>0.1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198">
        <v>0</v>
      </c>
      <c r="T59" s="198">
        <v>0</v>
      </c>
      <c r="U59" s="198">
        <v>0</v>
      </c>
      <c r="V59" s="198">
        <v>0</v>
      </c>
      <c r="W59" s="198">
        <v>0</v>
      </c>
      <c r="X59" s="198">
        <v>0</v>
      </c>
      <c r="Y59" s="198">
        <v>0</v>
      </c>
      <c r="Z59" s="198">
        <v>0</v>
      </c>
      <c r="AA59" s="198">
        <v>0</v>
      </c>
    </row>
    <row r="60" spans="1:27" s="94" customFormat="1" ht="24.95" customHeight="1" x14ac:dyDescent="0.2">
      <c r="A60" s="118" t="s">
        <v>1066</v>
      </c>
      <c r="B60" s="116" t="s">
        <v>1637</v>
      </c>
      <c r="C60" s="118" t="s">
        <v>1638</v>
      </c>
      <c r="D60" s="198">
        <v>0</v>
      </c>
      <c r="E60" s="198">
        <v>0</v>
      </c>
      <c r="F60" s="198">
        <v>0</v>
      </c>
      <c r="G60" s="198">
        <v>0</v>
      </c>
      <c r="H60" s="198">
        <v>0</v>
      </c>
      <c r="I60" s="198">
        <v>0</v>
      </c>
      <c r="J60" s="198">
        <v>0</v>
      </c>
      <c r="K60" s="198">
        <v>0</v>
      </c>
      <c r="L60" s="198">
        <v>0</v>
      </c>
      <c r="M60" s="198">
        <v>0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198">
        <v>0</v>
      </c>
      <c r="T60" s="198">
        <v>0</v>
      </c>
      <c r="U60" s="198">
        <v>0</v>
      </c>
      <c r="V60" s="198">
        <v>0</v>
      </c>
      <c r="W60" s="198">
        <v>0</v>
      </c>
      <c r="X60" s="198">
        <v>0</v>
      </c>
      <c r="Y60" s="198">
        <v>0</v>
      </c>
      <c r="Z60" s="198">
        <v>0</v>
      </c>
      <c r="AA60" s="198">
        <v>0</v>
      </c>
    </row>
    <row r="61" spans="1:27" ht="24.95" customHeight="1" x14ac:dyDescent="0.2">
      <c r="A61" s="118" t="s">
        <v>1069</v>
      </c>
      <c r="B61" s="116" t="s">
        <v>1639</v>
      </c>
      <c r="C61" s="118" t="s">
        <v>1640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</row>
    <row r="62" spans="1:27" ht="24.95" customHeight="1" x14ac:dyDescent="0.2">
      <c r="A62" s="118" t="s">
        <v>1072</v>
      </c>
      <c r="B62" s="116" t="s">
        <v>1641</v>
      </c>
      <c r="C62" s="118" t="s">
        <v>1642</v>
      </c>
      <c r="D62" s="198">
        <v>0</v>
      </c>
      <c r="E62" s="198">
        <v>0</v>
      </c>
      <c r="F62" s="198">
        <v>0</v>
      </c>
      <c r="G62" s="198">
        <v>0</v>
      </c>
      <c r="H62" s="198">
        <v>0</v>
      </c>
      <c r="I62" s="198">
        <v>0</v>
      </c>
      <c r="J62" s="198">
        <v>0</v>
      </c>
      <c r="K62" s="198">
        <v>0</v>
      </c>
      <c r="L62" s="198">
        <v>0</v>
      </c>
      <c r="M62" s="198">
        <v>0</v>
      </c>
      <c r="N62" s="198">
        <v>0</v>
      </c>
      <c r="O62" s="198">
        <v>0</v>
      </c>
      <c r="P62" s="198">
        <v>0</v>
      </c>
      <c r="Q62" s="198">
        <v>0</v>
      </c>
      <c r="R62" s="198">
        <v>0</v>
      </c>
      <c r="S62" s="198">
        <v>0</v>
      </c>
      <c r="T62" s="198">
        <v>0</v>
      </c>
      <c r="U62" s="198">
        <v>0</v>
      </c>
      <c r="V62" s="198">
        <v>0</v>
      </c>
      <c r="W62" s="198">
        <v>0</v>
      </c>
      <c r="X62" s="198">
        <v>0</v>
      </c>
      <c r="Y62" s="198">
        <v>0</v>
      </c>
      <c r="Z62" s="198">
        <v>0</v>
      </c>
      <c r="AA62" s="198">
        <v>0</v>
      </c>
    </row>
    <row r="63" spans="1:27" s="94" customFormat="1" ht="24.95" customHeight="1" x14ac:dyDescent="0.2">
      <c r="A63" s="118" t="s">
        <v>1075</v>
      </c>
      <c r="B63" s="116" t="s">
        <v>1643</v>
      </c>
      <c r="C63" s="118" t="s">
        <v>1644</v>
      </c>
      <c r="D63" s="198">
        <v>0</v>
      </c>
      <c r="E63" s="198">
        <v>0</v>
      </c>
      <c r="F63" s="198">
        <v>0</v>
      </c>
      <c r="G63" s="198">
        <v>0</v>
      </c>
      <c r="H63" s="198">
        <v>0</v>
      </c>
      <c r="I63" s="198">
        <v>0</v>
      </c>
      <c r="J63" s="198">
        <v>0</v>
      </c>
      <c r="K63" s="198">
        <v>0</v>
      </c>
      <c r="L63" s="198">
        <v>0</v>
      </c>
      <c r="M63" s="198">
        <v>0</v>
      </c>
      <c r="N63" s="198">
        <v>0</v>
      </c>
      <c r="O63" s="198">
        <v>0</v>
      </c>
      <c r="P63" s="198">
        <v>0</v>
      </c>
      <c r="Q63" s="198">
        <v>0</v>
      </c>
      <c r="R63" s="198">
        <v>0</v>
      </c>
      <c r="S63" s="198">
        <v>0</v>
      </c>
      <c r="T63" s="198">
        <v>0</v>
      </c>
      <c r="U63" s="198">
        <v>0</v>
      </c>
      <c r="V63" s="198">
        <v>0</v>
      </c>
      <c r="W63" s="198">
        <v>0</v>
      </c>
      <c r="X63" s="198">
        <v>0</v>
      </c>
      <c r="Y63" s="198">
        <v>0</v>
      </c>
      <c r="Z63" s="198">
        <v>0</v>
      </c>
      <c r="AA63" s="198">
        <v>0</v>
      </c>
    </row>
    <row r="64" spans="1:27" ht="24.95" customHeight="1" x14ac:dyDescent="0.2">
      <c r="A64" s="118" t="s">
        <v>1069</v>
      </c>
      <c r="B64" s="116" t="s">
        <v>1645</v>
      </c>
      <c r="C64" s="118" t="s">
        <v>1646</v>
      </c>
      <c r="D64" s="198">
        <v>0</v>
      </c>
      <c r="E64" s="198">
        <v>0</v>
      </c>
      <c r="F64" s="198">
        <v>0</v>
      </c>
      <c r="G64" s="198">
        <v>0</v>
      </c>
      <c r="H64" s="198">
        <v>0</v>
      </c>
      <c r="I64" s="198">
        <v>0</v>
      </c>
      <c r="J64" s="198">
        <v>0</v>
      </c>
      <c r="K64" s="198">
        <v>0</v>
      </c>
      <c r="L64" s="198">
        <v>0</v>
      </c>
      <c r="M64" s="198">
        <v>0</v>
      </c>
      <c r="N64" s="198">
        <v>0</v>
      </c>
      <c r="O64" s="198">
        <v>0</v>
      </c>
      <c r="P64" s="198">
        <v>0</v>
      </c>
      <c r="Q64" s="198">
        <v>0</v>
      </c>
      <c r="R64" s="198">
        <v>0</v>
      </c>
      <c r="S64" s="198">
        <v>0</v>
      </c>
      <c r="T64" s="198">
        <v>0</v>
      </c>
      <c r="U64" s="198">
        <v>0</v>
      </c>
      <c r="V64" s="198">
        <v>0</v>
      </c>
      <c r="W64" s="198">
        <v>0</v>
      </c>
      <c r="X64" s="198">
        <v>0</v>
      </c>
      <c r="Y64" s="198">
        <v>0</v>
      </c>
      <c r="Z64" s="198">
        <v>0</v>
      </c>
      <c r="AA64" s="198">
        <v>0</v>
      </c>
    </row>
    <row r="65" spans="1:27" ht="24.95" customHeight="1" x14ac:dyDescent="0.2">
      <c r="A65" s="118" t="s">
        <v>1072</v>
      </c>
      <c r="B65" s="116" t="s">
        <v>1282</v>
      </c>
      <c r="C65" s="118" t="s">
        <v>1647</v>
      </c>
      <c r="D65" s="198">
        <v>0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  <c r="AA65" s="198">
        <v>0</v>
      </c>
    </row>
    <row r="66" spans="1:27" ht="24.95" customHeight="1" x14ac:dyDescent="0.2">
      <c r="A66" s="118" t="s">
        <v>317</v>
      </c>
      <c r="B66" s="116" t="s">
        <v>1648</v>
      </c>
      <c r="C66" s="118" t="s">
        <v>1649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0.82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</row>
    <row r="67" spans="1:27" ht="24.95" customHeight="1" x14ac:dyDescent="0.2">
      <c r="A67" s="117" t="s">
        <v>66</v>
      </c>
      <c r="B67" s="114" t="s">
        <v>65</v>
      </c>
      <c r="C67" s="117" t="s">
        <v>71</v>
      </c>
      <c r="D67" s="196">
        <f>D68</f>
        <v>0</v>
      </c>
      <c r="E67" s="196">
        <f t="shared" ref="E67:AA67" si="13">E68</f>
        <v>0</v>
      </c>
      <c r="F67" s="196">
        <f t="shared" si="13"/>
        <v>0</v>
      </c>
      <c r="G67" s="196">
        <f t="shared" si="13"/>
        <v>0</v>
      </c>
      <c r="H67" s="196">
        <f t="shared" si="13"/>
        <v>0</v>
      </c>
      <c r="I67" s="196">
        <f t="shared" si="13"/>
        <v>0</v>
      </c>
      <c r="J67" s="196">
        <f t="shared" si="13"/>
        <v>0</v>
      </c>
      <c r="K67" s="196">
        <f t="shared" si="13"/>
        <v>0</v>
      </c>
      <c r="L67" s="196">
        <f t="shared" si="13"/>
        <v>0</v>
      </c>
      <c r="M67" s="196">
        <f t="shared" si="13"/>
        <v>0</v>
      </c>
      <c r="N67" s="196">
        <f t="shared" si="13"/>
        <v>18.545999999999999</v>
      </c>
      <c r="O67" s="196">
        <f t="shared" si="13"/>
        <v>7.05</v>
      </c>
      <c r="P67" s="196">
        <f t="shared" si="13"/>
        <v>0</v>
      </c>
      <c r="Q67" s="196">
        <f t="shared" si="13"/>
        <v>0</v>
      </c>
      <c r="R67" s="196">
        <f t="shared" si="13"/>
        <v>0</v>
      </c>
      <c r="S67" s="196">
        <f t="shared" si="13"/>
        <v>0</v>
      </c>
      <c r="T67" s="196">
        <f t="shared" si="13"/>
        <v>0</v>
      </c>
      <c r="U67" s="196">
        <f t="shared" si="13"/>
        <v>0</v>
      </c>
      <c r="V67" s="196">
        <f t="shared" si="13"/>
        <v>0</v>
      </c>
      <c r="W67" s="196">
        <f t="shared" si="13"/>
        <v>0</v>
      </c>
      <c r="X67" s="196">
        <f t="shared" si="13"/>
        <v>0</v>
      </c>
      <c r="Y67" s="196">
        <f t="shared" si="13"/>
        <v>0</v>
      </c>
      <c r="Z67" s="196">
        <f t="shared" si="13"/>
        <v>0</v>
      </c>
      <c r="AA67" s="196">
        <f t="shared" si="13"/>
        <v>0</v>
      </c>
    </row>
    <row r="68" spans="1:27" s="94" customFormat="1" ht="24.95" customHeight="1" x14ac:dyDescent="0.2">
      <c r="A68" s="117" t="s">
        <v>57</v>
      </c>
      <c r="B68" s="114" t="s">
        <v>58</v>
      </c>
      <c r="C68" s="117" t="s">
        <v>71</v>
      </c>
      <c r="D68" s="196">
        <f>SUM(D69:D76)</f>
        <v>0</v>
      </c>
      <c r="E68" s="196">
        <f t="shared" ref="E68:AA68" si="14">SUM(E69:E76)</f>
        <v>0</v>
      </c>
      <c r="F68" s="196">
        <f t="shared" si="14"/>
        <v>0</v>
      </c>
      <c r="G68" s="196">
        <f t="shared" si="14"/>
        <v>0</v>
      </c>
      <c r="H68" s="196">
        <f t="shared" si="14"/>
        <v>0</v>
      </c>
      <c r="I68" s="196">
        <f t="shared" si="14"/>
        <v>0</v>
      </c>
      <c r="J68" s="196">
        <f t="shared" si="14"/>
        <v>0</v>
      </c>
      <c r="K68" s="196">
        <f t="shared" si="14"/>
        <v>0</v>
      </c>
      <c r="L68" s="196">
        <f t="shared" si="14"/>
        <v>0</v>
      </c>
      <c r="M68" s="196">
        <f t="shared" si="14"/>
        <v>0</v>
      </c>
      <c r="N68" s="196">
        <f t="shared" si="14"/>
        <v>18.545999999999999</v>
      </c>
      <c r="O68" s="196">
        <f t="shared" si="14"/>
        <v>7.05</v>
      </c>
      <c r="P68" s="196">
        <f t="shared" si="14"/>
        <v>0</v>
      </c>
      <c r="Q68" s="196">
        <f t="shared" si="14"/>
        <v>0</v>
      </c>
      <c r="R68" s="196">
        <f t="shared" si="14"/>
        <v>0</v>
      </c>
      <c r="S68" s="196">
        <f t="shared" si="14"/>
        <v>0</v>
      </c>
      <c r="T68" s="196">
        <f t="shared" si="14"/>
        <v>0</v>
      </c>
      <c r="U68" s="196">
        <f t="shared" si="14"/>
        <v>0</v>
      </c>
      <c r="V68" s="196">
        <f t="shared" si="14"/>
        <v>0</v>
      </c>
      <c r="W68" s="196">
        <f t="shared" si="14"/>
        <v>0</v>
      </c>
      <c r="X68" s="196">
        <f t="shared" si="14"/>
        <v>0</v>
      </c>
      <c r="Y68" s="196">
        <f t="shared" si="14"/>
        <v>0</v>
      </c>
      <c r="Z68" s="196">
        <f t="shared" si="14"/>
        <v>0</v>
      </c>
      <c r="AA68" s="196">
        <f t="shared" si="14"/>
        <v>0</v>
      </c>
    </row>
    <row r="69" spans="1:27" ht="24.95" customHeight="1" x14ac:dyDescent="0.2">
      <c r="A69" s="118" t="s">
        <v>264</v>
      </c>
      <c r="B69" s="116" t="s">
        <v>1650</v>
      </c>
      <c r="C69" s="118" t="s">
        <v>1651</v>
      </c>
      <c r="D69" s="198">
        <v>0</v>
      </c>
      <c r="E69" s="198">
        <v>0</v>
      </c>
      <c r="F69" s="198">
        <v>0</v>
      </c>
      <c r="G69" s="198">
        <v>0</v>
      </c>
      <c r="H69" s="198">
        <v>0</v>
      </c>
      <c r="I69" s="198">
        <v>0</v>
      </c>
      <c r="J69" s="198">
        <v>0</v>
      </c>
      <c r="K69" s="198">
        <v>0</v>
      </c>
      <c r="L69" s="198">
        <v>0</v>
      </c>
      <c r="M69" s="198">
        <v>0</v>
      </c>
      <c r="N69" s="198">
        <v>10.446</v>
      </c>
      <c r="O69" s="198">
        <v>0</v>
      </c>
      <c r="P69" s="198">
        <v>0</v>
      </c>
      <c r="Q69" s="198">
        <v>0</v>
      </c>
      <c r="R69" s="198">
        <v>0</v>
      </c>
      <c r="S69" s="198">
        <v>0</v>
      </c>
      <c r="T69" s="198">
        <v>0</v>
      </c>
      <c r="U69" s="198">
        <v>0</v>
      </c>
      <c r="V69" s="198">
        <v>0</v>
      </c>
      <c r="W69" s="198">
        <v>0</v>
      </c>
      <c r="X69" s="198">
        <v>0</v>
      </c>
      <c r="Y69" s="198">
        <v>0</v>
      </c>
      <c r="Z69" s="198">
        <v>0</v>
      </c>
      <c r="AA69" s="198">
        <v>0</v>
      </c>
    </row>
    <row r="70" spans="1:27" ht="24.95" customHeight="1" x14ac:dyDescent="0.2">
      <c r="A70" s="118" t="s">
        <v>265</v>
      </c>
      <c r="B70" s="116" t="s">
        <v>1652</v>
      </c>
      <c r="C70" s="118" t="s">
        <v>1653</v>
      </c>
      <c r="D70" s="198">
        <v>0</v>
      </c>
      <c r="E70" s="198">
        <v>0</v>
      </c>
      <c r="F70" s="198">
        <v>0</v>
      </c>
      <c r="G70" s="198">
        <v>0</v>
      </c>
      <c r="H70" s="198">
        <v>0</v>
      </c>
      <c r="I70" s="198">
        <v>0</v>
      </c>
      <c r="J70" s="198">
        <v>0</v>
      </c>
      <c r="K70" s="198">
        <v>0</v>
      </c>
      <c r="L70" s="198">
        <v>0</v>
      </c>
      <c r="M70" s="198">
        <v>0</v>
      </c>
      <c r="N70" s="198">
        <v>2.1</v>
      </c>
      <c r="O70" s="198">
        <v>0</v>
      </c>
      <c r="P70" s="198">
        <v>0</v>
      </c>
      <c r="Q70" s="198">
        <v>0</v>
      </c>
      <c r="R70" s="198">
        <v>0</v>
      </c>
      <c r="S70" s="198">
        <v>0</v>
      </c>
      <c r="T70" s="198">
        <v>0</v>
      </c>
      <c r="U70" s="198">
        <v>0</v>
      </c>
      <c r="V70" s="198">
        <v>0</v>
      </c>
      <c r="W70" s="198">
        <v>0</v>
      </c>
      <c r="X70" s="198">
        <v>0</v>
      </c>
      <c r="Y70" s="198">
        <v>0</v>
      </c>
      <c r="Z70" s="198">
        <v>0</v>
      </c>
      <c r="AA70" s="198">
        <v>0</v>
      </c>
    </row>
    <row r="71" spans="1:27" s="94" customFormat="1" ht="24.95" customHeight="1" x14ac:dyDescent="0.2">
      <c r="A71" s="118" t="s">
        <v>1121</v>
      </c>
      <c r="B71" s="116" t="s">
        <v>1654</v>
      </c>
      <c r="C71" s="118" t="s">
        <v>1655</v>
      </c>
      <c r="D71" s="198">
        <v>0</v>
      </c>
      <c r="E71" s="198">
        <v>0</v>
      </c>
      <c r="F71" s="198">
        <v>0</v>
      </c>
      <c r="G71" s="198">
        <v>0</v>
      </c>
      <c r="H71" s="198">
        <v>0</v>
      </c>
      <c r="I71" s="198">
        <v>0</v>
      </c>
      <c r="J71" s="198">
        <v>0</v>
      </c>
      <c r="K71" s="198">
        <v>0</v>
      </c>
      <c r="L71" s="198">
        <v>0</v>
      </c>
      <c r="M71" s="198">
        <v>0</v>
      </c>
      <c r="N71" s="198">
        <v>2</v>
      </c>
      <c r="O71" s="198">
        <v>0</v>
      </c>
      <c r="P71" s="198">
        <v>0</v>
      </c>
      <c r="Q71" s="198">
        <v>0</v>
      </c>
      <c r="R71" s="198">
        <v>0</v>
      </c>
      <c r="S71" s="198">
        <v>0</v>
      </c>
      <c r="T71" s="198">
        <v>0</v>
      </c>
      <c r="U71" s="198">
        <v>0</v>
      </c>
      <c r="V71" s="198">
        <v>0</v>
      </c>
      <c r="W71" s="198">
        <v>0</v>
      </c>
      <c r="X71" s="198">
        <v>0</v>
      </c>
      <c r="Y71" s="198">
        <v>0</v>
      </c>
      <c r="Z71" s="198">
        <v>0</v>
      </c>
      <c r="AA71" s="198">
        <v>0</v>
      </c>
    </row>
    <row r="72" spans="1:27" s="94" customFormat="1" ht="24.95" customHeight="1" x14ac:dyDescent="0.2">
      <c r="A72" s="118" t="s">
        <v>1124</v>
      </c>
      <c r="B72" s="116" t="s">
        <v>1656</v>
      </c>
      <c r="C72" s="118" t="s">
        <v>1657</v>
      </c>
      <c r="D72" s="198">
        <v>0</v>
      </c>
      <c r="E72" s="198">
        <v>0</v>
      </c>
      <c r="F72" s="198">
        <v>0</v>
      </c>
      <c r="G72" s="198">
        <v>0</v>
      </c>
      <c r="H72" s="198">
        <v>0</v>
      </c>
      <c r="I72" s="198">
        <v>0</v>
      </c>
      <c r="J72" s="198">
        <v>0</v>
      </c>
      <c r="K72" s="198">
        <v>0</v>
      </c>
      <c r="L72" s="198">
        <v>0</v>
      </c>
      <c r="M72" s="198">
        <v>0</v>
      </c>
      <c r="N72" s="198">
        <v>2</v>
      </c>
      <c r="O72" s="198">
        <v>0</v>
      </c>
      <c r="P72" s="198">
        <v>0</v>
      </c>
      <c r="Q72" s="198">
        <v>0</v>
      </c>
      <c r="R72" s="198">
        <v>0</v>
      </c>
      <c r="S72" s="198">
        <v>0</v>
      </c>
      <c r="T72" s="198">
        <v>0</v>
      </c>
      <c r="U72" s="198">
        <v>0</v>
      </c>
      <c r="V72" s="198">
        <v>0</v>
      </c>
      <c r="W72" s="198">
        <v>0</v>
      </c>
      <c r="X72" s="198">
        <v>0</v>
      </c>
      <c r="Y72" s="198">
        <v>0</v>
      </c>
      <c r="Z72" s="198">
        <v>0</v>
      </c>
      <c r="AA72" s="198">
        <v>0</v>
      </c>
    </row>
    <row r="73" spans="1:27" ht="24.95" customHeight="1" x14ac:dyDescent="0.2">
      <c r="A73" s="118" t="s">
        <v>1127</v>
      </c>
      <c r="B73" s="116" t="s">
        <v>1658</v>
      </c>
      <c r="C73" s="118" t="s">
        <v>1659</v>
      </c>
      <c r="D73" s="198">
        <v>0</v>
      </c>
      <c r="E73" s="198">
        <v>0</v>
      </c>
      <c r="F73" s="198">
        <v>0</v>
      </c>
      <c r="G73" s="198">
        <v>0</v>
      </c>
      <c r="H73" s="198">
        <v>0</v>
      </c>
      <c r="I73" s="198">
        <v>0</v>
      </c>
      <c r="J73" s="198">
        <v>0</v>
      </c>
      <c r="K73" s="198">
        <v>0</v>
      </c>
      <c r="L73" s="198">
        <v>0</v>
      </c>
      <c r="M73" s="198">
        <v>0</v>
      </c>
      <c r="N73" s="198">
        <v>2</v>
      </c>
      <c r="O73" s="198">
        <v>0</v>
      </c>
      <c r="P73" s="198">
        <v>0</v>
      </c>
      <c r="Q73" s="198">
        <v>0</v>
      </c>
      <c r="R73" s="198">
        <v>0</v>
      </c>
      <c r="S73" s="198">
        <v>0</v>
      </c>
      <c r="T73" s="198">
        <v>0</v>
      </c>
      <c r="U73" s="198">
        <v>0</v>
      </c>
      <c r="V73" s="198">
        <v>0</v>
      </c>
      <c r="W73" s="198">
        <v>0</v>
      </c>
      <c r="X73" s="198">
        <v>0</v>
      </c>
      <c r="Y73" s="198">
        <v>0</v>
      </c>
      <c r="Z73" s="198">
        <v>0</v>
      </c>
      <c r="AA73" s="198">
        <v>0</v>
      </c>
    </row>
    <row r="74" spans="1:27" s="94" customFormat="1" ht="24.95" customHeight="1" x14ac:dyDescent="0.2">
      <c r="A74" s="118" t="s">
        <v>1130</v>
      </c>
      <c r="B74" s="116" t="s">
        <v>1660</v>
      </c>
      <c r="C74" s="118" t="s">
        <v>1661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0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</row>
    <row r="75" spans="1:27" ht="24.95" customHeight="1" x14ac:dyDescent="0.2">
      <c r="A75" s="118" t="s">
        <v>1133</v>
      </c>
      <c r="B75" s="116" t="s">
        <v>1662</v>
      </c>
      <c r="C75" s="118" t="s">
        <v>1663</v>
      </c>
      <c r="D75" s="198">
        <v>0</v>
      </c>
      <c r="E75" s="198">
        <v>0</v>
      </c>
      <c r="F75" s="198">
        <v>0</v>
      </c>
      <c r="G75" s="198">
        <v>0</v>
      </c>
      <c r="H75" s="198">
        <v>0</v>
      </c>
      <c r="I75" s="198">
        <v>0</v>
      </c>
      <c r="J75" s="198">
        <v>0</v>
      </c>
      <c r="K75" s="198">
        <v>0</v>
      </c>
      <c r="L75" s="198">
        <v>0</v>
      </c>
      <c r="M75" s="198">
        <v>0</v>
      </c>
      <c r="N75" s="198">
        <v>0</v>
      </c>
      <c r="O75" s="198">
        <v>5.05</v>
      </c>
      <c r="P75" s="198">
        <v>0</v>
      </c>
      <c r="Q75" s="198">
        <v>0</v>
      </c>
      <c r="R75" s="198">
        <v>0</v>
      </c>
      <c r="S75" s="198">
        <v>0</v>
      </c>
      <c r="T75" s="198">
        <v>0</v>
      </c>
      <c r="U75" s="198">
        <v>0</v>
      </c>
      <c r="V75" s="198">
        <v>0</v>
      </c>
      <c r="W75" s="198">
        <v>0</v>
      </c>
      <c r="X75" s="198">
        <v>0</v>
      </c>
      <c r="Y75" s="198">
        <v>0</v>
      </c>
      <c r="Z75" s="198">
        <v>0</v>
      </c>
      <c r="AA75" s="198">
        <v>0</v>
      </c>
    </row>
    <row r="76" spans="1:27" s="92" customFormat="1" ht="24.95" customHeight="1" x14ac:dyDescent="0.2">
      <c r="A76" s="118" t="s">
        <v>1136</v>
      </c>
      <c r="B76" s="116" t="s">
        <v>1664</v>
      </c>
      <c r="C76" s="118" t="s">
        <v>1665</v>
      </c>
      <c r="D76" s="198">
        <v>0</v>
      </c>
      <c r="E76" s="198">
        <v>0</v>
      </c>
      <c r="F76" s="198">
        <v>0</v>
      </c>
      <c r="G76" s="198">
        <v>0</v>
      </c>
      <c r="H76" s="198">
        <v>0</v>
      </c>
      <c r="I76" s="198">
        <v>0</v>
      </c>
      <c r="J76" s="198">
        <v>0</v>
      </c>
      <c r="K76" s="198">
        <v>0</v>
      </c>
      <c r="L76" s="198">
        <v>0</v>
      </c>
      <c r="M76" s="198">
        <v>0</v>
      </c>
      <c r="N76" s="198">
        <v>0</v>
      </c>
      <c r="O76" s="198">
        <v>2</v>
      </c>
      <c r="P76" s="198">
        <v>0</v>
      </c>
      <c r="Q76" s="198">
        <v>0</v>
      </c>
      <c r="R76" s="198">
        <v>0</v>
      </c>
      <c r="S76" s="198">
        <v>0</v>
      </c>
      <c r="T76" s="198">
        <v>0</v>
      </c>
      <c r="U76" s="198">
        <v>0</v>
      </c>
      <c r="V76" s="198">
        <v>0</v>
      </c>
      <c r="W76" s="198">
        <v>0</v>
      </c>
      <c r="X76" s="198">
        <v>0</v>
      </c>
      <c r="Y76" s="198">
        <v>0</v>
      </c>
      <c r="Z76" s="198">
        <v>0</v>
      </c>
      <c r="AA76" s="198">
        <v>0</v>
      </c>
    </row>
    <row r="77" spans="1:27" s="94" customFormat="1" ht="24.95" customHeight="1" x14ac:dyDescent="0.2">
      <c r="A77" s="117" t="s">
        <v>70</v>
      </c>
      <c r="B77" s="114" t="s">
        <v>69</v>
      </c>
      <c r="C77" s="117" t="s">
        <v>71</v>
      </c>
      <c r="D77" s="196">
        <f>D78+D82</f>
        <v>0</v>
      </c>
      <c r="E77" s="196">
        <f t="shared" ref="E77:AA77" si="15">E78+E82</f>
        <v>0</v>
      </c>
      <c r="F77" s="196">
        <f t="shared" si="15"/>
        <v>0</v>
      </c>
      <c r="G77" s="196">
        <f t="shared" si="15"/>
        <v>0</v>
      </c>
      <c r="H77" s="196">
        <f t="shared" si="15"/>
        <v>0</v>
      </c>
      <c r="I77" s="196">
        <f t="shared" si="15"/>
        <v>0</v>
      </c>
      <c r="J77" s="196">
        <f t="shared" si="15"/>
        <v>0</v>
      </c>
      <c r="K77" s="196">
        <f t="shared" si="15"/>
        <v>0</v>
      </c>
      <c r="L77" s="196">
        <f t="shared" si="15"/>
        <v>0</v>
      </c>
      <c r="M77" s="196">
        <f t="shared" si="15"/>
        <v>0</v>
      </c>
      <c r="N77" s="196">
        <f t="shared" si="15"/>
        <v>0</v>
      </c>
      <c r="O77" s="196">
        <f t="shared" si="15"/>
        <v>0</v>
      </c>
      <c r="P77" s="196">
        <f t="shared" si="15"/>
        <v>0</v>
      </c>
      <c r="Q77" s="196">
        <f t="shared" si="15"/>
        <v>0</v>
      </c>
      <c r="R77" s="196">
        <f t="shared" si="15"/>
        <v>0</v>
      </c>
      <c r="S77" s="196">
        <f t="shared" si="15"/>
        <v>0</v>
      </c>
      <c r="T77" s="196">
        <f t="shared" si="15"/>
        <v>0</v>
      </c>
      <c r="U77" s="196">
        <f t="shared" si="15"/>
        <v>0</v>
      </c>
      <c r="V77" s="196">
        <f t="shared" si="15"/>
        <v>0</v>
      </c>
      <c r="W77" s="196">
        <f t="shared" si="15"/>
        <v>0</v>
      </c>
      <c r="X77" s="196">
        <f t="shared" si="15"/>
        <v>0</v>
      </c>
      <c r="Y77" s="196">
        <f t="shared" si="15"/>
        <v>0</v>
      </c>
      <c r="Z77" s="196">
        <f t="shared" si="15"/>
        <v>0</v>
      </c>
      <c r="AA77" s="196">
        <f t="shared" si="15"/>
        <v>0</v>
      </c>
    </row>
    <row r="78" spans="1:27" s="94" customFormat="1" ht="24.95" customHeight="1" x14ac:dyDescent="0.2">
      <c r="A78" s="117" t="s">
        <v>59</v>
      </c>
      <c r="B78" s="114" t="s">
        <v>267</v>
      </c>
      <c r="C78" s="117" t="s">
        <v>71</v>
      </c>
      <c r="D78" s="196">
        <f>SUM(D79:D81)</f>
        <v>0</v>
      </c>
      <c r="E78" s="196">
        <f t="shared" ref="E78:AA78" si="16">SUM(E79:E81)</f>
        <v>0</v>
      </c>
      <c r="F78" s="196">
        <f t="shared" si="16"/>
        <v>0</v>
      </c>
      <c r="G78" s="196">
        <f t="shared" si="16"/>
        <v>0</v>
      </c>
      <c r="H78" s="196">
        <f t="shared" si="16"/>
        <v>0</v>
      </c>
      <c r="I78" s="196">
        <f t="shared" si="16"/>
        <v>0</v>
      </c>
      <c r="J78" s="196">
        <f t="shared" si="16"/>
        <v>0</v>
      </c>
      <c r="K78" s="196">
        <f t="shared" si="16"/>
        <v>0</v>
      </c>
      <c r="L78" s="196">
        <f t="shared" si="16"/>
        <v>0</v>
      </c>
      <c r="M78" s="196">
        <f t="shared" si="16"/>
        <v>0</v>
      </c>
      <c r="N78" s="196">
        <f t="shared" si="16"/>
        <v>0</v>
      </c>
      <c r="O78" s="196">
        <f t="shared" si="16"/>
        <v>0</v>
      </c>
      <c r="P78" s="196">
        <f t="shared" si="16"/>
        <v>0</v>
      </c>
      <c r="Q78" s="196">
        <f t="shared" si="16"/>
        <v>0</v>
      </c>
      <c r="R78" s="196">
        <f t="shared" si="16"/>
        <v>0</v>
      </c>
      <c r="S78" s="196">
        <f t="shared" si="16"/>
        <v>0</v>
      </c>
      <c r="T78" s="196">
        <f t="shared" si="16"/>
        <v>0</v>
      </c>
      <c r="U78" s="196">
        <f t="shared" si="16"/>
        <v>0</v>
      </c>
      <c r="V78" s="196">
        <f t="shared" si="16"/>
        <v>0</v>
      </c>
      <c r="W78" s="196">
        <f t="shared" si="16"/>
        <v>0</v>
      </c>
      <c r="X78" s="196">
        <f t="shared" si="16"/>
        <v>0</v>
      </c>
      <c r="Y78" s="196">
        <f t="shared" si="16"/>
        <v>0</v>
      </c>
      <c r="Z78" s="196">
        <f t="shared" si="16"/>
        <v>0</v>
      </c>
      <c r="AA78" s="196">
        <f t="shared" si="16"/>
        <v>0</v>
      </c>
    </row>
    <row r="79" spans="1:27" s="92" customFormat="1" ht="24.95" customHeight="1" x14ac:dyDescent="0.2">
      <c r="A79" s="118" t="s">
        <v>266</v>
      </c>
      <c r="B79" s="116" t="s">
        <v>1010</v>
      </c>
      <c r="C79" s="118" t="s">
        <v>1666</v>
      </c>
      <c r="D79" s="198">
        <v>0</v>
      </c>
      <c r="E79" s="198">
        <v>0</v>
      </c>
      <c r="F79" s="198">
        <v>0</v>
      </c>
      <c r="G79" s="198">
        <v>0</v>
      </c>
      <c r="H79" s="198">
        <v>0</v>
      </c>
      <c r="I79" s="198">
        <v>0</v>
      </c>
      <c r="J79" s="198">
        <v>0</v>
      </c>
      <c r="K79" s="198">
        <v>0</v>
      </c>
      <c r="L79" s="198">
        <v>0</v>
      </c>
      <c r="M79" s="198">
        <v>0</v>
      </c>
      <c r="N79" s="198">
        <v>0</v>
      </c>
      <c r="O79" s="198">
        <v>0</v>
      </c>
      <c r="P79" s="198">
        <v>0</v>
      </c>
      <c r="Q79" s="198">
        <v>0</v>
      </c>
      <c r="R79" s="198">
        <v>0</v>
      </c>
      <c r="S79" s="198">
        <v>0</v>
      </c>
      <c r="T79" s="198">
        <v>0</v>
      </c>
      <c r="U79" s="198">
        <v>0</v>
      </c>
      <c r="V79" s="198">
        <v>0</v>
      </c>
      <c r="W79" s="198">
        <v>0</v>
      </c>
      <c r="X79" s="198">
        <v>0</v>
      </c>
      <c r="Y79" s="198">
        <v>0</v>
      </c>
      <c r="Z79" s="198">
        <v>0</v>
      </c>
      <c r="AA79" s="198">
        <v>0</v>
      </c>
    </row>
    <row r="80" spans="1:27" s="94" customFormat="1" ht="24.95" customHeight="1" x14ac:dyDescent="0.2">
      <c r="A80" s="118" t="s">
        <v>1308</v>
      </c>
      <c r="B80" s="116" t="s">
        <v>2028</v>
      </c>
      <c r="C80" s="118" t="s">
        <v>1668</v>
      </c>
      <c r="D80" s="198">
        <v>0</v>
      </c>
      <c r="E80" s="198">
        <v>0</v>
      </c>
      <c r="F80" s="198">
        <v>0</v>
      </c>
      <c r="G80" s="198">
        <v>0</v>
      </c>
      <c r="H80" s="198">
        <v>0</v>
      </c>
      <c r="I80" s="198">
        <v>0</v>
      </c>
      <c r="J80" s="198">
        <v>0</v>
      </c>
      <c r="K80" s="198">
        <v>0</v>
      </c>
      <c r="L80" s="198">
        <v>0</v>
      </c>
      <c r="M80" s="198">
        <v>0</v>
      </c>
      <c r="N80" s="198">
        <v>0</v>
      </c>
      <c r="O80" s="198">
        <v>0</v>
      </c>
      <c r="P80" s="198">
        <v>0</v>
      </c>
      <c r="Q80" s="198">
        <v>0</v>
      </c>
      <c r="R80" s="198">
        <v>0</v>
      </c>
      <c r="S80" s="198">
        <v>0</v>
      </c>
      <c r="T80" s="198">
        <v>0</v>
      </c>
      <c r="U80" s="198">
        <v>0</v>
      </c>
      <c r="V80" s="198">
        <v>0</v>
      </c>
      <c r="W80" s="198">
        <v>0</v>
      </c>
      <c r="X80" s="198">
        <v>0</v>
      </c>
      <c r="Y80" s="198">
        <v>0</v>
      </c>
      <c r="Z80" s="198">
        <v>0</v>
      </c>
      <c r="AA80" s="198">
        <v>0</v>
      </c>
    </row>
    <row r="81" spans="1:27" s="94" customFormat="1" ht="24.95" customHeight="1" x14ac:dyDescent="0.2">
      <c r="A81" s="118" t="s">
        <v>1311</v>
      </c>
      <c r="B81" s="116" t="s">
        <v>1146</v>
      </c>
      <c r="C81" s="118" t="s">
        <v>1669</v>
      </c>
      <c r="D81" s="198">
        <v>0</v>
      </c>
      <c r="E81" s="198">
        <v>0</v>
      </c>
      <c r="F81" s="198">
        <v>0</v>
      </c>
      <c r="G81" s="198">
        <v>0</v>
      </c>
      <c r="H81" s="198">
        <v>0</v>
      </c>
      <c r="I81" s="198">
        <v>0</v>
      </c>
      <c r="J81" s="198">
        <v>0</v>
      </c>
      <c r="K81" s="198">
        <v>0</v>
      </c>
      <c r="L81" s="198">
        <v>0</v>
      </c>
      <c r="M81" s="198">
        <v>0</v>
      </c>
      <c r="N81" s="198">
        <v>0</v>
      </c>
      <c r="O81" s="198">
        <v>0</v>
      </c>
      <c r="P81" s="198">
        <v>0</v>
      </c>
      <c r="Q81" s="198">
        <v>0</v>
      </c>
      <c r="R81" s="198">
        <v>0</v>
      </c>
      <c r="S81" s="198">
        <v>0</v>
      </c>
      <c r="T81" s="198">
        <v>0</v>
      </c>
      <c r="U81" s="198">
        <v>0</v>
      </c>
      <c r="V81" s="198">
        <v>0</v>
      </c>
      <c r="W81" s="198">
        <v>0</v>
      </c>
      <c r="X81" s="198">
        <v>0</v>
      </c>
      <c r="Y81" s="198">
        <v>0</v>
      </c>
      <c r="Z81" s="198">
        <v>0</v>
      </c>
      <c r="AA81" s="198">
        <v>0</v>
      </c>
    </row>
    <row r="82" spans="1:27" ht="24.95" customHeight="1" x14ac:dyDescent="0.2">
      <c r="A82" s="117" t="s">
        <v>932</v>
      </c>
      <c r="B82" s="114" t="s">
        <v>1220</v>
      </c>
      <c r="C82" s="117" t="s">
        <v>71</v>
      </c>
      <c r="D82" s="196">
        <f>D83</f>
        <v>0</v>
      </c>
      <c r="E82" s="196">
        <f t="shared" ref="E82:AA82" si="17">E83</f>
        <v>0</v>
      </c>
      <c r="F82" s="196">
        <f t="shared" si="17"/>
        <v>0</v>
      </c>
      <c r="G82" s="196">
        <f t="shared" si="17"/>
        <v>0</v>
      </c>
      <c r="H82" s="196">
        <f t="shared" si="17"/>
        <v>0</v>
      </c>
      <c r="I82" s="196">
        <f t="shared" si="17"/>
        <v>0</v>
      </c>
      <c r="J82" s="196">
        <f t="shared" si="17"/>
        <v>0</v>
      </c>
      <c r="K82" s="196">
        <f t="shared" si="17"/>
        <v>0</v>
      </c>
      <c r="L82" s="196">
        <f t="shared" si="17"/>
        <v>0</v>
      </c>
      <c r="M82" s="196">
        <f t="shared" si="17"/>
        <v>0</v>
      </c>
      <c r="N82" s="196">
        <f t="shared" si="17"/>
        <v>0</v>
      </c>
      <c r="O82" s="196">
        <f t="shared" si="17"/>
        <v>0</v>
      </c>
      <c r="P82" s="196">
        <f t="shared" si="17"/>
        <v>0</v>
      </c>
      <c r="Q82" s="196">
        <f t="shared" si="17"/>
        <v>0</v>
      </c>
      <c r="R82" s="196">
        <f t="shared" si="17"/>
        <v>0</v>
      </c>
      <c r="S82" s="196">
        <f t="shared" si="17"/>
        <v>0</v>
      </c>
      <c r="T82" s="196">
        <f t="shared" si="17"/>
        <v>0</v>
      </c>
      <c r="U82" s="196">
        <f t="shared" si="17"/>
        <v>0</v>
      </c>
      <c r="V82" s="196">
        <f t="shared" si="17"/>
        <v>0</v>
      </c>
      <c r="W82" s="196">
        <f t="shared" si="17"/>
        <v>0</v>
      </c>
      <c r="X82" s="196">
        <f t="shared" si="17"/>
        <v>0</v>
      </c>
      <c r="Y82" s="196">
        <f t="shared" si="17"/>
        <v>0</v>
      </c>
      <c r="Z82" s="196">
        <f t="shared" si="17"/>
        <v>0</v>
      </c>
      <c r="AA82" s="196">
        <f t="shared" si="17"/>
        <v>0</v>
      </c>
    </row>
    <row r="83" spans="1:27" ht="24.95" customHeight="1" x14ac:dyDescent="0.2">
      <c r="A83" s="118" t="s">
        <v>1313</v>
      </c>
      <c r="B83" s="116" t="s">
        <v>2026</v>
      </c>
      <c r="C83" s="118" t="s">
        <v>1670</v>
      </c>
      <c r="D83" s="186">
        <v>0</v>
      </c>
      <c r="E83" s="186">
        <v>0</v>
      </c>
      <c r="F83" s="186">
        <v>0</v>
      </c>
      <c r="G83" s="186">
        <v>0</v>
      </c>
      <c r="H83" s="186">
        <v>0</v>
      </c>
      <c r="I83" s="186">
        <v>0</v>
      </c>
      <c r="J83" s="186">
        <v>0</v>
      </c>
      <c r="K83" s="186">
        <v>0</v>
      </c>
      <c r="L83" s="186">
        <v>0</v>
      </c>
      <c r="M83" s="186">
        <v>0</v>
      </c>
      <c r="N83" s="186">
        <v>0</v>
      </c>
      <c r="O83" s="186">
        <v>0</v>
      </c>
      <c r="P83" s="186">
        <v>0</v>
      </c>
      <c r="Q83" s="186">
        <v>0</v>
      </c>
      <c r="R83" s="186">
        <v>0</v>
      </c>
      <c r="S83" s="186">
        <v>0</v>
      </c>
      <c r="T83" s="186">
        <v>0</v>
      </c>
      <c r="U83" s="186">
        <v>0</v>
      </c>
      <c r="V83" s="186">
        <v>0</v>
      </c>
      <c r="W83" s="186">
        <v>0</v>
      </c>
      <c r="X83" s="186">
        <v>0</v>
      </c>
      <c r="Y83" s="186">
        <v>0</v>
      </c>
      <c r="Z83" s="186">
        <v>0</v>
      </c>
      <c r="AA83" s="186">
        <v>0</v>
      </c>
    </row>
    <row r="84" spans="1:27" ht="24.95" customHeight="1" x14ac:dyDescent="0.2">
      <c r="A84" s="117" t="s">
        <v>60</v>
      </c>
      <c r="B84" s="114" t="s">
        <v>61</v>
      </c>
      <c r="C84" s="117" t="s">
        <v>71</v>
      </c>
      <c r="D84" s="200">
        <f>SUM(D87:D95)</f>
        <v>0.25</v>
      </c>
      <c r="E84" s="200">
        <f t="shared" ref="E84:AA84" si="18">SUM(E87:E95)</f>
        <v>0</v>
      </c>
      <c r="F84" s="200">
        <f t="shared" si="18"/>
        <v>0.5</v>
      </c>
      <c r="G84" s="200">
        <f t="shared" si="18"/>
        <v>0</v>
      </c>
      <c r="H84" s="200">
        <f t="shared" si="18"/>
        <v>1.7</v>
      </c>
      <c r="I84" s="200">
        <f t="shared" si="18"/>
        <v>0</v>
      </c>
      <c r="J84" s="200">
        <f t="shared" si="18"/>
        <v>0</v>
      </c>
      <c r="K84" s="200">
        <f t="shared" si="18"/>
        <v>0</v>
      </c>
      <c r="L84" s="200">
        <f t="shared" si="18"/>
        <v>0</v>
      </c>
      <c r="M84" s="200">
        <f t="shared" si="18"/>
        <v>0</v>
      </c>
      <c r="N84" s="200">
        <f t="shared" si="18"/>
        <v>0</v>
      </c>
      <c r="O84" s="200">
        <f t="shared" si="18"/>
        <v>0</v>
      </c>
      <c r="P84" s="200">
        <f t="shared" si="18"/>
        <v>0</v>
      </c>
      <c r="Q84" s="200">
        <f t="shared" si="18"/>
        <v>0</v>
      </c>
      <c r="R84" s="200">
        <f t="shared" si="18"/>
        <v>0</v>
      </c>
      <c r="S84" s="200">
        <f t="shared" si="18"/>
        <v>0</v>
      </c>
      <c r="T84" s="200">
        <f t="shared" si="18"/>
        <v>0</v>
      </c>
      <c r="U84" s="200">
        <f t="shared" si="18"/>
        <v>0</v>
      </c>
      <c r="V84" s="200">
        <f t="shared" si="18"/>
        <v>0</v>
      </c>
      <c r="W84" s="200">
        <f t="shared" si="18"/>
        <v>0</v>
      </c>
      <c r="X84" s="200">
        <f t="shared" si="18"/>
        <v>0</v>
      </c>
      <c r="Y84" s="200">
        <f t="shared" si="18"/>
        <v>0</v>
      </c>
      <c r="Z84" s="200">
        <f t="shared" si="18"/>
        <v>0</v>
      </c>
      <c r="AA84" s="200">
        <f t="shared" si="18"/>
        <v>0</v>
      </c>
    </row>
    <row r="85" spans="1:27" ht="24.95" customHeight="1" x14ac:dyDescent="0.2">
      <c r="A85" s="118" t="s">
        <v>268</v>
      </c>
      <c r="B85" s="116" t="s">
        <v>1671</v>
      </c>
      <c r="C85" s="118" t="s">
        <v>1672</v>
      </c>
      <c r="D85" s="198">
        <v>0</v>
      </c>
      <c r="E85" s="198">
        <v>0.4</v>
      </c>
      <c r="F85" s="198">
        <v>0</v>
      </c>
      <c r="G85" s="198">
        <v>0</v>
      </c>
      <c r="H85" s="198">
        <v>0</v>
      </c>
      <c r="I85" s="198">
        <v>0</v>
      </c>
      <c r="J85" s="198">
        <v>0</v>
      </c>
      <c r="K85" s="198">
        <v>0</v>
      </c>
      <c r="L85" s="198">
        <v>0</v>
      </c>
      <c r="M85" s="198">
        <v>0</v>
      </c>
      <c r="N85" s="198">
        <v>0</v>
      </c>
      <c r="O85" s="198">
        <v>0</v>
      </c>
      <c r="P85" s="198">
        <v>0</v>
      </c>
      <c r="Q85" s="198">
        <v>0</v>
      </c>
      <c r="R85" s="198">
        <v>0</v>
      </c>
      <c r="S85" s="198">
        <v>0</v>
      </c>
      <c r="T85" s="198">
        <v>0</v>
      </c>
      <c r="U85" s="198">
        <v>0</v>
      </c>
      <c r="V85" s="198">
        <v>0</v>
      </c>
      <c r="W85" s="198">
        <v>0</v>
      </c>
      <c r="X85" s="198">
        <v>0</v>
      </c>
      <c r="Y85" s="198">
        <v>0</v>
      </c>
      <c r="Z85" s="198">
        <v>0</v>
      </c>
      <c r="AA85" s="198">
        <v>0</v>
      </c>
    </row>
    <row r="86" spans="1:27" ht="24.95" customHeight="1" x14ac:dyDescent="0.2">
      <c r="A86" s="118" t="s">
        <v>297</v>
      </c>
      <c r="B86" s="116" t="s">
        <v>1673</v>
      </c>
      <c r="C86" s="118" t="s">
        <v>1674</v>
      </c>
      <c r="D86" s="198">
        <v>0</v>
      </c>
      <c r="E86" s="198">
        <v>0</v>
      </c>
      <c r="F86" s="198">
        <v>0</v>
      </c>
      <c r="G86" s="198">
        <v>0.5</v>
      </c>
      <c r="H86" s="198">
        <v>0</v>
      </c>
      <c r="I86" s="198">
        <v>0</v>
      </c>
      <c r="J86" s="198">
        <v>0</v>
      </c>
      <c r="K86" s="198">
        <v>0</v>
      </c>
      <c r="L86" s="198">
        <v>0</v>
      </c>
      <c r="M86" s="198">
        <v>0</v>
      </c>
      <c r="N86" s="198">
        <v>0</v>
      </c>
      <c r="O86" s="198">
        <v>0</v>
      </c>
      <c r="P86" s="198">
        <v>0</v>
      </c>
      <c r="Q86" s="198">
        <v>0</v>
      </c>
      <c r="R86" s="198">
        <v>0</v>
      </c>
      <c r="S86" s="198">
        <v>0</v>
      </c>
      <c r="T86" s="198">
        <v>0</v>
      </c>
      <c r="U86" s="198">
        <v>0</v>
      </c>
      <c r="V86" s="198">
        <v>0</v>
      </c>
      <c r="W86" s="198">
        <v>0</v>
      </c>
      <c r="X86" s="198">
        <v>0</v>
      </c>
      <c r="Y86" s="198">
        <v>0</v>
      </c>
      <c r="Z86" s="198">
        <v>0</v>
      </c>
      <c r="AA86" s="198">
        <v>0</v>
      </c>
    </row>
    <row r="87" spans="1:27" ht="24.95" customHeight="1" x14ac:dyDescent="0.2">
      <c r="A87" s="118" t="s">
        <v>268</v>
      </c>
      <c r="B87" s="116" t="s">
        <v>1675</v>
      </c>
      <c r="C87" s="118" t="s">
        <v>1676</v>
      </c>
      <c r="D87" s="198">
        <v>0</v>
      </c>
      <c r="E87" s="198">
        <v>0</v>
      </c>
      <c r="F87" s="198">
        <v>0</v>
      </c>
      <c r="G87" s="198">
        <v>0</v>
      </c>
      <c r="H87" s="198">
        <v>1</v>
      </c>
      <c r="I87" s="198">
        <v>0</v>
      </c>
      <c r="J87" s="198">
        <v>0</v>
      </c>
      <c r="K87" s="198">
        <v>0</v>
      </c>
      <c r="L87" s="198">
        <v>0</v>
      </c>
      <c r="M87" s="198">
        <v>0</v>
      </c>
      <c r="N87" s="198">
        <v>0</v>
      </c>
      <c r="O87" s="198">
        <v>0</v>
      </c>
      <c r="P87" s="198">
        <v>0</v>
      </c>
      <c r="Q87" s="198">
        <v>0</v>
      </c>
      <c r="R87" s="198">
        <v>0</v>
      </c>
      <c r="S87" s="198">
        <v>0</v>
      </c>
      <c r="T87" s="198">
        <v>0</v>
      </c>
      <c r="U87" s="198">
        <v>0</v>
      </c>
      <c r="V87" s="198">
        <v>0</v>
      </c>
      <c r="W87" s="198">
        <v>0</v>
      </c>
      <c r="X87" s="198">
        <v>0</v>
      </c>
      <c r="Y87" s="198">
        <v>0</v>
      </c>
      <c r="Z87" s="198">
        <v>0</v>
      </c>
      <c r="AA87" s="198">
        <v>0</v>
      </c>
    </row>
    <row r="88" spans="1:27" ht="24.95" customHeight="1" x14ac:dyDescent="0.2">
      <c r="A88" s="118" t="s">
        <v>297</v>
      </c>
      <c r="B88" s="116" t="s">
        <v>1677</v>
      </c>
      <c r="C88" s="118" t="s">
        <v>1678</v>
      </c>
      <c r="D88" s="198">
        <v>0</v>
      </c>
      <c r="E88" s="198">
        <v>0</v>
      </c>
      <c r="F88" s="198">
        <v>0</v>
      </c>
      <c r="G88" s="198">
        <v>0</v>
      </c>
      <c r="H88" s="198">
        <v>0</v>
      </c>
      <c r="I88" s="198">
        <v>0</v>
      </c>
      <c r="J88" s="198">
        <v>0</v>
      </c>
      <c r="K88" s="198">
        <v>0</v>
      </c>
      <c r="L88" s="198">
        <v>0</v>
      </c>
      <c r="M88" s="198">
        <v>0</v>
      </c>
      <c r="N88" s="198">
        <v>0</v>
      </c>
      <c r="O88" s="198">
        <v>0</v>
      </c>
      <c r="P88" s="198">
        <v>0</v>
      </c>
      <c r="Q88" s="198">
        <v>0</v>
      </c>
      <c r="R88" s="198">
        <v>0</v>
      </c>
      <c r="S88" s="198">
        <v>0</v>
      </c>
      <c r="T88" s="198">
        <v>0</v>
      </c>
      <c r="U88" s="198">
        <v>0</v>
      </c>
      <c r="V88" s="198">
        <v>0</v>
      </c>
      <c r="W88" s="198">
        <v>0</v>
      </c>
      <c r="X88" s="198">
        <v>0</v>
      </c>
      <c r="Y88" s="198">
        <v>0</v>
      </c>
      <c r="Z88" s="198">
        <v>0</v>
      </c>
      <c r="AA88" s="198">
        <v>0</v>
      </c>
    </row>
    <row r="89" spans="1:27" ht="24.95" customHeight="1" x14ac:dyDescent="0.2">
      <c r="A89" s="118" t="s">
        <v>1152</v>
      </c>
      <c r="B89" s="116" t="s">
        <v>1459</v>
      </c>
      <c r="C89" s="118" t="s">
        <v>1679</v>
      </c>
      <c r="D89" s="198">
        <v>0.25</v>
      </c>
      <c r="E89" s="198">
        <v>0</v>
      </c>
      <c r="F89" s="198">
        <v>0</v>
      </c>
      <c r="G89" s="198">
        <v>0</v>
      </c>
      <c r="H89" s="198">
        <v>0</v>
      </c>
      <c r="I89" s="198">
        <v>0</v>
      </c>
      <c r="J89" s="198">
        <v>0</v>
      </c>
      <c r="K89" s="198">
        <v>0</v>
      </c>
      <c r="L89" s="198">
        <v>0</v>
      </c>
      <c r="M89" s="198">
        <v>0</v>
      </c>
      <c r="N89" s="198">
        <v>0</v>
      </c>
      <c r="O89" s="198">
        <v>0</v>
      </c>
      <c r="P89" s="198">
        <v>0</v>
      </c>
      <c r="Q89" s="198">
        <v>0</v>
      </c>
      <c r="R89" s="198">
        <v>0</v>
      </c>
      <c r="S89" s="198">
        <v>0</v>
      </c>
      <c r="T89" s="198">
        <v>0</v>
      </c>
      <c r="U89" s="198">
        <v>0</v>
      </c>
      <c r="V89" s="198">
        <v>0</v>
      </c>
      <c r="W89" s="198">
        <v>0</v>
      </c>
      <c r="X89" s="198">
        <v>0</v>
      </c>
      <c r="Y89" s="198">
        <v>0</v>
      </c>
      <c r="Z89" s="198">
        <v>0</v>
      </c>
      <c r="AA89" s="198">
        <v>0</v>
      </c>
    </row>
    <row r="90" spans="1:27" ht="24.95" customHeight="1" x14ac:dyDescent="0.2">
      <c r="A90" s="118" t="s">
        <v>1155</v>
      </c>
      <c r="B90" s="122" t="s">
        <v>1462</v>
      </c>
      <c r="C90" s="118" t="s">
        <v>1680</v>
      </c>
      <c r="D90" s="198">
        <v>0</v>
      </c>
      <c r="E90" s="198">
        <v>0</v>
      </c>
      <c r="F90" s="198">
        <v>0.5</v>
      </c>
      <c r="G90" s="198">
        <v>0</v>
      </c>
      <c r="H90" s="198">
        <v>0</v>
      </c>
      <c r="I90" s="198">
        <v>0</v>
      </c>
      <c r="J90" s="198">
        <v>0</v>
      </c>
      <c r="K90" s="198">
        <v>0</v>
      </c>
      <c r="L90" s="198">
        <v>0</v>
      </c>
      <c r="M90" s="198">
        <v>0</v>
      </c>
      <c r="N90" s="198">
        <v>0</v>
      </c>
      <c r="O90" s="198">
        <v>0</v>
      </c>
      <c r="P90" s="198">
        <v>0</v>
      </c>
      <c r="Q90" s="198">
        <v>0</v>
      </c>
      <c r="R90" s="198">
        <v>0</v>
      </c>
      <c r="S90" s="198">
        <v>0</v>
      </c>
      <c r="T90" s="198">
        <v>0</v>
      </c>
      <c r="U90" s="198">
        <v>0</v>
      </c>
      <c r="V90" s="198">
        <v>0</v>
      </c>
      <c r="W90" s="198">
        <v>0</v>
      </c>
      <c r="X90" s="198">
        <v>0</v>
      </c>
      <c r="Y90" s="198">
        <v>0</v>
      </c>
      <c r="Z90" s="198">
        <v>0</v>
      </c>
      <c r="AA90" s="198">
        <v>0</v>
      </c>
    </row>
    <row r="91" spans="1:27" ht="24.95" customHeight="1" x14ac:dyDescent="0.2">
      <c r="A91" s="118" t="s">
        <v>1158</v>
      </c>
      <c r="B91" s="122" t="s">
        <v>1465</v>
      </c>
      <c r="C91" s="118" t="s">
        <v>1681</v>
      </c>
      <c r="D91" s="198">
        <v>0</v>
      </c>
      <c r="E91" s="198">
        <v>0</v>
      </c>
      <c r="F91" s="198">
        <v>0</v>
      </c>
      <c r="G91" s="198">
        <v>0</v>
      </c>
      <c r="H91" s="198">
        <v>0.2</v>
      </c>
      <c r="I91" s="198">
        <v>0</v>
      </c>
      <c r="J91" s="198">
        <v>0</v>
      </c>
      <c r="K91" s="198">
        <v>0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198">
        <v>0</v>
      </c>
      <c r="S91" s="198">
        <v>0</v>
      </c>
      <c r="T91" s="198">
        <v>0</v>
      </c>
      <c r="U91" s="198">
        <v>0</v>
      </c>
      <c r="V91" s="198">
        <v>0</v>
      </c>
      <c r="W91" s="198">
        <v>0</v>
      </c>
      <c r="X91" s="198">
        <v>0</v>
      </c>
      <c r="Y91" s="198">
        <v>0</v>
      </c>
      <c r="Z91" s="198">
        <v>0</v>
      </c>
      <c r="AA91" s="198">
        <v>0</v>
      </c>
    </row>
    <row r="92" spans="1:27" ht="24.95" customHeight="1" x14ac:dyDescent="0.2">
      <c r="A92" s="118" t="s">
        <v>1161</v>
      </c>
      <c r="B92" s="122" t="s">
        <v>1468</v>
      </c>
      <c r="C92" s="118" t="s">
        <v>1682</v>
      </c>
      <c r="D92" s="198">
        <v>0</v>
      </c>
      <c r="E92" s="198">
        <v>0</v>
      </c>
      <c r="F92" s="198">
        <v>0</v>
      </c>
      <c r="G92" s="198">
        <v>0</v>
      </c>
      <c r="H92" s="198">
        <v>0.5</v>
      </c>
      <c r="I92" s="198">
        <v>0</v>
      </c>
      <c r="J92" s="198">
        <v>0</v>
      </c>
      <c r="K92" s="198">
        <v>0</v>
      </c>
      <c r="L92" s="198">
        <v>0</v>
      </c>
      <c r="M92" s="198">
        <v>0</v>
      </c>
      <c r="N92" s="198">
        <v>0</v>
      </c>
      <c r="O92" s="198">
        <v>0</v>
      </c>
      <c r="P92" s="198">
        <v>0</v>
      </c>
      <c r="Q92" s="198">
        <v>0</v>
      </c>
      <c r="R92" s="198">
        <v>0</v>
      </c>
      <c r="S92" s="198">
        <v>0</v>
      </c>
      <c r="T92" s="198">
        <v>0</v>
      </c>
      <c r="U92" s="198">
        <v>0</v>
      </c>
      <c r="V92" s="198">
        <v>0</v>
      </c>
      <c r="W92" s="198">
        <v>0</v>
      </c>
      <c r="X92" s="198">
        <v>0</v>
      </c>
      <c r="Y92" s="198">
        <v>0</v>
      </c>
      <c r="Z92" s="198">
        <v>0</v>
      </c>
      <c r="AA92" s="198">
        <v>0</v>
      </c>
    </row>
    <row r="93" spans="1:27" ht="24.95" customHeight="1" x14ac:dyDescent="0.2">
      <c r="A93" s="118" t="s">
        <v>1164</v>
      </c>
      <c r="B93" s="116" t="s">
        <v>1683</v>
      </c>
      <c r="C93" s="118" t="s">
        <v>1684</v>
      </c>
      <c r="D93" s="198">
        <v>0</v>
      </c>
      <c r="E93" s="198">
        <v>0</v>
      </c>
      <c r="F93" s="198">
        <v>0</v>
      </c>
      <c r="G93" s="198">
        <v>0</v>
      </c>
      <c r="H93" s="198">
        <v>0</v>
      </c>
      <c r="I93" s="198">
        <v>0</v>
      </c>
      <c r="J93" s="198">
        <v>0</v>
      </c>
      <c r="K93" s="198">
        <v>0</v>
      </c>
      <c r="L93" s="198">
        <v>0</v>
      </c>
      <c r="M93" s="198">
        <v>0</v>
      </c>
      <c r="N93" s="198">
        <v>0</v>
      </c>
      <c r="O93" s="198">
        <v>0</v>
      </c>
      <c r="P93" s="198">
        <v>0</v>
      </c>
      <c r="Q93" s="198">
        <v>0</v>
      </c>
      <c r="R93" s="198">
        <v>0</v>
      </c>
      <c r="S93" s="198">
        <v>0</v>
      </c>
      <c r="T93" s="198">
        <v>0</v>
      </c>
      <c r="U93" s="198">
        <v>0</v>
      </c>
      <c r="V93" s="198">
        <v>0</v>
      </c>
      <c r="W93" s="198">
        <v>0</v>
      </c>
      <c r="X93" s="198">
        <v>0</v>
      </c>
      <c r="Y93" s="198">
        <v>0</v>
      </c>
      <c r="Z93" s="198">
        <v>0</v>
      </c>
      <c r="AA93" s="198">
        <v>0</v>
      </c>
    </row>
    <row r="94" spans="1:27" ht="24.95" customHeight="1" x14ac:dyDescent="0.2">
      <c r="A94" s="118" t="s">
        <v>1167</v>
      </c>
      <c r="B94" s="116" t="s">
        <v>1000</v>
      </c>
      <c r="C94" s="118" t="s">
        <v>1685</v>
      </c>
      <c r="D94" s="198">
        <v>0</v>
      </c>
      <c r="E94" s="198">
        <v>0</v>
      </c>
      <c r="F94" s="198">
        <v>0</v>
      </c>
      <c r="G94" s="198">
        <v>0</v>
      </c>
      <c r="H94" s="198">
        <v>0</v>
      </c>
      <c r="I94" s="198">
        <v>0</v>
      </c>
      <c r="J94" s="198">
        <v>0</v>
      </c>
      <c r="K94" s="198">
        <v>0</v>
      </c>
      <c r="L94" s="198">
        <v>0</v>
      </c>
      <c r="M94" s="198">
        <v>0</v>
      </c>
      <c r="N94" s="198">
        <v>0</v>
      </c>
      <c r="O94" s="198">
        <v>0</v>
      </c>
      <c r="P94" s="198">
        <v>0</v>
      </c>
      <c r="Q94" s="198">
        <v>0</v>
      </c>
      <c r="R94" s="198">
        <v>0</v>
      </c>
      <c r="S94" s="198">
        <v>0</v>
      </c>
      <c r="T94" s="198">
        <v>0</v>
      </c>
      <c r="U94" s="198">
        <v>0</v>
      </c>
      <c r="V94" s="198">
        <v>0</v>
      </c>
      <c r="W94" s="198">
        <v>0</v>
      </c>
      <c r="X94" s="198">
        <v>0</v>
      </c>
      <c r="Y94" s="198">
        <v>0</v>
      </c>
      <c r="Z94" s="198">
        <v>0</v>
      </c>
      <c r="AA94" s="198">
        <v>0</v>
      </c>
    </row>
    <row r="95" spans="1:27" ht="24.95" customHeight="1" x14ac:dyDescent="0.2">
      <c r="A95" s="118" t="s">
        <v>1170</v>
      </c>
      <c r="B95" s="116" t="s">
        <v>1329</v>
      </c>
      <c r="C95" s="118" t="s">
        <v>1686</v>
      </c>
      <c r="D95" s="198">
        <v>0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24.95" customHeight="1" x14ac:dyDescent="0.2">
      <c r="A96" s="117" t="s">
        <v>390</v>
      </c>
      <c r="B96" s="114" t="s">
        <v>1176</v>
      </c>
      <c r="C96" s="117" t="s">
        <v>71</v>
      </c>
      <c r="D96" s="200">
        <f>SUM(D97:D108)</f>
        <v>0</v>
      </c>
      <c r="E96" s="200">
        <f t="shared" ref="E96:AA96" si="19">SUM(E97:E108)</f>
        <v>0</v>
      </c>
      <c r="F96" s="200">
        <f t="shared" si="19"/>
        <v>0</v>
      </c>
      <c r="G96" s="200">
        <f t="shared" si="19"/>
        <v>0</v>
      </c>
      <c r="H96" s="200">
        <f t="shared" si="19"/>
        <v>0</v>
      </c>
      <c r="I96" s="200">
        <f t="shared" si="19"/>
        <v>0</v>
      </c>
      <c r="J96" s="200">
        <f t="shared" si="19"/>
        <v>0</v>
      </c>
      <c r="K96" s="200">
        <f t="shared" si="19"/>
        <v>0</v>
      </c>
      <c r="L96" s="200">
        <f t="shared" si="19"/>
        <v>0</v>
      </c>
      <c r="M96" s="200">
        <f t="shared" si="19"/>
        <v>0</v>
      </c>
      <c r="N96" s="200">
        <f t="shared" si="19"/>
        <v>0</v>
      </c>
      <c r="O96" s="200">
        <f t="shared" si="19"/>
        <v>0</v>
      </c>
      <c r="P96" s="200">
        <f t="shared" si="19"/>
        <v>0</v>
      </c>
      <c r="Q96" s="200">
        <f t="shared" si="19"/>
        <v>0</v>
      </c>
      <c r="R96" s="200">
        <f t="shared" si="19"/>
        <v>0</v>
      </c>
      <c r="S96" s="200">
        <f t="shared" si="19"/>
        <v>0</v>
      </c>
      <c r="T96" s="200">
        <f t="shared" si="19"/>
        <v>0</v>
      </c>
      <c r="U96" s="200">
        <f t="shared" si="19"/>
        <v>0</v>
      </c>
      <c r="V96" s="200">
        <f t="shared" si="19"/>
        <v>0</v>
      </c>
      <c r="W96" s="200">
        <f t="shared" si="19"/>
        <v>0</v>
      </c>
      <c r="X96" s="200">
        <f t="shared" si="19"/>
        <v>0</v>
      </c>
      <c r="Y96" s="200">
        <f t="shared" si="19"/>
        <v>1.078593111053078</v>
      </c>
      <c r="Z96" s="200">
        <f t="shared" si="19"/>
        <v>18.390000000000008</v>
      </c>
      <c r="AA96" s="200">
        <f t="shared" si="19"/>
        <v>0</v>
      </c>
    </row>
    <row r="97" spans="1:27" ht="24.95" customHeight="1" x14ac:dyDescent="0.2">
      <c r="A97" s="118" t="s">
        <v>1177</v>
      </c>
      <c r="B97" s="116" t="s">
        <v>1187</v>
      </c>
      <c r="C97" s="118" t="s">
        <v>1687</v>
      </c>
      <c r="D97" s="198">
        <v>0</v>
      </c>
      <c r="E97" s="198">
        <v>0</v>
      </c>
      <c r="F97" s="198">
        <v>0</v>
      </c>
      <c r="G97" s="198">
        <v>0</v>
      </c>
      <c r="H97" s="198">
        <v>0</v>
      </c>
      <c r="I97" s="198">
        <v>0</v>
      </c>
      <c r="J97" s="198">
        <v>0</v>
      </c>
      <c r="K97" s="198">
        <v>0</v>
      </c>
      <c r="L97" s="198">
        <v>0</v>
      </c>
      <c r="M97" s="198">
        <v>0</v>
      </c>
      <c r="N97" s="198">
        <v>0</v>
      </c>
      <c r="O97" s="198">
        <v>0</v>
      </c>
      <c r="P97" s="198">
        <v>0</v>
      </c>
      <c r="Q97" s="198">
        <v>0</v>
      </c>
      <c r="R97" s="198">
        <v>0</v>
      </c>
      <c r="S97" s="198">
        <v>0</v>
      </c>
      <c r="T97" s="198">
        <v>0</v>
      </c>
      <c r="U97" s="198">
        <v>0</v>
      </c>
      <c r="V97" s="198">
        <v>0</v>
      </c>
      <c r="W97" s="198">
        <v>0</v>
      </c>
      <c r="X97" s="198">
        <v>0</v>
      </c>
      <c r="Y97" s="198">
        <v>0</v>
      </c>
      <c r="Z97" s="198">
        <v>0</v>
      </c>
      <c r="AA97" s="198">
        <v>0</v>
      </c>
    </row>
    <row r="98" spans="1:27" ht="24.95" customHeight="1" x14ac:dyDescent="0.2">
      <c r="A98" s="118" t="s">
        <v>1180</v>
      </c>
      <c r="B98" s="116" t="s">
        <v>1476</v>
      </c>
      <c r="C98" s="118" t="s">
        <v>1688</v>
      </c>
      <c r="D98" s="198">
        <v>0</v>
      </c>
      <c r="E98" s="198">
        <v>0</v>
      </c>
      <c r="F98" s="198">
        <v>0</v>
      </c>
      <c r="G98" s="198">
        <v>0</v>
      </c>
      <c r="H98" s="198">
        <v>0</v>
      </c>
      <c r="I98" s="198">
        <v>0</v>
      </c>
      <c r="J98" s="198">
        <v>0</v>
      </c>
      <c r="K98" s="198">
        <v>0</v>
      </c>
      <c r="L98" s="198">
        <v>0</v>
      </c>
      <c r="M98" s="198">
        <v>0</v>
      </c>
      <c r="N98" s="198">
        <v>0</v>
      </c>
      <c r="O98" s="198">
        <v>0</v>
      </c>
      <c r="P98" s="198">
        <v>0</v>
      </c>
      <c r="Q98" s="198">
        <v>0</v>
      </c>
      <c r="R98" s="198">
        <v>0</v>
      </c>
      <c r="S98" s="198">
        <v>0</v>
      </c>
      <c r="T98" s="198">
        <v>0</v>
      </c>
      <c r="U98" s="198">
        <v>0</v>
      </c>
      <c r="V98" s="198">
        <v>0</v>
      </c>
      <c r="W98" s="198">
        <v>0</v>
      </c>
      <c r="X98" s="198">
        <v>0</v>
      </c>
      <c r="Y98" s="198">
        <v>0</v>
      </c>
      <c r="Z98" s="198">
        <v>0</v>
      </c>
      <c r="AA98" s="198">
        <v>0</v>
      </c>
    </row>
    <row r="99" spans="1:27" ht="24.95" customHeight="1" x14ac:dyDescent="0.2">
      <c r="A99" s="118" t="s">
        <v>1183</v>
      </c>
      <c r="B99" s="116" t="s">
        <v>1193</v>
      </c>
      <c r="C99" s="118" t="s">
        <v>1194</v>
      </c>
      <c r="D99" s="198">
        <v>0</v>
      </c>
      <c r="E99" s="198">
        <v>0</v>
      </c>
      <c r="F99" s="198">
        <v>0</v>
      </c>
      <c r="G99" s="198">
        <v>0</v>
      </c>
      <c r="H99" s="198">
        <v>0</v>
      </c>
      <c r="I99" s="198">
        <v>0</v>
      </c>
      <c r="J99" s="198">
        <v>0</v>
      </c>
      <c r="K99" s="198">
        <v>0</v>
      </c>
      <c r="L99" s="198">
        <v>0</v>
      </c>
      <c r="M99" s="198">
        <v>0</v>
      </c>
      <c r="N99" s="198">
        <v>0</v>
      </c>
      <c r="O99" s="198">
        <v>0</v>
      </c>
      <c r="P99" s="198">
        <v>0</v>
      </c>
      <c r="Q99" s="198">
        <v>0</v>
      </c>
      <c r="R99" s="198">
        <v>0</v>
      </c>
      <c r="S99" s="198">
        <v>0</v>
      </c>
      <c r="T99" s="198">
        <v>0</v>
      </c>
      <c r="U99" s="198">
        <v>0</v>
      </c>
      <c r="V99" s="198">
        <v>0</v>
      </c>
      <c r="W99" s="198">
        <v>0</v>
      </c>
      <c r="X99" s="198">
        <v>0</v>
      </c>
      <c r="Y99" s="198">
        <v>0</v>
      </c>
      <c r="Z99" s="198">
        <v>0</v>
      </c>
      <c r="AA99" s="198">
        <v>0</v>
      </c>
    </row>
    <row r="100" spans="1:27" ht="24.95" customHeight="1" x14ac:dyDescent="0.2">
      <c r="A100" s="118" t="s">
        <v>1336</v>
      </c>
      <c r="B100" s="116" t="s">
        <v>1196</v>
      </c>
      <c r="C100" s="118" t="s">
        <v>1197</v>
      </c>
      <c r="D100" s="198">
        <v>0</v>
      </c>
      <c r="E100" s="198">
        <v>0</v>
      </c>
      <c r="F100" s="198">
        <v>0</v>
      </c>
      <c r="G100" s="198">
        <v>0</v>
      </c>
      <c r="H100" s="198">
        <v>0</v>
      </c>
      <c r="I100" s="198">
        <v>0</v>
      </c>
      <c r="J100" s="198">
        <v>0</v>
      </c>
      <c r="K100" s="198">
        <v>0</v>
      </c>
      <c r="L100" s="198">
        <v>0</v>
      </c>
      <c r="M100" s="198">
        <v>0</v>
      </c>
      <c r="N100" s="198">
        <v>0</v>
      </c>
      <c r="O100" s="198">
        <v>0</v>
      </c>
      <c r="P100" s="198">
        <v>0</v>
      </c>
      <c r="Q100" s="198">
        <v>0</v>
      </c>
      <c r="R100" s="198">
        <v>0</v>
      </c>
      <c r="S100" s="198">
        <v>0</v>
      </c>
      <c r="T100" s="198">
        <v>0</v>
      </c>
      <c r="U100" s="198">
        <v>0</v>
      </c>
      <c r="V100" s="198">
        <v>0</v>
      </c>
      <c r="W100" s="198">
        <v>0</v>
      </c>
      <c r="X100" s="198">
        <v>0</v>
      </c>
      <c r="Y100" s="198">
        <v>0</v>
      </c>
      <c r="Z100" s="198">
        <v>0</v>
      </c>
      <c r="AA100" s="198">
        <v>0</v>
      </c>
    </row>
    <row r="101" spans="1:27" ht="24.95" customHeight="1" x14ac:dyDescent="0.2">
      <c r="A101" s="118" t="s">
        <v>1186</v>
      </c>
      <c r="B101" s="116" t="s">
        <v>1689</v>
      </c>
      <c r="C101" s="118" t="s">
        <v>1690</v>
      </c>
      <c r="D101" s="198">
        <v>0</v>
      </c>
      <c r="E101" s="198">
        <v>0</v>
      </c>
      <c r="F101" s="198">
        <v>0</v>
      </c>
      <c r="G101" s="198">
        <v>0</v>
      </c>
      <c r="H101" s="198">
        <v>0</v>
      </c>
      <c r="I101" s="198">
        <v>0</v>
      </c>
      <c r="J101" s="198">
        <v>0</v>
      </c>
      <c r="K101" s="198">
        <v>0</v>
      </c>
      <c r="L101" s="198">
        <v>0</v>
      </c>
      <c r="M101" s="198">
        <v>0</v>
      </c>
      <c r="N101" s="198">
        <v>0</v>
      </c>
      <c r="O101" s="198">
        <v>0</v>
      </c>
      <c r="P101" s="198">
        <v>0</v>
      </c>
      <c r="Q101" s="198">
        <v>0</v>
      </c>
      <c r="R101" s="198">
        <v>0</v>
      </c>
      <c r="S101" s="198">
        <v>0</v>
      </c>
      <c r="T101" s="198">
        <v>0</v>
      </c>
      <c r="U101" s="198">
        <v>0</v>
      </c>
      <c r="V101" s="198">
        <v>0</v>
      </c>
      <c r="W101" s="198">
        <v>0</v>
      </c>
      <c r="X101" s="198">
        <v>0</v>
      </c>
      <c r="Y101" s="198">
        <v>0</v>
      </c>
      <c r="Z101" s="198">
        <v>6.8000000000000034</v>
      </c>
      <c r="AA101" s="198">
        <v>0</v>
      </c>
    </row>
    <row r="102" spans="1:27" ht="24.95" customHeight="1" x14ac:dyDescent="0.2">
      <c r="A102" s="118" t="s">
        <v>1189</v>
      </c>
      <c r="B102" s="116" t="s">
        <v>1691</v>
      </c>
      <c r="C102" s="118" t="s">
        <v>1692</v>
      </c>
      <c r="D102" s="198">
        <v>0</v>
      </c>
      <c r="E102" s="198">
        <v>0</v>
      </c>
      <c r="F102" s="198">
        <v>0</v>
      </c>
      <c r="G102" s="198">
        <v>0</v>
      </c>
      <c r="H102" s="198">
        <v>0</v>
      </c>
      <c r="I102" s="198">
        <v>0</v>
      </c>
      <c r="J102" s="198">
        <v>0</v>
      </c>
      <c r="K102" s="198">
        <v>0</v>
      </c>
      <c r="L102" s="198">
        <v>0</v>
      </c>
      <c r="M102" s="198">
        <v>0</v>
      </c>
      <c r="N102" s="198">
        <v>0</v>
      </c>
      <c r="O102" s="198">
        <v>0</v>
      </c>
      <c r="P102" s="198">
        <v>0</v>
      </c>
      <c r="Q102" s="198">
        <v>0</v>
      </c>
      <c r="R102" s="198">
        <v>0</v>
      </c>
      <c r="S102" s="198">
        <v>0</v>
      </c>
      <c r="T102" s="198">
        <v>0</v>
      </c>
      <c r="U102" s="198">
        <v>0</v>
      </c>
      <c r="V102" s="198">
        <v>0</v>
      </c>
      <c r="W102" s="198">
        <v>0</v>
      </c>
      <c r="X102" s="198">
        <v>0</v>
      </c>
      <c r="Y102" s="198">
        <v>0</v>
      </c>
      <c r="Z102" s="198">
        <v>4.1000000000000041</v>
      </c>
      <c r="AA102" s="198">
        <v>0</v>
      </c>
    </row>
    <row r="103" spans="1:27" ht="24.95" customHeight="1" x14ac:dyDescent="0.2">
      <c r="A103" s="118" t="s">
        <v>1192</v>
      </c>
      <c r="B103" s="116" t="s">
        <v>1582</v>
      </c>
      <c r="C103" s="118" t="s">
        <v>1693</v>
      </c>
      <c r="D103" s="198">
        <v>0</v>
      </c>
      <c r="E103" s="198">
        <v>0</v>
      </c>
      <c r="F103" s="198">
        <v>0</v>
      </c>
      <c r="G103" s="198">
        <v>0</v>
      </c>
      <c r="H103" s="198">
        <v>0</v>
      </c>
      <c r="I103" s="198">
        <v>0</v>
      </c>
      <c r="J103" s="198">
        <v>0</v>
      </c>
      <c r="K103" s="198">
        <v>0</v>
      </c>
      <c r="L103" s="198">
        <v>0</v>
      </c>
      <c r="M103" s="198">
        <v>0</v>
      </c>
      <c r="N103" s="198">
        <v>0</v>
      </c>
      <c r="O103" s="198">
        <v>0</v>
      </c>
      <c r="P103" s="198">
        <v>0</v>
      </c>
      <c r="Q103" s="198">
        <v>0</v>
      </c>
      <c r="R103" s="198">
        <v>0</v>
      </c>
      <c r="S103" s="198">
        <v>0</v>
      </c>
      <c r="T103" s="198">
        <v>0</v>
      </c>
      <c r="U103" s="198">
        <v>0</v>
      </c>
      <c r="V103" s="198">
        <v>0</v>
      </c>
      <c r="W103" s="198">
        <v>0</v>
      </c>
      <c r="X103" s="198">
        <v>0</v>
      </c>
      <c r="Y103" s="198">
        <v>0</v>
      </c>
      <c r="Z103" s="198">
        <v>0.95000000000000029</v>
      </c>
      <c r="AA103" s="198">
        <v>0</v>
      </c>
    </row>
    <row r="104" spans="1:27" ht="24.95" customHeight="1" x14ac:dyDescent="0.2">
      <c r="A104" s="118" t="s">
        <v>1195</v>
      </c>
      <c r="B104" s="116" t="s">
        <v>1694</v>
      </c>
      <c r="C104" s="118" t="s">
        <v>1695</v>
      </c>
      <c r="D104" s="198">
        <v>0</v>
      </c>
      <c r="E104" s="198">
        <v>0</v>
      </c>
      <c r="F104" s="198">
        <v>0</v>
      </c>
      <c r="G104" s="198">
        <v>0</v>
      </c>
      <c r="H104" s="198">
        <v>0</v>
      </c>
      <c r="I104" s="198">
        <v>0</v>
      </c>
      <c r="J104" s="198">
        <v>0</v>
      </c>
      <c r="K104" s="198">
        <v>0</v>
      </c>
      <c r="L104" s="198">
        <v>0</v>
      </c>
      <c r="M104" s="198">
        <v>0</v>
      </c>
      <c r="N104" s="198">
        <v>0</v>
      </c>
      <c r="O104" s="198">
        <v>0</v>
      </c>
      <c r="P104" s="198">
        <v>0</v>
      </c>
      <c r="Q104" s="198">
        <v>0</v>
      </c>
      <c r="R104" s="198">
        <v>0</v>
      </c>
      <c r="S104" s="198">
        <v>0</v>
      </c>
      <c r="T104" s="198">
        <v>0</v>
      </c>
      <c r="U104" s="198">
        <v>0</v>
      </c>
      <c r="V104" s="198">
        <v>0</v>
      </c>
      <c r="W104" s="198">
        <v>0</v>
      </c>
      <c r="X104" s="198">
        <v>0</v>
      </c>
      <c r="Y104" s="198">
        <v>0</v>
      </c>
      <c r="Z104" s="198">
        <v>1.2</v>
      </c>
      <c r="AA104" s="198">
        <v>0</v>
      </c>
    </row>
    <row r="105" spans="1:27" ht="24.95" customHeight="1" x14ac:dyDescent="0.2">
      <c r="A105" s="118" t="s">
        <v>1198</v>
      </c>
      <c r="B105" s="116" t="s">
        <v>1696</v>
      </c>
      <c r="C105" s="118" t="s">
        <v>1697</v>
      </c>
      <c r="D105" s="198">
        <v>0</v>
      </c>
      <c r="E105" s="198">
        <v>0</v>
      </c>
      <c r="F105" s="198">
        <v>0</v>
      </c>
      <c r="G105" s="198">
        <v>0</v>
      </c>
      <c r="H105" s="198">
        <v>0</v>
      </c>
      <c r="I105" s="198">
        <v>0</v>
      </c>
      <c r="J105" s="198">
        <v>0</v>
      </c>
      <c r="K105" s="198">
        <v>0</v>
      </c>
      <c r="L105" s="198">
        <v>0</v>
      </c>
      <c r="M105" s="198">
        <v>0</v>
      </c>
      <c r="N105" s="198">
        <v>0</v>
      </c>
      <c r="O105" s="198">
        <v>0</v>
      </c>
      <c r="P105" s="198">
        <v>0</v>
      </c>
      <c r="Q105" s="198">
        <v>0</v>
      </c>
      <c r="R105" s="198">
        <v>0</v>
      </c>
      <c r="S105" s="198">
        <v>0</v>
      </c>
      <c r="T105" s="198">
        <v>0</v>
      </c>
      <c r="U105" s="198">
        <v>0</v>
      </c>
      <c r="V105" s="198">
        <v>0</v>
      </c>
      <c r="W105" s="198">
        <v>0</v>
      </c>
      <c r="X105" s="198">
        <v>0</v>
      </c>
      <c r="Y105" s="198">
        <v>0</v>
      </c>
      <c r="Z105" s="198">
        <v>4.5</v>
      </c>
      <c r="AA105" s="198">
        <v>0</v>
      </c>
    </row>
    <row r="106" spans="1:27" ht="24.95" customHeight="1" x14ac:dyDescent="0.2">
      <c r="A106" s="118" t="s">
        <v>1201</v>
      </c>
      <c r="B106" s="116" t="s">
        <v>1211</v>
      </c>
      <c r="C106" s="118" t="s">
        <v>1698</v>
      </c>
      <c r="D106" s="198">
        <v>0</v>
      </c>
      <c r="E106" s="198">
        <v>0</v>
      </c>
      <c r="F106" s="198">
        <v>0</v>
      </c>
      <c r="G106" s="198">
        <v>0</v>
      </c>
      <c r="H106" s="198">
        <v>0</v>
      </c>
      <c r="I106" s="198">
        <v>0</v>
      </c>
      <c r="J106" s="198">
        <v>0</v>
      </c>
      <c r="K106" s="198">
        <v>0</v>
      </c>
      <c r="L106" s="198">
        <v>0</v>
      </c>
      <c r="M106" s="198">
        <v>0</v>
      </c>
      <c r="N106" s="198">
        <v>0</v>
      </c>
      <c r="O106" s="198">
        <v>0</v>
      </c>
      <c r="P106" s="198">
        <v>0</v>
      </c>
      <c r="Q106" s="198">
        <v>0</v>
      </c>
      <c r="R106" s="198">
        <v>0</v>
      </c>
      <c r="S106" s="198">
        <v>0</v>
      </c>
      <c r="T106" s="198">
        <v>0</v>
      </c>
      <c r="U106" s="198">
        <v>0</v>
      </c>
      <c r="V106" s="198">
        <v>0</v>
      </c>
      <c r="W106" s="198">
        <v>0</v>
      </c>
      <c r="X106" s="198">
        <v>0</v>
      </c>
      <c r="Y106" s="198">
        <v>0</v>
      </c>
      <c r="Z106" s="198">
        <v>0.84</v>
      </c>
      <c r="AA106" s="198">
        <v>0</v>
      </c>
    </row>
    <row r="107" spans="1:27" ht="24.95" customHeight="1" x14ac:dyDescent="0.2">
      <c r="A107" s="118" t="s">
        <v>1204</v>
      </c>
      <c r="B107" s="116" t="s">
        <v>1214</v>
      </c>
      <c r="C107" s="118" t="s">
        <v>1699</v>
      </c>
      <c r="D107" s="198">
        <v>0</v>
      </c>
      <c r="E107" s="198">
        <v>0</v>
      </c>
      <c r="F107" s="198">
        <v>0</v>
      </c>
      <c r="G107" s="198">
        <v>0</v>
      </c>
      <c r="H107" s="198">
        <v>0</v>
      </c>
      <c r="I107" s="198">
        <v>0</v>
      </c>
      <c r="J107" s="198">
        <v>0</v>
      </c>
      <c r="K107" s="198">
        <v>0</v>
      </c>
      <c r="L107" s="198">
        <v>0</v>
      </c>
      <c r="M107" s="198">
        <v>0</v>
      </c>
      <c r="N107" s="198">
        <v>0</v>
      </c>
      <c r="O107" s="198">
        <v>0</v>
      </c>
      <c r="P107" s="198">
        <v>0</v>
      </c>
      <c r="Q107" s="198">
        <v>0</v>
      </c>
      <c r="R107" s="198">
        <v>0</v>
      </c>
      <c r="S107" s="198">
        <v>0</v>
      </c>
      <c r="T107" s="198">
        <v>0</v>
      </c>
      <c r="U107" s="198">
        <v>0</v>
      </c>
      <c r="V107" s="198">
        <v>0</v>
      </c>
      <c r="W107" s="198">
        <v>0</v>
      </c>
      <c r="X107" s="198">
        <v>0</v>
      </c>
      <c r="Y107" s="198">
        <v>0.84</v>
      </c>
      <c r="Z107" s="198">
        <v>0</v>
      </c>
      <c r="AA107" s="198">
        <v>0</v>
      </c>
    </row>
    <row r="108" spans="1:27" ht="24.95" customHeight="1" x14ac:dyDescent="0.2">
      <c r="A108" s="118" t="s">
        <v>1207</v>
      </c>
      <c r="B108" s="116" t="s">
        <v>1700</v>
      </c>
      <c r="C108" s="118" t="s">
        <v>1701</v>
      </c>
      <c r="D108" s="198">
        <v>0</v>
      </c>
      <c r="E108" s="198">
        <v>0</v>
      </c>
      <c r="F108" s="198">
        <v>0</v>
      </c>
      <c r="G108" s="198">
        <v>0</v>
      </c>
      <c r="H108" s="198">
        <v>0</v>
      </c>
      <c r="I108" s="198">
        <v>0</v>
      </c>
      <c r="J108" s="198">
        <v>0</v>
      </c>
      <c r="K108" s="198">
        <v>0</v>
      </c>
      <c r="L108" s="198">
        <v>0</v>
      </c>
      <c r="M108" s="198">
        <v>0</v>
      </c>
      <c r="N108" s="198">
        <v>0</v>
      </c>
      <c r="O108" s="198">
        <v>0</v>
      </c>
      <c r="P108" s="198">
        <v>0</v>
      </c>
      <c r="Q108" s="198">
        <v>0</v>
      </c>
      <c r="R108" s="198">
        <v>0</v>
      </c>
      <c r="S108" s="198">
        <v>0</v>
      </c>
      <c r="T108" s="198">
        <v>0</v>
      </c>
      <c r="U108" s="198">
        <v>0</v>
      </c>
      <c r="V108" s="198">
        <v>0</v>
      </c>
      <c r="W108" s="198">
        <v>0</v>
      </c>
      <c r="X108" s="198">
        <v>0</v>
      </c>
      <c r="Y108" s="198">
        <v>0.23859311105307798</v>
      </c>
      <c r="Z108" s="198">
        <v>0</v>
      </c>
      <c r="AA108" s="198">
        <v>0</v>
      </c>
    </row>
  </sheetData>
  <mergeCells count="21">
    <mergeCell ref="Z1:AA1"/>
    <mergeCell ref="Z2:AA2"/>
    <mergeCell ref="Z3:AA3"/>
    <mergeCell ref="A4:AA4"/>
    <mergeCell ref="A5:AA5"/>
    <mergeCell ref="A7:AA7"/>
    <mergeCell ref="A8:AA8"/>
    <mergeCell ref="A10:AA10"/>
    <mergeCell ref="A12:AA12"/>
    <mergeCell ref="R16:S16"/>
    <mergeCell ref="A13:AA13"/>
    <mergeCell ref="A14:Y14"/>
    <mergeCell ref="A15:A18"/>
    <mergeCell ref="B15:B18"/>
    <mergeCell ref="C15:C18"/>
    <mergeCell ref="D15:AA15"/>
    <mergeCell ref="T16:U16"/>
    <mergeCell ref="D16:L16"/>
    <mergeCell ref="M16:Q16"/>
    <mergeCell ref="V16:X16"/>
    <mergeCell ref="Y16:Z16"/>
  </mergeCells>
  <pageMargins left="0.70866141732283472" right="0.70866141732283472" top="0.74803149606299213" bottom="0.74803149606299213" header="0.31496062992125984" footer="0.31496062992125984"/>
  <pageSetup paperSize="9" scale="2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441"/>
  <sheetViews>
    <sheetView view="pageBreakPreview" zoomScale="70" zoomScaleNormal="70" zoomScaleSheetLayoutView="70" workbookViewId="0">
      <pane xSplit="4" ySplit="18" topLeftCell="E209" activePane="bottomRight" state="frozen"/>
      <selection pane="topRight" activeCell="E1" sqref="E1"/>
      <selection pane="bottomLeft" activeCell="A19" sqref="A19"/>
      <selection pane="bottomRight" activeCell="J245" sqref="J245"/>
    </sheetView>
  </sheetViews>
  <sheetFormatPr defaultRowHeight="12.75" x14ac:dyDescent="0.2"/>
  <cols>
    <col min="1" max="1" width="14" style="10" customWidth="1"/>
    <col min="2" max="2" width="106.140625" style="10" customWidth="1"/>
    <col min="3" max="3" width="16.5703125" style="10" customWidth="1"/>
    <col min="4" max="4" width="8.7109375" style="10" customWidth="1"/>
    <col min="5" max="5" width="14" style="10" customWidth="1"/>
    <col min="6" max="6" width="15.42578125" style="10" customWidth="1"/>
    <col min="7" max="7" width="17.7109375" style="10" customWidth="1"/>
    <col min="8" max="8" width="15" style="10" customWidth="1"/>
    <col min="9" max="19" width="12.140625" style="10" customWidth="1"/>
    <col min="20" max="20" width="8.28515625" style="10" customWidth="1"/>
    <col min="21" max="21" width="9.28515625" style="10" customWidth="1"/>
    <col min="22" max="22" width="10.5703125" style="10" customWidth="1"/>
    <col min="23" max="23" width="9.42578125" style="10" customWidth="1"/>
    <col min="24" max="26" width="12.140625" style="10" customWidth="1"/>
    <col min="27" max="27" width="11.7109375" style="10" customWidth="1"/>
    <col min="28" max="28" width="10.7109375" style="10" customWidth="1"/>
    <col min="29" max="33" width="12.140625" style="10" customWidth="1"/>
    <col min="34" max="34" width="10.85546875" style="10" customWidth="1"/>
    <col min="35" max="35" width="9.42578125" style="10" customWidth="1"/>
    <col min="36" max="36" width="9.28515625" style="10" customWidth="1"/>
    <col min="37" max="37" width="12.140625" style="10" customWidth="1"/>
    <col min="38" max="38" width="9.140625" style="10" customWidth="1"/>
    <col min="39" max="39" width="10.42578125" style="87" customWidth="1"/>
    <col min="40" max="40" width="8.85546875" style="10" customWidth="1"/>
    <col min="41" max="41" width="9.42578125" style="10" customWidth="1"/>
    <col min="42" max="43" width="9.7109375" style="10" customWidth="1"/>
    <col min="44" max="44" width="18.7109375" style="10" customWidth="1"/>
    <col min="45" max="45" width="9.140625" style="10" customWidth="1"/>
    <col min="46" max="16384" width="9.140625" style="10"/>
  </cols>
  <sheetData>
    <row r="1" spans="1:44" s="155" customFormat="1" hidden="1" x14ac:dyDescent="0.2">
      <c r="AM1" s="109"/>
      <c r="AP1" s="571" t="s">
        <v>193</v>
      </c>
      <c r="AQ1" s="571"/>
      <c r="AR1" s="571"/>
    </row>
    <row r="2" spans="1:44" s="155" customFormat="1" x14ac:dyDescent="0.2">
      <c r="L2" s="155" t="s">
        <v>1704</v>
      </c>
      <c r="AM2" s="109"/>
      <c r="AP2" s="571" t="s">
        <v>194</v>
      </c>
      <c r="AQ2" s="571"/>
      <c r="AR2" s="571"/>
    </row>
    <row r="3" spans="1:44" s="155" customFormat="1" x14ac:dyDescent="0.2">
      <c r="AM3" s="109"/>
      <c r="AP3" s="571" t="s">
        <v>195</v>
      </c>
      <c r="AQ3" s="571"/>
      <c r="AR3" s="571"/>
    </row>
    <row r="4" spans="1:44" s="155" customFormat="1" x14ac:dyDescent="0.2">
      <c r="A4" s="584" t="s">
        <v>1702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  <c r="AA4" s="584"/>
      <c r="AB4" s="584"/>
      <c r="AC4" s="584"/>
      <c r="AD4" s="584"/>
      <c r="AE4" s="584"/>
      <c r="AF4" s="584"/>
      <c r="AG4" s="584"/>
      <c r="AH4" s="584"/>
      <c r="AI4" s="584"/>
      <c r="AJ4" s="584"/>
      <c r="AK4" s="584"/>
      <c r="AL4" s="584"/>
      <c r="AM4" s="584"/>
      <c r="AN4" s="584"/>
      <c r="AO4" s="584"/>
      <c r="AP4" s="584"/>
      <c r="AQ4" s="584"/>
      <c r="AR4" s="154"/>
    </row>
    <row r="5" spans="1:44" s="155" customFormat="1" x14ac:dyDescent="0.2">
      <c r="A5" s="588" t="s">
        <v>188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10"/>
      <c r="AN5" s="154"/>
      <c r="AO5" s="154"/>
      <c r="AP5" s="154"/>
      <c r="AQ5" s="154"/>
      <c r="AR5" s="154"/>
    </row>
    <row r="6" spans="1:44" s="155" customFormat="1" x14ac:dyDescent="0.2">
      <c r="A6" s="573" t="s">
        <v>2022</v>
      </c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73"/>
      <c r="AE6" s="573"/>
      <c r="AF6" s="573"/>
      <c r="AG6" s="573"/>
      <c r="AH6" s="573"/>
      <c r="AI6" s="573"/>
      <c r="AJ6" s="573"/>
      <c r="AK6" s="573"/>
      <c r="AL6" s="573"/>
      <c r="AM6" s="573"/>
      <c r="AN6" s="573"/>
      <c r="AO6" s="573"/>
      <c r="AP6" s="573"/>
      <c r="AQ6" s="573"/>
      <c r="AR6" s="157"/>
    </row>
    <row r="7" spans="1:44" s="155" customFormat="1" x14ac:dyDescent="0.2">
      <c r="A7" s="575" t="s">
        <v>293</v>
      </c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5"/>
      <c r="AC7" s="575"/>
      <c r="AD7" s="575"/>
      <c r="AE7" s="575"/>
      <c r="AF7" s="575"/>
      <c r="AG7" s="575"/>
      <c r="AH7" s="575"/>
      <c r="AI7" s="575"/>
      <c r="AJ7" s="575"/>
      <c r="AK7" s="575"/>
      <c r="AL7" s="575"/>
      <c r="AM7" s="575"/>
      <c r="AN7" s="575"/>
      <c r="AO7" s="575"/>
      <c r="AP7" s="575"/>
      <c r="AQ7" s="575"/>
      <c r="AR7" s="152"/>
    </row>
    <row r="8" spans="1:44" s="155" customFormat="1" x14ac:dyDescent="0.2">
      <c r="A8" s="589"/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89"/>
      <c r="AM8" s="109"/>
      <c r="AR8" s="96"/>
    </row>
    <row r="9" spans="1:44" s="155" customFormat="1" x14ac:dyDescent="0.2">
      <c r="A9" s="584" t="s">
        <v>2266</v>
      </c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153"/>
    </row>
    <row r="10" spans="1:44" s="155" customFormat="1" x14ac:dyDescent="0.2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11"/>
      <c r="AN10" s="153"/>
      <c r="AO10" s="153"/>
      <c r="AP10" s="153"/>
      <c r="AQ10" s="153"/>
      <c r="AR10" s="153"/>
    </row>
    <row r="11" spans="1:44" s="155" customFormat="1" x14ac:dyDescent="0.2">
      <c r="A11" s="584" t="s">
        <v>1703</v>
      </c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584"/>
      <c r="Z11" s="584"/>
      <c r="AA11" s="584"/>
      <c r="AB11" s="584"/>
      <c r="AC11" s="584"/>
      <c r="AD11" s="584"/>
      <c r="AE11" s="584"/>
      <c r="AF11" s="584"/>
      <c r="AG11" s="584"/>
      <c r="AH11" s="584"/>
      <c r="AI11" s="584"/>
      <c r="AJ11" s="584"/>
      <c r="AK11" s="584"/>
      <c r="AL11" s="584"/>
      <c r="AM11" s="584"/>
      <c r="AN11" s="584"/>
      <c r="AO11" s="584"/>
      <c r="AP11" s="584"/>
      <c r="AQ11" s="584"/>
    </row>
    <row r="12" spans="1:44" s="155" customFormat="1" x14ac:dyDescent="0.2">
      <c r="A12" s="587" t="s">
        <v>294</v>
      </c>
      <c r="B12" s="587"/>
      <c r="C12" s="587"/>
      <c r="D12" s="587"/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</row>
    <row r="13" spans="1:44" s="155" customFormat="1" x14ac:dyDescent="0.2">
      <c r="AM13" s="109"/>
    </row>
    <row r="14" spans="1:44" ht="61.5" customHeight="1" x14ac:dyDescent="0.2">
      <c r="A14" s="585" t="s">
        <v>2</v>
      </c>
      <c r="B14" s="585" t="s">
        <v>3</v>
      </c>
      <c r="C14" s="585" t="s">
        <v>4</v>
      </c>
      <c r="D14" s="586" t="s">
        <v>73</v>
      </c>
      <c r="E14" s="590" t="s">
        <v>248</v>
      </c>
      <c r="F14" s="591"/>
      <c r="G14" s="593" t="s">
        <v>74</v>
      </c>
      <c r="H14" s="595" t="s">
        <v>75</v>
      </c>
      <c r="I14" s="585" t="s">
        <v>76</v>
      </c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5"/>
      <c r="AM14" s="585"/>
      <c r="AN14" s="585"/>
      <c r="AO14" s="585"/>
      <c r="AP14" s="585"/>
      <c r="AQ14" s="585"/>
      <c r="AR14" s="585" t="s">
        <v>77</v>
      </c>
    </row>
    <row r="15" spans="1:44" ht="91.5" customHeight="1" x14ac:dyDescent="0.2">
      <c r="A15" s="585"/>
      <c r="B15" s="585"/>
      <c r="C15" s="585"/>
      <c r="D15" s="586"/>
      <c r="E15" s="590" t="s">
        <v>78</v>
      </c>
      <c r="F15" s="591"/>
      <c r="G15" s="594"/>
      <c r="H15" s="596"/>
      <c r="I15" s="592" t="s">
        <v>1963</v>
      </c>
      <c r="J15" s="590"/>
      <c r="K15" s="590"/>
      <c r="L15" s="590"/>
      <c r="M15" s="591"/>
      <c r="N15" s="592" t="s">
        <v>1964</v>
      </c>
      <c r="O15" s="590"/>
      <c r="P15" s="590"/>
      <c r="Q15" s="590"/>
      <c r="R15" s="591"/>
      <c r="S15" s="592" t="s">
        <v>1965</v>
      </c>
      <c r="T15" s="590"/>
      <c r="U15" s="590"/>
      <c r="V15" s="590"/>
      <c r="W15" s="591"/>
      <c r="X15" s="592" t="s">
        <v>1966</v>
      </c>
      <c r="Y15" s="590"/>
      <c r="Z15" s="590"/>
      <c r="AA15" s="590"/>
      <c r="AB15" s="591"/>
      <c r="AC15" s="585" t="s">
        <v>1967</v>
      </c>
      <c r="AD15" s="585"/>
      <c r="AE15" s="585"/>
      <c r="AF15" s="585"/>
      <c r="AG15" s="585"/>
      <c r="AH15" s="585" t="s">
        <v>79</v>
      </c>
      <c r="AI15" s="585"/>
      <c r="AJ15" s="585"/>
      <c r="AK15" s="585"/>
      <c r="AL15" s="585"/>
      <c r="AM15" s="585" t="s">
        <v>80</v>
      </c>
      <c r="AN15" s="585"/>
      <c r="AO15" s="585"/>
      <c r="AP15" s="585"/>
      <c r="AQ15" s="585"/>
      <c r="AR15" s="585"/>
    </row>
    <row r="16" spans="1:44" ht="84.75" customHeight="1" x14ac:dyDescent="0.2">
      <c r="A16" s="585"/>
      <c r="B16" s="585"/>
      <c r="C16" s="585"/>
      <c r="D16" s="586"/>
      <c r="E16" s="156" t="s">
        <v>82</v>
      </c>
      <c r="F16" s="156" t="s">
        <v>83</v>
      </c>
      <c r="G16" s="97" t="s">
        <v>78</v>
      </c>
      <c r="H16" s="97" t="s">
        <v>2189</v>
      </c>
      <c r="I16" s="156" t="s">
        <v>84</v>
      </c>
      <c r="J16" s="156" t="s">
        <v>85</v>
      </c>
      <c r="K16" s="156" t="s">
        <v>86</v>
      </c>
      <c r="L16" s="156" t="s">
        <v>87</v>
      </c>
      <c r="M16" s="156" t="s">
        <v>88</v>
      </c>
      <c r="N16" s="156" t="s">
        <v>84</v>
      </c>
      <c r="O16" s="156" t="s">
        <v>85</v>
      </c>
      <c r="P16" s="156" t="s">
        <v>86</v>
      </c>
      <c r="Q16" s="156" t="s">
        <v>87</v>
      </c>
      <c r="R16" s="156" t="s">
        <v>88</v>
      </c>
      <c r="S16" s="156" t="s">
        <v>84</v>
      </c>
      <c r="T16" s="156" t="s">
        <v>85</v>
      </c>
      <c r="U16" s="156" t="s">
        <v>86</v>
      </c>
      <c r="V16" s="156" t="s">
        <v>87</v>
      </c>
      <c r="W16" s="156" t="s">
        <v>88</v>
      </c>
      <c r="X16" s="156" t="s">
        <v>84</v>
      </c>
      <c r="Y16" s="156" t="s">
        <v>85</v>
      </c>
      <c r="Z16" s="156" t="s">
        <v>86</v>
      </c>
      <c r="AA16" s="156" t="s">
        <v>87</v>
      </c>
      <c r="AB16" s="156" t="s">
        <v>88</v>
      </c>
      <c r="AC16" s="156" t="s">
        <v>84</v>
      </c>
      <c r="AD16" s="156" t="s">
        <v>85</v>
      </c>
      <c r="AE16" s="156" t="s">
        <v>86</v>
      </c>
      <c r="AF16" s="156" t="s">
        <v>87</v>
      </c>
      <c r="AG16" s="156" t="s">
        <v>88</v>
      </c>
      <c r="AH16" s="156" t="s">
        <v>84</v>
      </c>
      <c r="AI16" s="156" t="s">
        <v>85</v>
      </c>
      <c r="AJ16" s="156" t="s">
        <v>86</v>
      </c>
      <c r="AK16" s="156" t="s">
        <v>87</v>
      </c>
      <c r="AL16" s="156" t="s">
        <v>88</v>
      </c>
      <c r="AM16" s="112" t="s">
        <v>84</v>
      </c>
      <c r="AN16" s="156" t="s">
        <v>85</v>
      </c>
      <c r="AO16" s="156" t="s">
        <v>86</v>
      </c>
      <c r="AP16" s="156" t="s">
        <v>87</v>
      </c>
      <c r="AQ16" s="156" t="s">
        <v>88</v>
      </c>
      <c r="AR16" s="585"/>
    </row>
    <row r="17" spans="1:44" ht="18.75" customHeight="1" x14ac:dyDescent="0.2">
      <c r="A17" s="150">
        <v>1</v>
      </c>
      <c r="B17" s="150">
        <v>2</v>
      </c>
      <c r="C17" s="150">
        <v>3</v>
      </c>
      <c r="D17" s="150">
        <v>4</v>
      </c>
      <c r="E17" s="150" t="s">
        <v>142</v>
      </c>
      <c r="F17" s="150" t="s">
        <v>143</v>
      </c>
      <c r="G17" s="150" t="s">
        <v>107</v>
      </c>
      <c r="H17" s="151" t="s">
        <v>144</v>
      </c>
      <c r="I17" s="150" t="s">
        <v>196</v>
      </c>
      <c r="J17" s="150" t="s">
        <v>197</v>
      </c>
      <c r="K17" s="150" t="s">
        <v>206</v>
      </c>
      <c r="L17" s="150" t="s">
        <v>207</v>
      </c>
      <c r="M17" s="150" t="s">
        <v>208</v>
      </c>
      <c r="N17" s="150" t="s">
        <v>209</v>
      </c>
      <c r="O17" s="150" t="s">
        <v>210</v>
      </c>
      <c r="P17" s="150" t="s">
        <v>211</v>
      </c>
      <c r="Q17" s="150" t="s">
        <v>212</v>
      </c>
      <c r="R17" s="150" t="s">
        <v>213</v>
      </c>
      <c r="S17" s="150" t="s">
        <v>214</v>
      </c>
      <c r="T17" s="150" t="s">
        <v>215</v>
      </c>
      <c r="U17" s="150" t="s">
        <v>216</v>
      </c>
      <c r="V17" s="150" t="s">
        <v>217</v>
      </c>
      <c r="W17" s="150" t="s">
        <v>218</v>
      </c>
      <c r="X17" s="150" t="s">
        <v>219</v>
      </c>
      <c r="Y17" s="150" t="s">
        <v>220</v>
      </c>
      <c r="Z17" s="150" t="s">
        <v>221</v>
      </c>
      <c r="AA17" s="150" t="s">
        <v>222</v>
      </c>
      <c r="AB17" s="150" t="s">
        <v>223</v>
      </c>
      <c r="AC17" s="150" t="s">
        <v>224</v>
      </c>
      <c r="AD17" s="150" t="s">
        <v>225</v>
      </c>
      <c r="AE17" s="150" t="s">
        <v>226</v>
      </c>
      <c r="AF17" s="150" t="s">
        <v>227</v>
      </c>
      <c r="AG17" s="150" t="s">
        <v>228</v>
      </c>
      <c r="AH17" s="150">
        <v>33</v>
      </c>
      <c r="AI17" s="150">
        <v>34</v>
      </c>
      <c r="AJ17" s="150">
        <v>35</v>
      </c>
      <c r="AK17" s="150">
        <v>36</v>
      </c>
      <c r="AL17" s="150">
        <v>37</v>
      </c>
      <c r="AM17" s="113" t="s">
        <v>229</v>
      </c>
      <c r="AN17" s="150" t="s">
        <v>230</v>
      </c>
      <c r="AO17" s="150" t="s">
        <v>232</v>
      </c>
      <c r="AP17" s="150" t="s">
        <v>204</v>
      </c>
      <c r="AQ17" s="150" t="s">
        <v>233</v>
      </c>
      <c r="AR17" s="150">
        <v>43</v>
      </c>
    </row>
    <row r="18" spans="1:44" ht="22.5" customHeight="1" x14ac:dyDescent="0.2">
      <c r="A18" s="340" t="s">
        <v>54</v>
      </c>
      <c r="B18" s="340" t="s">
        <v>55</v>
      </c>
      <c r="C18" s="340" t="s">
        <v>71</v>
      </c>
      <c r="D18" s="340" t="s">
        <v>89</v>
      </c>
      <c r="E18" s="378">
        <v>1604.0389896473071</v>
      </c>
      <c r="F18" s="379" t="s">
        <v>89</v>
      </c>
      <c r="G18" s="378">
        <v>1671.7323929549466</v>
      </c>
      <c r="H18" s="106">
        <v>1135.1182272000005</v>
      </c>
      <c r="I18" s="123">
        <v>268.23570423599995</v>
      </c>
      <c r="J18" s="106">
        <v>0</v>
      </c>
      <c r="K18" s="106">
        <v>0</v>
      </c>
      <c r="L18" s="106">
        <v>268.23570423599995</v>
      </c>
      <c r="M18" s="106">
        <v>0</v>
      </c>
      <c r="N18" s="106">
        <v>353.22444961894701</v>
      </c>
      <c r="O18" s="106">
        <v>0</v>
      </c>
      <c r="P18" s="106">
        <v>0</v>
      </c>
      <c r="Q18" s="106">
        <v>353.22444961894701</v>
      </c>
      <c r="R18" s="106">
        <v>0</v>
      </c>
      <c r="S18" s="378">
        <v>375.68126200000006</v>
      </c>
      <c r="T18" s="378">
        <v>0</v>
      </c>
      <c r="U18" s="378">
        <v>0</v>
      </c>
      <c r="V18" s="378">
        <v>375.68126200000006</v>
      </c>
      <c r="W18" s="378">
        <v>0</v>
      </c>
      <c r="X18" s="106">
        <v>400.17676299999994</v>
      </c>
      <c r="Y18" s="106">
        <v>0</v>
      </c>
      <c r="Z18" s="106">
        <v>0</v>
      </c>
      <c r="AA18" s="106">
        <v>400.17676299999994</v>
      </c>
      <c r="AB18" s="106">
        <v>0</v>
      </c>
      <c r="AC18" s="378">
        <v>422.80821100000003</v>
      </c>
      <c r="AD18" s="378">
        <v>0</v>
      </c>
      <c r="AE18" s="378">
        <v>0</v>
      </c>
      <c r="AF18" s="378">
        <v>422.80821100000003</v>
      </c>
      <c r="AG18" s="378">
        <v>0</v>
      </c>
      <c r="AH18" s="223">
        <f>AH20+AH21+AH22</f>
        <v>2548.8790226498022</v>
      </c>
      <c r="AI18" s="106">
        <f t="shared" ref="AI18:AQ18" si="0">AI20+AI21+AI22</f>
        <v>0</v>
      </c>
      <c r="AJ18" s="106">
        <f t="shared" si="0"/>
        <v>0</v>
      </c>
      <c r="AK18" s="224">
        <f t="shared" si="0"/>
        <v>2548.8790226498022</v>
      </c>
      <c r="AL18" s="106">
        <f t="shared" si="0"/>
        <v>0</v>
      </c>
      <c r="AM18" s="224">
        <f t="shared" si="0"/>
        <v>2548.8790226498022</v>
      </c>
      <c r="AN18" s="106">
        <f t="shared" si="0"/>
        <v>0</v>
      </c>
      <c r="AO18" s="106">
        <f t="shared" si="0"/>
        <v>0</v>
      </c>
      <c r="AP18" s="224">
        <f t="shared" si="0"/>
        <v>2548.8790226498022</v>
      </c>
      <c r="AQ18" s="106">
        <f t="shared" si="0"/>
        <v>0</v>
      </c>
      <c r="AR18" s="99"/>
    </row>
    <row r="19" spans="1:44" x14ac:dyDescent="0.2">
      <c r="A19" s="340" t="s">
        <v>298</v>
      </c>
      <c r="B19" s="340" t="s">
        <v>299</v>
      </c>
      <c r="C19" s="340"/>
      <c r="D19" s="340" t="s">
        <v>89</v>
      </c>
      <c r="E19" s="378">
        <v>0</v>
      </c>
      <c r="F19" s="379" t="s">
        <v>89</v>
      </c>
      <c r="G19" s="378">
        <v>130.65186</v>
      </c>
      <c r="H19" s="106">
        <v>162.80521199999998</v>
      </c>
      <c r="I19" s="106">
        <v>56.273351999999996</v>
      </c>
      <c r="J19" s="106">
        <v>0</v>
      </c>
      <c r="K19" s="106">
        <v>0</v>
      </c>
      <c r="L19" s="106">
        <v>56.273351999999996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6">
        <v>25.084799999999994</v>
      </c>
      <c r="S19" s="378">
        <v>26.091443999999999</v>
      </c>
      <c r="T19" s="378">
        <v>0</v>
      </c>
      <c r="U19" s="378">
        <v>0</v>
      </c>
      <c r="V19" s="378">
        <v>0</v>
      </c>
      <c r="W19" s="378">
        <v>26.091443999999999</v>
      </c>
      <c r="X19" s="106">
        <v>27.135107999999999</v>
      </c>
      <c r="Y19" s="106">
        <v>0</v>
      </c>
      <c r="Z19" s="106">
        <v>0</v>
      </c>
      <c r="AA19" s="106">
        <v>0</v>
      </c>
      <c r="AB19" s="106">
        <v>27.135107999999999</v>
      </c>
      <c r="AC19" s="378">
        <v>43.319123999999995</v>
      </c>
      <c r="AD19" s="378">
        <v>0</v>
      </c>
      <c r="AE19" s="378">
        <v>0</v>
      </c>
      <c r="AF19" s="378">
        <v>0</v>
      </c>
      <c r="AG19" s="378">
        <v>43.319123999999995</v>
      </c>
      <c r="AH19" s="106">
        <f t="shared" ref="AH19:AQ19" si="1">AH24</f>
        <v>162.80521199999998</v>
      </c>
      <c r="AI19" s="106">
        <f t="shared" si="1"/>
        <v>0</v>
      </c>
      <c r="AJ19" s="106">
        <f t="shared" si="1"/>
        <v>0</v>
      </c>
      <c r="AK19" s="106">
        <f t="shared" si="1"/>
        <v>56.273351999999996</v>
      </c>
      <c r="AL19" s="106">
        <f t="shared" si="1"/>
        <v>28.707059999999998</v>
      </c>
      <c r="AM19" s="106">
        <f t="shared" si="1"/>
        <v>162.80521199999998</v>
      </c>
      <c r="AN19" s="106">
        <f t="shared" si="1"/>
        <v>0</v>
      </c>
      <c r="AO19" s="106">
        <f t="shared" si="1"/>
        <v>0</v>
      </c>
      <c r="AP19" s="106">
        <f t="shared" si="1"/>
        <v>56.273351999999996</v>
      </c>
      <c r="AQ19" s="106">
        <f t="shared" si="1"/>
        <v>106.53185999999999</v>
      </c>
      <c r="AR19" s="150"/>
    </row>
    <row r="20" spans="1:44" x14ac:dyDescent="0.2">
      <c r="A20" s="340" t="s">
        <v>300</v>
      </c>
      <c r="B20" s="340" t="s">
        <v>301</v>
      </c>
      <c r="C20" s="340" t="s">
        <v>71</v>
      </c>
      <c r="D20" s="340" t="s">
        <v>89</v>
      </c>
      <c r="E20" s="378">
        <v>813.48704377891272</v>
      </c>
      <c r="F20" s="379" t="s">
        <v>89</v>
      </c>
      <c r="G20" s="378">
        <v>828.87638373599975</v>
      </c>
      <c r="H20" s="106">
        <v>0</v>
      </c>
      <c r="I20" s="123">
        <v>149.40695903599996</v>
      </c>
      <c r="J20" s="106">
        <v>0</v>
      </c>
      <c r="K20" s="106">
        <v>0</v>
      </c>
      <c r="L20" s="106">
        <v>149.40695903599996</v>
      </c>
      <c r="M20" s="106">
        <v>0</v>
      </c>
      <c r="N20" s="106">
        <v>181.80678360000002</v>
      </c>
      <c r="O20" s="106">
        <v>0</v>
      </c>
      <c r="P20" s="106">
        <v>0</v>
      </c>
      <c r="Q20" s="106">
        <v>181.80678360000002</v>
      </c>
      <c r="R20" s="106">
        <v>0</v>
      </c>
      <c r="S20" s="378">
        <v>176.42328240000001</v>
      </c>
      <c r="T20" s="378">
        <v>0</v>
      </c>
      <c r="U20" s="378">
        <v>0</v>
      </c>
      <c r="V20" s="378">
        <v>176.42328240000001</v>
      </c>
      <c r="W20" s="378">
        <v>0</v>
      </c>
      <c r="X20" s="106">
        <v>227.29638</v>
      </c>
      <c r="Y20" s="106">
        <v>0</v>
      </c>
      <c r="Z20" s="106">
        <v>0</v>
      </c>
      <c r="AA20" s="106">
        <v>227.29638</v>
      </c>
      <c r="AB20" s="106">
        <v>0</v>
      </c>
      <c r="AC20" s="378">
        <v>188.47698359999998</v>
      </c>
      <c r="AD20" s="378">
        <v>0</v>
      </c>
      <c r="AE20" s="378">
        <v>0</v>
      </c>
      <c r="AF20" s="378">
        <v>188.47698359999998</v>
      </c>
      <c r="AG20" s="378">
        <v>0</v>
      </c>
      <c r="AH20" s="106">
        <f>AH44</f>
        <v>1023.2761579421074</v>
      </c>
      <c r="AI20" s="106">
        <f t="shared" ref="AI20:AQ20" si="2">AI44</f>
        <v>0</v>
      </c>
      <c r="AJ20" s="106">
        <f t="shared" si="2"/>
        <v>0</v>
      </c>
      <c r="AK20" s="106">
        <f t="shared" si="2"/>
        <v>1023.2761579421074</v>
      </c>
      <c r="AL20" s="106">
        <f t="shared" si="2"/>
        <v>0</v>
      </c>
      <c r="AM20" s="106">
        <f t="shared" si="2"/>
        <v>1023.2761579421074</v>
      </c>
      <c r="AN20" s="106">
        <f t="shared" si="2"/>
        <v>0</v>
      </c>
      <c r="AO20" s="106">
        <f t="shared" si="2"/>
        <v>0</v>
      </c>
      <c r="AP20" s="106">
        <f t="shared" si="2"/>
        <v>1023.2761579421074</v>
      </c>
      <c r="AQ20" s="106">
        <f t="shared" si="2"/>
        <v>0</v>
      </c>
      <c r="AR20" s="150"/>
    </row>
    <row r="21" spans="1:44" x14ac:dyDescent="0.2">
      <c r="A21" s="340" t="s">
        <v>302</v>
      </c>
      <c r="B21" s="340" t="s">
        <v>303</v>
      </c>
      <c r="C21" s="340" t="s">
        <v>71</v>
      </c>
      <c r="D21" s="340" t="s">
        <v>89</v>
      </c>
      <c r="E21" s="378">
        <v>134.83093443839442</v>
      </c>
      <c r="F21" s="379" t="s">
        <v>89</v>
      </c>
      <c r="G21" s="378">
        <v>146.9587459157878</v>
      </c>
      <c r="H21" s="106">
        <v>0</v>
      </c>
      <c r="I21" s="123">
        <v>57.981733199999994</v>
      </c>
      <c r="J21" s="106">
        <v>0</v>
      </c>
      <c r="K21" s="106">
        <v>0</v>
      </c>
      <c r="L21" s="106">
        <v>57.981733199999994</v>
      </c>
      <c r="M21" s="106">
        <v>0</v>
      </c>
      <c r="N21" s="106">
        <v>21.598666018946957</v>
      </c>
      <c r="O21" s="106">
        <v>0</v>
      </c>
      <c r="P21" s="106">
        <v>0</v>
      </c>
      <c r="Q21" s="106">
        <v>21.598666018946957</v>
      </c>
      <c r="R21" s="106">
        <v>0</v>
      </c>
      <c r="S21" s="378">
        <v>23.366882818946955</v>
      </c>
      <c r="T21" s="378">
        <v>0</v>
      </c>
      <c r="U21" s="378">
        <v>0</v>
      </c>
      <c r="V21" s="378">
        <v>23.366882818946955</v>
      </c>
      <c r="W21" s="378">
        <v>0</v>
      </c>
      <c r="X21" s="106">
        <v>7.441428418946952</v>
      </c>
      <c r="Y21" s="106">
        <v>0</v>
      </c>
      <c r="Z21" s="106">
        <v>0</v>
      </c>
      <c r="AA21" s="106">
        <v>7.441428418946952</v>
      </c>
      <c r="AB21" s="106">
        <v>0</v>
      </c>
      <c r="AC21" s="378">
        <v>36.733955458946951</v>
      </c>
      <c r="AD21" s="378">
        <v>0</v>
      </c>
      <c r="AE21" s="378">
        <v>0</v>
      </c>
      <c r="AF21" s="378">
        <v>36.733955458946951</v>
      </c>
      <c r="AG21" s="378">
        <v>0</v>
      </c>
      <c r="AH21" s="106">
        <f t="shared" ref="AH21:AQ21" si="3">AH256</f>
        <v>1020.3929847221664</v>
      </c>
      <c r="AI21" s="106">
        <f t="shared" si="3"/>
        <v>0</v>
      </c>
      <c r="AJ21" s="106">
        <f t="shared" si="3"/>
        <v>0</v>
      </c>
      <c r="AK21" s="106">
        <f t="shared" si="3"/>
        <v>1020.3929847221664</v>
      </c>
      <c r="AL21" s="106">
        <f t="shared" si="3"/>
        <v>0</v>
      </c>
      <c r="AM21" s="106">
        <f t="shared" si="3"/>
        <v>1020.3929847221664</v>
      </c>
      <c r="AN21" s="106">
        <f t="shared" si="3"/>
        <v>0</v>
      </c>
      <c r="AO21" s="106">
        <f t="shared" si="3"/>
        <v>0</v>
      </c>
      <c r="AP21" s="106">
        <f t="shared" si="3"/>
        <v>1020.3929847221664</v>
      </c>
      <c r="AQ21" s="106">
        <f t="shared" si="3"/>
        <v>0</v>
      </c>
      <c r="AR21" s="150"/>
    </row>
    <row r="22" spans="1:44" x14ac:dyDescent="0.2">
      <c r="A22" s="340" t="s">
        <v>304</v>
      </c>
      <c r="B22" s="340" t="s">
        <v>305</v>
      </c>
      <c r="C22" s="340" t="s">
        <v>71</v>
      </c>
      <c r="D22" s="340" t="s">
        <v>89</v>
      </c>
      <c r="E22" s="378">
        <v>655.72101142999998</v>
      </c>
      <c r="F22" s="379" t="s">
        <v>89</v>
      </c>
      <c r="G22" s="378">
        <v>695.89726330315909</v>
      </c>
      <c r="H22" s="106">
        <v>0</v>
      </c>
      <c r="I22" s="123">
        <v>4.5736599999999994</v>
      </c>
      <c r="J22" s="106">
        <v>0</v>
      </c>
      <c r="K22" s="106">
        <v>0</v>
      </c>
      <c r="L22" s="106">
        <v>4.5736599999999994</v>
      </c>
      <c r="M22" s="106">
        <v>0</v>
      </c>
      <c r="N22" s="106">
        <v>149.81899999999999</v>
      </c>
      <c r="O22" s="106">
        <v>0</v>
      </c>
      <c r="P22" s="106">
        <v>0</v>
      </c>
      <c r="Q22" s="106">
        <v>149.81899999999999</v>
      </c>
      <c r="R22" s="106">
        <v>0</v>
      </c>
      <c r="S22" s="378">
        <v>175.89109678105311</v>
      </c>
      <c r="T22" s="378">
        <v>0</v>
      </c>
      <c r="U22" s="378">
        <v>0</v>
      </c>
      <c r="V22" s="378">
        <v>175.89109678105311</v>
      </c>
      <c r="W22" s="378">
        <v>0</v>
      </c>
      <c r="X22" s="106">
        <v>165.43895458105303</v>
      </c>
      <c r="Y22" s="106">
        <v>0</v>
      </c>
      <c r="Z22" s="106">
        <v>0</v>
      </c>
      <c r="AA22" s="106">
        <v>165.43895458105303</v>
      </c>
      <c r="AB22" s="106">
        <v>0</v>
      </c>
      <c r="AC22" s="378">
        <v>197.59727194105309</v>
      </c>
      <c r="AD22" s="378">
        <v>0</v>
      </c>
      <c r="AE22" s="378">
        <v>0</v>
      </c>
      <c r="AF22" s="378">
        <v>197.59727194105309</v>
      </c>
      <c r="AG22" s="378">
        <v>0</v>
      </c>
      <c r="AH22" s="106">
        <f>AH309</f>
        <v>505.20987998552857</v>
      </c>
      <c r="AI22" s="106">
        <f t="shared" ref="AI22:AQ22" si="4">AI309</f>
        <v>0</v>
      </c>
      <c r="AJ22" s="106">
        <f t="shared" si="4"/>
        <v>0</v>
      </c>
      <c r="AK22" s="106">
        <f t="shared" si="4"/>
        <v>505.20987998552857</v>
      </c>
      <c r="AL22" s="106">
        <f t="shared" si="4"/>
        <v>0</v>
      </c>
      <c r="AM22" s="106">
        <f t="shared" si="4"/>
        <v>505.20987998552857</v>
      </c>
      <c r="AN22" s="106">
        <f t="shared" si="4"/>
        <v>0</v>
      </c>
      <c r="AO22" s="106">
        <f t="shared" si="4"/>
        <v>0</v>
      </c>
      <c r="AP22" s="106">
        <f t="shared" si="4"/>
        <v>505.20987998552857</v>
      </c>
      <c r="AQ22" s="106">
        <f t="shared" si="4"/>
        <v>0</v>
      </c>
      <c r="AR22" s="150"/>
    </row>
    <row r="23" spans="1:44" x14ac:dyDescent="0.2">
      <c r="A23" s="340">
        <v>1</v>
      </c>
      <c r="B23" s="340" t="s">
        <v>1013</v>
      </c>
      <c r="C23" s="340" t="s">
        <v>71</v>
      </c>
      <c r="D23" s="340" t="s">
        <v>89</v>
      </c>
      <c r="E23" s="378">
        <v>813.48704377891272</v>
      </c>
      <c r="F23" s="379" t="s">
        <v>89</v>
      </c>
      <c r="G23" s="378">
        <v>828.87638373599975</v>
      </c>
      <c r="H23" s="106">
        <v>0</v>
      </c>
      <c r="I23" s="123">
        <v>149.40695903599996</v>
      </c>
      <c r="J23" s="106">
        <v>0</v>
      </c>
      <c r="K23" s="106">
        <v>0</v>
      </c>
      <c r="L23" s="106">
        <v>149.40695903599996</v>
      </c>
      <c r="M23" s="106">
        <v>0</v>
      </c>
      <c r="N23" s="106">
        <v>181.80678360000002</v>
      </c>
      <c r="O23" s="106">
        <v>0</v>
      </c>
      <c r="P23" s="106">
        <v>0</v>
      </c>
      <c r="Q23" s="106">
        <v>181.80678360000002</v>
      </c>
      <c r="R23" s="106">
        <v>0</v>
      </c>
      <c r="S23" s="378">
        <v>176.42328240000001</v>
      </c>
      <c r="T23" s="378">
        <v>0</v>
      </c>
      <c r="U23" s="378">
        <v>0</v>
      </c>
      <c r="V23" s="378">
        <v>176.42328240000001</v>
      </c>
      <c r="W23" s="378">
        <v>0</v>
      </c>
      <c r="X23" s="106">
        <v>227.29638</v>
      </c>
      <c r="Y23" s="106">
        <v>0</v>
      </c>
      <c r="Z23" s="106">
        <v>0</v>
      </c>
      <c r="AA23" s="106">
        <v>227.29638</v>
      </c>
      <c r="AB23" s="106">
        <v>0</v>
      </c>
      <c r="AC23" s="378">
        <v>188.47698359999998</v>
      </c>
      <c r="AD23" s="378">
        <v>0</v>
      </c>
      <c r="AE23" s="378">
        <v>0</v>
      </c>
      <c r="AF23" s="378">
        <v>188.47698359999998</v>
      </c>
      <c r="AG23" s="378">
        <v>0</v>
      </c>
      <c r="AH23" s="106">
        <f t="shared" ref="AH23:AQ23" si="5">AH44</f>
        <v>1023.2761579421074</v>
      </c>
      <c r="AI23" s="106">
        <f t="shared" si="5"/>
        <v>0</v>
      </c>
      <c r="AJ23" s="106">
        <f t="shared" si="5"/>
        <v>0</v>
      </c>
      <c r="AK23" s="106">
        <f t="shared" si="5"/>
        <v>1023.2761579421074</v>
      </c>
      <c r="AL23" s="106">
        <f t="shared" si="5"/>
        <v>0</v>
      </c>
      <c r="AM23" s="106">
        <f>AM44</f>
        <v>1023.2761579421074</v>
      </c>
      <c r="AN23" s="106">
        <f t="shared" si="5"/>
        <v>0</v>
      </c>
      <c r="AO23" s="106">
        <f t="shared" si="5"/>
        <v>0</v>
      </c>
      <c r="AP23" s="106">
        <f t="shared" si="5"/>
        <v>1023.2761579421074</v>
      </c>
      <c r="AQ23" s="106">
        <f t="shared" si="5"/>
        <v>0</v>
      </c>
      <c r="AR23" s="150"/>
    </row>
    <row r="24" spans="1:44" x14ac:dyDescent="0.2">
      <c r="A24" s="340" t="s">
        <v>306</v>
      </c>
      <c r="B24" s="340" t="s">
        <v>307</v>
      </c>
      <c r="C24" s="340" t="s">
        <v>71</v>
      </c>
      <c r="D24" s="340" t="s">
        <v>89</v>
      </c>
      <c r="E24" s="378">
        <v>0</v>
      </c>
      <c r="F24" s="379" t="s">
        <v>89</v>
      </c>
      <c r="G24" s="398">
        <v>130.65186</v>
      </c>
      <c r="H24" s="106">
        <v>162.80521199999998</v>
      </c>
      <c r="I24" s="123">
        <v>56.273351999999996</v>
      </c>
      <c r="J24" s="106">
        <v>0</v>
      </c>
      <c r="K24" s="106">
        <v>0</v>
      </c>
      <c r="L24" s="106">
        <v>56.273351999999996</v>
      </c>
      <c r="M24" s="106">
        <v>0</v>
      </c>
      <c r="N24" s="106">
        <v>25.084799999999994</v>
      </c>
      <c r="O24" s="106">
        <v>0</v>
      </c>
      <c r="P24" s="106">
        <v>0</v>
      </c>
      <c r="Q24" s="106">
        <v>0</v>
      </c>
      <c r="R24" s="106">
        <v>25.084799999999994</v>
      </c>
      <c r="S24" s="378">
        <v>26.091443999999999</v>
      </c>
      <c r="T24" s="378">
        <v>0</v>
      </c>
      <c r="U24" s="378">
        <v>0</v>
      </c>
      <c r="V24" s="378">
        <v>0</v>
      </c>
      <c r="W24" s="378">
        <v>26.091443999999999</v>
      </c>
      <c r="X24" s="106">
        <v>27.135107999999999</v>
      </c>
      <c r="Y24" s="106">
        <v>0</v>
      </c>
      <c r="Z24" s="106">
        <v>0</v>
      </c>
      <c r="AA24" s="106">
        <v>0</v>
      </c>
      <c r="AB24" s="106">
        <v>27.135107999999999</v>
      </c>
      <c r="AC24" s="378">
        <v>43.319123999999995</v>
      </c>
      <c r="AD24" s="378">
        <v>0</v>
      </c>
      <c r="AE24" s="378">
        <v>0</v>
      </c>
      <c r="AF24" s="378">
        <v>0</v>
      </c>
      <c r="AG24" s="378">
        <v>43.319123999999995</v>
      </c>
      <c r="AH24" s="106">
        <f t="shared" ref="AH24:AQ24" si="6">AH25</f>
        <v>162.80521199999998</v>
      </c>
      <c r="AI24" s="106">
        <f t="shared" si="6"/>
        <v>0</v>
      </c>
      <c r="AJ24" s="106">
        <f t="shared" si="6"/>
        <v>0</v>
      </c>
      <c r="AK24" s="106">
        <f t="shared" si="6"/>
        <v>56.273351999999996</v>
      </c>
      <c r="AL24" s="106">
        <f t="shared" si="6"/>
        <v>28.707059999999998</v>
      </c>
      <c r="AM24" s="123">
        <f t="shared" si="6"/>
        <v>162.80521199999998</v>
      </c>
      <c r="AN24" s="123">
        <f t="shared" si="6"/>
        <v>0</v>
      </c>
      <c r="AO24" s="123">
        <f t="shared" si="6"/>
        <v>0</v>
      </c>
      <c r="AP24" s="123">
        <f t="shared" si="6"/>
        <v>56.273351999999996</v>
      </c>
      <c r="AQ24" s="123">
        <f t="shared" si="6"/>
        <v>106.53185999999999</v>
      </c>
      <c r="AR24" s="150"/>
    </row>
    <row r="25" spans="1:44" x14ac:dyDescent="0.2">
      <c r="A25" s="340" t="s">
        <v>308</v>
      </c>
      <c r="B25" s="340" t="s">
        <v>309</v>
      </c>
      <c r="C25" s="340" t="s">
        <v>71</v>
      </c>
      <c r="D25" s="340" t="s">
        <v>89</v>
      </c>
      <c r="E25" s="378">
        <v>0</v>
      </c>
      <c r="F25" s="379" t="s">
        <v>89</v>
      </c>
      <c r="G25" s="398">
        <v>130.65186</v>
      </c>
      <c r="H25" s="106">
        <v>162.80521199999998</v>
      </c>
      <c r="I25" s="123">
        <v>56.273351999999996</v>
      </c>
      <c r="J25" s="108">
        <v>0</v>
      </c>
      <c r="K25" s="108">
        <v>0</v>
      </c>
      <c r="L25" s="106">
        <v>56.273351999999996</v>
      </c>
      <c r="M25" s="108">
        <v>0</v>
      </c>
      <c r="N25" s="106">
        <v>25.084799999999994</v>
      </c>
      <c r="O25" s="106">
        <v>0</v>
      </c>
      <c r="P25" s="106">
        <v>0</v>
      </c>
      <c r="Q25" s="106">
        <v>0</v>
      </c>
      <c r="R25" s="106">
        <v>25.084799999999994</v>
      </c>
      <c r="S25" s="379">
        <v>26.091443999999999</v>
      </c>
      <c r="T25" s="379">
        <v>0</v>
      </c>
      <c r="U25" s="379">
        <v>0</v>
      </c>
      <c r="V25" s="379">
        <v>0</v>
      </c>
      <c r="W25" s="379">
        <v>26.091443999999999</v>
      </c>
      <c r="X25" s="108">
        <v>27.135107999999999</v>
      </c>
      <c r="Y25" s="108">
        <v>0</v>
      </c>
      <c r="Z25" s="108">
        <v>0</v>
      </c>
      <c r="AA25" s="108">
        <v>0</v>
      </c>
      <c r="AB25" s="108">
        <v>27.135107999999999</v>
      </c>
      <c r="AC25" s="379">
        <v>43.319123999999995</v>
      </c>
      <c r="AD25" s="379">
        <v>0</v>
      </c>
      <c r="AE25" s="379">
        <v>0</v>
      </c>
      <c r="AF25" s="379">
        <v>0</v>
      </c>
      <c r="AG25" s="379">
        <v>43.319123999999995</v>
      </c>
      <c r="AH25" s="108">
        <f t="shared" ref="AH25:AL25" si="7">AH26+AH32+AH38</f>
        <v>162.80521199999998</v>
      </c>
      <c r="AI25" s="108">
        <f t="shared" si="7"/>
        <v>0</v>
      </c>
      <c r="AJ25" s="108">
        <f t="shared" si="7"/>
        <v>0</v>
      </c>
      <c r="AK25" s="108">
        <f t="shared" si="7"/>
        <v>56.273351999999996</v>
      </c>
      <c r="AL25" s="108">
        <f t="shared" si="7"/>
        <v>28.707059999999998</v>
      </c>
      <c r="AM25" s="123">
        <f t="shared" ref="AM25:AQ25" si="8">AM26+AM32+AM38</f>
        <v>162.80521199999998</v>
      </c>
      <c r="AN25" s="123">
        <f t="shared" si="8"/>
        <v>0</v>
      </c>
      <c r="AO25" s="123">
        <f t="shared" si="8"/>
        <v>0</v>
      </c>
      <c r="AP25" s="123">
        <f t="shared" si="8"/>
        <v>56.273351999999996</v>
      </c>
      <c r="AQ25" s="123">
        <f t="shared" si="8"/>
        <v>106.53185999999999</v>
      </c>
      <c r="AR25" s="150"/>
    </row>
    <row r="26" spans="1:44" ht="25.5" x14ac:dyDescent="0.2">
      <c r="A26" s="340" t="s">
        <v>310</v>
      </c>
      <c r="B26" s="340" t="s">
        <v>311</v>
      </c>
      <c r="C26" s="340" t="s">
        <v>71</v>
      </c>
      <c r="D26" s="340" t="s">
        <v>89</v>
      </c>
      <c r="E26" s="378">
        <v>0</v>
      </c>
      <c r="F26" s="379" t="s">
        <v>89</v>
      </c>
      <c r="G26" s="378">
        <v>95.72399999999999</v>
      </c>
      <c r="H26" s="106">
        <v>122.66422799999999</v>
      </c>
      <c r="I26" s="123">
        <v>44.839427999999998</v>
      </c>
      <c r="J26" s="106">
        <v>0</v>
      </c>
      <c r="K26" s="106">
        <v>0</v>
      </c>
      <c r="L26" s="106">
        <v>44.839427999999998</v>
      </c>
      <c r="M26" s="106">
        <v>0</v>
      </c>
      <c r="N26" s="106">
        <v>18.518399999999996</v>
      </c>
      <c r="O26" s="106">
        <v>0</v>
      </c>
      <c r="P26" s="106">
        <v>0</v>
      </c>
      <c r="Q26" s="106">
        <v>0</v>
      </c>
      <c r="R26" s="106">
        <v>18.518399999999996</v>
      </c>
      <c r="S26" s="378">
        <v>18.867599999999999</v>
      </c>
      <c r="T26" s="378">
        <v>0</v>
      </c>
      <c r="U26" s="378">
        <v>0</v>
      </c>
      <c r="V26" s="378">
        <v>0</v>
      </c>
      <c r="W26" s="378">
        <v>18.867599999999999</v>
      </c>
      <c r="X26" s="106">
        <v>19.767599999999998</v>
      </c>
      <c r="Y26" s="106">
        <v>0</v>
      </c>
      <c r="Z26" s="106">
        <v>0</v>
      </c>
      <c r="AA26" s="106">
        <v>0</v>
      </c>
      <c r="AB26" s="106">
        <v>19.767599999999998</v>
      </c>
      <c r="AC26" s="378">
        <v>35.769815999999999</v>
      </c>
      <c r="AD26" s="378">
        <v>0</v>
      </c>
      <c r="AE26" s="378">
        <v>0</v>
      </c>
      <c r="AF26" s="378">
        <v>0</v>
      </c>
      <c r="AG26" s="378">
        <v>35.769815999999999</v>
      </c>
      <c r="AH26" s="225">
        <f t="shared" ref="AH26:AQ26" si="9">SUM(AH27:AH31)</f>
        <v>122.66422799999999</v>
      </c>
      <c r="AI26" s="225">
        <f t="shared" si="9"/>
        <v>0</v>
      </c>
      <c r="AJ26" s="225">
        <f t="shared" si="9"/>
        <v>0</v>
      </c>
      <c r="AK26" s="225">
        <f t="shared" si="9"/>
        <v>44.839427999999998</v>
      </c>
      <c r="AL26" s="225">
        <v>0</v>
      </c>
      <c r="AM26" s="123">
        <f t="shared" si="9"/>
        <v>122.66422799999999</v>
      </c>
      <c r="AN26" s="123">
        <f t="shared" si="9"/>
        <v>0</v>
      </c>
      <c r="AO26" s="123">
        <f t="shared" si="9"/>
        <v>0</v>
      </c>
      <c r="AP26" s="123">
        <f t="shared" si="9"/>
        <v>44.839427999999998</v>
      </c>
      <c r="AQ26" s="123">
        <f t="shared" si="9"/>
        <v>77.824799999999996</v>
      </c>
      <c r="AR26" s="150"/>
    </row>
    <row r="27" spans="1:44" ht="24" customHeight="1" x14ac:dyDescent="0.2">
      <c r="A27" s="341" t="s">
        <v>333</v>
      </c>
      <c r="B27" s="342" t="s">
        <v>1705</v>
      </c>
      <c r="C27" s="341" t="s">
        <v>1949</v>
      </c>
      <c r="D27" s="342" t="s">
        <v>1934</v>
      </c>
      <c r="E27" s="380">
        <v>0</v>
      </c>
      <c r="F27" s="381" t="s">
        <v>89</v>
      </c>
      <c r="G27" s="378">
        <v>17.8992</v>
      </c>
      <c r="H27" s="107">
        <v>44.839427999999998</v>
      </c>
      <c r="I27" s="123">
        <v>44.839427999999998</v>
      </c>
      <c r="J27" s="106">
        <v>0</v>
      </c>
      <c r="K27" s="106">
        <v>0</v>
      </c>
      <c r="L27" s="226">
        <v>44.839427999999998</v>
      </c>
      <c r="M27" s="12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378">
        <v>0</v>
      </c>
      <c r="T27" s="378">
        <v>0</v>
      </c>
      <c r="U27" s="378">
        <v>0</v>
      </c>
      <c r="V27" s="378">
        <v>0</v>
      </c>
      <c r="W27" s="378">
        <v>0</v>
      </c>
      <c r="X27" s="107">
        <v>0</v>
      </c>
      <c r="Y27" s="107">
        <v>0</v>
      </c>
      <c r="Z27" s="107">
        <v>0</v>
      </c>
      <c r="AA27" s="107">
        <v>0</v>
      </c>
      <c r="AB27" s="107">
        <v>0</v>
      </c>
      <c r="AC27" s="378">
        <v>0</v>
      </c>
      <c r="AD27" s="378">
        <v>0</v>
      </c>
      <c r="AE27" s="378">
        <v>0</v>
      </c>
      <c r="AF27" s="378">
        <v>0</v>
      </c>
      <c r="AG27" s="378">
        <v>0</v>
      </c>
      <c r="AH27" s="127">
        <f t="shared" ref="AH27:AH31" si="10">AC27+X27+S27+N27+I27</f>
        <v>44.839427999999998</v>
      </c>
      <c r="AI27" s="127">
        <f t="shared" ref="AI27:AI31" si="11">AD27+Y27+T27+O27+J27</f>
        <v>0</v>
      </c>
      <c r="AJ27" s="127">
        <f t="shared" ref="AJ27:AJ31" si="12">AE27+Z27+U27+P27+K27</f>
        <v>0</v>
      </c>
      <c r="AK27" s="127">
        <f t="shared" ref="AK27:AK31" si="13">AF27+AA27+V27+Q27+L27</f>
        <v>44.839427999999998</v>
      </c>
      <c r="AL27" s="127">
        <f t="shared" ref="AL27:AL31" si="14">AG27+AB27+W27+R27+M27</f>
        <v>0</v>
      </c>
      <c r="AM27" s="107">
        <f t="shared" ref="AM27:AM31" si="15">AC27+X27+S27+N27+I27</f>
        <v>44.839427999999998</v>
      </c>
      <c r="AN27" s="107">
        <f t="shared" ref="AN27:AN31" si="16">AD27+Y27+T27+O27+J27</f>
        <v>0</v>
      </c>
      <c r="AO27" s="107">
        <f t="shared" ref="AO27:AO31" si="17">AE27+Z27+U27+P27+K27</f>
        <v>0</v>
      </c>
      <c r="AP27" s="107">
        <f t="shared" ref="AP27:AP31" si="18">AF27+AA27+V27+Q27+L27</f>
        <v>44.839427999999998</v>
      </c>
      <c r="AQ27" s="107">
        <f t="shared" ref="AQ27:AQ31" si="19">AG27+AB27+W27+R27+M27</f>
        <v>0</v>
      </c>
      <c r="AR27" s="28"/>
    </row>
    <row r="28" spans="1:44" ht="24" customHeight="1" x14ac:dyDescent="0.2">
      <c r="A28" s="341" t="s">
        <v>334</v>
      </c>
      <c r="B28" s="342" t="s">
        <v>1706</v>
      </c>
      <c r="C28" s="341" t="s">
        <v>1950</v>
      </c>
      <c r="D28" s="342" t="s">
        <v>1935</v>
      </c>
      <c r="E28" s="380">
        <v>0</v>
      </c>
      <c r="F28" s="381" t="s">
        <v>89</v>
      </c>
      <c r="G28" s="378">
        <v>18.518399999999996</v>
      </c>
      <c r="H28" s="107">
        <v>18.518399999999996</v>
      </c>
      <c r="I28" s="123">
        <v>0</v>
      </c>
      <c r="J28" s="106">
        <v>0</v>
      </c>
      <c r="K28" s="106">
        <v>0</v>
      </c>
      <c r="L28" s="127">
        <v>0</v>
      </c>
      <c r="M28" s="106">
        <v>0</v>
      </c>
      <c r="N28" s="107">
        <v>18.518399999999996</v>
      </c>
      <c r="O28" s="107">
        <v>0</v>
      </c>
      <c r="P28" s="107">
        <v>0</v>
      </c>
      <c r="Q28" s="107">
        <v>0</v>
      </c>
      <c r="R28" s="107">
        <v>18.518399999999996</v>
      </c>
      <c r="S28" s="378">
        <v>0</v>
      </c>
      <c r="T28" s="378">
        <v>0</v>
      </c>
      <c r="U28" s="378">
        <v>0</v>
      </c>
      <c r="V28" s="378">
        <v>0</v>
      </c>
      <c r="W28" s="378">
        <v>0</v>
      </c>
      <c r="X28" s="107">
        <v>0</v>
      </c>
      <c r="Y28" s="107">
        <v>0</v>
      </c>
      <c r="Z28" s="107">
        <v>0</v>
      </c>
      <c r="AA28" s="107">
        <v>0</v>
      </c>
      <c r="AB28" s="107">
        <v>0</v>
      </c>
      <c r="AC28" s="378">
        <v>0</v>
      </c>
      <c r="AD28" s="378">
        <v>0</v>
      </c>
      <c r="AE28" s="378">
        <v>0</v>
      </c>
      <c r="AF28" s="378">
        <v>0</v>
      </c>
      <c r="AG28" s="378">
        <v>0</v>
      </c>
      <c r="AH28" s="127">
        <f t="shared" si="10"/>
        <v>18.518399999999996</v>
      </c>
      <c r="AI28" s="127">
        <f t="shared" si="11"/>
        <v>0</v>
      </c>
      <c r="AJ28" s="127">
        <f t="shared" si="12"/>
        <v>0</v>
      </c>
      <c r="AK28" s="127">
        <f t="shared" si="13"/>
        <v>0</v>
      </c>
      <c r="AL28" s="127">
        <f t="shared" si="14"/>
        <v>18.518399999999996</v>
      </c>
      <c r="AM28" s="107">
        <f t="shared" si="15"/>
        <v>18.518399999999996</v>
      </c>
      <c r="AN28" s="107">
        <f t="shared" si="16"/>
        <v>0</v>
      </c>
      <c r="AO28" s="107">
        <f t="shared" si="17"/>
        <v>0</v>
      </c>
      <c r="AP28" s="107">
        <f t="shared" si="18"/>
        <v>0</v>
      </c>
      <c r="AQ28" s="107">
        <f t="shared" si="19"/>
        <v>18.518399999999996</v>
      </c>
      <c r="AR28" s="28"/>
    </row>
    <row r="29" spans="1:44" ht="25.5" x14ac:dyDescent="0.2">
      <c r="A29" s="341" t="s">
        <v>335</v>
      </c>
      <c r="B29" s="342" t="s">
        <v>1707</v>
      </c>
      <c r="C29" s="341" t="s">
        <v>1950</v>
      </c>
      <c r="D29" s="342" t="s">
        <v>1936</v>
      </c>
      <c r="E29" s="380">
        <v>0</v>
      </c>
      <c r="F29" s="381" t="s">
        <v>89</v>
      </c>
      <c r="G29" s="378">
        <v>18.867599999999999</v>
      </c>
      <c r="H29" s="107">
        <v>18.867599999999999</v>
      </c>
      <c r="I29" s="124">
        <v>0</v>
      </c>
      <c r="J29" s="106">
        <v>0</v>
      </c>
      <c r="K29" s="106">
        <v>0</v>
      </c>
      <c r="L29" s="127">
        <v>0</v>
      </c>
      <c r="M29" s="106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398">
        <v>18.867599999999999</v>
      </c>
      <c r="T29" s="378">
        <v>0</v>
      </c>
      <c r="U29" s="378">
        <v>0</v>
      </c>
      <c r="V29" s="378">
        <v>0</v>
      </c>
      <c r="W29" s="378">
        <v>18.867599999999999</v>
      </c>
      <c r="X29" s="107">
        <v>0</v>
      </c>
      <c r="Y29" s="107">
        <v>0</v>
      </c>
      <c r="Z29" s="107">
        <v>0</v>
      </c>
      <c r="AA29" s="107">
        <v>0</v>
      </c>
      <c r="AB29" s="107">
        <v>0</v>
      </c>
      <c r="AC29" s="378">
        <v>0</v>
      </c>
      <c r="AD29" s="378">
        <v>0</v>
      </c>
      <c r="AE29" s="378">
        <v>0</v>
      </c>
      <c r="AF29" s="378">
        <v>0</v>
      </c>
      <c r="AG29" s="378">
        <v>0</v>
      </c>
      <c r="AH29" s="127">
        <f t="shared" si="10"/>
        <v>18.867599999999999</v>
      </c>
      <c r="AI29" s="127">
        <f t="shared" si="11"/>
        <v>0</v>
      </c>
      <c r="AJ29" s="127">
        <f t="shared" si="12"/>
        <v>0</v>
      </c>
      <c r="AK29" s="127">
        <f t="shared" si="13"/>
        <v>0</v>
      </c>
      <c r="AL29" s="127">
        <f t="shared" si="14"/>
        <v>18.867599999999999</v>
      </c>
      <c r="AM29" s="107">
        <f t="shared" si="15"/>
        <v>18.867599999999999</v>
      </c>
      <c r="AN29" s="107">
        <f t="shared" si="16"/>
        <v>0</v>
      </c>
      <c r="AO29" s="107">
        <f t="shared" si="17"/>
        <v>0</v>
      </c>
      <c r="AP29" s="107">
        <f t="shared" si="18"/>
        <v>0</v>
      </c>
      <c r="AQ29" s="107">
        <f t="shared" si="19"/>
        <v>18.867599999999999</v>
      </c>
      <c r="AR29" s="28"/>
    </row>
    <row r="30" spans="1:44" ht="24" customHeight="1" x14ac:dyDescent="0.2">
      <c r="A30" s="341" t="s">
        <v>336</v>
      </c>
      <c r="B30" s="342" t="s">
        <v>1708</v>
      </c>
      <c r="C30" s="341" t="s">
        <v>1952</v>
      </c>
      <c r="D30" s="342" t="s">
        <v>1937</v>
      </c>
      <c r="E30" s="380">
        <v>0</v>
      </c>
      <c r="F30" s="381" t="s">
        <v>89</v>
      </c>
      <c r="G30" s="378">
        <v>19.767599999999998</v>
      </c>
      <c r="H30" s="107">
        <v>19.767599999999998</v>
      </c>
      <c r="I30" s="124">
        <v>0</v>
      </c>
      <c r="J30" s="106">
        <v>0</v>
      </c>
      <c r="K30" s="106">
        <v>0</v>
      </c>
      <c r="L30" s="127">
        <v>0</v>
      </c>
      <c r="M30" s="106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378">
        <v>0</v>
      </c>
      <c r="T30" s="378">
        <v>0</v>
      </c>
      <c r="U30" s="378">
        <v>0</v>
      </c>
      <c r="V30" s="378">
        <v>0</v>
      </c>
      <c r="W30" s="378">
        <v>0</v>
      </c>
      <c r="X30" s="124">
        <v>19.767599999999998</v>
      </c>
      <c r="Y30" s="107">
        <v>0</v>
      </c>
      <c r="Z30" s="107">
        <v>0</v>
      </c>
      <c r="AA30" s="125">
        <v>0</v>
      </c>
      <c r="AB30" s="107">
        <v>19.767599999999998</v>
      </c>
      <c r="AC30" s="378">
        <v>0</v>
      </c>
      <c r="AD30" s="378">
        <v>0</v>
      </c>
      <c r="AE30" s="378">
        <v>0</v>
      </c>
      <c r="AF30" s="378">
        <v>0</v>
      </c>
      <c r="AG30" s="378">
        <v>0</v>
      </c>
      <c r="AH30" s="127">
        <f t="shared" si="10"/>
        <v>19.767599999999998</v>
      </c>
      <c r="AI30" s="127">
        <f t="shared" si="11"/>
        <v>0</v>
      </c>
      <c r="AJ30" s="127">
        <f t="shared" si="12"/>
        <v>0</v>
      </c>
      <c r="AK30" s="127">
        <f t="shared" si="13"/>
        <v>0</v>
      </c>
      <c r="AL30" s="127">
        <f t="shared" si="14"/>
        <v>19.767599999999998</v>
      </c>
      <c r="AM30" s="107">
        <f t="shared" si="15"/>
        <v>19.767599999999998</v>
      </c>
      <c r="AN30" s="107">
        <f t="shared" si="16"/>
        <v>0</v>
      </c>
      <c r="AO30" s="107">
        <f t="shared" si="17"/>
        <v>0</v>
      </c>
      <c r="AP30" s="107">
        <f t="shared" si="18"/>
        <v>0</v>
      </c>
      <c r="AQ30" s="107">
        <f t="shared" si="19"/>
        <v>19.767599999999998</v>
      </c>
      <c r="AR30" s="28"/>
    </row>
    <row r="31" spans="1:44" ht="24" customHeight="1" x14ac:dyDescent="0.2">
      <c r="A31" s="341" t="s">
        <v>337</v>
      </c>
      <c r="B31" s="342" t="s">
        <v>1709</v>
      </c>
      <c r="C31" s="341" t="s">
        <v>1953</v>
      </c>
      <c r="D31" s="342" t="s">
        <v>1938</v>
      </c>
      <c r="E31" s="380">
        <v>0</v>
      </c>
      <c r="F31" s="381" t="s">
        <v>89</v>
      </c>
      <c r="G31" s="378">
        <v>20.671199999999999</v>
      </c>
      <c r="H31" s="107">
        <v>20.671199999999999</v>
      </c>
      <c r="I31" s="124">
        <v>0</v>
      </c>
      <c r="J31" s="106">
        <v>0</v>
      </c>
      <c r="K31" s="106">
        <v>0</v>
      </c>
      <c r="L31" s="127">
        <v>0</v>
      </c>
      <c r="M31" s="106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378">
        <v>0</v>
      </c>
      <c r="T31" s="378">
        <v>0</v>
      </c>
      <c r="U31" s="378">
        <v>0</v>
      </c>
      <c r="V31" s="378">
        <v>0</v>
      </c>
      <c r="W31" s="378">
        <v>0</v>
      </c>
      <c r="X31" s="107">
        <v>0</v>
      </c>
      <c r="Y31" s="107">
        <v>0</v>
      </c>
      <c r="Z31" s="107">
        <v>0</v>
      </c>
      <c r="AA31" s="107">
        <v>0</v>
      </c>
      <c r="AB31" s="107">
        <v>0</v>
      </c>
      <c r="AC31" s="398">
        <v>20.671199999999999</v>
      </c>
      <c r="AD31" s="378">
        <v>0</v>
      </c>
      <c r="AE31" s="378">
        <v>0</v>
      </c>
      <c r="AF31" s="378">
        <v>0</v>
      </c>
      <c r="AG31" s="378">
        <v>20.671199999999999</v>
      </c>
      <c r="AH31" s="107">
        <f t="shared" si="10"/>
        <v>20.671199999999999</v>
      </c>
      <c r="AI31" s="127">
        <f t="shared" si="11"/>
        <v>0</v>
      </c>
      <c r="AJ31" s="127">
        <f t="shared" si="12"/>
        <v>0</v>
      </c>
      <c r="AK31" s="127">
        <f t="shared" si="13"/>
        <v>0</v>
      </c>
      <c r="AL31" s="127">
        <f t="shared" si="14"/>
        <v>20.671199999999999</v>
      </c>
      <c r="AM31" s="107">
        <f t="shared" si="15"/>
        <v>20.671199999999999</v>
      </c>
      <c r="AN31" s="107">
        <f t="shared" si="16"/>
        <v>0</v>
      </c>
      <c r="AO31" s="107">
        <f t="shared" si="17"/>
        <v>0</v>
      </c>
      <c r="AP31" s="107">
        <f t="shared" si="18"/>
        <v>0</v>
      </c>
      <c r="AQ31" s="107">
        <f t="shared" si="19"/>
        <v>20.671199999999999</v>
      </c>
      <c r="AR31" s="28"/>
    </row>
    <row r="32" spans="1:44" ht="24" customHeight="1" x14ac:dyDescent="0.2">
      <c r="A32" s="340" t="s">
        <v>313</v>
      </c>
      <c r="B32" s="340" t="s">
        <v>314</v>
      </c>
      <c r="C32" s="340" t="s">
        <v>71</v>
      </c>
      <c r="D32" s="340" t="s">
        <v>89</v>
      </c>
      <c r="E32" s="378">
        <v>0</v>
      </c>
      <c r="F32" s="379" t="s">
        <v>89</v>
      </c>
      <c r="G32" s="378">
        <v>34.927859999999995</v>
      </c>
      <c r="H32" s="106">
        <v>40.140983999999996</v>
      </c>
      <c r="I32" s="106">
        <v>11.433923999999999</v>
      </c>
      <c r="J32" s="106">
        <v>0</v>
      </c>
      <c r="K32" s="106">
        <v>0</v>
      </c>
      <c r="L32" s="106">
        <v>11.433923999999999</v>
      </c>
      <c r="M32" s="106">
        <v>0</v>
      </c>
      <c r="N32" s="106">
        <v>6.5663999999999989</v>
      </c>
      <c r="O32" s="106">
        <v>0</v>
      </c>
      <c r="P32" s="106">
        <v>0</v>
      </c>
      <c r="Q32" s="106">
        <v>0</v>
      </c>
      <c r="R32" s="106">
        <v>6.5663999999999989</v>
      </c>
      <c r="S32" s="378">
        <v>7.2238439999999997</v>
      </c>
      <c r="T32" s="378">
        <v>0</v>
      </c>
      <c r="U32" s="378">
        <v>0</v>
      </c>
      <c r="V32" s="378">
        <v>0</v>
      </c>
      <c r="W32" s="378">
        <v>7.2238439999999997</v>
      </c>
      <c r="X32" s="106">
        <v>7.3675079999999999</v>
      </c>
      <c r="Y32" s="106">
        <v>0</v>
      </c>
      <c r="Z32" s="106">
        <v>0</v>
      </c>
      <c r="AA32" s="106">
        <v>0</v>
      </c>
      <c r="AB32" s="106">
        <v>7.3675079999999999</v>
      </c>
      <c r="AC32" s="378">
        <v>7.549307999999999</v>
      </c>
      <c r="AD32" s="378">
        <v>0</v>
      </c>
      <c r="AE32" s="378">
        <v>0</v>
      </c>
      <c r="AF32" s="378">
        <v>0</v>
      </c>
      <c r="AG32" s="378">
        <v>7.549307999999999</v>
      </c>
      <c r="AH32" s="225">
        <f t="shared" ref="AH32:AQ32" si="20">SUM(AH33:AH37)</f>
        <v>40.140983999999996</v>
      </c>
      <c r="AI32" s="225">
        <f t="shared" si="20"/>
        <v>0</v>
      </c>
      <c r="AJ32" s="225">
        <f t="shared" si="20"/>
        <v>0</v>
      </c>
      <c r="AK32" s="225">
        <f t="shared" si="20"/>
        <v>11.433923999999999</v>
      </c>
      <c r="AL32" s="225">
        <f t="shared" si="20"/>
        <v>28.707059999999998</v>
      </c>
      <c r="AM32" s="123">
        <f t="shared" si="20"/>
        <v>40.140983999999996</v>
      </c>
      <c r="AN32" s="123">
        <f t="shared" si="20"/>
        <v>0</v>
      </c>
      <c r="AO32" s="123">
        <f t="shared" si="20"/>
        <v>0</v>
      </c>
      <c r="AP32" s="123">
        <f t="shared" si="20"/>
        <v>11.433923999999999</v>
      </c>
      <c r="AQ32" s="123">
        <f t="shared" si="20"/>
        <v>28.707059999999998</v>
      </c>
      <c r="AR32" s="28"/>
    </row>
    <row r="33" spans="1:44" ht="25.5" x14ac:dyDescent="0.2">
      <c r="A33" s="341" t="s">
        <v>338</v>
      </c>
      <c r="B33" s="342" t="s">
        <v>1710</v>
      </c>
      <c r="C33" s="341" t="s">
        <v>1954</v>
      </c>
      <c r="D33" s="342" t="s">
        <v>1934</v>
      </c>
      <c r="E33" s="380">
        <v>0</v>
      </c>
      <c r="F33" s="381" t="s">
        <v>89</v>
      </c>
      <c r="G33" s="397">
        <v>6.2207999999999997</v>
      </c>
      <c r="H33" s="107">
        <v>11.433923999999999</v>
      </c>
      <c r="I33" s="124">
        <v>11.433923999999999</v>
      </c>
      <c r="J33" s="107">
        <v>0</v>
      </c>
      <c r="K33" s="107">
        <v>0</v>
      </c>
      <c r="L33" s="227">
        <v>11.433923999999999</v>
      </c>
      <c r="M33" s="12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380">
        <v>0</v>
      </c>
      <c r="T33" s="380">
        <v>0</v>
      </c>
      <c r="U33" s="380">
        <v>0</v>
      </c>
      <c r="V33" s="380">
        <v>0</v>
      </c>
      <c r="W33" s="380">
        <v>0</v>
      </c>
      <c r="X33" s="107">
        <v>0</v>
      </c>
      <c r="Y33" s="107">
        <v>0</v>
      </c>
      <c r="Z33" s="107">
        <v>0</v>
      </c>
      <c r="AA33" s="107">
        <v>0</v>
      </c>
      <c r="AB33" s="107">
        <v>0</v>
      </c>
      <c r="AC33" s="380">
        <v>0</v>
      </c>
      <c r="AD33" s="380">
        <v>0</v>
      </c>
      <c r="AE33" s="380">
        <v>0</v>
      </c>
      <c r="AF33" s="380">
        <v>0</v>
      </c>
      <c r="AG33" s="380">
        <v>0</v>
      </c>
      <c r="AH33" s="127">
        <f t="shared" ref="AH33:AH37" si="21">AC33+X33+S33+N33+I33</f>
        <v>11.433923999999999</v>
      </c>
      <c r="AI33" s="127">
        <f t="shared" ref="AI33:AI37" si="22">AD33+Y33+T33+O33+J33</f>
        <v>0</v>
      </c>
      <c r="AJ33" s="127">
        <f t="shared" ref="AJ33:AJ37" si="23">AE33+Z33+U33+P33+K33</f>
        <v>0</v>
      </c>
      <c r="AK33" s="127">
        <f t="shared" ref="AK33:AK37" si="24">AF33+AA33+V33+Q33+L33</f>
        <v>11.433923999999999</v>
      </c>
      <c r="AL33" s="127">
        <f t="shared" ref="AL33:AL37" si="25">AG33+AB33+W33+R33+M33</f>
        <v>0</v>
      </c>
      <c r="AM33" s="107">
        <f t="shared" ref="AM33:AM37" si="26">AC33+X33+S33+N33+I33</f>
        <v>11.433923999999999</v>
      </c>
      <c r="AN33" s="107">
        <f t="shared" ref="AN33:AN37" si="27">AD33+Y33+T33+O33+J33</f>
        <v>0</v>
      </c>
      <c r="AO33" s="107">
        <f t="shared" ref="AO33:AO37" si="28">AE33+Z33+U33+P33+K33</f>
        <v>0</v>
      </c>
      <c r="AP33" s="107">
        <f t="shared" ref="AP33:AP37" si="29">AF33+AA33+V33+Q33+L33</f>
        <v>11.433923999999999</v>
      </c>
      <c r="AQ33" s="107">
        <f t="shared" ref="AQ33:AQ37" si="30">AG33+AB33+W33+R33+M33</f>
        <v>0</v>
      </c>
      <c r="AR33" s="150"/>
    </row>
    <row r="34" spans="1:44" ht="24" customHeight="1" x14ac:dyDescent="0.2">
      <c r="A34" s="341" t="s">
        <v>339</v>
      </c>
      <c r="B34" s="342" t="s">
        <v>1711</v>
      </c>
      <c r="C34" s="341" t="s">
        <v>1955</v>
      </c>
      <c r="D34" s="342" t="s">
        <v>1935</v>
      </c>
      <c r="E34" s="380">
        <v>0</v>
      </c>
      <c r="F34" s="381" t="s">
        <v>89</v>
      </c>
      <c r="G34" s="397">
        <v>6.5663999999999989</v>
      </c>
      <c r="H34" s="107">
        <v>6.5663999999999989</v>
      </c>
      <c r="I34" s="124">
        <v>0</v>
      </c>
      <c r="J34" s="107">
        <v>0</v>
      </c>
      <c r="K34" s="107">
        <v>0</v>
      </c>
      <c r="L34" s="127">
        <v>0</v>
      </c>
      <c r="M34" s="107">
        <v>0</v>
      </c>
      <c r="N34" s="107">
        <v>6.5663999999999989</v>
      </c>
      <c r="O34" s="107">
        <v>0</v>
      </c>
      <c r="P34" s="107">
        <v>0</v>
      </c>
      <c r="Q34" s="107">
        <v>0</v>
      </c>
      <c r="R34" s="107">
        <v>6.5663999999999989</v>
      </c>
      <c r="S34" s="380">
        <v>0</v>
      </c>
      <c r="T34" s="380">
        <v>0</v>
      </c>
      <c r="U34" s="380">
        <v>0</v>
      </c>
      <c r="V34" s="380">
        <v>0</v>
      </c>
      <c r="W34" s="380">
        <v>0</v>
      </c>
      <c r="X34" s="107">
        <v>0</v>
      </c>
      <c r="Y34" s="107">
        <v>0</v>
      </c>
      <c r="Z34" s="107">
        <v>0</v>
      </c>
      <c r="AA34" s="107">
        <v>0</v>
      </c>
      <c r="AB34" s="107">
        <v>0</v>
      </c>
      <c r="AC34" s="380">
        <v>0</v>
      </c>
      <c r="AD34" s="380">
        <v>0</v>
      </c>
      <c r="AE34" s="380">
        <v>0</v>
      </c>
      <c r="AF34" s="380">
        <v>0</v>
      </c>
      <c r="AG34" s="380">
        <v>0</v>
      </c>
      <c r="AH34" s="127">
        <f t="shared" si="21"/>
        <v>6.5663999999999989</v>
      </c>
      <c r="AI34" s="127">
        <f t="shared" si="22"/>
        <v>0</v>
      </c>
      <c r="AJ34" s="127">
        <f t="shared" si="23"/>
        <v>0</v>
      </c>
      <c r="AK34" s="127">
        <f t="shared" si="24"/>
        <v>0</v>
      </c>
      <c r="AL34" s="127">
        <f t="shared" si="25"/>
        <v>6.5663999999999989</v>
      </c>
      <c r="AM34" s="107">
        <f t="shared" si="26"/>
        <v>6.5663999999999989</v>
      </c>
      <c r="AN34" s="107">
        <f t="shared" si="27"/>
        <v>0</v>
      </c>
      <c r="AO34" s="107">
        <f t="shared" si="28"/>
        <v>0</v>
      </c>
      <c r="AP34" s="107">
        <f t="shared" si="29"/>
        <v>0</v>
      </c>
      <c r="AQ34" s="107">
        <f t="shared" si="30"/>
        <v>6.5663999999999989</v>
      </c>
      <c r="AR34" s="28"/>
    </row>
    <row r="35" spans="1:44" ht="24" customHeight="1" x14ac:dyDescent="0.2">
      <c r="A35" s="341" t="s">
        <v>340</v>
      </c>
      <c r="B35" s="342" t="s">
        <v>1712</v>
      </c>
      <c r="C35" s="341" t="s">
        <v>1951</v>
      </c>
      <c r="D35" s="342" t="s">
        <v>1936</v>
      </c>
      <c r="E35" s="380">
        <v>0</v>
      </c>
      <c r="F35" s="381" t="s">
        <v>89</v>
      </c>
      <c r="G35" s="397">
        <v>7.2238439999999997</v>
      </c>
      <c r="H35" s="107">
        <v>7.2238439999999997</v>
      </c>
      <c r="I35" s="124">
        <v>0</v>
      </c>
      <c r="J35" s="107">
        <v>0</v>
      </c>
      <c r="K35" s="107">
        <v>0</v>
      </c>
      <c r="L35" s="12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390">
        <v>7.2238439999999997</v>
      </c>
      <c r="T35" s="380">
        <v>0</v>
      </c>
      <c r="U35" s="380">
        <v>0</v>
      </c>
      <c r="V35" s="401">
        <v>0</v>
      </c>
      <c r="W35" s="380">
        <v>7.2238439999999997</v>
      </c>
      <c r="X35" s="107">
        <v>0</v>
      </c>
      <c r="Y35" s="107">
        <v>0</v>
      </c>
      <c r="Z35" s="107">
        <v>0</v>
      </c>
      <c r="AA35" s="107">
        <v>0</v>
      </c>
      <c r="AB35" s="107">
        <v>0</v>
      </c>
      <c r="AC35" s="380">
        <v>0</v>
      </c>
      <c r="AD35" s="380">
        <v>0</v>
      </c>
      <c r="AE35" s="380">
        <v>0</v>
      </c>
      <c r="AF35" s="380">
        <v>0</v>
      </c>
      <c r="AG35" s="401">
        <v>0</v>
      </c>
      <c r="AH35" s="127">
        <f t="shared" si="21"/>
        <v>7.2238439999999997</v>
      </c>
      <c r="AI35" s="127">
        <f t="shared" si="22"/>
        <v>0</v>
      </c>
      <c r="AJ35" s="127">
        <f t="shared" si="23"/>
        <v>0</v>
      </c>
      <c r="AK35" s="127">
        <f t="shared" si="24"/>
        <v>0</v>
      </c>
      <c r="AL35" s="127">
        <f t="shared" si="25"/>
        <v>7.2238439999999997</v>
      </c>
      <c r="AM35" s="107">
        <f t="shared" si="26"/>
        <v>7.2238439999999997</v>
      </c>
      <c r="AN35" s="107">
        <f t="shared" si="27"/>
        <v>0</v>
      </c>
      <c r="AO35" s="107">
        <f t="shared" si="28"/>
        <v>0</v>
      </c>
      <c r="AP35" s="107">
        <f t="shared" si="29"/>
        <v>0</v>
      </c>
      <c r="AQ35" s="107">
        <f t="shared" si="30"/>
        <v>7.2238439999999997</v>
      </c>
      <c r="AR35" s="28"/>
    </row>
    <row r="36" spans="1:44" ht="25.5" x14ac:dyDescent="0.2">
      <c r="A36" s="341" t="s">
        <v>341</v>
      </c>
      <c r="B36" s="342" t="s">
        <v>1713</v>
      </c>
      <c r="C36" s="341" t="s">
        <v>1956</v>
      </c>
      <c r="D36" s="342" t="s">
        <v>1937</v>
      </c>
      <c r="E36" s="380">
        <v>0</v>
      </c>
      <c r="F36" s="381" t="s">
        <v>89</v>
      </c>
      <c r="G36" s="397">
        <v>7.3675079999999999</v>
      </c>
      <c r="H36" s="107">
        <v>7.3675079999999999</v>
      </c>
      <c r="I36" s="124">
        <v>0</v>
      </c>
      <c r="J36" s="107">
        <v>0</v>
      </c>
      <c r="K36" s="107">
        <v>0</v>
      </c>
      <c r="L36" s="12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380">
        <v>0</v>
      </c>
      <c r="T36" s="380">
        <v>0</v>
      </c>
      <c r="U36" s="380">
        <v>0</v>
      </c>
      <c r="V36" s="380">
        <v>0</v>
      </c>
      <c r="W36" s="380">
        <v>0</v>
      </c>
      <c r="X36" s="124">
        <v>7.3675079999999999</v>
      </c>
      <c r="Y36" s="107">
        <v>0</v>
      </c>
      <c r="Z36" s="107">
        <v>0</v>
      </c>
      <c r="AA36" s="125">
        <v>0</v>
      </c>
      <c r="AB36" s="107">
        <v>7.3675079999999999</v>
      </c>
      <c r="AC36" s="380">
        <v>0</v>
      </c>
      <c r="AD36" s="380">
        <v>0</v>
      </c>
      <c r="AE36" s="380">
        <v>0</v>
      </c>
      <c r="AF36" s="380">
        <v>0</v>
      </c>
      <c r="AG36" s="380">
        <v>0</v>
      </c>
      <c r="AH36" s="127">
        <f t="shared" si="21"/>
        <v>7.3675079999999999</v>
      </c>
      <c r="AI36" s="127">
        <f t="shared" si="22"/>
        <v>0</v>
      </c>
      <c r="AJ36" s="127">
        <f t="shared" si="23"/>
        <v>0</v>
      </c>
      <c r="AK36" s="127">
        <f t="shared" si="24"/>
        <v>0</v>
      </c>
      <c r="AL36" s="127">
        <f t="shared" si="25"/>
        <v>7.3675079999999999</v>
      </c>
      <c r="AM36" s="107">
        <f t="shared" si="26"/>
        <v>7.3675079999999999</v>
      </c>
      <c r="AN36" s="107">
        <f t="shared" si="27"/>
        <v>0</v>
      </c>
      <c r="AO36" s="107">
        <f t="shared" si="28"/>
        <v>0</v>
      </c>
      <c r="AP36" s="107">
        <f t="shared" si="29"/>
        <v>0</v>
      </c>
      <c r="AQ36" s="107">
        <f>AG36+AB36+W36+R36+M36</f>
        <v>7.3675079999999999</v>
      </c>
      <c r="AR36" s="28"/>
    </row>
    <row r="37" spans="1:44" ht="24" customHeight="1" x14ac:dyDescent="0.2">
      <c r="A37" s="341" t="s">
        <v>342</v>
      </c>
      <c r="B37" s="342" t="s">
        <v>1714</v>
      </c>
      <c r="C37" s="341" t="s">
        <v>1957</v>
      </c>
      <c r="D37" s="342" t="s">
        <v>1938</v>
      </c>
      <c r="E37" s="380">
        <v>0</v>
      </c>
      <c r="F37" s="381" t="s">
        <v>89</v>
      </c>
      <c r="G37" s="397">
        <v>7.549307999999999</v>
      </c>
      <c r="H37" s="107">
        <v>7.549307999999999</v>
      </c>
      <c r="I37" s="124">
        <v>0</v>
      </c>
      <c r="J37" s="107">
        <v>0</v>
      </c>
      <c r="K37" s="107">
        <v>0</v>
      </c>
      <c r="L37" s="12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380">
        <v>0</v>
      </c>
      <c r="T37" s="380">
        <v>0</v>
      </c>
      <c r="U37" s="380">
        <v>0</v>
      </c>
      <c r="V37" s="380">
        <v>0</v>
      </c>
      <c r="W37" s="380">
        <v>0</v>
      </c>
      <c r="X37" s="107">
        <v>0</v>
      </c>
      <c r="Y37" s="107">
        <v>0</v>
      </c>
      <c r="Z37" s="107">
        <v>0</v>
      </c>
      <c r="AA37" s="107">
        <v>0</v>
      </c>
      <c r="AB37" s="107">
        <v>0</v>
      </c>
      <c r="AC37" s="390">
        <v>7.549307999999999</v>
      </c>
      <c r="AD37" s="380">
        <v>0</v>
      </c>
      <c r="AE37" s="380">
        <v>0</v>
      </c>
      <c r="AF37" s="380">
        <v>0</v>
      </c>
      <c r="AG37" s="380">
        <v>7.549307999999999</v>
      </c>
      <c r="AH37" s="127">
        <f t="shared" si="21"/>
        <v>7.549307999999999</v>
      </c>
      <c r="AI37" s="127">
        <f t="shared" si="22"/>
        <v>0</v>
      </c>
      <c r="AJ37" s="127">
        <f t="shared" si="23"/>
        <v>0</v>
      </c>
      <c r="AK37" s="127">
        <f t="shared" si="24"/>
        <v>0</v>
      </c>
      <c r="AL37" s="127">
        <f t="shared" si="25"/>
        <v>7.549307999999999</v>
      </c>
      <c r="AM37" s="107">
        <f t="shared" si="26"/>
        <v>7.549307999999999</v>
      </c>
      <c r="AN37" s="107">
        <f t="shared" si="27"/>
        <v>0</v>
      </c>
      <c r="AO37" s="107">
        <f t="shared" si="28"/>
        <v>0</v>
      </c>
      <c r="AP37" s="107">
        <f t="shared" si="29"/>
        <v>0</v>
      </c>
      <c r="AQ37" s="107">
        <f t="shared" si="30"/>
        <v>7.549307999999999</v>
      </c>
      <c r="AR37" s="28"/>
    </row>
    <row r="38" spans="1:44" ht="27.75" customHeight="1" x14ac:dyDescent="0.2">
      <c r="A38" s="340" t="s">
        <v>315</v>
      </c>
      <c r="B38" s="340" t="s">
        <v>316</v>
      </c>
      <c r="C38" s="340" t="s">
        <v>71</v>
      </c>
      <c r="D38" s="340" t="s">
        <v>89</v>
      </c>
      <c r="E38" s="378">
        <v>0</v>
      </c>
      <c r="F38" s="379" t="s">
        <v>89</v>
      </c>
      <c r="G38" s="378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378">
        <v>0</v>
      </c>
      <c r="T38" s="378">
        <v>0</v>
      </c>
      <c r="U38" s="378">
        <v>0</v>
      </c>
      <c r="V38" s="378">
        <v>0</v>
      </c>
      <c r="W38" s="378">
        <v>0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378">
        <v>0</v>
      </c>
      <c r="AD38" s="378">
        <v>0</v>
      </c>
      <c r="AE38" s="378">
        <v>0</v>
      </c>
      <c r="AF38" s="378">
        <v>0</v>
      </c>
      <c r="AG38" s="378">
        <v>0</v>
      </c>
      <c r="AH38" s="225">
        <f t="shared" ref="AH38:AP38" si="31">SUM(AH39:AH43)</f>
        <v>0</v>
      </c>
      <c r="AI38" s="225">
        <f>SUM(AI39:AI43)</f>
        <v>0</v>
      </c>
      <c r="AJ38" s="225">
        <f t="shared" si="31"/>
        <v>0</v>
      </c>
      <c r="AK38" s="225">
        <f t="shared" si="31"/>
        <v>0</v>
      </c>
      <c r="AL38" s="225">
        <f t="shared" si="31"/>
        <v>0</v>
      </c>
      <c r="AM38" s="123">
        <f t="shared" si="31"/>
        <v>0</v>
      </c>
      <c r="AN38" s="123">
        <f t="shared" si="31"/>
        <v>0</v>
      </c>
      <c r="AO38" s="123">
        <f t="shared" si="31"/>
        <v>0</v>
      </c>
      <c r="AP38" s="123">
        <f t="shared" si="31"/>
        <v>0</v>
      </c>
      <c r="AQ38" s="123">
        <f>SUM(AQ39:AQ43)</f>
        <v>0</v>
      </c>
      <c r="AR38" s="28"/>
    </row>
    <row r="39" spans="1:44" ht="27.75" customHeight="1" x14ac:dyDescent="0.2">
      <c r="A39" s="342" t="s">
        <v>1715</v>
      </c>
      <c r="B39" s="342" t="s">
        <v>1940</v>
      </c>
      <c r="C39" s="341" t="s">
        <v>1958</v>
      </c>
      <c r="D39" s="342" t="s">
        <v>1934</v>
      </c>
      <c r="E39" s="380">
        <v>0</v>
      </c>
      <c r="F39" s="381" t="s">
        <v>89</v>
      </c>
      <c r="G39" s="381" t="s">
        <v>89</v>
      </c>
      <c r="H39" s="107">
        <v>0</v>
      </c>
      <c r="I39" s="124">
        <v>0</v>
      </c>
      <c r="J39" s="107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380">
        <v>0</v>
      </c>
      <c r="T39" s="380">
        <v>0</v>
      </c>
      <c r="U39" s="380">
        <v>0</v>
      </c>
      <c r="V39" s="380">
        <v>0</v>
      </c>
      <c r="W39" s="380">
        <v>0</v>
      </c>
      <c r="X39" s="107">
        <v>0</v>
      </c>
      <c r="Y39" s="107">
        <v>0</v>
      </c>
      <c r="Z39" s="107">
        <v>0</v>
      </c>
      <c r="AA39" s="107">
        <v>0</v>
      </c>
      <c r="AB39" s="107">
        <v>0</v>
      </c>
      <c r="AC39" s="380">
        <v>0</v>
      </c>
      <c r="AD39" s="380">
        <v>0</v>
      </c>
      <c r="AE39" s="380">
        <v>0</v>
      </c>
      <c r="AF39" s="380">
        <v>0</v>
      </c>
      <c r="AG39" s="380">
        <v>0</v>
      </c>
      <c r="AH39" s="107">
        <f t="shared" ref="AH39:AH43" si="32">AC39+X39+S39+N39+I39</f>
        <v>0</v>
      </c>
      <c r="AI39" s="107">
        <f t="shared" ref="AI39:AI43" si="33">AD39+Y39+T39+O39+J39</f>
        <v>0</v>
      </c>
      <c r="AJ39" s="107">
        <f t="shared" ref="AJ39:AJ43" si="34">AE39+Z39+U39+P39+K39</f>
        <v>0</v>
      </c>
      <c r="AK39" s="107">
        <f t="shared" ref="AK39:AK43" si="35">AF39+AA39+V39+Q39+L39</f>
        <v>0</v>
      </c>
      <c r="AL39" s="107">
        <f t="shared" ref="AL39:AL43" si="36">AG39+AB39+W39+R39+M39</f>
        <v>0</v>
      </c>
      <c r="AM39" s="107">
        <f t="shared" ref="AM39:AM43" si="37">AC39+X39+S39+N39+I39</f>
        <v>0</v>
      </c>
      <c r="AN39" s="107">
        <f t="shared" ref="AN39:AN43" si="38">AD39+Y39+T39+O39+J39</f>
        <v>0</v>
      </c>
      <c r="AO39" s="107">
        <f t="shared" ref="AO39:AO43" si="39">AE39+Z39+U39+P39+K39</f>
        <v>0</v>
      </c>
      <c r="AP39" s="107">
        <f t="shared" ref="AP39:AP43" si="40">AF39+AA39+V39+Q39+L39</f>
        <v>0</v>
      </c>
      <c r="AQ39" s="107">
        <f t="shared" ref="AQ39:AQ43" si="41">AG39+AB39+W39+R39+M39</f>
        <v>0</v>
      </c>
      <c r="AR39" s="28"/>
    </row>
    <row r="40" spans="1:44" ht="27.75" customHeight="1" x14ac:dyDescent="0.2">
      <c r="A40" s="342" t="s">
        <v>1941</v>
      </c>
      <c r="B40" s="342" t="s">
        <v>1942</v>
      </c>
      <c r="C40" s="341" t="s">
        <v>1959</v>
      </c>
      <c r="D40" s="342" t="s">
        <v>1935</v>
      </c>
      <c r="E40" s="380">
        <v>0</v>
      </c>
      <c r="F40" s="381" t="s">
        <v>89</v>
      </c>
      <c r="G40" s="381" t="s">
        <v>89</v>
      </c>
      <c r="H40" s="107">
        <v>0</v>
      </c>
      <c r="I40" s="124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380">
        <v>0</v>
      </c>
      <c r="T40" s="380">
        <v>0</v>
      </c>
      <c r="U40" s="380">
        <v>0</v>
      </c>
      <c r="V40" s="380">
        <v>0</v>
      </c>
      <c r="W40" s="380">
        <v>0</v>
      </c>
      <c r="X40" s="107">
        <v>0</v>
      </c>
      <c r="Y40" s="107">
        <v>0</v>
      </c>
      <c r="Z40" s="107">
        <v>0</v>
      </c>
      <c r="AA40" s="107">
        <v>0</v>
      </c>
      <c r="AB40" s="107">
        <v>0</v>
      </c>
      <c r="AC40" s="380">
        <v>0</v>
      </c>
      <c r="AD40" s="380">
        <v>0</v>
      </c>
      <c r="AE40" s="380">
        <v>0</v>
      </c>
      <c r="AF40" s="380">
        <v>0</v>
      </c>
      <c r="AG40" s="380">
        <v>0</v>
      </c>
      <c r="AH40" s="107">
        <f t="shared" si="32"/>
        <v>0</v>
      </c>
      <c r="AI40" s="107">
        <f t="shared" si="33"/>
        <v>0</v>
      </c>
      <c r="AJ40" s="107">
        <f t="shared" si="34"/>
        <v>0</v>
      </c>
      <c r="AK40" s="107">
        <f t="shared" si="35"/>
        <v>0</v>
      </c>
      <c r="AL40" s="107">
        <f t="shared" si="36"/>
        <v>0</v>
      </c>
      <c r="AM40" s="107">
        <f t="shared" si="37"/>
        <v>0</v>
      </c>
      <c r="AN40" s="107">
        <f t="shared" si="38"/>
        <v>0</v>
      </c>
      <c r="AO40" s="107">
        <f t="shared" si="39"/>
        <v>0</v>
      </c>
      <c r="AP40" s="107">
        <f t="shared" si="40"/>
        <v>0</v>
      </c>
      <c r="AQ40" s="107">
        <f t="shared" si="41"/>
        <v>0</v>
      </c>
      <c r="AR40" s="28"/>
    </row>
    <row r="41" spans="1:44" ht="27.75" customHeight="1" x14ac:dyDescent="0.2">
      <c r="A41" s="342" t="s">
        <v>1943</v>
      </c>
      <c r="B41" s="342" t="s">
        <v>1944</v>
      </c>
      <c r="C41" s="341" t="s">
        <v>1960</v>
      </c>
      <c r="D41" s="342" t="s">
        <v>1936</v>
      </c>
      <c r="E41" s="380">
        <v>0</v>
      </c>
      <c r="F41" s="381" t="s">
        <v>89</v>
      </c>
      <c r="G41" s="381" t="s">
        <v>89</v>
      </c>
      <c r="H41" s="107">
        <v>0</v>
      </c>
      <c r="I41" s="124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380">
        <v>0</v>
      </c>
      <c r="T41" s="380">
        <v>0</v>
      </c>
      <c r="U41" s="380">
        <v>0</v>
      </c>
      <c r="V41" s="380">
        <v>0</v>
      </c>
      <c r="W41" s="380">
        <v>0</v>
      </c>
      <c r="X41" s="107">
        <v>0</v>
      </c>
      <c r="Y41" s="107">
        <v>0</v>
      </c>
      <c r="Z41" s="107">
        <v>0</v>
      </c>
      <c r="AA41" s="107">
        <v>0</v>
      </c>
      <c r="AB41" s="107">
        <v>0</v>
      </c>
      <c r="AC41" s="380">
        <v>0</v>
      </c>
      <c r="AD41" s="380">
        <v>0</v>
      </c>
      <c r="AE41" s="380">
        <v>0</v>
      </c>
      <c r="AF41" s="380">
        <v>0</v>
      </c>
      <c r="AG41" s="380">
        <v>0</v>
      </c>
      <c r="AH41" s="107">
        <f t="shared" si="32"/>
        <v>0</v>
      </c>
      <c r="AI41" s="107">
        <f t="shared" si="33"/>
        <v>0</v>
      </c>
      <c r="AJ41" s="107">
        <f t="shared" si="34"/>
        <v>0</v>
      </c>
      <c r="AK41" s="107">
        <f t="shared" si="35"/>
        <v>0</v>
      </c>
      <c r="AL41" s="107">
        <f t="shared" si="36"/>
        <v>0</v>
      </c>
      <c r="AM41" s="107">
        <f t="shared" si="37"/>
        <v>0</v>
      </c>
      <c r="AN41" s="107">
        <f t="shared" si="38"/>
        <v>0</v>
      </c>
      <c r="AO41" s="107">
        <f t="shared" si="39"/>
        <v>0</v>
      </c>
      <c r="AP41" s="107">
        <f t="shared" si="40"/>
        <v>0</v>
      </c>
      <c r="AQ41" s="107">
        <f t="shared" si="41"/>
        <v>0</v>
      </c>
      <c r="AR41" s="28"/>
    </row>
    <row r="42" spans="1:44" ht="27.75" customHeight="1" x14ac:dyDescent="0.2">
      <c r="A42" s="342" t="s">
        <v>1945</v>
      </c>
      <c r="B42" s="342" t="s">
        <v>1946</v>
      </c>
      <c r="C42" s="341" t="s">
        <v>1961</v>
      </c>
      <c r="D42" s="342" t="s">
        <v>1937</v>
      </c>
      <c r="E42" s="380">
        <v>0</v>
      </c>
      <c r="F42" s="381" t="s">
        <v>89</v>
      </c>
      <c r="G42" s="381" t="s">
        <v>89</v>
      </c>
      <c r="H42" s="107">
        <v>0</v>
      </c>
      <c r="I42" s="124">
        <v>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380">
        <v>0</v>
      </c>
      <c r="T42" s="380">
        <v>0</v>
      </c>
      <c r="U42" s="380">
        <v>0</v>
      </c>
      <c r="V42" s="380">
        <v>0</v>
      </c>
      <c r="W42" s="380">
        <v>0</v>
      </c>
      <c r="X42" s="107">
        <v>0</v>
      </c>
      <c r="Y42" s="107">
        <v>0</v>
      </c>
      <c r="Z42" s="107">
        <v>0</v>
      </c>
      <c r="AA42" s="107">
        <v>0</v>
      </c>
      <c r="AB42" s="107">
        <v>0</v>
      </c>
      <c r="AC42" s="380">
        <v>0</v>
      </c>
      <c r="AD42" s="380">
        <v>0</v>
      </c>
      <c r="AE42" s="380">
        <v>0</v>
      </c>
      <c r="AF42" s="380">
        <v>0</v>
      </c>
      <c r="AG42" s="380">
        <v>0</v>
      </c>
      <c r="AH42" s="107">
        <f t="shared" si="32"/>
        <v>0</v>
      </c>
      <c r="AI42" s="107">
        <f t="shared" si="33"/>
        <v>0</v>
      </c>
      <c r="AJ42" s="107">
        <f t="shared" si="34"/>
        <v>0</v>
      </c>
      <c r="AK42" s="107">
        <f t="shared" si="35"/>
        <v>0</v>
      </c>
      <c r="AL42" s="107">
        <f t="shared" si="36"/>
        <v>0</v>
      </c>
      <c r="AM42" s="107">
        <f t="shared" si="37"/>
        <v>0</v>
      </c>
      <c r="AN42" s="107">
        <f t="shared" si="38"/>
        <v>0</v>
      </c>
      <c r="AO42" s="107">
        <f t="shared" si="39"/>
        <v>0</v>
      </c>
      <c r="AP42" s="107">
        <f t="shared" si="40"/>
        <v>0</v>
      </c>
      <c r="AQ42" s="107">
        <f t="shared" si="41"/>
        <v>0</v>
      </c>
      <c r="AR42" s="28"/>
    </row>
    <row r="43" spans="1:44" ht="27.75" customHeight="1" x14ac:dyDescent="0.2">
      <c r="A43" s="342" t="s">
        <v>1947</v>
      </c>
      <c r="B43" s="342" t="s">
        <v>1948</v>
      </c>
      <c r="C43" s="341" t="s">
        <v>1962</v>
      </c>
      <c r="D43" s="342" t="s">
        <v>1938</v>
      </c>
      <c r="E43" s="380">
        <v>0</v>
      </c>
      <c r="F43" s="381" t="s">
        <v>89</v>
      </c>
      <c r="G43" s="381" t="s">
        <v>89</v>
      </c>
      <c r="H43" s="107">
        <v>0</v>
      </c>
      <c r="I43" s="124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380">
        <v>0</v>
      </c>
      <c r="T43" s="380">
        <v>0</v>
      </c>
      <c r="U43" s="380">
        <v>0</v>
      </c>
      <c r="V43" s="380">
        <v>0</v>
      </c>
      <c r="W43" s="380">
        <v>0</v>
      </c>
      <c r="X43" s="107">
        <v>0</v>
      </c>
      <c r="Y43" s="107">
        <v>0</v>
      </c>
      <c r="Z43" s="107">
        <v>0</v>
      </c>
      <c r="AA43" s="107">
        <v>0</v>
      </c>
      <c r="AB43" s="107">
        <v>0</v>
      </c>
      <c r="AC43" s="380">
        <v>0</v>
      </c>
      <c r="AD43" s="380">
        <v>0</v>
      </c>
      <c r="AE43" s="380">
        <v>0</v>
      </c>
      <c r="AF43" s="380">
        <v>0</v>
      </c>
      <c r="AG43" s="380">
        <v>0</v>
      </c>
      <c r="AH43" s="107">
        <f t="shared" si="32"/>
        <v>0</v>
      </c>
      <c r="AI43" s="107">
        <f t="shared" si="33"/>
        <v>0</v>
      </c>
      <c r="AJ43" s="107">
        <f t="shared" si="34"/>
        <v>0</v>
      </c>
      <c r="AK43" s="107">
        <f t="shared" si="35"/>
        <v>0</v>
      </c>
      <c r="AL43" s="107">
        <f t="shared" si="36"/>
        <v>0</v>
      </c>
      <c r="AM43" s="107">
        <f t="shared" si="37"/>
        <v>0</v>
      </c>
      <c r="AN43" s="107">
        <f t="shared" si="38"/>
        <v>0</v>
      </c>
      <c r="AO43" s="107">
        <f t="shared" si="39"/>
        <v>0</v>
      </c>
      <c r="AP43" s="107">
        <f t="shared" si="40"/>
        <v>0</v>
      </c>
      <c r="AQ43" s="107">
        <f t="shared" si="41"/>
        <v>0</v>
      </c>
      <c r="AR43" s="28"/>
    </row>
    <row r="44" spans="1:44" ht="24.95" customHeight="1" x14ac:dyDescent="0.2">
      <c r="A44" s="343" t="s">
        <v>64</v>
      </c>
      <c r="B44" s="340" t="s">
        <v>63</v>
      </c>
      <c r="C44" s="343" t="s">
        <v>71</v>
      </c>
      <c r="D44" s="340" t="s">
        <v>89</v>
      </c>
      <c r="E44" s="379">
        <v>813.48704377891272</v>
      </c>
      <c r="F44" s="382" t="s">
        <v>89</v>
      </c>
      <c r="G44" s="379">
        <v>828.87638373599975</v>
      </c>
      <c r="H44" s="108">
        <v>1135.1182272000005</v>
      </c>
      <c r="I44" s="123">
        <v>149.40695903599996</v>
      </c>
      <c r="J44" s="108">
        <v>0</v>
      </c>
      <c r="K44" s="108">
        <v>0</v>
      </c>
      <c r="L44" s="108">
        <v>149.40695903599996</v>
      </c>
      <c r="M44" s="108">
        <v>0</v>
      </c>
      <c r="N44" s="108">
        <v>181.80678360000002</v>
      </c>
      <c r="O44" s="108">
        <v>0</v>
      </c>
      <c r="P44" s="108">
        <v>0</v>
      </c>
      <c r="Q44" s="108">
        <v>181.80678360000002</v>
      </c>
      <c r="R44" s="108">
        <v>0</v>
      </c>
      <c r="S44" s="379">
        <v>176.42328240000001</v>
      </c>
      <c r="T44" s="379">
        <v>0</v>
      </c>
      <c r="U44" s="379">
        <v>0</v>
      </c>
      <c r="V44" s="379">
        <v>176.42328240000001</v>
      </c>
      <c r="W44" s="379">
        <v>0</v>
      </c>
      <c r="X44" s="108">
        <v>227.29638</v>
      </c>
      <c r="Y44" s="108">
        <v>0</v>
      </c>
      <c r="Z44" s="108">
        <v>0</v>
      </c>
      <c r="AA44" s="108">
        <v>227.29638</v>
      </c>
      <c r="AB44" s="108">
        <v>0</v>
      </c>
      <c r="AC44" s="379">
        <v>188.47698359999998</v>
      </c>
      <c r="AD44" s="379">
        <v>0</v>
      </c>
      <c r="AE44" s="379">
        <v>0</v>
      </c>
      <c r="AF44" s="379">
        <v>188.47698359999998</v>
      </c>
      <c r="AG44" s="379">
        <v>0</v>
      </c>
      <c r="AH44" s="123">
        <f t="shared" ref="AH44:AQ44" si="42">AH45+AH185+AH234</f>
        <v>1023.2761579421074</v>
      </c>
      <c r="AI44" s="123">
        <f t="shared" si="42"/>
        <v>0</v>
      </c>
      <c r="AJ44" s="123">
        <f t="shared" si="42"/>
        <v>0</v>
      </c>
      <c r="AK44" s="123">
        <f t="shared" si="42"/>
        <v>1023.2761579421074</v>
      </c>
      <c r="AL44" s="123">
        <f t="shared" si="42"/>
        <v>0</v>
      </c>
      <c r="AM44" s="123">
        <f t="shared" si="42"/>
        <v>1023.2761579421074</v>
      </c>
      <c r="AN44" s="123">
        <f t="shared" si="42"/>
        <v>0</v>
      </c>
      <c r="AO44" s="123">
        <f t="shared" si="42"/>
        <v>0</v>
      </c>
      <c r="AP44" s="123">
        <f t="shared" si="42"/>
        <v>1023.2761579421074</v>
      </c>
      <c r="AQ44" s="123">
        <f t="shared" si="42"/>
        <v>0</v>
      </c>
      <c r="AR44" s="150"/>
    </row>
    <row r="45" spans="1:44" ht="24.95" customHeight="1" x14ac:dyDescent="0.2">
      <c r="A45" s="343" t="s">
        <v>68</v>
      </c>
      <c r="B45" s="340" t="s">
        <v>67</v>
      </c>
      <c r="C45" s="343" t="s">
        <v>71</v>
      </c>
      <c r="D45" s="340" t="s">
        <v>89</v>
      </c>
      <c r="E45" s="379">
        <v>184.9348568425184</v>
      </c>
      <c r="F45" s="382" t="s">
        <v>89</v>
      </c>
      <c r="G45" s="379">
        <v>168.67968183422988</v>
      </c>
      <c r="H45" s="108">
        <v>0</v>
      </c>
      <c r="I45" s="123">
        <v>60.689288799999964</v>
      </c>
      <c r="J45" s="108">
        <v>0</v>
      </c>
      <c r="K45" s="108">
        <v>0</v>
      </c>
      <c r="L45" s="108">
        <v>60.689288799999964</v>
      </c>
      <c r="M45" s="108">
        <v>0</v>
      </c>
      <c r="N45" s="108">
        <v>43.807069845847693</v>
      </c>
      <c r="O45" s="108">
        <v>0</v>
      </c>
      <c r="P45" s="108">
        <v>0</v>
      </c>
      <c r="Q45" s="108">
        <v>43.807069845847693</v>
      </c>
      <c r="R45" s="108">
        <v>0</v>
      </c>
      <c r="S45" s="379">
        <v>28.959787639176234</v>
      </c>
      <c r="T45" s="379">
        <v>0</v>
      </c>
      <c r="U45" s="379">
        <v>0</v>
      </c>
      <c r="V45" s="379">
        <v>28.959787639176234</v>
      </c>
      <c r="W45" s="379">
        <v>0</v>
      </c>
      <c r="X45" s="108">
        <v>42.087105985185175</v>
      </c>
      <c r="Y45" s="108">
        <v>0</v>
      </c>
      <c r="Z45" s="108">
        <v>0</v>
      </c>
      <c r="AA45" s="108">
        <v>42.087105985185175</v>
      </c>
      <c r="AB45" s="108">
        <v>0</v>
      </c>
      <c r="AC45" s="379">
        <v>29.461206364020981</v>
      </c>
      <c r="AD45" s="379">
        <v>0</v>
      </c>
      <c r="AE45" s="379">
        <v>0</v>
      </c>
      <c r="AF45" s="379">
        <v>29.461206364020981</v>
      </c>
      <c r="AG45" s="379">
        <v>0</v>
      </c>
      <c r="AH45" s="123">
        <f t="shared" ref="AH45:AQ45" si="43">AH46</f>
        <v>138.85718094697637</v>
      </c>
      <c r="AI45" s="123">
        <f t="shared" si="43"/>
        <v>0</v>
      </c>
      <c r="AJ45" s="123">
        <f t="shared" si="43"/>
        <v>0</v>
      </c>
      <c r="AK45" s="123">
        <f t="shared" si="43"/>
        <v>138.85718094697637</v>
      </c>
      <c r="AL45" s="123">
        <f t="shared" si="43"/>
        <v>0</v>
      </c>
      <c r="AM45" s="123">
        <f t="shared" si="43"/>
        <v>138.85718094697637</v>
      </c>
      <c r="AN45" s="123">
        <f t="shared" si="43"/>
        <v>0</v>
      </c>
      <c r="AO45" s="123">
        <f t="shared" si="43"/>
        <v>0</v>
      </c>
      <c r="AP45" s="123">
        <f t="shared" si="43"/>
        <v>138.85718094697637</v>
      </c>
      <c r="AQ45" s="123">
        <f t="shared" si="43"/>
        <v>0</v>
      </c>
      <c r="AR45" s="150"/>
    </row>
    <row r="46" spans="1:44" ht="24.95" customHeight="1" x14ac:dyDescent="0.2">
      <c r="A46" s="343" t="s">
        <v>258</v>
      </c>
      <c r="B46" s="340" t="s">
        <v>257</v>
      </c>
      <c r="C46" s="343" t="s">
        <v>71</v>
      </c>
      <c r="D46" s="340" t="s">
        <v>89</v>
      </c>
      <c r="E46" s="378">
        <v>184.9348568425184</v>
      </c>
      <c r="F46" s="382" t="s">
        <v>89</v>
      </c>
      <c r="G46" s="378">
        <v>168.67968183422988</v>
      </c>
      <c r="H46" s="106">
        <v>0</v>
      </c>
      <c r="I46" s="123">
        <v>60.689288799999964</v>
      </c>
      <c r="J46" s="106">
        <v>0</v>
      </c>
      <c r="K46" s="106">
        <v>0</v>
      </c>
      <c r="L46" s="106">
        <v>60.689288799999964</v>
      </c>
      <c r="M46" s="106">
        <v>0</v>
      </c>
      <c r="N46" s="106">
        <v>43.807069845847693</v>
      </c>
      <c r="O46" s="106">
        <v>0</v>
      </c>
      <c r="P46" s="106">
        <v>0</v>
      </c>
      <c r="Q46" s="106">
        <v>43.807069845847693</v>
      </c>
      <c r="R46" s="106">
        <v>0</v>
      </c>
      <c r="S46" s="378">
        <v>28.959787639176234</v>
      </c>
      <c r="T46" s="378">
        <v>0</v>
      </c>
      <c r="U46" s="378">
        <v>0</v>
      </c>
      <c r="V46" s="378">
        <v>28.959787639176234</v>
      </c>
      <c r="W46" s="378">
        <v>0</v>
      </c>
      <c r="X46" s="106">
        <v>42.087105985185175</v>
      </c>
      <c r="Y46" s="106">
        <v>0</v>
      </c>
      <c r="Z46" s="106">
        <v>0</v>
      </c>
      <c r="AA46" s="106">
        <v>42.087105985185175</v>
      </c>
      <c r="AB46" s="106">
        <v>0</v>
      </c>
      <c r="AC46" s="378">
        <v>29.461206364020981</v>
      </c>
      <c r="AD46" s="378">
        <v>0</v>
      </c>
      <c r="AE46" s="378">
        <v>0</v>
      </c>
      <c r="AF46" s="378">
        <v>29.461206364020981</v>
      </c>
      <c r="AG46" s="378">
        <v>0</v>
      </c>
      <c r="AH46" s="106">
        <f t="shared" ref="AH46:AQ46" si="44">SUM(AH47:AH184)</f>
        <v>138.85718094697637</v>
      </c>
      <c r="AI46" s="106">
        <f t="shared" si="44"/>
        <v>0</v>
      </c>
      <c r="AJ46" s="106">
        <f t="shared" si="44"/>
        <v>0</v>
      </c>
      <c r="AK46" s="106">
        <f t="shared" si="44"/>
        <v>138.85718094697637</v>
      </c>
      <c r="AL46" s="106">
        <f t="shared" si="44"/>
        <v>0</v>
      </c>
      <c r="AM46" s="106">
        <f t="shared" si="44"/>
        <v>138.85718094697637</v>
      </c>
      <c r="AN46" s="106">
        <f t="shared" si="44"/>
        <v>0</v>
      </c>
      <c r="AO46" s="106">
        <f t="shared" si="44"/>
        <v>0</v>
      </c>
      <c r="AP46" s="106">
        <f t="shared" si="44"/>
        <v>138.85718094697637</v>
      </c>
      <c r="AQ46" s="123">
        <f t="shared" si="44"/>
        <v>0</v>
      </c>
      <c r="AR46" s="150"/>
    </row>
    <row r="47" spans="1:44" ht="24.95" customHeight="1" x14ac:dyDescent="0.2">
      <c r="A47" s="337" t="s">
        <v>259</v>
      </c>
      <c r="B47" s="342" t="s">
        <v>1014</v>
      </c>
      <c r="C47" s="337" t="s">
        <v>1015</v>
      </c>
      <c r="D47" s="342" t="s">
        <v>1934</v>
      </c>
      <c r="E47" s="383">
        <v>0</v>
      </c>
      <c r="F47" s="381" t="s">
        <v>89</v>
      </c>
      <c r="G47" s="381">
        <v>0</v>
      </c>
      <c r="H47" s="21">
        <v>0</v>
      </c>
      <c r="I47" s="127">
        <v>0</v>
      </c>
      <c r="J47" s="126">
        <v>0</v>
      </c>
      <c r="K47" s="126">
        <v>0</v>
      </c>
      <c r="L47" s="127">
        <v>0</v>
      </c>
      <c r="M47" s="126">
        <v>0</v>
      </c>
      <c r="N47" s="21">
        <v>0</v>
      </c>
      <c r="O47" s="21">
        <v>0</v>
      </c>
      <c r="P47" s="21">
        <v>0</v>
      </c>
      <c r="Q47" s="20">
        <v>0</v>
      </c>
      <c r="R47" s="21">
        <v>0</v>
      </c>
      <c r="S47" s="381">
        <v>0</v>
      </c>
      <c r="T47" s="381">
        <v>0</v>
      </c>
      <c r="U47" s="381">
        <v>0</v>
      </c>
      <c r="V47" s="381">
        <v>0</v>
      </c>
      <c r="W47" s="381">
        <v>0</v>
      </c>
      <c r="X47" s="126">
        <v>0</v>
      </c>
      <c r="Y47" s="126">
        <v>0</v>
      </c>
      <c r="Z47" s="126">
        <v>0</v>
      </c>
      <c r="AA47" s="126">
        <v>0</v>
      </c>
      <c r="AB47" s="126">
        <v>0</v>
      </c>
      <c r="AC47" s="381">
        <v>0</v>
      </c>
      <c r="AD47" s="381">
        <v>0</v>
      </c>
      <c r="AE47" s="381">
        <v>0</v>
      </c>
      <c r="AF47" s="380">
        <v>0</v>
      </c>
      <c r="AG47" s="381">
        <v>0</v>
      </c>
      <c r="AH47" s="127">
        <f t="shared" ref="AH47:AH82" si="45">AC47+X47+S47+N47+I47</f>
        <v>0</v>
      </c>
      <c r="AI47" s="127">
        <f t="shared" ref="AI47:AI82" si="46">AD47+Y47+T47+O47+J47</f>
        <v>0</v>
      </c>
      <c r="AJ47" s="127">
        <f t="shared" ref="AJ47:AJ82" si="47">AE47+Z47+U47+P47+K47</f>
        <v>0</v>
      </c>
      <c r="AK47" s="127">
        <f t="shared" ref="AK47:AK82" si="48">AF47+AA47+V47+Q47+L47</f>
        <v>0</v>
      </c>
      <c r="AL47" s="127">
        <f t="shared" ref="AL47:AL82" si="49">AG47+AB47+W47+R47+M47</f>
        <v>0</v>
      </c>
      <c r="AM47" s="127">
        <f t="shared" ref="AM47:AM82" si="50">AC47+X47+S47+N47+I47</f>
        <v>0</v>
      </c>
      <c r="AN47" s="127">
        <f t="shared" ref="AN47:AN82" si="51">AD47+Y47+T47+O47+J47</f>
        <v>0</v>
      </c>
      <c r="AO47" s="127">
        <f t="shared" ref="AO47:AO82" si="52">AE47+Z47+U47+P47+K47</f>
        <v>0</v>
      </c>
      <c r="AP47" s="127">
        <f t="shared" ref="AP47:AP82" si="53">AF47+AA47+V47+Q47+L47</f>
        <v>0</v>
      </c>
      <c r="AQ47" s="127">
        <f t="shared" ref="AQ47:AQ82" si="54">AG47+AB47+W47+R47+M47</f>
        <v>0</v>
      </c>
      <c r="AR47" s="28"/>
    </row>
    <row r="48" spans="1:44" ht="24.95" customHeight="1" x14ac:dyDescent="0.2">
      <c r="A48" s="337" t="s">
        <v>260</v>
      </c>
      <c r="B48" s="342" t="s">
        <v>1716</v>
      </c>
      <c r="C48" s="337" t="s">
        <v>1017</v>
      </c>
      <c r="D48" s="342" t="s">
        <v>1934</v>
      </c>
      <c r="E48" s="383">
        <v>0</v>
      </c>
      <c r="F48" s="381" t="s">
        <v>89</v>
      </c>
      <c r="G48" s="381">
        <v>0</v>
      </c>
      <c r="H48" s="21">
        <v>0</v>
      </c>
      <c r="I48" s="127">
        <v>0</v>
      </c>
      <c r="J48" s="126">
        <v>0</v>
      </c>
      <c r="K48" s="126">
        <v>0</v>
      </c>
      <c r="L48" s="127">
        <v>0</v>
      </c>
      <c r="M48" s="126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380">
        <v>0</v>
      </c>
      <c r="T48" s="380">
        <v>0</v>
      </c>
      <c r="U48" s="380">
        <v>0</v>
      </c>
      <c r="V48" s="380">
        <v>0</v>
      </c>
      <c r="W48" s="380">
        <v>0</v>
      </c>
      <c r="X48" s="126">
        <v>0</v>
      </c>
      <c r="Y48" s="126">
        <v>0</v>
      </c>
      <c r="Z48" s="126">
        <v>0</v>
      </c>
      <c r="AA48" s="137">
        <v>0</v>
      </c>
      <c r="AB48" s="126">
        <v>0</v>
      </c>
      <c r="AC48" s="380">
        <v>0</v>
      </c>
      <c r="AD48" s="380">
        <v>0</v>
      </c>
      <c r="AE48" s="380">
        <v>0</v>
      </c>
      <c r="AF48" s="380">
        <v>0</v>
      </c>
      <c r="AG48" s="380">
        <v>0</v>
      </c>
      <c r="AH48" s="127">
        <f t="shared" si="45"/>
        <v>0</v>
      </c>
      <c r="AI48" s="127">
        <f t="shared" si="46"/>
        <v>0</v>
      </c>
      <c r="AJ48" s="127">
        <f t="shared" si="47"/>
        <v>0</v>
      </c>
      <c r="AK48" s="127">
        <f t="shared" si="48"/>
        <v>0</v>
      </c>
      <c r="AL48" s="127">
        <f t="shared" si="49"/>
        <v>0</v>
      </c>
      <c r="AM48" s="127">
        <f t="shared" si="50"/>
        <v>0</v>
      </c>
      <c r="AN48" s="127">
        <f t="shared" si="51"/>
        <v>0</v>
      </c>
      <c r="AO48" s="127">
        <f t="shared" si="52"/>
        <v>0</v>
      </c>
      <c r="AP48" s="127">
        <f t="shared" si="53"/>
        <v>0</v>
      </c>
      <c r="AQ48" s="127">
        <f t="shared" si="54"/>
        <v>0</v>
      </c>
      <c r="AR48" s="28"/>
    </row>
    <row r="49" spans="1:44" ht="24.95" customHeight="1" x14ac:dyDescent="0.2">
      <c r="A49" s="337" t="s">
        <v>261</v>
      </c>
      <c r="B49" s="342" t="s">
        <v>1717</v>
      </c>
      <c r="C49" s="337" t="s">
        <v>1019</v>
      </c>
      <c r="D49" s="342" t="s">
        <v>1934</v>
      </c>
      <c r="E49" s="383">
        <v>0</v>
      </c>
      <c r="F49" s="381" t="s">
        <v>89</v>
      </c>
      <c r="G49" s="381">
        <v>0</v>
      </c>
      <c r="H49" s="21">
        <v>0</v>
      </c>
      <c r="I49" s="127">
        <v>0</v>
      </c>
      <c r="J49" s="126">
        <v>0</v>
      </c>
      <c r="K49" s="126">
        <v>0</v>
      </c>
      <c r="L49" s="127">
        <v>0</v>
      </c>
      <c r="M49" s="126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380">
        <v>0</v>
      </c>
      <c r="T49" s="380">
        <v>0</v>
      </c>
      <c r="U49" s="380">
        <v>0</v>
      </c>
      <c r="V49" s="380">
        <v>0</v>
      </c>
      <c r="W49" s="380">
        <v>0</v>
      </c>
      <c r="X49" s="126">
        <v>0</v>
      </c>
      <c r="Y49" s="126">
        <v>0</v>
      </c>
      <c r="Z49" s="126">
        <v>0</v>
      </c>
      <c r="AA49" s="137">
        <v>0</v>
      </c>
      <c r="AB49" s="126">
        <v>0</v>
      </c>
      <c r="AC49" s="380">
        <v>0</v>
      </c>
      <c r="AD49" s="380">
        <v>0</v>
      </c>
      <c r="AE49" s="380">
        <v>0</v>
      </c>
      <c r="AF49" s="380">
        <v>0</v>
      </c>
      <c r="AG49" s="380">
        <v>0</v>
      </c>
      <c r="AH49" s="127">
        <f t="shared" si="45"/>
        <v>0</v>
      </c>
      <c r="AI49" s="127">
        <f t="shared" si="46"/>
        <v>0</v>
      </c>
      <c r="AJ49" s="127">
        <f t="shared" si="47"/>
        <v>0</v>
      </c>
      <c r="AK49" s="127">
        <f t="shared" si="48"/>
        <v>0</v>
      </c>
      <c r="AL49" s="127">
        <f t="shared" si="49"/>
        <v>0</v>
      </c>
      <c r="AM49" s="127">
        <f t="shared" si="50"/>
        <v>0</v>
      </c>
      <c r="AN49" s="127">
        <f t="shared" si="51"/>
        <v>0</v>
      </c>
      <c r="AO49" s="127">
        <f t="shared" si="52"/>
        <v>0</v>
      </c>
      <c r="AP49" s="127">
        <f t="shared" si="53"/>
        <v>0</v>
      </c>
      <c r="AQ49" s="127">
        <f t="shared" si="54"/>
        <v>0</v>
      </c>
      <c r="AR49" s="28"/>
    </row>
    <row r="50" spans="1:44" ht="24.95" customHeight="1" x14ac:dyDescent="0.2">
      <c r="A50" s="337" t="s">
        <v>262</v>
      </c>
      <c r="B50" s="342" t="s">
        <v>1718</v>
      </c>
      <c r="C50" s="337" t="s">
        <v>1021</v>
      </c>
      <c r="D50" s="342" t="s">
        <v>1934</v>
      </c>
      <c r="E50" s="383">
        <v>0</v>
      </c>
      <c r="F50" s="381" t="s">
        <v>89</v>
      </c>
      <c r="G50" s="381">
        <v>0</v>
      </c>
      <c r="H50" s="21">
        <v>0</v>
      </c>
      <c r="I50" s="127">
        <v>0</v>
      </c>
      <c r="J50" s="126">
        <v>0</v>
      </c>
      <c r="K50" s="126">
        <v>0</v>
      </c>
      <c r="L50" s="127">
        <v>0</v>
      </c>
      <c r="M50" s="126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381">
        <v>0</v>
      </c>
      <c r="T50" s="381">
        <v>0</v>
      </c>
      <c r="U50" s="381">
        <v>0</v>
      </c>
      <c r="V50" s="381">
        <v>0</v>
      </c>
      <c r="W50" s="381">
        <v>0</v>
      </c>
      <c r="X50" s="126">
        <v>0</v>
      </c>
      <c r="Y50" s="126">
        <v>0</v>
      </c>
      <c r="Z50" s="126">
        <v>0</v>
      </c>
      <c r="AA50" s="137">
        <v>0</v>
      </c>
      <c r="AB50" s="126">
        <v>0</v>
      </c>
      <c r="AC50" s="381">
        <v>0</v>
      </c>
      <c r="AD50" s="381">
        <v>0</v>
      </c>
      <c r="AE50" s="381">
        <v>0</v>
      </c>
      <c r="AF50" s="381">
        <v>0</v>
      </c>
      <c r="AG50" s="381">
        <v>0</v>
      </c>
      <c r="AH50" s="127">
        <f t="shared" si="45"/>
        <v>0</v>
      </c>
      <c r="AI50" s="127">
        <f t="shared" si="46"/>
        <v>0</v>
      </c>
      <c r="AJ50" s="127">
        <f t="shared" si="47"/>
        <v>0</v>
      </c>
      <c r="AK50" s="127">
        <f t="shared" si="48"/>
        <v>0</v>
      </c>
      <c r="AL50" s="127">
        <f t="shared" si="49"/>
        <v>0</v>
      </c>
      <c r="AM50" s="127">
        <f t="shared" si="50"/>
        <v>0</v>
      </c>
      <c r="AN50" s="127">
        <f t="shared" si="51"/>
        <v>0</v>
      </c>
      <c r="AO50" s="127">
        <f t="shared" si="52"/>
        <v>0</v>
      </c>
      <c r="AP50" s="127">
        <f t="shared" si="53"/>
        <v>0</v>
      </c>
      <c r="AQ50" s="127">
        <f t="shared" si="54"/>
        <v>0</v>
      </c>
      <c r="AR50" s="28"/>
    </row>
    <row r="51" spans="1:44" ht="24.95" customHeight="1" x14ac:dyDescent="0.2">
      <c r="A51" s="337" t="s">
        <v>263</v>
      </c>
      <c r="B51" s="342" t="s">
        <v>1022</v>
      </c>
      <c r="C51" s="337" t="s">
        <v>1023</v>
      </c>
      <c r="D51" s="342" t="s">
        <v>1934</v>
      </c>
      <c r="E51" s="383">
        <v>0</v>
      </c>
      <c r="F51" s="381" t="s">
        <v>89</v>
      </c>
      <c r="G51" s="381">
        <v>0</v>
      </c>
      <c r="H51" s="21">
        <v>0</v>
      </c>
      <c r="I51" s="127">
        <v>0</v>
      </c>
      <c r="J51" s="126">
        <v>0</v>
      </c>
      <c r="K51" s="126">
        <v>0</v>
      </c>
      <c r="L51" s="127">
        <v>0</v>
      </c>
      <c r="M51" s="126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381">
        <v>0</v>
      </c>
      <c r="T51" s="381">
        <v>0</v>
      </c>
      <c r="U51" s="381">
        <v>0</v>
      </c>
      <c r="V51" s="381">
        <v>0</v>
      </c>
      <c r="W51" s="381">
        <v>0</v>
      </c>
      <c r="X51" s="126">
        <v>0</v>
      </c>
      <c r="Y51" s="126">
        <v>0</v>
      </c>
      <c r="Z51" s="126">
        <v>0</v>
      </c>
      <c r="AA51" s="137">
        <v>0</v>
      </c>
      <c r="AB51" s="126">
        <v>0</v>
      </c>
      <c r="AC51" s="381">
        <v>0</v>
      </c>
      <c r="AD51" s="381">
        <v>0</v>
      </c>
      <c r="AE51" s="381">
        <v>0</v>
      </c>
      <c r="AF51" s="381">
        <v>0</v>
      </c>
      <c r="AG51" s="381">
        <v>0</v>
      </c>
      <c r="AH51" s="127">
        <f t="shared" si="45"/>
        <v>0</v>
      </c>
      <c r="AI51" s="127">
        <f t="shared" si="46"/>
        <v>0</v>
      </c>
      <c r="AJ51" s="127">
        <f t="shared" si="47"/>
        <v>0</v>
      </c>
      <c r="AK51" s="127">
        <f t="shared" si="48"/>
        <v>0</v>
      </c>
      <c r="AL51" s="127">
        <f t="shared" si="49"/>
        <v>0</v>
      </c>
      <c r="AM51" s="127">
        <f t="shared" si="50"/>
        <v>0</v>
      </c>
      <c r="AN51" s="127">
        <f t="shared" si="51"/>
        <v>0</v>
      </c>
      <c r="AO51" s="127">
        <f t="shared" si="52"/>
        <v>0</v>
      </c>
      <c r="AP51" s="127">
        <f t="shared" si="53"/>
        <v>0</v>
      </c>
      <c r="AQ51" s="127">
        <f t="shared" si="54"/>
        <v>0</v>
      </c>
      <c r="AR51" s="28"/>
    </row>
    <row r="52" spans="1:44" ht="24.95" customHeight="1" x14ac:dyDescent="0.2">
      <c r="A52" s="337" t="s">
        <v>270</v>
      </c>
      <c r="B52" s="342" t="s">
        <v>1024</v>
      </c>
      <c r="C52" s="337" t="s">
        <v>1025</v>
      </c>
      <c r="D52" s="342" t="s">
        <v>1934</v>
      </c>
      <c r="E52" s="383">
        <v>0</v>
      </c>
      <c r="F52" s="381" t="s">
        <v>89</v>
      </c>
      <c r="G52" s="381">
        <v>0</v>
      </c>
      <c r="H52" s="21">
        <v>0</v>
      </c>
      <c r="I52" s="127">
        <v>0</v>
      </c>
      <c r="J52" s="126">
        <v>0</v>
      </c>
      <c r="K52" s="126">
        <v>0</v>
      </c>
      <c r="L52" s="127">
        <v>0</v>
      </c>
      <c r="M52" s="126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381">
        <v>0</v>
      </c>
      <c r="T52" s="381">
        <v>0</v>
      </c>
      <c r="U52" s="381">
        <v>0</v>
      </c>
      <c r="V52" s="381">
        <v>0</v>
      </c>
      <c r="W52" s="381">
        <v>0</v>
      </c>
      <c r="X52" s="126">
        <v>0</v>
      </c>
      <c r="Y52" s="126">
        <v>0</v>
      </c>
      <c r="Z52" s="126">
        <v>0</v>
      </c>
      <c r="AA52" s="137">
        <v>0</v>
      </c>
      <c r="AB52" s="126">
        <v>0</v>
      </c>
      <c r="AC52" s="381">
        <v>0</v>
      </c>
      <c r="AD52" s="381">
        <v>0</v>
      </c>
      <c r="AE52" s="381">
        <v>0</v>
      </c>
      <c r="AF52" s="381">
        <v>0</v>
      </c>
      <c r="AG52" s="381">
        <v>0</v>
      </c>
      <c r="AH52" s="127">
        <f t="shared" si="45"/>
        <v>0</v>
      </c>
      <c r="AI52" s="127">
        <f t="shared" si="46"/>
        <v>0</v>
      </c>
      <c r="AJ52" s="127">
        <f t="shared" si="47"/>
        <v>0</v>
      </c>
      <c r="AK52" s="127">
        <f t="shared" si="48"/>
        <v>0</v>
      </c>
      <c r="AL52" s="127">
        <f t="shared" si="49"/>
        <v>0</v>
      </c>
      <c r="AM52" s="127">
        <f t="shared" si="50"/>
        <v>0</v>
      </c>
      <c r="AN52" s="127">
        <f t="shared" si="51"/>
        <v>0</v>
      </c>
      <c r="AO52" s="127">
        <f t="shared" si="52"/>
        <v>0</v>
      </c>
      <c r="AP52" s="127">
        <f t="shared" si="53"/>
        <v>0</v>
      </c>
      <c r="AQ52" s="127">
        <f t="shared" si="54"/>
        <v>0</v>
      </c>
      <c r="AR52" s="28"/>
    </row>
    <row r="53" spans="1:44" ht="24.95" customHeight="1" x14ac:dyDescent="0.2">
      <c r="A53" s="337" t="s">
        <v>271</v>
      </c>
      <c r="B53" s="342" t="s">
        <v>1026</v>
      </c>
      <c r="C53" s="337" t="s">
        <v>1027</v>
      </c>
      <c r="D53" s="342" t="s">
        <v>1934</v>
      </c>
      <c r="E53" s="383">
        <v>0</v>
      </c>
      <c r="F53" s="381" t="s">
        <v>89</v>
      </c>
      <c r="G53" s="381">
        <v>0</v>
      </c>
      <c r="H53" s="332">
        <v>0</v>
      </c>
      <c r="I53" s="338">
        <v>0</v>
      </c>
      <c r="J53" s="339">
        <v>0</v>
      </c>
      <c r="K53" s="339">
        <v>0</v>
      </c>
      <c r="L53" s="338">
        <v>0</v>
      </c>
      <c r="M53" s="339">
        <v>0</v>
      </c>
      <c r="N53" s="332">
        <v>0</v>
      </c>
      <c r="O53" s="332">
        <v>0</v>
      </c>
      <c r="P53" s="332">
        <v>0</v>
      </c>
      <c r="Q53" s="332">
        <v>0</v>
      </c>
      <c r="R53" s="332">
        <v>0</v>
      </c>
      <c r="S53" s="381">
        <v>0</v>
      </c>
      <c r="T53" s="381">
        <v>0</v>
      </c>
      <c r="U53" s="381">
        <v>0</v>
      </c>
      <c r="V53" s="381">
        <v>0</v>
      </c>
      <c r="W53" s="381">
        <v>0</v>
      </c>
      <c r="X53" s="331">
        <v>0</v>
      </c>
      <c r="Y53" s="331">
        <v>0</v>
      </c>
      <c r="Z53" s="331">
        <v>0</v>
      </c>
      <c r="AA53" s="334">
        <v>0</v>
      </c>
      <c r="AB53" s="331">
        <v>0</v>
      </c>
      <c r="AC53" s="381">
        <v>0</v>
      </c>
      <c r="AD53" s="381">
        <v>0</v>
      </c>
      <c r="AE53" s="381">
        <v>0</v>
      </c>
      <c r="AF53" s="381">
        <v>0</v>
      </c>
      <c r="AG53" s="381">
        <v>0</v>
      </c>
      <c r="AH53" s="333"/>
      <c r="AI53" s="333"/>
      <c r="AJ53" s="333"/>
      <c r="AK53" s="333"/>
      <c r="AL53" s="333"/>
      <c r="AM53" s="333"/>
      <c r="AN53" s="333"/>
      <c r="AO53" s="333"/>
      <c r="AP53" s="333"/>
      <c r="AQ53" s="333"/>
      <c r="AR53" s="335"/>
    </row>
    <row r="54" spans="1:44" ht="24.95" customHeight="1" x14ac:dyDescent="0.2">
      <c r="A54" s="337" t="s">
        <v>272</v>
      </c>
      <c r="B54" s="342" t="s">
        <v>1028</v>
      </c>
      <c r="C54" s="337" t="s">
        <v>1029</v>
      </c>
      <c r="D54" s="342" t="s">
        <v>1934</v>
      </c>
      <c r="E54" s="383">
        <v>0</v>
      </c>
      <c r="F54" s="381" t="s">
        <v>89</v>
      </c>
      <c r="G54" s="381">
        <v>0</v>
      </c>
      <c r="H54" s="332">
        <v>0</v>
      </c>
      <c r="I54" s="338">
        <v>0</v>
      </c>
      <c r="J54" s="339">
        <v>0</v>
      </c>
      <c r="K54" s="339">
        <v>0</v>
      </c>
      <c r="L54" s="338">
        <v>0</v>
      </c>
      <c r="M54" s="339">
        <v>0</v>
      </c>
      <c r="N54" s="332">
        <v>0</v>
      </c>
      <c r="O54" s="332">
        <v>0</v>
      </c>
      <c r="P54" s="332">
        <v>0</v>
      </c>
      <c r="Q54" s="332">
        <v>0</v>
      </c>
      <c r="R54" s="332">
        <v>0</v>
      </c>
      <c r="S54" s="381">
        <v>0</v>
      </c>
      <c r="T54" s="381">
        <v>0</v>
      </c>
      <c r="U54" s="381">
        <v>0</v>
      </c>
      <c r="V54" s="381">
        <v>0</v>
      </c>
      <c r="W54" s="381">
        <v>0</v>
      </c>
      <c r="X54" s="331">
        <v>0</v>
      </c>
      <c r="Y54" s="331">
        <v>0</v>
      </c>
      <c r="Z54" s="331">
        <v>0</v>
      </c>
      <c r="AA54" s="334">
        <v>0</v>
      </c>
      <c r="AB54" s="331">
        <v>0</v>
      </c>
      <c r="AC54" s="381">
        <v>0</v>
      </c>
      <c r="AD54" s="381">
        <v>0</v>
      </c>
      <c r="AE54" s="381">
        <v>0</v>
      </c>
      <c r="AF54" s="381">
        <v>0</v>
      </c>
      <c r="AG54" s="381">
        <v>0</v>
      </c>
      <c r="AH54" s="333"/>
      <c r="AI54" s="333"/>
      <c r="AJ54" s="333"/>
      <c r="AK54" s="333"/>
      <c r="AL54" s="333"/>
      <c r="AM54" s="333"/>
      <c r="AN54" s="333"/>
      <c r="AO54" s="333"/>
      <c r="AP54" s="333"/>
      <c r="AQ54" s="333"/>
      <c r="AR54" s="335"/>
    </row>
    <row r="55" spans="1:44" ht="24.95" customHeight="1" x14ac:dyDescent="0.2">
      <c r="A55" s="337" t="s">
        <v>273</v>
      </c>
      <c r="B55" s="342" t="s">
        <v>1030</v>
      </c>
      <c r="C55" s="337" t="s">
        <v>1031</v>
      </c>
      <c r="D55" s="342" t="s">
        <v>1934</v>
      </c>
      <c r="E55" s="383">
        <v>0</v>
      </c>
      <c r="F55" s="381" t="s">
        <v>89</v>
      </c>
      <c r="G55" s="381">
        <v>0</v>
      </c>
      <c r="H55" s="332">
        <v>0</v>
      </c>
      <c r="I55" s="338">
        <v>0</v>
      </c>
      <c r="J55" s="339">
        <v>0</v>
      </c>
      <c r="K55" s="339">
        <v>0</v>
      </c>
      <c r="L55" s="338">
        <v>0</v>
      </c>
      <c r="M55" s="339">
        <v>0</v>
      </c>
      <c r="N55" s="332">
        <v>0</v>
      </c>
      <c r="O55" s="332">
        <v>0</v>
      </c>
      <c r="P55" s="332">
        <v>0</v>
      </c>
      <c r="Q55" s="332">
        <v>0</v>
      </c>
      <c r="R55" s="332">
        <v>0</v>
      </c>
      <c r="S55" s="381">
        <v>0</v>
      </c>
      <c r="T55" s="381">
        <v>0</v>
      </c>
      <c r="U55" s="381">
        <v>0</v>
      </c>
      <c r="V55" s="381">
        <v>0</v>
      </c>
      <c r="W55" s="381">
        <v>0</v>
      </c>
      <c r="X55" s="331">
        <v>0</v>
      </c>
      <c r="Y55" s="331">
        <v>0</v>
      </c>
      <c r="Z55" s="331">
        <v>0</v>
      </c>
      <c r="AA55" s="334">
        <v>0</v>
      </c>
      <c r="AB55" s="331">
        <v>0</v>
      </c>
      <c r="AC55" s="381">
        <v>0</v>
      </c>
      <c r="AD55" s="381">
        <v>0</v>
      </c>
      <c r="AE55" s="381">
        <v>0</v>
      </c>
      <c r="AF55" s="381">
        <v>0</v>
      </c>
      <c r="AG55" s="381">
        <v>0</v>
      </c>
      <c r="AH55" s="333"/>
      <c r="AI55" s="333"/>
      <c r="AJ55" s="333"/>
      <c r="AK55" s="333"/>
      <c r="AL55" s="333"/>
      <c r="AM55" s="333"/>
      <c r="AN55" s="333"/>
      <c r="AO55" s="333"/>
      <c r="AP55" s="333"/>
      <c r="AQ55" s="333"/>
      <c r="AR55" s="335"/>
    </row>
    <row r="56" spans="1:44" ht="24.95" customHeight="1" x14ac:dyDescent="0.2">
      <c r="A56" s="337" t="s">
        <v>274</v>
      </c>
      <c r="B56" s="342" t="s">
        <v>1032</v>
      </c>
      <c r="C56" s="337" t="s">
        <v>1033</v>
      </c>
      <c r="D56" s="342" t="s">
        <v>1934</v>
      </c>
      <c r="E56" s="383">
        <v>0</v>
      </c>
      <c r="F56" s="381" t="s">
        <v>89</v>
      </c>
      <c r="G56" s="381">
        <v>0</v>
      </c>
      <c r="H56" s="332">
        <v>0</v>
      </c>
      <c r="I56" s="338">
        <v>0</v>
      </c>
      <c r="J56" s="339">
        <v>0</v>
      </c>
      <c r="K56" s="339">
        <v>0</v>
      </c>
      <c r="L56" s="338">
        <v>0</v>
      </c>
      <c r="M56" s="339">
        <v>0</v>
      </c>
      <c r="N56" s="332">
        <v>0</v>
      </c>
      <c r="O56" s="332">
        <v>0</v>
      </c>
      <c r="P56" s="332">
        <v>0</v>
      </c>
      <c r="Q56" s="332">
        <v>0</v>
      </c>
      <c r="R56" s="332">
        <v>0</v>
      </c>
      <c r="S56" s="381">
        <v>0</v>
      </c>
      <c r="T56" s="381">
        <v>0</v>
      </c>
      <c r="U56" s="381">
        <v>0</v>
      </c>
      <c r="V56" s="381">
        <v>0</v>
      </c>
      <c r="W56" s="381">
        <v>0</v>
      </c>
      <c r="X56" s="331">
        <v>0</v>
      </c>
      <c r="Y56" s="331">
        <v>0</v>
      </c>
      <c r="Z56" s="331">
        <v>0</v>
      </c>
      <c r="AA56" s="334">
        <v>0</v>
      </c>
      <c r="AB56" s="331">
        <v>0</v>
      </c>
      <c r="AC56" s="381">
        <v>0</v>
      </c>
      <c r="AD56" s="381">
        <v>0</v>
      </c>
      <c r="AE56" s="381">
        <v>0</v>
      </c>
      <c r="AF56" s="381">
        <v>0</v>
      </c>
      <c r="AG56" s="381">
        <v>0</v>
      </c>
      <c r="AH56" s="333"/>
      <c r="AI56" s="333"/>
      <c r="AJ56" s="333"/>
      <c r="AK56" s="333"/>
      <c r="AL56" s="333"/>
      <c r="AM56" s="333"/>
      <c r="AN56" s="333"/>
      <c r="AO56" s="333"/>
      <c r="AP56" s="333"/>
      <c r="AQ56" s="333"/>
      <c r="AR56" s="335"/>
    </row>
    <row r="57" spans="1:44" ht="24.95" customHeight="1" x14ac:dyDescent="0.2">
      <c r="A57" s="337" t="s">
        <v>275</v>
      </c>
      <c r="B57" s="342" t="s">
        <v>1034</v>
      </c>
      <c r="C57" s="337" t="s">
        <v>1035</v>
      </c>
      <c r="D57" s="342" t="s">
        <v>1934</v>
      </c>
      <c r="E57" s="383">
        <v>0</v>
      </c>
      <c r="F57" s="381" t="s">
        <v>89</v>
      </c>
      <c r="G57" s="381">
        <v>0</v>
      </c>
      <c r="H57" s="332">
        <v>0</v>
      </c>
      <c r="I57" s="338">
        <v>0</v>
      </c>
      <c r="J57" s="339">
        <v>0</v>
      </c>
      <c r="K57" s="339">
        <v>0</v>
      </c>
      <c r="L57" s="338">
        <v>0</v>
      </c>
      <c r="M57" s="339">
        <v>0</v>
      </c>
      <c r="N57" s="332">
        <v>0</v>
      </c>
      <c r="O57" s="332">
        <v>0</v>
      </c>
      <c r="P57" s="332">
        <v>0</v>
      </c>
      <c r="Q57" s="332">
        <v>0</v>
      </c>
      <c r="R57" s="332">
        <v>0</v>
      </c>
      <c r="S57" s="381">
        <v>0</v>
      </c>
      <c r="T57" s="381">
        <v>0</v>
      </c>
      <c r="U57" s="381">
        <v>0</v>
      </c>
      <c r="V57" s="381">
        <v>0</v>
      </c>
      <c r="W57" s="381">
        <v>0</v>
      </c>
      <c r="X57" s="331">
        <v>0</v>
      </c>
      <c r="Y57" s="331">
        <v>0</v>
      </c>
      <c r="Z57" s="331">
        <v>0</v>
      </c>
      <c r="AA57" s="334">
        <v>0</v>
      </c>
      <c r="AB57" s="331">
        <v>0</v>
      </c>
      <c r="AC57" s="381">
        <v>0</v>
      </c>
      <c r="AD57" s="381">
        <v>0</v>
      </c>
      <c r="AE57" s="381">
        <v>0</v>
      </c>
      <c r="AF57" s="381">
        <v>0</v>
      </c>
      <c r="AG57" s="381">
        <v>0</v>
      </c>
      <c r="AH57" s="333"/>
      <c r="AI57" s="333"/>
      <c r="AJ57" s="333"/>
      <c r="AK57" s="333"/>
      <c r="AL57" s="333"/>
      <c r="AM57" s="333"/>
      <c r="AN57" s="333"/>
      <c r="AO57" s="333"/>
      <c r="AP57" s="333"/>
      <c r="AQ57" s="333"/>
      <c r="AR57" s="335"/>
    </row>
    <row r="58" spans="1:44" ht="24.95" customHeight="1" x14ac:dyDescent="0.2">
      <c r="A58" s="337" t="s">
        <v>276</v>
      </c>
      <c r="B58" s="342" t="s">
        <v>1036</v>
      </c>
      <c r="C58" s="337" t="s">
        <v>1037</v>
      </c>
      <c r="D58" s="342" t="s">
        <v>1934</v>
      </c>
      <c r="E58" s="383">
        <v>0</v>
      </c>
      <c r="F58" s="381" t="s">
        <v>89</v>
      </c>
      <c r="G58" s="381">
        <v>0</v>
      </c>
      <c r="H58" s="332">
        <v>0</v>
      </c>
      <c r="I58" s="338">
        <v>0</v>
      </c>
      <c r="J58" s="339">
        <v>0</v>
      </c>
      <c r="K58" s="339">
        <v>0</v>
      </c>
      <c r="L58" s="338">
        <v>0</v>
      </c>
      <c r="M58" s="339">
        <v>0</v>
      </c>
      <c r="N58" s="332">
        <v>0</v>
      </c>
      <c r="O58" s="332">
        <v>0</v>
      </c>
      <c r="P58" s="332">
        <v>0</v>
      </c>
      <c r="Q58" s="332">
        <v>0</v>
      </c>
      <c r="R58" s="332">
        <v>0</v>
      </c>
      <c r="S58" s="381">
        <v>0</v>
      </c>
      <c r="T58" s="381">
        <v>0</v>
      </c>
      <c r="U58" s="381">
        <v>0</v>
      </c>
      <c r="V58" s="381">
        <v>0</v>
      </c>
      <c r="W58" s="381">
        <v>0</v>
      </c>
      <c r="X58" s="331">
        <v>0</v>
      </c>
      <c r="Y58" s="331">
        <v>0</v>
      </c>
      <c r="Z58" s="331">
        <v>0</v>
      </c>
      <c r="AA58" s="334">
        <v>0</v>
      </c>
      <c r="AB58" s="331">
        <v>0</v>
      </c>
      <c r="AC58" s="381">
        <v>0</v>
      </c>
      <c r="AD58" s="381">
        <v>0</v>
      </c>
      <c r="AE58" s="381">
        <v>0</v>
      </c>
      <c r="AF58" s="381">
        <v>0</v>
      </c>
      <c r="AG58" s="381">
        <v>0</v>
      </c>
      <c r="AH58" s="333"/>
      <c r="AI58" s="333"/>
      <c r="AJ58" s="333"/>
      <c r="AK58" s="333"/>
      <c r="AL58" s="333"/>
      <c r="AM58" s="333"/>
      <c r="AN58" s="333"/>
      <c r="AO58" s="333"/>
      <c r="AP58" s="333"/>
      <c r="AQ58" s="333"/>
      <c r="AR58" s="335"/>
    </row>
    <row r="59" spans="1:44" ht="24.95" customHeight="1" x14ac:dyDescent="0.2">
      <c r="A59" s="337" t="s">
        <v>277</v>
      </c>
      <c r="B59" s="342" t="s">
        <v>1038</v>
      </c>
      <c r="C59" s="337" t="s">
        <v>1039</v>
      </c>
      <c r="D59" s="342" t="s">
        <v>1934</v>
      </c>
      <c r="E59" s="383">
        <v>0</v>
      </c>
      <c r="F59" s="381" t="s">
        <v>89</v>
      </c>
      <c r="G59" s="381">
        <v>0</v>
      </c>
      <c r="H59" s="332">
        <v>0</v>
      </c>
      <c r="I59" s="338">
        <v>0</v>
      </c>
      <c r="J59" s="339">
        <v>0</v>
      </c>
      <c r="K59" s="339">
        <v>0</v>
      </c>
      <c r="L59" s="338">
        <v>0</v>
      </c>
      <c r="M59" s="339">
        <v>0</v>
      </c>
      <c r="N59" s="332">
        <v>0</v>
      </c>
      <c r="O59" s="332">
        <v>0</v>
      </c>
      <c r="P59" s="332">
        <v>0</v>
      </c>
      <c r="Q59" s="332">
        <v>0</v>
      </c>
      <c r="R59" s="332">
        <v>0</v>
      </c>
      <c r="S59" s="381">
        <v>0</v>
      </c>
      <c r="T59" s="381">
        <v>0</v>
      </c>
      <c r="U59" s="381">
        <v>0</v>
      </c>
      <c r="V59" s="381">
        <v>0</v>
      </c>
      <c r="W59" s="381">
        <v>0</v>
      </c>
      <c r="X59" s="331">
        <v>0</v>
      </c>
      <c r="Y59" s="331">
        <v>0</v>
      </c>
      <c r="Z59" s="331">
        <v>0</v>
      </c>
      <c r="AA59" s="334">
        <v>0</v>
      </c>
      <c r="AB59" s="331">
        <v>0</v>
      </c>
      <c r="AC59" s="381">
        <v>0</v>
      </c>
      <c r="AD59" s="381">
        <v>0</v>
      </c>
      <c r="AE59" s="381">
        <v>0</v>
      </c>
      <c r="AF59" s="381">
        <v>0</v>
      </c>
      <c r="AG59" s="381">
        <v>0</v>
      </c>
      <c r="AH59" s="333"/>
      <c r="AI59" s="333"/>
      <c r="AJ59" s="333"/>
      <c r="AK59" s="333"/>
      <c r="AL59" s="333"/>
      <c r="AM59" s="333"/>
      <c r="AN59" s="333"/>
      <c r="AO59" s="333"/>
      <c r="AP59" s="333"/>
      <c r="AQ59" s="333"/>
      <c r="AR59" s="335"/>
    </row>
    <row r="60" spans="1:44" ht="24.95" customHeight="1" x14ac:dyDescent="0.2">
      <c r="A60" s="337" t="s">
        <v>278</v>
      </c>
      <c r="B60" s="342" t="s">
        <v>1040</v>
      </c>
      <c r="C60" s="337" t="s">
        <v>1041</v>
      </c>
      <c r="D60" s="342" t="s">
        <v>1934</v>
      </c>
      <c r="E60" s="383">
        <v>0</v>
      </c>
      <c r="F60" s="381" t="s">
        <v>89</v>
      </c>
      <c r="G60" s="381">
        <v>0</v>
      </c>
      <c r="H60" s="21">
        <v>0</v>
      </c>
      <c r="I60" s="107">
        <v>0</v>
      </c>
      <c r="J60" s="126">
        <v>0</v>
      </c>
      <c r="K60" s="126">
        <v>0</v>
      </c>
      <c r="L60" s="107">
        <v>0</v>
      </c>
      <c r="M60" s="126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381">
        <v>0</v>
      </c>
      <c r="T60" s="381">
        <v>0</v>
      </c>
      <c r="U60" s="381">
        <v>0</v>
      </c>
      <c r="V60" s="381">
        <v>0</v>
      </c>
      <c r="W60" s="381">
        <v>0</v>
      </c>
      <c r="X60" s="107">
        <v>0</v>
      </c>
      <c r="Y60" s="107">
        <v>0</v>
      </c>
      <c r="Z60" s="107">
        <v>0</v>
      </c>
      <c r="AA60" s="107">
        <v>0</v>
      </c>
      <c r="AB60" s="107">
        <v>0</v>
      </c>
      <c r="AC60" s="381">
        <v>0</v>
      </c>
      <c r="AD60" s="381">
        <v>0</v>
      </c>
      <c r="AE60" s="381">
        <v>0</v>
      </c>
      <c r="AF60" s="381">
        <v>0</v>
      </c>
      <c r="AG60" s="381">
        <v>0</v>
      </c>
      <c r="AH60" s="127">
        <f t="shared" si="45"/>
        <v>0</v>
      </c>
      <c r="AI60" s="127">
        <f t="shared" si="46"/>
        <v>0</v>
      </c>
      <c r="AJ60" s="127">
        <f t="shared" si="47"/>
        <v>0</v>
      </c>
      <c r="AK60" s="127">
        <f t="shared" si="48"/>
        <v>0</v>
      </c>
      <c r="AL60" s="127">
        <f t="shared" si="49"/>
        <v>0</v>
      </c>
      <c r="AM60" s="127">
        <f t="shared" si="50"/>
        <v>0</v>
      </c>
      <c r="AN60" s="127">
        <f t="shared" si="51"/>
        <v>0</v>
      </c>
      <c r="AO60" s="127">
        <f t="shared" si="52"/>
        <v>0</v>
      </c>
      <c r="AP60" s="127">
        <f t="shared" si="53"/>
        <v>0</v>
      </c>
      <c r="AQ60" s="127">
        <f t="shared" si="54"/>
        <v>0</v>
      </c>
      <c r="AR60" s="28"/>
    </row>
    <row r="61" spans="1:44" s="11" customFormat="1" ht="24.95" customHeight="1" x14ac:dyDescent="0.2">
      <c r="A61" s="337" t="s">
        <v>279</v>
      </c>
      <c r="B61" s="342" t="s">
        <v>1042</v>
      </c>
      <c r="C61" s="337" t="s">
        <v>1043</v>
      </c>
      <c r="D61" s="342" t="s">
        <v>1934</v>
      </c>
      <c r="E61" s="383">
        <v>0</v>
      </c>
      <c r="F61" s="381" t="s">
        <v>89</v>
      </c>
      <c r="G61" s="381">
        <v>0</v>
      </c>
      <c r="H61" s="21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381">
        <v>0</v>
      </c>
      <c r="T61" s="381">
        <v>0</v>
      </c>
      <c r="U61" s="381">
        <v>0</v>
      </c>
      <c r="V61" s="381">
        <v>0</v>
      </c>
      <c r="W61" s="381">
        <v>0</v>
      </c>
      <c r="X61" s="107">
        <v>0</v>
      </c>
      <c r="Y61" s="107">
        <v>0</v>
      </c>
      <c r="Z61" s="107">
        <v>0</v>
      </c>
      <c r="AA61" s="107">
        <v>0</v>
      </c>
      <c r="AB61" s="107">
        <v>0</v>
      </c>
      <c r="AC61" s="381">
        <v>0</v>
      </c>
      <c r="AD61" s="381">
        <v>0</v>
      </c>
      <c r="AE61" s="381">
        <v>0</v>
      </c>
      <c r="AF61" s="381">
        <v>0</v>
      </c>
      <c r="AG61" s="381">
        <v>0</v>
      </c>
      <c r="AH61" s="127">
        <f t="shared" si="45"/>
        <v>0</v>
      </c>
      <c r="AI61" s="127">
        <f t="shared" si="46"/>
        <v>0</v>
      </c>
      <c r="AJ61" s="127">
        <f t="shared" si="47"/>
        <v>0</v>
      </c>
      <c r="AK61" s="127">
        <f t="shared" si="48"/>
        <v>0</v>
      </c>
      <c r="AL61" s="127">
        <f t="shared" si="49"/>
        <v>0</v>
      </c>
      <c r="AM61" s="127">
        <f t="shared" si="50"/>
        <v>0</v>
      </c>
      <c r="AN61" s="127">
        <f t="shared" si="51"/>
        <v>0</v>
      </c>
      <c r="AO61" s="127">
        <f t="shared" si="52"/>
        <v>0</v>
      </c>
      <c r="AP61" s="127">
        <f t="shared" si="53"/>
        <v>0</v>
      </c>
      <c r="AQ61" s="127">
        <f t="shared" si="54"/>
        <v>0</v>
      </c>
      <c r="AR61" s="28"/>
    </row>
    <row r="62" spans="1:44" s="11" customFormat="1" ht="24.95" customHeight="1" x14ac:dyDescent="0.2">
      <c r="A62" s="337" t="s">
        <v>280</v>
      </c>
      <c r="B62" s="342" t="s">
        <v>1044</v>
      </c>
      <c r="C62" s="337" t="s">
        <v>1045</v>
      </c>
      <c r="D62" s="342" t="s">
        <v>1934</v>
      </c>
      <c r="E62" s="383">
        <v>0</v>
      </c>
      <c r="F62" s="381" t="s">
        <v>89</v>
      </c>
      <c r="G62" s="381">
        <v>0</v>
      </c>
      <c r="H62" s="21">
        <v>0</v>
      </c>
      <c r="I62" s="107">
        <v>0</v>
      </c>
      <c r="J62" s="107">
        <v>0</v>
      </c>
      <c r="K62" s="107">
        <v>0</v>
      </c>
      <c r="L62" s="107">
        <v>0</v>
      </c>
      <c r="M62" s="107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381">
        <v>0</v>
      </c>
      <c r="T62" s="381">
        <v>0</v>
      </c>
      <c r="U62" s="381">
        <v>0</v>
      </c>
      <c r="V62" s="381">
        <v>0</v>
      </c>
      <c r="W62" s="381">
        <v>0</v>
      </c>
      <c r="X62" s="107">
        <v>0</v>
      </c>
      <c r="Y62" s="107">
        <v>0</v>
      </c>
      <c r="Z62" s="107">
        <v>0</v>
      </c>
      <c r="AA62" s="107">
        <v>0</v>
      </c>
      <c r="AB62" s="107">
        <v>0</v>
      </c>
      <c r="AC62" s="381">
        <v>0</v>
      </c>
      <c r="AD62" s="381">
        <v>0</v>
      </c>
      <c r="AE62" s="381">
        <v>0</v>
      </c>
      <c r="AF62" s="381">
        <v>0</v>
      </c>
      <c r="AG62" s="381">
        <v>0</v>
      </c>
      <c r="AH62" s="127">
        <f t="shared" si="45"/>
        <v>0</v>
      </c>
      <c r="AI62" s="127">
        <f t="shared" si="46"/>
        <v>0</v>
      </c>
      <c r="AJ62" s="127">
        <f t="shared" si="47"/>
        <v>0</v>
      </c>
      <c r="AK62" s="127">
        <f t="shared" si="48"/>
        <v>0</v>
      </c>
      <c r="AL62" s="127">
        <f t="shared" si="49"/>
        <v>0</v>
      </c>
      <c r="AM62" s="127">
        <f t="shared" si="50"/>
        <v>0</v>
      </c>
      <c r="AN62" s="127">
        <f t="shared" si="51"/>
        <v>0</v>
      </c>
      <c r="AO62" s="127">
        <f t="shared" si="52"/>
        <v>0</v>
      </c>
      <c r="AP62" s="127">
        <f t="shared" si="53"/>
        <v>0</v>
      </c>
      <c r="AQ62" s="127">
        <f t="shared" si="54"/>
        <v>0</v>
      </c>
      <c r="AR62" s="28"/>
    </row>
    <row r="63" spans="1:44" ht="24.95" customHeight="1" x14ac:dyDescent="0.2">
      <c r="A63" s="337" t="s">
        <v>281</v>
      </c>
      <c r="B63" s="342" t="s">
        <v>1046</v>
      </c>
      <c r="C63" s="337" t="s">
        <v>1047</v>
      </c>
      <c r="D63" s="342" t="s">
        <v>1934</v>
      </c>
      <c r="E63" s="383">
        <v>0</v>
      </c>
      <c r="F63" s="381" t="s">
        <v>89</v>
      </c>
      <c r="G63" s="381">
        <v>0</v>
      </c>
      <c r="H63" s="21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381">
        <v>0</v>
      </c>
      <c r="T63" s="381">
        <v>0</v>
      </c>
      <c r="U63" s="381">
        <v>0</v>
      </c>
      <c r="V63" s="381">
        <v>0</v>
      </c>
      <c r="W63" s="381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381">
        <v>0</v>
      </c>
      <c r="AD63" s="381">
        <v>0</v>
      </c>
      <c r="AE63" s="381">
        <v>0</v>
      </c>
      <c r="AF63" s="381">
        <v>0</v>
      </c>
      <c r="AG63" s="381">
        <v>0</v>
      </c>
      <c r="AH63" s="127">
        <f t="shared" si="45"/>
        <v>0</v>
      </c>
      <c r="AI63" s="127">
        <f t="shared" si="46"/>
        <v>0</v>
      </c>
      <c r="AJ63" s="127">
        <f t="shared" si="47"/>
        <v>0</v>
      </c>
      <c r="AK63" s="127">
        <f t="shared" si="48"/>
        <v>0</v>
      </c>
      <c r="AL63" s="127">
        <f t="shared" si="49"/>
        <v>0</v>
      </c>
      <c r="AM63" s="127">
        <f t="shared" si="50"/>
        <v>0</v>
      </c>
      <c r="AN63" s="127">
        <f t="shared" si="51"/>
        <v>0</v>
      </c>
      <c r="AO63" s="127">
        <f t="shared" si="52"/>
        <v>0</v>
      </c>
      <c r="AP63" s="127">
        <f t="shared" si="53"/>
        <v>0</v>
      </c>
      <c r="AQ63" s="127">
        <f t="shared" si="54"/>
        <v>0</v>
      </c>
      <c r="AR63" s="28"/>
    </row>
    <row r="64" spans="1:44" ht="24.95" customHeight="1" x14ac:dyDescent="0.2">
      <c r="A64" s="337" t="s">
        <v>1048</v>
      </c>
      <c r="B64" s="342" t="s">
        <v>1049</v>
      </c>
      <c r="C64" s="337" t="s">
        <v>1050</v>
      </c>
      <c r="D64" s="342" t="s">
        <v>1934</v>
      </c>
      <c r="E64" s="383">
        <v>0</v>
      </c>
      <c r="F64" s="381" t="s">
        <v>89</v>
      </c>
      <c r="G64" s="381">
        <v>0</v>
      </c>
      <c r="H64" s="21">
        <v>0</v>
      </c>
      <c r="I64" s="126">
        <v>0</v>
      </c>
      <c r="J64" s="107">
        <v>0</v>
      </c>
      <c r="K64" s="107">
        <v>0</v>
      </c>
      <c r="L64" s="126">
        <v>0</v>
      </c>
      <c r="M64" s="107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381">
        <v>0</v>
      </c>
      <c r="T64" s="381">
        <v>0</v>
      </c>
      <c r="U64" s="381">
        <v>0</v>
      </c>
      <c r="V64" s="381">
        <v>0</v>
      </c>
      <c r="W64" s="381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381">
        <v>0</v>
      </c>
      <c r="AD64" s="381">
        <v>0</v>
      </c>
      <c r="AE64" s="381">
        <v>0</v>
      </c>
      <c r="AF64" s="381">
        <v>0</v>
      </c>
      <c r="AG64" s="381">
        <v>0</v>
      </c>
      <c r="AH64" s="127">
        <f t="shared" si="45"/>
        <v>0</v>
      </c>
      <c r="AI64" s="127">
        <f t="shared" si="46"/>
        <v>0</v>
      </c>
      <c r="AJ64" s="127">
        <f t="shared" si="47"/>
        <v>0</v>
      </c>
      <c r="AK64" s="127">
        <f t="shared" si="48"/>
        <v>0</v>
      </c>
      <c r="AL64" s="127">
        <f t="shared" si="49"/>
        <v>0</v>
      </c>
      <c r="AM64" s="127">
        <f t="shared" si="50"/>
        <v>0</v>
      </c>
      <c r="AN64" s="127">
        <f t="shared" si="51"/>
        <v>0</v>
      </c>
      <c r="AO64" s="127">
        <f t="shared" si="52"/>
        <v>0</v>
      </c>
      <c r="AP64" s="127">
        <f t="shared" si="53"/>
        <v>0</v>
      </c>
      <c r="AQ64" s="127">
        <f t="shared" si="54"/>
        <v>0</v>
      </c>
      <c r="AR64" s="28"/>
    </row>
    <row r="65" spans="1:44" ht="24.95" customHeight="1" x14ac:dyDescent="0.2">
      <c r="A65" s="337" t="s">
        <v>1051</v>
      </c>
      <c r="B65" s="342" t="s">
        <v>1052</v>
      </c>
      <c r="C65" s="337" t="s">
        <v>1053</v>
      </c>
      <c r="D65" s="342" t="s">
        <v>1934</v>
      </c>
      <c r="E65" s="383">
        <v>0</v>
      </c>
      <c r="F65" s="381" t="s">
        <v>89</v>
      </c>
      <c r="G65" s="381">
        <v>0</v>
      </c>
      <c r="H65" s="21">
        <v>0</v>
      </c>
      <c r="I65" s="126">
        <v>0</v>
      </c>
      <c r="J65" s="107">
        <v>0</v>
      </c>
      <c r="K65" s="107">
        <v>0</v>
      </c>
      <c r="L65" s="126">
        <v>0</v>
      </c>
      <c r="M65" s="107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381">
        <v>0</v>
      </c>
      <c r="T65" s="381">
        <v>0</v>
      </c>
      <c r="U65" s="381">
        <v>0</v>
      </c>
      <c r="V65" s="381">
        <v>0</v>
      </c>
      <c r="W65" s="381">
        <v>0</v>
      </c>
      <c r="X65" s="107">
        <v>0</v>
      </c>
      <c r="Y65" s="107">
        <v>0</v>
      </c>
      <c r="Z65" s="107">
        <v>0</v>
      </c>
      <c r="AA65" s="107">
        <v>0</v>
      </c>
      <c r="AB65" s="107">
        <v>0</v>
      </c>
      <c r="AC65" s="381">
        <v>0</v>
      </c>
      <c r="AD65" s="381">
        <v>0</v>
      </c>
      <c r="AE65" s="381">
        <v>0</v>
      </c>
      <c r="AF65" s="381">
        <v>0</v>
      </c>
      <c r="AG65" s="381">
        <v>0</v>
      </c>
      <c r="AH65" s="127">
        <f t="shared" si="45"/>
        <v>0</v>
      </c>
      <c r="AI65" s="127">
        <f t="shared" si="46"/>
        <v>0</v>
      </c>
      <c r="AJ65" s="127">
        <f t="shared" si="47"/>
        <v>0</v>
      </c>
      <c r="AK65" s="127">
        <f t="shared" si="48"/>
        <v>0</v>
      </c>
      <c r="AL65" s="127">
        <f t="shared" si="49"/>
        <v>0</v>
      </c>
      <c r="AM65" s="127">
        <f t="shared" si="50"/>
        <v>0</v>
      </c>
      <c r="AN65" s="127">
        <f t="shared" si="51"/>
        <v>0</v>
      </c>
      <c r="AO65" s="127">
        <f t="shared" si="52"/>
        <v>0</v>
      </c>
      <c r="AP65" s="127">
        <f t="shared" si="53"/>
        <v>0</v>
      </c>
      <c r="AQ65" s="127">
        <f t="shared" si="54"/>
        <v>0</v>
      </c>
      <c r="AR65" s="28"/>
    </row>
    <row r="66" spans="1:44" ht="24.95" customHeight="1" x14ac:dyDescent="0.2">
      <c r="A66" s="337" t="s">
        <v>1054</v>
      </c>
      <c r="B66" s="342" t="s">
        <v>1055</v>
      </c>
      <c r="C66" s="337" t="s">
        <v>1056</v>
      </c>
      <c r="D66" s="342" t="s">
        <v>1934</v>
      </c>
      <c r="E66" s="383">
        <v>0</v>
      </c>
      <c r="F66" s="381" t="s">
        <v>89</v>
      </c>
      <c r="G66" s="381">
        <v>0</v>
      </c>
      <c r="H66" s="21">
        <v>0</v>
      </c>
      <c r="I66" s="126">
        <v>0</v>
      </c>
      <c r="J66" s="107">
        <v>0</v>
      </c>
      <c r="K66" s="107">
        <v>0</v>
      </c>
      <c r="L66" s="126">
        <v>0</v>
      </c>
      <c r="M66" s="107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107">
        <v>0</v>
      </c>
      <c r="Y66" s="107">
        <v>0</v>
      </c>
      <c r="Z66" s="107">
        <v>0</v>
      </c>
      <c r="AA66" s="107">
        <v>0</v>
      </c>
      <c r="AB66" s="107">
        <v>0</v>
      </c>
      <c r="AC66" s="381">
        <v>0</v>
      </c>
      <c r="AD66" s="381">
        <v>0</v>
      </c>
      <c r="AE66" s="381">
        <v>0</v>
      </c>
      <c r="AF66" s="381">
        <v>0</v>
      </c>
      <c r="AG66" s="381">
        <v>0</v>
      </c>
      <c r="AH66" s="127">
        <f t="shared" si="45"/>
        <v>0</v>
      </c>
      <c r="AI66" s="127">
        <f t="shared" si="46"/>
        <v>0</v>
      </c>
      <c r="AJ66" s="127">
        <f t="shared" si="47"/>
        <v>0</v>
      </c>
      <c r="AK66" s="127">
        <f t="shared" si="48"/>
        <v>0</v>
      </c>
      <c r="AL66" s="127">
        <f t="shared" si="49"/>
        <v>0</v>
      </c>
      <c r="AM66" s="127">
        <f t="shared" si="50"/>
        <v>0</v>
      </c>
      <c r="AN66" s="127">
        <f t="shared" si="51"/>
        <v>0</v>
      </c>
      <c r="AO66" s="127">
        <f t="shared" si="52"/>
        <v>0</v>
      </c>
      <c r="AP66" s="127">
        <f t="shared" si="53"/>
        <v>0</v>
      </c>
      <c r="AQ66" s="127">
        <f t="shared" si="54"/>
        <v>0</v>
      </c>
      <c r="AR66" s="28"/>
    </row>
    <row r="67" spans="1:44" ht="24.95" customHeight="1" x14ac:dyDescent="0.2">
      <c r="A67" s="337" t="s">
        <v>1057</v>
      </c>
      <c r="B67" s="342" t="s">
        <v>1058</v>
      </c>
      <c r="C67" s="337" t="s">
        <v>1059</v>
      </c>
      <c r="D67" s="342" t="s">
        <v>1934</v>
      </c>
      <c r="E67" s="383">
        <v>0</v>
      </c>
      <c r="F67" s="381" t="s">
        <v>89</v>
      </c>
      <c r="G67" s="381">
        <v>0</v>
      </c>
      <c r="H67" s="21">
        <v>0</v>
      </c>
      <c r="I67" s="126">
        <v>0</v>
      </c>
      <c r="J67" s="107">
        <v>0</v>
      </c>
      <c r="K67" s="107">
        <v>0</v>
      </c>
      <c r="L67" s="126">
        <v>0</v>
      </c>
      <c r="M67" s="107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381">
        <v>0</v>
      </c>
      <c r="T67" s="381">
        <v>0</v>
      </c>
      <c r="U67" s="381">
        <v>0</v>
      </c>
      <c r="V67" s="381">
        <v>0</v>
      </c>
      <c r="W67" s="381">
        <v>0</v>
      </c>
      <c r="X67" s="107">
        <v>0</v>
      </c>
      <c r="Y67" s="107">
        <v>0</v>
      </c>
      <c r="Z67" s="107">
        <v>0</v>
      </c>
      <c r="AA67" s="107">
        <v>0</v>
      </c>
      <c r="AB67" s="107">
        <v>0</v>
      </c>
      <c r="AC67" s="381">
        <v>0</v>
      </c>
      <c r="AD67" s="381">
        <v>0</v>
      </c>
      <c r="AE67" s="381">
        <v>0</v>
      </c>
      <c r="AF67" s="381">
        <v>0</v>
      </c>
      <c r="AG67" s="381">
        <v>0</v>
      </c>
      <c r="AH67" s="127">
        <f t="shared" si="45"/>
        <v>0</v>
      </c>
      <c r="AI67" s="127">
        <f t="shared" si="46"/>
        <v>0</v>
      </c>
      <c r="AJ67" s="127">
        <f t="shared" si="47"/>
        <v>0</v>
      </c>
      <c r="AK67" s="127">
        <f t="shared" si="48"/>
        <v>0</v>
      </c>
      <c r="AL67" s="127">
        <f t="shared" si="49"/>
        <v>0</v>
      </c>
      <c r="AM67" s="127">
        <f t="shared" si="50"/>
        <v>0</v>
      </c>
      <c r="AN67" s="127">
        <f t="shared" si="51"/>
        <v>0</v>
      </c>
      <c r="AO67" s="127">
        <f t="shared" si="52"/>
        <v>0</v>
      </c>
      <c r="AP67" s="127">
        <f t="shared" si="53"/>
        <v>0</v>
      </c>
      <c r="AQ67" s="127">
        <f t="shared" si="54"/>
        <v>0</v>
      </c>
      <c r="AR67" s="28"/>
    </row>
    <row r="68" spans="1:44" ht="24.95" customHeight="1" x14ac:dyDescent="0.2">
      <c r="A68" s="337" t="s">
        <v>1060</v>
      </c>
      <c r="B68" s="342" t="s">
        <v>1061</v>
      </c>
      <c r="C68" s="337" t="s">
        <v>1062</v>
      </c>
      <c r="D68" s="342" t="s">
        <v>1934</v>
      </c>
      <c r="E68" s="383">
        <v>0</v>
      </c>
      <c r="F68" s="381" t="s">
        <v>89</v>
      </c>
      <c r="G68" s="381">
        <v>0</v>
      </c>
      <c r="H68" s="21">
        <v>0</v>
      </c>
      <c r="I68" s="126">
        <v>0</v>
      </c>
      <c r="J68" s="107">
        <v>0</v>
      </c>
      <c r="K68" s="107">
        <v>0</v>
      </c>
      <c r="L68" s="126">
        <v>0</v>
      </c>
      <c r="M68" s="107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107">
        <v>0</v>
      </c>
      <c r="Y68" s="107">
        <v>0</v>
      </c>
      <c r="Z68" s="107">
        <v>0</v>
      </c>
      <c r="AA68" s="107">
        <v>0</v>
      </c>
      <c r="AB68" s="107">
        <v>0</v>
      </c>
      <c r="AC68" s="381">
        <v>0</v>
      </c>
      <c r="AD68" s="381">
        <v>0</v>
      </c>
      <c r="AE68" s="381">
        <v>0</v>
      </c>
      <c r="AF68" s="381">
        <v>0</v>
      </c>
      <c r="AG68" s="381">
        <v>0</v>
      </c>
      <c r="AH68" s="127">
        <f t="shared" si="45"/>
        <v>0</v>
      </c>
      <c r="AI68" s="127">
        <f t="shared" si="46"/>
        <v>0</v>
      </c>
      <c r="AJ68" s="127">
        <f t="shared" si="47"/>
        <v>0</v>
      </c>
      <c r="AK68" s="127">
        <f t="shared" si="48"/>
        <v>0</v>
      </c>
      <c r="AL68" s="127">
        <f t="shared" si="49"/>
        <v>0</v>
      </c>
      <c r="AM68" s="127">
        <f t="shared" si="50"/>
        <v>0</v>
      </c>
      <c r="AN68" s="127">
        <f t="shared" si="51"/>
        <v>0</v>
      </c>
      <c r="AO68" s="127">
        <f t="shared" si="52"/>
        <v>0</v>
      </c>
      <c r="AP68" s="127">
        <f t="shared" si="53"/>
        <v>0</v>
      </c>
      <c r="AQ68" s="127">
        <f t="shared" si="54"/>
        <v>0</v>
      </c>
      <c r="AR68" s="28"/>
    </row>
    <row r="69" spans="1:44" ht="24.95" customHeight="1" x14ac:dyDescent="0.2">
      <c r="A69" s="337" t="s">
        <v>1063</v>
      </c>
      <c r="B69" s="342" t="s">
        <v>1064</v>
      </c>
      <c r="C69" s="337" t="s">
        <v>1065</v>
      </c>
      <c r="D69" s="342" t="s">
        <v>1934</v>
      </c>
      <c r="E69" s="383">
        <v>0</v>
      </c>
      <c r="F69" s="381" t="s">
        <v>89</v>
      </c>
      <c r="G69" s="381">
        <v>0</v>
      </c>
      <c r="H69" s="21">
        <v>0</v>
      </c>
      <c r="I69" s="126">
        <v>0</v>
      </c>
      <c r="J69" s="107">
        <v>0</v>
      </c>
      <c r="K69" s="107">
        <v>0</v>
      </c>
      <c r="L69" s="126">
        <v>0</v>
      </c>
      <c r="M69" s="107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107">
        <v>0</v>
      </c>
      <c r="Y69" s="107">
        <v>0</v>
      </c>
      <c r="Z69" s="107">
        <v>0</v>
      </c>
      <c r="AA69" s="107">
        <v>0</v>
      </c>
      <c r="AB69" s="107">
        <v>0</v>
      </c>
      <c r="AC69" s="381">
        <v>0</v>
      </c>
      <c r="AD69" s="381">
        <v>0</v>
      </c>
      <c r="AE69" s="381">
        <v>0</v>
      </c>
      <c r="AF69" s="381">
        <v>0</v>
      </c>
      <c r="AG69" s="381">
        <v>0</v>
      </c>
      <c r="AH69" s="127">
        <f t="shared" si="45"/>
        <v>0</v>
      </c>
      <c r="AI69" s="127">
        <f t="shared" si="46"/>
        <v>0</v>
      </c>
      <c r="AJ69" s="127">
        <f t="shared" si="47"/>
        <v>0</v>
      </c>
      <c r="AK69" s="127">
        <f t="shared" si="48"/>
        <v>0</v>
      </c>
      <c r="AL69" s="127">
        <f t="shared" si="49"/>
        <v>0</v>
      </c>
      <c r="AM69" s="127">
        <f t="shared" si="50"/>
        <v>0</v>
      </c>
      <c r="AN69" s="127">
        <f t="shared" si="51"/>
        <v>0</v>
      </c>
      <c r="AO69" s="127">
        <f t="shared" si="52"/>
        <v>0</v>
      </c>
      <c r="AP69" s="127">
        <f t="shared" si="53"/>
        <v>0</v>
      </c>
      <c r="AQ69" s="127">
        <f t="shared" si="54"/>
        <v>0</v>
      </c>
      <c r="AR69" s="28"/>
    </row>
    <row r="70" spans="1:44" ht="24.95" customHeight="1" x14ac:dyDescent="0.2">
      <c r="A70" s="337" t="s">
        <v>1066</v>
      </c>
      <c r="B70" s="342" t="s">
        <v>1067</v>
      </c>
      <c r="C70" s="337" t="s">
        <v>1068</v>
      </c>
      <c r="D70" s="342" t="s">
        <v>1934</v>
      </c>
      <c r="E70" s="383">
        <v>0</v>
      </c>
      <c r="F70" s="381" t="s">
        <v>89</v>
      </c>
      <c r="G70" s="381">
        <v>0</v>
      </c>
      <c r="H70" s="21">
        <v>0</v>
      </c>
      <c r="I70" s="126">
        <v>0</v>
      </c>
      <c r="J70" s="107">
        <v>0</v>
      </c>
      <c r="K70" s="107">
        <v>0</v>
      </c>
      <c r="L70" s="126">
        <v>0</v>
      </c>
      <c r="M70" s="107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381">
        <v>0</v>
      </c>
      <c r="T70" s="381">
        <v>0</v>
      </c>
      <c r="U70" s="381">
        <v>0</v>
      </c>
      <c r="V70" s="381">
        <v>0</v>
      </c>
      <c r="W70" s="381">
        <v>0</v>
      </c>
      <c r="X70" s="107">
        <v>0</v>
      </c>
      <c r="Y70" s="107">
        <v>0</v>
      </c>
      <c r="Z70" s="107">
        <v>0</v>
      </c>
      <c r="AA70" s="107">
        <v>0</v>
      </c>
      <c r="AB70" s="107">
        <v>0</v>
      </c>
      <c r="AC70" s="381">
        <v>0</v>
      </c>
      <c r="AD70" s="381">
        <v>0</v>
      </c>
      <c r="AE70" s="381">
        <v>0</v>
      </c>
      <c r="AF70" s="381">
        <v>0</v>
      </c>
      <c r="AG70" s="381">
        <v>0</v>
      </c>
      <c r="AH70" s="127">
        <f t="shared" si="45"/>
        <v>0</v>
      </c>
      <c r="AI70" s="127">
        <f t="shared" si="46"/>
        <v>0</v>
      </c>
      <c r="AJ70" s="127">
        <f t="shared" si="47"/>
        <v>0</v>
      </c>
      <c r="AK70" s="127">
        <f t="shared" si="48"/>
        <v>0</v>
      </c>
      <c r="AL70" s="127">
        <f t="shared" si="49"/>
        <v>0</v>
      </c>
      <c r="AM70" s="127">
        <f t="shared" si="50"/>
        <v>0</v>
      </c>
      <c r="AN70" s="127">
        <f t="shared" si="51"/>
        <v>0</v>
      </c>
      <c r="AO70" s="127">
        <f t="shared" si="52"/>
        <v>0</v>
      </c>
      <c r="AP70" s="127">
        <f t="shared" si="53"/>
        <v>0</v>
      </c>
      <c r="AQ70" s="127">
        <f t="shared" si="54"/>
        <v>0</v>
      </c>
      <c r="AR70" s="28"/>
    </row>
    <row r="71" spans="1:44" ht="24.95" customHeight="1" x14ac:dyDescent="0.2">
      <c r="A71" s="337" t="s">
        <v>1069</v>
      </c>
      <c r="B71" s="342" t="s">
        <v>1070</v>
      </c>
      <c r="C71" s="337" t="s">
        <v>1071</v>
      </c>
      <c r="D71" s="342" t="s">
        <v>1934</v>
      </c>
      <c r="E71" s="383">
        <v>0</v>
      </c>
      <c r="F71" s="381" t="s">
        <v>89</v>
      </c>
      <c r="G71" s="381">
        <v>0</v>
      </c>
      <c r="H71" s="21">
        <v>0</v>
      </c>
      <c r="I71" s="126">
        <v>0</v>
      </c>
      <c r="J71" s="107">
        <v>0</v>
      </c>
      <c r="K71" s="107">
        <v>0</v>
      </c>
      <c r="L71" s="126">
        <v>0</v>
      </c>
      <c r="M71" s="107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381">
        <v>0</v>
      </c>
      <c r="T71" s="381">
        <v>0</v>
      </c>
      <c r="U71" s="381">
        <v>0</v>
      </c>
      <c r="V71" s="381">
        <v>0</v>
      </c>
      <c r="W71" s="381">
        <v>0</v>
      </c>
      <c r="X71" s="107">
        <v>0</v>
      </c>
      <c r="Y71" s="107">
        <v>0</v>
      </c>
      <c r="Z71" s="107">
        <v>0</v>
      </c>
      <c r="AA71" s="107">
        <v>0</v>
      </c>
      <c r="AB71" s="107">
        <v>0</v>
      </c>
      <c r="AC71" s="381">
        <v>0</v>
      </c>
      <c r="AD71" s="381">
        <v>0</v>
      </c>
      <c r="AE71" s="381">
        <v>0</v>
      </c>
      <c r="AF71" s="381">
        <v>0</v>
      </c>
      <c r="AG71" s="381">
        <v>0</v>
      </c>
      <c r="AH71" s="127">
        <f t="shared" si="45"/>
        <v>0</v>
      </c>
      <c r="AI71" s="127">
        <f t="shared" si="46"/>
        <v>0</v>
      </c>
      <c r="AJ71" s="127">
        <f t="shared" si="47"/>
        <v>0</v>
      </c>
      <c r="AK71" s="127">
        <f t="shared" si="48"/>
        <v>0</v>
      </c>
      <c r="AL71" s="127">
        <f t="shared" si="49"/>
        <v>0</v>
      </c>
      <c r="AM71" s="127">
        <f t="shared" si="50"/>
        <v>0</v>
      </c>
      <c r="AN71" s="127">
        <f t="shared" si="51"/>
        <v>0</v>
      </c>
      <c r="AO71" s="127">
        <f t="shared" si="52"/>
        <v>0</v>
      </c>
      <c r="AP71" s="127">
        <f t="shared" si="53"/>
        <v>0</v>
      </c>
      <c r="AQ71" s="127">
        <f t="shared" si="54"/>
        <v>0</v>
      </c>
      <c r="AR71" s="28"/>
    </row>
    <row r="72" spans="1:44" ht="24.95" customHeight="1" x14ac:dyDescent="0.2">
      <c r="A72" s="337" t="s">
        <v>1072</v>
      </c>
      <c r="B72" s="342" t="s">
        <v>1073</v>
      </c>
      <c r="C72" s="337" t="s">
        <v>1074</v>
      </c>
      <c r="D72" s="342" t="s">
        <v>1934</v>
      </c>
      <c r="E72" s="383">
        <v>0</v>
      </c>
      <c r="F72" s="381" t="s">
        <v>89</v>
      </c>
      <c r="G72" s="381">
        <v>0</v>
      </c>
      <c r="H72" s="21">
        <v>0</v>
      </c>
      <c r="I72" s="126">
        <v>0</v>
      </c>
      <c r="J72" s="107">
        <v>0</v>
      </c>
      <c r="K72" s="107">
        <v>0</v>
      </c>
      <c r="L72" s="126">
        <v>0</v>
      </c>
      <c r="M72" s="107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381">
        <v>0</v>
      </c>
      <c r="T72" s="381">
        <v>0</v>
      </c>
      <c r="U72" s="381">
        <v>0</v>
      </c>
      <c r="V72" s="381">
        <v>0</v>
      </c>
      <c r="W72" s="381">
        <v>0</v>
      </c>
      <c r="X72" s="107">
        <v>0</v>
      </c>
      <c r="Y72" s="107">
        <v>0</v>
      </c>
      <c r="Z72" s="107">
        <v>0</v>
      </c>
      <c r="AA72" s="107">
        <v>0</v>
      </c>
      <c r="AB72" s="107">
        <v>0</v>
      </c>
      <c r="AC72" s="381">
        <v>0</v>
      </c>
      <c r="AD72" s="381">
        <v>0</v>
      </c>
      <c r="AE72" s="381">
        <v>0</v>
      </c>
      <c r="AF72" s="381">
        <v>0</v>
      </c>
      <c r="AG72" s="381">
        <v>0</v>
      </c>
      <c r="AH72" s="127">
        <f t="shared" si="45"/>
        <v>0</v>
      </c>
      <c r="AI72" s="127">
        <f t="shared" si="46"/>
        <v>0</v>
      </c>
      <c r="AJ72" s="127">
        <f t="shared" si="47"/>
        <v>0</v>
      </c>
      <c r="AK72" s="127">
        <f t="shared" si="48"/>
        <v>0</v>
      </c>
      <c r="AL72" s="127">
        <f t="shared" si="49"/>
        <v>0</v>
      </c>
      <c r="AM72" s="127">
        <f t="shared" si="50"/>
        <v>0</v>
      </c>
      <c r="AN72" s="127">
        <f t="shared" si="51"/>
        <v>0</v>
      </c>
      <c r="AO72" s="127">
        <f t="shared" si="52"/>
        <v>0</v>
      </c>
      <c r="AP72" s="127">
        <f t="shared" si="53"/>
        <v>0</v>
      </c>
      <c r="AQ72" s="127">
        <f t="shared" si="54"/>
        <v>0</v>
      </c>
      <c r="AR72" s="28"/>
    </row>
    <row r="73" spans="1:44" ht="24.95" customHeight="1" x14ac:dyDescent="0.2">
      <c r="A73" s="337" t="s">
        <v>1075</v>
      </c>
      <c r="B73" s="342" t="s">
        <v>1076</v>
      </c>
      <c r="C73" s="337" t="s">
        <v>1077</v>
      </c>
      <c r="D73" s="342" t="s">
        <v>1934</v>
      </c>
      <c r="E73" s="383">
        <v>0</v>
      </c>
      <c r="F73" s="381" t="s">
        <v>89</v>
      </c>
      <c r="G73" s="381">
        <v>0</v>
      </c>
      <c r="H73" s="21">
        <v>0</v>
      </c>
      <c r="I73" s="126">
        <v>0</v>
      </c>
      <c r="J73" s="107">
        <v>0</v>
      </c>
      <c r="K73" s="107">
        <v>0</v>
      </c>
      <c r="L73" s="126">
        <v>0</v>
      </c>
      <c r="M73" s="107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381">
        <v>0</v>
      </c>
      <c r="T73" s="381">
        <v>0</v>
      </c>
      <c r="U73" s="381">
        <v>0</v>
      </c>
      <c r="V73" s="381">
        <v>0</v>
      </c>
      <c r="W73" s="381">
        <v>0</v>
      </c>
      <c r="X73" s="107">
        <v>0</v>
      </c>
      <c r="Y73" s="107">
        <v>0</v>
      </c>
      <c r="Z73" s="107">
        <v>0</v>
      </c>
      <c r="AA73" s="107">
        <v>0</v>
      </c>
      <c r="AB73" s="107">
        <v>0</v>
      </c>
      <c r="AC73" s="381">
        <v>0</v>
      </c>
      <c r="AD73" s="381">
        <v>0</v>
      </c>
      <c r="AE73" s="381">
        <v>0</v>
      </c>
      <c r="AF73" s="381">
        <v>0</v>
      </c>
      <c r="AG73" s="381">
        <v>0</v>
      </c>
      <c r="AH73" s="127">
        <f t="shared" si="45"/>
        <v>0</v>
      </c>
      <c r="AI73" s="127">
        <f t="shared" si="46"/>
        <v>0</v>
      </c>
      <c r="AJ73" s="127">
        <f t="shared" si="47"/>
        <v>0</v>
      </c>
      <c r="AK73" s="127">
        <f t="shared" si="48"/>
        <v>0</v>
      </c>
      <c r="AL73" s="127">
        <f t="shared" si="49"/>
        <v>0</v>
      </c>
      <c r="AM73" s="127">
        <f t="shared" si="50"/>
        <v>0</v>
      </c>
      <c r="AN73" s="127">
        <f t="shared" si="51"/>
        <v>0</v>
      </c>
      <c r="AO73" s="127">
        <f t="shared" si="52"/>
        <v>0</v>
      </c>
      <c r="AP73" s="127">
        <f t="shared" si="53"/>
        <v>0</v>
      </c>
      <c r="AQ73" s="127">
        <f t="shared" si="54"/>
        <v>0</v>
      </c>
      <c r="AR73" s="28"/>
    </row>
    <row r="74" spans="1:44" ht="24.95" customHeight="1" x14ac:dyDescent="0.2">
      <c r="A74" s="337" t="s">
        <v>1078</v>
      </c>
      <c r="B74" s="342" t="s">
        <v>1079</v>
      </c>
      <c r="C74" s="337" t="s">
        <v>1080</v>
      </c>
      <c r="D74" s="342" t="s">
        <v>1934</v>
      </c>
      <c r="E74" s="383">
        <v>0</v>
      </c>
      <c r="F74" s="381" t="s">
        <v>89</v>
      </c>
      <c r="G74" s="381">
        <v>0</v>
      </c>
      <c r="H74" s="21">
        <v>0</v>
      </c>
      <c r="I74" s="126">
        <v>0</v>
      </c>
      <c r="J74" s="107">
        <v>0</v>
      </c>
      <c r="K74" s="107">
        <v>0</v>
      </c>
      <c r="L74" s="126">
        <v>0</v>
      </c>
      <c r="M74" s="107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381">
        <v>0</v>
      </c>
      <c r="T74" s="381">
        <v>0</v>
      </c>
      <c r="U74" s="381">
        <v>0</v>
      </c>
      <c r="V74" s="381">
        <v>0</v>
      </c>
      <c r="W74" s="381">
        <v>0</v>
      </c>
      <c r="X74" s="107">
        <v>0</v>
      </c>
      <c r="Y74" s="107">
        <v>0</v>
      </c>
      <c r="Z74" s="107">
        <v>0</v>
      </c>
      <c r="AA74" s="107">
        <v>0</v>
      </c>
      <c r="AB74" s="107">
        <v>0</v>
      </c>
      <c r="AC74" s="381">
        <v>0</v>
      </c>
      <c r="AD74" s="381">
        <v>0</v>
      </c>
      <c r="AE74" s="381">
        <v>0</v>
      </c>
      <c r="AF74" s="381">
        <v>0</v>
      </c>
      <c r="AG74" s="381">
        <v>0</v>
      </c>
      <c r="AH74" s="127">
        <f t="shared" si="45"/>
        <v>0</v>
      </c>
      <c r="AI74" s="127">
        <f t="shared" si="46"/>
        <v>0</v>
      </c>
      <c r="AJ74" s="127">
        <f t="shared" si="47"/>
        <v>0</v>
      </c>
      <c r="AK74" s="127">
        <f t="shared" si="48"/>
        <v>0</v>
      </c>
      <c r="AL74" s="127">
        <f t="shared" si="49"/>
        <v>0</v>
      </c>
      <c r="AM74" s="127">
        <f t="shared" si="50"/>
        <v>0</v>
      </c>
      <c r="AN74" s="127">
        <f t="shared" si="51"/>
        <v>0</v>
      </c>
      <c r="AO74" s="127">
        <f t="shared" si="52"/>
        <v>0</v>
      </c>
      <c r="AP74" s="127">
        <f t="shared" si="53"/>
        <v>0</v>
      </c>
      <c r="AQ74" s="127">
        <f t="shared" si="54"/>
        <v>0</v>
      </c>
      <c r="AR74" s="28"/>
    </row>
    <row r="75" spans="1:44" ht="24.95" customHeight="1" x14ac:dyDescent="0.2">
      <c r="A75" s="337" t="s">
        <v>1081</v>
      </c>
      <c r="B75" s="342" t="s">
        <v>1082</v>
      </c>
      <c r="C75" s="337" t="s">
        <v>1083</v>
      </c>
      <c r="D75" s="342" t="s">
        <v>1934</v>
      </c>
      <c r="E75" s="383">
        <v>0</v>
      </c>
      <c r="F75" s="381" t="s">
        <v>89</v>
      </c>
      <c r="G75" s="381">
        <v>0</v>
      </c>
      <c r="H75" s="21">
        <v>0</v>
      </c>
      <c r="I75" s="126">
        <v>0</v>
      </c>
      <c r="J75" s="107">
        <v>0</v>
      </c>
      <c r="K75" s="107">
        <v>0</v>
      </c>
      <c r="L75" s="126">
        <v>0</v>
      </c>
      <c r="M75" s="107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381">
        <v>0</v>
      </c>
      <c r="T75" s="381">
        <v>0</v>
      </c>
      <c r="U75" s="381">
        <v>0</v>
      </c>
      <c r="V75" s="381">
        <v>0</v>
      </c>
      <c r="W75" s="381">
        <v>0</v>
      </c>
      <c r="X75" s="107">
        <v>0</v>
      </c>
      <c r="Y75" s="107">
        <v>0</v>
      </c>
      <c r="Z75" s="107">
        <v>0</v>
      </c>
      <c r="AA75" s="107">
        <v>0</v>
      </c>
      <c r="AB75" s="107">
        <v>0</v>
      </c>
      <c r="AC75" s="381">
        <v>0</v>
      </c>
      <c r="AD75" s="381">
        <v>0</v>
      </c>
      <c r="AE75" s="381">
        <v>0</v>
      </c>
      <c r="AF75" s="381">
        <v>0</v>
      </c>
      <c r="AG75" s="381">
        <v>0</v>
      </c>
      <c r="AH75" s="127">
        <f t="shared" si="45"/>
        <v>0</v>
      </c>
      <c r="AI75" s="127">
        <f t="shared" si="46"/>
        <v>0</v>
      </c>
      <c r="AJ75" s="127">
        <f t="shared" si="47"/>
        <v>0</v>
      </c>
      <c r="AK75" s="127">
        <f t="shared" si="48"/>
        <v>0</v>
      </c>
      <c r="AL75" s="127">
        <f t="shared" si="49"/>
        <v>0</v>
      </c>
      <c r="AM75" s="127">
        <f t="shared" si="50"/>
        <v>0</v>
      </c>
      <c r="AN75" s="127">
        <f t="shared" si="51"/>
        <v>0</v>
      </c>
      <c r="AO75" s="127">
        <f t="shared" si="52"/>
        <v>0</v>
      </c>
      <c r="AP75" s="127">
        <f t="shared" si="53"/>
        <v>0</v>
      </c>
      <c r="AQ75" s="127">
        <f t="shared" si="54"/>
        <v>0</v>
      </c>
      <c r="AR75" s="28"/>
    </row>
    <row r="76" spans="1:44" ht="24.95" customHeight="1" x14ac:dyDescent="0.2">
      <c r="A76" s="337" t="s">
        <v>1084</v>
      </c>
      <c r="B76" s="342" t="s">
        <v>1085</v>
      </c>
      <c r="C76" s="337" t="s">
        <v>1086</v>
      </c>
      <c r="D76" s="342" t="s">
        <v>1934</v>
      </c>
      <c r="E76" s="383">
        <v>0</v>
      </c>
      <c r="F76" s="381" t="s">
        <v>89</v>
      </c>
      <c r="G76" s="381">
        <v>0</v>
      </c>
      <c r="H76" s="21">
        <v>0</v>
      </c>
      <c r="I76" s="126">
        <v>0</v>
      </c>
      <c r="J76" s="107">
        <v>0</v>
      </c>
      <c r="K76" s="107">
        <v>0</v>
      </c>
      <c r="L76" s="126">
        <v>0</v>
      </c>
      <c r="M76" s="107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381">
        <v>0</v>
      </c>
      <c r="T76" s="381">
        <v>0</v>
      </c>
      <c r="U76" s="381">
        <v>0</v>
      </c>
      <c r="V76" s="381">
        <v>0</v>
      </c>
      <c r="W76" s="381">
        <v>0</v>
      </c>
      <c r="X76" s="107">
        <v>0</v>
      </c>
      <c r="Y76" s="107">
        <v>0</v>
      </c>
      <c r="Z76" s="107">
        <v>0</v>
      </c>
      <c r="AA76" s="107">
        <v>0</v>
      </c>
      <c r="AB76" s="107">
        <v>0</v>
      </c>
      <c r="AC76" s="381">
        <v>0</v>
      </c>
      <c r="AD76" s="381">
        <v>0</v>
      </c>
      <c r="AE76" s="381">
        <v>0</v>
      </c>
      <c r="AF76" s="381">
        <v>0</v>
      </c>
      <c r="AG76" s="381">
        <v>0</v>
      </c>
      <c r="AH76" s="127">
        <f t="shared" si="45"/>
        <v>0</v>
      </c>
      <c r="AI76" s="127">
        <f t="shared" si="46"/>
        <v>0</v>
      </c>
      <c r="AJ76" s="127">
        <f t="shared" si="47"/>
        <v>0</v>
      </c>
      <c r="AK76" s="127">
        <f t="shared" si="48"/>
        <v>0</v>
      </c>
      <c r="AL76" s="127">
        <f t="shared" si="49"/>
        <v>0</v>
      </c>
      <c r="AM76" s="127">
        <f t="shared" si="50"/>
        <v>0</v>
      </c>
      <c r="AN76" s="127">
        <f t="shared" si="51"/>
        <v>0</v>
      </c>
      <c r="AO76" s="127">
        <f t="shared" si="52"/>
        <v>0</v>
      </c>
      <c r="AP76" s="127">
        <f t="shared" si="53"/>
        <v>0</v>
      </c>
      <c r="AQ76" s="127">
        <f t="shared" si="54"/>
        <v>0</v>
      </c>
      <c r="AR76" s="28"/>
    </row>
    <row r="77" spans="1:44" ht="24.95" customHeight="1" x14ac:dyDescent="0.2">
      <c r="A77" s="337" t="s">
        <v>1087</v>
      </c>
      <c r="B77" s="342" t="s">
        <v>1088</v>
      </c>
      <c r="C77" s="337" t="s">
        <v>1089</v>
      </c>
      <c r="D77" s="342" t="s">
        <v>1934</v>
      </c>
      <c r="E77" s="383">
        <v>10.364683301343568</v>
      </c>
      <c r="F77" s="384">
        <v>44217</v>
      </c>
      <c r="G77" s="381">
        <v>0</v>
      </c>
      <c r="H77" s="21">
        <v>0</v>
      </c>
      <c r="I77" s="126">
        <v>10.799999999999999</v>
      </c>
      <c r="J77" s="107">
        <v>0</v>
      </c>
      <c r="K77" s="107">
        <v>0</v>
      </c>
      <c r="L77" s="126">
        <v>10.799999999999999</v>
      </c>
      <c r="M77" s="107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381">
        <v>0</v>
      </c>
      <c r="T77" s="381">
        <v>0</v>
      </c>
      <c r="U77" s="381">
        <v>0</v>
      </c>
      <c r="V77" s="381">
        <v>0</v>
      </c>
      <c r="W77" s="381">
        <v>0</v>
      </c>
      <c r="X77" s="107">
        <v>0</v>
      </c>
      <c r="Y77" s="107">
        <v>0</v>
      </c>
      <c r="Z77" s="107">
        <v>0</v>
      </c>
      <c r="AA77" s="107">
        <v>0</v>
      </c>
      <c r="AB77" s="107">
        <v>0</v>
      </c>
      <c r="AC77" s="381">
        <v>0</v>
      </c>
      <c r="AD77" s="381">
        <v>0</v>
      </c>
      <c r="AE77" s="381">
        <v>0</v>
      </c>
      <c r="AF77" s="381">
        <v>0</v>
      </c>
      <c r="AG77" s="381">
        <v>0</v>
      </c>
      <c r="AH77" s="127">
        <f t="shared" si="45"/>
        <v>10.799999999999999</v>
      </c>
      <c r="AI77" s="127">
        <f t="shared" si="46"/>
        <v>0</v>
      </c>
      <c r="AJ77" s="127">
        <f t="shared" si="47"/>
        <v>0</v>
      </c>
      <c r="AK77" s="127">
        <f t="shared" si="48"/>
        <v>10.799999999999999</v>
      </c>
      <c r="AL77" s="127">
        <f t="shared" si="49"/>
        <v>0</v>
      </c>
      <c r="AM77" s="127">
        <f t="shared" si="50"/>
        <v>10.799999999999999</v>
      </c>
      <c r="AN77" s="127">
        <f t="shared" si="51"/>
        <v>0</v>
      </c>
      <c r="AO77" s="127">
        <f t="shared" si="52"/>
        <v>0</v>
      </c>
      <c r="AP77" s="127">
        <f t="shared" si="53"/>
        <v>10.799999999999999</v>
      </c>
      <c r="AQ77" s="127">
        <f t="shared" si="54"/>
        <v>0</v>
      </c>
      <c r="AR77" s="28"/>
    </row>
    <row r="78" spans="1:44" ht="24.95" customHeight="1" x14ac:dyDescent="0.2">
      <c r="A78" s="337" t="s">
        <v>1719</v>
      </c>
      <c r="B78" s="342" t="s">
        <v>1090</v>
      </c>
      <c r="C78" s="337" t="s">
        <v>1091</v>
      </c>
      <c r="D78" s="342" t="s">
        <v>1934</v>
      </c>
      <c r="E78" s="383">
        <v>0</v>
      </c>
      <c r="F78" s="381" t="s">
        <v>89</v>
      </c>
      <c r="G78" s="381">
        <v>0</v>
      </c>
      <c r="H78" s="21">
        <v>0</v>
      </c>
      <c r="I78" s="126">
        <v>0</v>
      </c>
      <c r="J78" s="107">
        <v>0</v>
      </c>
      <c r="K78" s="107">
        <v>0</v>
      </c>
      <c r="L78" s="126">
        <v>0</v>
      </c>
      <c r="M78" s="107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381">
        <v>0</v>
      </c>
      <c r="T78" s="381">
        <v>0</v>
      </c>
      <c r="U78" s="381">
        <v>0</v>
      </c>
      <c r="V78" s="381">
        <v>0</v>
      </c>
      <c r="W78" s="381">
        <v>0</v>
      </c>
      <c r="X78" s="107">
        <v>0</v>
      </c>
      <c r="Y78" s="107">
        <v>0</v>
      </c>
      <c r="Z78" s="107">
        <v>0</v>
      </c>
      <c r="AA78" s="107">
        <v>0</v>
      </c>
      <c r="AB78" s="107">
        <v>0</v>
      </c>
      <c r="AC78" s="381">
        <v>0</v>
      </c>
      <c r="AD78" s="381">
        <v>0</v>
      </c>
      <c r="AE78" s="381">
        <v>0</v>
      </c>
      <c r="AF78" s="381">
        <v>0</v>
      </c>
      <c r="AG78" s="381">
        <v>0</v>
      </c>
      <c r="AH78" s="127">
        <f t="shared" si="45"/>
        <v>0</v>
      </c>
      <c r="AI78" s="127">
        <f t="shared" si="46"/>
        <v>0</v>
      </c>
      <c r="AJ78" s="127">
        <f t="shared" si="47"/>
        <v>0</v>
      </c>
      <c r="AK78" s="127">
        <f t="shared" si="48"/>
        <v>0</v>
      </c>
      <c r="AL78" s="127">
        <f t="shared" si="49"/>
        <v>0</v>
      </c>
      <c r="AM78" s="127">
        <f t="shared" si="50"/>
        <v>0</v>
      </c>
      <c r="AN78" s="127">
        <f t="shared" si="51"/>
        <v>0</v>
      </c>
      <c r="AO78" s="127">
        <f t="shared" si="52"/>
        <v>0</v>
      </c>
      <c r="AP78" s="127">
        <f t="shared" si="53"/>
        <v>0</v>
      </c>
      <c r="AQ78" s="127">
        <f t="shared" si="54"/>
        <v>0</v>
      </c>
      <c r="AR78" s="28"/>
    </row>
    <row r="79" spans="1:44" s="11" customFormat="1" ht="24.95" customHeight="1" x14ac:dyDescent="0.2">
      <c r="A79" s="337" t="s">
        <v>1720</v>
      </c>
      <c r="B79" s="342" t="s">
        <v>1092</v>
      </c>
      <c r="C79" s="337" t="s">
        <v>1093</v>
      </c>
      <c r="D79" s="342" t="s">
        <v>1934</v>
      </c>
      <c r="E79" s="383">
        <v>0</v>
      </c>
      <c r="F79" s="381" t="s">
        <v>89</v>
      </c>
      <c r="G79" s="381">
        <v>0</v>
      </c>
      <c r="H79" s="21">
        <v>0</v>
      </c>
      <c r="I79" s="126">
        <v>0</v>
      </c>
      <c r="J79" s="107">
        <v>0</v>
      </c>
      <c r="K79" s="107">
        <v>0</v>
      </c>
      <c r="L79" s="126">
        <v>0</v>
      </c>
      <c r="M79" s="107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381">
        <v>0</v>
      </c>
      <c r="T79" s="381">
        <v>0</v>
      </c>
      <c r="U79" s="381">
        <v>0</v>
      </c>
      <c r="V79" s="381">
        <v>0</v>
      </c>
      <c r="W79" s="381">
        <v>0</v>
      </c>
      <c r="X79" s="107">
        <v>0</v>
      </c>
      <c r="Y79" s="107">
        <v>0</v>
      </c>
      <c r="Z79" s="107">
        <v>0</v>
      </c>
      <c r="AA79" s="107">
        <v>0</v>
      </c>
      <c r="AB79" s="107">
        <v>0</v>
      </c>
      <c r="AC79" s="381">
        <v>0</v>
      </c>
      <c r="AD79" s="381">
        <v>0</v>
      </c>
      <c r="AE79" s="381">
        <v>0</v>
      </c>
      <c r="AF79" s="381">
        <v>0</v>
      </c>
      <c r="AG79" s="381">
        <v>0</v>
      </c>
      <c r="AH79" s="127">
        <f t="shared" si="45"/>
        <v>0</v>
      </c>
      <c r="AI79" s="127">
        <f t="shared" si="46"/>
        <v>0</v>
      </c>
      <c r="AJ79" s="127">
        <f t="shared" si="47"/>
        <v>0</v>
      </c>
      <c r="AK79" s="127">
        <f t="shared" si="48"/>
        <v>0</v>
      </c>
      <c r="AL79" s="127">
        <f t="shared" si="49"/>
        <v>0</v>
      </c>
      <c r="AM79" s="127">
        <f t="shared" si="50"/>
        <v>0</v>
      </c>
      <c r="AN79" s="127">
        <f t="shared" si="51"/>
        <v>0</v>
      </c>
      <c r="AO79" s="127">
        <f t="shared" si="52"/>
        <v>0</v>
      </c>
      <c r="AP79" s="127">
        <f t="shared" si="53"/>
        <v>0</v>
      </c>
      <c r="AQ79" s="127">
        <f t="shared" si="54"/>
        <v>0</v>
      </c>
      <c r="AR79" s="28"/>
    </row>
    <row r="80" spans="1:44" ht="24.95" customHeight="1" x14ac:dyDescent="0.2">
      <c r="A80" s="337" t="s">
        <v>1721</v>
      </c>
      <c r="B80" s="342" t="s">
        <v>1094</v>
      </c>
      <c r="C80" s="337" t="s">
        <v>1095</v>
      </c>
      <c r="D80" s="342" t="s">
        <v>1934</v>
      </c>
      <c r="E80" s="383">
        <v>0</v>
      </c>
      <c r="F80" s="381" t="s">
        <v>89</v>
      </c>
      <c r="G80" s="381">
        <v>0</v>
      </c>
      <c r="H80" s="21">
        <v>0</v>
      </c>
      <c r="I80" s="126">
        <v>0</v>
      </c>
      <c r="J80" s="107">
        <v>0</v>
      </c>
      <c r="K80" s="107">
        <v>0</v>
      </c>
      <c r="L80" s="126">
        <v>0</v>
      </c>
      <c r="M80" s="107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381">
        <v>0</v>
      </c>
      <c r="T80" s="381">
        <v>0</v>
      </c>
      <c r="U80" s="381">
        <v>0</v>
      </c>
      <c r="V80" s="381">
        <v>0</v>
      </c>
      <c r="W80" s="381">
        <v>0</v>
      </c>
      <c r="X80" s="107">
        <v>0</v>
      </c>
      <c r="Y80" s="107">
        <v>0</v>
      </c>
      <c r="Z80" s="107">
        <v>0</v>
      </c>
      <c r="AA80" s="107">
        <v>0</v>
      </c>
      <c r="AB80" s="107">
        <v>0</v>
      </c>
      <c r="AC80" s="381">
        <v>0</v>
      </c>
      <c r="AD80" s="381">
        <v>0</v>
      </c>
      <c r="AE80" s="381">
        <v>0</v>
      </c>
      <c r="AF80" s="381">
        <v>0</v>
      </c>
      <c r="AG80" s="381">
        <v>0</v>
      </c>
      <c r="AH80" s="127">
        <f t="shared" si="45"/>
        <v>0</v>
      </c>
      <c r="AI80" s="127">
        <f t="shared" si="46"/>
        <v>0</v>
      </c>
      <c r="AJ80" s="127">
        <f t="shared" si="47"/>
        <v>0</v>
      </c>
      <c r="AK80" s="127">
        <f t="shared" si="48"/>
        <v>0</v>
      </c>
      <c r="AL80" s="127">
        <f t="shared" si="49"/>
        <v>0</v>
      </c>
      <c r="AM80" s="127">
        <f t="shared" si="50"/>
        <v>0</v>
      </c>
      <c r="AN80" s="127">
        <f t="shared" si="51"/>
        <v>0</v>
      </c>
      <c r="AO80" s="127">
        <f t="shared" si="52"/>
        <v>0</v>
      </c>
      <c r="AP80" s="127">
        <f t="shared" si="53"/>
        <v>0</v>
      </c>
      <c r="AQ80" s="127">
        <f t="shared" si="54"/>
        <v>0</v>
      </c>
      <c r="AR80" s="28"/>
    </row>
    <row r="81" spans="1:45" ht="24.95" customHeight="1" x14ac:dyDescent="0.2">
      <c r="A81" s="337" t="s">
        <v>1722</v>
      </c>
      <c r="B81" s="342" t="s">
        <v>1096</v>
      </c>
      <c r="C81" s="337" t="s">
        <v>1097</v>
      </c>
      <c r="D81" s="342" t="s">
        <v>1934</v>
      </c>
      <c r="E81" s="383">
        <v>0</v>
      </c>
      <c r="F81" s="381" t="s">
        <v>89</v>
      </c>
      <c r="G81" s="381">
        <v>0</v>
      </c>
      <c r="H81" s="21">
        <v>0</v>
      </c>
      <c r="I81" s="126">
        <v>0</v>
      </c>
      <c r="J81" s="107">
        <v>0</v>
      </c>
      <c r="K81" s="107">
        <v>0</v>
      </c>
      <c r="L81" s="126">
        <v>0</v>
      </c>
      <c r="M81" s="107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381">
        <v>0</v>
      </c>
      <c r="T81" s="381">
        <v>0</v>
      </c>
      <c r="U81" s="381">
        <v>0</v>
      </c>
      <c r="V81" s="381">
        <v>0</v>
      </c>
      <c r="W81" s="381">
        <v>0</v>
      </c>
      <c r="X81" s="107">
        <v>0</v>
      </c>
      <c r="Y81" s="107">
        <v>0</v>
      </c>
      <c r="Z81" s="107">
        <v>0</v>
      </c>
      <c r="AA81" s="107">
        <v>0</v>
      </c>
      <c r="AB81" s="107">
        <v>0</v>
      </c>
      <c r="AC81" s="381">
        <v>0</v>
      </c>
      <c r="AD81" s="381">
        <v>0</v>
      </c>
      <c r="AE81" s="381">
        <v>0</v>
      </c>
      <c r="AF81" s="381">
        <v>0</v>
      </c>
      <c r="AG81" s="381">
        <v>0</v>
      </c>
      <c r="AH81" s="127">
        <f t="shared" si="45"/>
        <v>0</v>
      </c>
      <c r="AI81" s="127">
        <f t="shared" si="46"/>
        <v>0</v>
      </c>
      <c r="AJ81" s="127">
        <f t="shared" si="47"/>
        <v>0</v>
      </c>
      <c r="AK81" s="127">
        <f t="shared" si="48"/>
        <v>0</v>
      </c>
      <c r="AL81" s="127">
        <f t="shared" si="49"/>
        <v>0</v>
      </c>
      <c r="AM81" s="127">
        <f t="shared" si="50"/>
        <v>0</v>
      </c>
      <c r="AN81" s="127">
        <f t="shared" si="51"/>
        <v>0</v>
      </c>
      <c r="AO81" s="127">
        <f t="shared" si="52"/>
        <v>0</v>
      </c>
      <c r="AP81" s="127">
        <f t="shared" si="53"/>
        <v>0</v>
      </c>
      <c r="AQ81" s="127">
        <f t="shared" si="54"/>
        <v>0</v>
      </c>
      <c r="AR81" s="28"/>
    </row>
    <row r="82" spans="1:45" ht="24.95" customHeight="1" x14ac:dyDescent="0.2">
      <c r="A82" s="337" t="s">
        <v>1723</v>
      </c>
      <c r="B82" s="342" t="s">
        <v>1098</v>
      </c>
      <c r="C82" s="337" t="s">
        <v>1099</v>
      </c>
      <c r="D82" s="342" t="s">
        <v>1934</v>
      </c>
      <c r="E82" s="383">
        <v>0</v>
      </c>
      <c r="F82" s="381" t="s">
        <v>89</v>
      </c>
      <c r="G82" s="381">
        <v>0</v>
      </c>
      <c r="H82" s="21">
        <v>0</v>
      </c>
      <c r="I82" s="126">
        <v>0</v>
      </c>
      <c r="J82" s="107">
        <v>0</v>
      </c>
      <c r="K82" s="107">
        <v>0</v>
      </c>
      <c r="L82" s="126">
        <v>0</v>
      </c>
      <c r="M82" s="107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381">
        <v>0</v>
      </c>
      <c r="T82" s="381">
        <v>0</v>
      </c>
      <c r="U82" s="381">
        <v>0</v>
      </c>
      <c r="V82" s="381">
        <v>0</v>
      </c>
      <c r="W82" s="381">
        <v>0</v>
      </c>
      <c r="X82" s="107">
        <v>0</v>
      </c>
      <c r="Y82" s="107">
        <v>0</v>
      </c>
      <c r="Z82" s="107">
        <v>0</v>
      </c>
      <c r="AA82" s="107">
        <v>0</v>
      </c>
      <c r="AB82" s="107">
        <v>0</v>
      </c>
      <c r="AC82" s="381">
        <v>0</v>
      </c>
      <c r="AD82" s="381">
        <v>0</v>
      </c>
      <c r="AE82" s="381">
        <v>0</v>
      </c>
      <c r="AF82" s="381">
        <v>0</v>
      </c>
      <c r="AG82" s="381">
        <v>0</v>
      </c>
      <c r="AH82" s="127">
        <f t="shared" si="45"/>
        <v>0</v>
      </c>
      <c r="AI82" s="127">
        <f t="shared" si="46"/>
        <v>0</v>
      </c>
      <c r="AJ82" s="127">
        <f t="shared" si="47"/>
        <v>0</v>
      </c>
      <c r="AK82" s="127">
        <f t="shared" si="48"/>
        <v>0</v>
      </c>
      <c r="AL82" s="127">
        <f t="shared" si="49"/>
        <v>0</v>
      </c>
      <c r="AM82" s="127">
        <f t="shared" si="50"/>
        <v>0</v>
      </c>
      <c r="AN82" s="127">
        <f t="shared" si="51"/>
        <v>0</v>
      </c>
      <c r="AO82" s="127">
        <f t="shared" si="52"/>
        <v>0</v>
      </c>
      <c r="AP82" s="127">
        <f t="shared" si="53"/>
        <v>0</v>
      </c>
      <c r="AQ82" s="127">
        <f t="shared" si="54"/>
        <v>0</v>
      </c>
      <c r="AR82" s="28"/>
    </row>
    <row r="83" spans="1:45" ht="24.95" customHeight="1" x14ac:dyDescent="0.2">
      <c r="A83" s="337" t="s">
        <v>1724</v>
      </c>
      <c r="B83" s="342" t="s">
        <v>1101</v>
      </c>
      <c r="C83" s="337" t="s">
        <v>1102</v>
      </c>
      <c r="D83" s="342" t="s">
        <v>1934</v>
      </c>
      <c r="E83" s="383">
        <v>5.1168207692307703</v>
      </c>
      <c r="F83" s="384">
        <v>44348</v>
      </c>
      <c r="G83" s="381">
        <v>0</v>
      </c>
      <c r="H83" s="21">
        <v>0</v>
      </c>
      <c r="I83" s="126">
        <v>5.3214936000000002</v>
      </c>
      <c r="J83" s="107">
        <v>0</v>
      </c>
      <c r="K83" s="107">
        <v>0</v>
      </c>
      <c r="L83" s="126">
        <v>5.3214936000000002</v>
      </c>
      <c r="M83" s="107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381">
        <v>0</v>
      </c>
      <c r="T83" s="381">
        <v>0</v>
      </c>
      <c r="U83" s="381">
        <v>0</v>
      </c>
      <c r="V83" s="381">
        <v>0</v>
      </c>
      <c r="W83" s="381">
        <v>0</v>
      </c>
      <c r="X83" s="107">
        <v>0</v>
      </c>
      <c r="Y83" s="107">
        <v>0</v>
      </c>
      <c r="Z83" s="107">
        <v>0</v>
      </c>
      <c r="AA83" s="107">
        <v>0</v>
      </c>
      <c r="AB83" s="107">
        <v>0</v>
      </c>
      <c r="AC83" s="381">
        <v>0</v>
      </c>
      <c r="AD83" s="381">
        <v>0</v>
      </c>
      <c r="AE83" s="381">
        <v>0</v>
      </c>
      <c r="AF83" s="381">
        <v>0</v>
      </c>
      <c r="AG83" s="381">
        <v>0</v>
      </c>
      <c r="AH83" s="127">
        <f t="shared" ref="AH83:AH146" si="55">AC83+X83+S83+N83+I83</f>
        <v>5.3214936000000002</v>
      </c>
      <c r="AI83" s="127">
        <f t="shared" ref="AI83:AI146" si="56">AD83+Y83+T83+O83+J83</f>
        <v>0</v>
      </c>
      <c r="AJ83" s="127">
        <f t="shared" ref="AJ83:AJ146" si="57">AE83+Z83+U83+P83+K83</f>
        <v>0</v>
      </c>
      <c r="AK83" s="127">
        <f t="shared" ref="AK83:AK146" si="58">AF83+AA83+V83+Q83+L83</f>
        <v>5.3214936000000002</v>
      </c>
      <c r="AL83" s="127">
        <f t="shared" ref="AL83:AL146" si="59">AG83+AB83+W83+R83+M83</f>
        <v>0</v>
      </c>
      <c r="AM83" s="127">
        <f t="shared" ref="AM83:AM146" si="60">AC83+X83+S83+N83+I83</f>
        <v>5.3214936000000002</v>
      </c>
      <c r="AN83" s="127">
        <f t="shared" ref="AN83:AN146" si="61">AD83+Y83+T83+O83+J83</f>
        <v>0</v>
      </c>
      <c r="AO83" s="127">
        <f t="shared" ref="AO83:AO146" si="62">AE83+Z83+U83+P83+K83</f>
        <v>0</v>
      </c>
      <c r="AP83" s="127">
        <f t="shared" ref="AP83:AP146" si="63">AF83+AA83+V83+Q83+L83</f>
        <v>5.3214936000000002</v>
      </c>
      <c r="AQ83" s="127">
        <f t="shared" ref="AQ83:AQ146" si="64">AG83+AB83+W83+R83+M83</f>
        <v>0</v>
      </c>
      <c r="AR83" s="28"/>
    </row>
    <row r="84" spans="1:45" ht="24.95" customHeight="1" x14ac:dyDescent="0.2">
      <c r="A84" s="337" t="s">
        <v>1725</v>
      </c>
      <c r="B84" s="342" t="s">
        <v>1104</v>
      </c>
      <c r="C84" s="337" t="s">
        <v>1105</v>
      </c>
      <c r="D84" s="342" t="s">
        <v>1934</v>
      </c>
      <c r="E84" s="383">
        <v>2.9244323076923102</v>
      </c>
      <c r="F84" s="384">
        <v>44348</v>
      </c>
      <c r="G84" s="381">
        <v>0</v>
      </c>
      <c r="H84" s="21">
        <v>0</v>
      </c>
      <c r="I84" s="126">
        <v>3.0414096000000002</v>
      </c>
      <c r="J84" s="107">
        <v>0</v>
      </c>
      <c r="K84" s="107">
        <v>0</v>
      </c>
      <c r="L84" s="126">
        <v>3.0414096000000002</v>
      </c>
      <c r="M84" s="107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381">
        <v>0</v>
      </c>
      <c r="T84" s="381">
        <v>0</v>
      </c>
      <c r="U84" s="381">
        <v>0</v>
      </c>
      <c r="V84" s="381">
        <v>0</v>
      </c>
      <c r="W84" s="381">
        <v>0</v>
      </c>
      <c r="X84" s="107">
        <v>0</v>
      </c>
      <c r="Y84" s="107">
        <v>0</v>
      </c>
      <c r="Z84" s="107">
        <v>0</v>
      </c>
      <c r="AA84" s="107">
        <v>0</v>
      </c>
      <c r="AB84" s="107">
        <v>0</v>
      </c>
      <c r="AC84" s="381">
        <v>0</v>
      </c>
      <c r="AD84" s="381">
        <v>0</v>
      </c>
      <c r="AE84" s="381">
        <v>0</v>
      </c>
      <c r="AF84" s="381">
        <v>0</v>
      </c>
      <c r="AG84" s="381">
        <v>0</v>
      </c>
      <c r="AH84" s="127">
        <f t="shared" si="55"/>
        <v>3.0414096000000002</v>
      </c>
      <c r="AI84" s="127">
        <f t="shared" si="56"/>
        <v>0</v>
      </c>
      <c r="AJ84" s="127">
        <f t="shared" si="57"/>
        <v>0</v>
      </c>
      <c r="AK84" s="127">
        <f t="shared" si="58"/>
        <v>3.0414096000000002</v>
      </c>
      <c r="AL84" s="127">
        <f t="shared" si="59"/>
        <v>0</v>
      </c>
      <c r="AM84" s="127">
        <f t="shared" si="60"/>
        <v>3.0414096000000002</v>
      </c>
      <c r="AN84" s="127">
        <f t="shared" si="61"/>
        <v>0</v>
      </c>
      <c r="AO84" s="127">
        <f t="shared" si="62"/>
        <v>0</v>
      </c>
      <c r="AP84" s="127">
        <f t="shared" si="63"/>
        <v>3.0414096000000002</v>
      </c>
      <c r="AQ84" s="127">
        <f t="shared" si="64"/>
        <v>0</v>
      </c>
      <c r="AR84" s="28"/>
    </row>
    <row r="85" spans="1:45" ht="24.95" customHeight="1" x14ac:dyDescent="0.2">
      <c r="A85" s="337" t="s">
        <v>1726</v>
      </c>
      <c r="B85" s="342" t="s">
        <v>1727</v>
      </c>
      <c r="C85" s="337" t="s">
        <v>1108</v>
      </c>
      <c r="D85" s="342" t="s">
        <v>1934</v>
      </c>
      <c r="E85" s="383">
        <v>3.2469196153846198</v>
      </c>
      <c r="F85" s="384">
        <v>44348</v>
      </c>
      <c r="G85" s="381">
        <v>0</v>
      </c>
      <c r="H85" s="21">
        <v>0</v>
      </c>
      <c r="I85" s="126">
        <v>3.3767963999999999</v>
      </c>
      <c r="J85" s="107">
        <v>0</v>
      </c>
      <c r="K85" s="107">
        <v>0</v>
      </c>
      <c r="L85" s="126">
        <v>3.3767963999999999</v>
      </c>
      <c r="M85" s="107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381">
        <v>0</v>
      </c>
      <c r="T85" s="381">
        <v>0</v>
      </c>
      <c r="U85" s="381">
        <v>0</v>
      </c>
      <c r="V85" s="381">
        <v>0</v>
      </c>
      <c r="W85" s="381">
        <v>0</v>
      </c>
      <c r="X85" s="107">
        <v>0</v>
      </c>
      <c r="Y85" s="107">
        <v>0</v>
      </c>
      <c r="Z85" s="107">
        <v>0</v>
      </c>
      <c r="AA85" s="107">
        <v>0</v>
      </c>
      <c r="AB85" s="107">
        <v>0</v>
      </c>
      <c r="AC85" s="381">
        <v>0</v>
      </c>
      <c r="AD85" s="381">
        <v>0</v>
      </c>
      <c r="AE85" s="381">
        <v>0</v>
      </c>
      <c r="AF85" s="381">
        <v>0</v>
      </c>
      <c r="AG85" s="381">
        <v>0</v>
      </c>
      <c r="AH85" s="127">
        <f t="shared" si="55"/>
        <v>3.3767963999999999</v>
      </c>
      <c r="AI85" s="127">
        <f t="shared" si="56"/>
        <v>0</v>
      </c>
      <c r="AJ85" s="127">
        <f t="shared" si="57"/>
        <v>0</v>
      </c>
      <c r="AK85" s="127">
        <f t="shared" si="58"/>
        <v>3.3767963999999999</v>
      </c>
      <c r="AL85" s="127">
        <f t="shared" si="59"/>
        <v>0</v>
      </c>
      <c r="AM85" s="127">
        <f t="shared" si="60"/>
        <v>3.3767963999999999</v>
      </c>
      <c r="AN85" s="127">
        <f t="shared" si="61"/>
        <v>0</v>
      </c>
      <c r="AO85" s="127">
        <f t="shared" si="62"/>
        <v>0</v>
      </c>
      <c r="AP85" s="127">
        <f t="shared" si="63"/>
        <v>3.3767963999999999</v>
      </c>
      <c r="AQ85" s="127">
        <f t="shared" si="64"/>
        <v>0</v>
      </c>
      <c r="AR85" s="28"/>
    </row>
    <row r="86" spans="1:45" ht="24.95" customHeight="1" x14ac:dyDescent="0.2">
      <c r="A86" s="337" t="s">
        <v>1728</v>
      </c>
      <c r="B86" s="342" t="s">
        <v>1110</v>
      </c>
      <c r="C86" s="337" t="s">
        <v>1111</v>
      </c>
      <c r="D86" s="342" t="s">
        <v>1934</v>
      </c>
      <c r="E86" s="383">
        <v>1.0124607692307701</v>
      </c>
      <c r="F86" s="384">
        <v>44348</v>
      </c>
      <c r="G86" s="381">
        <v>0</v>
      </c>
      <c r="H86" s="21">
        <v>0</v>
      </c>
      <c r="I86" s="126">
        <v>1.0529592000000001</v>
      </c>
      <c r="J86" s="107">
        <v>0</v>
      </c>
      <c r="K86" s="107">
        <v>0</v>
      </c>
      <c r="L86" s="126">
        <v>1.0529592000000001</v>
      </c>
      <c r="M86" s="107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381">
        <v>0</v>
      </c>
      <c r="T86" s="381">
        <v>0</v>
      </c>
      <c r="U86" s="381">
        <v>0</v>
      </c>
      <c r="V86" s="381">
        <v>0</v>
      </c>
      <c r="W86" s="381">
        <v>0</v>
      </c>
      <c r="X86" s="107">
        <v>0</v>
      </c>
      <c r="Y86" s="107">
        <v>0</v>
      </c>
      <c r="Z86" s="107">
        <v>0</v>
      </c>
      <c r="AA86" s="107">
        <v>0</v>
      </c>
      <c r="AB86" s="107">
        <v>0</v>
      </c>
      <c r="AC86" s="381">
        <v>0</v>
      </c>
      <c r="AD86" s="381">
        <v>0</v>
      </c>
      <c r="AE86" s="381">
        <v>0</v>
      </c>
      <c r="AF86" s="381">
        <v>0</v>
      </c>
      <c r="AG86" s="381">
        <v>0</v>
      </c>
      <c r="AH86" s="127">
        <f t="shared" si="55"/>
        <v>1.0529592000000001</v>
      </c>
      <c r="AI86" s="127">
        <f t="shared" si="56"/>
        <v>0</v>
      </c>
      <c r="AJ86" s="127">
        <f t="shared" si="57"/>
        <v>0</v>
      </c>
      <c r="AK86" s="127">
        <f t="shared" si="58"/>
        <v>1.0529592000000001</v>
      </c>
      <c r="AL86" s="127">
        <f t="shared" si="59"/>
        <v>0</v>
      </c>
      <c r="AM86" s="127">
        <f t="shared" si="60"/>
        <v>1.0529592000000001</v>
      </c>
      <c r="AN86" s="127">
        <f t="shared" si="61"/>
        <v>0</v>
      </c>
      <c r="AO86" s="127">
        <f t="shared" si="62"/>
        <v>0</v>
      </c>
      <c r="AP86" s="127">
        <f t="shared" si="63"/>
        <v>1.0529592000000001</v>
      </c>
      <c r="AQ86" s="127">
        <f t="shared" si="64"/>
        <v>0</v>
      </c>
      <c r="AR86" s="28"/>
    </row>
    <row r="87" spans="1:45" ht="24.95" customHeight="1" x14ac:dyDescent="0.2">
      <c r="A87" s="337" t="s">
        <v>1729</v>
      </c>
      <c r="B87" s="336" t="s">
        <v>1113</v>
      </c>
      <c r="C87" s="337" t="s">
        <v>1114</v>
      </c>
      <c r="D87" s="342" t="s">
        <v>1934</v>
      </c>
      <c r="E87" s="383">
        <v>9.6573403846153791</v>
      </c>
      <c r="F87" s="384">
        <v>44348</v>
      </c>
      <c r="G87" s="381">
        <v>0</v>
      </c>
      <c r="H87" s="21">
        <v>0</v>
      </c>
      <c r="I87" s="126">
        <v>10.043634000000001</v>
      </c>
      <c r="J87" s="107">
        <v>0</v>
      </c>
      <c r="K87" s="107">
        <v>0</v>
      </c>
      <c r="L87" s="126">
        <v>10.043634000000001</v>
      </c>
      <c r="M87" s="107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381">
        <v>0</v>
      </c>
      <c r="T87" s="381">
        <v>0</v>
      </c>
      <c r="U87" s="381">
        <v>0</v>
      </c>
      <c r="V87" s="381">
        <v>0</v>
      </c>
      <c r="W87" s="381">
        <v>0</v>
      </c>
      <c r="X87" s="107">
        <v>0</v>
      </c>
      <c r="Y87" s="107">
        <v>0</v>
      </c>
      <c r="Z87" s="107">
        <v>0</v>
      </c>
      <c r="AA87" s="107">
        <v>0</v>
      </c>
      <c r="AB87" s="107">
        <v>0</v>
      </c>
      <c r="AC87" s="381">
        <v>0</v>
      </c>
      <c r="AD87" s="381">
        <v>0</v>
      </c>
      <c r="AE87" s="381">
        <v>0</v>
      </c>
      <c r="AF87" s="381">
        <v>0</v>
      </c>
      <c r="AG87" s="381">
        <v>0</v>
      </c>
      <c r="AH87" s="127">
        <f t="shared" si="55"/>
        <v>10.043634000000001</v>
      </c>
      <c r="AI87" s="127">
        <f t="shared" si="56"/>
        <v>0</v>
      </c>
      <c r="AJ87" s="127">
        <f t="shared" si="57"/>
        <v>0</v>
      </c>
      <c r="AK87" s="127">
        <f t="shared" si="58"/>
        <v>10.043634000000001</v>
      </c>
      <c r="AL87" s="127">
        <f t="shared" si="59"/>
        <v>0</v>
      </c>
      <c r="AM87" s="127">
        <f t="shared" si="60"/>
        <v>10.043634000000001</v>
      </c>
      <c r="AN87" s="127">
        <f t="shared" si="61"/>
        <v>0</v>
      </c>
      <c r="AO87" s="127">
        <f t="shared" si="62"/>
        <v>0</v>
      </c>
      <c r="AP87" s="127">
        <f t="shared" si="63"/>
        <v>10.043634000000001</v>
      </c>
      <c r="AQ87" s="127">
        <f t="shared" si="64"/>
        <v>0</v>
      </c>
      <c r="AR87" s="28"/>
    </row>
    <row r="88" spans="1:45" ht="24.95" customHeight="1" thickBot="1" x14ac:dyDescent="0.25">
      <c r="A88" s="337" t="s">
        <v>2143</v>
      </c>
      <c r="B88" s="336" t="s">
        <v>2138</v>
      </c>
      <c r="C88" s="337" t="s">
        <v>2139</v>
      </c>
      <c r="D88" s="342" t="s">
        <v>1934</v>
      </c>
      <c r="E88" s="383">
        <v>2.6890000000000001</v>
      </c>
      <c r="F88" s="384">
        <v>44897</v>
      </c>
      <c r="G88" s="381">
        <v>0</v>
      </c>
      <c r="H88" s="21">
        <v>0</v>
      </c>
      <c r="I88" s="126">
        <v>2.6890000000000001</v>
      </c>
      <c r="J88" s="107">
        <v>0</v>
      </c>
      <c r="K88" s="107">
        <v>0</v>
      </c>
      <c r="L88" s="126">
        <v>2.6890000000000001</v>
      </c>
      <c r="M88" s="107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381">
        <v>0</v>
      </c>
      <c r="T88" s="381">
        <v>0</v>
      </c>
      <c r="U88" s="381">
        <v>0</v>
      </c>
      <c r="V88" s="381">
        <v>0</v>
      </c>
      <c r="W88" s="381">
        <v>0</v>
      </c>
      <c r="X88" s="107">
        <v>0</v>
      </c>
      <c r="Y88" s="107">
        <v>0</v>
      </c>
      <c r="Z88" s="107">
        <v>0</v>
      </c>
      <c r="AA88" s="107">
        <v>0</v>
      </c>
      <c r="AB88" s="107">
        <v>0</v>
      </c>
      <c r="AC88" s="381">
        <v>0</v>
      </c>
      <c r="AD88" s="381">
        <v>0</v>
      </c>
      <c r="AE88" s="381">
        <v>0</v>
      </c>
      <c r="AF88" s="381">
        <v>0</v>
      </c>
      <c r="AG88" s="381">
        <v>0</v>
      </c>
      <c r="AH88" s="127">
        <f t="shared" si="55"/>
        <v>2.6890000000000001</v>
      </c>
      <c r="AI88" s="127">
        <f t="shared" si="56"/>
        <v>0</v>
      </c>
      <c r="AJ88" s="127">
        <f t="shared" si="57"/>
        <v>0</v>
      </c>
      <c r="AK88" s="127">
        <f t="shared" si="58"/>
        <v>2.6890000000000001</v>
      </c>
      <c r="AL88" s="127">
        <f t="shared" si="59"/>
        <v>0</v>
      </c>
      <c r="AM88" s="127">
        <f t="shared" si="60"/>
        <v>2.6890000000000001</v>
      </c>
      <c r="AN88" s="127">
        <f t="shared" si="61"/>
        <v>0</v>
      </c>
      <c r="AO88" s="127">
        <f t="shared" si="62"/>
        <v>0</v>
      </c>
      <c r="AP88" s="127">
        <f t="shared" si="63"/>
        <v>2.6890000000000001</v>
      </c>
      <c r="AQ88" s="127">
        <f t="shared" si="64"/>
        <v>0</v>
      </c>
      <c r="AR88" s="28"/>
    </row>
    <row r="89" spans="1:45" ht="24.95" customHeight="1" thickBot="1" x14ac:dyDescent="0.25">
      <c r="A89" s="344" t="s">
        <v>2144</v>
      </c>
      <c r="B89" s="345" t="s">
        <v>2145</v>
      </c>
      <c r="C89" s="346" t="s">
        <v>2039</v>
      </c>
      <c r="D89" s="342" t="s">
        <v>1934</v>
      </c>
      <c r="E89" s="383">
        <v>2.4268344000000002</v>
      </c>
      <c r="F89" s="384">
        <v>44635</v>
      </c>
      <c r="G89" s="383">
        <v>2.4268344000000002</v>
      </c>
      <c r="H89" s="21">
        <v>2.4268344000000002</v>
      </c>
      <c r="I89" s="126">
        <v>2.4268344000000002</v>
      </c>
      <c r="J89" s="107">
        <v>0</v>
      </c>
      <c r="K89" s="107">
        <v>0</v>
      </c>
      <c r="L89" s="126">
        <v>2.4268344000000002</v>
      </c>
      <c r="M89" s="107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381">
        <v>0</v>
      </c>
      <c r="T89" s="381">
        <v>0</v>
      </c>
      <c r="U89" s="381">
        <v>0</v>
      </c>
      <c r="V89" s="381">
        <v>0</v>
      </c>
      <c r="W89" s="381">
        <v>0</v>
      </c>
      <c r="X89" s="107">
        <v>0</v>
      </c>
      <c r="Y89" s="107">
        <v>0</v>
      </c>
      <c r="Z89" s="107">
        <v>0</v>
      </c>
      <c r="AA89" s="107">
        <v>0</v>
      </c>
      <c r="AB89" s="107">
        <v>0</v>
      </c>
      <c r="AC89" s="381">
        <v>0</v>
      </c>
      <c r="AD89" s="381">
        <v>0</v>
      </c>
      <c r="AE89" s="381">
        <v>0</v>
      </c>
      <c r="AF89" s="381">
        <v>0</v>
      </c>
      <c r="AG89" s="381">
        <v>0</v>
      </c>
      <c r="AH89" s="127">
        <f t="shared" si="55"/>
        <v>2.4268344000000002</v>
      </c>
      <c r="AI89" s="127">
        <f t="shared" si="56"/>
        <v>0</v>
      </c>
      <c r="AJ89" s="127">
        <f t="shared" si="57"/>
        <v>0</v>
      </c>
      <c r="AK89" s="127">
        <f t="shared" si="58"/>
        <v>2.4268344000000002</v>
      </c>
      <c r="AL89" s="127">
        <f t="shared" si="59"/>
        <v>0</v>
      </c>
      <c r="AM89" s="127">
        <f t="shared" si="60"/>
        <v>2.4268344000000002</v>
      </c>
      <c r="AN89" s="127">
        <f t="shared" si="61"/>
        <v>0</v>
      </c>
      <c r="AO89" s="127">
        <f t="shared" si="62"/>
        <v>0</v>
      </c>
      <c r="AP89" s="127">
        <f t="shared" si="63"/>
        <v>2.4268344000000002</v>
      </c>
      <c r="AQ89" s="127">
        <f t="shared" si="64"/>
        <v>0</v>
      </c>
      <c r="AR89" s="28"/>
    </row>
    <row r="90" spans="1:45" ht="24.95" customHeight="1" thickBot="1" x14ac:dyDescent="0.25">
      <c r="A90" s="344"/>
      <c r="B90" s="345" t="s">
        <v>2040</v>
      </c>
      <c r="C90" s="347" t="s">
        <v>2039</v>
      </c>
      <c r="D90" s="342" t="s">
        <v>1934</v>
      </c>
      <c r="E90" s="383">
        <v>3.2021051999999997</v>
      </c>
      <c r="F90" s="384">
        <v>44805</v>
      </c>
      <c r="G90" s="399">
        <v>3.2021051999999997</v>
      </c>
      <c r="H90" s="21">
        <v>3.2021051999999997</v>
      </c>
      <c r="I90" s="126">
        <v>3.2021051999999997</v>
      </c>
      <c r="J90" s="107">
        <v>0</v>
      </c>
      <c r="K90" s="107">
        <v>0</v>
      </c>
      <c r="L90" s="126">
        <v>3.2021051999999997</v>
      </c>
      <c r="M90" s="107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381">
        <v>0</v>
      </c>
      <c r="T90" s="381">
        <v>0</v>
      </c>
      <c r="U90" s="381">
        <v>0</v>
      </c>
      <c r="V90" s="381">
        <v>0</v>
      </c>
      <c r="W90" s="381">
        <v>0</v>
      </c>
      <c r="X90" s="107">
        <v>0</v>
      </c>
      <c r="Y90" s="107">
        <v>0</v>
      </c>
      <c r="Z90" s="107">
        <v>0</v>
      </c>
      <c r="AA90" s="107">
        <v>0</v>
      </c>
      <c r="AB90" s="107">
        <v>0</v>
      </c>
      <c r="AC90" s="381">
        <v>0</v>
      </c>
      <c r="AD90" s="381">
        <v>0</v>
      </c>
      <c r="AE90" s="381">
        <v>0</v>
      </c>
      <c r="AF90" s="381">
        <v>0</v>
      </c>
      <c r="AG90" s="381">
        <v>0</v>
      </c>
      <c r="AH90" s="127">
        <f t="shared" si="55"/>
        <v>3.2021051999999997</v>
      </c>
      <c r="AI90" s="127">
        <f t="shared" si="56"/>
        <v>0</v>
      </c>
      <c r="AJ90" s="127">
        <f t="shared" si="57"/>
        <v>0</v>
      </c>
      <c r="AK90" s="127">
        <f t="shared" si="58"/>
        <v>3.2021051999999997</v>
      </c>
      <c r="AL90" s="127">
        <f t="shared" si="59"/>
        <v>0</v>
      </c>
      <c r="AM90" s="127">
        <f t="shared" si="60"/>
        <v>3.2021051999999997</v>
      </c>
      <c r="AN90" s="127">
        <f t="shared" si="61"/>
        <v>0</v>
      </c>
      <c r="AO90" s="127">
        <f t="shared" si="62"/>
        <v>0</v>
      </c>
      <c r="AP90" s="127">
        <f t="shared" si="63"/>
        <v>3.2021051999999997</v>
      </c>
      <c r="AQ90" s="127">
        <f t="shared" si="64"/>
        <v>0</v>
      </c>
      <c r="AR90" s="28"/>
    </row>
    <row r="91" spans="1:45" ht="24.95" customHeight="1" thickBot="1" x14ac:dyDescent="0.25">
      <c r="A91" s="344"/>
      <c r="B91" s="345" t="s">
        <v>2041</v>
      </c>
      <c r="C91" s="347" t="s">
        <v>2042</v>
      </c>
      <c r="D91" s="342" t="s">
        <v>1934</v>
      </c>
      <c r="E91" s="383">
        <v>2.4682764000000001</v>
      </c>
      <c r="F91" s="384">
        <v>44805</v>
      </c>
      <c r="G91" s="399">
        <v>2.4682764000000001</v>
      </c>
      <c r="H91" s="21">
        <v>2.4682764000000001</v>
      </c>
      <c r="I91" s="126">
        <v>2.4682764000000001</v>
      </c>
      <c r="J91" s="107">
        <v>0</v>
      </c>
      <c r="K91" s="107">
        <v>0</v>
      </c>
      <c r="L91" s="126">
        <v>2.4682764000000001</v>
      </c>
      <c r="M91" s="107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381">
        <v>0</v>
      </c>
      <c r="T91" s="381">
        <v>0</v>
      </c>
      <c r="U91" s="381">
        <v>0</v>
      </c>
      <c r="V91" s="381">
        <v>0</v>
      </c>
      <c r="W91" s="381">
        <v>0</v>
      </c>
      <c r="X91" s="107">
        <v>0</v>
      </c>
      <c r="Y91" s="107">
        <v>0</v>
      </c>
      <c r="Z91" s="107">
        <v>0</v>
      </c>
      <c r="AA91" s="125">
        <v>0</v>
      </c>
      <c r="AB91" s="107">
        <v>0</v>
      </c>
      <c r="AC91" s="381">
        <v>0</v>
      </c>
      <c r="AD91" s="381">
        <v>0</v>
      </c>
      <c r="AE91" s="381">
        <v>0</v>
      </c>
      <c r="AF91" s="381">
        <v>0</v>
      </c>
      <c r="AG91" s="381">
        <v>0</v>
      </c>
      <c r="AH91" s="127">
        <f t="shared" si="55"/>
        <v>2.4682764000000001</v>
      </c>
      <c r="AI91" s="127">
        <f t="shared" si="56"/>
        <v>0</v>
      </c>
      <c r="AJ91" s="127">
        <f t="shared" si="57"/>
        <v>0</v>
      </c>
      <c r="AK91" s="127">
        <f t="shared" si="58"/>
        <v>2.4682764000000001</v>
      </c>
      <c r="AL91" s="127">
        <f t="shared" si="59"/>
        <v>0</v>
      </c>
      <c r="AM91" s="127">
        <f t="shared" si="60"/>
        <v>2.4682764000000001</v>
      </c>
      <c r="AN91" s="127">
        <f t="shared" si="61"/>
        <v>0</v>
      </c>
      <c r="AO91" s="127">
        <f t="shared" si="62"/>
        <v>0</v>
      </c>
      <c r="AP91" s="127">
        <f t="shared" si="63"/>
        <v>2.4682764000000001</v>
      </c>
      <c r="AQ91" s="127">
        <f t="shared" si="64"/>
        <v>0</v>
      </c>
      <c r="AR91" s="28"/>
    </row>
    <row r="92" spans="1:45" s="11" customFormat="1" ht="24.95" customHeight="1" thickBot="1" x14ac:dyDescent="0.25">
      <c r="A92" s="344"/>
      <c r="B92" s="345" t="s">
        <v>2043</v>
      </c>
      <c r="C92" s="347" t="s">
        <v>2044</v>
      </c>
      <c r="D92" s="342" t="s">
        <v>1934</v>
      </c>
      <c r="E92" s="383">
        <v>2.6484815999999998</v>
      </c>
      <c r="F92" s="384">
        <v>44805</v>
      </c>
      <c r="G92" s="399">
        <v>2.6484815999999998</v>
      </c>
      <c r="H92" s="21">
        <v>2.6484815999999998</v>
      </c>
      <c r="I92" s="126">
        <v>2.6484815999999998</v>
      </c>
      <c r="J92" s="107">
        <v>0</v>
      </c>
      <c r="K92" s="107">
        <v>0</v>
      </c>
      <c r="L92" s="126">
        <v>2.6484815999999998</v>
      </c>
      <c r="M92" s="107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381">
        <v>0</v>
      </c>
      <c r="T92" s="381">
        <v>0</v>
      </c>
      <c r="U92" s="381">
        <v>0</v>
      </c>
      <c r="V92" s="381">
        <v>0</v>
      </c>
      <c r="W92" s="381">
        <v>0</v>
      </c>
      <c r="X92" s="107">
        <v>0</v>
      </c>
      <c r="Y92" s="107">
        <v>0</v>
      </c>
      <c r="Z92" s="107">
        <v>0</v>
      </c>
      <c r="AA92" s="125">
        <v>0</v>
      </c>
      <c r="AB92" s="107">
        <v>0</v>
      </c>
      <c r="AC92" s="381">
        <v>0</v>
      </c>
      <c r="AD92" s="381">
        <v>0</v>
      </c>
      <c r="AE92" s="381">
        <v>0</v>
      </c>
      <c r="AF92" s="381">
        <v>0</v>
      </c>
      <c r="AG92" s="381">
        <v>0</v>
      </c>
      <c r="AH92" s="127">
        <f t="shared" si="55"/>
        <v>2.6484815999999998</v>
      </c>
      <c r="AI92" s="127">
        <f t="shared" si="56"/>
        <v>0</v>
      </c>
      <c r="AJ92" s="127">
        <f t="shared" si="57"/>
        <v>0</v>
      </c>
      <c r="AK92" s="127">
        <f t="shared" si="58"/>
        <v>2.6484815999999998</v>
      </c>
      <c r="AL92" s="127">
        <f t="shared" si="59"/>
        <v>0</v>
      </c>
      <c r="AM92" s="127">
        <f t="shared" si="60"/>
        <v>2.6484815999999998</v>
      </c>
      <c r="AN92" s="127">
        <f t="shared" si="61"/>
        <v>0</v>
      </c>
      <c r="AO92" s="127">
        <f t="shared" si="62"/>
        <v>0</v>
      </c>
      <c r="AP92" s="127">
        <f t="shared" si="63"/>
        <v>2.6484815999999998</v>
      </c>
      <c r="AQ92" s="127">
        <f t="shared" si="64"/>
        <v>0</v>
      </c>
      <c r="AR92" s="28"/>
      <c r="AS92" s="10"/>
    </row>
    <row r="93" spans="1:45" s="11" customFormat="1" ht="24.95" customHeight="1" thickBot="1" x14ac:dyDescent="0.25">
      <c r="A93" s="344"/>
      <c r="B93" s="345" t="s">
        <v>2045</v>
      </c>
      <c r="C93" s="347" t="s">
        <v>2046</v>
      </c>
      <c r="D93" s="342" t="s">
        <v>1934</v>
      </c>
      <c r="E93" s="383">
        <v>2.6215464000000002</v>
      </c>
      <c r="F93" s="384">
        <v>44805</v>
      </c>
      <c r="G93" s="399">
        <v>2.6215464000000002</v>
      </c>
      <c r="H93" s="21">
        <v>2.6215464000000002</v>
      </c>
      <c r="I93" s="126">
        <v>2.6215464000000002</v>
      </c>
      <c r="J93" s="107">
        <v>0</v>
      </c>
      <c r="K93" s="107">
        <v>0</v>
      </c>
      <c r="L93" s="126">
        <v>2.6215464000000002</v>
      </c>
      <c r="M93" s="107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381">
        <v>0</v>
      </c>
      <c r="T93" s="381">
        <v>0</v>
      </c>
      <c r="U93" s="381">
        <v>0</v>
      </c>
      <c r="V93" s="381">
        <v>0</v>
      </c>
      <c r="W93" s="381">
        <v>0</v>
      </c>
      <c r="X93" s="107">
        <v>0</v>
      </c>
      <c r="Y93" s="107">
        <v>0</v>
      </c>
      <c r="Z93" s="107">
        <v>0</v>
      </c>
      <c r="AA93" s="125">
        <v>0</v>
      </c>
      <c r="AB93" s="107">
        <v>0</v>
      </c>
      <c r="AC93" s="381">
        <v>0</v>
      </c>
      <c r="AD93" s="381">
        <v>0</v>
      </c>
      <c r="AE93" s="381">
        <v>0</v>
      </c>
      <c r="AF93" s="381">
        <v>0</v>
      </c>
      <c r="AG93" s="381">
        <v>0</v>
      </c>
      <c r="AH93" s="127">
        <f t="shared" si="55"/>
        <v>2.6215464000000002</v>
      </c>
      <c r="AI93" s="127">
        <f t="shared" si="56"/>
        <v>0</v>
      </c>
      <c r="AJ93" s="127">
        <f t="shared" si="57"/>
        <v>0</v>
      </c>
      <c r="AK93" s="127">
        <f t="shared" si="58"/>
        <v>2.6215464000000002</v>
      </c>
      <c r="AL93" s="127">
        <f t="shared" si="59"/>
        <v>0</v>
      </c>
      <c r="AM93" s="127">
        <f t="shared" si="60"/>
        <v>2.6215464000000002</v>
      </c>
      <c r="AN93" s="127">
        <f t="shared" si="61"/>
        <v>0</v>
      </c>
      <c r="AO93" s="127">
        <f t="shared" si="62"/>
        <v>0</v>
      </c>
      <c r="AP93" s="127">
        <f t="shared" si="63"/>
        <v>2.6215464000000002</v>
      </c>
      <c r="AQ93" s="127">
        <f t="shared" si="64"/>
        <v>0</v>
      </c>
      <c r="AR93" s="28"/>
      <c r="AS93" s="10"/>
    </row>
    <row r="94" spans="1:45" s="11" customFormat="1" ht="24.95" customHeight="1" x14ac:dyDescent="0.2">
      <c r="A94" s="344" t="s">
        <v>2146</v>
      </c>
      <c r="B94" s="348" t="s">
        <v>2048</v>
      </c>
      <c r="C94" s="349" t="s">
        <v>2049</v>
      </c>
      <c r="D94" s="342" t="s">
        <v>1934</v>
      </c>
      <c r="E94" s="383">
        <v>1.2</v>
      </c>
      <c r="F94" s="384">
        <v>44635</v>
      </c>
      <c r="G94" s="383">
        <v>1.2</v>
      </c>
      <c r="H94" s="21">
        <v>1.2</v>
      </c>
      <c r="I94" s="126">
        <v>1.2</v>
      </c>
      <c r="J94" s="107">
        <v>0</v>
      </c>
      <c r="K94" s="107">
        <v>0</v>
      </c>
      <c r="L94" s="126">
        <v>1.2</v>
      </c>
      <c r="M94" s="107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381">
        <v>0</v>
      </c>
      <c r="T94" s="381">
        <v>0</v>
      </c>
      <c r="U94" s="381">
        <v>0</v>
      </c>
      <c r="V94" s="381">
        <v>0</v>
      </c>
      <c r="W94" s="381">
        <v>0</v>
      </c>
      <c r="X94" s="107">
        <v>0</v>
      </c>
      <c r="Y94" s="107">
        <v>0</v>
      </c>
      <c r="Z94" s="107">
        <v>0</v>
      </c>
      <c r="AA94" s="107">
        <v>0</v>
      </c>
      <c r="AB94" s="107">
        <v>0</v>
      </c>
      <c r="AC94" s="381">
        <v>0</v>
      </c>
      <c r="AD94" s="381">
        <v>0</v>
      </c>
      <c r="AE94" s="381">
        <v>0</v>
      </c>
      <c r="AF94" s="381">
        <v>0</v>
      </c>
      <c r="AG94" s="381">
        <v>0</v>
      </c>
      <c r="AH94" s="127">
        <f t="shared" si="55"/>
        <v>1.2</v>
      </c>
      <c r="AI94" s="127">
        <f t="shared" si="56"/>
        <v>0</v>
      </c>
      <c r="AJ94" s="127">
        <f t="shared" si="57"/>
        <v>0</v>
      </c>
      <c r="AK94" s="127">
        <f t="shared" si="58"/>
        <v>1.2</v>
      </c>
      <c r="AL94" s="127">
        <f t="shared" si="59"/>
        <v>0</v>
      </c>
      <c r="AM94" s="127">
        <f t="shared" si="60"/>
        <v>1.2</v>
      </c>
      <c r="AN94" s="127">
        <f t="shared" si="61"/>
        <v>0</v>
      </c>
      <c r="AO94" s="127">
        <f t="shared" si="62"/>
        <v>0</v>
      </c>
      <c r="AP94" s="127">
        <f t="shared" si="63"/>
        <v>1.2</v>
      </c>
      <c r="AQ94" s="127">
        <f t="shared" si="64"/>
        <v>0</v>
      </c>
      <c r="AR94" s="28"/>
      <c r="AS94" s="10"/>
    </row>
    <row r="95" spans="1:45" s="11" customFormat="1" ht="24.95" customHeight="1" x14ac:dyDescent="0.2">
      <c r="A95" s="344" t="s">
        <v>2147</v>
      </c>
      <c r="B95" s="350" t="s">
        <v>2051</v>
      </c>
      <c r="C95" s="346" t="s">
        <v>2052</v>
      </c>
      <c r="D95" s="342" t="s">
        <v>1934</v>
      </c>
      <c r="E95" s="383">
        <v>0.64375199999999999</v>
      </c>
      <c r="F95" s="384">
        <v>44635</v>
      </c>
      <c r="G95" s="383">
        <v>0.64375199999999999</v>
      </c>
      <c r="H95" s="21">
        <v>0.64366800000000002</v>
      </c>
      <c r="I95" s="126">
        <v>0.64366800000000002</v>
      </c>
      <c r="J95" s="107">
        <v>0</v>
      </c>
      <c r="K95" s="107">
        <v>0</v>
      </c>
      <c r="L95" s="126">
        <v>0.64366800000000002</v>
      </c>
      <c r="M95" s="107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381">
        <v>0</v>
      </c>
      <c r="T95" s="381">
        <v>0</v>
      </c>
      <c r="U95" s="381">
        <v>0</v>
      </c>
      <c r="V95" s="381">
        <v>0</v>
      </c>
      <c r="W95" s="381">
        <v>0</v>
      </c>
      <c r="X95" s="107">
        <v>0</v>
      </c>
      <c r="Y95" s="107">
        <v>0</v>
      </c>
      <c r="Z95" s="107">
        <v>0</v>
      </c>
      <c r="AA95" s="107">
        <v>0</v>
      </c>
      <c r="AB95" s="107">
        <v>0</v>
      </c>
      <c r="AC95" s="381">
        <v>0</v>
      </c>
      <c r="AD95" s="381">
        <v>0</v>
      </c>
      <c r="AE95" s="381">
        <v>0</v>
      </c>
      <c r="AF95" s="381">
        <v>0</v>
      </c>
      <c r="AG95" s="381">
        <v>0</v>
      </c>
      <c r="AH95" s="127">
        <f t="shared" si="55"/>
        <v>0.64366800000000002</v>
      </c>
      <c r="AI95" s="127">
        <f t="shared" si="56"/>
        <v>0</v>
      </c>
      <c r="AJ95" s="127">
        <f t="shared" si="57"/>
        <v>0</v>
      </c>
      <c r="AK95" s="127">
        <f t="shared" si="58"/>
        <v>0.64366800000000002</v>
      </c>
      <c r="AL95" s="127">
        <f t="shared" si="59"/>
        <v>0</v>
      </c>
      <c r="AM95" s="127">
        <f t="shared" si="60"/>
        <v>0.64366800000000002</v>
      </c>
      <c r="AN95" s="127">
        <f t="shared" si="61"/>
        <v>0</v>
      </c>
      <c r="AO95" s="127">
        <f t="shared" si="62"/>
        <v>0</v>
      </c>
      <c r="AP95" s="127">
        <f t="shared" si="63"/>
        <v>0.64366800000000002</v>
      </c>
      <c r="AQ95" s="127">
        <f t="shared" si="64"/>
        <v>0</v>
      </c>
      <c r="AR95" s="28"/>
      <c r="AS95" s="10"/>
    </row>
    <row r="96" spans="1:45" s="11" customFormat="1" ht="24.95" customHeight="1" x14ac:dyDescent="0.2">
      <c r="A96" s="344" t="s">
        <v>2148</v>
      </c>
      <c r="B96" s="350" t="s">
        <v>2054</v>
      </c>
      <c r="C96" s="346" t="s">
        <v>2055</v>
      </c>
      <c r="D96" s="342" t="s">
        <v>1934</v>
      </c>
      <c r="E96" s="383">
        <v>0.64375199999999999</v>
      </c>
      <c r="F96" s="384">
        <v>44635</v>
      </c>
      <c r="G96" s="383">
        <v>0.64375199999999999</v>
      </c>
      <c r="H96" s="21">
        <v>0.64366800000000002</v>
      </c>
      <c r="I96" s="126">
        <v>0.64366800000000002</v>
      </c>
      <c r="J96" s="107">
        <v>0</v>
      </c>
      <c r="K96" s="107">
        <v>0</v>
      </c>
      <c r="L96" s="126">
        <v>0.64366800000000002</v>
      </c>
      <c r="M96" s="107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381">
        <v>0</v>
      </c>
      <c r="T96" s="381">
        <v>0</v>
      </c>
      <c r="U96" s="381">
        <v>0</v>
      </c>
      <c r="V96" s="381">
        <v>0</v>
      </c>
      <c r="W96" s="381">
        <v>0</v>
      </c>
      <c r="X96" s="107">
        <v>0</v>
      </c>
      <c r="Y96" s="107">
        <v>0</v>
      </c>
      <c r="Z96" s="107">
        <v>0</v>
      </c>
      <c r="AA96" s="107">
        <v>0</v>
      </c>
      <c r="AB96" s="107">
        <v>0</v>
      </c>
      <c r="AC96" s="381">
        <v>0</v>
      </c>
      <c r="AD96" s="381">
        <v>0</v>
      </c>
      <c r="AE96" s="381">
        <v>0</v>
      </c>
      <c r="AF96" s="381">
        <v>0</v>
      </c>
      <c r="AG96" s="381">
        <v>0</v>
      </c>
      <c r="AH96" s="127">
        <f t="shared" si="55"/>
        <v>0.64366800000000002</v>
      </c>
      <c r="AI96" s="127">
        <f t="shared" si="56"/>
        <v>0</v>
      </c>
      <c r="AJ96" s="127">
        <f t="shared" si="57"/>
        <v>0</v>
      </c>
      <c r="AK96" s="127">
        <f t="shared" si="58"/>
        <v>0.64366800000000002</v>
      </c>
      <c r="AL96" s="127">
        <f t="shared" si="59"/>
        <v>0</v>
      </c>
      <c r="AM96" s="127">
        <f t="shared" si="60"/>
        <v>0.64366800000000002</v>
      </c>
      <c r="AN96" s="127">
        <f t="shared" si="61"/>
        <v>0</v>
      </c>
      <c r="AO96" s="127">
        <f t="shared" si="62"/>
        <v>0</v>
      </c>
      <c r="AP96" s="127">
        <f t="shared" si="63"/>
        <v>0.64366800000000002</v>
      </c>
      <c r="AQ96" s="127">
        <f t="shared" si="64"/>
        <v>0</v>
      </c>
      <c r="AR96" s="28"/>
      <c r="AS96" s="10"/>
    </row>
    <row r="97" spans="1:45" s="11" customFormat="1" ht="24.95" customHeight="1" x14ac:dyDescent="0.2">
      <c r="A97" s="344" t="s">
        <v>2149</v>
      </c>
      <c r="B97" s="350" t="s">
        <v>2057</v>
      </c>
      <c r="C97" s="346" t="s">
        <v>2058</v>
      </c>
      <c r="D97" s="342" t="s">
        <v>1934</v>
      </c>
      <c r="E97" s="383">
        <v>0.64375199999999999</v>
      </c>
      <c r="F97" s="384">
        <v>44635</v>
      </c>
      <c r="G97" s="383">
        <v>0.64375199999999999</v>
      </c>
      <c r="H97" s="21">
        <v>0.64366800000000002</v>
      </c>
      <c r="I97" s="126">
        <v>0.64366800000000002</v>
      </c>
      <c r="J97" s="107">
        <v>0</v>
      </c>
      <c r="K97" s="107">
        <v>0</v>
      </c>
      <c r="L97" s="126">
        <v>0.64366800000000002</v>
      </c>
      <c r="M97" s="107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381">
        <v>0</v>
      </c>
      <c r="T97" s="381">
        <v>0</v>
      </c>
      <c r="U97" s="381">
        <v>0</v>
      </c>
      <c r="V97" s="381">
        <v>0</v>
      </c>
      <c r="W97" s="381">
        <v>0</v>
      </c>
      <c r="X97" s="107">
        <v>0</v>
      </c>
      <c r="Y97" s="107">
        <v>0</v>
      </c>
      <c r="Z97" s="107">
        <v>0</v>
      </c>
      <c r="AA97" s="107">
        <v>0</v>
      </c>
      <c r="AB97" s="107">
        <v>0</v>
      </c>
      <c r="AC97" s="381">
        <v>0</v>
      </c>
      <c r="AD97" s="381">
        <v>0</v>
      </c>
      <c r="AE97" s="381">
        <v>0</v>
      </c>
      <c r="AF97" s="381">
        <v>0</v>
      </c>
      <c r="AG97" s="381">
        <v>0</v>
      </c>
      <c r="AH97" s="127">
        <f t="shared" si="55"/>
        <v>0.64366800000000002</v>
      </c>
      <c r="AI97" s="127">
        <f t="shared" si="56"/>
        <v>0</v>
      </c>
      <c r="AJ97" s="127">
        <f t="shared" si="57"/>
        <v>0</v>
      </c>
      <c r="AK97" s="127">
        <f t="shared" si="58"/>
        <v>0.64366800000000002</v>
      </c>
      <c r="AL97" s="127">
        <f t="shared" si="59"/>
        <v>0</v>
      </c>
      <c r="AM97" s="127">
        <f t="shared" si="60"/>
        <v>0.64366800000000002</v>
      </c>
      <c r="AN97" s="127">
        <f t="shared" si="61"/>
        <v>0</v>
      </c>
      <c r="AO97" s="127">
        <f t="shared" si="62"/>
        <v>0</v>
      </c>
      <c r="AP97" s="127">
        <f t="shared" si="63"/>
        <v>0.64366800000000002</v>
      </c>
      <c r="AQ97" s="127">
        <f t="shared" si="64"/>
        <v>0</v>
      </c>
      <c r="AR97" s="28"/>
      <c r="AS97" s="10"/>
    </row>
    <row r="98" spans="1:45" s="11" customFormat="1" ht="24.95" customHeight="1" x14ac:dyDescent="0.2">
      <c r="A98" s="344" t="s">
        <v>2150</v>
      </c>
      <c r="B98" s="350" t="s">
        <v>2060</v>
      </c>
      <c r="C98" s="346" t="s">
        <v>2061</v>
      </c>
      <c r="D98" s="342" t="s">
        <v>1934</v>
      </c>
      <c r="E98" s="383">
        <v>0.64375199999999999</v>
      </c>
      <c r="F98" s="384">
        <v>44635</v>
      </c>
      <c r="G98" s="383">
        <v>0.64375199999999999</v>
      </c>
      <c r="H98" s="21">
        <v>0.64366800000000002</v>
      </c>
      <c r="I98" s="126">
        <v>0.64366800000000002</v>
      </c>
      <c r="J98" s="107">
        <v>0</v>
      </c>
      <c r="K98" s="107">
        <v>0</v>
      </c>
      <c r="L98" s="126">
        <v>0.64366800000000002</v>
      </c>
      <c r="M98" s="107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381">
        <v>0</v>
      </c>
      <c r="T98" s="381">
        <v>0</v>
      </c>
      <c r="U98" s="381">
        <v>0</v>
      </c>
      <c r="V98" s="381">
        <v>0</v>
      </c>
      <c r="W98" s="381">
        <v>0</v>
      </c>
      <c r="X98" s="107">
        <v>0</v>
      </c>
      <c r="Y98" s="107">
        <v>0</v>
      </c>
      <c r="Z98" s="107">
        <v>0</v>
      </c>
      <c r="AA98" s="107">
        <v>0</v>
      </c>
      <c r="AB98" s="107">
        <v>0</v>
      </c>
      <c r="AC98" s="381">
        <v>0</v>
      </c>
      <c r="AD98" s="381">
        <v>0</v>
      </c>
      <c r="AE98" s="381">
        <v>0</v>
      </c>
      <c r="AF98" s="381">
        <v>0</v>
      </c>
      <c r="AG98" s="381">
        <v>0</v>
      </c>
      <c r="AH98" s="127">
        <f t="shared" si="55"/>
        <v>0.64366800000000002</v>
      </c>
      <c r="AI98" s="127">
        <f t="shared" si="56"/>
        <v>0</v>
      </c>
      <c r="AJ98" s="127">
        <f t="shared" si="57"/>
        <v>0</v>
      </c>
      <c r="AK98" s="127">
        <f t="shared" si="58"/>
        <v>0.64366800000000002</v>
      </c>
      <c r="AL98" s="127">
        <f t="shared" si="59"/>
        <v>0</v>
      </c>
      <c r="AM98" s="127">
        <f t="shared" si="60"/>
        <v>0.64366800000000002</v>
      </c>
      <c r="AN98" s="127">
        <f t="shared" si="61"/>
        <v>0</v>
      </c>
      <c r="AO98" s="127">
        <f t="shared" si="62"/>
        <v>0</v>
      </c>
      <c r="AP98" s="127">
        <f t="shared" si="63"/>
        <v>0.64366800000000002</v>
      </c>
      <c r="AQ98" s="127">
        <f t="shared" si="64"/>
        <v>0</v>
      </c>
      <c r="AR98" s="28"/>
      <c r="AS98" s="10"/>
    </row>
    <row r="99" spans="1:45" s="11" customFormat="1" ht="24.95" customHeight="1" x14ac:dyDescent="0.2">
      <c r="A99" s="344" t="s">
        <v>2151</v>
      </c>
      <c r="B99" s="350" t="s">
        <v>2063</v>
      </c>
      <c r="C99" s="346" t="s">
        <v>2064</v>
      </c>
      <c r="D99" s="342" t="s">
        <v>1934</v>
      </c>
      <c r="E99" s="383">
        <v>0.64375199999999999</v>
      </c>
      <c r="F99" s="384">
        <v>44635</v>
      </c>
      <c r="G99" s="383">
        <v>0.64375199999999999</v>
      </c>
      <c r="H99" s="21">
        <v>0.64366800000000002</v>
      </c>
      <c r="I99" s="126">
        <v>0.64366800000000002</v>
      </c>
      <c r="J99" s="107">
        <v>0</v>
      </c>
      <c r="K99" s="107">
        <v>0</v>
      </c>
      <c r="L99" s="126">
        <v>0.64366800000000002</v>
      </c>
      <c r="M99" s="107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381">
        <v>0</v>
      </c>
      <c r="T99" s="381">
        <v>0</v>
      </c>
      <c r="U99" s="381">
        <v>0</v>
      </c>
      <c r="V99" s="381">
        <v>0</v>
      </c>
      <c r="W99" s="381">
        <v>0</v>
      </c>
      <c r="X99" s="107">
        <v>0</v>
      </c>
      <c r="Y99" s="107">
        <v>0</v>
      </c>
      <c r="Z99" s="107">
        <v>0</v>
      </c>
      <c r="AA99" s="107">
        <v>0</v>
      </c>
      <c r="AB99" s="107">
        <v>0</v>
      </c>
      <c r="AC99" s="381">
        <v>0</v>
      </c>
      <c r="AD99" s="381">
        <v>0</v>
      </c>
      <c r="AE99" s="381">
        <v>0</v>
      </c>
      <c r="AF99" s="381">
        <v>0</v>
      </c>
      <c r="AG99" s="381">
        <v>0</v>
      </c>
      <c r="AH99" s="127">
        <f t="shared" si="55"/>
        <v>0.64366800000000002</v>
      </c>
      <c r="AI99" s="127">
        <f t="shared" si="56"/>
        <v>0</v>
      </c>
      <c r="AJ99" s="127">
        <f t="shared" si="57"/>
        <v>0</v>
      </c>
      <c r="AK99" s="127">
        <f t="shared" si="58"/>
        <v>0.64366800000000002</v>
      </c>
      <c r="AL99" s="127">
        <f t="shared" si="59"/>
        <v>0</v>
      </c>
      <c r="AM99" s="127">
        <f t="shared" si="60"/>
        <v>0.64366800000000002</v>
      </c>
      <c r="AN99" s="127">
        <f t="shared" si="61"/>
        <v>0</v>
      </c>
      <c r="AO99" s="127">
        <f t="shared" si="62"/>
        <v>0</v>
      </c>
      <c r="AP99" s="127">
        <f t="shared" si="63"/>
        <v>0.64366800000000002</v>
      </c>
      <c r="AQ99" s="127">
        <f t="shared" si="64"/>
        <v>0</v>
      </c>
      <c r="AR99" s="28"/>
      <c r="AS99" s="10"/>
    </row>
    <row r="100" spans="1:45" s="11" customFormat="1" ht="24.95" customHeight="1" x14ac:dyDescent="0.2">
      <c r="A100" s="344" t="s">
        <v>2152</v>
      </c>
      <c r="B100" s="350" t="s">
        <v>2066</v>
      </c>
      <c r="C100" s="346" t="s">
        <v>2067</v>
      </c>
      <c r="D100" s="342" t="s">
        <v>1934</v>
      </c>
      <c r="E100" s="383">
        <v>0.64375199999999999</v>
      </c>
      <c r="F100" s="384">
        <v>44635</v>
      </c>
      <c r="G100" s="383">
        <v>0.64375199999999999</v>
      </c>
      <c r="H100" s="21">
        <v>0.64366800000000002</v>
      </c>
      <c r="I100" s="126">
        <v>0.64366800000000002</v>
      </c>
      <c r="J100" s="107">
        <v>0</v>
      </c>
      <c r="K100" s="107">
        <v>0</v>
      </c>
      <c r="L100" s="126">
        <v>0.64366800000000002</v>
      </c>
      <c r="M100" s="107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381">
        <v>0</v>
      </c>
      <c r="T100" s="381">
        <v>0</v>
      </c>
      <c r="U100" s="381">
        <v>0</v>
      </c>
      <c r="V100" s="381">
        <v>0</v>
      </c>
      <c r="W100" s="381">
        <v>0</v>
      </c>
      <c r="X100" s="107">
        <v>0</v>
      </c>
      <c r="Y100" s="107">
        <v>0</v>
      </c>
      <c r="Z100" s="107">
        <v>0</v>
      </c>
      <c r="AA100" s="107">
        <v>0</v>
      </c>
      <c r="AB100" s="107">
        <v>0</v>
      </c>
      <c r="AC100" s="381">
        <v>0</v>
      </c>
      <c r="AD100" s="381">
        <v>0</v>
      </c>
      <c r="AE100" s="381">
        <v>0</v>
      </c>
      <c r="AF100" s="381">
        <v>0</v>
      </c>
      <c r="AG100" s="381">
        <v>0</v>
      </c>
      <c r="AH100" s="127">
        <f t="shared" si="55"/>
        <v>0.64366800000000002</v>
      </c>
      <c r="AI100" s="127">
        <f t="shared" si="56"/>
        <v>0</v>
      </c>
      <c r="AJ100" s="127">
        <f t="shared" si="57"/>
        <v>0</v>
      </c>
      <c r="AK100" s="127">
        <f t="shared" si="58"/>
        <v>0.64366800000000002</v>
      </c>
      <c r="AL100" s="127">
        <f t="shared" si="59"/>
        <v>0</v>
      </c>
      <c r="AM100" s="127">
        <f t="shared" si="60"/>
        <v>0.64366800000000002</v>
      </c>
      <c r="AN100" s="127">
        <f t="shared" si="61"/>
        <v>0</v>
      </c>
      <c r="AO100" s="127">
        <f t="shared" si="62"/>
        <v>0</v>
      </c>
      <c r="AP100" s="127">
        <f t="shared" si="63"/>
        <v>0.64366800000000002</v>
      </c>
      <c r="AQ100" s="127">
        <f t="shared" si="64"/>
        <v>0</v>
      </c>
      <c r="AR100" s="28"/>
      <c r="AS100" s="10"/>
    </row>
    <row r="101" spans="1:45" s="11" customFormat="1" ht="24.95" customHeight="1" x14ac:dyDescent="0.2">
      <c r="A101" s="344" t="s">
        <v>2153</v>
      </c>
      <c r="B101" s="350" t="s">
        <v>2069</v>
      </c>
      <c r="C101" s="346" t="s">
        <v>1035</v>
      </c>
      <c r="D101" s="342" t="s">
        <v>1934</v>
      </c>
      <c r="E101" s="383">
        <v>0.52691999999999994</v>
      </c>
      <c r="F101" s="384">
        <v>44635</v>
      </c>
      <c r="G101" s="383">
        <v>0.52691999999999994</v>
      </c>
      <c r="H101" s="21">
        <v>0.52691999999999994</v>
      </c>
      <c r="I101" s="126">
        <v>0.52691999999999994</v>
      </c>
      <c r="J101" s="107">
        <v>0</v>
      </c>
      <c r="K101" s="107">
        <v>0</v>
      </c>
      <c r="L101" s="126">
        <v>0.52691999999999994</v>
      </c>
      <c r="M101" s="107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107">
        <v>0</v>
      </c>
      <c r="Y101" s="107">
        <v>0</v>
      </c>
      <c r="Z101" s="107">
        <v>0</v>
      </c>
      <c r="AA101" s="107">
        <v>0</v>
      </c>
      <c r="AB101" s="107">
        <v>0</v>
      </c>
      <c r="AC101" s="381">
        <v>0</v>
      </c>
      <c r="AD101" s="381">
        <v>0</v>
      </c>
      <c r="AE101" s="381">
        <v>0</v>
      </c>
      <c r="AF101" s="381">
        <v>0</v>
      </c>
      <c r="AG101" s="381">
        <v>0</v>
      </c>
      <c r="AH101" s="127">
        <f t="shared" si="55"/>
        <v>0.52691999999999994</v>
      </c>
      <c r="AI101" s="127">
        <f t="shared" si="56"/>
        <v>0</v>
      </c>
      <c r="AJ101" s="127">
        <f t="shared" si="57"/>
        <v>0</v>
      </c>
      <c r="AK101" s="127">
        <f t="shared" si="58"/>
        <v>0.52691999999999994</v>
      </c>
      <c r="AL101" s="127">
        <f t="shared" si="59"/>
        <v>0</v>
      </c>
      <c r="AM101" s="127">
        <f t="shared" si="60"/>
        <v>0.52691999999999994</v>
      </c>
      <c r="AN101" s="127">
        <f t="shared" si="61"/>
        <v>0</v>
      </c>
      <c r="AO101" s="127">
        <f t="shared" si="62"/>
        <v>0</v>
      </c>
      <c r="AP101" s="127">
        <f t="shared" si="63"/>
        <v>0.52691999999999994</v>
      </c>
      <c r="AQ101" s="127">
        <f t="shared" si="64"/>
        <v>0</v>
      </c>
      <c r="AR101" s="28"/>
      <c r="AS101" s="10"/>
    </row>
    <row r="102" spans="1:45" s="11" customFormat="1" ht="24.95" customHeight="1" x14ac:dyDescent="0.2">
      <c r="A102" s="344" t="s">
        <v>2154</v>
      </c>
      <c r="B102" s="350" t="s">
        <v>2071</v>
      </c>
      <c r="C102" s="346" t="s">
        <v>1037</v>
      </c>
      <c r="D102" s="342" t="s">
        <v>1934</v>
      </c>
      <c r="E102" s="383">
        <v>0.52691999999999994</v>
      </c>
      <c r="F102" s="384">
        <v>44635</v>
      </c>
      <c r="G102" s="383">
        <v>0.52691999999999994</v>
      </c>
      <c r="H102" s="21">
        <v>0.52691999999999994</v>
      </c>
      <c r="I102" s="126">
        <v>0.52691999999999994</v>
      </c>
      <c r="J102" s="107">
        <v>0</v>
      </c>
      <c r="K102" s="107">
        <v>0</v>
      </c>
      <c r="L102" s="126">
        <v>0.52691999999999994</v>
      </c>
      <c r="M102" s="107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107">
        <v>0</v>
      </c>
      <c r="Y102" s="107">
        <v>0</v>
      </c>
      <c r="Z102" s="107">
        <v>0</v>
      </c>
      <c r="AA102" s="107">
        <v>0</v>
      </c>
      <c r="AB102" s="107">
        <v>0</v>
      </c>
      <c r="AC102" s="381">
        <v>0</v>
      </c>
      <c r="AD102" s="381">
        <v>0</v>
      </c>
      <c r="AE102" s="381">
        <v>0</v>
      </c>
      <c r="AF102" s="381">
        <v>0</v>
      </c>
      <c r="AG102" s="381">
        <v>0</v>
      </c>
      <c r="AH102" s="127">
        <f t="shared" si="55"/>
        <v>0.52691999999999994</v>
      </c>
      <c r="AI102" s="127">
        <f t="shared" si="56"/>
        <v>0</v>
      </c>
      <c r="AJ102" s="127">
        <f t="shared" si="57"/>
        <v>0</v>
      </c>
      <c r="AK102" s="127">
        <f t="shared" si="58"/>
        <v>0.52691999999999994</v>
      </c>
      <c r="AL102" s="127">
        <f t="shared" si="59"/>
        <v>0</v>
      </c>
      <c r="AM102" s="127">
        <f t="shared" si="60"/>
        <v>0.52691999999999994</v>
      </c>
      <c r="AN102" s="127">
        <f t="shared" si="61"/>
        <v>0</v>
      </c>
      <c r="AO102" s="127">
        <f t="shared" si="62"/>
        <v>0</v>
      </c>
      <c r="AP102" s="127">
        <f t="shared" si="63"/>
        <v>0.52691999999999994</v>
      </c>
      <c r="AQ102" s="127">
        <f t="shared" si="64"/>
        <v>0</v>
      </c>
      <c r="AR102" s="28"/>
      <c r="AS102" s="10"/>
    </row>
    <row r="103" spans="1:45" s="11" customFormat="1" ht="24.95" customHeight="1" x14ac:dyDescent="0.2">
      <c r="A103" s="344" t="s">
        <v>2155</v>
      </c>
      <c r="B103" s="350" t="s">
        <v>2073</v>
      </c>
      <c r="C103" s="346" t="s">
        <v>1039</v>
      </c>
      <c r="D103" s="342" t="s">
        <v>1934</v>
      </c>
      <c r="E103" s="383">
        <v>0.52691999999999994</v>
      </c>
      <c r="F103" s="384">
        <v>44635</v>
      </c>
      <c r="G103" s="383">
        <v>0.52691999999999994</v>
      </c>
      <c r="H103" s="21">
        <v>0.52691999999999994</v>
      </c>
      <c r="I103" s="126">
        <v>0.52691999999999994</v>
      </c>
      <c r="J103" s="107">
        <v>0</v>
      </c>
      <c r="K103" s="107">
        <v>0</v>
      </c>
      <c r="L103" s="126">
        <v>0.52691999999999994</v>
      </c>
      <c r="M103" s="107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381">
        <v>0</v>
      </c>
      <c r="T103" s="381">
        <v>0</v>
      </c>
      <c r="U103" s="381">
        <v>0</v>
      </c>
      <c r="V103" s="381">
        <v>0</v>
      </c>
      <c r="W103" s="381">
        <v>0</v>
      </c>
      <c r="X103" s="107">
        <v>0</v>
      </c>
      <c r="Y103" s="107">
        <v>0</v>
      </c>
      <c r="Z103" s="107">
        <v>0</v>
      </c>
      <c r="AA103" s="107">
        <v>0</v>
      </c>
      <c r="AB103" s="107">
        <v>0</v>
      </c>
      <c r="AC103" s="381">
        <v>0</v>
      </c>
      <c r="AD103" s="381">
        <v>0</v>
      </c>
      <c r="AE103" s="381">
        <v>0</v>
      </c>
      <c r="AF103" s="381">
        <v>0</v>
      </c>
      <c r="AG103" s="381">
        <v>0</v>
      </c>
      <c r="AH103" s="127">
        <f t="shared" si="55"/>
        <v>0.52691999999999994</v>
      </c>
      <c r="AI103" s="127">
        <f t="shared" si="56"/>
        <v>0</v>
      </c>
      <c r="AJ103" s="127">
        <f t="shared" si="57"/>
        <v>0</v>
      </c>
      <c r="AK103" s="127">
        <f t="shared" si="58"/>
        <v>0.52691999999999994</v>
      </c>
      <c r="AL103" s="127">
        <f t="shared" si="59"/>
        <v>0</v>
      </c>
      <c r="AM103" s="127">
        <f t="shared" si="60"/>
        <v>0.52691999999999994</v>
      </c>
      <c r="AN103" s="127">
        <f t="shared" si="61"/>
        <v>0</v>
      </c>
      <c r="AO103" s="127">
        <f t="shared" si="62"/>
        <v>0</v>
      </c>
      <c r="AP103" s="127">
        <f t="shared" si="63"/>
        <v>0.52691999999999994</v>
      </c>
      <c r="AQ103" s="127">
        <f t="shared" si="64"/>
        <v>0</v>
      </c>
      <c r="AR103" s="28"/>
      <c r="AS103" s="10"/>
    </row>
    <row r="104" spans="1:45" s="11" customFormat="1" ht="24.95" customHeight="1" x14ac:dyDescent="0.2">
      <c r="A104" s="344" t="s">
        <v>2156</v>
      </c>
      <c r="B104" s="350" t="s">
        <v>2075</v>
      </c>
      <c r="C104" s="346" t="s">
        <v>1041</v>
      </c>
      <c r="D104" s="342" t="s">
        <v>1934</v>
      </c>
      <c r="E104" s="383">
        <v>0.52691999999999994</v>
      </c>
      <c r="F104" s="384">
        <v>44635</v>
      </c>
      <c r="G104" s="383">
        <v>0.52691999999999994</v>
      </c>
      <c r="H104" s="21">
        <v>0.52691999999999994</v>
      </c>
      <c r="I104" s="126">
        <v>0.52691999999999994</v>
      </c>
      <c r="J104" s="107">
        <v>0</v>
      </c>
      <c r="K104" s="107">
        <v>0</v>
      </c>
      <c r="L104" s="126">
        <v>0.52691999999999994</v>
      </c>
      <c r="M104" s="107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381">
        <v>0</v>
      </c>
      <c r="T104" s="381">
        <v>0</v>
      </c>
      <c r="U104" s="381">
        <v>0</v>
      </c>
      <c r="V104" s="381">
        <v>0</v>
      </c>
      <c r="W104" s="381">
        <v>0</v>
      </c>
      <c r="X104" s="107">
        <v>0</v>
      </c>
      <c r="Y104" s="107">
        <v>0</v>
      </c>
      <c r="Z104" s="107">
        <v>0</v>
      </c>
      <c r="AA104" s="107">
        <v>0</v>
      </c>
      <c r="AB104" s="107">
        <v>0</v>
      </c>
      <c r="AC104" s="381">
        <v>0</v>
      </c>
      <c r="AD104" s="381">
        <v>0</v>
      </c>
      <c r="AE104" s="381">
        <v>0</v>
      </c>
      <c r="AF104" s="381">
        <v>0</v>
      </c>
      <c r="AG104" s="381">
        <v>0</v>
      </c>
      <c r="AH104" s="127">
        <f t="shared" si="55"/>
        <v>0.52691999999999994</v>
      </c>
      <c r="AI104" s="127">
        <f t="shared" si="56"/>
        <v>0</v>
      </c>
      <c r="AJ104" s="127">
        <f t="shared" si="57"/>
        <v>0</v>
      </c>
      <c r="AK104" s="127">
        <f t="shared" si="58"/>
        <v>0.52691999999999994</v>
      </c>
      <c r="AL104" s="127">
        <f t="shared" si="59"/>
        <v>0</v>
      </c>
      <c r="AM104" s="127">
        <f t="shared" si="60"/>
        <v>0.52691999999999994</v>
      </c>
      <c r="AN104" s="127">
        <f t="shared" si="61"/>
        <v>0</v>
      </c>
      <c r="AO104" s="127">
        <f t="shared" si="62"/>
        <v>0</v>
      </c>
      <c r="AP104" s="127">
        <f t="shared" si="63"/>
        <v>0.52691999999999994</v>
      </c>
      <c r="AQ104" s="127">
        <f t="shared" si="64"/>
        <v>0</v>
      </c>
      <c r="AR104" s="28"/>
      <c r="AS104" s="10"/>
    </row>
    <row r="105" spans="1:45" s="11" customFormat="1" ht="24.95" customHeight="1" x14ac:dyDescent="0.2">
      <c r="A105" s="344" t="s">
        <v>2157</v>
      </c>
      <c r="B105" s="350" t="s">
        <v>2075</v>
      </c>
      <c r="C105" s="346" t="s">
        <v>1043</v>
      </c>
      <c r="D105" s="342" t="s">
        <v>1934</v>
      </c>
      <c r="E105" s="383">
        <v>0.52691999999999994</v>
      </c>
      <c r="F105" s="384">
        <v>44635</v>
      </c>
      <c r="G105" s="383">
        <v>0.52691999999999994</v>
      </c>
      <c r="H105" s="21">
        <v>0.52691999999999994</v>
      </c>
      <c r="I105" s="126">
        <v>0.52691999999999994</v>
      </c>
      <c r="J105" s="107">
        <v>0</v>
      </c>
      <c r="K105" s="107">
        <v>0</v>
      </c>
      <c r="L105" s="126">
        <v>0.52691999999999994</v>
      </c>
      <c r="M105" s="107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381">
        <v>0</v>
      </c>
      <c r="T105" s="381">
        <v>0</v>
      </c>
      <c r="U105" s="381">
        <v>0</v>
      </c>
      <c r="V105" s="381">
        <v>0</v>
      </c>
      <c r="W105" s="381">
        <v>0</v>
      </c>
      <c r="X105" s="107">
        <v>0</v>
      </c>
      <c r="Y105" s="107">
        <v>0</v>
      </c>
      <c r="Z105" s="107">
        <v>0</v>
      </c>
      <c r="AA105" s="107">
        <v>0</v>
      </c>
      <c r="AB105" s="107">
        <v>0</v>
      </c>
      <c r="AC105" s="381">
        <v>0</v>
      </c>
      <c r="AD105" s="381">
        <v>0</v>
      </c>
      <c r="AE105" s="381">
        <v>0</v>
      </c>
      <c r="AF105" s="381">
        <v>0</v>
      </c>
      <c r="AG105" s="381">
        <v>0</v>
      </c>
      <c r="AH105" s="127">
        <f t="shared" si="55"/>
        <v>0.52691999999999994</v>
      </c>
      <c r="AI105" s="127">
        <f t="shared" si="56"/>
        <v>0</v>
      </c>
      <c r="AJ105" s="127">
        <f t="shared" si="57"/>
        <v>0</v>
      </c>
      <c r="AK105" s="127">
        <f t="shared" si="58"/>
        <v>0.52691999999999994</v>
      </c>
      <c r="AL105" s="127">
        <f t="shared" si="59"/>
        <v>0</v>
      </c>
      <c r="AM105" s="127">
        <f t="shared" si="60"/>
        <v>0.52691999999999994</v>
      </c>
      <c r="AN105" s="127">
        <f t="shared" si="61"/>
        <v>0</v>
      </c>
      <c r="AO105" s="127">
        <f t="shared" si="62"/>
        <v>0</v>
      </c>
      <c r="AP105" s="127">
        <f t="shared" si="63"/>
        <v>0.52691999999999994</v>
      </c>
      <c r="AQ105" s="127">
        <f t="shared" si="64"/>
        <v>0</v>
      </c>
      <c r="AR105" s="28"/>
      <c r="AS105" s="10"/>
    </row>
    <row r="106" spans="1:45" s="11" customFormat="1" ht="24.95" customHeight="1" x14ac:dyDescent="0.2">
      <c r="A106" s="344" t="s">
        <v>2158</v>
      </c>
      <c r="B106" s="350" t="s">
        <v>2078</v>
      </c>
      <c r="C106" s="346" t="s">
        <v>1045</v>
      </c>
      <c r="D106" s="342" t="s">
        <v>1934</v>
      </c>
      <c r="E106" s="383">
        <v>0.52691999999999994</v>
      </c>
      <c r="F106" s="384">
        <v>44635</v>
      </c>
      <c r="G106" s="383">
        <v>0.52691999999999994</v>
      </c>
      <c r="H106" s="21">
        <v>0.52691999999999994</v>
      </c>
      <c r="I106" s="126">
        <v>0.52691999999999994</v>
      </c>
      <c r="J106" s="107">
        <v>0</v>
      </c>
      <c r="K106" s="107">
        <v>0</v>
      </c>
      <c r="L106" s="126">
        <v>0.52691999999999994</v>
      </c>
      <c r="M106" s="107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381">
        <v>0</v>
      </c>
      <c r="T106" s="381">
        <v>0</v>
      </c>
      <c r="U106" s="381">
        <v>0</v>
      </c>
      <c r="V106" s="381">
        <v>0</v>
      </c>
      <c r="W106" s="381">
        <v>0</v>
      </c>
      <c r="X106" s="107">
        <v>0</v>
      </c>
      <c r="Y106" s="107">
        <v>0</v>
      </c>
      <c r="Z106" s="107">
        <v>0</v>
      </c>
      <c r="AA106" s="107">
        <v>0</v>
      </c>
      <c r="AB106" s="107">
        <v>0</v>
      </c>
      <c r="AC106" s="381">
        <v>0</v>
      </c>
      <c r="AD106" s="381">
        <v>0</v>
      </c>
      <c r="AE106" s="381">
        <v>0</v>
      </c>
      <c r="AF106" s="381">
        <v>0</v>
      </c>
      <c r="AG106" s="381">
        <v>0</v>
      </c>
      <c r="AH106" s="127">
        <f t="shared" si="55"/>
        <v>0.52691999999999994</v>
      </c>
      <c r="AI106" s="127">
        <f t="shared" si="56"/>
        <v>0</v>
      </c>
      <c r="AJ106" s="127">
        <f t="shared" si="57"/>
        <v>0</v>
      </c>
      <c r="AK106" s="127">
        <f t="shared" si="58"/>
        <v>0.52691999999999994</v>
      </c>
      <c r="AL106" s="127">
        <f t="shared" si="59"/>
        <v>0</v>
      </c>
      <c r="AM106" s="127">
        <f t="shared" si="60"/>
        <v>0.52691999999999994</v>
      </c>
      <c r="AN106" s="127">
        <f t="shared" si="61"/>
        <v>0</v>
      </c>
      <c r="AO106" s="127">
        <f t="shared" si="62"/>
        <v>0</v>
      </c>
      <c r="AP106" s="127">
        <f t="shared" si="63"/>
        <v>0.52691999999999994</v>
      </c>
      <c r="AQ106" s="127">
        <f t="shared" si="64"/>
        <v>0</v>
      </c>
      <c r="AR106" s="28"/>
      <c r="AS106" s="10"/>
    </row>
    <row r="107" spans="1:45" s="120" customFormat="1" ht="24.95" customHeight="1" x14ac:dyDescent="0.2">
      <c r="A107" s="344" t="s">
        <v>2159</v>
      </c>
      <c r="B107" s="350" t="s">
        <v>2080</v>
      </c>
      <c r="C107" s="346" t="s">
        <v>1047</v>
      </c>
      <c r="D107" s="342" t="s">
        <v>1934</v>
      </c>
      <c r="E107" s="383">
        <v>0.52691999999999994</v>
      </c>
      <c r="F107" s="384">
        <v>44635</v>
      </c>
      <c r="G107" s="383">
        <v>0.52691999999999994</v>
      </c>
      <c r="H107" s="80">
        <v>0.52691999999999994</v>
      </c>
      <c r="I107" s="126">
        <v>0.52691999999999994</v>
      </c>
      <c r="J107" s="107">
        <v>0</v>
      </c>
      <c r="K107" s="107">
        <v>0</v>
      </c>
      <c r="L107" s="126">
        <v>0.52691999999999994</v>
      </c>
      <c r="M107" s="107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381">
        <v>0</v>
      </c>
      <c r="T107" s="381">
        <v>0</v>
      </c>
      <c r="U107" s="381">
        <v>0</v>
      </c>
      <c r="V107" s="381">
        <v>0</v>
      </c>
      <c r="W107" s="381">
        <v>0</v>
      </c>
      <c r="X107" s="107">
        <v>0</v>
      </c>
      <c r="Y107" s="107">
        <v>0</v>
      </c>
      <c r="Z107" s="107">
        <v>0</v>
      </c>
      <c r="AA107" s="107">
        <v>0</v>
      </c>
      <c r="AB107" s="107">
        <v>0</v>
      </c>
      <c r="AC107" s="381">
        <v>0</v>
      </c>
      <c r="AD107" s="381">
        <v>0</v>
      </c>
      <c r="AE107" s="381">
        <v>0</v>
      </c>
      <c r="AF107" s="381">
        <v>0</v>
      </c>
      <c r="AG107" s="381">
        <v>0</v>
      </c>
      <c r="AH107" s="127">
        <f t="shared" si="55"/>
        <v>0.52691999999999994</v>
      </c>
      <c r="AI107" s="127">
        <f t="shared" si="56"/>
        <v>0</v>
      </c>
      <c r="AJ107" s="127">
        <f t="shared" si="57"/>
        <v>0</v>
      </c>
      <c r="AK107" s="127">
        <f t="shared" si="58"/>
        <v>0.52691999999999994</v>
      </c>
      <c r="AL107" s="127">
        <f t="shared" si="59"/>
        <v>0</v>
      </c>
      <c r="AM107" s="127">
        <f t="shared" si="60"/>
        <v>0.52691999999999994</v>
      </c>
      <c r="AN107" s="127">
        <f t="shared" si="61"/>
        <v>0</v>
      </c>
      <c r="AO107" s="127">
        <f t="shared" si="62"/>
        <v>0</v>
      </c>
      <c r="AP107" s="127">
        <f t="shared" si="63"/>
        <v>0.52691999999999994</v>
      </c>
      <c r="AQ107" s="127">
        <f t="shared" si="64"/>
        <v>0</v>
      </c>
      <c r="AR107" s="102"/>
    </row>
    <row r="108" spans="1:45" s="120" customFormat="1" ht="24.95" customHeight="1" x14ac:dyDescent="0.2">
      <c r="A108" s="344" t="s">
        <v>2160</v>
      </c>
      <c r="B108" s="350" t="s">
        <v>2082</v>
      </c>
      <c r="C108" s="346" t="s">
        <v>1050</v>
      </c>
      <c r="D108" s="342" t="s">
        <v>1934</v>
      </c>
      <c r="E108" s="383">
        <v>0.39716399999999996</v>
      </c>
      <c r="F108" s="384">
        <v>44635</v>
      </c>
      <c r="G108" s="383">
        <v>0.39716399999999996</v>
      </c>
      <c r="H108" s="80">
        <v>0.39716399999999996</v>
      </c>
      <c r="I108" s="126">
        <v>0.39716399999999996</v>
      </c>
      <c r="J108" s="107">
        <v>0</v>
      </c>
      <c r="K108" s="107">
        <v>0</v>
      </c>
      <c r="L108" s="126">
        <v>0.39716399999999996</v>
      </c>
      <c r="M108" s="107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381">
        <v>0</v>
      </c>
      <c r="T108" s="381">
        <v>0</v>
      </c>
      <c r="U108" s="381">
        <v>0</v>
      </c>
      <c r="V108" s="381">
        <v>0</v>
      </c>
      <c r="W108" s="381">
        <v>0</v>
      </c>
      <c r="X108" s="107">
        <v>0</v>
      </c>
      <c r="Y108" s="107">
        <v>0</v>
      </c>
      <c r="Z108" s="107">
        <v>0</v>
      </c>
      <c r="AA108" s="107">
        <v>0</v>
      </c>
      <c r="AB108" s="107">
        <v>0</v>
      </c>
      <c r="AC108" s="381">
        <v>0</v>
      </c>
      <c r="AD108" s="381">
        <v>0</v>
      </c>
      <c r="AE108" s="381">
        <v>0</v>
      </c>
      <c r="AF108" s="381">
        <v>0</v>
      </c>
      <c r="AG108" s="381">
        <v>0</v>
      </c>
      <c r="AH108" s="127">
        <f t="shared" si="55"/>
        <v>0.39716399999999996</v>
      </c>
      <c r="AI108" s="127">
        <f t="shared" si="56"/>
        <v>0</v>
      </c>
      <c r="AJ108" s="127">
        <f t="shared" si="57"/>
        <v>0</v>
      </c>
      <c r="AK108" s="127">
        <f t="shared" si="58"/>
        <v>0.39716399999999996</v>
      </c>
      <c r="AL108" s="127">
        <f t="shared" si="59"/>
        <v>0</v>
      </c>
      <c r="AM108" s="127">
        <f t="shared" si="60"/>
        <v>0.39716399999999996</v>
      </c>
      <c r="AN108" s="127">
        <f t="shared" si="61"/>
        <v>0</v>
      </c>
      <c r="AO108" s="127">
        <f t="shared" si="62"/>
        <v>0</v>
      </c>
      <c r="AP108" s="127">
        <f t="shared" si="63"/>
        <v>0.39716399999999996</v>
      </c>
      <c r="AQ108" s="127">
        <f t="shared" si="64"/>
        <v>0</v>
      </c>
      <c r="AR108" s="102"/>
    </row>
    <row r="109" spans="1:45" ht="24.95" customHeight="1" x14ac:dyDescent="0.2">
      <c r="A109" s="344" t="s">
        <v>2161</v>
      </c>
      <c r="B109" s="350" t="s">
        <v>2084</v>
      </c>
      <c r="C109" s="346" t="s">
        <v>2085</v>
      </c>
      <c r="D109" s="342" t="s">
        <v>1934</v>
      </c>
      <c r="E109" s="383">
        <v>0.29278799999999999</v>
      </c>
      <c r="F109" s="384">
        <v>44635</v>
      </c>
      <c r="G109" s="383">
        <v>0.29278799999999999</v>
      </c>
      <c r="H109" s="21">
        <v>0.29278799999999999</v>
      </c>
      <c r="I109" s="126">
        <v>0.29278799999999999</v>
      </c>
      <c r="J109" s="107">
        <v>0</v>
      </c>
      <c r="K109" s="107">
        <v>0</v>
      </c>
      <c r="L109" s="126">
        <v>0.29278799999999999</v>
      </c>
      <c r="M109" s="107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381">
        <v>0</v>
      </c>
      <c r="T109" s="381">
        <v>0</v>
      </c>
      <c r="U109" s="381">
        <v>0</v>
      </c>
      <c r="V109" s="381">
        <v>0</v>
      </c>
      <c r="W109" s="381">
        <v>0</v>
      </c>
      <c r="X109" s="107">
        <v>0</v>
      </c>
      <c r="Y109" s="107">
        <v>0</v>
      </c>
      <c r="Z109" s="107">
        <v>0</v>
      </c>
      <c r="AA109" s="107">
        <v>0</v>
      </c>
      <c r="AB109" s="107">
        <v>0</v>
      </c>
      <c r="AC109" s="381">
        <v>0</v>
      </c>
      <c r="AD109" s="381">
        <v>0</v>
      </c>
      <c r="AE109" s="381">
        <v>0</v>
      </c>
      <c r="AF109" s="381">
        <v>0</v>
      </c>
      <c r="AG109" s="381">
        <v>0</v>
      </c>
      <c r="AH109" s="127">
        <f t="shared" si="55"/>
        <v>0.29278799999999999</v>
      </c>
      <c r="AI109" s="127">
        <f t="shared" si="56"/>
        <v>0</v>
      </c>
      <c r="AJ109" s="127">
        <f t="shared" si="57"/>
        <v>0</v>
      </c>
      <c r="AK109" s="127">
        <f t="shared" si="58"/>
        <v>0.29278799999999999</v>
      </c>
      <c r="AL109" s="127">
        <f t="shared" si="59"/>
        <v>0</v>
      </c>
      <c r="AM109" s="127">
        <f t="shared" si="60"/>
        <v>0.29278799999999999</v>
      </c>
      <c r="AN109" s="127">
        <f t="shared" si="61"/>
        <v>0</v>
      </c>
      <c r="AO109" s="127">
        <f t="shared" si="62"/>
        <v>0</v>
      </c>
      <c r="AP109" s="127">
        <f t="shared" si="63"/>
        <v>0.29278799999999999</v>
      </c>
      <c r="AQ109" s="127">
        <f t="shared" si="64"/>
        <v>0</v>
      </c>
      <c r="AR109" s="28"/>
    </row>
    <row r="110" spans="1:45" ht="24.95" customHeight="1" x14ac:dyDescent="0.2">
      <c r="A110" s="344" t="s">
        <v>2162</v>
      </c>
      <c r="B110" s="350" t="s">
        <v>2087</v>
      </c>
      <c r="C110" s="346" t="s">
        <v>1056</v>
      </c>
      <c r="D110" s="342" t="s">
        <v>1934</v>
      </c>
      <c r="E110" s="383">
        <v>0.29278799999999999</v>
      </c>
      <c r="F110" s="384">
        <v>44635</v>
      </c>
      <c r="G110" s="383">
        <v>0.29278799999999999</v>
      </c>
      <c r="H110" s="21">
        <v>0.29278799999999999</v>
      </c>
      <c r="I110" s="126">
        <v>0.29278799999999999</v>
      </c>
      <c r="J110" s="107">
        <v>0</v>
      </c>
      <c r="K110" s="107">
        <v>0</v>
      </c>
      <c r="L110" s="126">
        <v>0.29278799999999999</v>
      </c>
      <c r="M110" s="107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381">
        <v>0</v>
      </c>
      <c r="T110" s="381">
        <v>0</v>
      </c>
      <c r="U110" s="381">
        <v>0</v>
      </c>
      <c r="V110" s="381">
        <v>0</v>
      </c>
      <c r="W110" s="381">
        <v>0</v>
      </c>
      <c r="X110" s="107">
        <v>0</v>
      </c>
      <c r="Y110" s="107">
        <v>0</v>
      </c>
      <c r="Z110" s="107">
        <v>0</v>
      </c>
      <c r="AA110" s="107">
        <v>0</v>
      </c>
      <c r="AB110" s="107">
        <v>0</v>
      </c>
      <c r="AC110" s="381">
        <v>0</v>
      </c>
      <c r="AD110" s="381">
        <v>0</v>
      </c>
      <c r="AE110" s="381">
        <v>0</v>
      </c>
      <c r="AF110" s="381">
        <v>0</v>
      </c>
      <c r="AG110" s="381">
        <v>0</v>
      </c>
      <c r="AH110" s="127">
        <f t="shared" si="55"/>
        <v>0.29278799999999999</v>
      </c>
      <c r="AI110" s="127">
        <f t="shared" si="56"/>
        <v>0</v>
      </c>
      <c r="AJ110" s="127">
        <f t="shared" si="57"/>
        <v>0</v>
      </c>
      <c r="AK110" s="127">
        <f t="shared" si="58"/>
        <v>0.29278799999999999</v>
      </c>
      <c r="AL110" s="127">
        <f t="shared" si="59"/>
        <v>0</v>
      </c>
      <c r="AM110" s="127">
        <f t="shared" si="60"/>
        <v>0.29278799999999999</v>
      </c>
      <c r="AN110" s="127">
        <f t="shared" si="61"/>
        <v>0</v>
      </c>
      <c r="AO110" s="127">
        <f t="shared" si="62"/>
        <v>0</v>
      </c>
      <c r="AP110" s="127">
        <f t="shared" si="63"/>
        <v>0.29278799999999999</v>
      </c>
      <c r="AQ110" s="127">
        <f t="shared" si="64"/>
        <v>0</v>
      </c>
      <c r="AR110" s="28"/>
    </row>
    <row r="111" spans="1:45" ht="24.95" customHeight="1" x14ac:dyDescent="0.2">
      <c r="A111" s="344" t="s">
        <v>2163</v>
      </c>
      <c r="B111" s="350" t="s">
        <v>2089</v>
      </c>
      <c r="C111" s="346" t="s">
        <v>1059</v>
      </c>
      <c r="D111" s="342" t="s">
        <v>1934</v>
      </c>
      <c r="E111" s="383">
        <v>0.30548400000000003</v>
      </c>
      <c r="F111" s="384">
        <v>44635</v>
      </c>
      <c r="G111" s="383">
        <v>0.30548400000000003</v>
      </c>
      <c r="H111" s="21">
        <v>0.30548399999999992</v>
      </c>
      <c r="I111" s="126">
        <v>0.30548399999999992</v>
      </c>
      <c r="J111" s="107">
        <v>0</v>
      </c>
      <c r="K111" s="107">
        <v>0</v>
      </c>
      <c r="L111" s="126">
        <v>0.30548399999999992</v>
      </c>
      <c r="M111" s="107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381">
        <v>0</v>
      </c>
      <c r="T111" s="381">
        <v>0</v>
      </c>
      <c r="U111" s="381">
        <v>0</v>
      </c>
      <c r="V111" s="381">
        <v>0</v>
      </c>
      <c r="W111" s="381">
        <v>0</v>
      </c>
      <c r="X111" s="107">
        <v>0</v>
      </c>
      <c r="Y111" s="107">
        <v>0</v>
      </c>
      <c r="Z111" s="107">
        <v>0</v>
      </c>
      <c r="AA111" s="107">
        <v>0</v>
      </c>
      <c r="AB111" s="107">
        <v>0</v>
      </c>
      <c r="AC111" s="381">
        <v>0</v>
      </c>
      <c r="AD111" s="381">
        <v>0</v>
      </c>
      <c r="AE111" s="381">
        <v>0</v>
      </c>
      <c r="AF111" s="381">
        <v>0</v>
      </c>
      <c r="AG111" s="381">
        <v>0</v>
      </c>
      <c r="AH111" s="127">
        <f t="shared" si="55"/>
        <v>0.30548399999999992</v>
      </c>
      <c r="AI111" s="127">
        <f t="shared" si="56"/>
        <v>0</v>
      </c>
      <c r="AJ111" s="127">
        <f t="shared" si="57"/>
        <v>0</v>
      </c>
      <c r="AK111" s="127">
        <f t="shared" si="58"/>
        <v>0.30548399999999992</v>
      </c>
      <c r="AL111" s="127">
        <f t="shared" si="59"/>
        <v>0</v>
      </c>
      <c r="AM111" s="127">
        <f t="shared" si="60"/>
        <v>0.30548399999999992</v>
      </c>
      <c r="AN111" s="127">
        <f t="shared" si="61"/>
        <v>0</v>
      </c>
      <c r="AO111" s="127">
        <f t="shared" si="62"/>
        <v>0</v>
      </c>
      <c r="AP111" s="127">
        <f t="shared" si="63"/>
        <v>0.30548399999999992</v>
      </c>
      <c r="AQ111" s="127">
        <f t="shared" si="64"/>
        <v>0</v>
      </c>
      <c r="AR111" s="28"/>
    </row>
    <row r="112" spans="1:45" ht="24.95" customHeight="1" x14ac:dyDescent="0.2">
      <c r="A112" s="344" t="s">
        <v>2164</v>
      </c>
      <c r="B112" s="350" t="s">
        <v>2091</v>
      </c>
      <c r="C112" s="346" t="s">
        <v>1062</v>
      </c>
      <c r="D112" s="342" t="s">
        <v>1934</v>
      </c>
      <c r="E112" s="383">
        <v>0.41776799999999997</v>
      </c>
      <c r="F112" s="384">
        <v>44635</v>
      </c>
      <c r="G112" s="383">
        <v>0.41776799999999997</v>
      </c>
      <c r="H112" s="21">
        <v>0.41775599999999996</v>
      </c>
      <c r="I112" s="126">
        <v>0.41775599999999996</v>
      </c>
      <c r="J112" s="107">
        <v>0</v>
      </c>
      <c r="K112" s="107">
        <v>0</v>
      </c>
      <c r="L112" s="126">
        <v>0.41775599999999996</v>
      </c>
      <c r="M112" s="107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381">
        <v>0</v>
      </c>
      <c r="T112" s="381">
        <v>0</v>
      </c>
      <c r="U112" s="381">
        <v>0</v>
      </c>
      <c r="V112" s="381">
        <v>0</v>
      </c>
      <c r="W112" s="381">
        <v>0</v>
      </c>
      <c r="X112" s="107">
        <v>0</v>
      </c>
      <c r="Y112" s="107">
        <v>0</v>
      </c>
      <c r="Z112" s="107">
        <v>0</v>
      </c>
      <c r="AA112" s="107">
        <v>0</v>
      </c>
      <c r="AB112" s="107">
        <v>0</v>
      </c>
      <c r="AC112" s="381">
        <v>0</v>
      </c>
      <c r="AD112" s="381">
        <v>0</v>
      </c>
      <c r="AE112" s="381">
        <v>0</v>
      </c>
      <c r="AF112" s="381">
        <v>0</v>
      </c>
      <c r="AG112" s="381">
        <v>0</v>
      </c>
      <c r="AH112" s="127">
        <f t="shared" si="55"/>
        <v>0.41775599999999996</v>
      </c>
      <c r="AI112" s="127">
        <f t="shared" si="56"/>
        <v>0</v>
      </c>
      <c r="AJ112" s="127">
        <f t="shared" si="57"/>
        <v>0</v>
      </c>
      <c r="AK112" s="127">
        <f t="shared" si="58"/>
        <v>0.41775599999999996</v>
      </c>
      <c r="AL112" s="127">
        <f t="shared" si="59"/>
        <v>0</v>
      </c>
      <c r="AM112" s="127">
        <f t="shared" si="60"/>
        <v>0.41775599999999996</v>
      </c>
      <c r="AN112" s="127">
        <f t="shared" si="61"/>
        <v>0</v>
      </c>
      <c r="AO112" s="127">
        <f t="shared" si="62"/>
        <v>0</v>
      </c>
      <c r="AP112" s="127">
        <f t="shared" si="63"/>
        <v>0.41775599999999996</v>
      </c>
      <c r="AQ112" s="127">
        <f t="shared" si="64"/>
        <v>0</v>
      </c>
      <c r="AR112" s="28"/>
    </row>
    <row r="113" spans="1:44" ht="24.95" customHeight="1" thickBot="1" x14ac:dyDescent="0.25">
      <c r="A113" s="344" t="s">
        <v>2165</v>
      </c>
      <c r="B113" s="351" t="s">
        <v>2093</v>
      </c>
      <c r="C113" s="346" t="s">
        <v>1065</v>
      </c>
      <c r="D113" s="342" t="s">
        <v>1934</v>
      </c>
      <c r="E113" s="383">
        <v>0.54032400000000003</v>
      </c>
      <c r="F113" s="384">
        <v>44635</v>
      </c>
      <c r="G113" s="383">
        <v>0.54032400000000003</v>
      </c>
      <c r="H113" s="21">
        <v>0.54032400000000003</v>
      </c>
      <c r="I113" s="126">
        <v>0.54032400000000003</v>
      </c>
      <c r="J113" s="107">
        <v>0</v>
      </c>
      <c r="K113" s="107">
        <v>0</v>
      </c>
      <c r="L113" s="126">
        <v>0.54032400000000003</v>
      </c>
      <c r="M113" s="107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381">
        <v>0</v>
      </c>
      <c r="T113" s="381">
        <v>0</v>
      </c>
      <c r="U113" s="381">
        <v>0</v>
      </c>
      <c r="V113" s="381">
        <v>0</v>
      </c>
      <c r="W113" s="381">
        <v>0</v>
      </c>
      <c r="X113" s="107">
        <v>0</v>
      </c>
      <c r="Y113" s="107">
        <v>0</v>
      </c>
      <c r="Z113" s="107">
        <v>0</v>
      </c>
      <c r="AA113" s="107">
        <v>0</v>
      </c>
      <c r="AB113" s="107">
        <v>0</v>
      </c>
      <c r="AC113" s="381">
        <v>0</v>
      </c>
      <c r="AD113" s="381">
        <v>0</v>
      </c>
      <c r="AE113" s="381">
        <v>0</v>
      </c>
      <c r="AF113" s="381">
        <v>0</v>
      </c>
      <c r="AG113" s="381">
        <v>0</v>
      </c>
      <c r="AH113" s="127">
        <f t="shared" si="55"/>
        <v>0.54032400000000003</v>
      </c>
      <c r="AI113" s="127">
        <f t="shared" si="56"/>
        <v>0</v>
      </c>
      <c r="AJ113" s="127">
        <f t="shared" si="57"/>
        <v>0</v>
      </c>
      <c r="AK113" s="127">
        <f t="shared" si="58"/>
        <v>0.54032400000000003</v>
      </c>
      <c r="AL113" s="127">
        <f t="shared" si="59"/>
        <v>0</v>
      </c>
      <c r="AM113" s="127">
        <f t="shared" si="60"/>
        <v>0.54032400000000003</v>
      </c>
      <c r="AN113" s="127">
        <f t="shared" si="61"/>
        <v>0</v>
      </c>
      <c r="AO113" s="127">
        <f t="shared" si="62"/>
        <v>0</v>
      </c>
      <c r="AP113" s="127">
        <f t="shared" si="63"/>
        <v>0.54032400000000003</v>
      </c>
      <c r="AQ113" s="127">
        <f t="shared" si="64"/>
        <v>0</v>
      </c>
      <c r="AR113" s="28"/>
    </row>
    <row r="114" spans="1:44" ht="24.95" customHeight="1" x14ac:dyDescent="0.2">
      <c r="A114" s="337" t="s">
        <v>262</v>
      </c>
      <c r="B114" s="352" t="s">
        <v>1014</v>
      </c>
      <c r="C114" s="337" t="s">
        <v>1223</v>
      </c>
      <c r="D114" s="342" t="s">
        <v>1935</v>
      </c>
      <c r="E114" s="385">
        <v>1.3249834837128245</v>
      </c>
      <c r="F114" s="384">
        <v>44216</v>
      </c>
      <c r="G114" s="381">
        <v>1.44</v>
      </c>
      <c r="H114" s="21">
        <v>0</v>
      </c>
      <c r="I114" s="126">
        <v>0</v>
      </c>
      <c r="J114" s="107">
        <v>0</v>
      </c>
      <c r="K114" s="107">
        <v>0</v>
      </c>
      <c r="L114" s="126">
        <v>0</v>
      </c>
      <c r="M114" s="107">
        <v>0</v>
      </c>
      <c r="N114" s="21">
        <v>1.44</v>
      </c>
      <c r="O114" s="21">
        <v>0</v>
      </c>
      <c r="P114" s="21">
        <v>0</v>
      </c>
      <c r="Q114" s="21">
        <v>1.44</v>
      </c>
      <c r="R114" s="21">
        <v>0</v>
      </c>
      <c r="S114" s="380">
        <v>0</v>
      </c>
      <c r="T114" s="380">
        <v>0</v>
      </c>
      <c r="U114" s="380">
        <v>0</v>
      </c>
      <c r="V114" s="380">
        <v>0</v>
      </c>
      <c r="W114" s="380">
        <v>0</v>
      </c>
      <c r="X114" s="107">
        <v>0</v>
      </c>
      <c r="Y114" s="107">
        <v>0</v>
      </c>
      <c r="Z114" s="107">
        <v>0</v>
      </c>
      <c r="AA114" s="107">
        <v>0</v>
      </c>
      <c r="AB114" s="107">
        <v>0</v>
      </c>
      <c r="AC114" s="380">
        <v>0</v>
      </c>
      <c r="AD114" s="380">
        <v>0</v>
      </c>
      <c r="AE114" s="380">
        <v>0</v>
      </c>
      <c r="AF114" s="380">
        <v>0</v>
      </c>
      <c r="AG114" s="380">
        <v>0</v>
      </c>
      <c r="AH114" s="127">
        <f t="shared" si="55"/>
        <v>1.44</v>
      </c>
      <c r="AI114" s="127">
        <f t="shared" si="56"/>
        <v>0</v>
      </c>
      <c r="AJ114" s="127">
        <f t="shared" si="57"/>
        <v>0</v>
      </c>
      <c r="AK114" s="127">
        <f t="shared" si="58"/>
        <v>1.44</v>
      </c>
      <c r="AL114" s="127">
        <f t="shared" si="59"/>
        <v>0</v>
      </c>
      <c r="AM114" s="127">
        <f t="shared" si="60"/>
        <v>1.44</v>
      </c>
      <c r="AN114" s="127">
        <f t="shared" si="61"/>
        <v>0</v>
      </c>
      <c r="AO114" s="127">
        <f t="shared" si="62"/>
        <v>0</v>
      </c>
      <c r="AP114" s="127">
        <f t="shared" si="63"/>
        <v>1.44</v>
      </c>
      <c r="AQ114" s="127">
        <f t="shared" si="64"/>
        <v>0</v>
      </c>
      <c r="AR114" s="28"/>
    </row>
    <row r="115" spans="1:44" ht="24.95" customHeight="1" x14ac:dyDescent="0.2">
      <c r="A115" s="337" t="s">
        <v>321</v>
      </c>
      <c r="B115" s="342" t="s">
        <v>1224</v>
      </c>
      <c r="C115" s="337" t="s">
        <v>1225</v>
      </c>
      <c r="D115" s="342" t="s">
        <v>1935</v>
      </c>
      <c r="E115" s="381">
        <v>1.1041529030940205</v>
      </c>
      <c r="F115" s="384">
        <v>44216</v>
      </c>
      <c r="G115" s="381">
        <v>1.2</v>
      </c>
      <c r="H115" s="21">
        <v>0</v>
      </c>
      <c r="I115" s="126">
        <v>0</v>
      </c>
      <c r="J115" s="107">
        <v>0</v>
      </c>
      <c r="K115" s="107">
        <v>0</v>
      </c>
      <c r="L115" s="126">
        <v>0</v>
      </c>
      <c r="M115" s="107">
        <v>0</v>
      </c>
      <c r="N115" s="21">
        <v>1.2</v>
      </c>
      <c r="O115" s="21">
        <v>0</v>
      </c>
      <c r="P115" s="21">
        <v>0</v>
      </c>
      <c r="Q115" s="21">
        <v>1.2</v>
      </c>
      <c r="R115" s="21">
        <v>0</v>
      </c>
      <c r="S115" s="380">
        <v>0</v>
      </c>
      <c r="T115" s="380">
        <v>0</v>
      </c>
      <c r="U115" s="380">
        <v>0</v>
      </c>
      <c r="V115" s="380">
        <v>0</v>
      </c>
      <c r="W115" s="380">
        <v>0</v>
      </c>
      <c r="X115" s="107">
        <v>0</v>
      </c>
      <c r="Y115" s="107">
        <v>0</v>
      </c>
      <c r="Z115" s="107">
        <v>0</v>
      </c>
      <c r="AA115" s="107">
        <v>0</v>
      </c>
      <c r="AB115" s="107">
        <v>0</v>
      </c>
      <c r="AC115" s="380">
        <v>0</v>
      </c>
      <c r="AD115" s="380">
        <v>0</v>
      </c>
      <c r="AE115" s="380">
        <v>0</v>
      </c>
      <c r="AF115" s="380">
        <v>0</v>
      </c>
      <c r="AG115" s="380">
        <v>0</v>
      </c>
      <c r="AH115" s="127">
        <f t="shared" si="55"/>
        <v>1.2</v>
      </c>
      <c r="AI115" s="127">
        <f t="shared" si="56"/>
        <v>0</v>
      </c>
      <c r="AJ115" s="127">
        <f t="shared" si="57"/>
        <v>0</v>
      </c>
      <c r="AK115" s="127">
        <f t="shared" si="58"/>
        <v>1.2</v>
      </c>
      <c r="AL115" s="127">
        <f t="shared" si="59"/>
        <v>0</v>
      </c>
      <c r="AM115" s="127">
        <f t="shared" si="60"/>
        <v>1.2</v>
      </c>
      <c r="AN115" s="127">
        <f t="shared" si="61"/>
        <v>0</v>
      </c>
      <c r="AO115" s="127">
        <f t="shared" si="62"/>
        <v>0</v>
      </c>
      <c r="AP115" s="127">
        <f t="shared" si="63"/>
        <v>1.2</v>
      </c>
      <c r="AQ115" s="127">
        <f t="shared" si="64"/>
        <v>0</v>
      </c>
      <c r="AR115" s="28"/>
    </row>
    <row r="116" spans="1:44" ht="24.95" customHeight="1" x14ac:dyDescent="0.2">
      <c r="A116" s="337" t="s">
        <v>322</v>
      </c>
      <c r="B116" s="342" t="s">
        <v>1226</v>
      </c>
      <c r="C116" s="337" t="s">
        <v>1227</v>
      </c>
      <c r="D116" s="342" t="s">
        <v>1935</v>
      </c>
      <c r="E116" s="381">
        <v>1.1041529030940205</v>
      </c>
      <c r="F116" s="384">
        <v>44216</v>
      </c>
      <c r="G116" s="381">
        <v>1.2</v>
      </c>
      <c r="H116" s="21">
        <v>0</v>
      </c>
      <c r="I116" s="126">
        <v>0</v>
      </c>
      <c r="J116" s="107">
        <v>0</v>
      </c>
      <c r="K116" s="107">
        <v>0</v>
      </c>
      <c r="L116" s="126">
        <v>0</v>
      </c>
      <c r="M116" s="107">
        <v>0</v>
      </c>
      <c r="N116" s="21">
        <v>1.2</v>
      </c>
      <c r="O116" s="21">
        <v>0</v>
      </c>
      <c r="P116" s="21">
        <v>0</v>
      </c>
      <c r="Q116" s="21">
        <v>1.2</v>
      </c>
      <c r="R116" s="21">
        <v>0</v>
      </c>
      <c r="S116" s="380">
        <v>0</v>
      </c>
      <c r="T116" s="380">
        <v>0</v>
      </c>
      <c r="U116" s="380">
        <v>0</v>
      </c>
      <c r="V116" s="380">
        <v>0</v>
      </c>
      <c r="W116" s="380">
        <v>0</v>
      </c>
      <c r="X116" s="107">
        <v>0</v>
      </c>
      <c r="Y116" s="107">
        <v>0</v>
      </c>
      <c r="Z116" s="107">
        <v>0</v>
      </c>
      <c r="AA116" s="107">
        <v>0</v>
      </c>
      <c r="AB116" s="107">
        <v>0</v>
      </c>
      <c r="AC116" s="380">
        <v>0</v>
      </c>
      <c r="AD116" s="380">
        <v>0</v>
      </c>
      <c r="AE116" s="380">
        <v>0</v>
      </c>
      <c r="AF116" s="380">
        <v>0</v>
      </c>
      <c r="AG116" s="380">
        <v>0</v>
      </c>
      <c r="AH116" s="127">
        <f t="shared" si="55"/>
        <v>1.2</v>
      </c>
      <c r="AI116" s="127">
        <f t="shared" si="56"/>
        <v>0</v>
      </c>
      <c r="AJ116" s="127">
        <f t="shared" si="57"/>
        <v>0</v>
      </c>
      <c r="AK116" s="127">
        <f t="shared" si="58"/>
        <v>1.2</v>
      </c>
      <c r="AL116" s="127">
        <f t="shared" si="59"/>
        <v>0</v>
      </c>
      <c r="AM116" s="127">
        <f t="shared" si="60"/>
        <v>1.2</v>
      </c>
      <c r="AN116" s="127">
        <f t="shared" si="61"/>
        <v>0</v>
      </c>
      <c r="AO116" s="127">
        <f t="shared" si="62"/>
        <v>0</v>
      </c>
      <c r="AP116" s="127">
        <f t="shared" si="63"/>
        <v>1.2</v>
      </c>
      <c r="AQ116" s="127">
        <f t="shared" si="64"/>
        <v>0</v>
      </c>
      <c r="AR116" s="28"/>
    </row>
    <row r="117" spans="1:44" ht="24.95" customHeight="1" x14ac:dyDescent="0.2">
      <c r="A117" s="337" t="s">
        <v>323</v>
      </c>
      <c r="B117" s="342" t="s">
        <v>1228</v>
      </c>
      <c r="C117" s="337" t="s">
        <v>1229</v>
      </c>
      <c r="D117" s="342" t="s">
        <v>1935</v>
      </c>
      <c r="E117" s="381">
        <v>1.1041529030940205</v>
      </c>
      <c r="F117" s="384">
        <v>44216</v>
      </c>
      <c r="G117" s="381">
        <v>1.2</v>
      </c>
      <c r="H117" s="21">
        <v>0</v>
      </c>
      <c r="I117" s="126">
        <v>0</v>
      </c>
      <c r="J117" s="107">
        <v>0</v>
      </c>
      <c r="K117" s="107">
        <v>0</v>
      </c>
      <c r="L117" s="126">
        <v>0</v>
      </c>
      <c r="M117" s="107">
        <v>0</v>
      </c>
      <c r="N117" s="21">
        <v>1.2</v>
      </c>
      <c r="O117" s="21">
        <v>0</v>
      </c>
      <c r="P117" s="21">
        <v>0</v>
      </c>
      <c r="Q117" s="21">
        <v>1.2</v>
      </c>
      <c r="R117" s="21">
        <v>0</v>
      </c>
      <c r="S117" s="380">
        <v>0</v>
      </c>
      <c r="T117" s="380">
        <v>0</v>
      </c>
      <c r="U117" s="380">
        <v>0</v>
      </c>
      <c r="V117" s="380">
        <v>0</v>
      </c>
      <c r="W117" s="380">
        <v>0</v>
      </c>
      <c r="X117" s="107">
        <v>0</v>
      </c>
      <c r="Y117" s="107">
        <v>0</v>
      </c>
      <c r="Z117" s="107">
        <v>0</v>
      </c>
      <c r="AA117" s="107">
        <v>0</v>
      </c>
      <c r="AB117" s="107">
        <v>0</v>
      </c>
      <c r="AC117" s="380">
        <v>0</v>
      </c>
      <c r="AD117" s="380">
        <v>0</v>
      </c>
      <c r="AE117" s="380">
        <v>0</v>
      </c>
      <c r="AF117" s="380">
        <v>0</v>
      </c>
      <c r="AG117" s="380">
        <v>0</v>
      </c>
      <c r="AH117" s="127">
        <f t="shared" si="55"/>
        <v>1.2</v>
      </c>
      <c r="AI117" s="127">
        <f t="shared" si="56"/>
        <v>0</v>
      </c>
      <c r="AJ117" s="127">
        <f t="shared" si="57"/>
        <v>0</v>
      </c>
      <c r="AK117" s="127">
        <f t="shared" si="58"/>
        <v>1.2</v>
      </c>
      <c r="AL117" s="127">
        <f t="shared" si="59"/>
        <v>0</v>
      </c>
      <c r="AM117" s="127">
        <f t="shared" si="60"/>
        <v>1.2</v>
      </c>
      <c r="AN117" s="127">
        <f t="shared" si="61"/>
        <v>0</v>
      </c>
      <c r="AO117" s="127">
        <f t="shared" si="62"/>
        <v>0</v>
      </c>
      <c r="AP117" s="127">
        <f t="shared" si="63"/>
        <v>1.2</v>
      </c>
      <c r="AQ117" s="127">
        <f t="shared" si="64"/>
        <v>0</v>
      </c>
      <c r="AR117" s="28"/>
    </row>
    <row r="118" spans="1:44" ht="24.95" customHeight="1" x14ac:dyDescent="0.2">
      <c r="A118" s="337" t="s">
        <v>1730</v>
      </c>
      <c r="B118" s="342" t="s">
        <v>1230</v>
      </c>
      <c r="C118" s="337" t="s">
        <v>1231</v>
      </c>
      <c r="D118" s="342" t="s">
        <v>1935</v>
      </c>
      <c r="E118" s="381">
        <v>0.28480559999999999</v>
      </c>
      <c r="F118" s="384">
        <v>44216</v>
      </c>
      <c r="G118" s="383">
        <v>0.30952843491359994</v>
      </c>
      <c r="H118" s="21">
        <v>0</v>
      </c>
      <c r="I118" s="126">
        <v>0</v>
      </c>
      <c r="J118" s="107">
        <v>0</v>
      </c>
      <c r="K118" s="107">
        <v>0</v>
      </c>
      <c r="L118" s="126">
        <v>0</v>
      </c>
      <c r="M118" s="107">
        <v>0</v>
      </c>
      <c r="N118" s="21">
        <v>0.30952843491359994</v>
      </c>
      <c r="O118" s="21">
        <v>0</v>
      </c>
      <c r="P118" s="21">
        <v>0</v>
      </c>
      <c r="Q118" s="21">
        <v>0.30952843491359994</v>
      </c>
      <c r="R118" s="21">
        <v>0</v>
      </c>
      <c r="S118" s="380">
        <v>0</v>
      </c>
      <c r="T118" s="380">
        <v>0</v>
      </c>
      <c r="U118" s="380">
        <v>0</v>
      </c>
      <c r="V118" s="380">
        <v>0</v>
      </c>
      <c r="W118" s="380">
        <v>0</v>
      </c>
      <c r="X118" s="107">
        <v>0</v>
      </c>
      <c r="Y118" s="107">
        <v>0</v>
      </c>
      <c r="Z118" s="107">
        <v>0</v>
      </c>
      <c r="AA118" s="107">
        <v>0</v>
      </c>
      <c r="AB118" s="107">
        <v>0</v>
      </c>
      <c r="AC118" s="380">
        <v>0</v>
      </c>
      <c r="AD118" s="380">
        <v>0</v>
      </c>
      <c r="AE118" s="380">
        <v>0</v>
      </c>
      <c r="AF118" s="380">
        <v>0</v>
      </c>
      <c r="AG118" s="380">
        <v>0</v>
      </c>
      <c r="AH118" s="127">
        <f t="shared" si="55"/>
        <v>0.30952843491359994</v>
      </c>
      <c r="AI118" s="127">
        <f t="shared" si="56"/>
        <v>0</v>
      </c>
      <c r="AJ118" s="127">
        <f t="shared" si="57"/>
        <v>0</v>
      </c>
      <c r="AK118" s="127">
        <f t="shared" si="58"/>
        <v>0.30952843491359994</v>
      </c>
      <c r="AL118" s="127">
        <f t="shared" si="59"/>
        <v>0</v>
      </c>
      <c r="AM118" s="127">
        <f t="shared" si="60"/>
        <v>0.30952843491359994</v>
      </c>
      <c r="AN118" s="127">
        <f t="shared" si="61"/>
        <v>0</v>
      </c>
      <c r="AO118" s="127">
        <f t="shared" si="62"/>
        <v>0</v>
      </c>
      <c r="AP118" s="127">
        <f t="shared" si="63"/>
        <v>0.30952843491359994</v>
      </c>
      <c r="AQ118" s="127">
        <f t="shared" si="64"/>
        <v>0</v>
      </c>
      <c r="AR118" s="28"/>
    </row>
    <row r="119" spans="1:44" ht="24.95" customHeight="1" x14ac:dyDescent="0.2">
      <c r="A119" s="337" t="s">
        <v>1731</v>
      </c>
      <c r="B119" s="342" t="s">
        <v>1232</v>
      </c>
      <c r="C119" s="337" t="s">
        <v>1233</v>
      </c>
      <c r="D119" s="342" t="s">
        <v>1935</v>
      </c>
      <c r="E119" s="381">
        <v>0.22308240000000001</v>
      </c>
      <c r="F119" s="384">
        <v>44216</v>
      </c>
      <c r="G119" s="383">
        <v>0.2424472908144</v>
      </c>
      <c r="H119" s="21">
        <v>0</v>
      </c>
      <c r="I119" s="126">
        <v>0</v>
      </c>
      <c r="J119" s="107">
        <v>0</v>
      </c>
      <c r="K119" s="107">
        <v>0</v>
      </c>
      <c r="L119" s="126">
        <v>0</v>
      </c>
      <c r="M119" s="107">
        <v>0</v>
      </c>
      <c r="N119" s="21">
        <v>0.2424472908144</v>
      </c>
      <c r="O119" s="21">
        <v>0</v>
      </c>
      <c r="P119" s="21">
        <v>0</v>
      </c>
      <c r="Q119" s="21">
        <v>0.2424472908144</v>
      </c>
      <c r="R119" s="21">
        <v>0</v>
      </c>
      <c r="S119" s="380">
        <v>0</v>
      </c>
      <c r="T119" s="380">
        <v>0</v>
      </c>
      <c r="U119" s="380">
        <v>0</v>
      </c>
      <c r="V119" s="380">
        <v>0</v>
      </c>
      <c r="W119" s="380">
        <v>0</v>
      </c>
      <c r="X119" s="107">
        <v>0</v>
      </c>
      <c r="Y119" s="107">
        <v>0</v>
      </c>
      <c r="Z119" s="107">
        <v>0</v>
      </c>
      <c r="AA119" s="107">
        <v>0</v>
      </c>
      <c r="AB119" s="107">
        <v>0</v>
      </c>
      <c r="AC119" s="380">
        <v>0</v>
      </c>
      <c r="AD119" s="380">
        <v>0</v>
      </c>
      <c r="AE119" s="380">
        <v>0</v>
      </c>
      <c r="AF119" s="380">
        <v>0</v>
      </c>
      <c r="AG119" s="380">
        <v>0</v>
      </c>
      <c r="AH119" s="127">
        <f t="shared" si="55"/>
        <v>0.2424472908144</v>
      </c>
      <c r="AI119" s="127">
        <f t="shared" si="56"/>
        <v>0</v>
      </c>
      <c r="AJ119" s="127">
        <f t="shared" si="57"/>
        <v>0</v>
      </c>
      <c r="AK119" s="127">
        <f t="shared" si="58"/>
        <v>0.2424472908144</v>
      </c>
      <c r="AL119" s="127">
        <f t="shared" si="59"/>
        <v>0</v>
      </c>
      <c r="AM119" s="127">
        <f t="shared" si="60"/>
        <v>0.2424472908144</v>
      </c>
      <c r="AN119" s="127">
        <f t="shared" si="61"/>
        <v>0</v>
      </c>
      <c r="AO119" s="127">
        <f t="shared" si="62"/>
        <v>0</v>
      </c>
      <c r="AP119" s="127">
        <f t="shared" si="63"/>
        <v>0.2424472908144</v>
      </c>
      <c r="AQ119" s="127">
        <f t="shared" si="64"/>
        <v>0</v>
      </c>
      <c r="AR119" s="28"/>
    </row>
    <row r="120" spans="1:44" ht="24.95" customHeight="1" x14ac:dyDescent="0.2">
      <c r="A120" s="337" t="s">
        <v>1732</v>
      </c>
      <c r="B120" s="342" t="s">
        <v>1234</v>
      </c>
      <c r="C120" s="337" t="s">
        <v>1235</v>
      </c>
      <c r="D120" s="342" t="s">
        <v>1935</v>
      </c>
      <c r="E120" s="381">
        <v>0.28480559999999999</v>
      </c>
      <c r="F120" s="384">
        <v>44216</v>
      </c>
      <c r="G120" s="383">
        <v>0.30952843491359994</v>
      </c>
      <c r="H120" s="21">
        <v>0</v>
      </c>
      <c r="I120" s="126">
        <v>0</v>
      </c>
      <c r="J120" s="107">
        <v>0</v>
      </c>
      <c r="K120" s="107">
        <v>0</v>
      </c>
      <c r="L120" s="126">
        <v>0</v>
      </c>
      <c r="M120" s="107">
        <v>0</v>
      </c>
      <c r="N120" s="21">
        <v>0.30952843491359994</v>
      </c>
      <c r="O120" s="21">
        <v>0</v>
      </c>
      <c r="P120" s="21">
        <v>0</v>
      </c>
      <c r="Q120" s="21">
        <v>0.30952843491359994</v>
      </c>
      <c r="R120" s="21">
        <v>0</v>
      </c>
      <c r="S120" s="380">
        <v>0</v>
      </c>
      <c r="T120" s="380">
        <v>0</v>
      </c>
      <c r="U120" s="380">
        <v>0</v>
      </c>
      <c r="V120" s="380">
        <v>0</v>
      </c>
      <c r="W120" s="380">
        <v>0</v>
      </c>
      <c r="X120" s="107">
        <v>0</v>
      </c>
      <c r="Y120" s="107">
        <v>0</v>
      </c>
      <c r="Z120" s="107">
        <v>0</v>
      </c>
      <c r="AA120" s="107">
        <v>0</v>
      </c>
      <c r="AB120" s="107">
        <v>0</v>
      </c>
      <c r="AC120" s="380">
        <v>0</v>
      </c>
      <c r="AD120" s="380">
        <v>0</v>
      </c>
      <c r="AE120" s="380">
        <v>0</v>
      </c>
      <c r="AF120" s="380">
        <v>0</v>
      </c>
      <c r="AG120" s="380">
        <v>0</v>
      </c>
      <c r="AH120" s="127">
        <f t="shared" si="55"/>
        <v>0.30952843491359994</v>
      </c>
      <c r="AI120" s="127">
        <f t="shared" si="56"/>
        <v>0</v>
      </c>
      <c r="AJ120" s="127">
        <f t="shared" si="57"/>
        <v>0</v>
      </c>
      <c r="AK120" s="127">
        <f t="shared" si="58"/>
        <v>0.30952843491359994</v>
      </c>
      <c r="AL120" s="127">
        <f t="shared" si="59"/>
        <v>0</v>
      </c>
      <c r="AM120" s="127">
        <f t="shared" si="60"/>
        <v>0.30952843491359994</v>
      </c>
      <c r="AN120" s="127">
        <f t="shared" si="61"/>
        <v>0</v>
      </c>
      <c r="AO120" s="127">
        <f t="shared" si="62"/>
        <v>0</v>
      </c>
      <c r="AP120" s="127">
        <f t="shared" si="63"/>
        <v>0.30952843491359994</v>
      </c>
      <c r="AQ120" s="127">
        <f t="shared" si="64"/>
        <v>0</v>
      </c>
      <c r="AR120" s="28"/>
    </row>
    <row r="121" spans="1:44" ht="24.95" customHeight="1" x14ac:dyDescent="0.2">
      <c r="A121" s="337" t="s">
        <v>1733</v>
      </c>
      <c r="B121" s="342" t="s">
        <v>1236</v>
      </c>
      <c r="C121" s="337" t="s">
        <v>1237</v>
      </c>
      <c r="D121" s="342" t="s">
        <v>1935</v>
      </c>
      <c r="E121" s="381">
        <v>0.22308240000000001</v>
      </c>
      <c r="F121" s="384">
        <v>44216</v>
      </c>
      <c r="G121" s="383">
        <v>0.2424472908144</v>
      </c>
      <c r="H121" s="21">
        <v>0</v>
      </c>
      <c r="I121" s="126">
        <v>0</v>
      </c>
      <c r="J121" s="107">
        <v>0</v>
      </c>
      <c r="K121" s="107">
        <v>0</v>
      </c>
      <c r="L121" s="126">
        <v>0</v>
      </c>
      <c r="M121" s="107">
        <v>0</v>
      </c>
      <c r="N121" s="21">
        <v>0.2424472908144</v>
      </c>
      <c r="O121" s="21">
        <v>0</v>
      </c>
      <c r="P121" s="21">
        <v>0</v>
      </c>
      <c r="Q121" s="21">
        <v>0.2424472908144</v>
      </c>
      <c r="R121" s="21">
        <v>0</v>
      </c>
      <c r="S121" s="380">
        <v>0</v>
      </c>
      <c r="T121" s="380">
        <v>0</v>
      </c>
      <c r="U121" s="380">
        <v>0</v>
      </c>
      <c r="V121" s="380">
        <v>0</v>
      </c>
      <c r="W121" s="380">
        <v>0</v>
      </c>
      <c r="X121" s="107">
        <v>0</v>
      </c>
      <c r="Y121" s="107">
        <v>0</v>
      </c>
      <c r="Z121" s="107">
        <v>0</v>
      </c>
      <c r="AA121" s="107">
        <v>0</v>
      </c>
      <c r="AB121" s="107">
        <v>0</v>
      </c>
      <c r="AC121" s="380">
        <v>0</v>
      </c>
      <c r="AD121" s="380">
        <v>0</v>
      </c>
      <c r="AE121" s="380">
        <v>0</v>
      </c>
      <c r="AF121" s="380">
        <v>0</v>
      </c>
      <c r="AG121" s="380">
        <v>0</v>
      </c>
      <c r="AH121" s="127">
        <f t="shared" si="55"/>
        <v>0.2424472908144</v>
      </c>
      <c r="AI121" s="127">
        <f t="shared" si="56"/>
        <v>0</v>
      </c>
      <c r="AJ121" s="127">
        <f t="shared" si="57"/>
        <v>0</v>
      </c>
      <c r="AK121" s="127">
        <f t="shared" si="58"/>
        <v>0.2424472908144</v>
      </c>
      <c r="AL121" s="127">
        <f t="shared" si="59"/>
        <v>0</v>
      </c>
      <c r="AM121" s="127">
        <f t="shared" si="60"/>
        <v>0.2424472908144</v>
      </c>
      <c r="AN121" s="127">
        <f t="shared" si="61"/>
        <v>0</v>
      </c>
      <c r="AO121" s="127">
        <f t="shared" si="62"/>
        <v>0</v>
      </c>
      <c r="AP121" s="127">
        <f t="shared" si="63"/>
        <v>0.2424472908144</v>
      </c>
      <c r="AQ121" s="127">
        <f t="shared" si="64"/>
        <v>0</v>
      </c>
      <c r="AR121" s="28"/>
    </row>
    <row r="122" spans="1:44" ht="24.95" customHeight="1" x14ac:dyDescent="0.2">
      <c r="A122" s="337" t="s">
        <v>1734</v>
      </c>
      <c r="B122" s="342" t="s">
        <v>1238</v>
      </c>
      <c r="C122" s="337" t="s">
        <v>1239</v>
      </c>
      <c r="D122" s="342" t="s">
        <v>1935</v>
      </c>
      <c r="E122" s="381">
        <v>0.28480559999999999</v>
      </c>
      <c r="F122" s="384">
        <v>44216</v>
      </c>
      <c r="G122" s="383">
        <v>0.30952843491359994</v>
      </c>
      <c r="H122" s="21">
        <v>0</v>
      </c>
      <c r="I122" s="126">
        <v>0</v>
      </c>
      <c r="J122" s="107">
        <v>0</v>
      </c>
      <c r="K122" s="107">
        <v>0</v>
      </c>
      <c r="L122" s="126">
        <v>0</v>
      </c>
      <c r="M122" s="107">
        <v>0</v>
      </c>
      <c r="N122" s="21">
        <v>0.30952843491359994</v>
      </c>
      <c r="O122" s="21">
        <v>0</v>
      </c>
      <c r="P122" s="21">
        <v>0</v>
      </c>
      <c r="Q122" s="21">
        <v>0.30952843491359994</v>
      </c>
      <c r="R122" s="21">
        <v>0</v>
      </c>
      <c r="S122" s="380">
        <v>0</v>
      </c>
      <c r="T122" s="380">
        <v>0</v>
      </c>
      <c r="U122" s="380">
        <v>0</v>
      </c>
      <c r="V122" s="380">
        <v>0</v>
      </c>
      <c r="W122" s="380">
        <v>0</v>
      </c>
      <c r="X122" s="107">
        <v>0</v>
      </c>
      <c r="Y122" s="107">
        <v>0</v>
      </c>
      <c r="Z122" s="107">
        <v>0</v>
      </c>
      <c r="AA122" s="107">
        <v>0</v>
      </c>
      <c r="AB122" s="107">
        <v>0</v>
      </c>
      <c r="AC122" s="380">
        <v>0</v>
      </c>
      <c r="AD122" s="380">
        <v>0</v>
      </c>
      <c r="AE122" s="380">
        <v>0</v>
      </c>
      <c r="AF122" s="380">
        <v>0</v>
      </c>
      <c r="AG122" s="380">
        <v>0</v>
      </c>
      <c r="AH122" s="127">
        <f t="shared" si="55"/>
        <v>0.30952843491359994</v>
      </c>
      <c r="AI122" s="127">
        <f t="shared" si="56"/>
        <v>0</v>
      </c>
      <c r="AJ122" s="127">
        <f t="shared" si="57"/>
        <v>0</v>
      </c>
      <c r="AK122" s="127">
        <f t="shared" si="58"/>
        <v>0.30952843491359994</v>
      </c>
      <c r="AL122" s="127">
        <f t="shared" si="59"/>
        <v>0</v>
      </c>
      <c r="AM122" s="127">
        <f t="shared" si="60"/>
        <v>0.30952843491359994</v>
      </c>
      <c r="AN122" s="127">
        <f t="shared" si="61"/>
        <v>0</v>
      </c>
      <c r="AO122" s="127">
        <f t="shared" si="62"/>
        <v>0</v>
      </c>
      <c r="AP122" s="127">
        <f t="shared" si="63"/>
        <v>0.30952843491359994</v>
      </c>
      <c r="AQ122" s="127">
        <f t="shared" si="64"/>
        <v>0</v>
      </c>
      <c r="AR122" s="28"/>
    </row>
    <row r="123" spans="1:44" ht="24.95" customHeight="1" x14ac:dyDescent="0.2">
      <c r="A123" s="337" t="s">
        <v>1735</v>
      </c>
      <c r="B123" s="342" t="s">
        <v>1240</v>
      </c>
      <c r="C123" s="337" t="s">
        <v>1241</v>
      </c>
      <c r="D123" s="342" t="s">
        <v>1935</v>
      </c>
      <c r="E123" s="381">
        <v>0.28480559999999999</v>
      </c>
      <c r="F123" s="384">
        <v>44216</v>
      </c>
      <c r="G123" s="383">
        <v>0.30952843491359994</v>
      </c>
      <c r="H123" s="21">
        <v>0</v>
      </c>
      <c r="I123" s="126">
        <v>0</v>
      </c>
      <c r="J123" s="107">
        <v>0</v>
      </c>
      <c r="K123" s="107">
        <v>0</v>
      </c>
      <c r="L123" s="126">
        <v>0</v>
      </c>
      <c r="M123" s="107">
        <v>0</v>
      </c>
      <c r="N123" s="21">
        <v>0.30952843491359994</v>
      </c>
      <c r="O123" s="21">
        <v>0</v>
      </c>
      <c r="P123" s="21">
        <v>0</v>
      </c>
      <c r="Q123" s="21">
        <v>0.30952843491359994</v>
      </c>
      <c r="R123" s="21">
        <v>0</v>
      </c>
      <c r="S123" s="380">
        <v>0</v>
      </c>
      <c r="T123" s="380">
        <v>0</v>
      </c>
      <c r="U123" s="380">
        <v>0</v>
      </c>
      <c r="V123" s="380">
        <v>0</v>
      </c>
      <c r="W123" s="380">
        <v>0</v>
      </c>
      <c r="X123" s="107">
        <v>0</v>
      </c>
      <c r="Y123" s="107">
        <v>0</v>
      </c>
      <c r="Z123" s="107">
        <v>0</v>
      </c>
      <c r="AA123" s="125">
        <v>0</v>
      </c>
      <c r="AB123" s="107">
        <v>0</v>
      </c>
      <c r="AC123" s="380">
        <v>0</v>
      </c>
      <c r="AD123" s="380">
        <v>0</v>
      </c>
      <c r="AE123" s="380">
        <v>0</v>
      </c>
      <c r="AF123" s="380">
        <v>0</v>
      </c>
      <c r="AG123" s="380">
        <v>0</v>
      </c>
      <c r="AH123" s="127">
        <f t="shared" si="55"/>
        <v>0.30952843491359994</v>
      </c>
      <c r="AI123" s="127">
        <f t="shared" si="56"/>
        <v>0</v>
      </c>
      <c r="AJ123" s="127">
        <f t="shared" si="57"/>
        <v>0</v>
      </c>
      <c r="AK123" s="127">
        <f t="shared" si="58"/>
        <v>0.30952843491359994</v>
      </c>
      <c r="AL123" s="127">
        <f t="shared" si="59"/>
        <v>0</v>
      </c>
      <c r="AM123" s="127">
        <f t="shared" si="60"/>
        <v>0.30952843491359994</v>
      </c>
      <c r="AN123" s="127">
        <f t="shared" si="61"/>
        <v>0</v>
      </c>
      <c r="AO123" s="127">
        <f t="shared" si="62"/>
        <v>0</v>
      </c>
      <c r="AP123" s="127">
        <f t="shared" si="63"/>
        <v>0.30952843491359994</v>
      </c>
      <c r="AQ123" s="127">
        <f t="shared" si="64"/>
        <v>0</v>
      </c>
      <c r="AR123" s="28"/>
    </row>
    <row r="124" spans="1:44" s="120" customFormat="1" ht="24.95" customHeight="1" x14ac:dyDescent="0.2">
      <c r="A124" s="337" t="s">
        <v>1736</v>
      </c>
      <c r="B124" s="342" t="s">
        <v>1242</v>
      </c>
      <c r="C124" s="337" t="s">
        <v>1243</v>
      </c>
      <c r="D124" s="342" t="s">
        <v>1935</v>
      </c>
      <c r="E124" s="381">
        <v>0.28480559999999999</v>
      </c>
      <c r="F124" s="384">
        <v>44216</v>
      </c>
      <c r="G124" s="383">
        <v>0.30952843491359994</v>
      </c>
      <c r="H124" s="80">
        <v>0</v>
      </c>
      <c r="I124" s="126">
        <v>0</v>
      </c>
      <c r="J124" s="107">
        <v>0</v>
      </c>
      <c r="K124" s="107">
        <v>0</v>
      </c>
      <c r="L124" s="126">
        <v>0</v>
      </c>
      <c r="M124" s="107">
        <v>0</v>
      </c>
      <c r="N124" s="21">
        <v>0.30952843491359994</v>
      </c>
      <c r="O124" s="21">
        <v>0</v>
      </c>
      <c r="P124" s="21">
        <v>0</v>
      </c>
      <c r="Q124" s="21">
        <v>0.30952843491359994</v>
      </c>
      <c r="R124" s="21">
        <v>0</v>
      </c>
      <c r="S124" s="380">
        <v>0</v>
      </c>
      <c r="T124" s="380">
        <v>0</v>
      </c>
      <c r="U124" s="380">
        <v>0</v>
      </c>
      <c r="V124" s="380">
        <v>0</v>
      </c>
      <c r="W124" s="380">
        <v>0</v>
      </c>
      <c r="X124" s="127">
        <v>0</v>
      </c>
      <c r="Y124" s="107">
        <v>0</v>
      </c>
      <c r="Z124" s="107">
        <v>0</v>
      </c>
      <c r="AA124" s="126">
        <v>0</v>
      </c>
      <c r="AB124" s="107">
        <v>0</v>
      </c>
      <c r="AC124" s="380">
        <v>0</v>
      </c>
      <c r="AD124" s="380">
        <v>0</v>
      </c>
      <c r="AE124" s="380">
        <v>0</v>
      </c>
      <c r="AF124" s="380">
        <v>0</v>
      </c>
      <c r="AG124" s="380">
        <v>0</v>
      </c>
      <c r="AH124" s="127">
        <f t="shared" si="55"/>
        <v>0.30952843491359994</v>
      </c>
      <c r="AI124" s="127">
        <f t="shared" si="56"/>
        <v>0</v>
      </c>
      <c r="AJ124" s="127">
        <f t="shared" si="57"/>
        <v>0</v>
      </c>
      <c r="AK124" s="127">
        <f t="shared" si="58"/>
        <v>0.30952843491359994</v>
      </c>
      <c r="AL124" s="127">
        <f t="shared" si="59"/>
        <v>0</v>
      </c>
      <c r="AM124" s="127">
        <f t="shared" si="60"/>
        <v>0.30952843491359994</v>
      </c>
      <c r="AN124" s="127">
        <f t="shared" si="61"/>
        <v>0</v>
      </c>
      <c r="AO124" s="127">
        <f t="shared" si="62"/>
        <v>0</v>
      </c>
      <c r="AP124" s="127">
        <f t="shared" si="63"/>
        <v>0.30952843491359994</v>
      </c>
      <c r="AQ124" s="127">
        <f t="shared" si="64"/>
        <v>0</v>
      </c>
      <c r="AR124" s="102"/>
    </row>
    <row r="125" spans="1:44" ht="24.95" customHeight="1" x14ac:dyDescent="0.2">
      <c r="A125" s="337" t="s">
        <v>1737</v>
      </c>
      <c r="B125" s="342" t="s">
        <v>1244</v>
      </c>
      <c r="C125" s="337" t="s">
        <v>1245</v>
      </c>
      <c r="D125" s="342" t="s">
        <v>1935</v>
      </c>
      <c r="E125" s="381">
        <v>0.37410959999999999</v>
      </c>
      <c r="F125" s="384">
        <v>44216</v>
      </c>
      <c r="G125" s="383">
        <v>0.40658455793759996</v>
      </c>
      <c r="H125" s="21">
        <v>0</v>
      </c>
      <c r="I125" s="126">
        <v>0</v>
      </c>
      <c r="J125" s="107">
        <v>0</v>
      </c>
      <c r="K125" s="107">
        <v>0</v>
      </c>
      <c r="L125" s="126">
        <v>0</v>
      </c>
      <c r="M125" s="107">
        <v>0</v>
      </c>
      <c r="N125" s="21">
        <v>0.40658455793759996</v>
      </c>
      <c r="O125" s="21">
        <v>0</v>
      </c>
      <c r="P125" s="21">
        <v>0</v>
      </c>
      <c r="Q125" s="21">
        <v>0.40658455793759996</v>
      </c>
      <c r="R125" s="21">
        <v>0</v>
      </c>
      <c r="S125" s="380">
        <v>0</v>
      </c>
      <c r="T125" s="380">
        <v>0</v>
      </c>
      <c r="U125" s="380">
        <v>0</v>
      </c>
      <c r="V125" s="380">
        <v>0</v>
      </c>
      <c r="W125" s="380">
        <v>0</v>
      </c>
      <c r="X125" s="127">
        <v>0</v>
      </c>
      <c r="Y125" s="107">
        <v>0</v>
      </c>
      <c r="Z125" s="107">
        <v>0</v>
      </c>
      <c r="AA125" s="126">
        <v>0</v>
      </c>
      <c r="AB125" s="107">
        <v>0</v>
      </c>
      <c r="AC125" s="380">
        <v>0</v>
      </c>
      <c r="AD125" s="380">
        <v>0</v>
      </c>
      <c r="AE125" s="380">
        <v>0</v>
      </c>
      <c r="AF125" s="380">
        <v>0</v>
      </c>
      <c r="AG125" s="380">
        <v>0</v>
      </c>
      <c r="AH125" s="127">
        <f t="shared" si="55"/>
        <v>0.40658455793759996</v>
      </c>
      <c r="AI125" s="127">
        <f t="shared" si="56"/>
        <v>0</v>
      </c>
      <c r="AJ125" s="127">
        <f t="shared" si="57"/>
        <v>0</v>
      </c>
      <c r="AK125" s="127">
        <f t="shared" si="58"/>
        <v>0.40658455793759996</v>
      </c>
      <c r="AL125" s="127">
        <f t="shared" si="59"/>
        <v>0</v>
      </c>
      <c r="AM125" s="127">
        <f t="shared" si="60"/>
        <v>0.40658455793759996</v>
      </c>
      <c r="AN125" s="127">
        <f t="shared" si="61"/>
        <v>0</v>
      </c>
      <c r="AO125" s="127">
        <f t="shared" si="62"/>
        <v>0</v>
      </c>
      <c r="AP125" s="127">
        <f t="shared" si="63"/>
        <v>0.40658455793759996</v>
      </c>
      <c r="AQ125" s="127">
        <f t="shared" si="64"/>
        <v>0</v>
      </c>
      <c r="AR125" s="28"/>
    </row>
    <row r="126" spans="1:44" ht="24.95" customHeight="1" x14ac:dyDescent="0.2">
      <c r="A126" s="337" t="s">
        <v>1738</v>
      </c>
      <c r="B126" s="342" t="s">
        <v>1246</v>
      </c>
      <c r="C126" s="337" t="s">
        <v>1247</v>
      </c>
      <c r="D126" s="342" t="s">
        <v>1935</v>
      </c>
      <c r="E126" s="381">
        <v>0.28480559999999999</v>
      </c>
      <c r="F126" s="384">
        <v>44216</v>
      </c>
      <c r="G126" s="383">
        <v>0.30952843491359994</v>
      </c>
      <c r="H126" s="21">
        <v>0</v>
      </c>
      <c r="I126" s="126">
        <v>0</v>
      </c>
      <c r="J126" s="107">
        <v>0</v>
      </c>
      <c r="K126" s="107">
        <v>0</v>
      </c>
      <c r="L126" s="126">
        <v>0</v>
      </c>
      <c r="M126" s="107">
        <v>0</v>
      </c>
      <c r="N126" s="21">
        <v>0.30952843491359994</v>
      </c>
      <c r="O126" s="21">
        <v>0</v>
      </c>
      <c r="P126" s="21">
        <v>0</v>
      </c>
      <c r="Q126" s="21">
        <v>0.30952843491359994</v>
      </c>
      <c r="R126" s="21">
        <v>0</v>
      </c>
      <c r="S126" s="380">
        <v>0</v>
      </c>
      <c r="T126" s="380">
        <v>0</v>
      </c>
      <c r="U126" s="380">
        <v>0</v>
      </c>
      <c r="V126" s="380">
        <v>0</v>
      </c>
      <c r="W126" s="380">
        <v>0</v>
      </c>
      <c r="X126" s="127">
        <v>0</v>
      </c>
      <c r="Y126" s="107">
        <v>0</v>
      </c>
      <c r="Z126" s="107">
        <v>0</v>
      </c>
      <c r="AA126" s="126">
        <v>0</v>
      </c>
      <c r="AB126" s="107">
        <v>0</v>
      </c>
      <c r="AC126" s="380">
        <v>0</v>
      </c>
      <c r="AD126" s="380">
        <v>0</v>
      </c>
      <c r="AE126" s="380">
        <v>0</v>
      </c>
      <c r="AF126" s="380">
        <v>0</v>
      </c>
      <c r="AG126" s="380">
        <v>0</v>
      </c>
      <c r="AH126" s="127">
        <f t="shared" si="55"/>
        <v>0.30952843491359994</v>
      </c>
      <c r="AI126" s="127">
        <f t="shared" si="56"/>
        <v>0</v>
      </c>
      <c r="AJ126" s="127">
        <f t="shared" si="57"/>
        <v>0</v>
      </c>
      <c r="AK126" s="127">
        <f t="shared" si="58"/>
        <v>0.30952843491359994</v>
      </c>
      <c r="AL126" s="127">
        <f t="shared" si="59"/>
        <v>0</v>
      </c>
      <c r="AM126" s="127">
        <f t="shared" si="60"/>
        <v>0.30952843491359994</v>
      </c>
      <c r="AN126" s="127">
        <f t="shared" si="61"/>
        <v>0</v>
      </c>
      <c r="AO126" s="127">
        <f t="shared" si="62"/>
        <v>0</v>
      </c>
      <c r="AP126" s="127">
        <f t="shared" si="63"/>
        <v>0.30952843491359994</v>
      </c>
      <c r="AQ126" s="127">
        <f t="shared" si="64"/>
        <v>0</v>
      </c>
      <c r="AR126" s="28"/>
    </row>
    <row r="127" spans="1:44" ht="24.95" customHeight="1" x14ac:dyDescent="0.2">
      <c r="A127" s="337" t="s">
        <v>1739</v>
      </c>
      <c r="B127" s="342" t="s">
        <v>1248</v>
      </c>
      <c r="C127" s="337" t="s">
        <v>1249</v>
      </c>
      <c r="D127" s="342" t="s">
        <v>1935</v>
      </c>
      <c r="E127" s="381">
        <v>0.28480559999999999</v>
      </c>
      <c r="F127" s="384">
        <v>44216</v>
      </c>
      <c r="G127" s="383">
        <v>0.30952843491359994</v>
      </c>
      <c r="H127" s="21">
        <v>0</v>
      </c>
      <c r="I127" s="126">
        <v>0</v>
      </c>
      <c r="J127" s="107">
        <v>0</v>
      </c>
      <c r="K127" s="107">
        <v>0</v>
      </c>
      <c r="L127" s="126">
        <v>0</v>
      </c>
      <c r="M127" s="107">
        <v>0</v>
      </c>
      <c r="N127" s="21">
        <v>0.30952843491359994</v>
      </c>
      <c r="O127" s="21">
        <v>0</v>
      </c>
      <c r="P127" s="21">
        <v>0</v>
      </c>
      <c r="Q127" s="21">
        <v>0.30952843491359994</v>
      </c>
      <c r="R127" s="21">
        <v>0</v>
      </c>
      <c r="S127" s="380">
        <v>0</v>
      </c>
      <c r="T127" s="380">
        <v>0</v>
      </c>
      <c r="U127" s="380">
        <v>0</v>
      </c>
      <c r="V127" s="380">
        <v>0</v>
      </c>
      <c r="W127" s="380">
        <v>0</v>
      </c>
      <c r="X127" s="127">
        <v>0</v>
      </c>
      <c r="Y127" s="107">
        <v>0</v>
      </c>
      <c r="Z127" s="107">
        <v>0</v>
      </c>
      <c r="AA127" s="126">
        <v>0</v>
      </c>
      <c r="AB127" s="107">
        <v>0</v>
      </c>
      <c r="AC127" s="380">
        <v>0</v>
      </c>
      <c r="AD127" s="380">
        <v>0</v>
      </c>
      <c r="AE127" s="380">
        <v>0</v>
      </c>
      <c r="AF127" s="380">
        <v>0</v>
      </c>
      <c r="AG127" s="380">
        <v>0</v>
      </c>
      <c r="AH127" s="127">
        <f t="shared" si="55"/>
        <v>0.30952843491359994</v>
      </c>
      <c r="AI127" s="127">
        <f t="shared" si="56"/>
        <v>0</v>
      </c>
      <c r="AJ127" s="127">
        <f t="shared" si="57"/>
        <v>0</v>
      </c>
      <c r="AK127" s="127">
        <f t="shared" si="58"/>
        <v>0.30952843491359994</v>
      </c>
      <c r="AL127" s="127">
        <f t="shared" si="59"/>
        <v>0</v>
      </c>
      <c r="AM127" s="127">
        <f t="shared" si="60"/>
        <v>0.30952843491359994</v>
      </c>
      <c r="AN127" s="127">
        <f t="shared" si="61"/>
        <v>0</v>
      </c>
      <c r="AO127" s="127">
        <f t="shared" si="62"/>
        <v>0</v>
      </c>
      <c r="AP127" s="127">
        <f t="shared" si="63"/>
        <v>0.30952843491359994</v>
      </c>
      <c r="AQ127" s="127">
        <f t="shared" si="64"/>
        <v>0</v>
      </c>
      <c r="AR127" s="28"/>
    </row>
    <row r="128" spans="1:44" ht="24.95" customHeight="1" x14ac:dyDescent="0.2">
      <c r="A128" s="337" t="s">
        <v>1740</v>
      </c>
      <c r="B128" s="342" t="s">
        <v>1250</v>
      </c>
      <c r="C128" s="337" t="s">
        <v>1251</v>
      </c>
      <c r="D128" s="342" t="s">
        <v>1935</v>
      </c>
      <c r="E128" s="381">
        <v>0.28480559999999999</v>
      </c>
      <c r="F128" s="384">
        <v>44216</v>
      </c>
      <c r="G128" s="383">
        <v>0.30952843491359994</v>
      </c>
      <c r="H128" s="21">
        <v>0</v>
      </c>
      <c r="I128" s="126">
        <v>0</v>
      </c>
      <c r="J128" s="107">
        <v>0</v>
      </c>
      <c r="K128" s="107">
        <v>0</v>
      </c>
      <c r="L128" s="126">
        <v>0</v>
      </c>
      <c r="M128" s="107">
        <v>0</v>
      </c>
      <c r="N128" s="21">
        <v>0.30952843491359994</v>
      </c>
      <c r="O128" s="21">
        <v>0</v>
      </c>
      <c r="P128" s="21">
        <v>0</v>
      </c>
      <c r="Q128" s="21">
        <v>0.30952843491359994</v>
      </c>
      <c r="R128" s="21">
        <v>0</v>
      </c>
      <c r="S128" s="380">
        <v>0</v>
      </c>
      <c r="T128" s="380">
        <v>0</v>
      </c>
      <c r="U128" s="380">
        <v>0</v>
      </c>
      <c r="V128" s="380">
        <v>0</v>
      </c>
      <c r="W128" s="380">
        <v>0</v>
      </c>
      <c r="X128" s="127">
        <v>0</v>
      </c>
      <c r="Y128" s="107">
        <v>0</v>
      </c>
      <c r="Z128" s="107">
        <v>0</v>
      </c>
      <c r="AA128" s="126">
        <v>0</v>
      </c>
      <c r="AB128" s="107">
        <v>0</v>
      </c>
      <c r="AC128" s="380">
        <v>0</v>
      </c>
      <c r="AD128" s="380">
        <v>0</v>
      </c>
      <c r="AE128" s="380">
        <v>0</v>
      </c>
      <c r="AF128" s="380">
        <v>0</v>
      </c>
      <c r="AG128" s="380">
        <v>0</v>
      </c>
      <c r="AH128" s="127">
        <f t="shared" si="55"/>
        <v>0.30952843491359994</v>
      </c>
      <c r="AI128" s="127">
        <f t="shared" si="56"/>
        <v>0</v>
      </c>
      <c r="AJ128" s="127">
        <f t="shared" si="57"/>
        <v>0</v>
      </c>
      <c r="AK128" s="127">
        <f t="shared" si="58"/>
        <v>0.30952843491359994</v>
      </c>
      <c r="AL128" s="127">
        <f t="shared" si="59"/>
        <v>0</v>
      </c>
      <c r="AM128" s="127">
        <f t="shared" si="60"/>
        <v>0.30952843491359994</v>
      </c>
      <c r="AN128" s="127">
        <f t="shared" si="61"/>
        <v>0</v>
      </c>
      <c r="AO128" s="127">
        <f t="shared" si="62"/>
        <v>0</v>
      </c>
      <c r="AP128" s="127">
        <f t="shared" si="63"/>
        <v>0.30952843491359994</v>
      </c>
      <c r="AQ128" s="127">
        <f t="shared" si="64"/>
        <v>0</v>
      </c>
      <c r="AR128" s="28"/>
    </row>
    <row r="129" spans="1:44" ht="24.95" customHeight="1" x14ac:dyDescent="0.2">
      <c r="A129" s="337" t="s">
        <v>1741</v>
      </c>
      <c r="B129" s="342" t="s">
        <v>1252</v>
      </c>
      <c r="C129" s="337" t="s">
        <v>1253</v>
      </c>
      <c r="D129" s="342" t="s">
        <v>1935</v>
      </c>
      <c r="E129" s="381">
        <v>0.28480559999999999</v>
      </c>
      <c r="F129" s="384">
        <v>44216</v>
      </c>
      <c r="G129" s="383">
        <v>0.30952843491359994</v>
      </c>
      <c r="H129" s="21">
        <v>0</v>
      </c>
      <c r="I129" s="126">
        <v>0</v>
      </c>
      <c r="J129" s="107">
        <v>0</v>
      </c>
      <c r="K129" s="107">
        <v>0</v>
      </c>
      <c r="L129" s="126">
        <v>0</v>
      </c>
      <c r="M129" s="107">
        <v>0</v>
      </c>
      <c r="N129" s="21">
        <v>0.30952843491359994</v>
      </c>
      <c r="O129" s="21">
        <v>0</v>
      </c>
      <c r="P129" s="21">
        <v>0</v>
      </c>
      <c r="Q129" s="21">
        <v>0.30952843491359994</v>
      </c>
      <c r="R129" s="21">
        <v>0</v>
      </c>
      <c r="S129" s="380">
        <v>0</v>
      </c>
      <c r="T129" s="380">
        <v>0</v>
      </c>
      <c r="U129" s="380">
        <v>0</v>
      </c>
      <c r="V129" s="380">
        <v>0</v>
      </c>
      <c r="W129" s="380">
        <v>0</v>
      </c>
      <c r="X129" s="127">
        <v>0</v>
      </c>
      <c r="Y129" s="107">
        <v>0</v>
      </c>
      <c r="Z129" s="107">
        <v>0</v>
      </c>
      <c r="AA129" s="126">
        <v>0</v>
      </c>
      <c r="AB129" s="107">
        <v>0</v>
      </c>
      <c r="AC129" s="380">
        <v>0</v>
      </c>
      <c r="AD129" s="380">
        <v>0</v>
      </c>
      <c r="AE129" s="380">
        <v>0</v>
      </c>
      <c r="AF129" s="380">
        <v>0</v>
      </c>
      <c r="AG129" s="380">
        <v>0</v>
      </c>
      <c r="AH129" s="127">
        <f t="shared" si="55"/>
        <v>0.30952843491359994</v>
      </c>
      <c r="AI129" s="127">
        <f t="shared" si="56"/>
        <v>0</v>
      </c>
      <c r="AJ129" s="127">
        <f t="shared" si="57"/>
        <v>0</v>
      </c>
      <c r="AK129" s="127">
        <f t="shared" si="58"/>
        <v>0.30952843491359994</v>
      </c>
      <c r="AL129" s="127">
        <f t="shared" si="59"/>
        <v>0</v>
      </c>
      <c r="AM129" s="127">
        <f t="shared" si="60"/>
        <v>0.30952843491359994</v>
      </c>
      <c r="AN129" s="127">
        <f t="shared" si="61"/>
        <v>0</v>
      </c>
      <c r="AO129" s="127">
        <f t="shared" si="62"/>
        <v>0</v>
      </c>
      <c r="AP129" s="127">
        <f t="shared" si="63"/>
        <v>0.30952843491359994</v>
      </c>
      <c r="AQ129" s="127">
        <f t="shared" si="64"/>
        <v>0</v>
      </c>
      <c r="AR129" s="28"/>
    </row>
    <row r="130" spans="1:44" ht="24.95" customHeight="1" x14ac:dyDescent="0.2">
      <c r="A130" s="337" t="s">
        <v>1742</v>
      </c>
      <c r="B130" s="342" t="s">
        <v>1254</v>
      </c>
      <c r="C130" s="337" t="s">
        <v>1255</v>
      </c>
      <c r="D130" s="342" t="s">
        <v>1935</v>
      </c>
      <c r="E130" s="381">
        <v>0.28480559999999999</v>
      </c>
      <c r="F130" s="384">
        <v>44216</v>
      </c>
      <c r="G130" s="383">
        <v>0.30952843491359994</v>
      </c>
      <c r="H130" s="21">
        <v>0</v>
      </c>
      <c r="I130" s="126">
        <v>0</v>
      </c>
      <c r="J130" s="107">
        <v>0</v>
      </c>
      <c r="K130" s="107">
        <v>0</v>
      </c>
      <c r="L130" s="126">
        <v>0</v>
      </c>
      <c r="M130" s="107">
        <v>0</v>
      </c>
      <c r="N130" s="21">
        <v>0.30952843491359994</v>
      </c>
      <c r="O130" s="21">
        <v>0</v>
      </c>
      <c r="P130" s="21">
        <v>0</v>
      </c>
      <c r="Q130" s="21">
        <v>0.30952843491359994</v>
      </c>
      <c r="R130" s="21">
        <v>0</v>
      </c>
      <c r="S130" s="380">
        <v>0</v>
      </c>
      <c r="T130" s="380">
        <v>0</v>
      </c>
      <c r="U130" s="380">
        <v>0</v>
      </c>
      <c r="V130" s="380">
        <v>0</v>
      </c>
      <c r="W130" s="380">
        <v>0</v>
      </c>
      <c r="X130" s="127">
        <v>0</v>
      </c>
      <c r="Y130" s="107">
        <v>0</v>
      </c>
      <c r="Z130" s="107">
        <v>0</v>
      </c>
      <c r="AA130" s="126">
        <v>0</v>
      </c>
      <c r="AB130" s="107">
        <v>0</v>
      </c>
      <c r="AC130" s="380">
        <v>0</v>
      </c>
      <c r="AD130" s="380">
        <v>0</v>
      </c>
      <c r="AE130" s="380">
        <v>0</v>
      </c>
      <c r="AF130" s="380">
        <v>0</v>
      </c>
      <c r="AG130" s="380">
        <v>0</v>
      </c>
      <c r="AH130" s="127">
        <f t="shared" si="55"/>
        <v>0.30952843491359994</v>
      </c>
      <c r="AI130" s="127">
        <f t="shared" si="56"/>
        <v>0</v>
      </c>
      <c r="AJ130" s="127">
        <f t="shared" si="57"/>
        <v>0</v>
      </c>
      <c r="AK130" s="127">
        <f t="shared" si="58"/>
        <v>0.30952843491359994</v>
      </c>
      <c r="AL130" s="127">
        <f t="shared" si="59"/>
        <v>0</v>
      </c>
      <c r="AM130" s="127">
        <f t="shared" si="60"/>
        <v>0.30952843491359994</v>
      </c>
      <c r="AN130" s="127">
        <f t="shared" si="61"/>
        <v>0</v>
      </c>
      <c r="AO130" s="127">
        <f t="shared" si="62"/>
        <v>0</v>
      </c>
      <c r="AP130" s="127">
        <f t="shared" si="63"/>
        <v>0.30952843491359994</v>
      </c>
      <c r="AQ130" s="127">
        <f t="shared" si="64"/>
        <v>0</v>
      </c>
      <c r="AR130" s="28"/>
    </row>
    <row r="131" spans="1:44" ht="24.95" customHeight="1" x14ac:dyDescent="0.2">
      <c r="A131" s="337" t="s">
        <v>1743</v>
      </c>
      <c r="B131" s="342" t="s">
        <v>1256</v>
      </c>
      <c r="C131" s="337" t="s">
        <v>1257</v>
      </c>
      <c r="D131" s="342" t="s">
        <v>1935</v>
      </c>
      <c r="E131" s="381">
        <v>0.28480559999999999</v>
      </c>
      <c r="F131" s="384">
        <v>44216</v>
      </c>
      <c r="G131" s="383">
        <v>0.30952843491359994</v>
      </c>
      <c r="H131" s="21">
        <v>0</v>
      </c>
      <c r="I131" s="126">
        <v>0</v>
      </c>
      <c r="J131" s="107">
        <v>0</v>
      </c>
      <c r="K131" s="107">
        <v>0</v>
      </c>
      <c r="L131" s="126">
        <v>0</v>
      </c>
      <c r="M131" s="107">
        <v>0</v>
      </c>
      <c r="N131" s="21">
        <v>0.30952843491359994</v>
      </c>
      <c r="O131" s="21">
        <v>0</v>
      </c>
      <c r="P131" s="21">
        <v>0</v>
      </c>
      <c r="Q131" s="21">
        <v>0.30952843491359994</v>
      </c>
      <c r="R131" s="21">
        <v>0</v>
      </c>
      <c r="S131" s="380">
        <v>0</v>
      </c>
      <c r="T131" s="380">
        <v>0</v>
      </c>
      <c r="U131" s="380">
        <v>0</v>
      </c>
      <c r="V131" s="380">
        <v>0</v>
      </c>
      <c r="W131" s="380">
        <v>0</v>
      </c>
      <c r="X131" s="127">
        <v>0</v>
      </c>
      <c r="Y131" s="107">
        <v>0</v>
      </c>
      <c r="Z131" s="107">
        <v>0</v>
      </c>
      <c r="AA131" s="126">
        <v>0</v>
      </c>
      <c r="AB131" s="107">
        <v>0</v>
      </c>
      <c r="AC131" s="380">
        <v>0</v>
      </c>
      <c r="AD131" s="380">
        <v>0</v>
      </c>
      <c r="AE131" s="380">
        <v>0</v>
      </c>
      <c r="AF131" s="380">
        <v>0</v>
      </c>
      <c r="AG131" s="380">
        <v>0</v>
      </c>
      <c r="AH131" s="127">
        <f t="shared" si="55"/>
        <v>0.30952843491359994</v>
      </c>
      <c r="AI131" s="127">
        <f t="shared" si="56"/>
        <v>0</v>
      </c>
      <c r="AJ131" s="127">
        <f t="shared" si="57"/>
        <v>0</v>
      </c>
      <c r="AK131" s="127">
        <f t="shared" si="58"/>
        <v>0.30952843491359994</v>
      </c>
      <c r="AL131" s="127">
        <f t="shared" si="59"/>
        <v>0</v>
      </c>
      <c r="AM131" s="127">
        <f t="shared" si="60"/>
        <v>0.30952843491359994</v>
      </c>
      <c r="AN131" s="127">
        <f t="shared" si="61"/>
        <v>0</v>
      </c>
      <c r="AO131" s="127">
        <f t="shared" si="62"/>
        <v>0</v>
      </c>
      <c r="AP131" s="127">
        <f t="shared" si="63"/>
        <v>0.30952843491359994</v>
      </c>
      <c r="AQ131" s="127">
        <f t="shared" si="64"/>
        <v>0</v>
      </c>
      <c r="AR131" s="28"/>
    </row>
    <row r="132" spans="1:44" ht="24.95" customHeight="1" x14ac:dyDescent="0.2">
      <c r="A132" s="337" t="s">
        <v>1744</v>
      </c>
      <c r="B132" s="342" t="s">
        <v>1258</v>
      </c>
      <c r="C132" s="337" t="s">
        <v>1259</v>
      </c>
      <c r="D132" s="342" t="s">
        <v>1935</v>
      </c>
      <c r="E132" s="381">
        <v>0.28480559999999999</v>
      </c>
      <c r="F132" s="384">
        <v>44216</v>
      </c>
      <c r="G132" s="383">
        <v>0.30952843491359994</v>
      </c>
      <c r="H132" s="21">
        <v>0</v>
      </c>
      <c r="I132" s="126">
        <v>0</v>
      </c>
      <c r="J132" s="107">
        <v>0</v>
      </c>
      <c r="K132" s="107">
        <v>0</v>
      </c>
      <c r="L132" s="126">
        <v>0</v>
      </c>
      <c r="M132" s="107">
        <v>0</v>
      </c>
      <c r="N132" s="21">
        <v>0.30952843491359994</v>
      </c>
      <c r="O132" s="21">
        <v>0</v>
      </c>
      <c r="P132" s="21">
        <v>0</v>
      </c>
      <c r="Q132" s="21">
        <v>0.30952843491359994</v>
      </c>
      <c r="R132" s="21">
        <v>0</v>
      </c>
      <c r="S132" s="380">
        <v>0</v>
      </c>
      <c r="T132" s="380">
        <v>0</v>
      </c>
      <c r="U132" s="380">
        <v>0</v>
      </c>
      <c r="V132" s="380">
        <v>0</v>
      </c>
      <c r="W132" s="380">
        <v>0</v>
      </c>
      <c r="X132" s="127">
        <v>0</v>
      </c>
      <c r="Y132" s="107">
        <v>0</v>
      </c>
      <c r="Z132" s="107">
        <v>0</v>
      </c>
      <c r="AA132" s="126">
        <v>0</v>
      </c>
      <c r="AB132" s="107">
        <v>0</v>
      </c>
      <c r="AC132" s="380">
        <v>0</v>
      </c>
      <c r="AD132" s="380">
        <v>0</v>
      </c>
      <c r="AE132" s="380">
        <v>0</v>
      </c>
      <c r="AF132" s="380">
        <v>0</v>
      </c>
      <c r="AG132" s="380">
        <v>0</v>
      </c>
      <c r="AH132" s="127">
        <f t="shared" si="55"/>
        <v>0.30952843491359994</v>
      </c>
      <c r="AI132" s="127">
        <f t="shared" si="56"/>
        <v>0</v>
      </c>
      <c r="AJ132" s="127">
        <f t="shared" si="57"/>
        <v>0</v>
      </c>
      <c r="AK132" s="127">
        <f t="shared" si="58"/>
        <v>0.30952843491359994</v>
      </c>
      <c r="AL132" s="127">
        <f t="shared" si="59"/>
        <v>0</v>
      </c>
      <c r="AM132" s="127">
        <f t="shared" si="60"/>
        <v>0.30952843491359994</v>
      </c>
      <c r="AN132" s="127">
        <f t="shared" si="61"/>
        <v>0</v>
      </c>
      <c r="AO132" s="127">
        <f t="shared" si="62"/>
        <v>0</v>
      </c>
      <c r="AP132" s="127">
        <f t="shared" si="63"/>
        <v>0.30952843491359994</v>
      </c>
      <c r="AQ132" s="127">
        <f t="shared" si="64"/>
        <v>0</v>
      </c>
      <c r="AR132" s="28"/>
    </row>
    <row r="133" spans="1:44" ht="24.95" customHeight="1" x14ac:dyDescent="0.2">
      <c r="A133" s="337" t="s">
        <v>1745</v>
      </c>
      <c r="B133" s="342" t="s">
        <v>1260</v>
      </c>
      <c r="C133" s="337" t="s">
        <v>1261</v>
      </c>
      <c r="D133" s="342" t="s">
        <v>1935</v>
      </c>
      <c r="E133" s="381">
        <v>0.28480559999999999</v>
      </c>
      <c r="F133" s="384">
        <v>44216</v>
      </c>
      <c r="G133" s="383">
        <v>0.30952843491359994</v>
      </c>
      <c r="H133" s="21">
        <v>0</v>
      </c>
      <c r="I133" s="126">
        <v>0</v>
      </c>
      <c r="J133" s="107">
        <v>0</v>
      </c>
      <c r="K133" s="107">
        <v>0</v>
      </c>
      <c r="L133" s="126">
        <v>0</v>
      </c>
      <c r="M133" s="107">
        <v>0</v>
      </c>
      <c r="N133" s="21">
        <v>0.30952843491359994</v>
      </c>
      <c r="O133" s="21">
        <v>0</v>
      </c>
      <c r="P133" s="21">
        <v>0</v>
      </c>
      <c r="Q133" s="21">
        <v>0.30952843491359994</v>
      </c>
      <c r="R133" s="21">
        <v>0</v>
      </c>
      <c r="S133" s="380">
        <v>0</v>
      </c>
      <c r="T133" s="380">
        <v>0</v>
      </c>
      <c r="U133" s="380">
        <v>0</v>
      </c>
      <c r="V133" s="380">
        <v>0</v>
      </c>
      <c r="W133" s="380">
        <v>0</v>
      </c>
      <c r="X133" s="127">
        <v>0</v>
      </c>
      <c r="Y133" s="107">
        <v>0</v>
      </c>
      <c r="Z133" s="107">
        <v>0</v>
      </c>
      <c r="AA133" s="126">
        <v>0</v>
      </c>
      <c r="AB133" s="107">
        <v>0</v>
      </c>
      <c r="AC133" s="380">
        <v>0</v>
      </c>
      <c r="AD133" s="380">
        <v>0</v>
      </c>
      <c r="AE133" s="380">
        <v>0</v>
      </c>
      <c r="AF133" s="380">
        <v>0</v>
      </c>
      <c r="AG133" s="380">
        <v>0</v>
      </c>
      <c r="AH133" s="127">
        <f t="shared" si="55"/>
        <v>0.30952843491359994</v>
      </c>
      <c r="AI133" s="127">
        <f t="shared" si="56"/>
        <v>0</v>
      </c>
      <c r="AJ133" s="127">
        <f t="shared" si="57"/>
        <v>0</v>
      </c>
      <c r="AK133" s="127">
        <f t="shared" si="58"/>
        <v>0.30952843491359994</v>
      </c>
      <c r="AL133" s="127">
        <f t="shared" si="59"/>
        <v>0</v>
      </c>
      <c r="AM133" s="127">
        <f t="shared" si="60"/>
        <v>0.30952843491359994</v>
      </c>
      <c r="AN133" s="127">
        <f t="shared" si="61"/>
        <v>0</v>
      </c>
      <c r="AO133" s="127">
        <f t="shared" si="62"/>
        <v>0</v>
      </c>
      <c r="AP133" s="127">
        <f t="shared" si="63"/>
        <v>0.30952843491359994</v>
      </c>
      <c r="AQ133" s="127">
        <f t="shared" si="64"/>
        <v>0</v>
      </c>
      <c r="AR133" s="28"/>
    </row>
    <row r="134" spans="1:44" ht="24.95" customHeight="1" x14ac:dyDescent="0.2">
      <c r="A134" s="337" t="s">
        <v>1746</v>
      </c>
      <c r="B134" s="342" t="s">
        <v>1262</v>
      </c>
      <c r="C134" s="337" t="s">
        <v>1263</v>
      </c>
      <c r="D134" s="342" t="s">
        <v>1935</v>
      </c>
      <c r="E134" s="381">
        <v>0.28480559999999999</v>
      </c>
      <c r="F134" s="384">
        <v>44216</v>
      </c>
      <c r="G134" s="383">
        <v>0.30952843491359994</v>
      </c>
      <c r="H134" s="21">
        <v>0</v>
      </c>
      <c r="I134" s="126">
        <v>0</v>
      </c>
      <c r="J134" s="107">
        <v>0</v>
      </c>
      <c r="K134" s="107">
        <v>0</v>
      </c>
      <c r="L134" s="126">
        <v>0</v>
      </c>
      <c r="M134" s="107">
        <v>0</v>
      </c>
      <c r="N134" s="21">
        <v>0.30952843491359994</v>
      </c>
      <c r="O134" s="21">
        <v>0</v>
      </c>
      <c r="P134" s="21">
        <v>0</v>
      </c>
      <c r="Q134" s="21">
        <v>0.30952843491359994</v>
      </c>
      <c r="R134" s="21">
        <v>0</v>
      </c>
      <c r="S134" s="380">
        <v>0</v>
      </c>
      <c r="T134" s="380">
        <v>0</v>
      </c>
      <c r="U134" s="380">
        <v>0</v>
      </c>
      <c r="V134" s="380">
        <v>0</v>
      </c>
      <c r="W134" s="380">
        <v>0</v>
      </c>
      <c r="X134" s="127">
        <v>0</v>
      </c>
      <c r="Y134" s="107">
        <v>0</v>
      </c>
      <c r="Z134" s="107">
        <v>0</v>
      </c>
      <c r="AA134" s="126">
        <v>0</v>
      </c>
      <c r="AB134" s="107">
        <v>0</v>
      </c>
      <c r="AC134" s="380">
        <v>0</v>
      </c>
      <c r="AD134" s="380">
        <v>0</v>
      </c>
      <c r="AE134" s="380">
        <v>0</v>
      </c>
      <c r="AF134" s="380">
        <v>0</v>
      </c>
      <c r="AG134" s="380">
        <v>0</v>
      </c>
      <c r="AH134" s="127">
        <f t="shared" si="55"/>
        <v>0.30952843491359994</v>
      </c>
      <c r="AI134" s="127">
        <f t="shared" si="56"/>
        <v>0</v>
      </c>
      <c r="AJ134" s="127">
        <f t="shared" si="57"/>
        <v>0</v>
      </c>
      <c r="AK134" s="127">
        <f t="shared" si="58"/>
        <v>0.30952843491359994</v>
      </c>
      <c r="AL134" s="127">
        <f t="shared" si="59"/>
        <v>0</v>
      </c>
      <c r="AM134" s="127">
        <f t="shared" si="60"/>
        <v>0.30952843491359994</v>
      </c>
      <c r="AN134" s="127">
        <f t="shared" si="61"/>
        <v>0</v>
      </c>
      <c r="AO134" s="127">
        <f t="shared" si="62"/>
        <v>0</v>
      </c>
      <c r="AP134" s="127">
        <f t="shared" si="63"/>
        <v>0.30952843491359994</v>
      </c>
      <c r="AQ134" s="127">
        <f t="shared" si="64"/>
        <v>0</v>
      </c>
      <c r="AR134" s="28"/>
    </row>
    <row r="135" spans="1:44" ht="24.95" customHeight="1" x14ac:dyDescent="0.2">
      <c r="A135" s="337" t="s">
        <v>1747</v>
      </c>
      <c r="B135" s="342" t="s">
        <v>1264</v>
      </c>
      <c r="C135" s="337" t="s">
        <v>1265</v>
      </c>
      <c r="D135" s="342" t="s">
        <v>1935</v>
      </c>
      <c r="E135" s="381">
        <v>0.37410959999999999</v>
      </c>
      <c r="F135" s="384">
        <v>44216</v>
      </c>
      <c r="G135" s="383">
        <v>0.40658455793759996</v>
      </c>
      <c r="H135" s="21">
        <v>0</v>
      </c>
      <c r="I135" s="126">
        <v>0</v>
      </c>
      <c r="J135" s="107">
        <v>0</v>
      </c>
      <c r="K135" s="107">
        <v>0</v>
      </c>
      <c r="L135" s="126">
        <v>0</v>
      </c>
      <c r="M135" s="107">
        <v>0</v>
      </c>
      <c r="N135" s="21">
        <v>0.40658455793759996</v>
      </c>
      <c r="O135" s="21">
        <v>0</v>
      </c>
      <c r="P135" s="21">
        <v>0</v>
      </c>
      <c r="Q135" s="21">
        <v>0.40658455793759996</v>
      </c>
      <c r="R135" s="21">
        <v>0</v>
      </c>
      <c r="S135" s="380">
        <v>0</v>
      </c>
      <c r="T135" s="380">
        <v>0</v>
      </c>
      <c r="U135" s="380">
        <v>0</v>
      </c>
      <c r="V135" s="380">
        <v>0</v>
      </c>
      <c r="W135" s="380">
        <v>0</v>
      </c>
      <c r="X135" s="127">
        <v>0</v>
      </c>
      <c r="Y135" s="107">
        <v>0</v>
      </c>
      <c r="Z135" s="107">
        <v>0</v>
      </c>
      <c r="AA135" s="126">
        <v>0</v>
      </c>
      <c r="AB135" s="107">
        <v>0</v>
      </c>
      <c r="AC135" s="380">
        <v>0</v>
      </c>
      <c r="AD135" s="380">
        <v>0</v>
      </c>
      <c r="AE135" s="380">
        <v>0</v>
      </c>
      <c r="AF135" s="380">
        <v>0</v>
      </c>
      <c r="AG135" s="380">
        <v>0</v>
      </c>
      <c r="AH135" s="127">
        <f t="shared" si="55"/>
        <v>0.40658455793759996</v>
      </c>
      <c r="AI135" s="127">
        <f t="shared" si="56"/>
        <v>0</v>
      </c>
      <c r="AJ135" s="127">
        <f t="shared" si="57"/>
        <v>0</v>
      </c>
      <c r="AK135" s="127">
        <f t="shared" si="58"/>
        <v>0.40658455793759996</v>
      </c>
      <c r="AL135" s="127">
        <f t="shared" si="59"/>
        <v>0</v>
      </c>
      <c r="AM135" s="127">
        <f t="shared" si="60"/>
        <v>0.40658455793759996</v>
      </c>
      <c r="AN135" s="127">
        <f t="shared" si="61"/>
        <v>0</v>
      </c>
      <c r="AO135" s="127">
        <f t="shared" si="62"/>
        <v>0</v>
      </c>
      <c r="AP135" s="127">
        <f t="shared" si="63"/>
        <v>0.40658455793759996</v>
      </c>
      <c r="AQ135" s="127">
        <f t="shared" si="64"/>
        <v>0</v>
      </c>
      <c r="AR135" s="28"/>
    </row>
    <row r="136" spans="1:44" ht="24.95" customHeight="1" x14ac:dyDescent="0.2">
      <c r="A136" s="337" t="s">
        <v>1748</v>
      </c>
      <c r="B136" s="342" t="s">
        <v>1266</v>
      </c>
      <c r="C136" s="337" t="s">
        <v>1267</v>
      </c>
      <c r="D136" s="342" t="s">
        <v>1935</v>
      </c>
      <c r="E136" s="381">
        <v>0.28480559999999999</v>
      </c>
      <c r="F136" s="384">
        <v>44216</v>
      </c>
      <c r="G136" s="383">
        <v>0.30952843491359994</v>
      </c>
      <c r="H136" s="21">
        <v>0</v>
      </c>
      <c r="I136" s="126">
        <v>0</v>
      </c>
      <c r="J136" s="107">
        <v>0</v>
      </c>
      <c r="K136" s="107">
        <v>0</v>
      </c>
      <c r="L136" s="126">
        <v>0</v>
      </c>
      <c r="M136" s="107">
        <v>0</v>
      </c>
      <c r="N136" s="21">
        <v>0.30952843491359994</v>
      </c>
      <c r="O136" s="21">
        <v>0</v>
      </c>
      <c r="P136" s="21">
        <v>0</v>
      </c>
      <c r="Q136" s="21">
        <v>0.30952843491359994</v>
      </c>
      <c r="R136" s="21">
        <v>0</v>
      </c>
      <c r="S136" s="380">
        <v>0</v>
      </c>
      <c r="T136" s="380">
        <v>0</v>
      </c>
      <c r="U136" s="380">
        <v>0</v>
      </c>
      <c r="V136" s="380">
        <v>0</v>
      </c>
      <c r="W136" s="380">
        <v>0</v>
      </c>
      <c r="X136" s="127">
        <v>0</v>
      </c>
      <c r="Y136" s="107">
        <v>0</v>
      </c>
      <c r="Z136" s="107">
        <v>0</v>
      </c>
      <c r="AA136" s="126">
        <v>0</v>
      </c>
      <c r="AB136" s="107">
        <v>0</v>
      </c>
      <c r="AC136" s="380">
        <v>0</v>
      </c>
      <c r="AD136" s="380">
        <v>0</v>
      </c>
      <c r="AE136" s="380">
        <v>0</v>
      </c>
      <c r="AF136" s="380">
        <v>0</v>
      </c>
      <c r="AG136" s="380">
        <v>0</v>
      </c>
      <c r="AH136" s="127">
        <f t="shared" si="55"/>
        <v>0.30952843491359994</v>
      </c>
      <c r="AI136" s="127">
        <f t="shared" si="56"/>
        <v>0</v>
      </c>
      <c r="AJ136" s="127">
        <f t="shared" si="57"/>
        <v>0</v>
      </c>
      <c r="AK136" s="127">
        <f t="shared" si="58"/>
        <v>0.30952843491359994</v>
      </c>
      <c r="AL136" s="127">
        <f t="shared" si="59"/>
        <v>0</v>
      </c>
      <c r="AM136" s="127">
        <f t="shared" si="60"/>
        <v>0.30952843491359994</v>
      </c>
      <c r="AN136" s="127">
        <f t="shared" si="61"/>
        <v>0</v>
      </c>
      <c r="AO136" s="127">
        <f t="shared" si="62"/>
        <v>0</v>
      </c>
      <c r="AP136" s="127">
        <f t="shared" si="63"/>
        <v>0.30952843491359994</v>
      </c>
      <c r="AQ136" s="127">
        <f t="shared" si="64"/>
        <v>0</v>
      </c>
      <c r="AR136" s="28"/>
    </row>
    <row r="137" spans="1:44" ht="24.95" customHeight="1" x14ac:dyDescent="0.2">
      <c r="A137" s="337" t="s">
        <v>1749</v>
      </c>
      <c r="B137" s="342" t="s">
        <v>1268</v>
      </c>
      <c r="C137" s="337" t="s">
        <v>1269</v>
      </c>
      <c r="D137" s="342" t="s">
        <v>1935</v>
      </c>
      <c r="E137" s="381">
        <v>0.22308240000000001</v>
      </c>
      <c r="F137" s="384">
        <v>44216</v>
      </c>
      <c r="G137" s="383">
        <v>0.2424472908144</v>
      </c>
      <c r="H137" s="21">
        <v>0</v>
      </c>
      <c r="I137" s="126">
        <v>0</v>
      </c>
      <c r="J137" s="107">
        <v>0</v>
      </c>
      <c r="K137" s="107">
        <v>0</v>
      </c>
      <c r="L137" s="126">
        <v>0</v>
      </c>
      <c r="M137" s="107">
        <v>0</v>
      </c>
      <c r="N137" s="21">
        <v>0.2424472908144</v>
      </c>
      <c r="O137" s="21">
        <v>0</v>
      </c>
      <c r="P137" s="21">
        <v>0</v>
      </c>
      <c r="Q137" s="21">
        <v>0.2424472908144</v>
      </c>
      <c r="R137" s="21">
        <v>0</v>
      </c>
      <c r="S137" s="380">
        <v>0</v>
      </c>
      <c r="T137" s="380">
        <v>0</v>
      </c>
      <c r="U137" s="380">
        <v>0</v>
      </c>
      <c r="V137" s="380">
        <v>0</v>
      </c>
      <c r="W137" s="380">
        <v>0</v>
      </c>
      <c r="X137" s="127">
        <v>0</v>
      </c>
      <c r="Y137" s="107">
        <v>0</v>
      </c>
      <c r="Z137" s="107">
        <v>0</v>
      </c>
      <c r="AA137" s="126">
        <v>0</v>
      </c>
      <c r="AB137" s="107">
        <v>0</v>
      </c>
      <c r="AC137" s="380">
        <v>0</v>
      </c>
      <c r="AD137" s="380">
        <v>0</v>
      </c>
      <c r="AE137" s="380">
        <v>0</v>
      </c>
      <c r="AF137" s="380">
        <v>0</v>
      </c>
      <c r="AG137" s="380">
        <v>0</v>
      </c>
      <c r="AH137" s="127">
        <f t="shared" si="55"/>
        <v>0.2424472908144</v>
      </c>
      <c r="AI137" s="127">
        <f t="shared" si="56"/>
        <v>0</v>
      </c>
      <c r="AJ137" s="127">
        <f t="shared" si="57"/>
        <v>0</v>
      </c>
      <c r="AK137" s="127">
        <f t="shared" si="58"/>
        <v>0.2424472908144</v>
      </c>
      <c r="AL137" s="127">
        <f t="shared" si="59"/>
        <v>0</v>
      </c>
      <c r="AM137" s="127">
        <f t="shared" si="60"/>
        <v>0.2424472908144</v>
      </c>
      <c r="AN137" s="127">
        <f t="shared" si="61"/>
        <v>0</v>
      </c>
      <c r="AO137" s="127">
        <f t="shared" si="62"/>
        <v>0</v>
      </c>
      <c r="AP137" s="127">
        <f t="shared" si="63"/>
        <v>0.2424472908144</v>
      </c>
      <c r="AQ137" s="127">
        <f t="shared" si="64"/>
        <v>0</v>
      </c>
      <c r="AR137" s="28"/>
    </row>
    <row r="138" spans="1:44" ht="24.95" customHeight="1" x14ac:dyDescent="0.2">
      <c r="A138" s="337" t="s">
        <v>1750</v>
      </c>
      <c r="B138" s="342" t="s">
        <v>1270</v>
      </c>
      <c r="C138" s="337" t="s">
        <v>1271</v>
      </c>
      <c r="D138" s="342" t="s">
        <v>1935</v>
      </c>
      <c r="E138" s="383">
        <v>0.77290703216581436</v>
      </c>
      <c r="F138" s="384">
        <v>44216</v>
      </c>
      <c r="G138" s="381">
        <v>0.84</v>
      </c>
      <c r="H138" s="21">
        <v>0</v>
      </c>
      <c r="I138" s="126">
        <v>0</v>
      </c>
      <c r="J138" s="107">
        <v>0</v>
      </c>
      <c r="K138" s="107">
        <v>0</v>
      </c>
      <c r="L138" s="126">
        <v>0</v>
      </c>
      <c r="M138" s="107">
        <v>0</v>
      </c>
      <c r="N138" s="21">
        <v>0.84</v>
      </c>
      <c r="O138" s="21">
        <v>0</v>
      </c>
      <c r="P138" s="21">
        <v>0</v>
      </c>
      <c r="Q138" s="21">
        <v>0.84</v>
      </c>
      <c r="R138" s="21">
        <v>0</v>
      </c>
      <c r="S138" s="380">
        <v>0</v>
      </c>
      <c r="T138" s="380">
        <v>0</v>
      </c>
      <c r="U138" s="380">
        <v>0</v>
      </c>
      <c r="V138" s="380">
        <v>0</v>
      </c>
      <c r="W138" s="380">
        <v>0</v>
      </c>
      <c r="X138" s="127">
        <v>0</v>
      </c>
      <c r="Y138" s="107">
        <v>0</v>
      </c>
      <c r="Z138" s="107">
        <v>0</v>
      </c>
      <c r="AA138" s="126">
        <v>0</v>
      </c>
      <c r="AB138" s="107">
        <v>0</v>
      </c>
      <c r="AC138" s="380">
        <v>0</v>
      </c>
      <c r="AD138" s="380">
        <v>0</v>
      </c>
      <c r="AE138" s="380">
        <v>0</v>
      </c>
      <c r="AF138" s="380">
        <v>0</v>
      </c>
      <c r="AG138" s="380">
        <v>0</v>
      </c>
      <c r="AH138" s="127">
        <f t="shared" si="55"/>
        <v>0.84</v>
      </c>
      <c r="AI138" s="127">
        <f t="shared" si="56"/>
        <v>0</v>
      </c>
      <c r="AJ138" s="127">
        <f t="shared" si="57"/>
        <v>0</v>
      </c>
      <c r="AK138" s="127">
        <f t="shared" si="58"/>
        <v>0.84</v>
      </c>
      <c r="AL138" s="127">
        <f t="shared" si="59"/>
        <v>0</v>
      </c>
      <c r="AM138" s="127">
        <f t="shared" si="60"/>
        <v>0.84</v>
      </c>
      <c r="AN138" s="127">
        <f t="shared" si="61"/>
        <v>0</v>
      </c>
      <c r="AO138" s="127">
        <f t="shared" si="62"/>
        <v>0</v>
      </c>
      <c r="AP138" s="127">
        <f t="shared" si="63"/>
        <v>0.84</v>
      </c>
      <c r="AQ138" s="127">
        <f t="shared" si="64"/>
        <v>0</v>
      </c>
      <c r="AR138" s="28"/>
    </row>
    <row r="139" spans="1:44" ht="24.95" customHeight="1" x14ac:dyDescent="0.2">
      <c r="A139" s="337" t="s">
        <v>1751</v>
      </c>
      <c r="B139" s="342" t="s">
        <v>1272</v>
      </c>
      <c r="C139" s="337" t="s">
        <v>1273</v>
      </c>
      <c r="D139" s="342" t="s">
        <v>1935</v>
      </c>
      <c r="E139" s="383">
        <v>0.77290703216581436</v>
      </c>
      <c r="F139" s="384">
        <v>44216</v>
      </c>
      <c r="G139" s="381">
        <v>0.84</v>
      </c>
      <c r="H139" s="21">
        <v>0</v>
      </c>
      <c r="I139" s="126">
        <v>0</v>
      </c>
      <c r="J139" s="107">
        <v>0</v>
      </c>
      <c r="K139" s="107">
        <v>0</v>
      </c>
      <c r="L139" s="126">
        <v>0</v>
      </c>
      <c r="M139" s="107">
        <v>0</v>
      </c>
      <c r="N139" s="21">
        <v>0.84</v>
      </c>
      <c r="O139" s="21">
        <v>0</v>
      </c>
      <c r="P139" s="21">
        <v>0</v>
      </c>
      <c r="Q139" s="21">
        <v>0.84</v>
      </c>
      <c r="R139" s="21">
        <v>0</v>
      </c>
      <c r="S139" s="380">
        <v>0</v>
      </c>
      <c r="T139" s="380">
        <v>0</v>
      </c>
      <c r="U139" s="380">
        <v>0</v>
      </c>
      <c r="V139" s="380">
        <v>0</v>
      </c>
      <c r="W139" s="380">
        <v>0</v>
      </c>
      <c r="X139" s="127">
        <v>0</v>
      </c>
      <c r="Y139" s="107">
        <v>0</v>
      </c>
      <c r="Z139" s="107">
        <v>0</v>
      </c>
      <c r="AA139" s="126">
        <v>0</v>
      </c>
      <c r="AB139" s="107">
        <v>0</v>
      </c>
      <c r="AC139" s="380">
        <v>0</v>
      </c>
      <c r="AD139" s="380">
        <v>0</v>
      </c>
      <c r="AE139" s="380">
        <v>0</v>
      </c>
      <c r="AF139" s="380">
        <v>0</v>
      </c>
      <c r="AG139" s="380">
        <v>0</v>
      </c>
      <c r="AH139" s="127">
        <f t="shared" si="55"/>
        <v>0.84</v>
      </c>
      <c r="AI139" s="127">
        <f t="shared" si="56"/>
        <v>0</v>
      </c>
      <c r="AJ139" s="127">
        <f t="shared" si="57"/>
        <v>0</v>
      </c>
      <c r="AK139" s="127">
        <f t="shared" si="58"/>
        <v>0.84</v>
      </c>
      <c r="AL139" s="127">
        <f t="shared" si="59"/>
        <v>0</v>
      </c>
      <c r="AM139" s="127">
        <f t="shared" si="60"/>
        <v>0.84</v>
      </c>
      <c r="AN139" s="127">
        <f t="shared" si="61"/>
        <v>0</v>
      </c>
      <c r="AO139" s="127">
        <f t="shared" si="62"/>
        <v>0</v>
      </c>
      <c r="AP139" s="127">
        <f t="shared" si="63"/>
        <v>0.84</v>
      </c>
      <c r="AQ139" s="127">
        <f t="shared" si="64"/>
        <v>0</v>
      </c>
      <c r="AR139" s="28"/>
    </row>
    <row r="140" spans="1:44" ht="24.95" customHeight="1" x14ac:dyDescent="0.2">
      <c r="A140" s="337" t="s">
        <v>1752</v>
      </c>
      <c r="B140" s="342" t="s">
        <v>1274</v>
      </c>
      <c r="C140" s="337" t="s">
        <v>1275</v>
      </c>
      <c r="D140" s="342" t="s">
        <v>1935</v>
      </c>
      <c r="E140" s="383">
        <v>0.66249174185641224</v>
      </c>
      <c r="F140" s="384">
        <v>44216</v>
      </c>
      <c r="G140" s="381">
        <v>0.72</v>
      </c>
      <c r="H140" s="21">
        <v>0</v>
      </c>
      <c r="I140" s="126">
        <v>0</v>
      </c>
      <c r="J140" s="107">
        <v>0</v>
      </c>
      <c r="K140" s="107">
        <v>0</v>
      </c>
      <c r="L140" s="126">
        <v>0</v>
      </c>
      <c r="M140" s="107">
        <v>0</v>
      </c>
      <c r="N140" s="20">
        <v>0.72</v>
      </c>
      <c r="O140" s="21">
        <v>0</v>
      </c>
      <c r="P140" s="21">
        <v>0</v>
      </c>
      <c r="Q140" s="20">
        <v>0.72</v>
      </c>
      <c r="R140" s="21">
        <v>0</v>
      </c>
      <c r="S140" s="380">
        <v>0</v>
      </c>
      <c r="T140" s="380">
        <v>0</v>
      </c>
      <c r="U140" s="380">
        <v>0</v>
      </c>
      <c r="V140" s="380">
        <v>0</v>
      </c>
      <c r="W140" s="380">
        <v>0</v>
      </c>
      <c r="X140" s="127">
        <v>0</v>
      </c>
      <c r="Y140" s="107">
        <v>0</v>
      </c>
      <c r="Z140" s="107">
        <v>0</v>
      </c>
      <c r="AA140" s="126">
        <v>0</v>
      </c>
      <c r="AB140" s="107">
        <v>0</v>
      </c>
      <c r="AC140" s="380">
        <v>0</v>
      </c>
      <c r="AD140" s="380">
        <v>0</v>
      </c>
      <c r="AE140" s="380">
        <v>0</v>
      </c>
      <c r="AF140" s="380">
        <v>0</v>
      </c>
      <c r="AG140" s="380">
        <v>0</v>
      </c>
      <c r="AH140" s="127">
        <f t="shared" si="55"/>
        <v>0.72</v>
      </c>
      <c r="AI140" s="127">
        <f t="shared" si="56"/>
        <v>0</v>
      </c>
      <c r="AJ140" s="127">
        <f t="shared" si="57"/>
        <v>0</v>
      </c>
      <c r="AK140" s="127">
        <f t="shared" si="58"/>
        <v>0.72</v>
      </c>
      <c r="AL140" s="127">
        <f t="shared" si="59"/>
        <v>0</v>
      </c>
      <c r="AM140" s="127">
        <f t="shared" si="60"/>
        <v>0.72</v>
      </c>
      <c r="AN140" s="127">
        <f t="shared" si="61"/>
        <v>0</v>
      </c>
      <c r="AO140" s="127">
        <f t="shared" si="62"/>
        <v>0</v>
      </c>
      <c r="AP140" s="127">
        <f t="shared" si="63"/>
        <v>0.72</v>
      </c>
      <c r="AQ140" s="127">
        <f t="shared" si="64"/>
        <v>0</v>
      </c>
      <c r="AR140" s="28"/>
    </row>
    <row r="141" spans="1:44" ht="24.95" customHeight="1" x14ac:dyDescent="0.2">
      <c r="A141" s="337" t="s">
        <v>1753</v>
      </c>
      <c r="B141" s="342" t="s">
        <v>1276</v>
      </c>
      <c r="C141" s="337" t="s">
        <v>1277</v>
      </c>
      <c r="D141" s="342" t="s">
        <v>1935</v>
      </c>
      <c r="E141" s="383">
        <v>0.66249174185641224</v>
      </c>
      <c r="F141" s="384">
        <v>44216</v>
      </c>
      <c r="G141" s="381">
        <v>0.72</v>
      </c>
      <c r="H141" s="21">
        <v>0</v>
      </c>
      <c r="I141" s="126">
        <v>0</v>
      </c>
      <c r="J141" s="107">
        <v>0</v>
      </c>
      <c r="K141" s="107">
        <v>0</v>
      </c>
      <c r="L141" s="126">
        <v>0</v>
      </c>
      <c r="M141" s="107">
        <v>0</v>
      </c>
      <c r="N141" s="21">
        <v>0.72</v>
      </c>
      <c r="O141" s="21">
        <v>0</v>
      </c>
      <c r="P141" s="21">
        <v>0</v>
      </c>
      <c r="Q141" s="21">
        <v>0.72</v>
      </c>
      <c r="R141" s="21">
        <v>0</v>
      </c>
      <c r="S141" s="380">
        <v>0</v>
      </c>
      <c r="T141" s="380">
        <v>0</v>
      </c>
      <c r="U141" s="380">
        <v>0</v>
      </c>
      <c r="V141" s="380">
        <v>0</v>
      </c>
      <c r="W141" s="380">
        <v>0</v>
      </c>
      <c r="X141" s="127">
        <v>0</v>
      </c>
      <c r="Y141" s="107">
        <v>0</v>
      </c>
      <c r="Z141" s="107">
        <v>0</v>
      </c>
      <c r="AA141" s="126">
        <v>0</v>
      </c>
      <c r="AB141" s="107">
        <v>0</v>
      </c>
      <c r="AC141" s="380">
        <v>0</v>
      </c>
      <c r="AD141" s="380">
        <v>0</v>
      </c>
      <c r="AE141" s="380">
        <v>0</v>
      </c>
      <c r="AF141" s="380">
        <v>0</v>
      </c>
      <c r="AG141" s="380">
        <v>0</v>
      </c>
      <c r="AH141" s="127">
        <f t="shared" si="55"/>
        <v>0.72</v>
      </c>
      <c r="AI141" s="127">
        <f t="shared" si="56"/>
        <v>0</v>
      </c>
      <c r="AJ141" s="127">
        <f t="shared" si="57"/>
        <v>0</v>
      </c>
      <c r="AK141" s="127">
        <f t="shared" si="58"/>
        <v>0.72</v>
      </c>
      <c r="AL141" s="127">
        <f t="shared" si="59"/>
        <v>0</v>
      </c>
      <c r="AM141" s="127">
        <f t="shared" si="60"/>
        <v>0.72</v>
      </c>
      <c r="AN141" s="127">
        <f t="shared" si="61"/>
        <v>0</v>
      </c>
      <c r="AO141" s="127">
        <f t="shared" si="62"/>
        <v>0</v>
      </c>
      <c r="AP141" s="127">
        <f t="shared" si="63"/>
        <v>0.72</v>
      </c>
      <c r="AQ141" s="127">
        <f t="shared" si="64"/>
        <v>0</v>
      </c>
      <c r="AR141" s="28"/>
    </row>
    <row r="142" spans="1:44" ht="24.95" customHeight="1" x14ac:dyDescent="0.2">
      <c r="A142" s="337" t="s">
        <v>1754</v>
      </c>
      <c r="B142" s="342" t="s">
        <v>1278</v>
      </c>
      <c r="C142" s="337" t="s">
        <v>1279</v>
      </c>
      <c r="D142" s="342" t="s">
        <v>1935</v>
      </c>
      <c r="E142" s="383">
        <v>0.66249174185641224</v>
      </c>
      <c r="F142" s="384">
        <v>44216</v>
      </c>
      <c r="G142" s="381">
        <v>0.72</v>
      </c>
      <c r="H142" s="21">
        <v>0</v>
      </c>
      <c r="I142" s="126">
        <v>0</v>
      </c>
      <c r="J142" s="107">
        <v>0</v>
      </c>
      <c r="K142" s="107">
        <v>0</v>
      </c>
      <c r="L142" s="126">
        <v>0</v>
      </c>
      <c r="M142" s="107">
        <v>0</v>
      </c>
      <c r="N142" s="21">
        <v>0.72</v>
      </c>
      <c r="O142" s="21">
        <v>0</v>
      </c>
      <c r="P142" s="21">
        <v>0</v>
      </c>
      <c r="Q142" s="21">
        <v>0.72</v>
      </c>
      <c r="R142" s="21">
        <v>0</v>
      </c>
      <c r="S142" s="380">
        <v>0</v>
      </c>
      <c r="T142" s="380">
        <v>0</v>
      </c>
      <c r="U142" s="380">
        <v>0</v>
      </c>
      <c r="V142" s="380">
        <v>0</v>
      </c>
      <c r="W142" s="380">
        <v>0</v>
      </c>
      <c r="X142" s="127">
        <v>0</v>
      </c>
      <c r="Y142" s="107">
        <v>0</v>
      </c>
      <c r="Z142" s="107">
        <v>0</v>
      </c>
      <c r="AA142" s="126">
        <v>0</v>
      </c>
      <c r="AB142" s="107">
        <v>0</v>
      </c>
      <c r="AC142" s="380">
        <v>0</v>
      </c>
      <c r="AD142" s="380">
        <v>0</v>
      </c>
      <c r="AE142" s="380">
        <v>0</v>
      </c>
      <c r="AF142" s="380">
        <v>0</v>
      </c>
      <c r="AG142" s="380">
        <v>0</v>
      </c>
      <c r="AH142" s="127">
        <f t="shared" si="55"/>
        <v>0.72</v>
      </c>
      <c r="AI142" s="127">
        <f t="shared" si="56"/>
        <v>0</v>
      </c>
      <c r="AJ142" s="127">
        <f t="shared" si="57"/>
        <v>0</v>
      </c>
      <c r="AK142" s="127">
        <f t="shared" si="58"/>
        <v>0.72</v>
      </c>
      <c r="AL142" s="127">
        <f t="shared" si="59"/>
        <v>0</v>
      </c>
      <c r="AM142" s="127">
        <f t="shared" si="60"/>
        <v>0.72</v>
      </c>
      <c r="AN142" s="127">
        <f t="shared" si="61"/>
        <v>0</v>
      </c>
      <c r="AO142" s="127">
        <f t="shared" si="62"/>
        <v>0</v>
      </c>
      <c r="AP142" s="127">
        <f t="shared" si="63"/>
        <v>0.72</v>
      </c>
      <c r="AQ142" s="127">
        <f t="shared" si="64"/>
        <v>0</v>
      </c>
      <c r="AR142" s="28"/>
    </row>
    <row r="143" spans="1:44" ht="24.95" customHeight="1" x14ac:dyDescent="0.2">
      <c r="A143" s="337" t="s">
        <v>1755</v>
      </c>
      <c r="B143" s="342" t="s">
        <v>1280</v>
      </c>
      <c r="C143" s="337" t="s">
        <v>1281</v>
      </c>
      <c r="D143" s="342" t="s">
        <v>1935</v>
      </c>
      <c r="E143" s="385">
        <v>0.66249174185641224</v>
      </c>
      <c r="F143" s="384">
        <v>44216</v>
      </c>
      <c r="G143" s="381">
        <v>0.72</v>
      </c>
      <c r="H143" s="21">
        <v>0</v>
      </c>
      <c r="I143" s="126">
        <v>0</v>
      </c>
      <c r="J143" s="107">
        <v>0</v>
      </c>
      <c r="K143" s="107">
        <v>0</v>
      </c>
      <c r="L143" s="126">
        <v>0</v>
      </c>
      <c r="M143" s="107">
        <v>0</v>
      </c>
      <c r="N143" s="21">
        <v>0.72</v>
      </c>
      <c r="O143" s="21">
        <v>0</v>
      </c>
      <c r="P143" s="21">
        <v>0</v>
      </c>
      <c r="Q143" s="21">
        <v>0.72</v>
      </c>
      <c r="R143" s="21">
        <v>0</v>
      </c>
      <c r="S143" s="380">
        <v>0</v>
      </c>
      <c r="T143" s="380">
        <v>0</v>
      </c>
      <c r="U143" s="380">
        <v>0</v>
      </c>
      <c r="V143" s="380">
        <v>0</v>
      </c>
      <c r="W143" s="380">
        <v>0</v>
      </c>
      <c r="X143" s="127">
        <v>0</v>
      </c>
      <c r="Y143" s="107">
        <v>0</v>
      </c>
      <c r="Z143" s="107">
        <v>0</v>
      </c>
      <c r="AA143" s="126">
        <v>0</v>
      </c>
      <c r="AB143" s="107">
        <v>0</v>
      </c>
      <c r="AC143" s="380">
        <v>0</v>
      </c>
      <c r="AD143" s="380">
        <v>0</v>
      </c>
      <c r="AE143" s="380">
        <v>0</v>
      </c>
      <c r="AF143" s="380">
        <v>0</v>
      </c>
      <c r="AG143" s="380">
        <v>0</v>
      </c>
      <c r="AH143" s="127">
        <f t="shared" si="55"/>
        <v>0.72</v>
      </c>
      <c r="AI143" s="127">
        <f t="shared" si="56"/>
        <v>0</v>
      </c>
      <c r="AJ143" s="127">
        <f t="shared" si="57"/>
        <v>0</v>
      </c>
      <c r="AK143" s="127">
        <f t="shared" si="58"/>
        <v>0.72</v>
      </c>
      <c r="AL143" s="127">
        <f t="shared" si="59"/>
        <v>0</v>
      </c>
      <c r="AM143" s="127">
        <f t="shared" si="60"/>
        <v>0.72</v>
      </c>
      <c r="AN143" s="127">
        <f t="shared" si="61"/>
        <v>0</v>
      </c>
      <c r="AO143" s="127">
        <f t="shared" si="62"/>
        <v>0</v>
      </c>
      <c r="AP143" s="127">
        <f t="shared" si="63"/>
        <v>0.72</v>
      </c>
      <c r="AQ143" s="127">
        <f t="shared" si="64"/>
        <v>0</v>
      </c>
      <c r="AR143" s="28"/>
    </row>
    <row r="144" spans="1:44" ht="24.95" customHeight="1" x14ac:dyDescent="0.2">
      <c r="A144" s="337" t="s">
        <v>1756</v>
      </c>
      <c r="B144" s="342" t="s">
        <v>1282</v>
      </c>
      <c r="C144" s="353" t="s">
        <v>1283</v>
      </c>
      <c r="D144" s="342" t="s">
        <v>1935</v>
      </c>
      <c r="E144" s="383">
        <v>5.34235322019319</v>
      </c>
      <c r="F144" s="384">
        <v>44217</v>
      </c>
      <c r="G144" s="381">
        <v>5.8061015338252799</v>
      </c>
      <c r="H144" s="21">
        <v>0</v>
      </c>
      <c r="I144" s="126">
        <v>0</v>
      </c>
      <c r="J144" s="107">
        <v>0</v>
      </c>
      <c r="K144" s="107">
        <v>0</v>
      </c>
      <c r="L144" s="126">
        <v>0</v>
      </c>
      <c r="M144" s="107">
        <v>0</v>
      </c>
      <c r="N144" s="101">
        <v>5.8061015338252799</v>
      </c>
      <c r="O144" s="21">
        <v>0</v>
      </c>
      <c r="P144" s="21">
        <v>0</v>
      </c>
      <c r="Q144" s="101">
        <v>5.8061015338252799</v>
      </c>
      <c r="R144" s="21">
        <v>0</v>
      </c>
      <c r="S144" s="380">
        <v>0</v>
      </c>
      <c r="T144" s="380">
        <v>0</v>
      </c>
      <c r="U144" s="380">
        <v>0</v>
      </c>
      <c r="V144" s="380">
        <v>0</v>
      </c>
      <c r="W144" s="380">
        <v>0</v>
      </c>
      <c r="X144" s="127">
        <v>0</v>
      </c>
      <c r="Y144" s="107">
        <v>0</v>
      </c>
      <c r="Z144" s="107">
        <v>0</v>
      </c>
      <c r="AA144" s="126">
        <v>0</v>
      </c>
      <c r="AB144" s="107">
        <v>0</v>
      </c>
      <c r="AC144" s="380">
        <v>0</v>
      </c>
      <c r="AD144" s="380">
        <v>0</v>
      </c>
      <c r="AE144" s="380">
        <v>0</v>
      </c>
      <c r="AF144" s="380">
        <v>0</v>
      </c>
      <c r="AG144" s="380">
        <v>0</v>
      </c>
      <c r="AH144" s="127">
        <f t="shared" si="55"/>
        <v>5.8061015338252799</v>
      </c>
      <c r="AI144" s="127">
        <f t="shared" si="56"/>
        <v>0</v>
      </c>
      <c r="AJ144" s="127">
        <f t="shared" si="57"/>
        <v>0</v>
      </c>
      <c r="AK144" s="127">
        <f t="shared" si="58"/>
        <v>5.8061015338252799</v>
      </c>
      <c r="AL144" s="127">
        <f t="shared" si="59"/>
        <v>0</v>
      </c>
      <c r="AM144" s="127">
        <f t="shared" si="60"/>
        <v>5.8061015338252799</v>
      </c>
      <c r="AN144" s="127">
        <f t="shared" si="61"/>
        <v>0</v>
      </c>
      <c r="AO144" s="127">
        <f t="shared" si="62"/>
        <v>0</v>
      </c>
      <c r="AP144" s="127">
        <f t="shared" si="63"/>
        <v>5.8061015338252799</v>
      </c>
      <c r="AQ144" s="127">
        <f t="shared" si="64"/>
        <v>0</v>
      </c>
      <c r="AR144" s="28"/>
    </row>
    <row r="145" spans="1:44" ht="24.95" customHeight="1" x14ac:dyDescent="0.2">
      <c r="A145" s="337" t="s">
        <v>1757</v>
      </c>
      <c r="B145" s="342" t="s">
        <v>1284</v>
      </c>
      <c r="C145" s="337" t="s">
        <v>1285</v>
      </c>
      <c r="D145" s="342" t="s">
        <v>1935</v>
      </c>
      <c r="E145" s="385">
        <v>4.31749593195266</v>
      </c>
      <c r="F145" s="384">
        <v>44348</v>
      </c>
      <c r="G145" s="385">
        <v>4.6698035999999998</v>
      </c>
      <c r="H145" s="21">
        <v>0</v>
      </c>
      <c r="I145" s="126">
        <v>0</v>
      </c>
      <c r="J145" s="107">
        <v>0</v>
      </c>
      <c r="K145" s="107">
        <v>0</v>
      </c>
      <c r="L145" s="126">
        <v>0</v>
      </c>
      <c r="M145" s="107">
        <v>0</v>
      </c>
      <c r="N145" s="21">
        <v>4.6698035999999998</v>
      </c>
      <c r="O145" s="21">
        <v>0</v>
      </c>
      <c r="P145" s="21">
        <v>0</v>
      </c>
      <c r="Q145" s="21">
        <v>4.6698035999999998</v>
      </c>
      <c r="R145" s="21">
        <v>0</v>
      </c>
      <c r="S145" s="394">
        <v>0</v>
      </c>
      <c r="T145" s="380">
        <v>0</v>
      </c>
      <c r="U145" s="380">
        <v>0</v>
      </c>
      <c r="V145" s="385">
        <v>0</v>
      </c>
      <c r="W145" s="380">
        <v>0</v>
      </c>
      <c r="X145" s="127">
        <v>0</v>
      </c>
      <c r="Y145" s="107">
        <v>0</v>
      </c>
      <c r="Z145" s="107">
        <v>0</v>
      </c>
      <c r="AA145" s="126">
        <v>0</v>
      </c>
      <c r="AB145" s="107">
        <v>0</v>
      </c>
      <c r="AC145" s="380">
        <v>0</v>
      </c>
      <c r="AD145" s="380">
        <v>0</v>
      </c>
      <c r="AE145" s="380">
        <v>0</v>
      </c>
      <c r="AF145" s="380">
        <v>0</v>
      </c>
      <c r="AG145" s="380">
        <v>0</v>
      </c>
      <c r="AH145" s="127">
        <f t="shared" si="55"/>
        <v>4.6698035999999998</v>
      </c>
      <c r="AI145" s="127">
        <f t="shared" si="56"/>
        <v>0</v>
      </c>
      <c r="AJ145" s="127">
        <f t="shared" si="57"/>
        <v>0</v>
      </c>
      <c r="AK145" s="127">
        <f t="shared" si="58"/>
        <v>4.6698035999999998</v>
      </c>
      <c r="AL145" s="127">
        <f t="shared" si="59"/>
        <v>0</v>
      </c>
      <c r="AM145" s="127">
        <f t="shared" si="60"/>
        <v>4.6698035999999998</v>
      </c>
      <c r="AN145" s="127">
        <f t="shared" si="61"/>
        <v>0</v>
      </c>
      <c r="AO145" s="127">
        <f t="shared" si="62"/>
        <v>0</v>
      </c>
      <c r="AP145" s="127">
        <f t="shared" si="63"/>
        <v>4.6698035999999998</v>
      </c>
      <c r="AQ145" s="127">
        <f t="shared" si="64"/>
        <v>0</v>
      </c>
      <c r="AR145" s="28"/>
    </row>
    <row r="146" spans="1:44" ht="24.95" customHeight="1" x14ac:dyDescent="0.2">
      <c r="A146" s="337" t="s">
        <v>1758</v>
      </c>
      <c r="B146" s="342" t="s">
        <v>1286</v>
      </c>
      <c r="C146" s="337" t="s">
        <v>1287</v>
      </c>
      <c r="D146" s="342" t="s">
        <v>1935</v>
      </c>
      <c r="E146" s="385">
        <v>5.18099556213018</v>
      </c>
      <c r="F146" s="384">
        <v>44348</v>
      </c>
      <c r="G146" s="385">
        <v>5.6037648000000004</v>
      </c>
      <c r="H146" s="21">
        <v>0</v>
      </c>
      <c r="I146" s="126">
        <v>0</v>
      </c>
      <c r="J146" s="107">
        <v>0</v>
      </c>
      <c r="K146" s="107">
        <v>0</v>
      </c>
      <c r="L146" s="126">
        <v>0</v>
      </c>
      <c r="M146" s="107">
        <v>0</v>
      </c>
      <c r="N146" s="21">
        <v>5.6037648000000004</v>
      </c>
      <c r="O146" s="21">
        <v>0</v>
      </c>
      <c r="P146" s="21">
        <v>0</v>
      </c>
      <c r="Q146" s="21">
        <v>5.6037648000000004</v>
      </c>
      <c r="R146" s="21">
        <v>0</v>
      </c>
      <c r="S146" s="394">
        <v>0</v>
      </c>
      <c r="T146" s="380">
        <v>0</v>
      </c>
      <c r="U146" s="380">
        <v>0</v>
      </c>
      <c r="V146" s="385">
        <v>0</v>
      </c>
      <c r="W146" s="380">
        <v>0</v>
      </c>
      <c r="X146" s="127">
        <v>0</v>
      </c>
      <c r="Y146" s="107">
        <v>0</v>
      </c>
      <c r="Z146" s="107">
        <v>0</v>
      </c>
      <c r="AA146" s="126">
        <v>0</v>
      </c>
      <c r="AB146" s="107">
        <v>0</v>
      </c>
      <c r="AC146" s="380">
        <v>0</v>
      </c>
      <c r="AD146" s="380">
        <v>0</v>
      </c>
      <c r="AE146" s="380">
        <v>0</v>
      </c>
      <c r="AF146" s="380">
        <v>0</v>
      </c>
      <c r="AG146" s="380">
        <v>0</v>
      </c>
      <c r="AH146" s="127">
        <f t="shared" si="55"/>
        <v>5.6037648000000004</v>
      </c>
      <c r="AI146" s="127">
        <f t="shared" si="56"/>
        <v>0</v>
      </c>
      <c r="AJ146" s="127">
        <f t="shared" si="57"/>
        <v>0</v>
      </c>
      <c r="AK146" s="127">
        <f t="shared" si="58"/>
        <v>5.6037648000000004</v>
      </c>
      <c r="AL146" s="127">
        <f t="shared" si="59"/>
        <v>0</v>
      </c>
      <c r="AM146" s="127">
        <f t="shared" si="60"/>
        <v>5.6037648000000004</v>
      </c>
      <c r="AN146" s="127">
        <f t="shared" si="61"/>
        <v>0</v>
      </c>
      <c r="AO146" s="127">
        <f t="shared" si="62"/>
        <v>0</v>
      </c>
      <c r="AP146" s="127">
        <f t="shared" si="63"/>
        <v>5.6037648000000004</v>
      </c>
      <c r="AQ146" s="127">
        <f t="shared" si="64"/>
        <v>0</v>
      </c>
      <c r="AR146" s="28"/>
    </row>
    <row r="147" spans="1:44" ht="24.95" customHeight="1" x14ac:dyDescent="0.2">
      <c r="A147" s="337" t="s">
        <v>1759</v>
      </c>
      <c r="B147" s="342" t="s">
        <v>1288</v>
      </c>
      <c r="C147" s="337" t="s">
        <v>1289</v>
      </c>
      <c r="D147" s="342" t="s">
        <v>1935</v>
      </c>
      <c r="E147" s="385">
        <v>11.0428646449704</v>
      </c>
      <c r="F147" s="384">
        <v>44348</v>
      </c>
      <c r="G147" s="385">
        <v>11.9439624</v>
      </c>
      <c r="H147" s="21">
        <v>0</v>
      </c>
      <c r="I147" s="126">
        <v>0</v>
      </c>
      <c r="J147" s="107">
        <v>0</v>
      </c>
      <c r="K147" s="107">
        <v>0</v>
      </c>
      <c r="L147" s="126">
        <v>0</v>
      </c>
      <c r="M147" s="107">
        <v>0</v>
      </c>
      <c r="N147" s="21">
        <v>11.9439624</v>
      </c>
      <c r="O147" s="21">
        <v>0</v>
      </c>
      <c r="P147" s="21">
        <v>0</v>
      </c>
      <c r="Q147" s="21">
        <v>11.9439624</v>
      </c>
      <c r="R147" s="21">
        <v>0</v>
      </c>
      <c r="S147" s="394">
        <v>0</v>
      </c>
      <c r="T147" s="380">
        <v>0</v>
      </c>
      <c r="U147" s="380">
        <v>0</v>
      </c>
      <c r="V147" s="385">
        <v>0</v>
      </c>
      <c r="W147" s="380">
        <v>0</v>
      </c>
      <c r="X147" s="127">
        <v>0</v>
      </c>
      <c r="Y147" s="107">
        <v>0</v>
      </c>
      <c r="Z147" s="107">
        <v>0</v>
      </c>
      <c r="AA147" s="126">
        <v>0</v>
      </c>
      <c r="AB147" s="107">
        <v>0</v>
      </c>
      <c r="AC147" s="380">
        <v>0</v>
      </c>
      <c r="AD147" s="380">
        <v>0</v>
      </c>
      <c r="AE147" s="380">
        <v>0</v>
      </c>
      <c r="AF147" s="380">
        <v>0</v>
      </c>
      <c r="AG147" s="380">
        <v>0</v>
      </c>
      <c r="AH147" s="127">
        <f t="shared" ref="AH147:AH184" si="65">AC147+X147+S147+N147+I147</f>
        <v>11.9439624</v>
      </c>
      <c r="AI147" s="127">
        <f t="shared" ref="AI147:AI184" si="66">AD147+Y147+T147+O147+J147</f>
        <v>0</v>
      </c>
      <c r="AJ147" s="127">
        <f t="shared" ref="AJ147:AJ184" si="67">AE147+Z147+U147+P147+K147</f>
        <v>0</v>
      </c>
      <c r="AK147" s="127">
        <f t="shared" ref="AK147:AK184" si="68">AF147+AA147+V147+Q147+L147</f>
        <v>11.9439624</v>
      </c>
      <c r="AL147" s="127">
        <f t="shared" ref="AL147:AL184" si="69">AG147+AB147+W147+R147+M147</f>
        <v>0</v>
      </c>
      <c r="AM147" s="127">
        <f t="shared" ref="AM147:AM184" si="70">AC147+X147+S147+N147+I147</f>
        <v>11.9439624</v>
      </c>
      <c r="AN147" s="127">
        <f t="shared" ref="AN147:AN184" si="71">AD147+Y147+T147+O147+J147</f>
        <v>0</v>
      </c>
      <c r="AO147" s="127">
        <f t="shared" ref="AO147:AO184" si="72">AE147+Z147+U147+P147+K147</f>
        <v>0</v>
      </c>
      <c r="AP147" s="127">
        <f t="shared" ref="AP147:AP184" si="73">AF147+AA147+V147+Q147+L147</f>
        <v>11.9439624</v>
      </c>
      <c r="AQ147" s="127">
        <f t="shared" ref="AQ147:AQ184" si="74">AG147+AB147+W147+R147+M147</f>
        <v>0</v>
      </c>
      <c r="AR147" s="28"/>
    </row>
    <row r="148" spans="1:44" ht="24.95" customHeight="1" x14ac:dyDescent="0.2">
      <c r="A148" s="337" t="s">
        <v>271</v>
      </c>
      <c r="B148" s="342" t="s">
        <v>1014</v>
      </c>
      <c r="C148" s="337" t="s">
        <v>1760</v>
      </c>
      <c r="D148" s="342" t="s">
        <v>1936</v>
      </c>
      <c r="E148" s="385">
        <v>1.2691412679241614</v>
      </c>
      <c r="F148" s="384">
        <v>44216</v>
      </c>
      <c r="G148" s="381">
        <v>1.44</v>
      </c>
      <c r="H148" s="21">
        <v>0</v>
      </c>
      <c r="I148" s="126">
        <v>0</v>
      </c>
      <c r="J148" s="107">
        <v>0</v>
      </c>
      <c r="K148" s="107">
        <v>0</v>
      </c>
      <c r="L148" s="126">
        <v>0</v>
      </c>
      <c r="M148" s="107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385">
        <v>1.44</v>
      </c>
      <c r="T148" s="380">
        <v>0</v>
      </c>
      <c r="U148" s="380">
        <v>0</v>
      </c>
      <c r="V148" s="385">
        <v>1.44</v>
      </c>
      <c r="W148" s="380">
        <v>0</v>
      </c>
      <c r="X148" s="127">
        <v>0</v>
      </c>
      <c r="Y148" s="107">
        <v>0</v>
      </c>
      <c r="Z148" s="107">
        <v>0</v>
      </c>
      <c r="AA148" s="126">
        <v>0</v>
      </c>
      <c r="AB148" s="107">
        <v>0</v>
      </c>
      <c r="AC148" s="380">
        <v>0</v>
      </c>
      <c r="AD148" s="380">
        <v>0</v>
      </c>
      <c r="AE148" s="380">
        <v>0</v>
      </c>
      <c r="AF148" s="380">
        <v>0</v>
      </c>
      <c r="AG148" s="380">
        <v>0</v>
      </c>
      <c r="AH148" s="127">
        <f t="shared" si="65"/>
        <v>1.44</v>
      </c>
      <c r="AI148" s="127">
        <f t="shared" si="66"/>
        <v>0</v>
      </c>
      <c r="AJ148" s="127">
        <f t="shared" si="67"/>
        <v>0</v>
      </c>
      <c r="AK148" s="127">
        <f t="shared" si="68"/>
        <v>1.44</v>
      </c>
      <c r="AL148" s="127">
        <f t="shared" si="69"/>
        <v>0</v>
      </c>
      <c r="AM148" s="127">
        <f t="shared" si="70"/>
        <v>1.44</v>
      </c>
      <c r="AN148" s="127">
        <f t="shared" si="71"/>
        <v>0</v>
      </c>
      <c r="AO148" s="127">
        <f t="shared" si="72"/>
        <v>0</v>
      </c>
      <c r="AP148" s="127">
        <f t="shared" si="73"/>
        <v>1.44</v>
      </c>
      <c r="AQ148" s="127">
        <f t="shared" si="74"/>
        <v>0</v>
      </c>
      <c r="AR148" s="28"/>
    </row>
    <row r="149" spans="1:44" ht="24.95" customHeight="1" x14ac:dyDescent="0.2">
      <c r="A149" s="337" t="s">
        <v>344</v>
      </c>
      <c r="B149" s="342" t="s">
        <v>1350</v>
      </c>
      <c r="C149" s="337" t="s">
        <v>1351</v>
      </c>
      <c r="D149" s="342" t="s">
        <v>1936</v>
      </c>
      <c r="E149" s="385">
        <v>1.0576177232701345</v>
      </c>
      <c r="F149" s="384">
        <v>44216</v>
      </c>
      <c r="G149" s="381">
        <v>1.2</v>
      </c>
      <c r="H149" s="21">
        <v>0</v>
      </c>
      <c r="I149" s="126">
        <v>0</v>
      </c>
      <c r="J149" s="107">
        <v>0</v>
      </c>
      <c r="K149" s="107">
        <v>0</v>
      </c>
      <c r="L149" s="126">
        <v>0</v>
      </c>
      <c r="M149" s="107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385">
        <v>1.2</v>
      </c>
      <c r="T149" s="380">
        <v>0</v>
      </c>
      <c r="U149" s="380">
        <v>0</v>
      </c>
      <c r="V149" s="385">
        <v>1.2</v>
      </c>
      <c r="W149" s="380">
        <v>0</v>
      </c>
      <c r="X149" s="127">
        <v>0</v>
      </c>
      <c r="Y149" s="107">
        <v>0</v>
      </c>
      <c r="Z149" s="107">
        <v>0</v>
      </c>
      <c r="AA149" s="126">
        <v>0</v>
      </c>
      <c r="AB149" s="107">
        <v>0</v>
      </c>
      <c r="AC149" s="380">
        <v>0</v>
      </c>
      <c r="AD149" s="380">
        <v>0</v>
      </c>
      <c r="AE149" s="380">
        <v>0</v>
      </c>
      <c r="AF149" s="380">
        <v>0</v>
      </c>
      <c r="AG149" s="380">
        <v>0</v>
      </c>
      <c r="AH149" s="127">
        <f t="shared" si="65"/>
        <v>1.2</v>
      </c>
      <c r="AI149" s="127">
        <f t="shared" si="66"/>
        <v>0</v>
      </c>
      <c r="AJ149" s="127">
        <f t="shared" si="67"/>
        <v>0</v>
      </c>
      <c r="AK149" s="127">
        <f t="shared" si="68"/>
        <v>1.2</v>
      </c>
      <c r="AL149" s="127">
        <f t="shared" si="69"/>
        <v>0</v>
      </c>
      <c r="AM149" s="127">
        <f t="shared" si="70"/>
        <v>1.2</v>
      </c>
      <c r="AN149" s="127">
        <f t="shared" si="71"/>
        <v>0</v>
      </c>
      <c r="AO149" s="127">
        <f t="shared" si="72"/>
        <v>0</v>
      </c>
      <c r="AP149" s="127">
        <f t="shared" si="73"/>
        <v>1.2</v>
      </c>
      <c r="AQ149" s="127">
        <f t="shared" si="74"/>
        <v>0</v>
      </c>
      <c r="AR149" s="28"/>
    </row>
    <row r="150" spans="1:44" ht="24.95" customHeight="1" x14ac:dyDescent="0.2">
      <c r="A150" s="337" t="s">
        <v>345</v>
      </c>
      <c r="B150" s="342" t="s">
        <v>1352</v>
      </c>
      <c r="C150" s="337" t="s">
        <v>1353</v>
      </c>
      <c r="D150" s="342" t="s">
        <v>1936</v>
      </c>
      <c r="E150" s="385">
        <v>1.0576177232701345</v>
      </c>
      <c r="F150" s="384">
        <v>44216</v>
      </c>
      <c r="G150" s="381">
        <v>1.2</v>
      </c>
      <c r="H150" s="21">
        <v>0</v>
      </c>
      <c r="I150" s="126">
        <v>0</v>
      </c>
      <c r="J150" s="107">
        <v>0</v>
      </c>
      <c r="K150" s="107">
        <v>0</v>
      </c>
      <c r="L150" s="126">
        <v>0</v>
      </c>
      <c r="M150" s="107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385">
        <v>1.2</v>
      </c>
      <c r="T150" s="380">
        <v>0</v>
      </c>
      <c r="U150" s="380">
        <v>0</v>
      </c>
      <c r="V150" s="385">
        <v>1.2</v>
      </c>
      <c r="W150" s="380">
        <v>0</v>
      </c>
      <c r="X150" s="127">
        <v>0</v>
      </c>
      <c r="Y150" s="107">
        <v>0</v>
      </c>
      <c r="Z150" s="107">
        <v>0</v>
      </c>
      <c r="AA150" s="126">
        <v>0</v>
      </c>
      <c r="AB150" s="107">
        <v>0</v>
      </c>
      <c r="AC150" s="380">
        <v>0</v>
      </c>
      <c r="AD150" s="380">
        <v>0</v>
      </c>
      <c r="AE150" s="380">
        <v>0</v>
      </c>
      <c r="AF150" s="380">
        <v>0</v>
      </c>
      <c r="AG150" s="380">
        <v>0</v>
      </c>
      <c r="AH150" s="127">
        <f t="shared" si="65"/>
        <v>1.2</v>
      </c>
      <c r="AI150" s="127">
        <f t="shared" si="66"/>
        <v>0</v>
      </c>
      <c r="AJ150" s="127">
        <f t="shared" si="67"/>
        <v>0</v>
      </c>
      <c r="AK150" s="127">
        <f t="shared" si="68"/>
        <v>1.2</v>
      </c>
      <c r="AL150" s="127">
        <f t="shared" si="69"/>
        <v>0</v>
      </c>
      <c r="AM150" s="127">
        <f t="shared" si="70"/>
        <v>1.2</v>
      </c>
      <c r="AN150" s="127">
        <f t="shared" si="71"/>
        <v>0</v>
      </c>
      <c r="AO150" s="127">
        <f t="shared" si="72"/>
        <v>0</v>
      </c>
      <c r="AP150" s="127">
        <f t="shared" si="73"/>
        <v>1.2</v>
      </c>
      <c r="AQ150" s="127">
        <f t="shared" si="74"/>
        <v>0</v>
      </c>
      <c r="AR150" s="28"/>
    </row>
    <row r="151" spans="1:44" ht="24.95" customHeight="1" x14ac:dyDescent="0.2">
      <c r="A151" s="337" t="s">
        <v>1761</v>
      </c>
      <c r="B151" s="342" t="s">
        <v>1354</v>
      </c>
      <c r="C151" s="337" t="s">
        <v>1355</v>
      </c>
      <c r="D151" s="342" t="s">
        <v>1936</v>
      </c>
      <c r="E151" s="383">
        <v>0.28480560000000005</v>
      </c>
      <c r="F151" s="384">
        <v>44216</v>
      </c>
      <c r="G151" s="381">
        <v>0.32314768604979838</v>
      </c>
      <c r="H151" s="21">
        <v>0</v>
      </c>
      <c r="I151" s="126">
        <v>0</v>
      </c>
      <c r="J151" s="107">
        <v>0</v>
      </c>
      <c r="K151" s="107">
        <v>0</v>
      </c>
      <c r="L151" s="126">
        <v>0</v>
      </c>
      <c r="M151" s="107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385">
        <v>0.32314768604979838</v>
      </c>
      <c r="T151" s="380">
        <v>0</v>
      </c>
      <c r="U151" s="380">
        <v>0</v>
      </c>
      <c r="V151" s="385">
        <v>0.32314768604979838</v>
      </c>
      <c r="W151" s="380">
        <v>0</v>
      </c>
      <c r="X151" s="127">
        <v>0</v>
      </c>
      <c r="Y151" s="107">
        <v>0</v>
      </c>
      <c r="Z151" s="107">
        <v>0</v>
      </c>
      <c r="AA151" s="126">
        <v>0</v>
      </c>
      <c r="AB151" s="107">
        <v>0</v>
      </c>
      <c r="AC151" s="380">
        <v>0</v>
      </c>
      <c r="AD151" s="380">
        <v>0</v>
      </c>
      <c r="AE151" s="380">
        <v>0</v>
      </c>
      <c r="AF151" s="380">
        <v>0</v>
      </c>
      <c r="AG151" s="380">
        <v>0</v>
      </c>
      <c r="AH151" s="127">
        <f t="shared" si="65"/>
        <v>0.32314768604979838</v>
      </c>
      <c r="AI151" s="127">
        <f t="shared" si="66"/>
        <v>0</v>
      </c>
      <c r="AJ151" s="127">
        <f t="shared" si="67"/>
        <v>0</v>
      </c>
      <c r="AK151" s="127">
        <f t="shared" si="68"/>
        <v>0.32314768604979838</v>
      </c>
      <c r="AL151" s="127">
        <f t="shared" si="69"/>
        <v>0</v>
      </c>
      <c r="AM151" s="127">
        <f t="shared" si="70"/>
        <v>0.32314768604979838</v>
      </c>
      <c r="AN151" s="127">
        <f t="shared" si="71"/>
        <v>0</v>
      </c>
      <c r="AO151" s="127">
        <f t="shared" si="72"/>
        <v>0</v>
      </c>
      <c r="AP151" s="127">
        <f t="shared" si="73"/>
        <v>0.32314768604979838</v>
      </c>
      <c r="AQ151" s="127">
        <f t="shared" si="74"/>
        <v>0</v>
      </c>
      <c r="AR151" s="28"/>
    </row>
    <row r="152" spans="1:44" ht="24.95" customHeight="1" x14ac:dyDescent="0.2">
      <c r="A152" s="337" t="s">
        <v>1762</v>
      </c>
      <c r="B152" s="342" t="s">
        <v>1356</v>
      </c>
      <c r="C152" s="337" t="s">
        <v>1357</v>
      </c>
      <c r="D152" s="342" t="s">
        <v>1936</v>
      </c>
      <c r="E152" s="383">
        <v>0.28480560000000005</v>
      </c>
      <c r="F152" s="384">
        <v>44216</v>
      </c>
      <c r="G152" s="381">
        <v>0.32314768604979838</v>
      </c>
      <c r="H152" s="21">
        <v>0</v>
      </c>
      <c r="I152" s="126">
        <v>0</v>
      </c>
      <c r="J152" s="107">
        <v>0</v>
      </c>
      <c r="K152" s="107">
        <v>0</v>
      </c>
      <c r="L152" s="126">
        <v>0</v>
      </c>
      <c r="M152" s="107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385">
        <v>0.32314768604979838</v>
      </c>
      <c r="T152" s="380">
        <v>0</v>
      </c>
      <c r="U152" s="380">
        <v>0</v>
      </c>
      <c r="V152" s="385">
        <v>0.32314768604979838</v>
      </c>
      <c r="W152" s="380">
        <v>0</v>
      </c>
      <c r="X152" s="127">
        <v>0</v>
      </c>
      <c r="Y152" s="107">
        <v>0</v>
      </c>
      <c r="Z152" s="107">
        <v>0</v>
      </c>
      <c r="AA152" s="126">
        <v>0</v>
      </c>
      <c r="AB152" s="107">
        <v>0</v>
      </c>
      <c r="AC152" s="380">
        <v>0</v>
      </c>
      <c r="AD152" s="380">
        <v>0</v>
      </c>
      <c r="AE152" s="380">
        <v>0</v>
      </c>
      <c r="AF152" s="380">
        <v>0</v>
      </c>
      <c r="AG152" s="380">
        <v>0</v>
      </c>
      <c r="AH152" s="127">
        <f t="shared" si="65"/>
        <v>0.32314768604979838</v>
      </c>
      <c r="AI152" s="127">
        <f t="shared" si="66"/>
        <v>0</v>
      </c>
      <c r="AJ152" s="127">
        <f t="shared" si="67"/>
        <v>0</v>
      </c>
      <c r="AK152" s="127">
        <f t="shared" si="68"/>
        <v>0.32314768604979838</v>
      </c>
      <c r="AL152" s="127">
        <f t="shared" si="69"/>
        <v>0</v>
      </c>
      <c r="AM152" s="127">
        <f t="shared" si="70"/>
        <v>0.32314768604979838</v>
      </c>
      <c r="AN152" s="127">
        <f t="shared" si="71"/>
        <v>0</v>
      </c>
      <c r="AO152" s="127">
        <f t="shared" si="72"/>
        <v>0</v>
      </c>
      <c r="AP152" s="127">
        <f t="shared" si="73"/>
        <v>0.32314768604979838</v>
      </c>
      <c r="AQ152" s="127">
        <f t="shared" si="74"/>
        <v>0</v>
      </c>
      <c r="AR152" s="28"/>
    </row>
    <row r="153" spans="1:44" ht="24.95" customHeight="1" x14ac:dyDescent="0.2">
      <c r="A153" s="337" t="s">
        <v>1763</v>
      </c>
      <c r="B153" s="342" t="s">
        <v>1358</v>
      </c>
      <c r="C153" s="337" t="s">
        <v>1359</v>
      </c>
      <c r="D153" s="342" t="s">
        <v>1936</v>
      </c>
      <c r="E153" s="383">
        <v>0.37410960000000004</v>
      </c>
      <c r="F153" s="384">
        <v>44216</v>
      </c>
      <c r="G153" s="381">
        <v>0.42447427848685443</v>
      </c>
      <c r="H153" s="21">
        <v>0</v>
      </c>
      <c r="I153" s="126">
        <v>0</v>
      </c>
      <c r="J153" s="107">
        <v>0</v>
      </c>
      <c r="K153" s="107">
        <v>0</v>
      </c>
      <c r="L153" s="126">
        <v>0</v>
      </c>
      <c r="M153" s="107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385">
        <v>0.42447427848685443</v>
      </c>
      <c r="T153" s="380">
        <v>0</v>
      </c>
      <c r="U153" s="380">
        <v>0</v>
      </c>
      <c r="V153" s="385">
        <v>0.42447427848685443</v>
      </c>
      <c r="W153" s="380">
        <v>0</v>
      </c>
      <c r="X153" s="126">
        <v>0</v>
      </c>
      <c r="Y153" s="107">
        <v>0</v>
      </c>
      <c r="Z153" s="107">
        <v>0</v>
      </c>
      <c r="AA153" s="137">
        <v>0</v>
      </c>
      <c r="AB153" s="107">
        <v>0</v>
      </c>
      <c r="AC153" s="380">
        <v>0</v>
      </c>
      <c r="AD153" s="380">
        <v>0</v>
      </c>
      <c r="AE153" s="380">
        <v>0</v>
      </c>
      <c r="AF153" s="380">
        <v>0</v>
      </c>
      <c r="AG153" s="380">
        <v>0</v>
      </c>
      <c r="AH153" s="127">
        <f t="shared" si="65"/>
        <v>0.42447427848685443</v>
      </c>
      <c r="AI153" s="127">
        <f t="shared" si="66"/>
        <v>0</v>
      </c>
      <c r="AJ153" s="127">
        <f t="shared" si="67"/>
        <v>0</v>
      </c>
      <c r="AK153" s="127">
        <f t="shared" si="68"/>
        <v>0.42447427848685443</v>
      </c>
      <c r="AL153" s="127">
        <f t="shared" si="69"/>
        <v>0</v>
      </c>
      <c r="AM153" s="127">
        <f t="shared" si="70"/>
        <v>0.42447427848685443</v>
      </c>
      <c r="AN153" s="127">
        <f t="shared" si="71"/>
        <v>0</v>
      </c>
      <c r="AO153" s="127">
        <f t="shared" si="72"/>
        <v>0</v>
      </c>
      <c r="AP153" s="127">
        <f t="shared" si="73"/>
        <v>0.42447427848685443</v>
      </c>
      <c r="AQ153" s="127">
        <f t="shared" si="74"/>
        <v>0</v>
      </c>
      <c r="AR153" s="28"/>
    </row>
    <row r="154" spans="1:44" ht="24.95" customHeight="1" x14ac:dyDescent="0.2">
      <c r="A154" s="337" t="s">
        <v>1764</v>
      </c>
      <c r="B154" s="342" t="s">
        <v>1360</v>
      </c>
      <c r="C154" s="337" t="s">
        <v>1361</v>
      </c>
      <c r="D154" s="342" t="s">
        <v>1936</v>
      </c>
      <c r="E154" s="383">
        <v>0.37410960000000004</v>
      </c>
      <c r="F154" s="384">
        <v>44216</v>
      </c>
      <c r="G154" s="381">
        <v>0.42447427848685443</v>
      </c>
      <c r="H154" s="21">
        <v>0</v>
      </c>
      <c r="I154" s="126">
        <v>0</v>
      </c>
      <c r="J154" s="107">
        <v>0</v>
      </c>
      <c r="K154" s="107">
        <v>0</v>
      </c>
      <c r="L154" s="126">
        <v>0</v>
      </c>
      <c r="M154" s="107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385">
        <v>0.42447427848685443</v>
      </c>
      <c r="T154" s="380">
        <v>0</v>
      </c>
      <c r="U154" s="380">
        <v>0</v>
      </c>
      <c r="V154" s="385">
        <v>0.42447427848685443</v>
      </c>
      <c r="W154" s="380">
        <v>0</v>
      </c>
      <c r="X154" s="126">
        <v>0</v>
      </c>
      <c r="Y154" s="107">
        <v>0</v>
      </c>
      <c r="Z154" s="107">
        <v>0</v>
      </c>
      <c r="AA154" s="137">
        <v>0</v>
      </c>
      <c r="AB154" s="107">
        <v>0</v>
      </c>
      <c r="AC154" s="380">
        <v>0</v>
      </c>
      <c r="AD154" s="380">
        <v>0</v>
      </c>
      <c r="AE154" s="380">
        <v>0</v>
      </c>
      <c r="AF154" s="380">
        <v>0</v>
      </c>
      <c r="AG154" s="380">
        <v>0</v>
      </c>
      <c r="AH154" s="127">
        <f t="shared" si="65"/>
        <v>0.42447427848685443</v>
      </c>
      <c r="AI154" s="127">
        <f t="shared" si="66"/>
        <v>0</v>
      </c>
      <c r="AJ154" s="127">
        <f t="shared" si="67"/>
        <v>0</v>
      </c>
      <c r="AK154" s="127">
        <f t="shared" si="68"/>
        <v>0.42447427848685443</v>
      </c>
      <c r="AL154" s="127">
        <f t="shared" si="69"/>
        <v>0</v>
      </c>
      <c r="AM154" s="127">
        <f t="shared" si="70"/>
        <v>0.42447427848685443</v>
      </c>
      <c r="AN154" s="127">
        <f t="shared" si="71"/>
        <v>0</v>
      </c>
      <c r="AO154" s="127">
        <f t="shared" si="72"/>
        <v>0</v>
      </c>
      <c r="AP154" s="127">
        <f t="shared" si="73"/>
        <v>0.42447427848685443</v>
      </c>
      <c r="AQ154" s="127">
        <f t="shared" si="74"/>
        <v>0</v>
      </c>
      <c r="AR154" s="28"/>
    </row>
    <row r="155" spans="1:44" ht="24.95" customHeight="1" x14ac:dyDescent="0.2">
      <c r="A155" s="337" t="s">
        <v>1765</v>
      </c>
      <c r="B155" s="342" t="s">
        <v>1362</v>
      </c>
      <c r="C155" s="337" t="s">
        <v>1363</v>
      </c>
      <c r="D155" s="342" t="s">
        <v>1936</v>
      </c>
      <c r="E155" s="383">
        <v>0.37410960000000004</v>
      </c>
      <c r="F155" s="384">
        <v>44216</v>
      </c>
      <c r="G155" s="381">
        <v>0.42447427848685443</v>
      </c>
      <c r="H155" s="21">
        <v>0</v>
      </c>
      <c r="I155" s="126">
        <v>0</v>
      </c>
      <c r="J155" s="126">
        <v>0</v>
      </c>
      <c r="K155" s="126">
        <v>0</v>
      </c>
      <c r="L155" s="126">
        <v>0</v>
      </c>
      <c r="M155" s="126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385">
        <v>0.42447427848685443</v>
      </c>
      <c r="T155" s="380">
        <v>0</v>
      </c>
      <c r="U155" s="380">
        <v>0</v>
      </c>
      <c r="V155" s="385">
        <v>0.42447427848685443</v>
      </c>
      <c r="W155" s="380">
        <v>0</v>
      </c>
      <c r="X155" s="126">
        <v>0</v>
      </c>
      <c r="Y155" s="126">
        <v>0</v>
      </c>
      <c r="Z155" s="126">
        <v>0</v>
      </c>
      <c r="AA155" s="126">
        <v>0</v>
      </c>
      <c r="AB155" s="126">
        <v>0</v>
      </c>
      <c r="AC155" s="380">
        <v>0</v>
      </c>
      <c r="AD155" s="380">
        <v>0</v>
      </c>
      <c r="AE155" s="380">
        <v>0</v>
      </c>
      <c r="AF155" s="380">
        <v>0</v>
      </c>
      <c r="AG155" s="380">
        <v>0</v>
      </c>
      <c r="AH155" s="127">
        <f t="shared" si="65"/>
        <v>0.42447427848685443</v>
      </c>
      <c r="AI155" s="127">
        <f t="shared" si="66"/>
        <v>0</v>
      </c>
      <c r="AJ155" s="127">
        <f t="shared" si="67"/>
        <v>0</v>
      </c>
      <c r="AK155" s="127">
        <f t="shared" si="68"/>
        <v>0.42447427848685443</v>
      </c>
      <c r="AL155" s="127">
        <f t="shared" si="69"/>
        <v>0</v>
      </c>
      <c r="AM155" s="127">
        <f t="shared" si="70"/>
        <v>0.42447427848685443</v>
      </c>
      <c r="AN155" s="127">
        <f t="shared" si="71"/>
        <v>0</v>
      </c>
      <c r="AO155" s="127">
        <f t="shared" si="72"/>
        <v>0</v>
      </c>
      <c r="AP155" s="127">
        <f t="shared" si="73"/>
        <v>0.42447427848685443</v>
      </c>
      <c r="AQ155" s="127">
        <f t="shared" si="74"/>
        <v>0</v>
      </c>
      <c r="AR155" s="28"/>
    </row>
    <row r="156" spans="1:44" ht="24.95" customHeight="1" x14ac:dyDescent="0.2">
      <c r="A156" s="337" t="s">
        <v>1766</v>
      </c>
      <c r="B156" s="342" t="s">
        <v>1364</v>
      </c>
      <c r="C156" s="337" t="s">
        <v>1365</v>
      </c>
      <c r="D156" s="342" t="s">
        <v>1936</v>
      </c>
      <c r="E156" s="383">
        <v>0.28480560000000005</v>
      </c>
      <c r="F156" s="384">
        <v>44216</v>
      </c>
      <c r="G156" s="381">
        <v>0.32314768604979838</v>
      </c>
      <c r="H156" s="21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385">
        <v>0.32314768604979838</v>
      </c>
      <c r="T156" s="380">
        <v>0</v>
      </c>
      <c r="U156" s="380">
        <v>0</v>
      </c>
      <c r="V156" s="385">
        <v>0.32314768604979838</v>
      </c>
      <c r="W156" s="380">
        <v>0</v>
      </c>
      <c r="X156" s="108">
        <v>0</v>
      </c>
      <c r="Y156" s="108">
        <v>0</v>
      </c>
      <c r="Z156" s="108">
        <v>0</v>
      </c>
      <c r="AA156" s="108">
        <v>0</v>
      </c>
      <c r="AB156" s="108">
        <v>0</v>
      </c>
      <c r="AC156" s="380">
        <v>0</v>
      </c>
      <c r="AD156" s="380">
        <v>0</v>
      </c>
      <c r="AE156" s="380">
        <v>0</v>
      </c>
      <c r="AF156" s="380">
        <v>0</v>
      </c>
      <c r="AG156" s="380">
        <v>0</v>
      </c>
      <c r="AH156" s="127">
        <f t="shared" si="65"/>
        <v>0.32314768604979838</v>
      </c>
      <c r="AI156" s="127">
        <f t="shared" si="66"/>
        <v>0</v>
      </c>
      <c r="AJ156" s="127">
        <f t="shared" si="67"/>
        <v>0</v>
      </c>
      <c r="AK156" s="127">
        <f t="shared" si="68"/>
        <v>0.32314768604979838</v>
      </c>
      <c r="AL156" s="127">
        <f t="shared" si="69"/>
        <v>0</v>
      </c>
      <c r="AM156" s="127">
        <f t="shared" si="70"/>
        <v>0.32314768604979838</v>
      </c>
      <c r="AN156" s="127">
        <f t="shared" si="71"/>
        <v>0</v>
      </c>
      <c r="AO156" s="127">
        <f t="shared" si="72"/>
        <v>0</v>
      </c>
      <c r="AP156" s="127">
        <f t="shared" si="73"/>
        <v>0.32314768604979838</v>
      </c>
      <c r="AQ156" s="127">
        <f t="shared" si="74"/>
        <v>0</v>
      </c>
      <c r="AR156" s="28"/>
    </row>
    <row r="157" spans="1:44" ht="24.95" customHeight="1" x14ac:dyDescent="0.2">
      <c r="A157" s="337" t="s">
        <v>1767</v>
      </c>
      <c r="B157" s="342" t="s">
        <v>1366</v>
      </c>
      <c r="C157" s="337" t="s">
        <v>1367</v>
      </c>
      <c r="D157" s="342" t="s">
        <v>1936</v>
      </c>
      <c r="E157" s="383">
        <v>0.28480560000000005</v>
      </c>
      <c r="F157" s="384">
        <v>44216</v>
      </c>
      <c r="G157" s="381">
        <v>0.32314768604979838</v>
      </c>
      <c r="H157" s="21">
        <v>0</v>
      </c>
      <c r="I157" s="126">
        <v>0</v>
      </c>
      <c r="J157" s="126">
        <v>0</v>
      </c>
      <c r="K157" s="126">
        <v>0</v>
      </c>
      <c r="L157" s="126">
        <v>0</v>
      </c>
      <c r="M157" s="126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385">
        <v>0.32314768604979838</v>
      </c>
      <c r="T157" s="380">
        <v>0</v>
      </c>
      <c r="U157" s="380">
        <v>0</v>
      </c>
      <c r="V157" s="385">
        <v>0.32314768604979838</v>
      </c>
      <c r="W157" s="380">
        <v>0</v>
      </c>
      <c r="X157" s="108">
        <v>0</v>
      </c>
      <c r="Y157" s="108">
        <v>0</v>
      </c>
      <c r="Z157" s="108">
        <v>0</v>
      </c>
      <c r="AA157" s="108">
        <v>0</v>
      </c>
      <c r="AB157" s="108">
        <v>0</v>
      </c>
      <c r="AC157" s="380">
        <v>0</v>
      </c>
      <c r="AD157" s="380">
        <v>0</v>
      </c>
      <c r="AE157" s="380">
        <v>0</v>
      </c>
      <c r="AF157" s="380">
        <v>0</v>
      </c>
      <c r="AG157" s="380">
        <v>0</v>
      </c>
      <c r="AH157" s="127">
        <f t="shared" si="65"/>
        <v>0.32314768604979838</v>
      </c>
      <c r="AI157" s="127">
        <f t="shared" si="66"/>
        <v>0</v>
      </c>
      <c r="AJ157" s="127">
        <f t="shared" si="67"/>
        <v>0</v>
      </c>
      <c r="AK157" s="127">
        <f t="shared" si="68"/>
        <v>0.32314768604979838</v>
      </c>
      <c r="AL157" s="127">
        <f t="shared" si="69"/>
        <v>0</v>
      </c>
      <c r="AM157" s="127">
        <f t="shared" si="70"/>
        <v>0.32314768604979838</v>
      </c>
      <c r="AN157" s="127">
        <f t="shared" si="71"/>
        <v>0</v>
      </c>
      <c r="AO157" s="127">
        <f t="shared" si="72"/>
        <v>0</v>
      </c>
      <c r="AP157" s="127">
        <f t="shared" si="73"/>
        <v>0.32314768604979838</v>
      </c>
      <c r="AQ157" s="127">
        <f t="shared" si="74"/>
        <v>0</v>
      </c>
      <c r="AR157" s="28"/>
    </row>
    <row r="158" spans="1:44" ht="24.95" customHeight="1" x14ac:dyDescent="0.2">
      <c r="A158" s="337" t="s">
        <v>1768</v>
      </c>
      <c r="B158" s="342" t="s">
        <v>1368</v>
      </c>
      <c r="C158" s="337" t="s">
        <v>1369</v>
      </c>
      <c r="D158" s="342" t="s">
        <v>1936</v>
      </c>
      <c r="E158" s="383">
        <v>0.22308240000000001</v>
      </c>
      <c r="F158" s="384">
        <v>44216</v>
      </c>
      <c r="G158" s="381">
        <v>0.25311497161023361</v>
      </c>
      <c r="H158" s="21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385">
        <v>0.25311497161023361</v>
      </c>
      <c r="T158" s="380">
        <v>0</v>
      </c>
      <c r="U158" s="380">
        <v>0</v>
      </c>
      <c r="V158" s="385">
        <v>0.25311497161023361</v>
      </c>
      <c r="W158" s="380">
        <v>0</v>
      </c>
      <c r="X158" s="126">
        <v>0</v>
      </c>
      <c r="Y158" s="126">
        <v>0</v>
      </c>
      <c r="Z158" s="126">
        <v>0</v>
      </c>
      <c r="AA158" s="126">
        <v>0</v>
      </c>
      <c r="AB158" s="126">
        <v>0</v>
      </c>
      <c r="AC158" s="380">
        <v>0</v>
      </c>
      <c r="AD158" s="380">
        <v>0</v>
      </c>
      <c r="AE158" s="380">
        <v>0</v>
      </c>
      <c r="AF158" s="380">
        <v>0</v>
      </c>
      <c r="AG158" s="380">
        <v>0</v>
      </c>
      <c r="AH158" s="127">
        <f t="shared" si="65"/>
        <v>0.25311497161023361</v>
      </c>
      <c r="AI158" s="127">
        <f t="shared" si="66"/>
        <v>0</v>
      </c>
      <c r="AJ158" s="127">
        <f t="shared" si="67"/>
        <v>0</v>
      </c>
      <c r="AK158" s="127">
        <f t="shared" si="68"/>
        <v>0.25311497161023361</v>
      </c>
      <c r="AL158" s="127">
        <f t="shared" si="69"/>
        <v>0</v>
      </c>
      <c r="AM158" s="127">
        <f t="shared" si="70"/>
        <v>0.25311497161023361</v>
      </c>
      <c r="AN158" s="127">
        <f t="shared" si="71"/>
        <v>0</v>
      </c>
      <c r="AO158" s="127">
        <f t="shared" si="72"/>
        <v>0</v>
      </c>
      <c r="AP158" s="127">
        <f t="shared" si="73"/>
        <v>0.25311497161023361</v>
      </c>
      <c r="AQ158" s="127">
        <f t="shared" si="74"/>
        <v>0</v>
      </c>
      <c r="AR158" s="28"/>
    </row>
    <row r="159" spans="1:44" ht="24.95" customHeight="1" x14ac:dyDescent="0.2">
      <c r="A159" s="337" t="s">
        <v>1769</v>
      </c>
      <c r="B159" s="342" t="s">
        <v>1370</v>
      </c>
      <c r="C159" s="337" t="s">
        <v>1371</v>
      </c>
      <c r="D159" s="342" t="s">
        <v>1936</v>
      </c>
      <c r="E159" s="383">
        <v>0.37410960000000004</v>
      </c>
      <c r="F159" s="384">
        <v>44216</v>
      </c>
      <c r="G159" s="381">
        <v>0.42447427848685443</v>
      </c>
      <c r="H159" s="21">
        <v>0</v>
      </c>
      <c r="I159" s="126">
        <v>0</v>
      </c>
      <c r="J159" s="126">
        <v>0</v>
      </c>
      <c r="K159" s="126">
        <v>0</v>
      </c>
      <c r="L159" s="126">
        <v>0</v>
      </c>
      <c r="M159" s="126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385">
        <v>0.42447427848685443</v>
      </c>
      <c r="T159" s="380">
        <v>0</v>
      </c>
      <c r="U159" s="380">
        <v>0</v>
      </c>
      <c r="V159" s="385">
        <v>0.42447427848685443</v>
      </c>
      <c r="W159" s="380">
        <v>0</v>
      </c>
      <c r="X159" s="126">
        <v>0</v>
      </c>
      <c r="Y159" s="126">
        <v>0</v>
      </c>
      <c r="Z159" s="126">
        <v>0</v>
      </c>
      <c r="AA159" s="126">
        <v>0</v>
      </c>
      <c r="AB159" s="126">
        <v>0</v>
      </c>
      <c r="AC159" s="380">
        <v>0</v>
      </c>
      <c r="AD159" s="380">
        <v>0</v>
      </c>
      <c r="AE159" s="380">
        <v>0</v>
      </c>
      <c r="AF159" s="380">
        <v>0</v>
      </c>
      <c r="AG159" s="380">
        <v>0</v>
      </c>
      <c r="AH159" s="127">
        <f t="shared" si="65"/>
        <v>0.42447427848685443</v>
      </c>
      <c r="AI159" s="127">
        <f t="shared" si="66"/>
        <v>0</v>
      </c>
      <c r="AJ159" s="127">
        <f t="shared" si="67"/>
        <v>0</v>
      </c>
      <c r="AK159" s="127">
        <f t="shared" si="68"/>
        <v>0.42447427848685443</v>
      </c>
      <c r="AL159" s="127">
        <f t="shared" si="69"/>
        <v>0</v>
      </c>
      <c r="AM159" s="127">
        <f t="shared" si="70"/>
        <v>0.42447427848685443</v>
      </c>
      <c r="AN159" s="127">
        <f t="shared" si="71"/>
        <v>0</v>
      </c>
      <c r="AO159" s="127">
        <f t="shared" si="72"/>
        <v>0</v>
      </c>
      <c r="AP159" s="127">
        <f t="shared" si="73"/>
        <v>0.42447427848685443</v>
      </c>
      <c r="AQ159" s="127">
        <f t="shared" si="74"/>
        <v>0</v>
      </c>
      <c r="AR159" s="28"/>
    </row>
    <row r="160" spans="1:44" ht="24.95" customHeight="1" x14ac:dyDescent="0.2">
      <c r="A160" s="337" t="s">
        <v>1770</v>
      </c>
      <c r="B160" s="342" t="s">
        <v>1372</v>
      </c>
      <c r="C160" s="337" t="s">
        <v>1373</v>
      </c>
      <c r="D160" s="342" t="s">
        <v>1936</v>
      </c>
      <c r="E160" s="383">
        <v>0.37410960000000004</v>
      </c>
      <c r="F160" s="384">
        <v>44216</v>
      </c>
      <c r="G160" s="381">
        <v>0.42447427848685443</v>
      </c>
      <c r="H160" s="21">
        <v>0</v>
      </c>
      <c r="I160" s="126">
        <v>0</v>
      </c>
      <c r="J160" s="126">
        <v>0</v>
      </c>
      <c r="K160" s="126">
        <v>0</v>
      </c>
      <c r="L160" s="126">
        <v>0</v>
      </c>
      <c r="M160" s="126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385">
        <v>0.42447427848685443</v>
      </c>
      <c r="T160" s="380">
        <v>0</v>
      </c>
      <c r="U160" s="380">
        <v>0</v>
      </c>
      <c r="V160" s="385">
        <v>0.42447427848685443</v>
      </c>
      <c r="W160" s="380">
        <v>0</v>
      </c>
      <c r="X160" s="126">
        <v>0</v>
      </c>
      <c r="Y160" s="126">
        <v>0</v>
      </c>
      <c r="Z160" s="126">
        <v>0</v>
      </c>
      <c r="AA160" s="126">
        <v>0</v>
      </c>
      <c r="AB160" s="126">
        <v>0</v>
      </c>
      <c r="AC160" s="380">
        <v>0</v>
      </c>
      <c r="AD160" s="380">
        <v>0</v>
      </c>
      <c r="AE160" s="380">
        <v>0</v>
      </c>
      <c r="AF160" s="380">
        <v>0</v>
      </c>
      <c r="AG160" s="380">
        <v>0</v>
      </c>
      <c r="AH160" s="127">
        <f t="shared" si="65"/>
        <v>0.42447427848685443</v>
      </c>
      <c r="AI160" s="127">
        <f t="shared" si="66"/>
        <v>0</v>
      </c>
      <c r="AJ160" s="127">
        <f t="shared" si="67"/>
        <v>0</v>
      </c>
      <c r="AK160" s="127">
        <f t="shared" si="68"/>
        <v>0.42447427848685443</v>
      </c>
      <c r="AL160" s="127">
        <f t="shared" si="69"/>
        <v>0</v>
      </c>
      <c r="AM160" s="127">
        <f t="shared" si="70"/>
        <v>0.42447427848685443</v>
      </c>
      <c r="AN160" s="127">
        <f t="shared" si="71"/>
        <v>0</v>
      </c>
      <c r="AO160" s="127">
        <f t="shared" si="72"/>
        <v>0</v>
      </c>
      <c r="AP160" s="127">
        <f t="shared" si="73"/>
        <v>0.42447427848685443</v>
      </c>
      <c r="AQ160" s="127">
        <f t="shared" si="74"/>
        <v>0</v>
      </c>
      <c r="AR160" s="28"/>
    </row>
    <row r="161" spans="1:44" ht="24.95" customHeight="1" x14ac:dyDescent="0.2">
      <c r="A161" s="337" t="s">
        <v>1771</v>
      </c>
      <c r="B161" s="342" t="s">
        <v>1374</v>
      </c>
      <c r="C161" s="337" t="s">
        <v>1375</v>
      </c>
      <c r="D161" s="342" t="s">
        <v>1936</v>
      </c>
      <c r="E161" s="383">
        <v>0.37410960000000004</v>
      </c>
      <c r="F161" s="384">
        <v>44216</v>
      </c>
      <c r="G161" s="381">
        <v>0.42447427848685443</v>
      </c>
      <c r="H161" s="21">
        <v>0</v>
      </c>
      <c r="I161" s="126">
        <v>0</v>
      </c>
      <c r="J161" s="126">
        <v>0</v>
      </c>
      <c r="K161" s="126">
        <v>0</v>
      </c>
      <c r="L161" s="126">
        <v>0</v>
      </c>
      <c r="M161" s="126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385">
        <v>0.42447427848685443</v>
      </c>
      <c r="T161" s="380">
        <v>0</v>
      </c>
      <c r="U161" s="380">
        <v>0</v>
      </c>
      <c r="V161" s="385">
        <v>0.42447427848685443</v>
      </c>
      <c r="W161" s="380">
        <v>0</v>
      </c>
      <c r="X161" s="126">
        <v>0</v>
      </c>
      <c r="Y161" s="126">
        <v>0</v>
      </c>
      <c r="Z161" s="126">
        <v>0</v>
      </c>
      <c r="AA161" s="126">
        <v>0</v>
      </c>
      <c r="AB161" s="126">
        <v>0</v>
      </c>
      <c r="AC161" s="380">
        <v>0</v>
      </c>
      <c r="AD161" s="380">
        <v>0</v>
      </c>
      <c r="AE161" s="380">
        <v>0</v>
      </c>
      <c r="AF161" s="380">
        <v>0</v>
      </c>
      <c r="AG161" s="380">
        <v>0</v>
      </c>
      <c r="AH161" s="127">
        <f t="shared" si="65"/>
        <v>0.42447427848685443</v>
      </c>
      <c r="AI161" s="127">
        <f t="shared" si="66"/>
        <v>0</v>
      </c>
      <c r="AJ161" s="127">
        <f t="shared" si="67"/>
        <v>0</v>
      </c>
      <c r="AK161" s="127">
        <f t="shared" si="68"/>
        <v>0.42447427848685443</v>
      </c>
      <c r="AL161" s="127">
        <f t="shared" si="69"/>
        <v>0</v>
      </c>
      <c r="AM161" s="127">
        <f t="shared" si="70"/>
        <v>0.42447427848685443</v>
      </c>
      <c r="AN161" s="127">
        <f t="shared" si="71"/>
        <v>0</v>
      </c>
      <c r="AO161" s="127">
        <f t="shared" si="72"/>
        <v>0</v>
      </c>
      <c r="AP161" s="127">
        <f t="shared" si="73"/>
        <v>0.42447427848685443</v>
      </c>
      <c r="AQ161" s="127">
        <f t="shared" si="74"/>
        <v>0</v>
      </c>
      <c r="AR161" s="28"/>
    </row>
    <row r="162" spans="1:44" ht="24.95" customHeight="1" x14ac:dyDescent="0.2">
      <c r="A162" s="337" t="s">
        <v>1772</v>
      </c>
      <c r="B162" s="342" t="s">
        <v>1376</v>
      </c>
      <c r="C162" s="337" t="s">
        <v>1377</v>
      </c>
      <c r="D162" s="342" t="s">
        <v>1936</v>
      </c>
      <c r="E162" s="383">
        <v>0.28480560000000005</v>
      </c>
      <c r="F162" s="384">
        <v>44216</v>
      </c>
      <c r="G162" s="381">
        <v>0.32314768604979838</v>
      </c>
      <c r="H162" s="21">
        <v>0</v>
      </c>
      <c r="I162" s="126">
        <v>0</v>
      </c>
      <c r="J162" s="126">
        <v>0</v>
      </c>
      <c r="K162" s="126">
        <v>0</v>
      </c>
      <c r="L162" s="126">
        <v>0</v>
      </c>
      <c r="M162" s="126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385">
        <v>0.32314768604979838</v>
      </c>
      <c r="T162" s="380">
        <v>0</v>
      </c>
      <c r="U162" s="380">
        <v>0</v>
      </c>
      <c r="V162" s="385">
        <v>0.32314768604979838</v>
      </c>
      <c r="W162" s="380">
        <v>0</v>
      </c>
      <c r="X162" s="126">
        <v>0</v>
      </c>
      <c r="Y162" s="126">
        <v>0</v>
      </c>
      <c r="Z162" s="126">
        <v>0</v>
      </c>
      <c r="AA162" s="126">
        <v>0</v>
      </c>
      <c r="AB162" s="126">
        <v>0</v>
      </c>
      <c r="AC162" s="380">
        <v>0</v>
      </c>
      <c r="AD162" s="380">
        <v>0</v>
      </c>
      <c r="AE162" s="380">
        <v>0</v>
      </c>
      <c r="AF162" s="380">
        <v>0</v>
      </c>
      <c r="AG162" s="380">
        <v>0</v>
      </c>
      <c r="AH162" s="127">
        <f t="shared" si="65"/>
        <v>0.32314768604979838</v>
      </c>
      <c r="AI162" s="127">
        <f t="shared" si="66"/>
        <v>0</v>
      </c>
      <c r="AJ162" s="127">
        <f t="shared" si="67"/>
        <v>0</v>
      </c>
      <c r="AK162" s="127">
        <f t="shared" si="68"/>
        <v>0.32314768604979838</v>
      </c>
      <c r="AL162" s="127">
        <f t="shared" si="69"/>
        <v>0</v>
      </c>
      <c r="AM162" s="127">
        <f t="shared" si="70"/>
        <v>0.32314768604979838</v>
      </c>
      <c r="AN162" s="127">
        <f t="shared" si="71"/>
        <v>0</v>
      </c>
      <c r="AO162" s="127">
        <f t="shared" si="72"/>
        <v>0</v>
      </c>
      <c r="AP162" s="127">
        <f t="shared" si="73"/>
        <v>0.32314768604979838</v>
      </c>
      <c r="AQ162" s="127">
        <f t="shared" si="74"/>
        <v>0</v>
      </c>
      <c r="AR162" s="28"/>
    </row>
    <row r="163" spans="1:44" ht="24.95" customHeight="1" x14ac:dyDescent="0.2">
      <c r="A163" s="337" t="s">
        <v>1773</v>
      </c>
      <c r="B163" s="342" t="s">
        <v>1378</v>
      </c>
      <c r="C163" s="337" t="s">
        <v>1379</v>
      </c>
      <c r="D163" s="342" t="s">
        <v>1936</v>
      </c>
      <c r="E163" s="383">
        <v>0.28480560000000005</v>
      </c>
      <c r="F163" s="384">
        <v>44216</v>
      </c>
      <c r="G163" s="381">
        <v>0.32314768604979838</v>
      </c>
      <c r="H163" s="21">
        <v>0</v>
      </c>
      <c r="I163" s="126">
        <v>0</v>
      </c>
      <c r="J163" s="126">
        <v>0</v>
      </c>
      <c r="K163" s="126">
        <v>0</v>
      </c>
      <c r="L163" s="126">
        <v>0</v>
      </c>
      <c r="M163" s="126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385">
        <v>0.32314768604979838</v>
      </c>
      <c r="T163" s="380">
        <v>0</v>
      </c>
      <c r="U163" s="380">
        <v>0</v>
      </c>
      <c r="V163" s="385">
        <v>0.32314768604979838</v>
      </c>
      <c r="W163" s="380">
        <v>0</v>
      </c>
      <c r="X163" s="126">
        <v>0</v>
      </c>
      <c r="Y163" s="126">
        <v>0</v>
      </c>
      <c r="Z163" s="126">
        <v>0</v>
      </c>
      <c r="AA163" s="126">
        <v>0</v>
      </c>
      <c r="AB163" s="126">
        <v>0</v>
      </c>
      <c r="AC163" s="380">
        <v>0</v>
      </c>
      <c r="AD163" s="380">
        <v>0</v>
      </c>
      <c r="AE163" s="380">
        <v>0</v>
      </c>
      <c r="AF163" s="380">
        <v>0</v>
      </c>
      <c r="AG163" s="380">
        <v>0</v>
      </c>
      <c r="AH163" s="127">
        <f t="shared" si="65"/>
        <v>0.32314768604979838</v>
      </c>
      <c r="AI163" s="127">
        <f t="shared" si="66"/>
        <v>0</v>
      </c>
      <c r="AJ163" s="127">
        <f t="shared" si="67"/>
        <v>0</v>
      </c>
      <c r="AK163" s="127">
        <f t="shared" si="68"/>
        <v>0.32314768604979838</v>
      </c>
      <c r="AL163" s="127">
        <f t="shared" si="69"/>
        <v>0</v>
      </c>
      <c r="AM163" s="127">
        <f t="shared" si="70"/>
        <v>0.32314768604979838</v>
      </c>
      <c r="AN163" s="127">
        <f t="shared" si="71"/>
        <v>0</v>
      </c>
      <c r="AO163" s="127">
        <f t="shared" si="72"/>
        <v>0</v>
      </c>
      <c r="AP163" s="127">
        <f t="shared" si="73"/>
        <v>0.32314768604979838</v>
      </c>
      <c r="AQ163" s="127">
        <f t="shared" si="74"/>
        <v>0</v>
      </c>
      <c r="AR163" s="28"/>
    </row>
    <row r="164" spans="1:44" ht="24.95" customHeight="1" x14ac:dyDescent="0.2">
      <c r="A164" s="337" t="s">
        <v>1774</v>
      </c>
      <c r="B164" s="342" t="s">
        <v>1380</v>
      </c>
      <c r="C164" s="337" t="s">
        <v>1381</v>
      </c>
      <c r="D164" s="342" t="s">
        <v>1936</v>
      </c>
      <c r="E164" s="383">
        <v>0.22308240000000001</v>
      </c>
      <c r="F164" s="384">
        <v>44216</v>
      </c>
      <c r="G164" s="381">
        <v>0.25311497161023361</v>
      </c>
      <c r="H164" s="21">
        <v>0</v>
      </c>
      <c r="I164" s="126">
        <v>0</v>
      </c>
      <c r="J164" s="126">
        <v>0</v>
      </c>
      <c r="K164" s="126">
        <v>0</v>
      </c>
      <c r="L164" s="126">
        <v>0</v>
      </c>
      <c r="M164" s="126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385">
        <v>0.25311497161023361</v>
      </c>
      <c r="T164" s="380">
        <v>0</v>
      </c>
      <c r="U164" s="380">
        <v>0</v>
      </c>
      <c r="V164" s="385">
        <v>0.25311497161023361</v>
      </c>
      <c r="W164" s="380">
        <v>0</v>
      </c>
      <c r="X164" s="126">
        <v>0</v>
      </c>
      <c r="Y164" s="126">
        <v>0</v>
      </c>
      <c r="Z164" s="126">
        <v>0</v>
      </c>
      <c r="AA164" s="126">
        <v>0</v>
      </c>
      <c r="AB164" s="126">
        <v>0</v>
      </c>
      <c r="AC164" s="380">
        <v>0</v>
      </c>
      <c r="AD164" s="380">
        <v>0</v>
      </c>
      <c r="AE164" s="380">
        <v>0</v>
      </c>
      <c r="AF164" s="380">
        <v>0</v>
      </c>
      <c r="AG164" s="380">
        <v>0</v>
      </c>
      <c r="AH164" s="127">
        <f t="shared" si="65"/>
        <v>0.25311497161023361</v>
      </c>
      <c r="AI164" s="127">
        <f t="shared" si="66"/>
        <v>0</v>
      </c>
      <c r="AJ164" s="127">
        <f t="shared" si="67"/>
        <v>0</v>
      </c>
      <c r="AK164" s="127">
        <f t="shared" si="68"/>
        <v>0.25311497161023361</v>
      </c>
      <c r="AL164" s="127">
        <f t="shared" si="69"/>
        <v>0</v>
      </c>
      <c r="AM164" s="127">
        <f t="shared" si="70"/>
        <v>0.25311497161023361</v>
      </c>
      <c r="AN164" s="127">
        <f t="shared" si="71"/>
        <v>0</v>
      </c>
      <c r="AO164" s="127">
        <f t="shared" si="72"/>
        <v>0</v>
      </c>
      <c r="AP164" s="127">
        <f t="shared" si="73"/>
        <v>0.25311497161023361</v>
      </c>
      <c r="AQ164" s="127">
        <f t="shared" si="74"/>
        <v>0</v>
      </c>
      <c r="AR164" s="28"/>
    </row>
    <row r="165" spans="1:44" s="120" customFormat="1" ht="24.95" customHeight="1" x14ac:dyDescent="0.2">
      <c r="A165" s="337" t="s">
        <v>1775</v>
      </c>
      <c r="B165" s="342" t="s">
        <v>1382</v>
      </c>
      <c r="C165" s="337" t="s">
        <v>1383</v>
      </c>
      <c r="D165" s="342" t="s">
        <v>1936</v>
      </c>
      <c r="E165" s="383">
        <v>0.37410960000000004</v>
      </c>
      <c r="F165" s="384">
        <v>44216</v>
      </c>
      <c r="G165" s="381">
        <v>0.42447427848685443</v>
      </c>
      <c r="H165" s="80">
        <v>0</v>
      </c>
      <c r="I165" s="126">
        <v>0</v>
      </c>
      <c r="J165" s="126">
        <v>0</v>
      </c>
      <c r="K165" s="126">
        <v>0</v>
      </c>
      <c r="L165" s="126">
        <v>0</v>
      </c>
      <c r="M165" s="126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385">
        <v>0.42447427848685443</v>
      </c>
      <c r="T165" s="380">
        <v>0</v>
      </c>
      <c r="U165" s="380">
        <v>0</v>
      </c>
      <c r="V165" s="385">
        <v>0.42447427848685443</v>
      </c>
      <c r="W165" s="380">
        <v>0</v>
      </c>
      <c r="X165" s="126">
        <v>0</v>
      </c>
      <c r="Y165" s="126">
        <v>0</v>
      </c>
      <c r="Z165" s="126">
        <v>0</v>
      </c>
      <c r="AA165" s="126">
        <v>0</v>
      </c>
      <c r="AB165" s="126">
        <v>0</v>
      </c>
      <c r="AC165" s="380">
        <v>0</v>
      </c>
      <c r="AD165" s="380">
        <v>0</v>
      </c>
      <c r="AE165" s="380">
        <v>0</v>
      </c>
      <c r="AF165" s="380">
        <v>0</v>
      </c>
      <c r="AG165" s="380">
        <v>0</v>
      </c>
      <c r="AH165" s="127">
        <f t="shared" si="65"/>
        <v>0.42447427848685443</v>
      </c>
      <c r="AI165" s="127">
        <f t="shared" si="66"/>
        <v>0</v>
      </c>
      <c r="AJ165" s="127">
        <f t="shared" si="67"/>
        <v>0</v>
      </c>
      <c r="AK165" s="127">
        <f t="shared" si="68"/>
        <v>0.42447427848685443</v>
      </c>
      <c r="AL165" s="127">
        <f t="shared" si="69"/>
        <v>0</v>
      </c>
      <c r="AM165" s="127">
        <f t="shared" si="70"/>
        <v>0.42447427848685443</v>
      </c>
      <c r="AN165" s="127">
        <f t="shared" si="71"/>
        <v>0</v>
      </c>
      <c r="AO165" s="127">
        <f t="shared" si="72"/>
        <v>0</v>
      </c>
      <c r="AP165" s="127">
        <f t="shared" si="73"/>
        <v>0.42447427848685443</v>
      </c>
      <c r="AQ165" s="127">
        <f t="shared" si="74"/>
        <v>0</v>
      </c>
      <c r="AR165" s="102"/>
    </row>
    <row r="166" spans="1:44" ht="24.95" customHeight="1" x14ac:dyDescent="0.2">
      <c r="A166" s="337" t="s">
        <v>1776</v>
      </c>
      <c r="B166" s="342" t="s">
        <v>1384</v>
      </c>
      <c r="C166" s="337" t="s">
        <v>1385</v>
      </c>
      <c r="D166" s="342" t="s">
        <v>1936</v>
      </c>
      <c r="E166" s="383">
        <v>0.28480560000000005</v>
      </c>
      <c r="F166" s="384">
        <v>44216</v>
      </c>
      <c r="G166" s="381">
        <v>0.32314768604979838</v>
      </c>
      <c r="H166" s="21">
        <v>0</v>
      </c>
      <c r="I166" s="126">
        <v>0</v>
      </c>
      <c r="J166" s="126">
        <v>0</v>
      </c>
      <c r="K166" s="126">
        <v>0</v>
      </c>
      <c r="L166" s="126">
        <v>0</v>
      </c>
      <c r="M166" s="126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385">
        <v>0.32314768604979838</v>
      </c>
      <c r="T166" s="380">
        <v>0</v>
      </c>
      <c r="U166" s="380">
        <v>0</v>
      </c>
      <c r="V166" s="385">
        <v>0.32314768604979838</v>
      </c>
      <c r="W166" s="380">
        <v>0</v>
      </c>
      <c r="X166" s="126">
        <v>0</v>
      </c>
      <c r="Y166" s="126">
        <v>0</v>
      </c>
      <c r="Z166" s="126">
        <v>0</v>
      </c>
      <c r="AA166" s="126">
        <v>0</v>
      </c>
      <c r="AB166" s="126">
        <v>0</v>
      </c>
      <c r="AC166" s="380">
        <v>0</v>
      </c>
      <c r="AD166" s="380">
        <v>0</v>
      </c>
      <c r="AE166" s="380">
        <v>0</v>
      </c>
      <c r="AF166" s="380">
        <v>0</v>
      </c>
      <c r="AG166" s="380">
        <v>0</v>
      </c>
      <c r="AH166" s="127">
        <f t="shared" si="65"/>
        <v>0.32314768604979838</v>
      </c>
      <c r="AI166" s="127">
        <f t="shared" si="66"/>
        <v>0</v>
      </c>
      <c r="AJ166" s="127">
        <f t="shared" si="67"/>
        <v>0</v>
      </c>
      <c r="AK166" s="127">
        <f t="shared" si="68"/>
        <v>0.32314768604979838</v>
      </c>
      <c r="AL166" s="127">
        <f t="shared" si="69"/>
        <v>0</v>
      </c>
      <c r="AM166" s="127">
        <f t="shared" si="70"/>
        <v>0.32314768604979838</v>
      </c>
      <c r="AN166" s="127">
        <f t="shared" si="71"/>
        <v>0</v>
      </c>
      <c r="AO166" s="127">
        <f t="shared" si="72"/>
        <v>0</v>
      </c>
      <c r="AP166" s="127">
        <f t="shared" si="73"/>
        <v>0.32314768604979838</v>
      </c>
      <c r="AQ166" s="127">
        <f t="shared" si="74"/>
        <v>0</v>
      </c>
      <c r="AR166" s="28"/>
    </row>
    <row r="167" spans="1:44" ht="24.95" customHeight="1" x14ac:dyDescent="0.2">
      <c r="A167" s="337" t="s">
        <v>1777</v>
      </c>
      <c r="B167" s="342" t="s">
        <v>1386</v>
      </c>
      <c r="C167" s="337" t="s">
        <v>1387</v>
      </c>
      <c r="D167" s="342" t="s">
        <v>1936</v>
      </c>
      <c r="E167" s="383">
        <v>0.28480560000000005</v>
      </c>
      <c r="F167" s="384">
        <v>44216</v>
      </c>
      <c r="G167" s="381">
        <v>0.32314768604979838</v>
      </c>
      <c r="H167" s="21">
        <v>0</v>
      </c>
      <c r="I167" s="126">
        <v>0</v>
      </c>
      <c r="J167" s="126">
        <v>0</v>
      </c>
      <c r="K167" s="126">
        <v>0</v>
      </c>
      <c r="L167" s="126">
        <v>0</v>
      </c>
      <c r="M167" s="126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385">
        <v>0.32314768604979838</v>
      </c>
      <c r="T167" s="380">
        <v>0</v>
      </c>
      <c r="U167" s="380">
        <v>0</v>
      </c>
      <c r="V167" s="385">
        <v>0.32314768604979838</v>
      </c>
      <c r="W167" s="380">
        <v>0</v>
      </c>
      <c r="X167" s="126">
        <v>0</v>
      </c>
      <c r="Y167" s="126">
        <v>0</v>
      </c>
      <c r="Z167" s="126">
        <v>0</v>
      </c>
      <c r="AA167" s="126">
        <v>0</v>
      </c>
      <c r="AB167" s="126">
        <v>0</v>
      </c>
      <c r="AC167" s="380">
        <v>0</v>
      </c>
      <c r="AD167" s="380">
        <v>0</v>
      </c>
      <c r="AE167" s="380">
        <v>0</v>
      </c>
      <c r="AF167" s="380">
        <v>0</v>
      </c>
      <c r="AG167" s="380">
        <v>0</v>
      </c>
      <c r="AH167" s="127">
        <f t="shared" si="65"/>
        <v>0.32314768604979838</v>
      </c>
      <c r="AI167" s="127">
        <f t="shared" si="66"/>
        <v>0</v>
      </c>
      <c r="AJ167" s="127">
        <f t="shared" si="67"/>
        <v>0</v>
      </c>
      <c r="AK167" s="127">
        <f t="shared" si="68"/>
        <v>0.32314768604979838</v>
      </c>
      <c r="AL167" s="127">
        <f t="shared" si="69"/>
        <v>0</v>
      </c>
      <c r="AM167" s="127">
        <f t="shared" si="70"/>
        <v>0.32314768604979838</v>
      </c>
      <c r="AN167" s="127">
        <f t="shared" si="71"/>
        <v>0</v>
      </c>
      <c r="AO167" s="127">
        <f t="shared" si="72"/>
        <v>0</v>
      </c>
      <c r="AP167" s="127">
        <f t="shared" si="73"/>
        <v>0.32314768604979838</v>
      </c>
      <c r="AQ167" s="127">
        <f t="shared" si="74"/>
        <v>0</v>
      </c>
      <c r="AR167" s="28"/>
    </row>
    <row r="168" spans="1:44" s="120" customFormat="1" ht="24.95" customHeight="1" x14ac:dyDescent="0.2">
      <c r="A168" s="337" t="s">
        <v>1778</v>
      </c>
      <c r="B168" s="342" t="s">
        <v>1388</v>
      </c>
      <c r="C168" s="337" t="s">
        <v>1389</v>
      </c>
      <c r="D168" s="342" t="s">
        <v>1936</v>
      </c>
      <c r="E168" s="383">
        <v>0.28480560000000005</v>
      </c>
      <c r="F168" s="384">
        <v>44216</v>
      </c>
      <c r="G168" s="381">
        <v>0.32314768604979838</v>
      </c>
      <c r="H168" s="80">
        <v>0</v>
      </c>
      <c r="I168" s="126">
        <v>0</v>
      </c>
      <c r="J168" s="126">
        <v>0</v>
      </c>
      <c r="K168" s="126">
        <v>0</v>
      </c>
      <c r="L168" s="126">
        <v>0</v>
      </c>
      <c r="M168" s="126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385">
        <v>0.32314768604979838</v>
      </c>
      <c r="T168" s="380">
        <v>0</v>
      </c>
      <c r="U168" s="380">
        <v>0</v>
      </c>
      <c r="V168" s="385">
        <v>0.32314768604979838</v>
      </c>
      <c r="W168" s="380">
        <v>0</v>
      </c>
      <c r="X168" s="126">
        <v>0</v>
      </c>
      <c r="Y168" s="126">
        <v>0</v>
      </c>
      <c r="Z168" s="126">
        <v>0</v>
      </c>
      <c r="AA168" s="126">
        <v>0</v>
      </c>
      <c r="AB168" s="126">
        <v>0</v>
      </c>
      <c r="AC168" s="380">
        <v>0</v>
      </c>
      <c r="AD168" s="380">
        <v>0</v>
      </c>
      <c r="AE168" s="380">
        <v>0</v>
      </c>
      <c r="AF168" s="380">
        <v>0</v>
      </c>
      <c r="AG168" s="380">
        <v>0</v>
      </c>
      <c r="AH168" s="127">
        <f t="shared" si="65"/>
        <v>0.32314768604979838</v>
      </c>
      <c r="AI168" s="127">
        <f t="shared" si="66"/>
        <v>0</v>
      </c>
      <c r="AJ168" s="127">
        <f t="shared" si="67"/>
        <v>0</v>
      </c>
      <c r="AK168" s="127">
        <f t="shared" si="68"/>
        <v>0.32314768604979838</v>
      </c>
      <c r="AL168" s="127">
        <f t="shared" si="69"/>
        <v>0</v>
      </c>
      <c r="AM168" s="127">
        <f t="shared" si="70"/>
        <v>0.32314768604979838</v>
      </c>
      <c r="AN168" s="127">
        <f t="shared" si="71"/>
        <v>0</v>
      </c>
      <c r="AO168" s="127">
        <f t="shared" si="72"/>
        <v>0</v>
      </c>
      <c r="AP168" s="127">
        <f t="shared" si="73"/>
        <v>0.32314768604979838</v>
      </c>
      <c r="AQ168" s="127">
        <f t="shared" si="74"/>
        <v>0</v>
      </c>
      <c r="AR168" s="102"/>
    </row>
    <row r="169" spans="1:44" ht="24.95" customHeight="1" x14ac:dyDescent="0.2">
      <c r="A169" s="337" t="s">
        <v>1779</v>
      </c>
      <c r="B169" s="342" t="s">
        <v>1390</v>
      </c>
      <c r="C169" s="337" t="s">
        <v>1391</v>
      </c>
      <c r="D169" s="342" t="s">
        <v>1936</v>
      </c>
      <c r="E169" s="383">
        <v>0.28480560000000005</v>
      </c>
      <c r="F169" s="384">
        <v>44216</v>
      </c>
      <c r="G169" s="381">
        <v>0.32314768604979838</v>
      </c>
      <c r="H169" s="21">
        <v>0</v>
      </c>
      <c r="I169" s="126">
        <v>0</v>
      </c>
      <c r="J169" s="126">
        <v>0</v>
      </c>
      <c r="K169" s="126">
        <v>0</v>
      </c>
      <c r="L169" s="126">
        <v>0</v>
      </c>
      <c r="M169" s="126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385">
        <v>0.32314768604979838</v>
      </c>
      <c r="T169" s="380">
        <v>0</v>
      </c>
      <c r="U169" s="380">
        <v>0</v>
      </c>
      <c r="V169" s="385">
        <v>0.32314768604979838</v>
      </c>
      <c r="W169" s="380">
        <v>0</v>
      </c>
      <c r="X169" s="126">
        <v>0</v>
      </c>
      <c r="Y169" s="126">
        <v>0</v>
      </c>
      <c r="Z169" s="126">
        <v>0</v>
      </c>
      <c r="AA169" s="126">
        <v>0</v>
      </c>
      <c r="AB169" s="126">
        <v>0</v>
      </c>
      <c r="AC169" s="380">
        <v>0</v>
      </c>
      <c r="AD169" s="380">
        <v>0</v>
      </c>
      <c r="AE169" s="380">
        <v>0</v>
      </c>
      <c r="AF169" s="380">
        <v>0</v>
      </c>
      <c r="AG169" s="380">
        <v>0</v>
      </c>
      <c r="AH169" s="127">
        <f t="shared" si="65"/>
        <v>0.32314768604979838</v>
      </c>
      <c r="AI169" s="127">
        <f t="shared" si="66"/>
        <v>0</v>
      </c>
      <c r="AJ169" s="127">
        <f t="shared" si="67"/>
        <v>0</v>
      </c>
      <c r="AK169" s="127">
        <f t="shared" si="68"/>
        <v>0.32314768604979838</v>
      </c>
      <c r="AL169" s="127">
        <f t="shared" si="69"/>
        <v>0</v>
      </c>
      <c r="AM169" s="127">
        <f t="shared" si="70"/>
        <v>0.32314768604979838</v>
      </c>
      <c r="AN169" s="127">
        <f t="shared" si="71"/>
        <v>0</v>
      </c>
      <c r="AO169" s="127">
        <f t="shared" si="72"/>
        <v>0</v>
      </c>
      <c r="AP169" s="127">
        <f t="shared" si="73"/>
        <v>0.32314768604979838</v>
      </c>
      <c r="AQ169" s="127">
        <f t="shared" si="74"/>
        <v>0</v>
      </c>
      <c r="AR169" s="28"/>
    </row>
    <row r="170" spans="1:44" ht="24.95" customHeight="1" x14ac:dyDescent="0.2">
      <c r="A170" s="337" t="s">
        <v>1780</v>
      </c>
      <c r="B170" s="342" t="s">
        <v>1392</v>
      </c>
      <c r="C170" s="337" t="s">
        <v>1393</v>
      </c>
      <c r="D170" s="342" t="s">
        <v>1936</v>
      </c>
      <c r="E170" s="383">
        <v>0.28480560000000005</v>
      </c>
      <c r="F170" s="384">
        <v>44216</v>
      </c>
      <c r="G170" s="381">
        <v>0.32314768604979838</v>
      </c>
      <c r="H170" s="21">
        <v>0</v>
      </c>
      <c r="I170" s="126">
        <v>0</v>
      </c>
      <c r="J170" s="126">
        <v>0</v>
      </c>
      <c r="K170" s="126">
        <v>0</v>
      </c>
      <c r="L170" s="126">
        <v>0</v>
      </c>
      <c r="M170" s="126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385">
        <v>0.32314768604979838</v>
      </c>
      <c r="T170" s="380">
        <v>0</v>
      </c>
      <c r="U170" s="380">
        <v>0</v>
      </c>
      <c r="V170" s="385">
        <v>0.32314768604979838</v>
      </c>
      <c r="W170" s="380">
        <v>0</v>
      </c>
      <c r="X170" s="126">
        <v>0</v>
      </c>
      <c r="Y170" s="126">
        <v>0</v>
      </c>
      <c r="Z170" s="126">
        <v>0</v>
      </c>
      <c r="AA170" s="126">
        <v>0</v>
      </c>
      <c r="AB170" s="126">
        <v>0</v>
      </c>
      <c r="AC170" s="380">
        <v>0</v>
      </c>
      <c r="AD170" s="380">
        <v>0</v>
      </c>
      <c r="AE170" s="380">
        <v>0</v>
      </c>
      <c r="AF170" s="380">
        <v>0</v>
      </c>
      <c r="AG170" s="380">
        <v>0</v>
      </c>
      <c r="AH170" s="127">
        <f t="shared" si="65"/>
        <v>0.32314768604979838</v>
      </c>
      <c r="AI170" s="127">
        <f t="shared" si="66"/>
        <v>0</v>
      </c>
      <c r="AJ170" s="127">
        <f t="shared" si="67"/>
        <v>0</v>
      </c>
      <c r="AK170" s="127">
        <f t="shared" si="68"/>
        <v>0.32314768604979838</v>
      </c>
      <c r="AL170" s="127">
        <f t="shared" si="69"/>
        <v>0</v>
      </c>
      <c r="AM170" s="127">
        <f t="shared" si="70"/>
        <v>0.32314768604979838</v>
      </c>
      <c r="AN170" s="127">
        <f t="shared" si="71"/>
        <v>0</v>
      </c>
      <c r="AO170" s="127">
        <f t="shared" si="72"/>
        <v>0</v>
      </c>
      <c r="AP170" s="127">
        <f t="shared" si="73"/>
        <v>0.32314768604979838</v>
      </c>
      <c r="AQ170" s="127">
        <f t="shared" si="74"/>
        <v>0</v>
      </c>
      <c r="AR170" s="28"/>
    </row>
    <row r="171" spans="1:44" ht="24.95" customHeight="1" x14ac:dyDescent="0.2">
      <c r="A171" s="337" t="s">
        <v>1781</v>
      </c>
      <c r="B171" s="342" t="s">
        <v>1394</v>
      </c>
      <c r="C171" s="337" t="s">
        <v>1395</v>
      </c>
      <c r="D171" s="342" t="s">
        <v>1936</v>
      </c>
      <c r="E171" s="383">
        <v>0.74033240628909414</v>
      </c>
      <c r="F171" s="384">
        <v>44216</v>
      </c>
      <c r="G171" s="381">
        <v>0.84</v>
      </c>
      <c r="H171" s="21">
        <v>0</v>
      </c>
      <c r="I171" s="126">
        <v>0</v>
      </c>
      <c r="J171" s="126">
        <v>0</v>
      </c>
      <c r="K171" s="126">
        <v>0</v>
      </c>
      <c r="L171" s="126">
        <v>0</v>
      </c>
      <c r="M171" s="126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380">
        <v>0.84</v>
      </c>
      <c r="T171" s="380">
        <v>0</v>
      </c>
      <c r="U171" s="380">
        <v>0</v>
      </c>
      <c r="V171" s="385">
        <v>0.84</v>
      </c>
      <c r="W171" s="380">
        <v>0</v>
      </c>
      <c r="X171" s="126">
        <v>0</v>
      </c>
      <c r="Y171" s="126">
        <v>0</v>
      </c>
      <c r="Z171" s="126">
        <v>0</v>
      </c>
      <c r="AA171" s="126">
        <v>0</v>
      </c>
      <c r="AB171" s="126">
        <v>0</v>
      </c>
      <c r="AC171" s="380">
        <v>0</v>
      </c>
      <c r="AD171" s="380">
        <v>0</v>
      </c>
      <c r="AE171" s="380">
        <v>0</v>
      </c>
      <c r="AF171" s="380">
        <v>0</v>
      </c>
      <c r="AG171" s="380">
        <v>0</v>
      </c>
      <c r="AH171" s="127">
        <f t="shared" si="65"/>
        <v>0.84</v>
      </c>
      <c r="AI171" s="127">
        <f t="shared" si="66"/>
        <v>0</v>
      </c>
      <c r="AJ171" s="127">
        <f t="shared" si="67"/>
        <v>0</v>
      </c>
      <c r="AK171" s="127">
        <f t="shared" si="68"/>
        <v>0.84</v>
      </c>
      <c r="AL171" s="127">
        <f t="shared" si="69"/>
        <v>0</v>
      </c>
      <c r="AM171" s="127">
        <f t="shared" si="70"/>
        <v>0.84</v>
      </c>
      <c r="AN171" s="127">
        <f t="shared" si="71"/>
        <v>0</v>
      </c>
      <c r="AO171" s="127">
        <f t="shared" si="72"/>
        <v>0</v>
      </c>
      <c r="AP171" s="127">
        <f t="shared" si="73"/>
        <v>0.84</v>
      </c>
      <c r="AQ171" s="127">
        <f t="shared" si="74"/>
        <v>0</v>
      </c>
      <c r="AR171" s="28"/>
    </row>
    <row r="172" spans="1:44" ht="24.95" customHeight="1" x14ac:dyDescent="0.2">
      <c r="A172" s="337" t="s">
        <v>1782</v>
      </c>
      <c r="B172" s="342" t="s">
        <v>1396</v>
      </c>
      <c r="C172" s="337" t="s">
        <v>1397</v>
      </c>
      <c r="D172" s="342" t="s">
        <v>1936</v>
      </c>
      <c r="E172" s="383">
        <v>0.63457063396208069</v>
      </c>
      <c r="F172" s="384">
        <v>44216</v>
      </c>
      <c r="G172" s="381">
        <v>0.72</v>
      </c>
      <c r="H172" s="21">
        <v>0</v>
      </c>
      <c r="I172" s="126">
        <v>0</v>
      </c>
      <c r="J172" s="126">
        <v>0</v>
      </c>
      <c r="K172" s="126">
        <v>0</v>
      </c>
      <c r="L172" s="126">
        <v>0</v>
      </c>
      <c r="M172" s="126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380">
        <v>0.72</v>
      </c>
      <c r="T172" s="380">
        <v>0</v>
      </c>
      <c r="U172" s="380">
        <v>0</v>
      </c>
      <c r="V172" s="385">
        <v>0.72</v>
      </c>
      <c r="W172" s="380">
        <v>0</v>
      </c>
      <c r="X172" s="126">
        <v>0</v>
      </c>
      <c r="Y172" s="126">
        <v>0</v>
      </c>
      <c r="Z172" s="126">
        <v>0</v>
      </c>
      <c r="AA172" s="126">
        <v>0</v>
      </c>
      <c r="AB172" s="126">
        <v>0</v>
      </c>
      <c r="AC172" s="380">
        <v>0</v>
      </c>
      <c r="AD172" s="380">
        <v>0</v>
      </c>
      <c r="AE172" s="380">
        <v>0</v>
      </c>
      <c r="AF172" s="380">
        <v>0</v>
      </c>
      <c r="AG172" s="380">
        <v>0</v>
      </c>
      <c r="AH172" s="127">
        <f t="shared" si="65"/>
        <v>0.72</v>
      </c>
      <c r="AI172" s="127">
        <f t="shared" si="66"/>
        <v>0</v>
      </c>
      <c r="AJ172" s="127">
        <f t="shared" si="67"/>
        <v>0</v>
      </c>
      <c r="AK172" s="127">
        <f t="shared" si="68"/>
        <v>0.72</v>
      </c>
      <c r="AL172" s="127">
        <f t="shared" si="69"/>
        <v>0</v>
      </c>
      <c r="AM172" s="127">
        <f t="shared" si="70"/>
        <v>0.72</v>
      </c>
      <c r="AN172" s="127">
        <f t="shared" si="71"/>
        <v>0</v>
      </c>
      <c r="AO172" s="127">
        <f t="shared" si="72"/>
        <v>0</v>
      </c>
      <c r="AP172" s="127">
        <f t="shared" si="73"/>
        <v>0.72</v>
      </c>
      <c r="AQ172" s="127">
        <f t="shared" si="74"/>
        <v>0</v>
      </c>
      <c r="AR172" s="28"/>
    </row>
    <row r="173" spans="1:44" s="120" customFormat="1" ht="24.95" customHeight="1" x14ac:dyDescent="0.2">
      <c r="A173" s="337" t="s">
        <v>1783</v>
      </c>
      <c r="B173" s="342" t="s">
        <v>1398</v>
      </c>
      <c r="C173" s="337" t="s">
        <v>1399</v>
      </c>
      <c r="D173" s="342" t="s">
        <v>1936</v>
      </c>
      <c r="E173" s="383">
        <v>0.63457063396208069</v>
      </c>
      <c r="F173" s="384">
        <v>44216</v>
      </c>
      <c r="G173" s="381">
        <v>0.72</v>
      </c>
      <c r="H173" s="80">
        <v>0</v>
      </c>
      <c r="I173" s="126">
        <v>0</v>
      </c>
      <c r="J173" s="126">
        <v>0</v>
      </c>
      <c r="K173" s="126">
        <v>0</v>
      </c>
      <c r="L173" s="126">
        <v>0</v>
      </c>
      <c r="M173" s="126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380">
        <v>0.72</v>
      </c>
      <c r="T173" s="380">
        <v>0</v>
      </c>
      <c r="U173" s="378">
        <v>0</v>
      </c>
      <c r="V173" s="385">
        <v>0.72</v>
      </c>
      <c r="W173" s="378">
        <v>0</v>
      </c>
      <c r="X173" s="126">
        <v>0</v>
      </c>
      <c r="Y173" s="126">
        <v>0</v>
      </c>
      <c r="Z173" s="126">
        <v>0</v>
      </c>
      <c r="AA173" s="126">
        <v>0</v>
      </c>
      <c r="AB173" s="126">
        <v>0</v>
      </c>
      <c r="AC173" s="378">
        <v>0</v>
      </c>
      <c r="AD173" s="378">
        <v>0</v>
      </c>
      <c r="AE173" s="378">
        <v>0</v>
      </c>
      <c r="AF173" s="378">
        <v>0</v>
      </c>
      <c r="AG173" s="378">
        <v>0</v>
      </c>
      <c r="AH173" s="127">
        <f t="shared" si="65"/>
        <v>0.72</v>
      </c>
      <c r="AI173" s="127">
        <f t="shared" si="66"/>
        <v>0</v>
      </c>
      <c r="AJ173" s="127">
        <f t="shared" si="67"/>
        <v>0</v>
      </c>
      <c r="AK173" s="127">
        <f t="shared" si="68"/>
        <v>0.72</v>
      </c>
      <c r="AL173" s="127">
        <f t="shared" si="69"/>
        <v>0</v>
      </c>
      <c r="AM173" s="127">
        <f t="shared" si="70"/>
        <v>0.72</v>
      </c>
      <c r="AN173" s="127">
        <f t="shared" si="71"/>
        <v>0</v>
      </c>
      <c r="AO173" s="127">
        <f t="shared" si="72"/>
        <v>0</v>
      </c>
      <c r="AP173" s="127">
        <f t="shared" si="73"/>
        <v>0.72</v>
      </c>
      <c r="AQ173" s="127">
        <f t="shared" si="74"/>
        <v>0</v>
      </c>
      <c r="AR173" s="102"/>
    </row>
    <row r="174" spans="1:44" ht="24.95" customHeight="1" x14ac:dyDescent="0.2">
      <c r="A174" s="337" t="s">
        <v>1784</v>
      </c>
      <c r="B174" s="342" t="s">
        <v>1400</v>
      </c>
      <c r="C174" s="337" t="s">
        <v>1401</v>
      </c>
      <c r="D174" s="342" t="s">
        <v>1936</v>
      </c>
      <c r="E174" s="383">
        <v>0.63457063396208069</v>
      </c>
      <c r="F174" s="384">
        <v>44216</v>
      </c>
      <c r="G174" s="381">
        <v>0.72</v>
      </c>
      <c r="H174" s="21">
        <v>0</v>
      </c>
      <c r="I174" s="126">
        <v>0</v>
      </c>
      <c r="J174" s="126">
        <v>0</v>
      </c>
      <c r="K174" s="126">
        <v>0</v>
      </c>
      <c r="L174" s="126">
        <v>0</v>
      </c>
      <c r="M174" s="126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380">
        <v>0.72</v>
      </c>
      <c r="T174" s="380">
        <v>0</v>
      </c>
      <c r="U174" s="380">
        <v>0</v>
      </c>
      <c r="V174" s="385">
        <v>0.72</v>
      </c>
      <c r="W174" s="380">
        <v>0</v>
      </c>
      <c r="X174" s="126">
        <v>0</v>
      </c>
      <c r="Y174" s="126">
        <v>0</v>
      </c>
      <c r="Z174" s="126">
        <v>0</v>
      </c>
      <c r="AA174" s="126">
        <v>0</v>
      </c>
      <c r="AB174" s="126">
        <v>0</v>
      </c>
      <c r="AC174" s="380">
        <v>0</v>
      </c>
      <c r="AD174" s="380">
        <v>0</v>
      </c>
      <c r="AE174" s="380">
        <v>0</v>
      </c>
      <c r="AF174" s="380">
        <v>0</v>
      </c>
      <c r="AG174" s="380">
        <v>0</v>
      </c>
      <c r="AH174" s="127">
        <f t="shared" si="65"/>
        <v>0.72</v>
      </c>
      <c r="AI174" s="127">
        <f t="shared" si="66"/>
        <v>0</v>
      </c>
      <c r="AJ174" s="127">
        <f t="shared" si="67"/>
        <v>0</v>
      </c>
      <c r="AK174" s="127">
        <f t="shared" si="68"/>
        <v>0.72</v>
      </c>
      <c r="AL174" s="127">
        <f t="shared" si="69"/>
        <v>0</v>
      </c>
      <c r="AM174" s="127">
        <f t="shared" si="70"/>
        <v>0.72</v>
      </c>
      <c r="AN174" s="127">
        <f t="shared" si="71"/>
        <v>0</v>
      </c>
      <c r="AO174" s="127">
        <f t="shared" si="72"/>
        <v>0</v>
      </c>
      <c r="AP174" s="127">
        <f t="shared" si="73"/>
        <v>0.72</v>
      </c>
      <c r="AQ174" s="127">
        <f t="shared" si="74"/>
        <v>0</v>
      </c>
      <c r="AR174" s="28"/>
    </row>
    <row r="175" spans="1:44" ht="24.95" customHeight="1" x14ac:dyDescent="0.2">
      <c r="A175" s="337" t="s">
        <v>1785</v>
      </c>
      <c r="B175" s="342" t="s">
        <v>1402</v>
      </c>
      <c r="C175" s="337" t="s">
        <v>1403</v>
      </c>
      <c r="D175" s="336" t="s">
        <v>1936</v>
      </c>
      <c r="E175" s="386">
        <v>0.63457063396208069</v>
      </c>
      <c r="F175" s="384">
        <v>44216</v>
      </c>
      <c r="G175" s="381">
        <v>0.72</v>
      </c>
      <c r="H175" s="21">
        <v>0</v>
      </c>
      <c r="I175" s="126">
        <v>0</v>
      </c>
      <c r="J175" s="126">
        <v>0</v>
      </c>
      <c r="K175" s="126">
        <v>0</v>
      </c>
      <c r="L175" s="126">
        <v>0</v>
      </c>
      <c r="M175" s="126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380">
        <v>0.72</v>
      </c>
      <c r="T175" s="380">
        <v>0</v>
      </c>
      <c r="U175" s="380">
        <v>0</v>
      </c>
      <c r="V175" s="385">
        <v>0.72</v>
      </c>
      <c r="W175" s="380">
        <v>0</v>
      </c>
      <c r="X175" s="126">
        <v>0</v>
      </c>
      <c r="Y175" s="126">
        <v>0</v>
      </c>
      <c r="Z175" s="126">
        <v>0</v>
      </c>
      <c r="AA175" s="126">
        <v>0</v>
      </c>
      <c r="AB175" s="126">
        <v>0</v>
      </c>
      <c r="AC175" s="380">
        <v>0</v>
      </c>
      <c r="AD175" s="380">
        <v>0</v>
      </c>
      <c r="AE175" s="380">
        <v>0</v>
      </c>
      <c r="AF175" s="380">
        <v>0</v>
      </c>
      <c r="AG175" s="380">
        <v>0</v>
      </c>
      <c r="AH175" s="127">
        <f t="shared" si="65"/>
        <v>0.72</v>
      </c>
      <c r="AI175" s="127">
        <f t="shared" si="66"/>
        <v>0</v>
      </c>
      <c r="AJ175" s="127">
        <f t="shared" si="67"/>
        <v>0</v>
      </c>
      <c r="AK175" s="127">
        <f t="shared" si="68"/>
        <v>0.72</v>
      </c>
      <c r="AL175" s="127">
        <f t="shared" si="69"/>
        <v>0</v>
      </c>
      <c r="AM175" s="127">
        <f t="shared" si="70"/>
        <v>0.72</v>
      </c>
      <c r="AN175" s="127">
        <f t="shared" si="71"/>
        <v>0</v>
      </c>
      <c r="AO175" s="127">
        <f t="shared" si="72"/>
        <v>0</v>
      </c>
      <c r="AP175" s="127">
        <f t="shared" si="73"/>
        <v>0.72</v>
      </c>
      <c r="AQ175" s="127">
        <f t="shared" si="74"/>
        <v>0</v>
      </c>
      <c r="AR175" s="28"/>
    </row>
    <row r="176" spans="1:44" ht="24.95" customHeight="1" x14ac:dyDescent="0.2">
      <c r="A176" s="337" t="s">
        <v>1786</v>
      </c>
      <c r="B176" s="342" t="s">
        <v>1404</v>
      </c>
      <c r="C176" s="337" t="s">
        <v>1405</v>
      </c>
      <c r="D176" s="342" t="s">
        <v>1936</v>
      </c>
      <c r="E176" s="383">
        <v>9.6515232096007324</v>
      </c>
      <c r="F176" s="384">
        <v>44217</v>
      </c>
      <c r="G176" s="381">
        <v>10.950863999999999</v>
      </c>
      <c r="H176" s="100">
        <v>0</v>
      </c>
      <c r="I176" s="126">
        <v>0</v>
      </c>
      <c r="J176" s="126">
        <v>0</v>
      </c>
      <c r="K176" s="126">
        <v>0</v>
      </c>
      <c r="L176" s="126">
        <v>0</v>
      </c>
      <c r="M176" s="126">
        <v>0</v>
      </c>
      <c r="N176" s="100">
        <v>0</v>
      </c>
      <c r="O176" s="100">
        <v>0</v>
      </c>
      <c r="P176" s="100">
        <v>0</v>
      </c>
      <c r="Q176" s="100">
        <v>0</v>
      </c>
      <c r="R176" s="100">
        <v>0</v>
      </c>
      <c r="S176" s="380">
        <v>10.950863999999999</v>
      </c>
      <c r="T176" s="380"/>
      <c r="U176" s="380">
        <v>0</v>
      </c>
      <c r="V176" s="385">
        <v>10.950863999999999</v>
      </c>
      <c r="W176" s="380">
        <v>0</v>
      </c>
      <c r="X176" s="126">
        <v>0</v>
      </c>
      <c r="Y176" s="126">
        <v>0</v>
      </c>
      <c r="Z176" s="126">
        <v>0</v>
      </c>
      <c r="AA176" s="126">
        <v>0</v>
      </c>
      <c r="AB176" s="126">
        <v>0</v>
      </c>
      <c r="AC176" s="380">
        <v>0</v>
      </c>
      <c r="AD176" s="380">
        <v>0</v>
      </c>
      <c r="AE176" s="380">
        <v>0</v>
      </c>
      <c r="AF176" s="380">
        <v>0</v>
      </c>
      <c r="AG176" s="380">
        <v>0</v>
      </c>
      <c r="AH176" s="127">
        <f t="shared" si="65"/>
        <v>10.950863999999999</v>
      </c>
      <c r="AI176" s="127">
        <f t="shared" si="66"/>
        <v>0</v>
      </c>
      <c r="AJ176" s="127">
        <f t="shared" si="67"/>
        <v>0</v>
      </c>
      <c r="AK176" s="127">
        <f t="shared" si="68"/>
        <v>10.950863999999999</v>
      </c>
      <c r="AL176" s="127">
        <f t="shared" si="69"/>
        <v>0</v>
      </c>
      <c r="AM176" s="127">
        <f t="shared" si="70"/>
        <v>10.950863999999999</v>
      </c>
      <c r="AN176" s="127">
        <f t="shared" si="71"/>
        <v>0</v>
      </c>
      <c r="AO176" s="127">
        <f t="shared" si="72"/>
        <v>0</v>
      </c>
      <c r="AP176" s="127">
        <f t="shared" si="73"/>
        <v>10.950863999999999</v>
      </c>
      <c r="AQ176" s="127">
        <f t="shared" si="74"/>
        <v>0</v>
      </c>
      <c r="AR176" s="28"/>
    </row>
    <row r="177" spans="1:44" ht="24.95" customHeight="1" x14ac:dyDescent="0.2">
      <c r="A177" s="337" t="s">
        <v>1787</v>
      </c>
      <c r="B177" s="342" t="s">
        <v>1406</v>
      </c>
      <c r="C177" s="337" t="s">
        <v>1407</v>
      </c>
      <c r="D177" s="342" t="s">
        <v>1936</v>
      </c>
      <c r="E177" s="383">
        <v>3.0373803893679399</v>
      </c>
      <c r="F177" s="384">
        <v>44348</v>
      </c>
      <c r="G177" s="381">
        <v>3.4167491999999999</v>
      </c>
      <c r="H177" s="21">
        <v>0</v>
      </c>
      <c r="I177" s="126">
        <v>0</v>
      </c>
      <c r="J177" s="126">
        <v>0</v>
      </c>
      <c r="K177" s="126">
        <v>0</v>
      </c>
      <c r="L177" s="126">
        <v>0</v>
      </c>
      <c r="M177" s="126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385">
        <v>3.4167491999999999</v>
      </c>
      <c r="T177" s="380">
        <v>0</v>
      </c>
      <c r="U177" s="380">
        <v>0</v>
      </c>
      <c r="V177" s="385">
        <v>3.4167491999999999</v>
      </c>
      <c r="W177" s="380">
        <v>0</v>
      </c>
      <c r="X177" s="126">
        <v>0</v>
      </c>
      <c r="Y177" s="126">
        <v>0</v>
      </c>
      <c r="Z177" s="126">
        <v>0</v>
      </c>
      <c r="AA177" s="126">
        <v>0</v>
      </c>
      <c r="AB177" s="126">
        <v>0</v>
      </c>
      <c r="AC177" s="380">
        <v>0</v>
      </c>
      <c r="AD177" s="380">
        <v>0</v>
      </c>
      <c r="AE177" s="380">
        <v>0</v>
      </c>
      <c r="AF177" s="380">
        <v>0</v>
      </c>
      <c r="AG177" s="380">
        <v>0</v>
      </c>
      <c r="AH177" s="127">
        <f t="shared" si="65"/>
        <v>3.4167491999999999</v>
      </c>
      <c r="AI177" s="127">
        <f t="shared" si="66"/>
        <v>0</v>
      </c>
      <c r="AJ177" s="127">
        <f t="shared" si="67"/>
        <v>0</v>
      </c>
      <c r="AK177" s="127">
        <f t="shared" si="68"/>
        <v>3.4167491999999999</v>
      </c>
      <c r="AL177" s="127">
        <f t="shared" si="69"/>
        <v>0</v>
      </c>
      <c r="AM177" s="127">
        <f t="shared" si="70"/>
        <v>3.4167491999999999</v>
      </c>
      <c r="AN177" s="127">
        <f t="shared" si="71"/>
        <v>0</v>
      </c>
      <c r="AO177" s="127">
        <f t="shared" si="72"/>
        <v>0</v>
      </c>
      <c r="AP177" s="127">
        <f t="shared" si="73"/>
        <v>3.4167491999999999</v>
      </c>
      <c r="AQ177" s="127">
        <f t="shared" si="74"/>
        <v>0</v>
      </c>
      <c r="AR177" s="28"/>
    </row>
    <row r="178" spans="1:44" ht="24.95" customHeight="1" x14ac:dyDescent="0.2">
      <c r="A178" s="337" t="s">
        <v>274</v>
      </c>
      <c r="B178" s="342" t="s">
        <v>1014</v>
      </c>
      <c r="C178" s="337" t="s">
        <v>1490</v>
      </c>
      <c r="D178" s="342" t="s">
        <v>1937</v>
      </c>
      <c r="E178" s="383">
        <v>1.2156525554829132</v>
      </c>
      <c r="F178" s="384">
        <v>44216</v>
      </c>
      <c r="G178" s="381">
        <v>1.44</v>
      </c>
      <c r="H178" s="21">
        <v>0</v>
      </c>
      <c r="I178" s="126">
        <v>0</v>
      </c>
      <c r="J178" s="107">
        <v>0</v>
      </c>
      <c r="K178" s="107">
        <v>0</v>
      </c>
      <c r="L178" s="126">
        <v>0</v>
      </c>
      <c r="M178" s="107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380">
        <v>0</v>
      </c>
      <c r="T178" s="380">
        <v>0</v>
      </c>
      <c r="U178" s="380">
        <v>0</v>
      </c>
      <c r="V178" s="380">
        <v>0</v>
      </c>
      <c r="W178" s="380">
        <v>0</v>
      </c>
      <c r="X178" s="107">
        <v>1.44</v>
      </c>
      <c r="Y178" s="107">
        <v>0</v>
      </c>
      <c r="Z178" s="107">
        <v>0</v>
      </c>
      <c r="AA178" s="107">
        <v>1.44</v>
      </c>
      <c r="AB178" s="107">
        <v>0</v>
      </c>
      <c r="AC178" s="380">
        <v>0</v>
      </c>
      <c r="AD178" s="380">
        <v>0</v>
      </c>
      <c r="AE178" s="380">
        <v>0</v>
      </c>
      <c r="AF178" s="380">
        <v>0</v>
      </c>
      <c r="AG178" s="380">
        <v>0</v>
      </c>
      <c r="AH178" s="127">
        <f t="shared" si="65"/>
        <v>1.44</v>
      </c>
      <c r="AI178" s="127">
        <f t="shared" si="66"/>
        <v>0</v>
      </c>
      <c r="AJ178" s="127">
        <f t="shared" si="67"/>
        <v>0</v>
      </c>
      <c r="AK178" s="127">
        <f t="shared" si="68"/>
        <v>1.44</v>
      </c>
      <c r="AL178" s="127">
        <f t="shared" si="69"/>
        <v>0</v>
      </c>
      <c r="AM178" s="127">
        <f t="shared" si="70"/>
        <v>1.44</v>
      </c>
      <c r="AN178" s="127">
        <f t="shared" si="71"/>
        <v>0</v>
      </c>
      <c r="AO178" s="127">
        <f t="shared" si="72"/>
        <v>0</v>
      </c>
      <c r="AP178" s="127">
        <f t="shared" si="73"/>
        <v>1.44</v>
      </c>
      <c r="AQ178" s="127">
        <f t="shared" si="74"/>
        <v>0</v>
      </c>
      <c r="AR178" s="28"/>
    </row>
    <row r="179" spans="1:44" ht="24.95" customHeight="1" x14ac:dyDescent="0.2">
      <c r="A179" s="337" t="s">
        <v>346</v>
      </c>
      <c r="B179" s="342" t="s">
        <v>1491</v>
      </c>
      <c r="C179" s="337" t="s">
        <v>1492</v>
      </c>
      <c r="D179" s="342" t="s">
        <v>1937</v>
      </c>
      <c r="E179" s="383">
        <v>1.0130437962357608</v>
      </c>
      <c r="F179" s="384">
        <v>44216</v>
      </c>
      <c r="G179" s="381">
        <v>1.2</v>
      </c>
      <c r="H179" s="21">
        <v>0</v>
      </c>
      <c r="I179" s="126">
        <v>0</v>
      </c>
      <c r="J179" s="107">
        <v>0</v>
      </c>
      <c r="K179" s="107">
        <v>0</v>
      </c>
      <c r="L179" s="126">
        <v>0</v>
      </c>
      <c r="M179" s="107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380">
        <v>0</v>
      </c>
      <c r="T179" s="380">
        <v>0</v>
      </c>
      <c r="U179" s="380">
        <v>0</v>
      </c>
      <c r="V179" s="380">
        <v>0</v>
      </c>
      <c r="W179" s="380">
        <v>0</v>
      </c>
      <c r="X179" s="107">
        <v>1.2</v>
      </c>
      <c r="Y179" s="107">
        <v>0</v>
      </c>
      <c r="Z179" s="107">
        <v>0</v>
      </c>
      <c r="AA179" s="107">
        <v>1.2</v>
      </c>
      <c r="AB179" s="107">
        <v>0</v>
      </c>
      <c r="AC179" s="380">
        <v>0</v>
      </c>
      <c r="AD179" s="380">
        <v>0</v>
      </c>
      <c r="AE179" s="380">
        <v>0</v>
      </c>
      <c r="AF179" s="380">
        <v>0</v>
      </c>
      <c r="AG179" s="380">
        <v>0</v>
      </c>
      <c r="AH179" s="127">
        <f t="shared" si="65"/>
        <v>1.2</v>
      </c>
      <c r="AI179" s="127">
        <f t="shared" si="66"/>
        <v>0</v>
      </c>
      <c r="AJ179" s="127">
        <f t="shared" si="67"/>
        <v>0</v>
      </c>
      <c r="AK179" s="127">
        <f t="shared" si="68"/>
        <v>1.2</v>
      </c>
      <c r="AL179" s="127">
        <f t="shared" si="69"/>
        <v>0</v>
      </c>
      <c r="AM179" s="127">
        <f t="shared" si="70"/>
        <v>1.2</v>
      </c>
      <c r="AN179" s="127">
        <f t="shared" si="71"/>
        <v>0</v>
      </c>
      <c r="AO179" s="127">
        <f t="shared" si="72"/>
        <v>0</v>
      </c>
      <c r="AP179" s="127">
        <f t="shared" si="73"/>
        <v>1.2</v>
      </c>
      <c r="AQ179" s="127">
        <f t="shared" si="74"/>
        <v>0</v>
      </c>
      <c r="AR179" s="28"/>
    </row>
    <row r="180" spans="1:44" ht="24.95" customHeight="1" x14ac:dyDescent="0.2">
      <c r="A180" s="337" t="s">
        <v>347</v>
      </c>
      <c r="B180" s="342" t="s">
        <v>1493</v>
      </c>
      <c r="C180" s="337" t="s">
        <v>1494</v>
      </c>
      <c r="D180" s="342" t="s">
        <v>1937</v>
      </c>
      <c r="E180" s="383">
        <v>1.0130437962357608</v>
      </c>
      <c r="F180" s="384">
        <v>44216</v>
      </c>
      <c r="G180" s="381">
        <v>1.2</v>
      </c>
      <c r="H180" s="21">
        <v>0</v>
      </c>
      <c r="I180" s="126">
        <v>0</v>
      </c>
      <c r="J180" s="107">
        <v>0</v>
      </c>
      <c r="K180" s="107">
        <v>0</v>
      </c>
      <c r="L180" s="126">
        <v>0</v>
      </c>
      <c r="M180" s="107">
        <v>0</v>
      </c>
      <c r="N180" s="101">
        <v>0</v>
      </c>
      <c r="O180" s="21">
        <v>0</v>
      </c>
      <c r="P180" s="21">
        <v>0</v>
      </c>
      <c r="Q180" s="101">
        <v>0</v>
      </c>
      <c r="R180" s="21">
        <v>0</v>
      </c>
      <c r="S180" s="380">
        <v>0</v>
      </c>
      <c r="T180" s="380">
        <v>0</v>
      </c>
      <c r="U180" s="380">
        <v>0</v>
      </c>
      <c r="V180" s="380">
        <v>0</v>
      </c>
      <c r="W180" s="380">
        <v>0</v>
      </c>
      <c r="X180" s="107">
        <v>1.2</v>
      </c>
      <c r="Y180" s="107">
        <v>0</v>
      </c>
      <c r="Z180" s="107">
        <v>0</v>
      </c>
      <c r="AA180" s="107">
        <v>1.2</v>
      </c>
      <c r="AB180" s="107">
        <v>0</v>
      </c>
      <c r="AC180" s="380">
        <v>0</v>
      </c>
      <c r="AD180" s="380">
        <v>0</v>
      </c>
      <c r="AE180" s="380">
        <v>0</v>
      </c>
      <c r="AF180" s="380">
        <v>0</v>
      </c>
      <c r="AG180" s="380">
        <v>0</v>
      </c>
      <c r="AH180" s="127">
        <f t="shared" si="65"/>
        <v>1.2</v>
      </c>
      <c r="AI180" s="127">
        <f t="shared" si="66"/>
        <v>0</v>
      </c>
      <c r="AJ180" s="127">
        <f t="shared" si="67"/>
        <v>0</v>
      </c>
      <c r="AK180" s="127">
        <f t="shared" si="68"/>
        <v>1.2</v>
      </c>
      <c r="AL180" s="127">
        <f t="shared" si="69"/>
        <v>0</v>
      </c>
      <c r="AM180" s="127">
        <f t="shared" si="70"/>
        <v>1.2</v>
      </c>
      <c r="AN180" s="127">
        <f t="shared" si="71"/>
        <v>0</v>
      </c>
      <c r="AO180" s="127">
        <f t="shared" si="72"/>
        <v>0</v>
      </c>
      <c r="AP180" s="127">
        <f t="shared" si="73"/>
        <v>1.2</v>
      </c>
      <c r="AQ180" s="127">
        <f t="shared" si="74"/>
        <v>0</v>
      </c>
      <c r="AR180" s="28"/>
    </row>
    <row r="181" spans="1:44" ht="24.95" customHeight="1" x14ac:dyDescent="0.2">
      <c r="A181" s="337" t="s">
        <v>974</v>
      </c>
      <c r="B181" s="342" t="s">
        <v>1495</v>
      </c>
      <c r="C181" s="337" t="s">
        <v>1496</v>
      </c>
      <c r="D181" s="342" t="s">
        <v>1937</v>
      </c>
      <c r="E181" s="387">
        <v>0.28480560000000005</v>
      </c>
      <c r="F181" s="384">
        <v>44216</v>
      </c>
      <c r="G181" s="381">
        <v>0.33736618423598952</v>
      </c>
      <c r="H181" s="21">
        <v>0</v>
      </c>
      <c r="I181" s="126">
        <v>0</v>
      </c>
      <c r="J181" s="107">
        <v>0</v>
      </c>
      <c r="K181" s="107">
        <v>0</v>
      </c>
      <c r="L181" s="126">
        <v>0</v>
      </c>
      <c r="M181" s="107">
        <v>0</v>
      </c>
      <c r="N181" s="101">
        <v>0</v>
      </c>
      <c r="O181" s="21">
        <v>0</v>
      </c>
      <c r="P181" s="21">
        <v>0</v>
      </c>
      <c r="Q181" s="101">
        <v>0</v>
      </c>
      <c r="R181" s="21">
        <v>0</v>
      </c>
      <c r="S181" s="380">
        <v>0</v>
      </c>
      <c r="T181" s="380">
        <v>0</v>
      </c>
      <c r="U181" s="380">
        <v>0</v>
      </c>
      <c r="V181" s="380">
        <v>0</v>
      </c>
      <c r="W181" s="380">
        <v>0</v>
      </c>
      <c r="X181" s="107">
        <v>0.33736618423598952</v>
      </c>
      <c r="Y181" s="107">
        <v>0</v>
      </c>
      <c r="Z181" s="107">
        <v>0</v>
      </c>
      <c r="AA181" s="107">
        <v>0.33736618423598952</v>
      </c>
      <c r="AB181" s="107">
        <v>0</v>
      </c>
      <c r="AC181" s="380">
        <v>0</v>
      </c>
      <c r="AD181" s="380">
        <v>0</v>
      </c>
      <c r="AE181" s="380">
        <v>0</v>
      </c>
      <c r="AF181" s="380">
        <v>0</v>
      </c>
      <c r="AG181" s="380">
        <v>0</v>
      </c>
      <c r="AH181" s="127">
        <f t="shared" si="65"/>
        <v>0.33736618423598952</v>
      </c>
      <c r="AI181" s="127">
        <f t="shared" si="66"/>
        <v>0</v>
      </c>
      <c r="AJ181" s="127">
        <f t="shared" si="67"/>
        <v>0</v>
      </c>
      <c r="AK181" s="127">
        <f t="shared" si="68"/>
        <v>0.33736618423598952</v>
      </c>
      <c r="AL181" s="127">
        <f t="shared" si="69"/>
        <v>0</v>
      </c>
      <c r="AM181" s="127">
        <f t="shared" si="70"/>
        <v>0.33736618423598952</v>
      </c>
      <c r="AN181" s="127">
        <f t="shared" si="71"/>
        <v>0</v>
      </c>
      <c r="AO181" s="127">
        <f t="shared" si="72"/>
        <v>0</v>
      </c>
      <c r="AP181" s="127">
        <f t="shared" si="73"/>
        <v>0.33736618423598952</v>
      </c>
      <c r="AQ181" s="127">
        <f t="shared" si="74"/>
        <v>0</v>
      </c>
      <c r="AR181" s="28"/>
    </row>
    <row r="182" spans="1:44" ht="24.95" customHeight="1" x14ac:dyDescent="0.2">
      <c r="A182" s="337" t="s">
        <v>975</v>
      </c>
      <c r="B182" s="342" t="s">
        <v>1497</v>
      </c>
      <c r="C182" s="337" t="s">
        <v>1498</v>
      </c>
      <c r="D182" s="342" t="s">
        <v>1937</v>
      </c>
      <c r="E182" s="387">
        <v>0.37410959999999999</v>
      </c>
      <c r="F182" s="384">
        <v>44216</v>
      </c>
      <c r="G182" s="381">
        <v>0.443151146740276</v>
      </c>
      <c r="H182" s="21">
        <v>0</v>
      </c>
      <c r="I182" s="126">
        <v>0</v>
      </c>
      <c r="J182" s="107">
        <v>0</v>
      </c>
      <c r="K182" s="107">
        <v>0</v>
      </c>
      <c r="L182" s="126">
        <v>0</v>
      </c>
      <c r="M182" s="107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380">
        <v>0</v>
      </c>
      <c r="T182" s="380">
        <v>0</v>
      </c>
      <c r="U182" s="380">
        <v>0</v>
      </c>
      <c r="V182" s="380">
        <v>0</v>
      </c>
      <c r="W182" s="380">
        <v>0</v>
      </c>
      <c r="X182" s="107">
        <v>0.443151146740276</v>
      </c>
      <c r="Y182" s="107">
        <v>0</v>
      </c>
      <c r="Z182" s="107">
        <v>0</v>
      </c>
      <c r="AA182" s="107">
        <v>0.443151146740276</v>
      </c>
      <c r="AB182" s="107">
        <v>0</v>
      </c>
      <c r="AC182" s="380">
        <v>0</v>
      </c>
      <c r="AD182" s="380">
        <v>0</v>
      </c>
      <c r="AE182" s="380">
        <v>0</v>
      </c>
      <c r="AF182" s="380">
        <v>0</v>
      </c>
      <c r="AG182" s="380">
        <v>0</v>
      </c>
      <c r="AH182" s="127">
        <f t="shared" si="65"/>
        <v>0.443151146740276</v>
      </c>
      <c r="AI182" s="127">
        <f t="shared" si="66"/>
        <v>0</v>
      </c>
      <c r="AJ182" s="127">
        <f t="shared" si="67"/>
        <v>0</v>
      </c>
      <c r="AK182" s="127">
        <f t="shared" si="68"/>
        <v>0.443151146740276</v>
      </c>
      <c r="AL182" s="127">
        <f t="shared" si="69"/>
        <v>0</v>
      </c>
      <c r="AM182" s="127">
        <f t="shared" si="70"/>
        <v>0.443151146740276</v>
      </c>
      <c r="AN182" s="127">
        <f t="shared" si="71"/>
        <v>0</v>
      </c>
      <c r="AO182" s="127">
        <f t="shared" si="72"/>
        <v>0</v>
      </c>
      <c r="AP182" s="127">
        <f t="shared" si="73"/>
        <v>0.443151146740276</v>
      </c>
      <c r="AQ182" s="127">
        <f t="shared" si="74"/>
        <v>0</v>
      </c>
      <c r="AR182" s="28"/>
    </row>
    <row r="183" spans="1:44" ht="24.95" customHeight="1" x14ac:dyDescent="0.2">
      <c r="A183" s="337" t="s">
        <v>976</v>
      </c>
      <c r="B183" s="342" t="s">
        <v>1499</v>
      </c>
      <c r="C183" s="337" t="s">
        <v>1500</v>
      </c>
      <c r="D183" s="342" t="s">
        <v>1937</v>
      </c>
      <c r="E183" s="383">
        <v>0.37410959999999999</v>
      </c>
      <c r="F183" s="384">
        <v>44216</v>
      </c>
      <c r="G183" s="381">
        <v>0.443151146740276</v>
      </c>
      <c r="H183" s="21">
        <v>0</v>
      </c>
      <c r="I183" s="126">
        <v>0</v>
      </c>
      <c r="J183" s="107">
        <v>0</v>
      </c>
      <c r="K183" s="107">
        <v>0</v>
      </c>
      <c r="L183" s="126">
        <v>0</v>
      </c>
      <c r="M183" s="107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380">
        <v>0</v>
      </c>
      <c r="T183" s="380">
        <v>0</v>
      </c>
      <c r="U183" s="380">
        <v>0</v>
      </c>
      <c r="V183" s="380">
        <v>0</v>
      </c>
      <c r="W183" s="380">
        <v>0</v>
      </c>
      <c r="X183" s="107">
        <v>0.443151146740276</v>
      </c>
      <c r="Y183" s="107">
        <v>0</v>
      </c>
      <c r="Z183" s="107">
        <v>0</v>
      </c>
      <c r="AA183" s="107">
        <v>0.443151146740276</v>
      </c>
      <c r="AB183" s="107">
        <v>0</v>
      </c>
      <c r="AC183" s="380">
        <v>0</v>
      </c>
      <c r="AD183" s="380">
        <v>0</v>
      </c>
      <c r="AE183" s="380">
        <v>0</v>
      </c>
      <c r="AF183" s="380">
        <v>0</v>
      </c>
      <c r="AG183" s="380">
        <v>0</v>
      </c>
      <c r="AH183" s="127">
        <f t="shared" si="65"/>
        <v>0.443151146740276</v>
      </c>
      <c r="AI183" s="127">
        <f t="shared" si="66"/>
        <v>0</v>
      </c>
      <c r="AJ183" s="127">
        <f t="shared" si="67"/>
        <v>0</v>
      </c>
      <c r="AK183" s="127">
        <f t="shared" si="68"/>
        <v>0.443151146740276</v>
      </c>
      <c r="AL183" s="127">
        <f t="shared" si="69"/>
        <v>0</v>
      </c>
      <c r="AM183" s="127">
        <f t="shared" si="70"/>
        <v>0.443151146740276</v>
      </c>
      <c r="AN183" s="127">
        <f t="shared" si="71"/>
        <v>0</v>
      </c>
      <c r="AO183" s="127">
        <f t="shared" si="72"/>
        <v>0</v>
      </c>
      <c r="AP183" s="127">
        <f t="shared" si="73"/>
        <v>0.443151146740276</v>
      </c>
      <c r="AQ183" s="127">
        <f t="shared" si="74"/>
        <v>0</v>
      </c>
      <c r="AR183" s="28"/>
    </row>
    <row r="184" spans="1:44" ht="24.95" customHeight="1" x14ac:dyDescent="0.2">
      <c r="A184" s="337" t="s">
        <v>977</v>
      </c>
      <c r="B184" s="342" t="s">
        <v>1501</v>
      </c>
      <c r="C184" s="337" t="s">
        <v>1502</v>
      </c>
      <c r="D184" s="342" t="s">
        <v>1937</v>
      </c>
      <c r="E184" s="383">
        <v>0.28480560000000005</v>
      </c>
      <c r="F184" s="384">
        <v>44216</v>
      </c>
      <c r="G184" s="381">
        <v>0.33736618423598952</v>
      </c>
      <c r="H184" s="21">
        <v>0</v>
      </c>
      <c r="I184" s="126">
        <v>0</v>
      </c>
      <c r="J184" s="126">
        <v>0</v>
      </c>
      <c r="K184" s="126">
        <v>0</v>
      </c>
      <c r="L184" s="126">
        <v>0</v>
      </c>
      <c r="M184" s="126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380">
        <v>0</v>
      </c>
      <c r="T184" s="380">
        <v>0</v>
      </c>
      <c r="U184" s="380">
        <v>0</v>
      </c>
      <c r="V184" s="380">
        <v>0</v>
      </c>
      <c r="W184" s="380">
        <v>0</v>
      </c>
      <c r="X184" s="126">
        <v>0.33736618423598952</v>
      </c>
      <c r="Y184" s="126">
        <v>0</v>
      </c>
      <c r="Z184" s="126">
        <v>0</v>
      </c>
      <c r="AA184" s="137">
        <v>0.33736618423598952</v>
      </c>
      <c r="AB184" s="126">
        <v>0</v>
      </c>
      <c r="AC184" s="380">
        <v>0</v>
      </c>
      <c r="AD184" s="380">
        <v>0</v>
      </c>
      <c r="AE184" s="380">
        <v>0</v>
      </c>
      <c r="AF184" s="380">
        <v>0</v>
      </c>
      <c r="AG184" s="380">
        <v>0</v>
      </c>
      <c r="AH184" s="127">
        <f t="shared" si="65"/>
        <v>0.33736618423598952</v>
      </c>
      <c r="AI184" s="127">
        <f t="shared" si="66"/>
        <v>0</v>
      </c>
      <c r="AJ184" s="127">
        <f t="shared" si="67"/>
        <v>0</v>
      </c>
      <c r="AK184" s="127">
        <f t="shared" si="68"/>
        <v>0.33736618423598952</v>
      </c>
      <c r="AL184" s="127">
        <f t="shared" si="69"/>
        <v>0</v>
      </c>
      <c r="AM184" s="127">
        <f t="shared" si="70"/>
        <v>0.33736618423598952</v>
      </c>
      <c r="AN184" s="127">
        <f t="shared" si="71"/>
        <v>0</v>
      </c>
      <c r="AO184" s="127">
        <f t="shared" si="72"/>
        <v>0</v>
      </c>
      <c r="AP184" s="127">
        <f t="shared" si="73"/>
        <v>0.33736618423598952</v>
      </c>
      <c r="AQ184" s="127">
        <f t="shared" si="74"/>
        <v>0</v>
      </c>
      <c r="AR184" s="28"/>
    </row>
    <row r="185" spans="1:44" s="11" customFormat="1" ht="24.95" customHeight="1" x14ac:dyDescent="0.2">
      <c r="A185" s="337" t="s">
        <v>978</v>
      </c>
      <c r="B185" s="342" t="s">
        <v>1503</v>
      </c>
      <c r="C185" s="337" t="s">
        <v>1504</v>
      </c>
      <c r="D185" s="342" t="s">
        <v>1937</v>
      </c>
      <c r="E185" s="383">
        <v>0.28480560000000005</v>
      </c>
      <c r="F185" s="384">
        <v>44216</v>
      </c>
      <c r="G185" s="381">
        <v>0.33736618423598952</v>
      </c>
      <c r="H185" s="98">
        <v>0</v>
      </c>
      <c r="I185" s="108">
        <v>0</v>
      </c>
      <c r="J185" s="108">
        <v>0</v>
      </c>
      <c r="K185" s="108">
        <v>0</v>
      </c>
      <c r="L185" s="108">
        <v>0</v>
      </c>
      <c r="M185" s="108">
        <v>0</v>
      </c>
      <c r="N185" s="98">
        <v>0</v>
      </c>
      <c r="O185" s="98">
        <v>0</v>
      </c>
      <c r="P185" s="98">
        <v>0</v>
      </c>
      <c r="Q185" s="98">
        <v>0</v>
      </c>
      <c r="R185" s="98">
        <v>0</v>
      </c>
      <c r="S185" s="380">
        <v>0</v>
      </c>
      <c r="T185" s="380">
        <v>0</v>
      </c>
      <c r="U185" s="380">
        <v>0</v>
      </c>
      <c r="V185" s="380">
        <v>0</v>
      </c>
      <c r="W185" s="380">
        <v>0</v>
      </c>
      <c r="X185" s="108">
        <v>0.33736618423598952</v>
      </c>
      <c r="Y185" s="108">
        <v>0</v>
      </c>
      <c r="Z185" s="108">
        <v>0</v>
      </c>
      <c r="AA185" s="108">
        <v>0.33736618423598952</v>
      </c>
      <c r="AB185" s="108">
        <v>0</v>
      </c>
      <c r="AC185" s="380">
        <v>0</v>
      </c>
      <c r="AD185" s="380">
        <v>0</v>
      </c>
      <c r="AE185" s="380">
        <v>0</v>
      </c>
      <c r="AF185" s="380">
        <v>0</v>
      </c>
      <c r="AG185" s="380">
        <v>0</v>
      </c>
      <c r="AH185" s="108">
        <f t="shared" ref="AH185:AQ185" si="75">AH186</f>
        <v>47.92314531878165</v>
      </c>
      <c r="AI185" s="108">
        <f t="shared" si="75"/>
        <v>0</v>
      </c>
      <c r="AJ185" s="108">
        <f t="shared" si="75"/>
        <v>0</v>
      </c>
      <c r="AK185" s="108">
        <f t="shared" si="75"/>
        <v>47.92314531878165</v>
      </c>
      <c r="AL185" s="108">
        <f t="shared" si="75"/>
        <v>0</v>
      </c>
      <c r="AM185" s="123">
        <f t="shared" si="75"/>
        <v>47.92314531878165</v>
      </c>
      <c r="AN185" s="108">
        <f t="shared" si="75"/>
        <v>0</v>
      </c>
      <c r="AO185" s="108">
        <f t="shared" si="75"/>
        <v>0</v>
      </c>
      <c r="AP185" s="108">
        <f t="shared" si="75"/>
        <v>47.92314531878165</v>
      </c>
      <c r="AQ185" s="108">
        <f t="shared" si="75"/>
        <v>0</v>
      </c>
      <c r="AR185" s="150"/>
    </row>
    <row r="186" spans="1:44" s="11" customFormat="1" ht="24.95" customHeight="1" x14ac:dyDescent="0.2">
      <c r="A186" s="337" t="s">
        <v>1788</v>
      </c>
      <c r="B186" s="342" t="s">
        <v>1505</v>
      </c>
      <c r="C186" s="337" t="s">
        <v>1506</v>
      </c>
      <c r="D186" s="342" t="s">
        <v>1937</v>
      </c>
      <c r="E186" s="383">
        <v>0.28480560000000005</v>
      </c>
      <c r="F186" s="384">
        <v>44216</v>
      </c>
      <c r="G186" s="381">
        <v>0.33736618423598952</v>
      </c>
      <c r="H186" s="19">
        <v>0</v>
      </c>
      <c r="I186" s="106">
        <v>0</v>
      </c>
      <c r="J186" s="106">
        <v>0</v>
      </c>
      <c r="K186" s="106">
        <v>0</v>
      </c>
      <c r="L186" s="106">
        <v>0</v>
      </c>
      <c r="M186" s="106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380">
        <v>0</v>
      </c>
      <c r="T186" s="380">
        <v>0</v>
      </c>
      <c r="U186" s="380">
        <v>0</v>
      </c>
      <c r="V186" s="380">
        <v>0</v>
      </c>
      <c r="W186" s="380">
        <v>0</v>
      </c>
      <c r="X186" s="106">
        <v>0.33736618423598952</v>
      </c>
      <c r="Y186" s="106">
        <v>0</v>
      </c>
      <c r="Z186" s="106">
        <v>0</v>
      </c>
      <c r="AA186" s="106">
        <v>0.33736618423598952</v>
      </c>
      <c r="AB186" s="106">
        <v>0</v>
      </c>
      <c r="AC186" s="380">
        <v>0</v>
      </c>
      <c r="AD186" s="380">
        <v>0</v>
      </c>
      <c r="AE186" s="380">
        <v>0</v>
      </c>
      <c r="AF186" s="380">
        <v>0</v>
      </c>
      <c r="AG186" s="380">
        <v>0</v>
      </c>
      <c r="AH186" s="106">
        <f t="shared" ref="AH186:AQ186" si="76">SUM(AH187:AH233)</f>
        <v>47.92314531878165</v>
      </c>
      <c r="AI186" s="106">
        <f t="shared" si="76"/>
        <v>0</v>
      </c>
      <c r="AJ186" s="106">
        <f t="shared" si="76"/>
        <v>0</v>
      </c>
      <c r="AK186" s="106">
        <f t="shared" si="76"/>
        <v>47.92314531878165</v>
      </c>
      <c r="AL186" s="106">
        <f t="shared" si="76"/>
        <v>0</v>
      </c>
      <c r="AM186" s="106">
        <f t="shared" si="76"/>
        <v>47.92314531878165</v>
      </c>
      <c r="AN186" s="106">
        <f t="shared" si="76"/>
        <v>0</v>
      </c>
      <c r="AO186" s="106">
        <f t="shared" si="76"/>
        <v>0</v>
      </c>
      <c r="AP186" s="106">
        <f t="shared" si="76"/>
        <v>47.92314531878165</v>
      </c>
      <c r="AQ186" s="106">
        <f t="shared" si="76"/>
        <v>0</v>
      </c>
      <c r="AR186" s="150"/>
    </row>
    <row r="187" spans="1:44" ht="24.95" customHeight="1" x14ac:dyDescent="0.2">
      <c r="A187" s="337" t="s">
        <v>1789</v>
      </c>
      <c r="B187" s="342" t="s">
        <v>1507</v>
      </c>
      <c r="C187" s="337" t="s">
        <v>1508</v>
      </c>
      <c r="D187" s="342" t="s">
        <v>1937</v>
      </c>
      <c r="E187" s="383">
        <v>0.28480560000000005</v>
      </c>
      <c r="F187" s="384">
        <v>44216</v>
      </c>
      <c r="G187" s="381">
        <v>0.33736618423598952</v>
      </c>
      <c r="H187" s="21">
        <v>0</v>
      </c>
      <c r="I187" s="127">
        <v>0</v>
      </c>
      <c r="J187" s="107">
        <v>0</v>
      </c>
      <c r="K187" s="107">
        <v>0</v>
      </c>
      <c r="L187" s="127">
        <v>0</v>
      </c>
      <c r="M187" s="107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380">
        <v>0</v>
      </c>
      <c r="T187" s="380">
        <v>0</v>
      </c>
      <c r="U187" s="380">
        <v>0</v>
      </c>
      <c r="V187" s="380">
        <v>0</v>
      </c>
      <c r="W187" s="380">
        <v>0</v>
      </c>
      <c r="X187" s="107">
        <v>0.33736618423598952</v>
      </c>
      <c r="Y187" s="107">
        <v>0</v>
      </c>
      <c r="Z187" s="107">
        <v>0</v>
      </c>
      <c r="AA187" s="107">
        <v>0.33736618423598952</v>
      </c>
      <c r="AB187" s="107">
        <v>0</v>
      </c>
      <c r="AC187" s="380">
        <v>0</v>
      </c>
      <c r="AD187" s="380">
        <v>0</v>
      </c>
      <c r="AE187" s="380">
        <v>0</v>
      </c>
      <c r="AF187" s="380">
        <v>0</v>
      </c>
      <c r="AG187" s="380">
        <v>0</v>
      </c>
      <c r="AH187" s="127">
        <f t="shared" ref="AH187:AH233" si="77">AC187+X187+S187+N187+I187</f>
        <v>0.33736618423598952</v>
      </c>
      <c r="AI187" s="127">
        <f t="shared" ref="AI187:AI233" si="78">AD187+Y187+T187+O187+J187</f>
        <v>0</v>
      </c>
      <c r="AJ187" s="127">
        <f t="shared" ref="AJ187:AJ233" si="79">AE187+Z187+U187+P187+K187</f>
        <v>0</v>
      </c>
      <c r="AK187" s="127">
        <f t="shared" ref="AK187:AK233" si="80">AF187+AA187+V187+Q187+L187</f>
        <v>0.33736618423598952</v>
      </c>
      <c r="AL187" s="127">
        <f t="shared" ref="AL187:AL233" si="81">AG187+AB187+W187+R187+M187</f>
        <v>0</v>
      </c>
      <c r="AM187" s="127">
        <f t="shared" ref="AM187:AM233" si="82">AC187+X187+S187+N187+I187</f>
        <v>0.33736618423598952</v>
      </c>
      <c r="AN187" s="127">
        <f t="shared" ref="AN187:AN233" si="83">AD187+Y187+T187+O187+J187</f>
        <v>0</v>
      </c>
      <c r="AO187" s="127">
        <f t="shared" ref="AO187:AO233" si="84">AE187+Z187+U187+P187+K187</f>
        <v>0</v>
      </c>
      <c r="AP187" s="127">
        <f t="shared" ref="AP187:AP233" si="85">AF187+AA187+V187+Q187+L187</f>
        <v>0.33736618423598952</v>
      </c>
      <c r="AQ187" s="127">
        <f t="shared" ref="AQ187:AQ233" si="86">AG187+AB187+W187+R187+M187</f>
        <v>0</v>
      </c>
      <c r="AR187" s="28"/>
    </row>
    <row r="188" spans="1:44" ht="24.95" customHeight="1" x14ac:dyDescent="0.2">
      <c r="A188" s="337" t="s">
        <v>1790</v>
      </c>
      <c r="B188" s="342" t="s">
        <v>1509</v>
      </c>
      <c r="C188" s="337" t="s">
        <v>1510</v>
      </c>
      <c r="D188" s="342" t="s">
        <v>1937</v>
      </c>
      <c r="E188" s="383">
        <v>0.28480560000000005</v>
      </c>
      <c r="F188" s="384">
        <v>44216</v>
      </c>
      <c r="G188" s="381">
        <v>0.33736618423598952</v>
      </c>
      <c r="H188" s="21">
        <v>0</v>
      </c>
      <c r="I188" s="127">
        <v>0</v>
      </c>
      <c r="J188" s="107">
        <v>0</v>
      </c>
      <c r="K188" s="107">
        <v>0</v>
      </c>
      <c r="L188" s="127">
        <v>0</v>
      </c>
      <c r="M188" s="107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380">
        <v>0</v>
      </c>
      <c r="T188" s="380">
        <v>0</v>
      </c>
      <c r="U188" s="380">
        <v>0</v>
      </c>
      <c r="V188" s="380">
        <v>0</v>
      </c>
      <c r="W188" s="380">
        <v>0</v>
      </c>
      <c r="X188" s="107">
        <v>0.33736618423598952</v>
      </c>
      <c r="Y188" s="107">
        <v>0</v>
      </c>
      <c r="Z188" s="107">
        <v>0</v>
      </c>
      <c r="AA188" s="107">
        <v>0.33736618423598952</v>
      </c>
      <c r="AB188" s="107">
        <v>0</v>
      </c>
      <c r="AC188" s="380">
        <v>0</v>
      </c>
      <c r="AD188" s="380">
        <v>0</v>
      </c>
      <c r="AE188" s="380">
        <v>0</v>
      </c>
      <c r="AF188" s="380">
        <v>0</v>
      </c>
      <c r="AG188" s="380">
        <v>0</v>
      </c>
      <c r="AH188" s="127">
        <f t="shared" si="77"/>
        <v>0.33736618423598952</v>
      </c>
      <c r="AI188" s="127">
        <f t="shared" si="78"/>
        <v>0</v>
      </c>
      <c r="AJ188" s="127">
        <f t="shared" si="79"/>
        <v>0</v>
      </c>
      <c r="AK188" s="127">
        <f t="shared" si="80"/>
        <v>0.33736618423598952</v>
      </c>
      <c r="AL188" s="127">
        <f t="shared" si="81"/>
        <v>0</v>
      </c>
      <c r="AM188" s="127">
        <f t="shared" si="82"/>
        <v>0.33736618423598952</v>
      </c>
      <c r="AN188" s="127">
        <f t="shared" si="83"/>
        <v>0</v>
      </c>
      <c r="AO188" s="127">
        <f t="shared" si="84"/>
        <v>0</v>
      </c>
      <c r="AP188" s="127">
        <f t="shared" si="85"/>
        <v>0.33736618423598952</v>
      </c>
      <c r="AQ188" s="127">
        <f t="shared" si="86"/>
        <v>0</v>
      </c>
      <c r="AR188" s="28"/>
    </row>
    <row r="189" spans="1:44" s="120" customFormat="1" ht="24.95" customHeight="1" x14ac:dyDescent="0.2">
      <c r="A189" s="337" t="s">
        <v>1791</v>
      </c>
      <c r="B189" s="342" t="s">
        <v>1511</v>
      </c>
      <c r="C189" s="337" t="s">
        <v>1512</v>
      </c>
      <c r="D189" s="342" t="s">
        <v>1937</v>
      </c>
      <c r="E189" s="383">
        <v>0.37410959999999999</v>
      </c>
      <c r="F189" s="384">
        <v>44216</v>
      </c>
      <c r="G189" s="381">
        <v>0.443151146740276</v>
      </c>
      <c r="H189" s="80">
        <v>0</v>
      </c>
      <c r="I189" s="127">
        <v>0</v>
      </c>
      <c r="J189" s="107">
        <v>0</v>
      </c>
      <c r="K189" s="107">
        <v>0</v>
      </c>
      <c r="L189" s="127">
        <v>0</v>
      </c>
      <c r="M189" s="107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380">
        <v>0</v>
      </c>
      <c r="T189" s="380">
        <v>0</v>
      </c>
      <c r="U189" s="380">
        <v>0</v>
      </c>
      <c r="V189" s="380">
        <v>0</v>
      </c>
      <c r="W189" s="380">
        <v>0</v>
      </c>
      <c r="X189" s="107">
        <v>0.443151146740276</v>
      </c>
      <c r="Y189" s="107">
        <v>0</v>
      </c>
      <c r="Z189" s="107">
        <v>0</v>
      </c>
      <c r="AA189" s="107">
        <v>0.443151146740276</v>
      </c>
      <c r="AB189" s="107">
        <v>0</v>
      </c>
      <c r="AC189" s="380">
        <v>0</v>
      </c>
      <c r="AD189" s="380">
        <v>0</v>
      </c>
      <c r="AE189" s="380">
        <v>0</v>
      </c>
      <c r="AF189" s="380">
        <v>0</v>
      </c>
      <c r="AG189" s="380">
        <v>0</v>
      </c>
      <c r="AH189" s="127">
        <f t="shared" si="77"/>
        <v>0.443151146740276</v>
      </c>
      <c r="AI189" s="127">
        <f t="shared" si="78"/>
        <v>0</v>
      </c>
      <c r="AJ189" s="127">
        <f t="shared" si="79"/>
        <v>0</v>
      </c>
      <c r="AK189" s="127">
        <f t="shared" si="80"/>
        <v>0.443151146740276</v>
      </c>
      <c r="AL189" s="127">
        <f t="shared" si="81"/>
        <v>0</v>
      </c>
      <c r="AM189" s="127">
        <f t="shared" si="82"/>
        <v>0.443151146740276</v>
      </c>
      <c r="AN189" s="127">
        <f t="shared" si="83"/>
        <v>0</v>
      </c>
      <c r="AO189" s="127">
        <f t="shared" si="84"/>
        <v>0</v>
      </c>
      <c r="AP189" s="127">
        <f t="shared" si="85"/>
        <v>0.443151146740276</v>
      </c>
      <c r="AQ189" s="127">
        <f t="shared" si="86"/>
        <v>0</v>
      </c>
      <c r="AR189" s="102"/>
    </row>
    <row r="190" spans="1:44" ht="24.95" customHeight="1" x14ac:dyDescent="0.2">
      <c r="A190" s="337" t="s">
        <v>1792</v>
      </c>
      <c r="B190" s="342" t="s">
        <v>1513</v>
      </c>
      <c r="C190" s="337" t="s">
        <v>1514</v>
      </c>
      <c r="D190" s="342" t="s">
        <v>1937</v>
      </c>
      <c r="E190" s="383">
        <v>0.37410959999999999</v>
      </c>
      <c r="F190" s="384">
        <v>44216</v>
      </c>
      <c r="G190" s="381">
        <v>0.443151146740276</v>
      </c>
      <c r="H190" s="21">
        <v>0</v>
      </c>
      <c r="I190" s="127">
        <v>0</v>
      </c>
      <c r="J190" s="107">
        <v>0</v>
      </c>
      <c r="K190" s="107">
        <v>0</v>
      </c>
      <c r="L190" s="228">
        <v>0</v>
      </c>
      <c r="M190" s="107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380">
        <v>0</v>
      </c>
      <c r="T190" s="380">
        <v>0</v>
      </c>
      <c r="U190" s="380">
        <v>0</v>
      </c>
      <c r="V190" s="380">
        <v>0</v>
      </c>
      <c r="W190" s="380">
        <v>0</v>
      </c>
      <c r="X190" s="107">
        <v>0.443151146740276</v>
      </c>
      <c r="Y190" s="107">
        <v>0</v>
      </c>
      <c r="Z190" s="107">
        <v>0</v>
      </c>
      <c r="AA190" s="125">
        <v>0.443151146740276</v>
      </c>
      <c r="AB190" s="107">
        <v>0</v>
      </c>
      <c r="AC190" s="380">
        <v>0</v>
      </c>
      <c r="AD190" s="380">
        <v>0</v>
      </c>
      <c r="AE190" s="380">
        <v>0</v>
      </c>
      <c r="AF190" s="380">
        <v>0</v>
      </c>
      <c r="AG190" s="380">
        <v>0</v>
      </c>
      <c r="AH190" s="127">
        <f t="shared" si="77"/>
        <v>0.443151146740276</v>
      </c>
      <c r="AI190" s="127">
        <f t="shared" si="78"/>
        <v>0</v>
      </c>
      <c r="AJ190" s="127">
        <f t="shared" si="79"/>
        <v>0</v>
      </c>
      <c r="AK190" s="127">
        <f t="shared" si="80"/>
        <v>0.443151146740276</v>
      </c>
      <c r="AL190" s="127">
        <f t="shared" si="81"/>
        <v>0</v>
      </c>
      <c r="AM190" s="127">
        <f t="shared" si="82"/>
        <v>0.443151146740276</v>
      </c>
      <c r="AN190" s="127">
        <f t="shared" si="83"/>
        <v>0</v>
      </c>
      <c r="AO190" s="127">
        <f t="shared" si="84"/>
        <v>0</v>
      </c>
      <c r="AP190" s="127">
        <f t="shared" si="85"/>
        <v>0.443151146740276</v>
      </c>
      <c r="AQ190" s="127">
        <f t="shared" si="86"/>
        <v>0</v>
      </c>
      <c r="AR190" s="28"/>
    </row>
    <row r="191" spans="1:44" ht="24.95" customHeight="1" x14ac:dyDescent="0.2">
      <c r="A191" s="337" t="s">
        <v>1793</v>
      </c>
      <c r="B191" s="342" t="s">
        <v>1515</v>
      </c>
      <c r="C191" s="337" t="s">
        <v>1516</v>
      </c>
      <c r="D191" s="342" t="s">
        <v>1937</v>
      </c>
      <c r="E191" s="383">
        <v>0.37410959999999999</v>
      </c>
      <c r="F191" s="384">
        <v>44216</v>
      </c>
      <c r="G191" s="381">
        <v>0.443151146740276</v>
      </c>
      <c r="H191" s="21">
        <v>0</v>
      </c>
      <c r="I191" s="127">
        <v>0</v>
      </c>
      <c r="J191" s="107">
        <v>0</v>
      </c>
      <c r="K191" s="107">
        <v>0</v>
      </c>
      <c r="L191" s="228">
        <v>0</v>
      </c>
      <c r="M191" s="107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380">
        <v>0</v>
      </c>
      <c r="T191" s="380">
        <v>0</v>
      </c>
      <c r="U191" s="380">
        <v>0</v>
      </c>
      <c r="V191" s="380">
        <v>0</v>
      </c>
      <c r="W191" s="380">
        <v>0</v>
      </c>
      <c r="X191" s="107">
        <v>0.443151146740276</v>
      </c>
      <c r="Y191" s="107">
        <v>0</v>
      </c>
      <c r="Z191" s="107">
        <v>0</v>
      </c>
      <c r="AA191" s="125">
        <v>0.443151146740276</v>
      </c>
      <c r="AB191" s="107">
        <v>0</v>
      </c>
      <c r="AC191" s="380">
        <v>0</v>
      </c>
      <c r="AD191" s="380">
        <v>0</v>
      </c>
      <c r="AE191" s="380">
        <v>0</v>
      </c>
      <c r="AF191" s="380">
        <v>0</v>
      </c>
      <c r="AG191" s="380">
        <v>0</v>
      </c>
      <c r="AH191" s="127">
        <f t="shared" si="77"/>
        <v>0.443151146740276</v>
      </c>
      <c r="AI191" s="127">
        <f t="shared" si="78"/>
        <v>0</v>
      </c>
      <c r="AJ191" s="127">
        <f t="shared" si="79"/>
        <v>0</v>
      </c>
      <c r="AK191" s="127">
        <f t="shared" si="80"/>
        <v>0.443151146740276</v>
      </c>
      <c r="AL191" s="127">
        <f t="shared" si="81"/>
        <v>0</v>
      </c>
      <c r="AM191" s="127">
        <f t="shared" si="82"/>
        <v>0.443151146740276</v>
      </c>
      <c r="AN191" s="127">
        <f t="shared" si="83"/>
        <v>0</v>
      </c>
      <c r="AO191" s="127">
        <f t="shared" si="84"/>
        <v>0</v>
      </c>
      <c r="AP191" s="127">
        <f t="shared" si="85"/>
        <v>0.443151146740276</v>
      </c>
      <c r="AQ191" s="127">
        <f t="shared" si="86"/>
        <v>0</v>
      </c>
      <c r="AR191" s="28"/>
    </row>
    <row r="192" spans="1:44" ht="24.95" customHeight="1" x14ac:dyDescent="0.2">
      <c r="A192" s="337" t="s">
        <v>1794</v>
      </c>
      <c r="B192" s="342" t="s">
        <v>1517</v>
      </c>
      <c r="C192" s="337" t="s">
        <v>1518</v>
      </c>
      <c r="D192" s="342" t="s">
        <v>1937</v>
      </c>
      <c r="E192" s="383">
        <v>0.37410959999999999</v>
      </c>
      <c r="F192" s="384">
        <v>44216</v>
      </c>
      <c r="G192" s="381">
        <v>0.443151146740276</v>
      </c>
      <c r="H192" s="21">
        <v>0</v>
      </c>
      <c r="I192" s="127">
        <v>0</v>
      </c>
      <c r="J192" s="107">
        <v>0</v>
      </c>
      <c r="K192" s="107">
        <v>0</v>
      </c>
      <c r="L192" s="228">
        <v>0</v>
      </c>
      <c r="M192" s="107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380">
        <v>0</v>
      </c>
      <c r="T192" s="380">
        <v>0</v>
      </c>
      <c r="U192" s="380">
        <v>0</v>
      </c>
      <c r="V192" s="380">
        <v>0</v>
      </c>
      <c r="W192" s="380">
        <v>0</v>
      </c>
      <c r="X192" s="107">
        <v>0.443151146740276</v>
      </c>
      <c r="Y192" s="107">
        <v>0</v>
      </c>
      <c r="Z192" s="107">
        <v>0</v>
      </c>
      <c r="AA192" s="125">
        <v>0.443151146740276</v>
      </c>
      <c r="AB192" s="107">
        <v>0</v>
      </c>
      <c r="AC192" s="380">
        <v>0</v>
      </c>
      <c r="AD192" s="380">
        <v>0</v>
      </c>
      <c r="AE192" s="380">
        <v>0</v>
      </c>
      <c r="AF192" s="380">
        <v>0</v>
      </c>
      <c r="AG192" s="380">
        <v>0</v>
      </c>
      <c r="AH192" s="127">
        <f t="shared" si="77"/>
        <v>0.443151146740276</v>
      </c>
      <c r="AI192" s="127">
        <f t="shared" si="78"/>
        <v>0</v>
      </c>
      <c r="AJ192" s="127">
        <f t="shared" si="79"/>
        <v>0</v>
      </c>
      <c r="AK192" s="127">
        <f t="shared" si="80"/>
        <v>0.443151146740276</v>
      </c>
      <c r="AL192" s="127">
        <f t="shared" si="81"/>
        <v>0</v>
      </c>
      <c r="AM192" s="127">
        <f t="shared" si="82"/>
        <v>0.443151146740276</v>
      </c>
      <c r="AN192" s="127">
        <f t="shared" si="83"/>
        <v>0</v>
      </c>
      <c r="AO192" s="127">
        <f t="shared" si="84"/>
        <v>0</v>
      </c>
      <c r="AP192" s="127">
        <f t="shared" si="85"/>
        <v>0.443151146740276</v>
      </c>
      <c r="AQ192" s="127">
        <f t="shared" si="86"/>
        <v>0</v>
      </c>
      <c r="AR192" s="28"/>
    </row>
    <row r="193" spans="1:44" ht="24.95" customHeight="1" x14ac:dyDescent="0.2">
      <c r="A193" s="337" t="s">
        <v>1795</v>
      </c>
      <c r="B193" s="342" t="s">
        <v>1519</v>
      </c>
      <c r="C193" s="337" t="s">
        <v>1520</v>
      </c>
      <c r="D193" s="342" t="s">
        <v>1937</v>
      </c>
      <c r="E193" s="383">
        <v>0.28480560000000005</v>
      </c>
      <c r="F193" s="384">
        <v>44216</v>
      </c>
      <c r="G193" s="381">
        <v>0.33736618423598952</v>
      </c>
      <c r="H193" s="21">
        <v>0</v>
      </c>
      <c r="I193" s="127">
        <v>0</v>
      </c>
      <c r="J193" s="107">
        <v>0</v>
      </c>
      <c r="K193" s="107">
        <v>0</v>
      </c>
      <c r="L193" s="228">
        <v>0</v>
      </c>
      <c r="M193" s="107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380">
        <v>0</v>
      </c>
      <c r="T193" s="380">
        <v>0</v>
      </c>
      <c r="U193" s="380">
        <v>0</v>
      </c>
      <c r="V193" s="380">
        <v>0</v>
      </c>
      <c r="W193" s="380">
        <v>0</v>
      </c>
      <c r="X193" s="107">
        <v>0.33736618423598952</v>
      </c>
      <c r="Y193" s="107">
        <v>0</v>
      </c>
      <c r="Z193" s="107">
        <v>0</v>
      </c>
      <c r="AA193" s="125">
        <v>0.33736618423598952</v>
      </c>
      <c r="AB193" s="107">
        <v>0</v>
      </c>
      <c r="AC193" s="380">
        <v>0</v>
      </c>
      <c r="AD193" s="380">
        <v>0</v>
      </c>
      <c r="AE193" s="380">
        <v>0</v>
      </c>
      <c r="AF193" s="380">
        <v>0</v>
      </c>
      <c r="AG193" s="380">
        <v>0</v>
      </c>
      <c r="AH193" s="127">
        <f t="shared" si="77"/>
        <v>0.33736618423598952</v>
      </c>
      <c r="AI193" s="127">
        <f t="shared" si="78"/>
        <v>0</v>
      </c>
      <c r="AJ193" s="127">
        <f t="shared" si="79"/>
        <v>0</v>
      </c>
      <c r="AK193" s="127">
        <f t="shared" si="80"/>
        <v>0.33736618423598952</v>
      </c>
      <c r="AL193" s="127">
        <f t="shared" si="81"/>
        <v>0</v>
      </c>
      <c r="AM193" s="127">
        <f t="shared" si="82"/>
        <v>0.33736618423598952</v>
      </c>
      <c r="AN193" s="127">
        <f t="shared" si="83"/>
        <v>0</v>
      </c>
      <c r="AO193" s="127">
        <f t="shared" si="84"/>
        <v>0</v>
      </c>
      <c r="AP193" s="127">
        <f t="shared" si="85"/>
        <v>0.33736618423598952</v>
      </c>
      <c r="AQ193" s="127">
        <f t="shared" si="86"/>
        <v>0</v>
      </c>
      <c r="AR193" s="28"/>
    </row>
    <row r="194" spans="1:44" ht="24.95" customHeight="1" x14ac:dyDescent="0.2">
      <c r="A194" s="337" t="s">
        <v>1796</v>
      </c>
      <c r="B194" s="342" t="s">
        <v>1521</v>
      </c>
      <c r="C194" s="337" t="s">
        <v>1522</v>
      </c>
      <c r="D194" s="342" t="s">
        <v>1937</v>
      </c>
      <c r="E194" s="383">
        <v>0.22308239999999996</v>
      </c>
      <c r="F194" s="384">
        <v>44216</v>
      </c>
      <c r="G194" s="381">
        <v>0.26425203036108386</v>
      </c>
      <c r="H194" s="21">
        <v>0</v>
      </c>
      <c r="I194" s="127">
        <v>0</v>
      </c>
      <c r="J194" s="107">
        <v>0</v>
      </c>
      <c r="K194" s="107">
        <v>0</v>
      </c>
      <c r="L194" s="228">
        <v>0</v>
      </c>
      <c r="M194" s="107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380">
        <v>0</v>
      </c>
      <c r="T194" s="380">
        <v>0</v>
      </c>
      <c r="U194" s="380">
        <v>0</v>
      </c>
      <c r="V194" s="380">
        <v>0</v>
      </c>
      <c r="W194" s="380">
        <v>0</v>
      </c>
      <c r="X194" s="107">
        <v>0.26425203036108386</v>
      </c>
      <c r="Y194" s="107">
        <v>0</v>
      </c>
      <c r="Z194" s="107">
        <v>0</v>
      </c>
      <c r="AA194" s="125">
        <v>0.26425203036108386</v>
      </c>
      <c r="AB194" s="107">
        <v>0</v>
      </c>
      <c r="AC194" s="380">
        <v>0</v>
      </c>
      <c r="AD194" s="380">
        <v>0</v>
      </c>
      <c r="AE194" s="380">
        <v>0</v>
      </c>
      <c r="AF194" s="380">
        <v>0</v>
      </c>
      <c r="AG194" s="380">
        <v>0</v>
      </c>
      <c r="AH194" s="127">
        <f t="shared" si="77"/>
        <v>0.26425203036108386</v>
      </c>
      <c r="AI194" s="127">
        <f t="shared" si="78"/>
        <v>0</v>
      </c>
      <c r="AJ194" s="127">
        <f t="shared" si="79"/>
        <v>0</v>
      </c>
      <c r="AK194" s="127">
        <f t="shared" si="80"/>
        <v>0.26425203036108386</v>
      </c>
      <c r="AL194" s="127">
        <f t="shared" si="81"/>
        <v>0</v>
      </c>
      <c r="AM194" s="127">
        <f t="shared" si="82"/>
        <v>0.26425203036108386</v>
      </c>
      <c r="AN194" s="127">
        <f t="shared" si="83"/>
        <v>0</v>
      </c>
      <c r="AO194" s="127">
        <f t="shared" si="84"/>
        <v>0</v>
      </c>
      <c r="AP194" s="127">
        <f t="shared" si="85"/>
        <v>0.26425203036108386</v>
      </c>
      <c r="AQ194" s="127">
        <f t="shared" si="86"/>
        <v>0</v>
      </c>
      <c r="AR194" s="28"/>
    </row>
    <row r="195" spans="1:44" ht="24.95" customHeight="1" x14ac:dyDescent="0.2">
      <c r="A195" s="337" t="s">
        <v>1797</v>
      </c>
      <c r="B195" s="342" t="s">
        <v>1523</v>
      </c>
      <c r="C195" s="337" t="s">
        <v>1524</v>
      </c>
      <c r="D195" s="342" t="s">
        <v>1937</v>
      </c>
      <c r="E195" s="383">
        <v>0.22308239999999996</v>
      </c>
      <c r="F195" s="384">
        <v>44216</v>
      </c>
      <c r="G195" s="381">
        <v>0.26425203036108386</v>
      </c>
      <c r="H195" s="21">
        <v>0</v>
      </c>
      <c r="I195" s="127">
        <v>0</v>
      </c>
      <c r="J195" s="107">
        <v>0</v>
      </c>
      <c r="K195" s="107">
        <v>0</v>
      </c>
      <c r="L195" s="228">
        <v>0</v>
      </c>
      <c r="M195" s="107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380">
        <v>0</v>
      </c>
      <c r="T195" s="380">
        <v>0</v>
      </c>
      <c r="U195" s="380">
        <v>0</v>
      </c>
      <c r="V195" s="380">
        <v>0</v>
      </c>
      <c r="W195" s="380">
        <v>0</v>
      </c>
      <c r="X195" s="107">
        <v>0.26425203036108386</v>
      </c>
      <c r="Y195" s="107">
        <v>0</v>
      </c>
      <c r="Z195" s="107">
        <v>0</v>
      </c>
      <c r="AA195" s="125">
        <v>0.26425203036108386</v>
      </c>
      <c r="AB195" s="107">
        <v>0</v>
      </c>
      <c r="AC195" s="380">
        <v>0</v>
      </c>
      <c r="AD195" s="380">
        <v>0</v>
      </c>
      <c r="AE195" s="380">
        <v>0</v>
      </c>
      <c r="AF195" s="380">
        <v>0</v>
      </c>
      <c r="AG195" s="380">
        <v>0</v>
      </c>
      <c r="AH195" s="127">
        <f t="shared" si="77"/>
        <v>0.26425203036108386</v>
      </c>
      <c r="AI195" s="127">
        <f t="shared" si="78"/>
        <v>0</v>
      </c>
      <c r="AJ195" s="127">
        <f t="shared" si="79"/>
        <v>0</v>
      </c>
      <c r="AK195" s="127">
        <f t="shared" si="80"/>
        <v>0.26425203036108386</v>
      </c>
      <c r="AL195" s="127">
        <f t="shared" si="81"/>
        <v>0</v>
      </c>
      <c r="AM195" s="127">
        <f t="shared" si="82"/>
        <v>0.26425203036108386</v>
      </c>
      <c r="AN195" s="127">
        <f t="shared" si="83"/>
        <v>0</v>
      </c>
      <c r="AO195" s="127">
        <f t="shared" si="84"/>
        <v>0</v>
      </c>
      <c r="AP195" s="127">
        <f t="shared" si="85"/>
        <v>0.26425203036108386</v>
      </c>
      <c r="AQ195" s="127">
        <f t="shared" si="86"/>
        <v>0</v>
      </c>
      <c r="AR195" s="28"/>
    </row>
    <row r="196" spans="1:44" ht="24.95" customHeight="1" x14ac:dyDescent="0.2">
      <c r="A196" s="337" t="s">
        <v>1798</v>
      </c>
      <c r="B196" s="342" t="s">
        <v>1525</v>
      </c>
      <c r="C196" s="337" t="s">
        <v>1526</v>
      </c>
      <c r="D196" s="342" t="s">
        <v>1937</v>
      </c>
      <c r="E196" s="383">
        <v>0.17589240000000003</v>
      </c>
      <c r="F196" s="384">
        <v>44216</v>
      </c>
      <c r="G196" s="381">
        <v>0.20835316378649288</v>
      </c>
      <c r="H196" s="21">
        <v>0</v>
      </c>
      <c r="I196" s="127">
        <v>0</v>
      </c>
      <c r="J196" s="107">
        <v>0</v>
      </c>
      <c r="K196" s="107">
        <v>0</v>
      </c>
      <c r="L196" s="228">
        <v>0</v>
      </c>
      <c r="M196" s="107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380">
        <v>0</v>
      </c>
      <c r="T196" s="380">
        <v>0</v>
      </c>
      <c r="U196" s="380">
        <v>0</v>
      </c>
      <c r="V196" s="380">
        <v>0</v>
      </c>
      <c r="W196" s="380">
        <v>0</v>
      </c>
      <c r="X196" s="107">
        <v>0.20835316378649288</v>
      </c>
      <c r="Y196" s="107">
        <v>0</v>
      </c>
      <c r="Z196" s="107">
        <v>0</v>
      </c>
      <c r="AA196" s="125">
        <v>0.20835316378649288</v>
      </c>
      <c r="AB196" s="107">
        <v>0</v>
      </c>
      <c r="AC196" s="380">
        <v>0</v>
      </c>
      <c r="AD196" s="380">
        <v>0</v>
      </c>
      <c r="AE196" s="380">
        <v>0</v>
      </c>
      <c r="AF196" s="380">
        <v>0</v>
      </c>
      <c r="AG196" s="380">
        <v>0</v>
      </c>
      <c r="AH196" s="127">
        <f t="shared" si="77"/>
        <v>0.20835316378649288</v>
      </c>
      <c r="AI196" s="127">
        <f t="shared" si="78"/>
        <v>0</v>
      </c>
      <c r="AJ196" s="127">
        <f t="shared" si="79"/>
        <v>0</v>
      </c>
      <c r="AK196" s="127">
        <f t="shared" si="80"/>
        <v>0.20835316378649288</v>
      </c>
      <c r="AL196" s="127">
        <f t="shared" si="81"/>
        <v>0</v>
      </c>
      <c r="AM196" s="127">
        <f t="shared" si="82"/>
        <v>0.20835316378649288</v>
      </c>
      <c r="AN196" s="127">
        <f t="shared" si="83"/>
        <v>0</v>
      </c>
      <c r="AO196" s="127">
        <f t="shared" si="84"/>
        <v>0</v>
      </c>
      <c r="AP196" s="127">
        <f t="shared" si="85"/>
        <v>0.20835316378649288</v>
      </c>
      <c r="AQ196" s="127">
        <f t="shared" si="86"/>
        <v>0</v>
      </c>
      <c r="AR196" s="28"/>
    </row>
    <row r="197" spans="1:44" s="120" customFormat="1" ht="24.95" customHeight="1" x14ac:dyDescent="0.2">
      <c r="A197" s="337" t="s">
        <v>1799</v>
      </c>
      <c r="B197" s="342" t="s">
        <v>1527</v>
      </c>
      <c r="C197" s="337" t="s">
        <v>1528</v>
      </c>
      <c r="D197" s="342" t="s">
        <v>1937</v>
      </c>
      <c r="E197" s="383">
        <v>0.11507039999999999</v>
      </c>
      <c r="F197" s="384">
        <v>44216</v>
      </c>
      <c r="G197" s="381">
        <v>0.13630652545634289</v>
      </c>
      <c r="H197" s="80">
        <v>0</v>
      </c>
      <c r="I197" s="126">
        <v>0</v>
      </c>
      <c r="J197" s="107">
        <v>0</v>
      </c>
      <c r="K197" s="107">
        <v>0</v>
      </c>
      <c r="L197" s="126">
        <v>0</v>
      </c>
      <c r="M197" s="107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380">
        <v>0</v>
      </c>
      <c r="T197" s="380">
        <v>0</v>
      </c>
      <c r="U197" s="380">
        <v>0</v>
      </c>
      <c r="V197" s="380">
        <v>0</v>
      </c>
      <c r="W197" s="380">
        <v>0</v>
      </c>
      <c r="X197" s="107">
        <v>0.13630652545634289</v>
      </c>
      <c r="Y197" s="107">
        <v>0</v>
      </c>
      <c r="Z197" s="107">
        <v>0</v>
      </c>
      <c r="AA197" s="107">
        <v>0.13630652545634289</v>
      </c>
      <c r="AB197" s="107">
        <v>0</v>
      </c>
      <c r="AC197" s="380">
        <v>0</v>
      </c>
      <c r="AD197" s="380">
        <v>0</v>
      </c>
      <c r="AE197" s="380">
        <v>0</v>
      </c>
      <c r="AF197" s="380">
        <v>0</v>
      </c>
      <c r="AG197" s="380">
        <v>0</v>
      </c>
      <c r="AH197" s="127">
        <f t="shared" si="77"/>
        <v>0.13630652545634289</v>
      </c>
      <c r="AI197" s="127">
        <f t="shared" si="78"/>
        <v>0</v>
      </c>
      <c r="AJ197" s="127">
        <f t="shared" si="79"/>
        <v>0</v>
      </c>
      <c r="AK197" s="127">
        <f t="shared" si="80"/>
        <v>0.13630652545634289</v>
      </c>
      <c r="AL197" s="127">
        <f t="shared" si="81"/>
        <v>0</v>
      </c>
      <c r="AM197" s="127">
        <f t="shared" si="82"/>
        <v>0.13630652545634289</v>
      </c>
      <c r="AN197" s="127">
        <f t="shared" si="83"/>
        <v>0</v>
      </c>
      <c r="AO197" s="127">
        <f t="shared" si="84"/>
        <v>0</v>
      </c>
      <c r="AP197" s="127">
        <f t="shared" si="85"/>
        <v>0.13630652545634289</v>
      </c>
      <c r="AQ197" s="127">
        <f t="shared" si="86"/>
        <v>0</v>
      </c>
      <c r="AR197" s="102"/>
    </row>
    <row r="198" spans="1:44" s="120" customFormat="1" ht="24.95" customHeight="1" x14ac:dyDescent="0.2">
      <c r="A198" s="337" t="s">
        <v>1800</v>
      </c>
      <c r="B198" s="342" t="s">
        <v>1529</v>
      </c>
      <c r="C198" s="337" t="s">
        <v>1530</v>
      </c>
      <c r="D198" s="342" t="s">
        <v>1937</v>
      </c>
      <c r="E198" s="383">
        <v>0.17589240000000003</v>
      </c>
      <c r="F198" s="384">
        <v>44216</v>
      </c>
      <c r="G198" s="381">
        <v>0.20835316378649288</v>
      </c>
      <c r="H198" s="80">
        <v>0</v>
      </c>
      <c r="I198" s="126">
        <v>0</v>
      </c>
      <c r="J198" s="107">
        <v>0</v>
      </c>
      <c r="K198" s="107">
        <v>0</v>
      </c>
      <c r="L198" s="126">
        <v>0</v>
      </c>
      <c r="M198" s="107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380">
        <v>0</v>
      </c>
      <c r="T198" s="380">
        <v>0</v>
      </c>
      <c r="U198" s="380">
        <v>0</v>
      </c>
      <c r="V198" s="380">
        <v>0</v>
      </c>
      <c r="W198" s="380">
        <v>0</v>
      </c>
      <c r="X198" s="107">
        <v>0.20835316378649288</v>
      </c>
      <c r="Y198" s="107">
        <v>0</v>
      </c>
      <c r="Z198" s="107">
        <v>0</v>
      </c>
      <c r="AA198" s="107">
        <v>0.20835316378649288</v>
      </c>
      <c r="AB198" s="107">
        <v>0</v>
      </c>
      <c r="AC198" s="380">
        <v>0</v>
      </c>
      <c r="AD198" s="380">
        <v>0</v>
      </c>
      <c r="AE198" s="380">
        <v>0</v>
      </c>
      <c r="AF198" s="380">
        <v>0</v>
      </c>
      <c r="AG198" s="380">
        <v>0</v>
      </c>
      <c r="AH198" s="127">
        <f t="shared" si="77"/>
        <v>0.20835316378649288</v>
      </c>
      <c r="AI198" s="127">
        <f t="shared" si="78"/>
        <v>0</v>
      </c>
      <c r="AJ198" s="127">
        <f t="shared" si="79"/>
        <v>0</v>
      </c>
      <c r="AK198" s="127">
        <f t="shared" si="80"/>
        <v>0.20835316378649288</v>
      </c>
      <c r="AL198" s="127">
        <f t="shared" si="81"/>
        <v>0</v>
      </c>
      <c r="AM198" s="127">
        <f t="shared" si="82"/>
        <v>0.20835316378649288</v>
      </c>
      <c r="AN198" s="127">
        <f t="shared" si="83"/>
        <v>0</v>
      </c>
      <c r="AO198" s="127">
        <f t="shared" si="84"/>
        <v>0</v>
      </c>
      <c r="AP198" s="127">
        <f t="shared" si="85"/>
        <v>0.20835316378649288</v>
      </c>
      <c r="AQ198" s="127">
        <f t="shared" si="86"/>
        <v>0</v>
      </c>
      <c r="AR198" s="102"/>
    </row>
    <row r="199" spans="1:44" ht="24.95" customHeight="1" x14ac:dyDescent="0.2">
      <c r="A199" s="337" t="s">
        <v>1801</v>
      </c>
      <c r="B199" s="342" t="s">
        <v>1531</v>
      </c>
      <c r="C199" s="337" t="s">
        <v>1532</v>
      </c>
      <c r="D199" s="342" t="s">
        <v>1937</v>
      </c>
      <c r="E199" s="383">
        <v>0.14075640000000003</v>
      </c>
      <c r="F199" s="384">
        <v>44216</v>
      </c>
      <c r="G199" s="381">
        <v>0.16673285067005225</v>
      </c>
      <c r="H199" s="21">
        <v>0</v>
      </c>
      <c r="I199" s="107">
        <v>0</v>
      </c>
      <c r="J199" s="107">
        <v>0</v>
      </c>
      <c r="K199" s="107">
        <v>0</v>
      </c>
      <c r="L199" s="107">
        <v>0</v>
      </c>
      <c r="M199" s="107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380">
        <v>0</v>
      </c>
      <c r="T199" s="380">
        <v>0</v>
      </c>
      <c r="U199" s="380">
        <v>0</v>
      </c>
      <c r="V199" s="380">
        <v>0</v>
      </c>
      <c r="W199" s="380">
        <v>0</v>
      </c>
      <c r="X199" s="107">
        <v>0.16673285067005225</v>
      </c>
      <c r="Y199" s="107">
        <v>0</v>
      </c>
      <c r="Z199" s="107">
        <v>0</v>
      </c>
      <c r="AA199" s="107">
        <v>0.16673285067005225</v>
      </c>
      <c r="AB199" s="107">
        <v>0</v>
      </c>
      <c r="AC199" s="380">
        <v>0</v>
      </c>
      <c r="AD199" s="380">
        <v>0</v>
      </c>
      <c r="AE199" s="380">
        <v>0</v>
      </c>
      <c r="AF199" s="380">
        <v>0</v>
      </c>
      <c r="AG199" s="380">
        <v>0</v>
      </c>
      <c r="AH199" s="127">
        <f t="shared" si="77"/>
        <v>0.16673285067005225</v>
      </c>
      <c r="AI199" s="127">
        <f t="shared" si="78"/>
        <v>0</v>
      </c>
      <c r="AJ199" s="127">
        <f t="shared" si="79"/>
        <v>0</v>
      </c>
      <c r="AK199" s="127">
        <f t="shared" si="80"/>
        <v>0.16673285067005225</v>
      </c>
      <c r="AL199" s="127">
        <f t="shared" si="81"/>
        <v>0</v>
      </c>
      <c r="AM199" s="127">
        <f t="shared" si="82"/>
        <v>0.16673285067005225</v>
      </c>
      <c r="AN199" s="127">
        <f t="shared" si="83"/>
        <v>0</v>
      </c>
      <c r="AO199" s="127">
        <f t="shared" si="84"/>
        <v>0</v>
      </c>
      <c r="AP199" s="127">
        <f t="shared" si="85"/>
        <v>0.16673285067005225</v>
      </c>
      <c r="AQ199" s="127">
        <f t="shared" si="86"/>
        <v>0</v>
      </c>
      <c r="AR199" s="28"/>
    </row>
    <row r="200" spans="1:44" ht="24.95" customHeight="1" x14ac:dyDescent="0.2">
      <c r="A200" s="337" t="s">
        <v>1802</v>
      </c>
      <c r="B200" s="342" t="s">
        <v>1533</v>
      </c>
      <c r="C200" s="337" t="s">
        <v>1534</v>
      </c>
      <c r="D200" s="342" t="s">
        <v>1937</v>
      </c>
      <c r="E200" s="383">
        <v>0.14075640000000003</v>
      </c>
      <c r="F200" s="384">
        <v>44216</v>
      </c>
      <c r="G200" s="381">
        <v>0.16673285067005225</v>
      </c>
      <c r="H200" s="21">
        <v>0</v>
      </c>
      <c r="I200" s="107">
        <v>0</v>
      </c>
      <c r="J200" s="107">
        <v>0</v>
      </c>
      <c r="K200" s="107">
        <v>0</v>
      </c>
      <c r="L200" s="107">
        <v>0</v>
      </c>
      <c r="M200" s="107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380">
        <v>0</v>
      </c>
      <c r="T200" s="380">
        <v>0</v>
      </c>
      <c r="U200" s="380">
        <v>0</v>
      </c>
      <c r="V200" s="380">
        <v>0</v>
      </c>
      <c r="W200" s="380">
        <v>0</v>
      </c>
      <c r="X200" s="107">
        <v>0.16673285067005225</v>
      </c>
      <c r="Y200" s="107">
        <v>0</v>
      </c>
      <c r="Z200" s="107">
        <v>0</v>
      </c>
      <c r="AA200" s="107">
        <v>0.16673285067005225</v>
      </c>
      <c r="AB200" s="107">
        <v>0</v>
      </c>
      <c r="AC200" s="380">
        <v>0</v>
      </c>
      <c r="AD200" s="380">
        <v>0</v>
      </c>
      <c r="AE200" s="380">
        <v>0</v>
      </c>
      <c r="AF200" s="380">
        <v>0</v>
      </c>
      <c r="AG200" s="380">
        <v>0</v>
      </c>
      <c r="AH200" s="127">
        <f t="shared" si="77"/>
        <v>0.16673285067005225</v>
      </c>
      <c r="AI200" s="127">
        <f t="shared" si="78"/>
        <v>0</v>
      </c>
      <c r="AJ200" s="127">
        <f t="shared" si="79"/>
        <v>0</v>
      </c>
      <c r="AK200" s="127">
        <f t="shared" si="80"/>
        <v>0.16673285067005225</v>
      </c>
      <c r="AL200" s="127">
        <f t="shared" si="81"/>
        <v>0</v>
      </c>
      <c r="AM200" s="127">
        <f t="shared" si="82"/>
        <v>0.16673285067005225</v>
      </c>
      <c r="AN200" s="127">
        <f t="shared" si="83"/>
        <v>0</v>
      </c>
      <c r="AO200" s="127">
        <f t="shared" si="84"/>
        <v>0</v>
      </c>
      <c r="AP200" s="127">
        <f t="shared" si="85"/>
        <v>0.16673285067005225</v>
      </c>
      <c r="AQ200" s="127">
        <f t="shared" si="86"/>
        <v>0</v>
      </c>
      <c r="AR200" s="28"/>
    </row>
    <row r="201" spans="1:44" ht="24.95" customHeight="1" x14ac:dyDescent="0.2">
      <c r="A201" s="337" t="s">
        <v>1803</v>
      </c>
      <c r="B201" s="342" t="s">
        <v>1535</v>
      </c>
      <c r="C201" s="337" t="s">
        <v>1536</v>
      </c>
      <c r="D201" s="342" t="s">
        <v>1937</v>
      </c>
      <c r="E201" s="385">
        <v>0.70913065736503267</v>
      </c>
      <c r="F201" s="384">
        <v>44216</v>
      </c>
      <c r="G201" s="381">
        <v>0.84</v>
      </c>
      <c r="H201" s="21">
        <v>0</v>
      </c>
      <c r="I201" s="126">
        <v>0</v>
      </c>
      <c r="J201" s="107">
        <v>0</v>
      </c>
      <c r="K201" s="107">
        <v>0</v>
      </c>
      <c r="L201" s="126">
        <v>0</v>
      </c>
      <c r="M201" s="107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380">
        <v>0</v>
      </c>
      <c r="T201" s="380">
        <v>0</v>
      </c>
      <c r="U201" s="380">
        <v>0</v>
      </c>
      <c r="V201" s="380">
        <v>0</v>
      </c>
      <c r="W201" s="380">
        <v>0</v>
      </c>
      <c r="X201" s="107">
        <v>0.84</v>
      </c>
      <c r="Y201" s="107">
        <v>0</v>
      </c>
      <c r="Z201" s="107">
        <v>0</v>
      </c>
      <c r="AA201" s="125">
        <v>0.84</v>
      </c>
      <c r="AB201" s="107">
        <v>0</v>
      </c>
      <c r="AC201" s="380">
        <v>0</v>
      </c>
      <c r="AD201" s="380">
        <v>0</v>
      </c>
      <c r="AE201" s="380">
        <v>0</v>
      </c>
      <c r="AF201" s="380">
        <v>0</v>
      </c>
      <c r="AG201" s="380">
        <v>0</v>
      </c>
      <c r="AH201" s="127">
        <f t="shared" si="77"/>
        <v>0.84</v>
      </c>
      <c r="AI201" s="127">
        <f t="shared" si="78"/>
        <v>0</v>
      </c>
      <c r="AJ201" s="127">
        <f t="shared" si="79"/>
        <v>0</v>
      </c>
      <c r="AK201" s="127">
        <f t="shared" si="80"/>
        <v>0.84</v>
      </c>
      <c r="AL201" s="127">
        <f t="shared" si="81"/>
        <v>0</v>
      </c>
      <c r="AM201" s="127">
        <f t="shared" si="82"/>
        <v>0.84</v>
      </c>
      <c r="AN201" s="127">
        <f t="shared" si="83"/>
        <v>0</v>
      </c>
      <c r="AO201" s="127">
        <f t="shared" si="84"/>
        <v>0</v>
      </c>
      <c r="AP201" s="127">
        <f t="shared" si="85"/>
        <v>0.84</v>
      </c>
      <c r="AQ201" s="127">
        <f t="shared" si="86"/>
        <v>0</v>
      </c>
      <c r="AR201" s="28"/>
    </row>
    <row r="202" spans="1:44" ht="24.95" customHeight="1" x14ac:dyDescent="0.2">
      <c r="A202" s="337" t="s">
        <v>1804</v>
      </c>
      <c r="B202" s="342" t="s">
        <v>1537</v>
      </c>
      <c r="C202" s="337" t="s">
        <v>1538</v>
      </c>
      <c r="D202" s="342" t="s">
        <v>1937</v>
      </c>
      <c r="E202" s="385">
        <v>0.60782627774145659</v>
      </c>
      <c r="F202" s="384">
        <v>44216</v>
      </c>
      <c r="G202" s="381">
        <v>0.72</v>
      </c>
      <c r="H202" s="21">
        <v>0</v>
      </c>
      <c r="I202" s="126">
        <v>0</v>
      </c>
      <c r="J202" s="107">
        <v>0</v>
      </c>
      <c r="K202" s="107">
        <v>0</v>
      </c>
      <c r="L202" s="126">
        <v>0</v>
      </c>
      <c r="M202" s="107">
        <v>0</v>
      </c>
      <c r="N202" s="88">
        <v>0</v>
      </c>
      <c r="O202" s="18">
        <v>0</v>
      </c>
      <c r="P202" s="18">
        <v>0</v>
      </c>
      <c r="Q202" s="88">
        <v>0</v>
      </c>
      <c r="R202" s="21">
        <v>0</v>
      </c>
      <c r="S202" s="380">
        <v>0</v>
      </c>
      <c r="T202" s="380">
        <v>0</v>
      </c>
      <c r="U202" s="380">
        <v>0</v>
      </c>
      <c r="V202" s="380">
        <v>0</v>
      </c>
      <c r="W202" s="380">
        <v>0</v>
      </c>
      <c r="X202" s="107">
        <v>0.72</v>
      </c>
      <c r="Y202" s="107">
        <v>0</v>
      </c>
      <c r="Z202" s="107">
        <v>0</v>
      </c>
      <c r="AA202" s="125">
        <v>0.72</v>
      </c>
      <c r="AB202" s="107">
        <v>0</v>
      </c>
      <c r="AC202" s="380">
        <v>0</v>
      </c>
      <c r="AD202" s="380">
        <v>0</v>
      </c>
      <c r="AE202" s="380">
        <v>0</v>
      </c>
      <c r="AF202" s="380">
        <v>0</v>
      </c>
      <c r="AG202" s="380">
        <v>0</v>
      </c>
      <c r="AH202" s="127">
        <f t="shared" si="77"/>
        <v>0.72</v>
      </c>
      <c r="AI202" s="127">
        <f t="shared" si="78"/>
        <v>0</v>
      </c>
      <c r="AJ202" s="127">
        <f t="shared" si="79"/>
        <v>0</v>
      </c>
      <c r="AK202" s="127">
        <f t="shared" si="80"/>
        <v>0.72</v>
      </c>
      <c r="AL202" s="127">
        <f t="shared" si="81"/>
        <v>0</v>
      </c>
      <c r="AM202" s="127">
        <f t="shared" si="82"/>
        <v>0.72</v>
      </c>
      <c r="AN202" s="127">
        <f t="shared" si="83"/>
        <v>0</v>
      </c>
      <c r="AO202" s="127">
        <f t="shared" si="84"/>
        <v>0</v>
      </c>
      <c r="AP202" s="127">
        <f t="shared" si="85"/>
        <v>0.72</v>
      </c>
      <c r="AQ202" s="127">
        <f t="shared" si="86"/>
        <v>0</v>
      </c>
      <c r="AR202" s="28"/>
    </row>
    <row r="203" spans="1:44" ht="24.95" customHeight="1" x14ac:dyDescent="0.2">
      <c r="A203" s="337" t="s">
        <v>1805</v>
      </c>
      <c r="B203" s="342" t="s">
        <v>1539</v>
      </c>
      <c r="C203" s="337" t="s">
        <v>1540</v>
      </c>
      <c r="D203" s="342" t="s">
        <v>1937</v>
      </c>
      <c r="E203" s="385">
        <v>0.60782627774145659</v>
      </c>
      <c r="F203" s="384">
        <v>44216</v>
      </c>
      <c r="G203" s="381">
        <v>0.72</v>
      </c>
      <c r="H203" s="21">
        <v>0</v>
      </c>
      <c r="I203" s="126">
        <v>0</v>
      </c>
      <c r="J203" s="107">
        <v>0</v>
      </c>
      <c r="K203" s="107">
        <v>0</v>
      </c>
      <c r="L203" s="126">
        <v>0</v>
      </c>
      <c r="M203" s="107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380">
        <v>0</v>
      </c>
      <c r="T203" s="380">
        <v>0</v>
      </c>
      <c r="U203" s="380">
        <v>0</v>
      </c>
      <c r="V203" s="380">
        <v>0</v>
      </c>
      <c r="W203" s="380">
        <v>0</v>
      </c>
      <c r="X203" s="107">
        <v>0.72</v>
      </c>
      <c r="Y203" s="107">
        <v>0</v>
      </c>
      <c r="Z203" s="107">
        <v>0</v>
      </c>
      <c r="AA203" s="125">
        <v>0.72</v>
      </c>
      <c r="AB203" s="107">
        <v>0</v>
      </c>
      <c r="AC203" s="380">
        <v>0</v>
      </c>
      <c r="AD203" s="380">
        <v>0</v>
      </c>
      <c r="AE203" s="380">
        <v>0</v>
      </c>
      <c r="AF203" s="380">
        <v>0</v>
      </c>
      <c r="AG203" s="380">
        <v>0</v>
      </c>
      <c r="AH203" s="127">
        <f t="shared" si="77"/>
        <v>0.72</v>
      </c>
      <c r="AI203" s="127">
        <f t="shared" si="78"/>
        <v>0</v>
      </c>
      <c r="AJ203" s="127">
        <f t="shared" si="79"/>
        <v>0</v>
      </c>
      <c r="AK203" s="127">
        <f t="shared" si="80"/>
        <v>0.72</v>
      </c>
      <c r="AL203" s="127">
        <f t="shared" si="81"/>
        <v>0</v>
      </c>
      <c r="AM203" s="127">
        <f t="shared" si="82"/>
        <v>0.72</v>
      </c>
      <c r="AN203" s="127">
        <f t="shared" si="83"/>
        <v>0</v>
      </c>
      <c r="AO203" s="127">
        <f t="shared" si="84"/>
        <v>0</v>
      </c>
      <c r="AP203" s="127">
        <f t="shared" si="85"/>
        <v>0.72</v>
      </c>
      <c r="AQ203" s="127">
        <f t="shared" si="86"/>
        <v>0</v>
      </c>
      <c r="AR203" s="28"/>
    </row>
    <row r="204" spans="1:44" ht="24.95" customHeight="1" x14ac:dyDescent="0.2">
      <c r="A204" s="337" t="s">
        <v>1806</v>
      </c>
      <c r="B204" s="342" t="s">
        <v>1541</v>
      </c>
      <c r="C204" s="337" t="s">
        <v>1542</v>
      </c>
      <c r="D204" s="342" t="s">
        <v>1937</v>
      </c>
      <c r="E204" s="385">
        <v>0.60782627774145659</v>
      </c>
      <c r="F204" s="384">
        <v>44216</v>
      </c>
      <c r="G204" s="381">
        <v>0.72</v>
      </c>
      <c r="H204" s="21">
        <v>0</v>
      </c>
      <c r="I204" s="126">
        <v>0</v>
      </c>
      <c r="J204" s="107">
        <v>0</v>
      </c>
      <c r="K204" s="107">
        <v>0</v>
      </c>
      <c r="L204" s="126">
        <v>0</v>
      </c>
      <c r="M204" s="107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380">
        <v>0</v>
      </c>
      <c r="T204" s="380">
        <v>0</v>
      </c>
      <c r="U204" s="380">
        <v>0</v>
      </c>
      <c r="V204" s="380">
        <v>0</v>
      </c>
      <c r="W204" s="380">
        <v>0</v>
      </c>
      <c r="X204" s="107">
        <v>0.72</v>
      </c>
      <c r="Y204" s="107">
        <v>0</v>
      </c>
      <c r="Z204" s="107">
        <v>0</v>
      </c>
      <c r="AA204" s="125">
        <v>0.72</v>
      </c>
      <c r="AB204" s="107">
        <v>0</v>
      </c>
      <c r="AC204" s="380">
        <v>0</v>
      </c>
      <c r="AD204" s="380">
        <v>0</v>
      </c>
      <c r="AE204" s="380">
        <v>0</v>
      </c>
      <c r="AF204" s="380">
        <v>0</v>
      </c>
      <c r="AG204" s="380">
        <v>0</v>
      </c>
      <c r="AH204" s="127">
        <f t="shared" si="77"/>
        <v>0.72</v>
      </c>
      <c r="AI204" s="127">
        <f t="shared" si="78"/>
        <v>0</v>
      </c>
      <c r="AJ204" s="127">
        <f t="shared" si="79"/>
        <v>0</v>
      </c>
      <c r="AK204" s="127">
        <f t="shared" si="80"/>
        <v>0.72</v>
      </c>
      <c r="AL204" s="127">
        <f t="shared" si="81"/>
        <v>0</v>
      </c>
      <c r="AM204" s="127">
        <f t="shared" si="82"/>
        <v>0.72</v>
      </c>
      <c r="AN204" s="127">
        <f t="shared" si="83"/>
        <v>0</v>
      </c>
      <c r="AO204" s="127">
        <f t="shared" si="84"/>
        <v>0</v>
      </c>
      <c r="AP204" s="127">
        <f t="shared" si="85"/>
        <v>0.72</v>
      </c>
      <c r="AQ204" s="127">
        <f t="shared" si="86"/>
        <v>0</v>
      </c>
      <c r="AR204" s="28"/>
    </row>
    <row r="205" spans="1:44" s="120" customFormat="1" ht="24.95" customHeight="1" x14ac:dyDescent="0.2">
      <c r="A205" s="337" t="s">
        <v>1807</v>
      </c>
      <c r="B205" s="342" t="s">
        <v>1543</v>
      </c>
      <c r="C205" s="337" t="s">
        <v>1544</v>
      </c>
      <c r="D205" s="342" t="s">
        <v>1937</v>
      </c>
      <c r="E205" s="385">
        <v>0.60782627774145659</v>
      </c>
      <c r="F205" s="384">
        <v>44216</v>
      </c>
      <c r="G205" s="381">
        <v>0.72</v>
      </c>
      <c r="H205" s="80">
        <v>0</v>
      </c>
      <c r="I205" s="126">
        <v>0</v>
      </c>
      <c r="J205" s="107">
        <v>0</v>
      </c>
      <c r="K205" s="107">
        <v>0</v>
      </c>
      <c r="L205" s="126">
        <v>0</v>
      </c>
      <c r="M205" s="107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380">
        <v>0</v>
      </c>
      <c r="T205" s="380">
        <v>0</v>
      </c>
      <c r="U205" s="380">
        <v>0</v>
      </c>
      <c r="V205" s="380">
        <v>0</v>
      </c>
      <c r="W205" s="380">
        <v>0</v>
      </c>
      <c r="X205" s="107">
        <v>0.72</v>
      </c>
      <c r="Y205" s="107">
        <v>0</v>
      </c>
      <c r="Z205" s="107">
        <v>0</v>
      </c>
      <c r="AA205" s="125">
        <v>0.72</v>
      </c>
      <c r="AB205" s="107">
        <v>0</v>
      </c>
      <c r="AC205" s="380">
        <v>0</v>
      </c>
      <c r="AD205" s="380">
        <v>0</v>
      </c>
      <c r="AE205" s="380">
        <v>0</v>
      </c>
      <c r="AF205" s="380">
        <v>0</v>
      </c>
      <c r="AG205" s="380">
        <v>0</v>
      </c>
      <c r="AH205" s="127">
        <f t="shared" si="77"/>
        <v>0.72</v>
      </c>
      <c r="AI205" s="127">
        <f t="shared" si="78"/>
        <v>0</v>
      </c>
      <c r="AJ205" s="127">
        <f t="shared" si="79"/>
        <v>0</v>
      </c>
      <c r="AK205" s="127">
        <f t="shared" si="80"/>
        <v>0.72</v>
      </c>
      <c r="AL205" s="127">
        <f t="shared" si="81"/>
        <v>0</v>
      </c>
      <c r="AM205" s="127">
        <f t="shared" si="82"/>
        <v>0.72</v>
      </c>
      <c r="AN205" s="127">
        <f t="shared" si="83"/>
        <v>0</v>
      </c>
      <c r="AO205" s="127">
        <f t="shared" si="84"/>
        <v>0</v>
      </c>
      <c r="AP205" s="127">
        <f t="shared" si="85"/>
        <v>0.72</v>
      </c>
      <c r="AQ205" s="127">
        <f t="shared" si="86"/>
        <v>0</v>
      </c>
      <c r="AR205" s="102"/>
    </row>
    <row r="206" spans="1:44" ht="24.95" customHeight="1" x14ac:dyDescent="0.2">
      <c r="A206" s="337" t="s">
        <v>1808</v>
      </c>
      <c r="B206" s="342" t="s">
        <v>1282</v>
      </c>
      <c r="C206" s="337" t="s">
        <v>1545</v>
      </c>
      <c r="D206" s="342" t="s">
        <v>1937</v>
      </c>
      <c r="E206" s="385">
        <v>10.400495177558138</v>
      </c>
      <c r="F206" s="384">
        <v>44217</v>
      </c>
      <c r="G206" s="381">
        <v>12.319895999999998</v>
      </c>
      <c r="H206" s="100">
        <v>0</v>
      </c>
      <c r="I206" s="126">
        <v>0</v>
      </c>
      <c r="J206" s="107">
        <v>0</v>
      </c>
      <c r="K206" s="107">
        <v>0</v>
      </c>
      <c r="L206" s="126">
        <v>0</v>
      </c>
      <c r="M206" s="107">
        <v>0</v>
      </c>
      <c r="N206" s="100">
        <v>0</v>
      </c>
      <c r="O206" s="100">
        <v>0</v>
      </c>
      <c r="P206" s="100">
        <v>0</v>
      </c>
      <c r="Q206" s="100">
        <v>0</v>
      </c>
      <c r="R206" s="100">
        <v>0</v>
      </c>
      <c r="S206" s="380">
        <v>0</v>
      </c>
      <c r="T206" s="380">
        <v>0</v>
      </c>
      <c r="U206" s="380">
        <v>0</v>
      </c>
      <c r="V206" s="380">
        <v>0</v>
      </c>
      <c r="W206" s="380">
        <v>0</v>
      </c>
      <c r="X206" s="107">
        <v>12.319895999999998</v>
      </c>
      <c r="Y206" s="107">
        <v>0</v>
      </c>
      <c r="Z206" s="107">
        <v>0</v>
      </c>
      <c r="AA206" s="107">
        <v>12.319895999999998</v>
      </c>
      <c r="AB206" s="107">
        <v>0</v>
      </c>
      <c r="AC206" s="380">
        <v>0</v>
      </c>
      <c r="AD206" s="380">
        <v>0</v>
      </c>
      <c r="AE206" s="380">
        <v>0</v>
      </c>
      <c r="AF206" s="380">
        <v>0</v>
      </c>
      <c r="AG206" s="380">
        <v>0</v>
      </c>
      <c r="AH206" s="127">
        <f t="shared" si="77"/>
        <v>12.319895999999998</v>
      </c>
      <c r="AI206" s="127">
        <f t="shared" si="78"/>
        <v>0</v>
      </c>
      <c r="AJ206" s="127">
        <f t="shared" si="79"/>
        <v>0</v>
      </c>
      <c r="AK206" s="127">
        <f t="shared" si="80"/>
        <v>12.319895999999998</v>
      </c>
      <c r="AL206" s="127">
        <f t="shared" si="81"/>
        <v>0</v>
      </c>
      <c r="AM206" s="127">
        <f t="shared" si="82"/>
        <v>12.319895999999998</v>
      </c>
      <c r="AN206" s="127">
        <f t="shared" si="83"/>
        <v>0</v>
      </c>
      <c r="AO206" s="127">
        <f t="shared" si="84"/>
        <v>0</v>
      </c>
      <c r="AP206" s="127">
        <f t="shared" si="85"/>
        <v>12.319895999999998</v>
      </c>
      <c r="AQ206" s="127">
        <f t="shared" si="86"/>
        <v>0</v>
      </c>
      <c r="AR206" s="28"/>
    </row>
    <row r="207" spans="1:44" ht="24.95" customHeight="1" x14ac:dyDescent="0.2">
      <c r="A207" s="337" t="s">
        <v>1809</v>
      </c>
      <c r="B207" s="342" t="s">
        <v>1546</v>
      </c>
      <c r="C207" s="337" t="s">
        <v>1547</v>
      </c>
      <c r="D207" s="342" t="s">
        <v>1937</v>
      </c>
      <c r="E207" s="383">
        <v>3.8239452944696102</v>
      </c>
      <c r="F207" s="384">
        <v>44348</v>
      </c>
      <c r="G207" s="381">
        <v>4.4736336000000003</v>
      </c>
      <c r="H207" s="21">
        <v>0</v>
      </c>
      <c r="I207" s="126">
        <v>0</v>
      </c>
      <c r="J207" s="107">
        <v>0</v>
      </c>
      <c r="K207" s="107">
        <v>0</v>
      </c>
      <c r="L207" s="126">
        <v>0</v>
      </c>
      <c r="M207" s="107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380">
        <v>0</v>
      </c>
      <c r="T207" s="380">
        <v>0</v>
      </c>
      <c r="U207" s="380">
        <v>0</v>
      </c>
      <c r="V207" s="380">
        <v>0</v>
      </c>
      <c r="W207" s="380">
        <v>0</v>
      </c>
      <c r="X207" s="107">
        <v>4.4736336000000003</v>
      </c>
      <c r="Y207" s="107">
        <v>0</v>
      </c>
      <c r="Z207" s="107">
        <v>0</v>
      </c>
      <c r="AA207" s="107">
        <v>4.4736336000000003</v>
      </c>
      <c r="AB207" s="107">
        <v>0</v>
      </c>
      <c r="AC207" s="380">
        <v>0</v>
      </c>
      <c r="AD207" s="380">
        <v>0</v>
      </c>
      <c r="AE207" s="380">
        <v>0</v>
      </c>
      <c r="AF207" s="380">
        <v>0</v>
      </c>
      <c r="AG207" s="380">
        <v>0</v>
      </c>
      <c r="AH207" s="127">
        <f t="shared" si="77"/>
        <v>4.4736336000000003</v>
      </c>
      <c r="AI207" s="127">
        <f t="shared" si="78"/>
        <v>0</v>
      </c>
      <c r="AJ207" s="127">
        <f t="shared" si="79"/>
        <v>0</v>
      </c>
      <c r="AK207" s="127">
        <f t="shared" si="80"/>
        <v>4.4736336000000003</v>
      </c>
      <c r="AL207" s="127">
        <f t="shared" si="81"/>
        <v>0</v>
      </c>
      <c r="AM207" s="127">
        <f t="shared" si="82"/>
        <v>4.4736336000000003</v>
      </c>
      <c r="AN207" s="127">
        <f t="shared" si="83"/>
        <v>0</v>
      </c>
      <c r="AO207" s="127">
        <f t="shared" si="84"/>
        <v>0</v>
      </c>
      <c r="AP207" s="127">
        <f t="shared" si="85"/>
        <v>4.4736336000000003</v>
      </c>
      <c r="AQ207" s="127">
        <f t="shared" si="86"/>
        <v>0</v>
      </c>
      <c r="AR207" s="28"/>
    </row>
    <row r="208" spans="1:44" ht="24.95" customHeight="1" x14ac:dyDescent="0.2">
      <c r="A208" s="337" t="s">
        <v>1810</v>
      </c>
      <c r="B208" s="342" t="s">
        <v>1548</v>
      </c>
      <c r="C208" s="337" t="s">
        <v>1549</v>
      </c>
      <c r="D208" s="342" t="s">
        <v>1937</v>
      </c>
      <c r="E208" s="383">
        <v>9.6573413112231794</v>
      </c>
      <c r="F208" s="384">
        <v>44348</v>
      </c>
      <c r="G208" s="381">
        <v>11.2981236</v>
      </c>
      <c r="H208" s="21">
        <v>0</v>
      </c>
      <c r="I208" s="126">
        <v>0</v>
      </c>
      <c r="J208" s="126">
        <v>0</v>
      </c>
      <c r="K208" s="126">
        <v>0</v>
      </c>
      <c r="L208" s="126">
        <v>0</v>
      </c>
      <c r="M208" s="126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380">
        <v>0</v>
      </c>
      <c r="T208" s="380">
        <v>0</v>
      </c>
      <c r="U208" s="380">
        <v>0</v>
      </c>
      <c r="V208" s="380">
        <v>0</v>
      </c>
      <c r="W208" s="380">
        <v>0</v>
      </c>
      <c r="X208" s="126">
        <v>11.2981236</v>
      </c>
      <c r="Y208" s="126">
        <v>0</v>
      </c>
      <c r="Z208" s="126">
        <v>0</v>
      </c>
      <c r="AA208" s="126">
        <v>11.2981236</v>
      </c>
      <c r="AB208" s="126">
        <v>0</v>
      </c>
      <c r="AC208" s="380">
        <v>0</v>
      </c>
      <c r="AD208" s="380">
        <v>0</v>
      </c>
      <c r="AE208" s="380">
        <v>0</v>
      </c>
      <c r="AF208" s="380">
        <v>0</v>
      </c>
      <c r="AG208" s="380">
        <v>0</v>
      </c>
      <c r="AH208" s="127">
        <f t="shared" si="77"/>
        <v>11.2981236</v>
      </c>
      <c r="AI208" s="127">
        <f t="shared" si="78"/>
        <v>0</v>
      </c>
      <c r="AJ208" s="127">
        <f t="shared" si="79"/>
        <v>0</v>
      </c>
      <c r="AK208" s="127">
        <f t="shared" si="80"/>
        <v>11.2981236</v>
      </c>
      <c r="AL208" s="127">
        <f t="shared" si="81"/>
        <v>0</v>
      </c>
      <c r="AM208" s="127">
        <f t="shared" si="82"/>
        <v>11.2981236</v>
      </c>
      <c r="AN208" s="127">
        <f t="shared" si="83"/>
        <v>0</v>
      </c>
      <c r="AO208" s="127">
        <f t="shared" si="84"/>
        <v>0</v>
      </c>
      <c r="AP208" s="127">
        <f t="shared" si="85"/>
        <v>11.2981236</v>
      </c>
      <c r="AQ208" s="127">
        <f t="shared" si="86"/>
        <v>0</v>
      </c>
      <c r="AR208" s="28"/>
    </row>
    <row r="209" spans="1:44" ht="24.95" customHeight="1" x14ac:dyDescent="0.2">
      <c r="A209" s="337" t="s">
        <v>278</v>
      </c>
      <c r="B209" s="342" t="s">
        <v>1014</v>
      </c>
      <c r="C209" s="337" t="s">
        <v>1592</v>
      </c>
      <c r="D209" s="342" t="s">
        <v>1938</v>
      </c>
      <c r="E209" s="383">
        <v>1.1655345690152572</v>
      </c>
      <c r="F209" s="384">
        <v>44216</v>
      </c>
      <c r="G209" s="381">
        <v>1.44</v>
      </c>
      <c r="H209" s="21">
        <v>0</v>
      </c>
      <c r="I209" s="126">
        <v>0</v>
      </c>
      <c r="J209" s="107">
        <v>0</v>
      </c>
      <c r="K209" s="107">
        <v>0</v>
      </c>
      <c r="L209" s="126">
        <v>0</v>
      </c>
      <c r="M209" s="107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381">
        <v>0</v>
      </c>
      <c r="T209" s="381">
        <v>0</v>
      </c>
      <c r="U209" s="381">
        <v>0</v>
      </c>
      <c r="V209" s="381">
        <v>0</v>
      </c>
      <c r="W209" s="381">
        <v>0</v>
      </c>
      <c r="X209" s="107">
        <v>0</v>
      </c>
      <c r="Y209" s="107">
        <v>0</v>
      </c>
      <c r="Z209" s="107">
        <v>0</v>
      </c>
      <c r="AA209" s="125">
        <v>0</v>
      </c>
      <c r="AB209" s="107">
        <v>0</v>
      </c>
      <c r="AC209" s="381">
        <v>1.44</v>
      </c>
      <c r="AD209" s="381">
        <v>0</v>
      </c>
      <c r="AE209" s="381">
        <v>0</v>
      </c>
      <c r="AF209" s="385">
        <v>1.44</v>
      </c>
      <c r="AG209" s="381">
        <v>0</v>
      </c>
      <c r="AH209" s="127">
        <f t="shared" si="77"/>
        <v>1.44</v>
      </c>
      <c r="AI209" s="127">
        <f t="shared" si="78"/>
        <v>0</v>
      </c>
      <c r="AJ209" s="127">
        <f t="shared" si="79"/>
        <v>0</v>
      </c>
      <c r="AK209" s="127">
        <f t="shared" si="80"/>
        <v>1.44</v>
      </c>
      <c r="AL209" s="127">
        <f t="shared" si="81"/>
        <v>0</v>
      </c>
      <c r="AM209" s="127">
        <f t="shared" si="82"/>
        <v>1.44</v>
      </c>
      <c r="AN209" s="127">
        <f t="shared" si="83"/>
        <v>0</v>
      </c>
      <c r="AO209" s="127">
        <f t="shared" si="84"/>
        <v>0</v>
      </c>
      <c r="AP209" s="127">
        <f t="shared" si="85"/>
        <v>1.44</v>
      </c>
      <c r="AQ209" s="127">
        <f t="shared" si="86"/>
        <v>0</v>
      </c>
      <c r="AR209" s="28"/>
    </row>
    <row r="210" spans="1:44" ht="24.95" customHeight="1" x14ac:dyDescent="0.2">
      <c r="A210" s="343" t="s">
        <v>1811</v>
      </c>
      <c r="B210" s="342" t="s">
        <v>1593</v>
      </c>
      <c r="C210" s="337" t="s">
        <v>1594</v>
      </c>
      <c r="D210" s="342" t="s">
        <v>1938</v>
      </c>
      <c r="E210" s="383">
        <v>0.97127880751271434</v>
      </c>
      <c r="F210" s="384">
        <v>44216</v>
      </c>
      <c r="G210" s="381">
        <v>1.2</v>
      </c>
      <c r="H210" s="21">
        <v>0</v>
      </c>
      <c r="I210" s="126">
        <v>0</v>
      </c>
      <c r="J210" s="107">
        <v>0</v>
      </c>
      <c r="K210" s="107">
        <v>0</v>
      </c>
      <c r="L210" s="126">
        <v>0</v>
      </c>
      <c r="M210" s="107">
        <v>0</v>
      </c>
      <c r="N210" s="103">
        <v>0</v>
      </c>
      <c r="O210" s="21">
        <v>0</v>
      </c>
      <c r="P210" s="21">
        <v>0</v>
      </c>
      <c r="Q210" s="88">
        <v>0</v>
      </c>
      <c r="R210" s="21">
        <v>0</v>
      </c>
      <c r="S210" s="381">
        <v>0</v>
      </c>
      <c r="T210" s="381">
        <v>0</v>
      </c>
      <c r="U210" s="381">
        <v>0</v>
      </c>
      <c r="V210" s="381">
        <v>0</v>
      </c>
      <c r="W210" s="381">
        <v>0</v>
      </c>
      <c r="X210" s="107">
        <v>0</v>
      </c>
      <c r="Y210" s="107">
        <v>0</v>
      </c>
      <c r="Z210" s="107">
        <v>0</v>
      </c>
      <c r="AA210" s="125">
        <v>0</v>
      </c>
      <c r="AB210" s="107">
        <v>0</v>
      </c>
      <c r="AC210" s="381">
        <v>1.2</v>
      </c>
      <c r="AD210" s="381">
        <v>0</v>
      </c>
      <c r="AE210" s="381">
        <v>0</v>
      </c>
      <c r="AF210" s="385">
        <v>1.2</v>
      </c>
      <c r="AG210" s="381">
        <v>0</v>
      </c>
      <c r="AH210" s="127">
        <f t="shared" si="77"/>
        <v>1.2</v>
      </c>
      <c r="AI210" s="127">
        <f t="shared" si="78"/>
        <v>0</v>
      </c>
      <c r="AJ210" s="127">
        <f t="shared" si="79"/>
        <v>0</v>
      </c>
      <c r="AK210" s="127">
        <f t="shared" si="80"/>
        <v>1.2</v>
      </c>
      <c r="AL210" s="127">
        <f t="shared" si="81"/>
        <v>0</v>
      </c>
      <c r="AM210" s="127">
        <f t="shared" si="82"/>
        <v>1.2</v>
      </c>
      <c r="AN210" s="127">
        <f t="shared" si="83"/>
        <v>0</v>
      </c>
      <c r="AO210" s="127">
        <f t="shared" si="84"/>
        <v>0</v>
      </c>
      <c r="AP210" s="127">
        <f t="shared" si="85"/>
        <v>1.2</v>
      </c>
      <c r="AQ210" s="127">
        <f t="shared" si="86"/>
        <v>0</v>
      </c>
      <c r="AR210" s="28"/>
    </row>
    <row r="211" spans="1:44" ht="24.95" customHeight="1" x14ac:dyDescent="0.2">
      <c r="A211" s="343" t="s">
        <v>1812</v>
      </c>
      <c r="B211" s="342" t="s">
        <v>1595</v>
      </c>
      <c r="C211" s="337" t="s">
        <v>1596</v>
      </c>
      <c r="D211" s="342" t="s">
        <v>1938</v>
      </c>
      <c r="E211" s="383">
        <v>0.97127880751271434</v>
      </c>
      <c r="F211" s="384">
        <v>44216</v>
      </c>
      <c r="G211" s="381">
        <v>1.2</v>
      </c>
      <c r="H211" s="21">
        <v>0</v>
      </c>
      <c r="I211" s="126">
        <v>0</v>
      </c>
      <c r="J211" s="107">
        <v>0</v>
      </c>
      <c r="K211" s="107">
        <v>0</v>
      </c>
      <c r="L211" s="126">
        <v>0</v>
      </c>
      <c r="M211" s="107">
        <v>0</v>
      </c>
      <c r="N211" s="103">
        <v>0</v>
      </c>
      <c r="O211" s="21">
        <v>0</v>
      </c>
      <c r="P211" s="21">
        <v>0</v>
      </c>
      <c r="Q211" s="88">
        <v>0</v>
      </c>
      <c r="R211" s="21">
        <v>0</v>
      </c>
      <c r="S211" s="381">
        <v>0</v>
      </c>
      <c r="T211" s="381">
        <v>0</v>
      </c>
      <c r="U211" s="381">
        <v>0</v>
      </c>
      <c r="V211" s="381">
        <v>0</v>
      </c>
      <c r="W211" s="381">
        <v>0</v>
      </c>
      <c r="X211" s="107">
        <v>0</v>
      </c>
      <c r="Y211" s="107">
        <v>0</v>
      </c>
      <c r="Z211" s="107">
        <v>0</v>
      </c>
      <c r="AA211" s="125">
        <v>0</v>
      </c>
      <c r="AB211" s="107">
        <v>0</v>
      </c>
      <c r="AC211" s="381">
        <v>1.2</v>
      </c>
      <c r="AD211" s="381">
        <v>0</v>
      </c>
      <c r="AE211" s="381">
        <v>0</v>
      </c>
      <c r="AF211" s="385">
        <v>1.2</v>
      </c>
      <c r="AG211" s="381">
        <v>0</v>
      </c>
      <c r="AH211" s="127">
        <f t="shared" si="77"/>
        <v>1.2</v>
      </c>
      <c r="AI211" s="127">
        <f t="shared" si="78"/>
        <v>0</v>
      </c>
      <c r="AJ211" s="127">
        <f t="shared" si="79"/>
        <v>0</v>
      </c>
      <c r="AK211" s="127">
        <f t="shared" si="80"/>
        <v>1.2</v>
      </c>
      <c r="AL211" s="127">
        <f t="shared" si="81"/>
        <v>0</v>
      </c>
      <c r="AM211" s="127">
        <f t="shared" si="82"/>
        <v>1.2</v>
      </c>
      <c r="AN211" s="127">
        <f t="shared" si="83"/>
        <v>0</v>
      </c>
      <c r="AO211" s="127">
        <f t="shared" si="84"/>
        <v>0</v>
      </c>
      <c r="AP211" s="127">
        <f t="shared" si="85"/>
        <v>1.2</v>
      </c>
      <c r="AQ211" s="127">
        <f t="shared" si="86"/>
        <v>0</v>
      </c>
      <c r="AR211" s="28"/>
    </row>
    <row r="212" spans="1:44" ht="24.95" customHeight="1" x14ac:dyDescent="0.2">
      <c r="A212" s="337" t="s">
        <v>982</v>
      </c>
      <c r="B212" s="342" t="s">
        <v>1597</v>
      </c>
      <c r="C212" s="337" t="s">
        <v>1598</v>
      </c>
      <c r="D212" s="342" t="s">
        <v>1938</v>
      </c>
      <c r="E212" s="383">
        <v>0.37410959999999993</v>
      </c>
      <c r="F212" s="384">
        <v>44216</v>
      </c>
      <c r="G212" s="381">
        <v>0.46220664605010781</v>
      </c>
      <c r="H212" s="21">
        <v>0</v>
      </c>
      <c r="I212" s="126">
        <v>0</v>
      </c>
      <c r="J212" s="107">
        <v>0</v>
      </c>
      <c r="K212" s="107">
        <v>0</v>
      </c>
      <c r="L212" s="126">
        <v>0</v>
      </c>
      <c r="M212" s="107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381">
        <v>0</v>
      </c>
      <c r="T212" s="381">
        <v>0</v>
      </c>
      <c r="U212" s="381">
        <v>0</v>
      </c>
      <c r="V212" s="381">
        <v>0</v>
      </c>
      <c r="W212" s="381">
        <v>0</v>
      </c>
      <c r="X212" s="107">
        <v>0</v>
      </c>
      <c r="Y212" s="107">
        <v>0</v>
      </c>
      <c r="Z212" s="107">
        <v>0</v>
      </c>
      <c r="AA212" s="125">
        <v>0</v>
      </c>
      <c r="AB212" s="107">
        <v>0</v>
      </c>
      <c r="AC212" s="381">
        <v>0.46220664605010781</v>
      </c>
      <c r="AD212" s="381">
        <v>0</v>
      </c>
      <c r="AE212" s="381">
        <v>0</v>
      </c>
      <c r="AF212" s="385">
        <v>0.46220664605010781</v>
      </c>
      <c r="AG212" s="381">
        <v>0</v>
      </c>
      <c r="AH212" s="127">
        <f t="shared" si="77"/>
        <v>0.46220664605010781</v>
      </c>
      <c r="AI212" s="127">
        <f t="shared" si="78"/>
        <v>0</v>
      </c>
      <c r="AJ212" s="127">
        <f t="shared" si="79"/>
        <v>0</v>
      </c>
      <c r="AK212" s="127">
        <f t="shared" si="80"/>
        <v>0.46220664605010781</v>
      </c>
      <c r="AL212" s="127">
        <f t="shared" si="81"/>
        <v>0</v>
      </c>
      <c r="AM212" s="127">
        <f t="shared" si="82"/>
        <v>0.46220664605010781</v>
      </c>
      <c r="AN212" s="127">
        <f t="shared" si="83"/>
        <v>0</v>
      </c>
      <c r="AO212" s="127">
        <f t="shared" si="84"/>
        <v>0</v>
      </c>
      <c r="AP212" s="127">
        <f t="shared" si="85"/>
        <v>0.46220664605010781</v>
      </c>
      <c r="AQ212" s="127">
        <f t="shared" si="86"/>
        <v>0</v>
      </c>
      <c r="AR212" s="28"/>
    </row>
    <row r="213" spans="1:44" ht="24.95" customHeight="1" x14ac:dyDescent="0.2">
      <c r="A213" s="337" t="s">
        <v>983</v>
      </c>
      <c r="B213" s="342" t="s">
        <v>1599</v>
      </c>
      <c r="C213" s="337" t="s">
        <v>1600</v>
      </c>
      <c r="D213" s="342" t="s">
        <v>1938</v>
      </c>
      <c r="E213" s="383">
        <v>0.22308240000000001</v>
      </c>
      <c r="F213" s="384">
        <v>44216</v>
      </c>
      <c r="G213" s="381">
        <v>0.27561486766661047</v>
      </c>
      <c r="H213" s="21">
        <v>0</v>
      </c>
      <c r="I213" s="126">
        <v>0</v>
      </c>
      <c r="J213" s="107">
        <v>0</v>
      </c>
      <c r="K213" s="107">
        <v>0</v>
      </c>
      <c r="L213" s="126">
        <v>0</v>
      </c>
      <c r="M213" s="107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381">
        <v>0</v>
      </c>
      <c r="T213" s="381">
        <v>0</v>
      </c>
      <c r="U213" s="381">
        <v>0</v>
      </c>
      <c r="V213" s="381">
        <v>0</v>
      </c>
      <c r="W213" s="381">
        <v>0</v>
      </c>
      <c r="X213" s="107">
        <v>0</v>
      </c>
      <c r="Y213" s="107">
        <v>0</v>
      </c>
      <c r="Z213" s="107">
        <v>0</v>
      </c>
      <c r="AA213" s="125">
        <v>0</v>
      </c>
      <c r="AB213" s="107">
        <v>0</v>
      </c>
      <c r="AC213" s="381">
        <v>0.27561486766661047</v>
      </c>
      <c r="AD213" s="381">
        <v>0</v>
      </c>
      <c r="AE213" s="381">
        <v>0</v>
      </c>
      <c r="AF213" s="385">
        <v>0.27561486766661047</v>
      </c>
      <c r="AG213" s="381">
        <v>0</v>
      </c>
      <c r="AH213" s="127">
        <f t="shared" si="77"/>
        <v>0.27561486766661047</v>
      </c>
      <c r="AI213" s="127">
        <f t="shared" si="78"/>
        <v>0</v>
      </c>
      <c r="AJ213" s="127">
        <f t="shared" si="79"/>
        <v>0</v>
      </c>
      <c r="AK213" s="127">
        <f t="shared" si="80"/>
        <v>0.27561486766661047</v>
      </c>
      <c r="AL213" s="127">
        <f t="shared" si="81"/>
        <v>0</v>
      </c>
      <c r="AM213" s="127">
        <f t="shared" si="82"/>
        <v>0.27561486766661047</v>
      </c>
      <c r="AN213" s="127">
        <f t="shared" si="83"/>
        <v>0</v>
      </c>
      <c r="AO213" s="127">
        <f t="shared" si="84"/>
        <v>0</v>
      </c>
      <c r="AP213" s="127">
        <f t="shared" si="85"/>
        <v>0.27561486766661047</v>
      </c>
      <c r="AQ213" s="127">
        <f t="shared" si="86"/>
        <v>0</v>
      </c>
      <c r="AR213" s="28"/>
    </row>
    <row r="214" spans="1:44" ht="24.95" customHeight="1" x14ac:dyDescent="0.2">
      <c r="A214" s="337" t="s">
        <v>984</v>
      </c>
      <c r="B214" s="342" t="s">
        <v>1601</v>
      </c>
      <c r="C214" s="337" t="s">
        <v>1602</v>
      </c>
      <c r="D214" s="342" t="s">
        <v>1938</v>
      </c>
      <c r="E214" s="383">
        <v>0.17589240000000003</v>
      </c>
      <c r="F214" s="384">
        <v>44216</v>
      </c>
      <c r="G214" s="381">
        <v>0.21731234982931205</v>
      </c>
      <c r="H214" s="21">
        <v>0</v>
      </c>
      <c r="I214" s="126">
        <v>0</v>
      </c>
      <c r="J214" s="107">
        <v>0</v>
      </c>
      <c r="K214" s="107">
        <v>0</v>
      </c>
      <c r="L214" s="126">
        <v>0</v>
      </c>
      <c r="M214" s="107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381">
        <v>0</v>
      </c>
      <c r="T214" s="381">
        <v>0</v>
      </c>
      <c r="U214" s="381">
        <v>0</v>
      </c>
      <c r="V214" s="381">
        <v>0</v>
      </c>
      <c r="W214" s="381">
        <v>0</v>
      </c>
      <c r="X214" s="107">
        <v>0</v>
      </c>
      <c r="Y214" s="107">
        <v>0</v>
      </c>
      <c r="Z214" s="107">
        <v>0</v>
      </c>
      <c r="AA214" s="125">
        <v>0</v>
      </c>
      <c r="AB214" s="107">
        <v>0</v>
      </c>
      <c r="AC214" s="381">
        <v>0.21731234982931205</v>
      </c>
      <c r="AD214" s="381">
        <v>0</v>
      </c>
      <c r="AE214" s="381">
        <v>0</v>
      </c>
      <c r="AF214" s="385">
        <v>0.21731234982931205</v>
      </c>
      <c r="AG214" s="381">
        <v>0</v>
      </c>
      <c r="AH214" s="127">
        <f t="shared" si="77"/>
        <v>0.21731234982931205</v>
      </c>
      <c r="AI214" s="127">
        <f t="shared" si="78"/>
        <v>0</v>
      </c>
      <c r="AJ214" s="127">
        <f t="shared" si="79"/>
        <v>0</v>
      </c>
      <c r="AK214" s="127">
        <f t="shared" si="80"/>
        <v>0.21731234982931205</v>
      </c>
      <c r="AL214" s="127">
        <f t="shared" si="81"/>
        <v>0</v>
      </c>
      <c r="AM214" s="127">
        <f t="shared" si="82"/>
        <v>0.21731234982931205</v>
      </c>
      <c r="AN214" s="127">
        <f t="shared" si="83"/>
        <v>0</v>
      </c>
      <c r="AO214" s="127">
        <f t="shared" si="84"/>
        <v>0</v>
      </c>
      <c r="AP214" s="127">
        <f t="shared" si="85"/>
        <v>0.21731234982931205</v>
      </c>
      <c r="AQ214" s="127">
        <f t="shared" si="86"/>
        <v>0</v>
      </c>
      <c r="AR214" s="28"/>
    </row>
    <row r="215" spans="1:44" ht="24.95" customHeight="1" x14ac:dyDescent="0.2">
      <c r="A215" s="337" t="s">
        <v>985</v>
      </c>
      <c r="B215" s="342" t="s">
        <v>1603</v>
      </c>
      <c r="C215" s="337" t="s">
        <v>1604</v>
      </c>
      <c r="D215" s="342" t="s">
        <v>1938</v>
      </c>
      <c r="E215" s="383">
        <v>0.17589240000000003</v>
      </c>
      <c r="F215" s="384">
        <v>44216</v>
      </c>
      <c r="G215" s="381">
        <v>0.21731234982931205</v>
      </c>
      <c r="H215" s="21">
        <v>0</v>
      </c>
      <c r="I215" s="126">
        <v>0</v>
      </c>
      <c r="J215" s="107">
        <v>0</v>
      </c>
      <c r="K215" s="107">
        <v>0</v>
      </c>
      <c r="L215" s="126">
        <v>0</v>
      </c>
      <c r="M215" s="107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381">
        <v>0</v>
      </c>
      <c r="T215" s="381">
        <v>0</v>
      </c>
      <c r="U215" s="381">
        <v>0</v>
      </c>
      <c r="V215" s="381">
        <v>0</v>
      </c>
      <c r="W215" s="381">
        <v>0</v>
      </c>
      <c r="X215" s="107">
        <v>0</v>
      </c>
      <c r="Y215" s="107">
        <v>0</v>
      </c>
      <c r="Z215" s="107">
        <v>0</v>
      </c>
      <c r="AA215" s="125">
        <v>0</v>
      </c>
      <c r="AB215" s="107">
        <v>0</v>
      </c>
      <c r="AC215" s="381">
        <v>0.21731234982931205</v>
      </c>
      <c r="AD215" s="381">
        <v>0</v>
      </c>
      <c r="AE215" s="381">
        <v>0</v>
      </c>
      <c r="AF215" s="385">
        <v>0.21731234982931205</v>
      </c>
      <c r="AG215" s="381">
        <v>0</v>
      </c>
      <c r="AH215" s="127">
        <f t="shared" si="77"/>
        <v>0.21731234982931205</v>
      </c>
      <c r="AI215" s="127">
        <f t="shared" si="78"/>
        <v>0</v>
      </c>
      <c r="AJ215" s="127">
        <f t="shared" si="79"/>
        <v>0</v>
      </c>
      <c r="AK215" s="127">
        <f t="shared" si="80"/>
        <v>0.21731234982931205</v>
      </c>
      <c r="AL215" s="127">
        <f t="shared" si="81"/>
        <v>0</v>
      </c>
      <c r="AM215" s="127">
        <f t="shared" si="82"/>
        <v>0.21731234982931205</v>
      </c>
      <c r="AN215" s="127">
        <f t="shared" si="83"/>
        <v>0</v>
      </c>
      <c r="AO215" s="127">
        <f t="shared" si="84"/>
        <v>0</v>
      </c>
      <c r="AP215" s="127">
        <f t="shared" si="85"/>
        <v>0.21731234982931205</v>
      </c>
      <c r="AQ215" s="127">
        <f t="shared" si="86"/>
        <v>0</v>
      </c>
      <c r="AR215" s="28"/>
    </row>
    <row r="216" spans="1:44" ht="24.95" customHeight="1" x14ac:dyDescent="0.2">
      <c r="A216" s="337" t="s">
        <v>986</v>
      </c>
      <c r="B216" s="342" t="s">
        <v>1605</v>
      </c>
      <c r="C216" s="337" t="s">
        <v>1606</v>
      </c>
      <c r="D216" s="342" t="s">
        <v>1938</v>
      </c>
      <c r="E216" s="383">
        <v>0.28480560000000005</v>
      </c>
      <c r="F216" s="384">
        <v>44216</v>
      </c>
      <c r="G216" s="381">
        <v>0.35187293015813709</v>
      </c>
      <c r="H216" s="21">
        <v>0</v>
      </c>
      <c r="I216" s="126">
        <v>0</v>
      </c>
      <c r="J216" s="107">
        <v>0</v>
      </c>
      <c r="K216" s="107">
        <v>0</v>
      </c>
      <c r="L216" s="126">
        <v>0</v>
      </c>
      <c r="M216" s="107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381">
        <v>0</v>
      </c>
      <c r="T216" s="381">
        <v>0</v>
      </c>
      <c r="U216" s="381">
        <v>0</v>
      </c>
      <c r="V216" s="381">
        <v>0</v>
      </c>
      <c r="W216" s="381">
        <v>0</v>
      </c>
      <c r="X216" s="127">
        <v>0</v>
      </c>
      <c r="Y216" s="107">
        <v>0</v>
      </c>
      <c r="Z216" s="107">
        <v>0</v>
      </c>
      <c r="AA216" s="126">
        <v>0</v>
      </c>
      <c r="AB216" s="107">
        <v>0</v>
      </c>
      <c r="AC216" s="381">
        <v>0.35187293015813709</v>
      </c>
      <c r="AD216" s="381">
        <v>0</v>
      </c>
      <c r="AE216" s="381">
        <v>0</v>
      </c>
      <c r="AF216" s="385">
        <v>0.35187293015813709</v>
      </c>
      <c r="AG216" s="381">
        <v>0</v>
      </c>
      <c r="AH216" s="127">
        <f t="shared" si="77"/>
        <v>0.35187293015813709</v>
      </c>
      <c r="AI216" s="127">
        <f t="shared" si="78"/>
        <v>0</v>
      </c>
      <c r="AJ216" s="127">
        <f t="shared" si="79"/>
        <v>0</v>
      </c>
      <c r="AK216" s="127">
        <f t="shared" si="80"/>
        <v>0.35187293015813709</v>
      </c>
      <c r="AL216" s="127">
        <f t="shared" si="81"/>
        <v>0</v>
      </c>
      <c r="AM216" s="127">
        <f t="shared" si="82"/>
        <v>0.35187293015813709</v>
      </c>
      <c r="AN216" s="127">
        <f t="shared" si="83"/>
        <v>0</v>
      </c>
      <c r="AO216" s="127">
        <f t="shared" si="84"/>
        <v>0</v>
      </c>
      <c r="AP216" s="127">
        <f t="shared" si="85"/>
        <v>0.35187293015813709</v>
      </c>
      <c r="AQ216" s="127">
        <f t="shared" si="86"/>
        <v>0</v>
      </c>
      <c r="AR216" s="28"/>
    </row>
    <row r="217" spans="1:44" ht="24.95" customHeight="1" x14ac:dyDescent="0.2">
      <c r="A217" s="337" t="s">
        <v>987</v>
      </c>
      <c r="B217" s="342" t="s">
        <v>1607</v>
      </c>
      <c r="C217" s="337" t="s">
        <v>1608</v>
      </c>
      <c r="D217" s="342" t="s">
        <v>1938</v>
      </c>
      <c r="E217" s="383">
        <v>0.28480560000000005</v>
      </c>
      <c r="F217" s="384">
        <v>44216</v>
      </c>
      <c r="G217" s="381">
        <v>0.35187293015813709</v>
      </c>
      <c r="H217" s="21">
        <v>0</v>
      </c>
      <c r="I217" s="126">
        <v>0</v>
      </c>
      <c r="J217" s="107">
        <v>0</v>
      </c>
      <c r="K217" s="107">
        <v>0</v>
      </c>
      <c r="L217" s="126">
        <v>0</v>
      </c>
      <c r="M217" s="107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381">
        <v>0</v>
      </c>
      <c r="T217" s="381">
        <v>0</v>
      </c>
      <c r="U217" s="381">
        <v>0</v>
      </c>
      <c r="V217" s="381">
        <v>0</v>
      </c>
      <c r="W217" s="381">
        <v>0</v>
      </c>
      <c r="X217" s="127">
        <v>0</v>
      </c>
      <c r="Y217" s="107">
        <v>0</v>
      </c>
      <c r="Z217" s="107">
        <v>0</v>
      </c>
      <c r="AA217" s="126">
        <v>0</v>
      </c>
      <c r="AB217" s="107">
        <v>0</v>
      </c>
      <c r="AC217" s="381">
        <v>0.35187293015813709</v>
      </c>
      <c r="AD217" s="381">
        <v>0</v>
      </c>
      <c r="AE217" s="381">
        <v>0</v>
      </c>
      <c r="AF217" s="385">
        <v>0.35187293015813709</v>
      </c>
      <c r="AG217" s="381">
        <v>0</v>
      </c>
      <c r="AH217" s="127">
        <f t="shared" si="77"/>
        <v>0.35187293015813709</v>
      </c>
      <c r="AI217" s="127">
        <f t="shared" si="78"/>
        <v>0</v>
      </c>
      <c r="AJ217" s="127">
        <f t="shared" si="79"/>
        <v>0</v>
      </c>
      <c r="AK217" s="127">
        <f t="shared" si="80"/>
        <v>0.35187293015813709</v>
      </c>
      <c r="AL217" s="127">
        <f t="shared" si="81"/>
        <v>0</v>
      </c>
      <c r="AM217" s="127">
        <f t="shared" si="82"/>
        <v>0.35187293015813709</v>
      </c>
      <c r="AN217" s="127">
        <f t="shared" si="83"/>
        <v>0</v>
      </c>
      <c r="AO217" s="127">
        <f t="shared" si="84"/>
        <v>0</v>
      </c>
      <c r="AP217" s="127">
        <f t="shared" si="85"/>
        <v>0.35187293015813709</v>
      </c>
      <c r="AQ217" s="127">
        <f t="shared" si="86"/>
        <v>0</v>
      </c>
      <c r="AR217" s="28"/>
    </row>
    <row r="218" spans="1:44" s="120" customFormat="1" ht="24.95" customHeight="1" x14ac:dyDescent="0.2">
      <c r="A218" s="337" t="s">
        <v>988</v>
      </c>
      <c r="B218" s="342" t="s">
        <v>1609</v>
      </c>
      <c r="C218" s="337" t="s">
        <v>1610</v>
      </c>
      <c r="D218" s="342" t="s">
        <v>1938</v>
      </c>
      <c r="E218" s="383">
        <v>0.28480560000000005</v>
      </c>
      <c r="F218" s="384">
        <v>44216</v>
      </c>
      <c r="G218" s="381">
        <v>0.35187293015813709</v>
      </c>
      <c r="H218" s="80">
        <v>0</v>
      </c>
      <c r="I218" s="126">
        <v>0</v>
      </c>
      <c r="J218" s="126">
        <v>0</v>
      </c>
      <c r="K218" s="126">
        <v>0</v>
      </c>
      <c r="L218" s="126">
        <v>0</v>
      </c>
      <c r="M218" s="126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381">
        <v>0</v>
      </c>
      <c r="T218" s="381">
        <v>0</v>
      </c>
      <c r="U218" s="381">
        <v>0</v>
      </c>
      <c r="V218" s="381">
        <v>0</v>
      </c>
      <c r="W218" s="381">
        <v>0</v>
      </c>
      <c r="X218" s="127">
        <v>0</v>
      </c>
      <c r="Y218" s="107">
        <v>0</v>
      </c>
      <c r="Z218" s="107">
        <v>0</v>
      </c>
      <c r="AA218" s="126">
        <v>0</v>
      </c>
      <c r="AB218" s="107">
        <v>0</v>
      </c>
      <c r="AC218" s="381">
        <v>0.35187293015813709</v>
      </c>
      <c r="AD218" s="381">
        <v>0</v>
      </c>
      <c r="AE218" s="381">
        <v>0</v>
      </c>
      <c r="AF218" s="385">
        <v>0.35187293015813709</v>
      </c>
      <c r="AG218" s="381">
        <v>0</v>
      </c>
      <c r="AH218" s="127">
        <f t="shared" si="77"/>
        <v>0.35187293015813709</v>
      </c>
      <c r="AI218" s="127">
        <f t="shared" si="78"/>
        <v>0</v>
      </c>
      <c r="AJ218" s="127">
        <f t="shared" si="79"/>
        <v>0</v>
      </c>
      <c r="AK218" s="127">
        <f t="shared" si="80"/>
        <v>0.35187293015813709</v>
      </c>
      <c r="AL218" s="127">
        <f t="shared" si="81"/>
        <v>0</v>
      </c>
      <c r="AM218" s="127">
        <f t="shared" si="82"/>
        <v>0.35187293015813709</v>
      </c>
      <c r="AN218" s="127">
        <f t="shared" si="83"/>
        <v>0</v>
      </c>
      <c r="AO218" s="127">
        <f t="shared" si="84"/>
        <v>0</v>
      </c>
      <c r="AP218" s="127">
        <f t="shared" si="85"/>
        <v>0.35187293015813709</v>
      </c>
      <c r="AQ218" s="127">
        <f t="shared" si="86"/>
        <v>0</v>
      </c>
      <c r="AR218" s="102"/>
    </row>
    <row r="219" spans="1:44" s="120" customFormat="1" ht="24.95" customHeight="1" x14ac:dyDescent="0.2">
      <c r="A219" s="337" t="s">
        <v>989</v>
      </c>
      <c r="B219" s="342" t="s">
        <v>1611</v>
      </c>
      <c r="C219" s="337" t="s">
        <v>1612</v>
      </c>
      <c r="D219" s="342" t="s">
        <v>1938</v>
      </c>
      <c r="E219" s="383">
        <v>0.28480560000000005</v>
      </c>
      <c r="F219" s="384">
        <v>44216</v>
      </c>
      <c r="G219" s="381">
        <v>0.35187293015813709</v>
      </c>
      <c r="H219" s="80">
        <v>0</v>
      </c>
      <c r="I219" s="126">
        <v>0</v>
      </c>
      <c r="J219" s="107">
        <v>0</v>
      </c>
      <c r="K219" s="107">
        <v>0</v>
      </c>
      <c r="L219" s="126">
        <v>0</v>
      </c>
      <c r="M219" s="107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381">
        <v>0</v>
      </c>
      <c r="T219" s="381">
        <v>0</v>
      </c>
      <c r="U219" s="381">
        <v>0</v>
      </c>
      <c r="V219" s="381">
        <v>0</v>
      </c>
      <c r="W219" s="381">
        <v>0</v>
      </c>
      <c r="X219" s="127">
        <v>0</v>
      </c>
      <c r="Y219" s="107">
        <v>0</v>
      </c>
      <c r="Z219" s="107">
        <v>0</v>
      </c>
      <c r="AA219" s="124">
        <v>0</v>
      </c>
      <c r="AB219" s="107">
        <v>0</v>
      </c>
      <c r="AC219" s="381">
        <v>0.35187293015813709</v>
      </c>
      <c r="AD219" s="381">
        <v>0</v>
      </c>
      <c r="AE219" s="381">
        <v>0</v>
      </c>
      <c r="AF219" s="385">
        <v>0.35187293015813709</v>
      </c>
      <c r="AG219" s="381">
        <v>0</v>
      </c>
      <c r="AH219" s="127">
        <f t="shared" si="77"/>
        <v>0.35187293015813709</v>
      </c>
      <c r="AI219" s="127">
        <f t="shared" si="78"/>
        <v>0</v>
      </c>
      <c r="AJ219" s="127">
        <f t="shared" si="79"/>
        <v>0</v>
      </c>
      <c r="AK219" s="127">
        <f t="shared" si="80"/>
        <v>0.35187293015813709</v>
      </c>
      <c r="AL219" s="127">
        <f t="shared" si="81"/>
        <v>0</v>
      </c>
      <c r="AM219" s="127">
        <f t="shared" si="82"/>
        <v>0.35187293015813709</v>
      </c>
      <c r="AN219" s="127">
        <f t="shared" si="83"/>
        <v>0</v>
      </c>
      <c r="AO219" s="127">
        <f t="shared" si="84"/>
        <v>0</v>
      </c>
      <c r="AP219" s="127">
        <f t="shared" si="85"/>
        <v>0.35187293015813709</v>
      </c>
      <c r="AQ219" s="127">
        <f t="shared" si="86"/>
        <v>0</v>
      </c>
      <c r="AR219" s="102"/>
    </row>
    <row r="220" spans="1:44" s="120" customFormat="1" ht="24.95" customHeight="1" x14ac:dyDescent="0.2">
      <c r="A220" s="337" t="s">
        <v>990</v>
      </c>
      <c r="B220" s="342" t="s">
        <v>1613</v>
      </c>
      <c r="C220" s="337" t="s">
        <v>1614</v>
      </c>
      <c r="D220" s="342" t="s">
        <v>1938</v>
      </c>
      <c r="E220" s="383">
        <v>0.37410959999999993</v>
      </c>
      <c r="F220" s="384">
        <v>44216</v>
      </c>
      <c r="G220" s="381">
        <v>0.46220664605010781</v>
      </c>
      <c r="H220" s="80">
        <v>0</v>
      </c>
      <c r="I220" s="126">
        <v>0</v>
      </c>
      <c r="J220" s="107">
        <v>0</v>
      </c>
      <c r="K220" s="107">
        <v>0</v>
      </c>
      <c r="L220" s="126">
        <v>0</v>
      </c>
      <c r="M220" s="107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381">
        <v>0</v>
      </c>
      <c r="T220" s="381">
        <v>0</v>
      </c>
      <c r="U220" s="381">
        <v>0</v>
      </c>
      <c r="V220" s="381">
        <v>0</v>
      </c>
      <c r="W220" s="381">
        <v>0</v>
      </c>
      <c r="X220" s="127">
        <v>0</v>
      </c>
      <c r="Y220" s="107">
        <v>0</v>
      </c>
      <c r="Z220" s="107">
        <v>0</v>
      </c>
      <c r="AA220" s="124">
        <v>0</v>
      </c>
      <c r="AB220" s="107">
        <v>0</v>
      </c>
      <c r="AC220" s="381">
        <v>0.46220664605010781</v>
      </c>
      <c r="AD220" s="381">
        <v>0</v>
      </c>
      <c r="AE220" s="381">
        <v>0</v>
      </c>
      <c r="AF220" s="385">
        <v>0.46220664605010781</v>
      </c>
      <c r="AG220" s="381">
        <v>0</v>
      </c>
      <c r="AH220" s="127">
        <f t="shared" si="77"/>
        <v>0.46220664605010781</v>
      </c>
      <c r="AI220" s="127">
        <f t="shared" si="78"/>
        <v>0</v>
      </c>
      <c r="AJ220" s="127">
        <f t="shared" si="79"/>
        <v>0</v>
      </c>
      <c r="AK220" s="127">
        <f t="shared" si="80"/>
        <v>0.46220664605010781</v>
      </c>
      <c r="AL220" s="127">
        <f t="shared" si="81"/>
        <v>0</v>
      </c>
      <c r="AM220" s="127">
        <f t="shared" si="82"/>
        <v>0.46220664605010781</v>
      </c>
      <c r="AN220" s="127">
        <f t="shared" si="83"/>
        <v>0</v>
      </c>
      <c r="AO220" s="127">
        <f t="shared" si="84"/>
        <v>0</v>
      </c>
      <c r="AP220" s="127">
        <f t="shared" si="85"/>
        <v>0.46220664605010781</v>
      </c>
      <c r="AQ220" s="127">
        <f t="shared" si="86"/>
        <v>0</v>
      </c>
      <c r="AR220" s="102"/>
    </row>
    <row r="221" spans="1:44" ht="24.95" customHeight="1" x14ac:dyDescent="0.2">
      <c r="A221" s="337" t="s">
        <v>991</v>
      </c>
      <c r="B221" s="342" t="s">
        <v>1615</v>
      </c>
      <c r="C221" s="337" t="s">
        <v>1616</v>
      </c>
      <c r="D221" s="342" t="s">
        <v>1938</v>
      </c>
      <c r="E221" s="383">
        <v>0.37410959999999993</v>
      </c>
      <c r="F221" s="384">
        <v>44216</v>
      </c>
      <c r="G221" s="381">
        <v>0.46220664605010781</v>
      </c>
      <c r="H221" s="21">
        <v>0</v>
      </c>
      <c r="I221" s="126">
        <v>0</v>
      </c>
      <c r="J221" s="107">
        <v>0</v>
      </c>
      <c r="K221" s="107">
        <v>0</v>
      </c>
      <c r="L221" s="126">
        <v>0</v>
      </c>
      <c r="M221" s="107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381">
        <v>0</v>
      </c>
      <c r="T221" s="381">
        <v>0</v>
      </c>
      <c r="U221" s="381">
        <v>0</v>
      </c>
      <c r="V221" s="381">
        <v>0</v>
      </c>
      <c r="W221" s="381">
        <v>0</v>
      </c>
      <c r="X221" s="127">
        <v>0</v>
      </c>
      <c r="Y221" s="107">
        <v>0</v>
      </c>
      <c r="Z221" s="107">
        <v>0</v>
      </c>
      <c r="AA221" s="124">
        <v>0</v>
      </c>
      <c r="AB221" s="107">
        <v>0</v>
      </c>
      <c r="AC221" s="381">
        <v>0.46220664605010781</v>
      </c>
      <c r="AD221" s="381">
        <v>0</v>
      </c>
      <c r="AE221" s="381">
        <v>0</v>
      </c>
      <c r="AF221" s="385">
        <v>0.46220664605010781</v>
      </c>
      <c r="AG221" s="381">
        <v>0</v>
      </c>
      <c r="AH221" s="127">
        <f t="shared" si="77"/>
        <v>0.46220664605010781</v>
      </c>
      <c r="AI221" s="127">
        <f t="shared" si="78"/>
        <v>0</v>
      </c>
      <c r="AJ221" s="127">
        <f t="shared" si="79"/>
        <v>0</v>
      </c>
      <c r="AK221" s="127">
        <f t="shared" si="80"/>
        <v>0.46220664605010781</v>
      </c>
      <c r="AL221" s="127">
        <f t="shared" si="81"/>
        <v>0</v>
      </c>
      <c r="AM221" s="127">
        <f t="shared" si="82"/>
        <v>0.46220664605010781</v>
      </c>
      <c r="AN221" s="127">
        <f t="shared" si="83"/>
        <v>0</v>
      </c>
      <c r="AO221" s="127">
        <f t="shared" si="84"/>
        <v>0</v>
      </c>
      <c r="AP221" s="127">
        <f t="shared" si="85"/>
        <v>0.46220664605010781</v>
      </c>
      <c r="AQ221" s="127">
        <f t="shared" si="86"/>
        <v>0</v>
      </c>
      <c r="AR221" s="28"/>
    </row>
    <row r="222" spans="1:44" ht="24.95" customHeight="1" x14ac:dyDescent="0.2">
      <c r="A222" s="337" t="s">
        <v>992</v>
      </c>
      <c r="B222" s="342" t="s">
        <v>1617</v>
      </c>
      <c r="C222" s="337" t="s">
        <v>1618</v>
      </c>
      <c r="D222" s="342" t="s">
        <v>1938</v>
      </c>
      <c r="E222" s="383">
        <v>0.28480560000000005</v>
      </c>
      <c r="F222" s="384">
        <v>44216</v>
      </c>
      <c r="G222" s="381">
        <v>0.35187293015813709</v>
      </c>
      <c r="H222" s="21">
        <v>0</v>
      </c>
      <c r="I222" s="126">
        <v>0</v>
      </c>
      <c r="J222" s="107">
        <v>0</v>
      </c>
      <c r="K222" s="107">
        <v>0</v>
      </c>
      <c r="L222" s="126">
        <v>0</v>
      </c>
      <c r="M222" s="107">
        <v>0</v>
      </c>
      <c r="N222" s="101">
        <v>0</v>
      </c>
      <c r="O222" s="21">
        <v>0</v>
      </c>
      <c r="P222" s="21">
        <v>0</v>
      </c>
      <c r="Q222" s="101">
        <v>0</v>
      </c>
      <c r="R222" s="21">
        <v>0</v>
      </c>
      <c r="S222" s="381">
        <v>0</v>
      </c>
      <c r="T222" s="381">
        <v>0</v>
      </c>
      <c r="U222" s="381">
        <v>0</v>
      </c>
      <c r="V222" s="381">
        <v>0</v>
      </c>
      <c r="W222" s="381">
        <v>0</v>
      </c>
      <c r="X222" s="127">
        <v>0</v>
      </c>
      <c r="Y222" s="107">
        <v>0</v>
      </c>
      <c r="Z222" s="107">
        <v>0</v>
      </c>
      <c r="AA222" s="124">
        <v>0</v>
      </c>
      <c r="AB222" s="107">
        <v>0</v>
      </c>
      <c r="AC222" s="381">
        <v>0.35187293015813709</v>
      </c>
      <c r="AD222" s="381">
        <v>0</v>
      </c>
      <c r="AE222" s="381">
        <v>0</v>
      </c>
      <c r="AF222" s="385">
        <v>0.35187293015813709</v>
      </c>
      <c r="AG222" s="381">
        <v>0</v>
      </c>
      <c r="AH222" s="127">
        <f t="shared" si="77"/>
        <v>0.35187293015813709</v>
      </c>
      <c r="AI222" s="127">
        <f t="shared" si="78"/>
        <v>0</v>
      </c>
      <c r="AJ222" s="127">
        <f t="shared" si="79"/>
        <v>0</v>
      </c>
      <c r="AK222" s="127">
        <f t="shared" si="80"/>
        <v>0.35187293015813709</v>
      </c>
      <c r="AL222" s="127">
        <f t="shared" si="81"/>
        <v>0</v>
      </c>
      <c r="AM222" s="127">
        <f t="shared" si="82"/>
        <v>0.35187293015813709</v>
      </c>
      <c r="AN222" s="127">
        <f t="shared" si="83"/>
        <v>0</v>
      </c>
      <c r="AO222" s="127">
        <f t="shared" si="84"/>
        <v>0</v>
      </c>
      <c r="AP222" s="127">
        <f t="shared" si="85"/>
        <v>0.35187293015813709</v>
      </c>
      <c r="AQ222" s="127">
        <f t="shared" si="86"/>
        <v>0</v>
      </c>
      <c r="AR222" s="28"/>
    </row>
    <row r="223" spans="1:44" ht="24.95" customHeight="1" x14ac:dyDescent="0.2">
      <c r="A223" s="337" t="s">
        <v>993</v>
      </c>
      <c r="B223" s="342" t="s">
        <v>1619</v>
      </c>
      <c r="C223" s="337" t="s">
        <v>1620</v>
      </c>
      <c r="D223" s="342" t="s">
        <v>1938</v>
      </c>
      <c r="E223" s="383">
        <v>0.28480560000000005</v>
      </c>
      <c r="F223" s="384">
        <v>44216</v>
      </c>
      <c r="G223" s="381">
        <v>0.35187293015813709</v>
      </c>
      <c r="H223" s="21">
        <v>0</v>
      </c>
      <c r="I223" s="126">
        <v>0</v>
      </c>
      <c r="J223" s="107">
        <v>0</v>
      </c>
      <c r="K223" s="107">
        <v>0</v>
      </c>
      <c r="L223" s="126">
        <v>0</v>
      </c>
      <c r="M223" s="107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381">
        <v>0</v>
      </c>
      <c r="T223" s="381">
        <v>0</v>
      </c>
      <c r="U223" s="381">
        <v>0</v>
      </c>
      <c r="V223" s="381">
        <v>0</v>
      </c>
      <c r="W223" s="381">
        <v>0</v>
      </c>
      <c r="X223" s="127">
        <v>0</v>
      </c>
      <c r="Y223" s="107">
        <v>0</v>
      </c>
      <c r="Z223" s="107">
        <v>0</v>
      </c>
      <c r="AA223" s="124">
        <v>0</v>
      </c>
      <c r="AB223" s="107">
        <v>0</v>
      </c>
      <c r="AC223" s="381">
        <v>0.35187293015813709</v>
      </c>
      <c r="AD223" s="381">
        <v>0</v>
      </c>
      <c r="AE223" s="381">
        <v>0</v>
      </c>
      <c r="AF223" s="385">
        <v>0.35187293015813709</v>
      </c>
      <c r="AG223" s="381">
        <v>0</v>
      </c>
      <c r="AH223" s="127">
        <f t="shared" si="77"/>
        <v>0.35187293015813709</v>
      </c>
      <c r="AI223" s="127">
        <f t="shared" si="78"/>
        <v>0</v>
      </c>
      <c r="AJ223" s="127">
        <f t="shared" si="79"/>
        <v>0</v>
      </c>
      <c r="AK223" s="127">
        <f t="shared" si="80"/>
        <v>0.35187293015813709</v>
      </c>
      <c r="AL223" s="127">
        <f t="shared" si="81"/>
        <v>0</v>
      </c>
      <c r="AM223" s="127">
        <f t="shared" si="82"/>
        <v>0.35187293015813709</v>
      </c>
      <c r="AN223" s="127">
        <f t="shared" si="83"/>
        <v>0</v>
      </c>
      <c r="AO223" s="127">
        <f t="shared" si="84"/>
        <v>0</v>
      </c>
      <c r="AP223" s="127">
        <f t="shared" si="85"/>
        <v>0.35187293015813709</v>
      </c>
      <c r="AQ223" s="127">
        <f t="shared" si="86"/>
        <v>0</v>
      </c>
      <c r="AR223" s="28"/>
    </row>
    <row r="224" spans="1:44" ht="24.95" customHeight="1" x14ac:dyDescent="0.2">
      <c r="A224" s="337" t="s">
        <v>994</v>
      </c>
      <c r="B224" s="342" t="s">
        <v>1621</v>
      </c>
      <c r="C224" s="337" t="s">
        <v>1622</v>
      </c>
      <c r="D224" s="342" t="s">
        <v>1938</v>
      </c>
      <c r="E224" s="383">
        <v>0.37410959999999993</v>
      </c>
      <c r="F224" s="384">
        <v>44216</v>
      </c>
      <c r="G224" s="381">
        <v>0.46220664605010781</v>
      </c>
      <c r="H224" s="104">
        <v>0</v>
      </c>
      <c r="I224" s="126">
        <v>0</v>
      </c>
      <c r="J224" s="107">
        <v>0</v>
      </c>
      <c r="K224" s="107">
        <v>0</v>
      </c>
      <c r="L224" s="126">
        <v>0</v>
      </c>
      <c r="M224" s="107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381">
        <v>0</v>
      </c>
      <c r="T224" s="381">
        <v>0</v>
      </c>
      <c r="U224" s="381">
        <v>0</v>
      </c>
      <c r="V224" s="381">
        <v>0</v>
      </c>
      <c r="W224" s="381">
        <v>0</v>
      </c>
      <c r="X224" s="127">
        <v>0</v>
      </c>
      <c r="Y224" s="107">
        <v>0</v>
      </c>
      <c r="Z224" s="107">
        <v>0</v>
      </c>
      <c r="AA224" s="124">
        <v>0</v>
      </c>
      <c r="AB224" s="107">
        <v>0</v>
      </c>
      <c r="AC224" s="381">
        <v>0.46220664605010781</v>
      </c>
      <c r="AD224" s="381">
        <v>0</v>
      </c>
      <c r="AE224" s="381">
        <v>0</v>
      </c>
      <c r="AF224" s="385">
        <v>0.46220664605010781</v>
      </c>
      <c r="AG224" s="381">
        <v>0</v>
      </c>
      <c r="AH224" s="127">
        <f t="shared" si="77"/>
        <v>0.46220664605010781</v>
      </c>
      <c r="AI224" s="127">
        <f t="shared" si="78"/>
        <v>0</v>
      </c>
      <c r="AJ224" s="127">
        <f t="shared" si="79"/>
        <v>0</v>
      </c>
      <c r="AK224" s="127">
        <f t="shared" si="80"/>
        <v>0.46220664605010781</v>
      </c>
      <c r="AL224" s="127">
        <f t="shared" si="81"/>
        <v>0</v>
      </c>
      <c r="AM224" s="127">
        <f t="shared" si="82"/>
        <v>0.46220664605010781</v>
      </c>
      <c r="AN224" s="127">
        <f t="shared" si="83"/>
        <v>0</v>
      </c>
      <c r="AO224" s="127">
        <f t="shared" si="84"/>
        <v>0</v>
      </c>
      <c r="AP224" s="127">
        <f t="shared" si="85"/>
        <v>0.46220664605010781</v>
      </c>
      <c r="AQ224" s="127">
        <f t="shared" si="86"/>
        <v>0</v>
      </c>
      <c r="AR224" s="104"/>
    </row>
    <row r="225" spans="1:44" ht="24.95" customHeight="1" x14ac:dyDescent="0.2">
      <c r="A225" s="337" t="s">
        <v>995</v>
      </c>
      <c r="B225" s="342" t="s">
        <v>1623</v>
      </c>
      <c r="C225" s="337" t="s">
        <v>1624</v>
      </c>
      <c r="D225" s="342" t="s">
        <v>1938</v>
      </c>
      <c r="E225" s="383">
        <v>0.37410959999999993</v>
      </c>
      <c r="F225" s="384">
        <v>44216</v>
      </c>
      <c r="G225" s="381">
        <v>0.46220664605010781</v>
      </c>
      <c r="H225" s="104">
        <v>0</v>
      </c>
      <c r="I225" s="126">
        <v>0</v>
      </c>
      <c r="J225" s="107">
        <v>0</v>
      </c>
      <c r="K225" s="107">
        <v>0</v>
      </c>
      <c r="L225" s="126">
        <v>0</v>
      </c>
      <c r="M225" s="107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381">
        <v>0</v>
      </c>
      <c r="T225" s="381">
        <v>0</v>
      </c>
      <c r="U225" s="381">
        <v>0</v>
      </c>
      <c r="V225" s="381">
        <v>0</v>
      </c>
      <c r="W225" s="381">
        <v>0</v>
      </c>
      <c r="X225" s="127">
        <v>0</v>
      </c>
      <c r="Y225" s="107">
        <v>0</v>
      </c>
      <c r="Z225" s="107">
        <v>0</v>
      </c>
      <c r="AA225" s="124">
        <v>0</v>
      </c>
      <c r="AB225" s="107">
        <v>0</v>
      </c>
      <c r="AC225" s="381">
        <v>0.46220664605010781</v>
      </c>
      <c r="AD225" s="381">
        <v>0</v>
      </c>
      <c r="AE225" s="381">
        <v>0</v>
      </c>
      <c r="AF225" s="385">
        <v>0.46220664605010781</v>
      </c>
      <c r="AG225" s="381">
        <v>0</v>
      </c>
      <c r="AH225" s="127">
        <f t="shared" si="77"/>
        <v>0.46220664605010781</v>
      </c>
      <c r="AI225" s="127">
        <f t="shared" si="78"/>
        <v>0</v>
      </c>
      <c r="AJ225" s="127">
        <f t="shared" si="79"/>
        <v>0</v>
      </c>
      <c r="AK225" s="127">
        <f t="shared" si="80"/>
        <v>0.46220664605010781</v>
      </c>
      <c r="AL225" s="127">
        <f t="shared" si="81"/>
        <v>0</v>
      </c>
      <c r="AM225" s="127">
        <f t="shared" si="82"/>
        <v>0.46220664605010781</v>
      </c>
      <c r="AN225" s="127">
        <f t="shared" si="83"/>
        <v>0</v>
      </c>
      <c r="AO225" s="127">
        <f t="shared" si="84"/>
        <v>0</v>
      </c>
      <c r="AP225" s="127">
        <f t="shared" si="85"/>
        <v>0.46220664605010781</v>
      </c>
      <c r="AQ225" s="127">
        <f t="shared" si="86"/>
        <v>0</v>
      </c>
      <c r="AR225" s="104"/>
    </row>
    <row r="226" spans="1:44" ht="24.95" customHeight="1" x14ac:dyDescent="0.2">
      <c r="A226" s="337" t="s">
        <v>996</v>
      </c>
      <c r="B226" s="342" t="s">
        <v>1625</v>
      </c>
      <c r="C226" s="337" t="s">
        <v>1626</v>
      </c>
      <c r="D226" s="342" t="s">
        <v>1938</v>
      </c>
      <c r="E226" s="383">
        <v>0.28480560000000005</v>
      </c>
      <c r="F226" s="384">
        <v>44216</v>
      </c>
      <c r="G226" s="381">
        <v>0.35187293015813709</v>
      </c>
      <c r="H226" s="104">
        <v>0</v>
      </c>
      <c r="I226" s="126">
        <v>0</v>
      </c>
      <c r="J226" s="107">
        <v>0</v>
      </c>
      <c r="K226" s="107">
        <v>0</v>
      </c>
      <c r="L226" s="126">
        <v>0</v>
      </c>
      <c r="M226" s="107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381">
        <v>0</v>
      </c>
      <c r="T226" s="381">
        <v>0</v>
      </c>
      <c r="U226" s="381">
        <v>0</v>
      </c>
      <c r="V226" s="381">
        <v>0</v>
      </c>
      <c r="W226" s="381">
        <v>0</v>
      </c>
      <c r="X226" s="107">
        <v>0</v>
      </c>
      <c r="Y226" s="107">
        <v>0</v>
      </c>
      <c r="Z226" s="107">
        <v>0</v>
      </c>
      <c r="AA226" s="107">
        <v>0</v>
      </c>
      <c r="AB226" s="107">
        <v>0</v>
      </c>
      <c r="AC226" s="381">
        <v>0.35187293015813709</v>
      </c>
      <c r="AD226" s="381">
        <v>0</v>
      </c>
      <c r="AE226" s="381">
        <v>0</v>
      </c>
      <c r="AF226" s="385">
        <v>0.35187293015813709</v>
      </c>
      <c r="AG226" s="381">
        <v>0</v>
      </c>
      <c r="AH226" s="127">
        <f t="shared" si="77"/>
        <v>0.35187293015813709</v>
      </c>
      <c r="AI226" s="127">
        <f t="shared" si="78"/>
        <v>0</v>
      </c>
      <c r="AJ226" s="127">
        <f t="shared" si="79"/>
        <v>0</v>
      </c>
      <c r="AK226" s="127">
        <f t="shared" si="80"/>
        <v>0.35187293015813709</v>
      </c>
      <c r="AL226" s="127">
        <f t="shared" si="81"/>
        <v>0</v>
      </c>
      <c r="AM226" s="127">
        <f t="shared" si="82"/>
        <v>0.35187293015813709</v>
      </c>
      <c r="AN226" s="127">
        <f t="shared" si="83"/>
        <v>0</v>
      </c>
      <c r="AO226" s="127">
        <f t="shared" si="84"/>
        <v>0</v>
      </c>
      <c r="AP226" s="127">
        <f t="shared" si="85"/>
        <v>0.35187293015813709</v>
      </c>
      <c r="AQ226" s="127">
        <f t="shared" si="86"/>
        <v>0</v>
      </c>
      <c r="AR226" s="104"/>
    </row>
    <row r="227" spans="1:44" ht="24.95" customHeight="1" x14ac:dyDescent="0.2">
      <c r="A227" s="337" t="s">
        <v>1813</v>
      </c>
      <c r="B227" s="342" t="s">
        <v>1627</v>
      </c>
      <c r="C227" s="337" t="s">
        <v>1628</v>
      </c>
      <c r="D227" s="342" t="s">
        <v>1938</v>
      </c>
      <c r="E227" s="383">
        <v>0.28480560000000005</v>
      </c>
      <c r="F227" s="384">
        <v>44216</v>
      </c>
      <c r="G227" s="381">
        <v>0.35187293015813709</v>
      </c>
      <c r="H227" s="104">
        <v>0</v>
      </c>
      <c r="I227" s="126">
        <v>0</v>
      </c>
      <c r="J227" s="107">
        <v>0</v>
      </c>
      <c r="K227" s="107">
        <v>0</v>
      </c>
      <c r="L227" s="126">
        <v>0</v>
      </c>
      <c r="M227" s="107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381">
        <v>0</v>
      </c>
      <c r="T227" s="381">
        <v>0</v>
      </c>
      <c r="U227" s="381">
        <v>0</v>
      </c>
      <c r="V227" s="381">
        <v>0</v>
      </c>
      <c r="W227" s="381">
        <v>0</v>
      </c>
      <c r="X227" s="107">
        <v>0</v>
      </c>
      <c r="Y227" s="107">
        <v>0</v>
      </c>
      <c r="Z227" s="107">
        <v>0</v>
      </c>
      <c r="AA227" s="107">
        <v>0</v>
      </c>
      <c r="AB227" s="107">
        <v>0</v>
      </c>
      <c r="AC227" s="381">
        <v>0.35187293015813709</v>
      </c>
      <c r="AD227" s="381">
        <v>0</v>
      </c>
      <c r="AE227" s="381">
        <v>0</v>
      </c>
      <c r="AF227" s="385">
        <v>0.35187293015813709</v>
      </c>
      <c r="AG227" s="381">
        <v>0</v>
      </c>
      <c r="AH227" s="127">
        <f t="shared" si="77"/>
        <v>0.35187293015813709</v>
      </c>
      <c r="AI227" s="127">
        <f t="shared" si="78"/>
        <v>0</v>
      </c>
      <c r="AJ227" s="127">
        <f t="shared" si="79"/>
        <v>0</v>
      </c>
      <c r="AK227" s="127">
        <f t="shared" si="80"/>
        <v>0.35187293015813709</v>
      </c>
      <c r="AL227" s="127">
        <f t="shared" si="81"/>
        <v>0</v>
      </c>
      <c r="AM227" s="127">
        <f t="shared" si="82"/>
        <v>0.35187293015813709</v>
      </c>
      <c r="AN227" s="127">
        <f t="shared" si="83"/>
        <v>0</v>
      </c>
      <c r="AO227" s="127">
        <f t="shared" si="84"/>
        <v>0</v>
      </c>
      <c r="AP227" s="127">
        <f t="shared" si="85"/>
        <v>0.35187293015813709</v>
      </c>
      <c r="AQ227" s="127">
        <f t="shared" si="86"/>
        <v>0</v>
      </c>
      <c r="AR227" s="104"/>
    </row>
    <row r="228" spans="1:44" ht="24.95" customHeight="1" x14ac:dyDescent="0.2">
      <c r="A228" s="337" t="s">
        <v>1814</v>
      </c>
      <c r="B228" s="342" t="s">
        <v>1629</v>
      </c>
      <c r="C228" s="337" t="s">
        <v>1630</v>
      </c>
      <c r="D228" s="342" t="s">
        <v>1938</v>
      </c>
      <c r="E228" s="383">
        <v>0.11507039999999999</v>
      </c>
      <c r="F228" s="384">
        <v>44216</v>
      </c>
      <c r="G228" s="381">
        <v>0.14216770605096563</v>
      </c>
      <c r="H228" s="104">
        <v>0</v>
      </c>
      <c r="I228" s="126">
        <v>0</v>
      </c>
      <c r="J228" s="107">
        <v>0</v>
      </c>
      <c r="K228" s="107">
        <v>0</v>
      </c>
      <c r="L228" s="126">
        <v>0</v>
      </c>
      <c r="M228" s="107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381">
        <v>0</v>
      </c>
      <c r="T228" s="381">
        <v>0</v>
      </c>
      <c r="U228" s="381">
        <v>0</v>
      </c>
      <c r="V228" s="381">
        <v>0</v>
      </c>
      <c r="W228" s="381">
        <v>0</v>
      </c>
      <c r="X228" s="107">
        <v>0</v>
      </c>
      <c r="Y228" s="107">
        <v>0</v>
      </c>
      <c r="Z228" s="107">
        <v>0</v>
      </c>
      <c r="AA228" s="125">
        <v>0</v>
      </c>
      <c r="AB228" s="107">
        <v>0</v>
      </c>
      <c r="AC228" s="381">
        <v>0.14216770605096563</v>
      </c>
      <c r="AD228" s="381">
        <v>0</v>
      </c>
      <c r="AE228" s="381">
        <v>0</v>
      </c>
      <c r="AF228" s="385">
        <v>0.14216770605096563</v>
      </c>
      <c r="AG228" s="381">
        <v>0</v>
      </c>
      <c r="AH228" s="127">
        <f t="shared" si="77"/>
        <v>0.14216770605096563</v>
      </c>
      <c r="AI228" s="127">
        <f t="shared" si="78"/>
        <v>0</v>
      </c>
      <c r="AJ228" s="127">
        <f t="shared" si="79"/>
        <v>0</v>
      </c>
      <c r="AK228" s="127">
        <f t="shared" si="80"/>
        <v>0.14216770605096563</v>
      </c>
      <c r="AL228" s="127">
        <f t="shared" si="81"/>
        <v>0</v>
      </c>
      <c r="AM228" s="127">
        <f t="shared" si="82"/>
        <v>0.14216770605096563</v>
      </c>
      <c r="AN228" s="127">
        <f t="shared" si="83"/>
        <v>0</v>
      </c>
      <c r="AO228" s="127">
        <f t="shared" si="84"/>
        <v>0</v>
      </c>
      <c r="AP228" s="127">
        <f t="shared" si="85"/>
        <v>0.14216770605096563</v>
      </c>
      <c r="AQ228" s="127">
        <f t="shared" si="86"/>
        <v>0</v>
      </c>
      <c r="AR228" s="104"/>
    </row>
    <row r="229" spans="1:44" ht="24.95" customHeight="1" x14ac:dyDescent="0.2">
      <c r="A229" s="337" t="s">
        <v>1815</v>
      </c>
      <c r="B229" s="342" t="s">
        <v>1631</v>
      </c>
      <c r="C229" s="337" t="s">
        <v>1632</v>
      </c>
      <c r="D229" s="342" t="s">
        <v>1938</v>
      </c>
      <c r="E229" s="383">
        <v>0.17589240000000003</v>
      </c>
      <c r="F229" s="384">
        <v>44216</v>
      </c>
      <c r="G229" s="381">
        <v>0.21731234982931205</v>
      </c>
      <c r="H229" s="104">
        <v>0</v>
      </c>
      <c r="I229" s="126">
        <v>0</v>
      </c>
      <c r="J229" s="107">
        <v>0</v>
      </c>
      <c r="K229" s="107">
        <v>0</v>
      </c>
      <c r="L229" s="126">
        <v>0</v>
      </c>
      <c r="M229" s="107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381">
        <v>0</v>
      </c>
      <c r="T229" s="381">
        <v>0</v>
      </c>
      <c r="U229" s="381">
        <v>0</v>
      </c>
      <c r="V229" s="381">
        <v>0</v>
      </c>
      <c r="W229" s="381">
        <v>0</v>
      </c>
      <c r="X229" s="107">
        <v>0</v>
      </c>
      <c r="Y229" s="107">
        <v>0</v>
      </c>
      <c r="Z229" s="107">
        <v>0</v>
      </c>
      <c r="AA229" s="125">
        <v>0</v>
      </c>
      <c r="AB229" s="107">
        <v>0</v>
      </c>
      <c r="AC229" s="381">
        <v>0.21731234982931205</v>
      </c>
      <c r="AD229" s="381">
        <v>0</v>
      </c>
      <c r="AE229" s="381">
        <v>0</v>
      </c>
      <c r="AF229" s="385">
        <v>0.21731234982931205</v>
      </c>
      <c r="AG229" s="381">
        <v>0</v>
      </c>
      <c r="AH229" s="127">
        <f t="shared" si="77"/>
        <v>0.21731234982931205</v>
      </c>
      <c r="AI229" s="127">
        <f t="shared" si="78"/>
        <v>0</v>
      </c>
      <c r="AJ229" s="127">
        <f t="shared" si="79"/>
        <v>0</v>
      </c>
      <c r="AK229" s="127">
        <f t="shared" si="80"/>
        <v>0.21731234982931205</v>
      </c>
      <c r="AL229" s="127">
        <f t="shared" si="81"/>
        <v>0</v>
      </c>
      <c r="AM229" s="127">
        <f t="shared" si="82"/>
        <v>0.21731234982931205</v>
      </c>
      <c r="AN229" s="127">
        <f t="shared" si="83"/>
        <v>0</v>
      </c>
      <c r="AO229" s="127">
        <f t="shared" si="84"/>
        <v>0</v>
      </c>
      <c r="AP229" s="127">
        <f t="shared" si="85"/>
        <v>0.21731234982931205</v>
      </c>
      <c r="AQ229" s="127">
        <f t="shared" si="86"/>
        <v>0</v>
      </c>
      <c r="AR229" s="104"/>
    </row>
    <row r="230" spans="1:44" ht="24.95" customHeight="1" x14ac:dyDescent="0.2">
      <c r="A230" s="337" t="s">
        <v>1816</v>
      </c>
      <c r="B230" s="342" t="s">
        <v>1633</v>
      </c>
      <c r="C230" s="337" t="s">
        <v>1634</v>
      </c>
      <c r="D230" s="342" t="s">
        <v>1938</v>
      </c>
      <c r="E230" s="383">
        <v>0.11507039999999999</v>
      </c>
      <c r="F230" s="384">
        <v>44216</v>
      </c>
      <c r="G230" s="381">
        <v>0.14216770605096563</v>
      </c>
      <c r="H230" s="104">
        <v>0</v>
      </c>
      <c r="I230" s="126">
        <v>0</v>
      </c>
      <c r="J230" s="107">
        <v>0</v>
      </c>
      <c r="K230" s="107">
        <v>0</v>
      </c>
      <c r="L230" s="126">
        <v>0</v>
      </c>
      <c r="M230" s="107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381">
        <v>0</v>
      </c>
      <c r="T230" s="381">
        <v>0</v>
      </c>
      <c r="U230" s="381">
        <v>0</v>
      </c>
      <c r="V230" s="381">
        <v>0</v>
      </c>
      <c r="W230" s="381">
        <v>0</v>
      </c>
      <c r="X230" s="107">
        <v>0</v>
      </c>
      <c r="Y230" s="107">
        <v>0</v>
      </c>
      <c r="Z230" s="107">
        <v>0</v>
      </c>
      <c r="AA230" s="125">
        <v>0</v>
      </c>
      <c r="AB230" s="107">
        <v>0</v>
      </c>
      <c r="AC230" s="381">
        <v>0.14216770605096563</v>
      </c>
      <c r="AD230" s="381">
        <v>0</v>
      </c>
      <c r="AE230" s="381">
        <v>0</v>
      </c>
      <c r="AF230" s="385">
        <v>0.14216770605096563</v>
      </c>
      <c r="AG230" s="381">
        <v>0</v>
      </c>
      <c r="AH230" s="127">
        <f t="shared" si="77"/>
        <v>0.14216770605096563</v>
      </c>
      <c r="AI230" s="127">
        <f t="shared" si="78"/>
        <v>0</v>
      </c>
      <c r="AJ230" s="127">
        <f t="shared" si="79"/>
        <v>0</v>
      </c>
      <c r="AK230" s="127">
        <f t="shared" si="80"/>
        <v>0.14216770605096563</v>
      </c>
      <c r="AL230" s="127">
        <f t="shared" si="81"/>
        <v>0</v>
      </c>
      <c r="AM230" s="127">
        <f t="shared" si="82"/>
        <v>0.14216770605096563</v>
      </c>
      <c r="AN230" s="127">
        <f t="shared" si="83"/>
        <v>0</v>
      </c>
      <c r="AO230" s="127">
        <f t="shared" si="84"/>
        <v>0</v>
      </c>
      <c r="AP230" s="127">
        <f t="shared" si="85"/>
        <v>0.14216770605096563</v>
      </c>
      <c r="AQ230" s="127">
        <f t="shared" si="86"/>
        <v>0</v>
      </c>
      <c r="AR230" s="104"/>
    </row>
    <row r="231" spans="1:44" ht="24.95" customHeight="1" x14ac:dyDescent="0.2">
      <c r="A231" s="337" t="s">
        <v>1817</v>
      </c>
      <c r="B231" s="342" t="s">
        <v>1635</v>
      </c>
      <c r="C231" s="337" t="s">
        <v>1636</v>
      </c>
      <c r="D231" s="342" t="s">
        <v>1938</v>
      </c>
      <c r="E231" s="383">
        <v>0.14075640000000003</v>
      </c>
      <c r="F231" s="384">
        <v>44216</v>
      </c>
      <c r="G231" s="381">
        <v>0.17390236324886449</v>
      </c>
      <c r="H231" s="104">
        <v>0</v>
      </c>
      <c r="I231" s="126">
        <v>0</v>
      </c>
      <c r="J231" s="107">
        <v>0</v>
      </c>
      <c r="K231" s="107">
        <v>0</v>
      </c>
      <c r="L231" s="126">
        <v>0</v>
      </c>
      <c r="M231" s="107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381">
        <v>0</v>
      </c>
      <c r="T231" s="381">
        <v>0</v>
      </c>
      <c r="U231" s="381">
        <v>0</v>
      </c>
      <c r="V231" s="381">
        <v>0</v>
      </c>
      <c r="W231" s="381">
        <v>0</v>
      </c>
      <c r="X231" s="107">
        <v>0</v>
      </c>
      <c r="Y231" s="107">
        <v>0</v>
      </c>
      <c r="Z231" s="107">
        <v>0</v>
      </c>
      <c r="AA231" s="125">
        <v>0</v>
      </c>
      <c r="AB231" s="107">
        <v>0</v>
      </c>
      <c r="AC231" s="381">
        <v>0.17390236324886449</v>
      </c>
      <c r="AD231" s="381">
        <v>0</v>
      </c>
      <c r="AE231" s="381">
        <v>0</v>
      </c>
      <c r="AF231" s="385">
        <v>0.17390236324886449</v>
      </c>
      <c r="AG231" s="381">
        <v>0</v>
      </c>
      <c r="AH231" s="127">
        <f t="shared" si="77"/>
        <v>0.17390236324886449</v>
      </c>
      <c r="AI231" s="127">
        <f t="shared" si="78"/>
        <v>0</v>
      </c>
      <c r="AJ231" s="127">
        <f t="shared" si="79"/>
        <v>0</v>
      </c>
      <c r="AK231" s="127">
        <f t="shared" si="80"/>
        <v>0.17390236324886449</v>
      </c>
      <c r="AL231" s="127">
        <f t="shared" si="81"/>
        <v>0</v>
      </c>
      <c r="AM231" s="127">
        <f t="shared" si="82"/>
        <v>0.17390236324886449</v>
      </c>
      <c r="AN231" s="127">
        <f t="shared" si="83"/>
        <v>0</v>
      </c>
      <c r="AO231" s="127">
        <f t="shared" si="84"/>
        <v>0</v>
      </c>
      <c r="AP231" s="127">
        <f t="shared" si="85"/>
        <v>0.17390236324886449</v>
      </c>
      <c r="AQ231" s="127">
        <f t="shared" si="86"/>
        <v>0</v>
      </c>
      <c r="AR231" s="104"/>
    </row>
    <row r="232" spans="1:44" ht="24.95" customHeight="1" x14ac:dyDescent="0.2">
      <c r="A232" s="337" t="s">
        <v>1818</v>
      </c>
      <c r="B232" s="342" t="s">
        <v>1637</v>
      </c>
      <c r="C232" s="337" t="s">
        <v>1638</v>
      </c>
      <c r="D232" s="342" t="s">
        <v>1938</v>
      </c>
      <c r="E232" s="385">
        <v>0.67989516525889993</v>
      </c>
      <c r="F232" s="384">
        <v>44216</v>
      </c>
      <c r="G232" s="381">
        <v>0.84</v>
      </c>
      <c r="H232" s="104">
        <v>0</v>
      </c>
      <c r="I232" s="126">
        <v>0</v>
      </c>
      <c r="J232" s="107">
        <v>0</v>
      </c>
      <c r="K232" s="107">
        <v>0</v>
      </c>
      <c r="L232" s="126">
        <v>0</v>
      </c>
      <c r="M232" s="107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380">
        <v>0</v>
      </c>
      <c r="T232" s="380">
        <v>0</v>
      </c>
      <c r="U232" s="380">
        <v>0</v>
      </c>
      <c r="V232" s="380">
        <v>0</v>
      </c>
      <c r="W232" s="380">
        <v>0</v>
      </c>
      <c r="X232" s="107">
        <v>0</v>
      </c>
      <c r="Y232" s="107">
        <v>0</v>
      </c>
      <c r="Z232" s="107">
        <v>0</v>
      </c>
      <c r="AA232" s="125">
        <v>0</v>
      </c>
      <c r="AB232" s="107">
        <v>0</v>
      </c>
      <c r="AC232" s="385">
        <v>0.84</v>
      </c>
      <c r="AD232" s="396">
        <v>0</v>
      </c>
      <c r="AE232" s="396">
        <v>0</v>
      </c>
      <c r="AF232" s="385">
        <v>0.84</v>
      </c>
      <c r="AG232" s="380">
        <v>0</v>
      </c>
      <c r="AH232" s="127">
        <f t="shared" si="77"/>
        <v>0.84</v>
      </c>
      <c r="AI232" s="127">
        <f t="shared" si="78"/>
        <v>0</v>
      </c>
      <c r="AJ232" s="127">
        <f t="shared" si="79"/>
        <v>0</v>
      </c>
      <c r="AK232" s="127">
        <f t="shared" si="80"/>
        <v>0.84</v>
      </c>
      <c r="AL232" s="127">
        <f t="shared" si="81"/>
        <v>0</v>
      </c>
      <c r="AM232" s="127">
        <f t="shared" si="82"/>
        <v>0.84</v>
      </c>
      <c r="AN232" s="127">
        <f t="shared" si="83"/>
        <v>0</v>
      </c>
      <c r="AO232" s="127">
        <f t="shared" si="84"/>
        <v>0</v>
      </c>
      <c r="AP232" s="127">
        <f t="shared" si="85"/>
        <v>0.84</v>
      </c>
      <c r="AQ232" s="127">
        <f t="shared" si="86"/>
        <v>0</v>
      </c>
      <c r="AR232" s="104"/>
    </row>
    <row r="233" spans="1:44" ht="24.95" customHeight="1" x14ac:dyDescent="0.2">
      <c r="A233" s="337" t="s">
        <v>1819</v>
      </c>
      <c r="B233" s="342" t="s">
        <v>1639</v>
      </c>
      <c r="C233" s="337" t="s">
        <v>1640</v>
      </c>
      <c r="D233" s="342" t="s">
        <v>1938</v>
      </c>
      <c r="E233" s="385">
        <v>0.5827672845076286</v>
      </c>
      <c r="F233" s="384">
        <v>44216</v>
      </c>
      <c r="G233" s="381">
        <v>0.72</v>
      </c>
      <c r="H233" s="104">
        <v>0</v>
      </c>
      <c r="I233" s="126">
        <v>0</v>
      </c>
      <c r="J233" s="107">
        <v>0</v>
      </c>
      <c r="K233" s="107">
        <v>0</v>
      </c>
      <c r="L233" s="126">
        <v>0</v>
      </c>
      <c r="M233" s="107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380">
        <v>0</v>
      </c>
      <c r="T233" s="380">
        <v>0</v>
      </c>
      <c r="U233" s="380">
        <v>0</v>
      </c>
      <c r="V233" s="380">
        <v>0</v>
      </c>
      <c r="W233" s="380">
        <v>0</v>
      </c>
      <c r="X233" s="107">
        <v>0</v>
      </c>
      <c r="Y233" s="107">
        <v>0</v>
      </c>
      <c r="Z233" s="107">
        <v>0</v>
      </c>
      <c r="AA233" s="125">
        <v>0</v>
      </c>
      <c r="AB233" s="107">
        <v>0</v>
      </c>
      <c r="AC233" s="385">
        <v>0.72</v>
      </c>
      <c r="AD233" s="396">
        <v>0</v>
      </c>
      <c r="AE233" s="396">
        <v>0</v>
      </c>
      <c r="AF233" s="385">
        <v>0.72</v>
      </c>
      <c r="AG233" s="380">
        <v>0</v>
      </c>
      <c r="AH233" s="127">
        <f t="shared" si="77"/>
        <v>0.72</v>
      </c>
      <c r="AI233" s="127">
        <f t="shared" si="78"/>
        <v>0</v>
      </c>
      <c r="AJ233" s="127">
        <f t="shared" si="79"/>
        <v>0</v>
      </c>
      <c r="AK233" s="127">
        <f t="shared" si="80"/>
        <v>0.72</v>
      </c>
      <c r="AL233" s="127">
        <f t="shared" si="81"/>
        <v>0</v>
      </c>
      <c r="AM233" s="127">
        <f t="shared" si="82"/>
        <v>0.72</v>
      </c>
      <c r="AN233" s="127">
        <f t="shared" si="83"/>
        <v>0</v>
      </c>
      <c r="AO233" s="127">
        <f t="shared" si="84"/>
        <v>0</v>
      </c>
      <c r="AP233" s="127">
        <f t="shared" si="85"/>
        <v>0.72</v>
      </c>
      <c r="AQ233" s="127">
        <f t="shared" si="86"/>
        <v>0</v>
      </c>
      <c r="AR233" s="104"/>
    </row>
    <row r="234" spans="1:44" s="11" customFormat="1" ht="24.95" customHeight="1" x14ac:dyDescent="0.2">
      <c r="A234" s="337" t="s">
        <v>1820</v>
      </c>
      <c r="B234" s="342" t="s">
        <v>1641</v>
      </c>
      <c r="C234" s="337" t="s">
        <v>1642</v>
      </c>
      <c r="D234" s="342" t="s">
        <v>1938</v>
      </c>
      <c r="E234" s="385">
        <v>0.5827672845076286</v>
      </c>
      <c r="F234" s="384">
        <v>44216</v>
      </c>
      <c r="G234" s="381">
        <v>0.72</v>
      </c>
      <c r="H234" s="19">
        <v>0</v>
      </c>
      <c r="I234" s="106">
        <v>0</v>
      </c>
      <c r="J234" s="106">
        <v>0</v>
      </c>
      <c r="K234" s="106">
        <v>0</v>
      </c>
      <c r="L234" s="106">
        <v>0</v>
      </c>
      <c r="M234" s="106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80">
        <v>0</v>
      </c>
      <c r="T234" s="380">
        <v>0</v>
      </c>
      <c r="U234" s="380">
        <v>0</v>
      </c>
      <c r="V234" s="380">
        <v>0</v>
      </c>
      <c r="W234" s="380">
        <v>0</v>
      </c>
      <c r="X234" s="106">
        <v>0</v>
      </c>
      <c r="Y234" s="106">
        <v>0</v>
      </c>
      <c r="Z234" s="106">
        <v>0</v>
      </c>
      <c r="AA234" s="106">
        <v>0</v>
      </c>
      <c r="AB234" s="106">
        <v>0</v>
      </c>
      <c r="AC234" s="385">
        <v>0.72</v>
      </c>
      <c r="AD234" s="396">
        <v>0</v>
      </c>
      <c r="AE234" s="396">
        <v>0</v>
      </c>
      <c r="AF234" s="385">
        <v>0.72</v>
      </c>
      <c r="AG234" s="380">
        <v>0</v>
      </c>
      <c r="AH234" s="106">
        <f t="shared" ref="AH234:AQ234" si="87">AH235+AH251</f>
        <v>836.49583167634933</v>
      </c>
      <c r="AI234" s="106">
        <f t="shared" si="87"/>
        <v>0</v>
      </c>
      <c r="AJ234" s="106">
        <f t="shared" si="87"/>
        <v>0</v>
      </c>
      <c r="AK234" s="106">
        <f t="shared" si="87"/>
        <v>836.49583167634933</v>
      </c>
      <c r="AL234" s="106">
        <f t="shared" si="87"/>
        <v>0</v>
      </c>
      <c r="AM234" s="106">
        <f t="shared" si="87"/>
        <v>836.49583167634933</v>
      </c>
      <c r="AN234" s="106">
        <f t="shared" si="87"/>
        <v>0</v>
      </c>
      <c r="AO234" s="106">
        <f t="shared" si="87"/>
        <v>0</v>
      </c>
      <c r="AP234" s="106">
        <f t="shared" si="87"/>
        <v>836.49583167634933</v>
      </c>
      <c r="AQ234" s="106">
        <f t="shared" si="87"/>
        <v>0</v>
      </c>
      <c r="AR234" s="105"/>
    </row>
    <row r="235" spans="1:44" s="11" customFormat="1" ht="24.95" customHeight="1" x14ac:dyDescent="0.2">
      <c r="A235" s="337" t="s">
        <v>1817</v>
      </c>
      <c r="B235" s="342" t="s">
        <v>1643</v>
      </c>
      <c r="C235" s="337" t="s">
        <v>1644</v>
      </c>
      <c r="D235" s="342" t="s">
        <v>1938</v>
      </c>
      <c r="E235" s="385">
        <v>0.5827672845076286</v>
      </c>
      <c r="F235" s="384">
        <v>44216</v>
      </c>
      <c r="G235" s="381">
        <v>0.72</v>
      </c>
      <c r="H235" s="19">
        <v>0</v>
      </c>
      <c r="I235" s="106">
        <v>0</v>
      </c>
      <c r="J235" s="106">
        <v>0</v>
      </c>
      <c r="K235" s="106">
        <v>0</v>
      </c>
      <c r="L235" s="106">
        <v>0</v>
      </c>
      <c r="M235" s="106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380">
        <v>0</v>
      </c>
      <c r="T235" s="380">
        <v>0</v>
      </c>
      <c r="U235" s="380">
        <v>0</v>
      </c>
      <c r="V235" s="380">
        <v>0</v>
      </c>
      <c r="W235" s="380">
        <v>0</v>
      </c>
      <c r="X235" s="106">
        <v>0</v>
      </c>
      <c r="Y235" s="106">
        <v>0</v>
      </c>
      <c r="Z235" s="106">
        <v>0</v>
      </c>
      <c r="AA235" s="106">
        <v>0</v>
      </c>
      <c r="AB235" s="106">
        <v>0</v>
      </c>
      <c r="AC235" s="385">
        <v>0.72</v>
      </c>
      <c r="AD235" s="396">
        <v>0</v>
      </c>
      <c r="AE235" s="396">
        <v>0</v>
      </c>
      <c r="AF235" s="385">
        <v>0.72</v>
      </c>
      <c r="AG235" s="380">
        <v>0</v>
      </c>
      <c r="AH235" s="106">
        <f t="shared" ref="AH235:AQ235" si="88">SUM(AH236:AH250)</f>
        <v>802.78910207634931</v>
      </c>
      <c r="AI235" s="106">
        <f t="shared" si="88"/>
        <v>0</v>
      </c>
      <c r="AJ235" s="106">
        <f t="shared" si="88"/>
        <v>0</v>
      </c>
      <c r="AK235" s="106">
        <f t="shared" si="88"/>
        <v>802.78910207634931</v>
      </c>
      <c r="AL235" s="106">
        <f t="shared" si="88"/>
        <v>0</v>
      </c>
      <c r="AM235" s="106">
        <f t="shared" si="88"/>
        <v>802.78910207634931</v>
      </c>
      <c r="AN235" s="106">
        <f t="shared" si="88"/>
        <v>0</v>
      </c>
      <c r="AO235" s="106">
        <f t="shared" si="88"/>
        <v>0</v>
      </c>
      <c r="AP235" s="106">
        <f t="shared" si="88"/>
        <v>802.78910207634931</v>
      </c>
      <c r="AQ235" s="106">
        <f t="shared" si="88"/>
        <v>0</v>
      </c>
      <c r="AR235" s="105"/>
    </row>
    <row r="236" spans="1:44" ht="24.95" customHeight="1" x14ac:dyDescent="0.2">
      <c r="A236" s="337" t="s">
        <v>1821</v>
      </c>
      <c r="B236" s="342" t="s">
        <v>1645</v>
      </c>
      <c r="C236" s="337" t="s">
        <v>1646</v>
      </c>
      <c r="D236" s="342" t="s">
        <v>1938</v>
      </c>
      <c r="E236" s="385">
        <v>0.5827672845076286</v>
      </c>
      <c r="F236" s="384">
        <v>44216</v>
      </c>
      <c r="G236" s="381">
        <v>0.72</v>
      </c>
      <c r="H236" s="104">
        <v>0</v>
      </c>
      <c r="I236" s="229">
        <v>0</v>
      </c>
      <c r="J236" s="107">
        <v>0</v>
      </c>
      <c r="K236" s="107">
        <v>0</v>
      </c>
      <c r="L236" s="229">
        <v>0</v>
      </c>
      <c r="M236" s="107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380">
        <v>0</v>
      </c>
      <c r="T236" s="380">
        <v>0</v>
      </c>
      <c r="U236" s="380">
        <v>0</v>
      </c>
      <c r="V236" s="380">
        <v>0</v>
      </c>
      <c r="W236" s="380">
        <v>0</v>
      </c>
      <c r="X236" s="107">
        <v>0</v>
      </c>
      <c r="Y236" s="107">
        <v>0</v>
      </c>
      <c r="Z236" s="107">
        <v>0</v>
      </c>
      <c r="AA236" s="107">
        <v>0</v>
      </c>
      <c r="AB236" s="107">
        <v>0</v>
      </c>
      <c r="AC236" s="385">
        <v>0.72</v>
      </c>
      <c r="AD236" s="396">
        <v>0</v>
      </c>
      <c r="AE236" s="396">
        <v>0</v>
      </c>
      <c r="AF236" s="385">
        <v>0.72</v>
      </c>
      <c r="AG236" s="380">
        <v>0</v>
      </c>
      <c r="AH236" s="127">
        <f t="shared" ref="AH236:AH250" si="89">AC236+X236+S236+N236+I236</f>
        <v>0.72</v>
      </c>
      <c r="AI236" s="127">
        <f t="shared" ref="AI236:AI250" si="90">AD236+Y236+T236+O236+J236</f>
        <v>0</v>
      </c>
      <c r="AJ236" s="127">
        <f t="shared" ref="AJ236:AJ250" si="91">AE236+Z236+U236+P236+K236</f>
        <v>0</v>
      </c>
      <c r="AK236" s="127">
        <f t="shared" ref="AK236:AK250" si="92">AF236+AA236+V236+Q236+L236</f>
        <v>0.72</v>
      </c>
      <c r="AL236" s="127">
        <f t="shared" ref="AL236:AL250" si="93">AG236+AB236+W236+R236+M236</f>
        <v>0</v>
      </c>
      <c r="AM236" s="127">
        <f t="shared" ref="AM236:AM250" si="94">AC236+X236+S236+N236+I236</f>
        <v>0.72</v>
      </c>
      <c r="AN236" s="127">
        <f t="shared" ref="AN236:AN250" si="95">AD236+Y236+T236+O236+J236</f>
        <v>0</v>
      </c>
      <c r="AO236" s="127">
        <f t="shared" ref="AO236:AO250" si="96">AE236+Z236+U236+P236+K236</f>
        <v>0</v>
      </c>
      <c r="AP236" s="127">
        <f t="shared" ref="AP236:AP250" si="97">AF236+AA236+V236+Q236+L236</f>
        <v>0.72</v>
      </c>
      <c r="AQ236" s="127">
        <f t="shared" ref="AQ236:AQ250" si="98">AG236+AB236+W236+R236+M236</f>
        <v>0</v>
      </c>
      <c r="AR236" s="104"/>
    </row>
    <row r="237" spans="1:44" ht="24.95" customHeight="1" x14ac:dyDescent="0.2">
      <c r="A237" s="337" t="s">
        <v>1822</v>
      </c>
      <c r="B237" s="342" t="s">
        <v>1282</v>
      </c>
      <c r="C237" s="337" t="s">
        <v>1647</v>
      </c>
      <c r="D237" s="342" t="s">
        <v>1938</v>
      </c>
      <c r="E237" s="385">
        <v>8.5791308765744532</v>
      </c>
      <c r="F237" s="384">
        <v>44217</v>
      </c>
      <c r="G237" s="381">
        <v>10.599383999999999</v>
      </c>
      <c r="H237" s="104">
        <v>0</v>
      </c>
      <c r="I237" s="229">
        <v>0</v>
      </c>
      <c r="J237" s="107">
        <v>0</v>
      </c>
      <c r="K237" s="107">
        <v>0</v>
      </c>
      <c r="L237" s="229">
        <v>0</v>
      </c>
      <c r="M237" s="107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380">
        <v>0</v>
      </c>
      <c r="T237" s="380">
        <v>0</v>
      </c>
      <c r="U237" s="380">
        <v>0</v>
      </c>
      <c r="V237" s="380">
        <v>0</v>
      </c>
      <c r="W237" s="380">
        <v>0</v>
      </c>
      <c r="X237" s="107">
        <v>0</v>
      </c>
      <c r="Y237" s="107">
        <v>0</v>
      </c>
      <c r="Z237" s="107">
        <v>0</v>
      </c>
      <c r="AA237" s="125">
        <v>0</v>
      </c>
      <c r="AB237" s="107">
        <v>0</v>
      </c>
      <c r="AC237" s="385">
        <v>10.599383999999999</v>
      </c>
      <c r="AD237" s="396">
        <v>0</v>
      </c>
      <c r="AE237" s="396">
        <v>0</v>
      </c>
      <c r="AF237" s="385">
        <v>10.599383999999999</v>
      </c>
      <c r="AG237" s="380">
        <v>0</v>
      </c>
      <c r="AH237" s="127">
        <f t="shared" si="89"/>
        <v>10.599383999999999</v>
      </c>
      <c r="AI237" s="127">
        <f t="shared" si="90"/>
        <v>0</v>
      </c>
      <c r="AJ237" s="127">
        <f t="shared" si="91"/>
        <v>0</v>
      </c>
      <c r="AK237" s="127">
        <f t="shared" si="92"/>
        <v>10.599383999999999</v>
      </c>
      <c r="AL237" s="127">
        <f t="shared" si="93"/>
        <v>0</v>
      </c>
      <c r="AM237" s="127">
        <f t="shared" si="94"/>
        <v>10.599383999999999</v>
      </c>
      <c r="AN237" s="127">
        <f t="shared" si="95"/>
        <v>0</v>
      </c>
      <c r="AO237" s="127">
        <f t="shared" si="96"/>
        <v>0</v>
      </c>
      <c r="AP237" s="127">
        <f t="shared" si="97"/>
        <v>10.599383999999999</v>
      </c>
      <c r="AQ237" s="127">
        <f t="shared" si="98"/>
        <v>0</v>
      </c>
      <c r="AR237" s="104"/>
    </row>
    <row r="238" spans="1:44" ht="24.95" customHeight="1" x14ac:dyDescent="0.2">
      <c r="A238" s="337" t="s">
        <v>1817</v>
      </c>
      <c r="B238" s="342" t="s">
        <v>1648</v>
      </c>
      <c r="C238" s="337" t="s">
        <v>1649</v>
      </c>
      <c r="D238" s="342" t="s">
        <v>1938</v>
      </c>
      <c r="E238" s="383">
        <v>3.9368915920111802</v>
      </c>
      <c r="F238" s="384">
        <v>44348</v>
      </c>
      <c r="G238" s="381">
        <v>4.7900159999999996</v>
      </c>
      <c r="H238" s="104">
        <v>0</v>
      </c>
      <c r="I238" s="229">
        <v>0</v>
      </c>
      <c r="J238" s="107">
        <v>0</v>
      </c>
      <c r="K238" s="107">
        <v>0</v>
      </c>
      <c r="L238" s="229">
        <v>0</v>
      </c>
      <c r="M238" s="107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381">
        <v>0</v>
      </c>
      <c r="T238" s="381">
        <v>0</v>
      </c>
      <c r="U238" s="381">
        <v>0</v>
      </c>
      <c r="V238" s="381">
        <v>0</v>
      </c>
      <c r="W238" s="381">
        <v>0</v>
      </c>
      <c r="X238" s="107">
        <v>0</v>
      </c>
      <c r="Y238" s="107">
        <v>0</v>
      </c>
      <c r="Z238" s="107">
        <v>0</v>
      </c>
      <c r="AA238" s="125">
        <v>0</v>
      </c>
      <c r="AB238" s="107">
        <v>0</v>
      </c>
      <c r="AC238" s="381">
        <v>4.7900159999999996</v>
      </c>
      <c r="AD238" s="381">
        <v>0</v>
      </c>
      <c r="AE238" s="381">
        <v>0</v>
      </c>
      <c r="AF238" s="381">
        <v>4.7900159999999996</v>
      </c>
      <c r="AG238" s="381">
        <v>0</v>
      </c>
      <c r="AH238" s="127">
        <f t="shared" si="89"/>
        <v>4.7900159999999996</v>
      </c>
      <c r="AI238" s="127">
        <f t="shared" si="90"/>
        <v>0</v>
      </c>
      <c r="AJ238" s="127">
        <f t="shared" si="91"/>
        <v>0</v>
      </c>
      <c r="AK238" s="127">
        <f t="shared" si="92"/>
        <v>4.7900159999999996</v>
      </c>
      <c r="AL238" s="127">
        <f t="shared" si="93"/>
        <v>0</v>
      </c>
      <c r="AM238" s="127">
        <f t="shared" si="94"/>
        <v>4.7900159999999996</v>
      </c>
      <c r="AN238" s="127">
        <f t="shared" si="95"/>
        <v>0</v>
      </c>
      <c r="AO238" s="127">
        <f t="shared" si="96"/>
        <v>0</v>
      </c>
      <c r="AP238" s="127">
        <f t="shared" si="97"/>
        <v>4.7900159999999996</v>
      </c>
      <c r="AQ238" s="127">
        <f t="shared" si="98"/>
        <v>0</v>
      </c>
      <c r="AR238" s="104"/>
    </row>
    <row r="239" spans="1:44" ht="24.95" customHeight="1" thickBot="1" x14ac:dyDescent="0.25">
      <c r="A239" s="354" t="s">
        <v>56</v>
      </c>
      <c r="B239" s="355" t="s">
        <v>2094</v>
      </c>
      <c r="C239" s="356" t="s">
        <v>71</v>
      </c>
      <c r="D239" s="340" t="s">
        <v>89</v>
      </c>
      <c r="E239" s="378">
        <v>1.6080000000000001</v>
      </c>
      <c r="F239" s="382" t="s">
        <v>89</v>
      </c>
      <c r="G239" s="378">
        <v>1.6080000000000001</v>
      </c>
      <c r="H239" s="104">
        <v>0</v>
      </c>
      <c r="I239" s="126">
        <v>1.6080000000000001</v>
      </c>
      <c r="J239" s="126">
        <v>0</v>
      </c>
      <c r="K239" s="126">
        <v>0</v>
      </c>
      <c r="L239" s="126">
        <v>1.6080000000000001</v>
      </c>
      <c r="M239" s="126">
        <v>0</v>
      </c>
      <c r="N239" s="88">
        <v>0</v>
      </c>
      <c r="O239" s="88">
        <v>0</v>
      </c>
      <c r="P239" s="88">
        <v>0</v>
      </c>
      <c r="Q239" s="88">
        <v>0</v>
      </c>
      <c r="R239" s="88">
        <v>0</v>
      </c>
      <c r="S239" s="398">
        <v>0</v>
      </c>
      <c r="T239" s="398">
        <v>0</v>
      </c>
      <c r="U239" s="398">
        <v>0</v>
      </c>
      <c r="V239" s="398">
        <v>0</v>
      </c>
      <c r="W239" s="398">
        <v>0</v>
      </c>
      <c r="X239" s="107">
        <v>0</v>
      </c>
      <c r="Y239" s="107">
        <v>0</v>
      </c>
      <c r="Z239" s="107">
        <v>0</v>
      </c>
      <c r="AA239" s="107">
        <v>0</v>
      </c>
      <c r="AB239" s="107">
        <v>0</v>
      </c>
      <c r="AC239" s="398">
        <v>0</v>
      </c>
      <c r="AD239" s="398">
        <v>0</v>
      </c>
      <c r="AE239" s="398">
        <v>0</v>
      </c>
      <c r="AF239" s="398">
        <v>0</v>
      </c>
      <c r="AG239" s="398">
        <v>0</v>
      </c>
      <c r="AH239" s="127">
        <f t="shared" si="89"/>
        <v>1.6080000000000001</v>
      </c>
      <c r="AI239" s="127">
        <f t="shared" si="90"/>
        <v>0</v>
      </c>
      <c r="AJ239" s="127">
        <f t="shared" si="91"/>
        <v>0</v>
      </c>
      <c r="AK239" s="127">
        <f t="shared" si="92"/>
        <v>1.6080000000000001</v>
      </c>
      <c r="AL239" s="127">
        <f t="shared" si="93"/>
        <v>0</v>
      </c>
      <c r="AM239" s="127">
        <f t="shared" si="94"/>
        <v>1.6080000000000001</v>
      </c>
      <c r="AN239" s="127">
        <f t="shared" si="95"/>
        <v>0</v>
      </c>
      <c r="AO239" s="127">
        <f t="shared" si="96"/>
        <v>0</v>
      </c>
      <c r="AP239" s="127">
        <f t="shared" si="97"/>
        <v>1.6080000000000001</v>
      </c>
      <c r="AQ239" s="127">
        <f t="shared" si="98"/>
        <v>0</v>
      </c>
      <c r="AR239" s="104"/>
    </row>
    <row r="240" spans="1:44" ht="24.95" customHeight="1" thickBot="1" x14ac:dyDescent="0.25">
      <c r="A240" s="357" t="s">
        <v>56</v>
      </c>
      <c r="B240" s="358" t="s">
        <v>2095</v>
      </c>
      <c r="C240" s="359" t="s">
        <v>2096</v>
      </c>
      <c r="D240" s="342" t="s">
        <v>1934</v>
      </c>
      <c r="E240" s="383">
        <v>1.6080000000000001</v>
      </c>
      <c r="F240" s="384">
        <v>44593</v>
      </c>
      <c r="G240" s="381">
        <v>1.6080000000000001</v>
      </c>
      <c r="H240" s="104">
        <v>1.6080000000000001</v>
      </c>
      <c r="I240" s="126">
        <v>1.6080000000000001</v>
      </c>
      <c r="J240" s="126">
        <v>0</v>
      </c>
      <c r="K240" s="126">
        <v>0</v>
      </c>
      <c r="L240" s="126">
        <v>1.6080000000000001</v>
      </c>
      <c r="M240" s="126">
        <v>0</v>
      </c>
      <c r="N240" s="88">
        <v>0</v>
      </c>
      <c r="O240" s="88">
        <v>0</v>
      </c>
      <c r="P240" s="88">
        <v>0</v>
      </c>
      <c r="Q240" s="88">
        <v>0</v>
      </c>
      <c r="R240" s="88">
        <v>0</v>
      </c>
      <c r="S240" s="381">
        <v>0</v>
      </c>
      <c r="T240" s="381">
        <v>0</v>
      </c>
      <c r="U240" s="381">
        <v>0</v>
      </c>
      <c r="V240" s="381">
        <v>0</v>
      </c>
      <c r="W240" s="381">
        <v>0</v>
      </c>
      <c r="X240" s="107">
        <v>0</v>
      </c>
      <c r="Y240" s="107">
        <v>0</v>
      </c>
      <c r="Z240" s="107">
        <v>0</v>
      </c>
      <c r="AA240" s="125">
        <v>0</v>
      </c>
      <c r="AB240" s="107">
        <v>0</v>
      </c>
      <c r="AC240" s="381">
        <v>0</v>
      </c>
      <c r="AD240" s="381">
        <v>0</v>
      </c>
      <c r="AE240" s="381">
        <v>0</v>
      </c>
      <c r="AF240" s="380">
        <v>0</v>
      </c>
      <c r="AG240" s="381">
        <v>0</v>
      </c>
      <c r="AH240" s="127">
        <f t="shared" si="89"/>
        <v>1.6080000000000001</v>
      </c>
      <c r="AI240" s="127">
        <f t="shared" si="90"/>
        <v>0</v>
      </c>
      <c r="AJ240" s="127">
        <f t="shared" si="91"/>
        <v>0</v>
      </c>
      <c r="AK240" s="127">
        <f t="shared" si="92"/>
        <v>1.6080000000000001</v>
      </c>
      <c r="AL240" s="127">
        <f t="shared" si="93"/>
        <v>0</v>
      </c>
      <c r="AM240" s="127">
        <f t="shared" si="94"/>
        <v>1.6080000000000001</v>
      </c>
      <c r="AN240" s="127">
        <f t="shared" si="95"/>
        <v>0</v>
      </c>
      <c r="AO240" s="127">
        <f t="shared" si="96"/>
        <v>0</v>
      </c>
      <c r="AP240" s="127">
        <f t="shared" si="97"/>
        <v>1.6080000000000001</v>
      </c>
      <c r="AQ240" s="127">
        <f t="shared" si="98"/>
        <v>0</v>
      </c>
      <c r="AR240" s="104"/>
    </row>
    <row r="241" spans="1:44" ht="24.95" customHeight="1" x14ac:dyDescent="0.2">
      <c r="A241" s="340" t="s">
        <v>66</v>
      </c>
      <c r="B241" s="360" t="s">
        <v>65</v>
      </c>
      <c r="C241" s="340" t="s">
        <v>71</v>
      </c>
      <c r="D241" s="340" t="s">
        <v>89</v>
      </c>
      <c r="E241" s="379">
        <v>336.67255225898873</v>
      </c>
      <c r="F241" s="340" t="s">
        <v>89</v>
      </c>
      <c r="G241" s="379">
        <v>317.62792206617468</v>
      </c>
      <c r="H241" s="104">
        <v>1135.1182272000005</v>
      </c>
      <c r="I241" s="126">
        <v>76.401074499999993</v>
      </c>
      <c r="J241" s="126">
        <v>0</v>
      </c>
      <c r="K241" s="126">
        <v>0</v>
      </c>
      <c r="L241" s="126">
        <v>76.401074499999993</v>
      </c>
      <c r="M241" s="126">
        <v>0</v>
      </c>
      <c r="N241" s="88">
        <v>44.136574866174726</v>
      </c>
      <c r="O241" s="88">
        <v>0</v>
      </c>
      <c r="P241" s="88">
        <v>0</v>
      </c>
      <c r="Q241" s="88">
        <v>44.136574866174726</v>
      </c>
      <c r="R241" s="88">
        <v>0</v>
      </c>
      <c r="S241" s="379">
        <v>72.84004920000001</v>
      </c>
      <c r="T241" s="379">
        <v>0</v>
      </c>
      <c r="U241" s="379">
        <v>0</v>
      </c>
      <c r="V241" s="379">
        <v>72.84004920000001</v>
      </c>
      <c r="W241" s="379">
        <v>0</v>
      </c>
      <c r="X241" s="107">
        <v>107.59026840000001</v>
      </c>
      <c r="Y241" s="107">
        <v>0</v>
      </c>
      <c r="Z241" s="107">
        <v>0</v>
      </c>
      <c r="AA241" s="125">
        <v>107.59026840000001</v>
      </c>
      <c r="AB241" s="107">
        <v>0</v>
      </c>
      <c r="AC241" s="379">
        <v>74.869183199999995</v>
      </c>
      <c r="AD241" s="379">
        <v>0</v>
      </c>
      <c r="AE241" s="379">
        <v>0</v>
      </c>
      <c r="AF241" s="379">
        <v>74.869183199999995</v>
      </c>
      <c r="AG241" s="379">
        <v>0</v>
      </c>
      <c r="AH241" s="127">
        <f t="shared" si="89"/>
        <v>375.83715016617475</v>
      </c>
      <c r="AI241" s="127">
        <f t="shared" si="90"/>
        <v>0</v>
      </c>
      <c r="AJ241" s="127">
        <f t="shared" si="91"/>
        <v>0</v>
      </c>
      <c r="AK241" s="127">
        <f t="shared" si="92"/>
        <v>375.83715016617475</v>
      </c>
      <c r="AL241" s="127">
        <f t="shared" si="93"/>
        <v>0</v>
      </c>
      <c r="AM241" s="127">
        <f t="shared" si="94"/>
        <v>375.83715016617475</v>
      </c>
      <c r="AN241" s="127">
        <f t="shared" si="95"/>
        <v>0</v>
      </c>
      <c r="AO241" s="127">
        <f t="shared" si="96"/>
        <v>0</v>
      </c>
      <c r="AP241" s="127">
        <f t="shared" si="97"/>
        <v>375.83715016617475</v>
      </c>
      <c r="AQ241" s="127">
        <f t="shared" si="98"/>
        <v>0</v>
      </c>
      <c r="AR241" s="104"/>
    </row>
    <row r="242" spans="1:44" ht="24.95" customHeight="1" x14ac:dyDescent="0.2">
      <c r="A242" s="340" t="s">
        <v>57</v>
      </c>
      <c r="B242" s="340" t="s">
        <v>58</v>
      </c>
      <c r="C242" s="340" t="s">
        <v>71</v>
      </c>
      <c r="D242" s="340" t="s">
        <v>89</v>
      </c>
      <c r="E242" s="378">
        <v>336.67255225898873</v>
      </c>
      <c r="F242" s="340" t="s">
        <v>89</v>
      </c>
      <c r="G242" s="378">
        <v>317.62792206617468</v>
      </c>
      <c r="H242" s="104">
        <v>1135.1182272000005</v>
      </c>
      <c r="I242" s="126">
        <v>76.401074499999993</v>
      </c>
      <c r="J242" s="126">
        <v>0</v>
      </c>
      <c r="K242" s="126">
        <v>0</v>
      </c>
      <c r="L242" s="126">
        <v>76.401074499999993</v>
      </c>
      <c r="M242" s="126">
        <v>0</v>
      </c>
      <c r="N242" s="88">
        <v>44.136574866174726</v>
      </c>
      <c r="O242" s="88">
        <v>0</v>
      </c>
      <c r="P242" s="88">
        <v>0</v>
      </c>
      <c r="Q242" s="88">
        <v>44.136574866174726</v>
      </c>
      <c r="R242" s="88">
        <v>0</v>
      </c>
      <c r="S242" s="378">
        <v>72.84004920000001</v>
      </c>
      <c r="T242" s="378">
        <v>0</v>
      </c>
      <c r="U242" s="378">
        <v>0</v>
      </c>
      <c r="V242" s="378">
        <v>72.84004920000001</v>
      </c>
      <c r="W242" s="378">
        <v>0</v>
      </c>
      <c r="X242" s="107">
        <v>107.59026840000001</v>
      </c>
      <c r="Y242" s="107">
        <v>0</v>
      </c>
      <c r="Z242" s="107">
        <v>0</v>
      </c>
      <c r="AA242" s="107">
        <v>107.59026840000001</v>
      </c>
      <c r="AB242" s="107">
        <v>0</v>
      </c>
      <c r="AC242" s="378">
        <v>74.869183199999995</v>
      </c>
      <c r="AD242" s="378">
        <v>0</v>
      </c>
      <c r="AE242" s="378">
        <v>0</v>
      </c>
      <c r="AF242" s="378">
        <v>74.869183199999995</v>
      </c>
      <c r="AG242" s="378">
        <v>0</v>
      </c>
      <c r="AH242" s="127">
        <f t="shared" si="89"/>
        <v>375.83715016617475</v>
      </c>
      <c r="AI242" s="127">
        <f t="shared" si="90"/>
        <v>0</v>
      </c>
      <c r="AJ242" s="127">
        <f t="shared" si="91"/>
        <v>0</v>
      </c>
      <c r="AK242" s="127">
        <f t="shared" si="92"/>
        <v>375.83715016617475</v>
      </c>
      <c r="AL242" s="127">
        <f t="shared" si="93"/>
        <v>0</v>
      </c>
      <c r="AM242" s="127">
        <f t="shared" si="94"/>
        <v>375.83715016617475</v>
      </c>
      <c r="AN242" s="127">
        <f t="shared" si="95"/>
        <v>0</v>
      </c>
      <c r="AO242" s="127">
        <f t="shared" si="96"/>
        <v>0</v>
      </c>
      <c r="AP242" s="127">
        <f t="shared" si="97"/>
        <v>375.83715016617475</v>
      </c>
      <c r="AQ242" s="127">
        <f t="shared" si="98"/>
        <v>0</v>
      </c>
      <c r="AR242" s="104"/>
    </row>
    <row r="243" spans="1:44" ht="24.95" customHeight="1" x14ac:dyDescent="0.2">
      <c r="A243" s="337" t="s">
        <v>264</v>
      </c>
      <c r="B243" s="342" t="s">
        <v>1115</v>
      </c>
      <c r="C243" s="337" t="s">
        <v>1116</v>
      </c>
      <c r="D243" s="342" t="s">
        <v>1934</v>
      </c>
      <c r="E243" s="385">
        <v>3.4453589251439536</v>
      </c>
      <c r="F243" s="384">
        <v>44216</v>
      </c>
      <c r="G243" s="381">
        <v>0</v>
      </c>
      <c r="H243" s="104">
        <v>567.55911360000016</v>
      </c>
      <c r="I243" s="126">
        <v>3.5900639999999999</v>
      </c>
      <c r="J243" s="126">
        <v>0</v>
      </c>
      <c r="K243" s="126">
        <v>0</v>
      </c>
      <c r="L243" s="126">
        <v>3.5900639999999999</v>
      </c>
      <c r="M243" s="126">
        <v>0</v>
      </c>
      <c r="N243" s="88">
        <v>0</v>
      </c>
      <c r="O243" s="88">
        <v>0</v>
      </c>
      <c r="P243" s="88">
        <v>0</v>
      </c>
      <c r="Q243" s="88">
        <v>0</v>
      </c>
      <c r="R243" s="88">
        <v>0</v>
      </c>
      <c r="S243" s="380">
        <v>0</v>
      </c>
      <c r="T243" s="380">
        <v>0</v>
      </c>
      <c r="U243" s="380">
        <v>0</v>
      </c>
      <c r="V243" s="380">
        <v>0</v>
      </c>
      <c r="W243" s="380">
        <v>0</v>
      </c>
      <c r="X243" s="107">
        <v>0</v>
      </c>
      <c r="Y243" s="107">
        <v>0</v>
      </c>
      <c r="Z243" s="107">
        <v>0</v>
      </c>
      <c r="AA243" s="125">
        <v>0</v>
      </c>
      <c r="AB243" s="107">
        <v>0</v>
      </c>
      <c r="AC243" s="380">
        <v>0</v>
      </c>
      <c r="AD243" s="380">
        <v>0</v>
      </c>
      <c r="AE243" s="380">
        <v>0</v>
      </c>
      <c r="AF243" s="380">
        <v>0</v>
      </c>
      <c r="AG243" s="380">
        <v>0</v>
      </c>
      <c r="AH243" s="127">
        <f t="shared" si="89"/>
        <v>3.5900639999999999</v>
      </c>
      <c r="AI243" s="127">
        <f t="shared" si="90"/>
        <v>0</v>
      </c>
      <c r="AJ243" s="127">
        <f t="shared" si="91"/>
        <v>0</v>
      </c>
      <c r="AK243" s="127">
        <f t="shared" si="92"/>
        <v>3.5900639999999999</v>
      </c>
      <c r="AL243" s="127">
        <f t="shared" si="93"/>
        <v>0</v>
      </c>
      <c r="AM243" s="127">
        <f t="shared" si="94"/>
        <v>3.5900639999999999</v>
      </c>
      <c r="AN243" s="127">
        <f t="shared" si="95"/>
        <v>0</v>
      </c>
      <c r="AO243" s="127">
        <f t="shared" si="96"/>
        <v>0</v>
      </c>
      <c r="AP243" s="127">
        <f t="shared" si="97"/>
        <v>3.5900639999999999</v>
      </c>
      <c r="AQ243" s="127">
        <f t="shared" si="98"/>
        <v>0</v>
      </c>
      <c r="AR243" s="104"/>
    </row>
    <row r="244" spans="1:44" ht="24.95" customHeight="1" x14ac:dyDescent="0.2">
      <c r="A244" s="337" t="s">
        <v>265</v>
      </c>
      <c r="B244" s="342" t="s">
        <v>2273</v>
      </c>
      <c r="C244" s="337" t="s">
        <v>1118</v>
      </c>
      <c r="D244" s="342" t="s">
        <v>1934</v>
      </c>
      <c r="E244" s="385">
        <v>2.3568999846449135</v>
      </c>
      <c r="F244" s="384">
        <v>44216</v>
      </c>
      <c r="G244" s="381">
        <v>0</v>
      </c>
      <c r="H244" s="104">
        <v>0</v>
      </c>
      <c r="I244" s="126">
        <v>2.455889784</v>
      </c>
      <c r="J244" s="126">
        <v>0</v>
      </c>
      <c r="K244" s="126">
        <v>0</v>
      </c>
      <c r="L244" s="126">
        <v>2.455889784</v>
      </c>
      <c r="M244" s="126">
        <v>0</v>
      </c>
      <c r="N244" s="88">
        <v>0</v>
      </c>
      <c r="O244" s="88">
        <v>0</v>
      </c>
      <c r="P244" s="88">
        <v>0</v>
      </c>
      <c r="Q244" s="88">
        <v>0</v>
      </c>
      <c r="R244" s="88">
        <v>0</v>
      </c>
      <c r="S244" s="380">
        <v>0</v>
      </c>
      <c r="T244" s="380">
        <v>0</v>
      </c>
      <c r="U244" s="380">
        <v>0</v>
      </c>
      <c r="V244" s="380">
        <v>0</v>
      </c>
      <c r="W244" s="380">
        <v>0</v>
      </c>
      <c r="X244" s="107">
        <v>0</v>
      </c>
      <c r="Y244" s="107">
        <v>0</v>
      </c>
      <c r="Z244" s="107">
        <v>0</v>
      </c>
      <c r="AA244" s="125">
        <v>0</v>
      </c>
      <c r="AB244" s="107">
        <v>0</v>
      </c>
      <c r="AC244" s="380">
        <v>0</v>
      </c>
      <c r="AD244" s="380">
        <v>0</v>
      </c>
      <c r="AE244" s="380">
        <v>0</v>
      </c>
      <c r="AF244" s="380">
        <v>0</v>
      </c>
      <c r="AG244" s="380">
        <v>0</v>
      </c>
      <c r="AH244" s="127">
        <f t="shared" si="89"/>
        <v>2.455889784</v>
      </c>
      <c r="AI244" s="127">
        <f t="shared" si="90"/>
        <v>0</v>
      </c>
      <c r="AJ244" s="127">
        <f t="shared" si="91"/>
        <v>0</v>
      </c>
      <c r="AK244" s="127">
        <f t="shared" si="92"/>
        <v>2.455889784</v>
      </c>
      <c r="AL244" s="127">
        <f t="shared" si="93"/>
        <v>0</v>
      </c>
      <c r="AM244" s="127">
        <f t="shared" si="94"/>
        <v>2.455889784</v>
      </c>
      <c r="AN244" s="127">
        <f t="shared" si="95"/>
        <v>0</v>
      </c>
      <c r="AO244" s="127">
        <f t="shared" si="96"/>
        <v>0</v>
      </c>
      <c r="AP244" s="127">
        <f t="shared" si="97"/>
        <v>2.455889784</v>
      </c>
      <c r="AQ244" s="127">
        <f t="shared" si="98"/>
        <v>0</v>
      </c>
      <c r="AR244" s="104"/>
    </row>
    <row r="245" spans="1:44" ht="24.95" customHeight="1" x14ac:dyDescent="0.2">
      <c r="A245" s="337" t="s">
        <v>269</v>
      </c>
      <c r="B245" s="342" t="s">
        <v>1119</v>
      </c>
      <c r="C245" s="337" t="s">
        <v>1120</v>
      </c>
      <c r="D245" s="342" t="s">
        <v>1934</v>
      </c>
      <c r="E245" s="385">
        <v>1.3785320153550862</v>
      </c>
      <c r="F245" s="384">
        <v>44216</v>
      </c>
      <c r="G245" s="381">
        <v>0</v>
      </c>
      <c r="H245" s="104">
        <v>0</v>
      </c>
      <c r="I245" s="126">
        <v>1.4364303599999999</v>
      </c>
      <c r="J245" s="126">
        <v>0</v>
      </c>
      <c r="K245" s="126">
        <v>0</v>
      </c>
      <c r="L245" s="126">
        <v>1.4364303599999999</v>
      </c>
      <c r="M245" s="126">
        <v>0</v>
      </c>
      <c r="N245" s="88">
        <v>0</v>
      </c>
      <c r="O245" s="88">
        <v>0</v>
      </c>
      <c r="P245" s="88">
        <v>0</v>
      </c>
      <c r="Q245" s="88">
        <v>0</v>
      </c>
      <c r="R245" s="88">
        <v>0</v>
      </c>
      <c r="S245" s="380">
        <v>0</v>
      </c>
      <c r="T245" s="380">
        <v>0</v>
      </c>
      <c r="U245" s="380">
        <v>0</v>
      </c>
      <c r="V245" s="380">
        <v>0</v>
      </c>
      <c r="W245" s="380">
        <v>0</v>
      </c>
      <c r="X245" s="127">
        <v>0</v>
      </c>
      <c r="Y245" s="107">
        <v>0</v>
      </c>
      <c r="Z245" s="107">
        <v>0</v>
      </c>
      <c r="AA245" s="126">
        <v>0</v>
      </c>
      <c r="AB245" s="107">
        <v>0</v>
      </c>
      <c r="AC245" s="380">
        <v>0</v>
      </c>
      <c r="AD245" s="380">
        <v>0</v>
      </c>
      <c r="AE245" s="380">
        <v>0</v>
      </c>
      <c r="AF245" s="380">
        <v>0</v>
      </c>
      <c r="AG245" s="380">
        <v>0</v>
      </c>
      <c r="AH245" s="127">
        <f t="shared" si="89"/>
        <v>1.4364303599999999</v>
      </c>
      <c r="AI245" s="127">
        <f t="shared" si="90"/>
        <v>0</v>
      </c>
      <c r="AJ245" s="127">
        <f t="shared" si="91"/>
        <v>0</v>
      </c>
      <c r="AK245" s="127">
        <f t="shared" si="92"/>
        <v>1.4364303599999999</v>
      </c>
      <c r="AL245" s="127">
        <f t="shared" si="93"/>
        <v>0</v>
      </c>
      <c r="AM245" s="127">
        <f t="shared" si="94"/>
        <v>1.4364303599999999</v>
      </c>
      <c r="AN245" s="127">
        <f t="shared" si="95"/>
        <v>0</v>
      </c>
      <c r="AO245" s="127">
        <f t="shared" si="96"/>
        <v>0</v>
      </c>
      <c r="AP245" s="127">
        <f t="shared" si="97"/>
        <v>1.4364303599999999</v>
      </c>
      <c r="AQ245" s="127">
        <f t="shared" si="98"/>
        <v>0</v>
      </c>
      <c r="AR245" s="104"/>
    </row>
    <row r="246" spans="1:44" ht="24.95" customHeight="1" x14ac:dyDescent="0.2">
      <c r="A246" s="342" t="s">
        <v>1823</v>
      </c>
      <c r="B246" s="342" t="s">
        <v>1122</v>
      </c>
      <c r="C246" s="337" t="s">
        <v>1123</v>
      </c>
      <c r="D246" s="342" t="s">
        <v>1934</v>
      </c>
      <c r="E246" s="385">
        <v>8.2376180769230807</v>
      </c>
      <c r="F246" s="384">
        <v>44348</v>
      </c>
      <c r="G246" s="381">
        <v>0</v>
      </c>
      <c r="H246" s="104">
        <v>283.77955680000002</v>
      </c>
      <c r="I246" s="126">
        <v>8.5671227999999982</v>
      </c>
      <c r="J246" s="126">
        <v>0</v>
      </c>
      <c r="K246" s="126">
        <v>0</v>
      </c>
      <c r="L246" s="126">
        <v>8.5671227999999982</v>
      </c>
      <c r="M246" s="126">
        <v>0</v>
      </c>
      <c r="N246" s="88">
        <v>0</v>
      </c>
      <c r="O246" s="88">
        <v>0</v>
      </c>
      <c r="P246" s="88">
        <v>0</v>
      </c>
      <c r="Q246" s="88">
        <v>0</v>
      </c>
      <c r="R246" s="88">
        <v>0</v>
      </c>
      <c r="S246" s="380">
        <v>0</v>
      </c>
      <c r="T246" s="380">
        <v>0</v>
      </c>
      <c r="U246" s="380">
        <v>0</v>
      </c>
      <c r="V246" s="380">
        <v>0</v>
      </c>
      <c r="W246" s="380">
        <v>0</v>
      </c>
      <c r="X246" s="127">
        <v>0</v>
      </c>
      <c r="Y246" s="107">
        <v>0</v>
      </c>
      <c r="Z246" s="107">
        <v>0</v>
      </c>
      <c r="AA246" s="124">
        <v>0</v>
      </c>
      <c r="AB246" s="107">
        <v>0</v>
      </c>
      <c r="AC246" s="380">
        <v>0</v>
      </c>
      <c r="AD246" s="380">
        <v>0</v>
      </c>
      <c r="AE246" s="380">
        <v>0</v>
      </c>
      <c r="AF246" s="380">
        <v>0</v>
      </c>
      <c r="AG246" s="380">
        <v>0</v>
      </c>
      <c r="AH246" s="127">
        <f t="shared" si="89"/>
        <v>8.5671227999999982</v>
      </c>
      <c r="AI246" s="127">
        <f t="shared" si="90"/>
        <v>0</v>
      </c>
      <c r="AJ246" s="127">
        <f t="shared" si="91"/>
        <v>0</v>
      </c>
      <c r="AK246" s="127">
        <f t="shared" si="92"/>
        <v>8.5671227999999982</v>
      </c>
      <c r="AL246" s="127">
        <f t="shared" si="93"/>
        <v>0</v>
      </c>
      <c r="AM246" s="127">
        <f t="shared" si="94"/>
        <v>8.5671227999999982</v>
      </c>
      <c r="AN246" s="127">
        <f t="shared" si="95"/>
        <v>0</v>
      </c>
      <c r="AO246" s="127">
        <f t="shared" si="96"/>
        <v>0</v>
      </c>
      <c r="AP246" s="127">
        <f t="shared" si="97"/>
        <v>8.5671227999999982</v>
      </c>
      <c r="AQ246" s="127">
        <f t="shared" si="98"/>
        <v>0</v>
      </c>
      <c r="AR246" s="104"/>
    </row>
    <row r="247" spans="1:44" ht="24.95" customHeight="1" x14ac:dyDescent="0.2">
      <c r="A247" s="342" t="s">
        <v>1824</v>
      </c>
      <c r="B247" s="342" t="s">
        <v>1125</v>
      </c>
      <c r="C247" s="337" t="s">
        <v>1126</v>
      </c>
      <c r="D247" s="342" t="s">
        <v>1934</v>
      </c>
      <c r="E247" s="385">
        <v>5.3473488461538503</v>
      </c>
      <c r="F247" s="384">
        <v>44348</v>
      </c>
      <c r="G247" s="381">
        <v>0</v>
      </c>
      <c r="H247" s="104">
        <v>0</v>
      </c>
      <c r="I247" s="126">
        <v>5.5612427999999996</v>
      </c>
      <c r="J247" s="126">
        <v>0</v>
      </c>
      <c r="K247" s="126">
        <v>0</v>
      </c>
      <c r="L247" s="126">
        <v>5.5612427999999996</v>
      </c>
      <c r="M247" s="126">
        <v>0</v>
      </c>
      <c r="N247" s="88">
        <v>0</v>
      </c>
      <c r="O247" s="88">
        <v>0</v>
      </c>
      <c r="P247" s="88">
        <v>0</v>
      </c>
      <c r="Q247" s="88">
        <v>0</v>
      </c>
      <c r="R247" s="88">
        <v>0</v>
      </c>
      <c r="S247" s="380">
        <v>0</v>
      </c>
      <c r="T247" s="380">
        <v>0</v>
      </c>
      <c r="U247" s="380">
        <v>0</v>
      </c>
      <c r="V247" s="380">
        <v>0</v>
      </c>
      <c r="W247" s="380">
        <v>0</v>
      </c>
      <c r="X247" s="127">
        <v>0</v>
      </c>
      <c r="Y247" s="107">
        <v>0</v>
      </c>
      <c r="Z247" s="107">
        <v>0</v>
      </c>
      <c r="AA247" s="124">
        <v>0</v>
      </c>
      <c r="AB247" s="107">
        <v>0</v>
      </c>
      <c r="AC247" s="380">
        <v>0</v>
      </c>
      <c r="AD247" s="380">
        <v>0</v>
      </c>
      <c r="AE247" s="380">
        <v>0</v>
      </c>
      <c r="AF247" s="380">
        <v>0</v>
      </c>
      <c r="AG247" s="380">
        <v>0</v>
      </c>
      <c r="AH247" s="127">
        <f t="shared" si="89"/>
        <v>5.5612427999999996</v>
      </c>
      <c r="AI247" s="127">
        <f t="shared" si="90"/>
        <v>0</v>
      </c>
      <c r="AJ247" s="127">
        <f t="shared" si="91"/>
        <v>0</v>
      </c>
      <c r="AK247" s="127">
        <f t="shared" si="92"/>
        <v>5.5612427999999996</v>
      </c>
      <c r="AL247" s="127">
        <f t="shared" si="93"/>
        <v>0</v>
      </c>
      <c r="AM247" s="127">
        <f t="shared" si="94"/>
        <v>5.5612427999999996</v>
      </c>
      <c r="AN247" s="127">
        <f t="shared" si="95"/>
        <v>0</v>
      </c>
      <c r="AO247" s="127">
        <f t="shared" si="96"/>
        <v>0</v>
      </c>
      <c r="AP247" s="127">
        <f t="shared" si="97"/>
        <v>5.5612427999999996</v>
      </c>
      <c r="AQ247" s="127">
        <f t="shared" si="98"/>
        <v>0</v>
      </c>
      <c r="AR247" s="104"/>
    </row>
    <row r="248" spans="1:44" ht="24.95" customHeight="1" x14ac:dyDescent="0.2">
      <c r="A248" s="342" t="s">
        <v>1825</v>
      </c>
      <c r="B248" s="342" t="s">
        <v>1128</v>
      </c>
      <c r="C248" s="337" t="s">
        <v>1129</v>
      </c>
      <c r="D248" s="342" t="s">
        <v>1934</v>
      </c>
      <c r="E248" s="385">
        <v>5.8490423076923097</v>
      </c>
      <c r="F248" s="384">
        <v>44348</v>
      </c>
      <c r="G248" s="381">
        <v>0</v>
      </c>
      <c r="H248" s="104">
        <v>141.88977840000004</v>
      </c>
      <c r="I248" s="126">
        <v>6.0830039999999999</v>
      </c>
      <c r="J248" s="126">
        <v>0</v>
      </c>
      <c r="K248" s="126">
        <v>0</v>
      </c>
      <c r="L248" s="126">
        <v>6.0830039999999999</v>
      </c>
      <c r="M248" s="126">
        <v>0</v>
      </c>
      <c r="N248" s="88">
        <v>0</v>
      </c>
      <c r="O248" s="88">
        <v>0</v>
      </c>
      <c r="P248" s="88">
        <v>0</v>
      </c>
      <c r="Q248" s="88">
        <v>0</v>
      </c>
      <c r="R248" s="88">
        <v>0</v>
      </c>
      <c r="S248" s="380">
        <v>0</v>
      </c>
      <c r="T248" s="380">
        <v>0</v>
      </c>
      <c r="U248" s="380">
        <v>0</v>
      </c>
      <c r="V248" s="380">
        <v>0</v>
      </c>
      <c r="W248" s="380">
        <v>0</v>
      </c>
      <c r="X248" s="126">
        <v>0</v>
      </c>
      <c r="Y248" s="126">
        <v>0</v>
      </c>
      <c r="Z248" s="126">
        <v>0</v>
      </c>
      <c r="AA248" s="126">
        <v>0</v>
      </c>
      <c r="AB248" s="126">
        <v>0</v>
      </c>
      <c r="AC248" s="380">
        <v>0</v>
      </c>
      <c r="AD248" s="380">
        <v>0</v>
      </c>
      <c r="AE248" s="380">
        <v>0</v>
      </c>
      <c r="AF248" s="380">
        <v>0</v>
      </c>
      <c r="AG248" s="380">
        <v>0</v>
      </c>
      <c r="AH248" s="127">
        <f t="shared" si="89"/>
        <v>6.0830039999999999</v>
      </c>
      <c r="AI248" s="127">
        <f t="shared" si="90"/>
        <v>0</v>
      </c>
      <c r="AJ248" s="127">
        <f t="shared" si="91"/>
        <v>0</v>
      </c>
      <c r="AK248" s="127">
        <f t="shared" si="92"/>
        <v>6.0830039999999999</v>
      </c>
      <c r="AL248" s="127">
        <f t="shared" si="93"/>
        <v>0</v>
      </c>
      <c r="AM248" s="127">
        <f t="shared" si="94"/>
        <v>6.0830039999999999</v>
      </c>
      <c r="AN248" s="127">
        <f t="shared" si="95"/>
        <v>0</v>
      </c>
      <c r="AO248" s="127">
        <f t="shared" si="96"/>
        <v>0</v>
      </c>
      <c r="AP248" s="127">
        <f t="shared" si="97"/>
        <v>6.0830039999999999</v>
      </c>
      <c r="AQ248" s="127">
        <f t="shared" si="98"/>
        <v>0</v>
      </c>
      <c r="AR248" s="104"/>
    </row>
    <row r="249" spans="1:44" ht="24.95" customHeight="1" x14ac:dyDescent="0.2">
      <c r="A249" s="342" t="s">
        <v>1826</v>
      </c>
      <c r="B249" s="342" t="s">
        <v>1131</v>
      </c>
      <c r="C249" s="337" t="s">
        <v>1132</v>
      </c>
      <c r="D249" s="342" t="s">
        <v>1934</v>
      </c>
      <c r="E249" s="385">
        <v>1.96906153846154</v>
      </c>
      <c r="F249" s="384">
        <v>44348</v>
      </c>
      <c r="G249" s="381">
        <v>0</v>
      </c>
      <c r="H249" s="104">
        <v>0</v>
      </c>
      <c r="I249" s="126">
        <v>2.0478239999999999</v>
      </c>
      <c r="J249" s="126">
        <v>0</v>
      </c>
      <c r="K249" s="126">
        <v>0</v>
      </c>
      <c r="L249" s="126">
        <v>2.0478239999999999</v>
      </c>
      <c r="M249" s="126">
        <v>0</v>
      </c>
      <c r="N249" s="88">
        <v>0</v>
      </c>
      <c r="O249" s="88">
        <v>0</v>
      </c>
      <c r="P249" s="88">
        <v>0</v>
      </c>
      <c r="Q249" s="88">
        <v>0</v>
      </c>
      <c r="R249" s="88">
        <v>0</v>
      </c>
      <c r="S249" s="380">
        <v>0</v>
      </c>
      <c r="T249" s="380">
        <v>0</v>
      </c>
      <c r="U249" s="380">
        <v>0</v>
      </c>
      <c r="V249" s="380">
        <v>0</v>
      </c>
      <c r="W249" s="380">
        <v>0</v>
      </c>
      <c r="X249" s="126">
        <v>0</v>
      </c>
      <c r="Y249" s="126">
        <v>0</v>
      </c>
      <c r="Z249" s="126">
        <v>0</v>
      </c>
      <c r="AA249" s="137">
        <v>0</v>
      </c>
      <c r="AB249" s="126">
        <v>0</v>
      </c>
      <c r="AC249" s="380">
        <v>0</v>
      </c>
      <c r="AD249" s="380">
        <v>0</v>
      </c>
      <c r="AE249" s="380">
        <v>0</v>
      </c>
      <c r="AF249" s="380">
        <v>0</v>
      </c>
      <c r="AG249" s="380">
        <v>0</v>
      </c>
      <c r="AH249" s="127">
        <f t="shared" si="89"/>
        <v>2.0478239999999999</v>
      </c>
      <c r="AI249" s="127">
        <f t="shared" si="90"/>
        <v>0</v>
      </c>
      <c r="AJ249" s="127">
        <f t="shared" si="91"/>
        <v>0</v>
      </c>
      <c r="AK249" s="127">
        <f t="shared" si="92"/>
        <v>2.0478239999999999</v>
      </c>
      <c r="AL249" s="127">
        <f t="shared" si="93"/>
        <v>0</v>
      </c>
      <c r="AM249" s="127">
        <f t="shared" si="94"/>
        <v>2.0478239999999999</v>
      </c>
      <c r="AN249" s="127">
        <f t="shared" si="95"/>
        <v>0</v>
      </c>
      <c r="AO249" s="127">
        <f t="shared" si="96"/>
        <v>0</v>
      </c>
      <c r="AP249" s="127">
        <f t="shared" si="97"/>
        <v>2.0478239999999999</v>
      </c>
      <c r="AQ249" s="127">
        <f t="shared" si="98"/>
        <v>0</v>
      </c>
      <c r="AR249" s="104"/>
    </row>
    <row r="250" spans="1:44" ht="24.95" customHeight="1" x14ac:dyDescent="0.2">
      <c r="A250" s="342" t="s">
        <v>1827</v>
      </c>
      <c r="B250" s="342" t="s">
        <v>1134</v>
      </c>
      <c r="C250" s="337" t="s">
        <v>1135</v>
      </c>
      <c r="D250" s="342" t="s">
        <v>1934</v>
      </c>
      <c r="E250" s="385">
        <v>1.96906153846154</v>
      </c>
      <c r="F250" s="384">
        <v>44348</v>
      </c>
      <c r="G250" s="381">
        <v>0</v>
      </c>
      <c r="H250" s="104">
        <v>70.94488920000002</v>
      </c>
      <c r="I250" s="126">
        <v>2.0478239999999999</v>
      </c>
      <c r="J250" s="126">
        <v>0</v>
      </c>
      <c r="K250" s="126">
        <v>0</v>
      </c>
      <c r="L250" s="126">
        <v>2.0478239999999999</v>
      </c>
      <c r="M250" s="126">
        <v>0</v>
      </c>
      <c r="N250" s="88">
        <v>0</v>
      </c>
      <c r="O250" s="88">
        <v>0</v>
      </c>
      <c r="P250" s="88">
        <v>0</v>
      </c>
      <c r="Q250" s="88">
        <v>0</v>
      </c>
      <c r="R250" s="88">
        <v>0</v>
      </c>
      <c r="S250" s="380">
        <v>0</v>
      </c>
      <c r="T250" s="380">
        <v>0</v>
      </c>
      <c r="U250" s="380">
        <v>0</v>
      </c>
      <c r="V250" s="380">
        <v>0</v>
      </c>
      <c r="W250" s="380">
        <v>0</v>
      </c>
      <c r="X250" s="126">
        <v>0</v>
      </c>
      <c r="Y250" s="126">
        <v>0</v>
      </c>
      <c r="Z250" s="126">
        <v>0</v>
      </c>
      <c r="AA250" s="137">
        <v>0</v>
      </c>
      <c r="AB250" s="126">
        <v>0</v>
      </c>
      <c r="AC250" s="380">
        <v>0</v>
      </c>
      <c r="AD250" s="380">
        <v>0</v>
      </c>
      <c r="AE250" s="380">
        <v>0</v>
      </c>
      <c r="AF250" s="380">
        <v>0</v>
      </c>
      <c r="AG250" s="380">
        <v>0</v>
      </c>
      <c r="AH250" s="127">
        <f t="shared" si="89"/>
        <v>2.0478239999999999</v>
      </c>
      <c r="AI250" s="127">
        <f t="shared" si="90"/>
        <v>0</v>
      </c>
      <c r="AJ250" s="127">
        <f t="shared" si="91"/>
        <v>0</v>
      </c>
      <c r="AK250" s="127">
        <f t="shared" si="92"/>
        <v>2.0478239999999999</v>
      </c>
      <c r="AL250" s="127">
        <f t="shared" si="93"/>
        <v>0</v>
      </c>
      <c r="AM250" s="127">
        <f t="shared" si="94"/>
        <v>2.0478239999999999</v>
      </c>
      <c r="AN250" s="127">
        <f t="shared" si="95"/>
        <v>0</v>
      </c>
      <c r="AO250" s="127">
        <f t="shared" si="96"/>
        <v>0</v>
      </c>
      <c r="AP250" s="127">
        <f t="shared" si="97"/>
        <v>2.0478239999999999</v>
      </c>
      <c r="AQ250" s="127">
        <f t="shared" si="98"/>
        <v>0</v>
      </c>
      <c r="AR250" s="104"/>
    </row>
    <row r="251" spans="1:44" s="11" customFormat="1" ht="24.95" customHeight="1" x14ac:dyDescent="0.2">
      <c r="A251" s="342" t="s">
        <v>1828</v>
      </c>
      <c r="B251" s="342" t="s">
        <v>1137</v>
      </c>
      <c r="C251" s="337" t="s">
        <v>1138</v>
      </c>
      <c r="D251" s="342" t="s">
        <v>1934</v>
      </c>
      <c r="E251" s="385">
        <v>5.2501703423076904</v>
      </c>
      <c r="F251" s="384">
        <v>44348</v>
      </c>
      <c r="G251" s="381">
        <v>0</v>
      </c>
      <c r="H251" s="19">
        <v>57.817813200000003</v>
      </c>
      <c r="I251" s="106">
        <v>5.4601771559999994</v>
      </c>
      <c r="J251" s="106">
        <v>0</v>
      </c>
      <c r="K251" s="106">
        <v>0</v>
      </c>
      <c r="L251" s="106">
        <v>5.4601771559999994</v>
      </c>
      <c r="M251" s="106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80">
        <v>0</v>
      </c>
      <c r="T251" s="380">
        <v>0</v>
      </c>
      <c r="U251" s="380">
        <v>0</v>
      </c>
      <c r="V251" s="380">
        <v>0</v>
      </c>
      <c r="W251" s="380">
        <v>0</v>
      </c>
      <c r="X251" s="106">
        <v>0</v>
      </c>
      <c r="Y251" s="106">
        <v>0</v>
      </c>
      <c r="Z251" s="106">
        <v>0</v>
      </c>
      <c r="AA251" s="106">
        <v>0</v>
      </c>
      <c r="AB251" s="106">
        <v>0</v>
      </c>
      <c r="AC251" s="380">
        <v>0</v>
      </c>
      <c r="AD251" s="380">
        <v>0</v>
      </c>
      <c r="AE251" s="380">
        <v>0</v>
      </c>
      <c r="AF251" s="380">
        <v>0</v>
      </c>
      <c r="AG251" s="380">
        <v>0</v>
      </c>
      <c r="AH251" s="106">
        <f t="shared" ref="AH251:AQ251" si="99">SUM(AH252:AH255)</f>
        <v>33.706729600000003</v>
      </c>
      <c r="AI251" s="106">
        <f t="shared" si="99"/>
        <v>0</v>
      </c>
      <c r="AJ251" s="106">
        <f t="shared" si="99"/>
        <v>0</v>
      </c>
      <c r="AK251" s="106">
        <f t="shared" si="99"/>
        <v>33.706729600000003</v>
      </c>
      <c r="AL251" s="106">
        <f t="shared" si="99"/>
        <v>0</v>
      </c>
      <c r="AM251" s="106">
        <f t="shared" si="99"/>
        <v>33.706729600000003</v>
      </c>
      <c r="AN251" s="106">
        <f t="shared" si="99"/>
        <v>0</v>
      </c>
      <c r="AO251" s="106">
        <f t="shared" si="99"/>
        <v>0</v>
      </c>
      <c r="AP251" s="106">
        <f t="shared" si="99"/>
        <v>33.706729600000003</v>
      </c>
      <c r="AQ251" s="106">
        <f t="shared" si="99"/>
        <v>0</v>
      </c>
      <c r="AR251" s="105"/>
    </row>
    <row r="252" spans="1:44" ht="24.95" customHeight="1" x14ac:dyDescent="0.2">
      <c r="A252" s="342" t="s">
        <v>1829</v>
      </c>
      <c r="B252" s="336" t="s">
        <v>1140</v>
      </c>
      <c r="C252" s="337" t="s">
        <v>1141</v>
      </c>
      <c r="D252" s="342" t="s">
        <v>1934</v>
      </c>
      <c r="E252" s="385">
        <v>3.5006584615384599</v>
      </c>
      <c r="F252" s="384">
        <v>44348</v>
      </c>
      <c r="G252" s="381">
        <v>0</v>
      </c>
      <c r="H252" s="104">
        <v>0</v>
      </c>
      <c r="I252" s="126">
        <v>3.6406847999999998</v>
      </c>
      <c r="J252" s="126">
        <v>0</v>
      </c>
      <c r="K252" s="126">
        <v>0</v>
      </c>
      <c r="L252" s="126">
        <v>3.6406847999999998</v>
      </c>
      <c r="M252" s="126">
        <v>0</v>
      </c>
      <c r="N252" s="88">
        <v>0</v>
      </c>
      <c r="O252" s="88">
        <v>0</v>
      </c>
      <c r="P252" s="88">
        <v>0</v>
      </c>
      <c r="Q252" s="88">
        <v>0</v>
      </c>
      <c r="R252" s="88">
        <v>0</v>
      </c>
      <c r="S252" s="380">
        <v>0</v>
      </c>
      <c r="T252" s="380">
        <v>0</v>
      </c>
      <c r="U252" s="380">
        <v>0</v>
      </c>
      <c r="V252" s="380">
        <v>0</v>
      </c>
      <c r="W252" s="380">
        <v>0</v>
      </c>
      <c r="X252" s="107">
        <v>0</v>
      </c>
      <c r="Y252" s="107">
        <v>0</v>
      </c>
      <c r="Z252" s="107">
        <v>0</v>
      </c>
      <c r="AA252" s="125">
        <v>0</v>
      </c>
      <c r="AB252" s="107">
        <v>0</v>
      </c>
      <c r="AC252" s="380">
        <v>0</v>
      </c>
      <c r="AD252" s="380">
        <v>0</v>
      </c>
      <c r="AE252" s="380">
        <v>0</v>
      </c>
      <c r="AF252" s="380">
        <v>0</v>
      </c>
      <c r="AG252" s="380">
        <v>0</v>
      </c>
      <c r="AH252" s="127">
        <f t="shared" ref="AH252:AH255" si="100">AC252+X252+S252+N252+I252</f>
        <v>3.6406847999999998</v>
      </c>
      <c r="AI252" s="127">
        <f t="shared" ref="AI252:AI255" si="101">AD252+Y252+T252+O252+J252</f>
        <v>0</v>
      </c>
      <c r="AJ252" s="127">
        <f t="shared" ref="AJ252:AJ255" si="102">AE252+Z252+U252+P252+K252</f>
        <v>0</v>
      </c>
      <c r="AK252" s="127">
        <f t="shared" ref="AK252:AK255" si="103">AF252+AA252+V252+Q252+L252</f>
        <v>3.6406847999999998</v>
      </c>
      <c r="AL252" s="127">
        <f t="shared" ref="AL252:AL255" si="104">AG252+AB252+W252+R252+M252</f>
        <v>0</v>
      </c>
      <c r="AM252" s="127">
        <f t="shared" ref="AM252:AM255" si="105">AC252+X252+S252+N252+I252</f>
        <v>3.6406847999999998</v>
      </c>
      <c r="AN252" s="127">
        <f t="shared" ref="AN252:AN255" si="106">AD252+Y252+T252+O252+J252</f>
        <v>0</v>
      </c>
      <c r="AO252" s="127">
        <f t="shared" ref="AO252:AO255" si="107">AE252+Z252+U252+P252+K252</f>
        <v>0</v>
      </c>
      <c r="AP252" s="127">
        <f t="shared" ref="AP252:AP255" si="108">AF252+AA252+V252+Q252+L252</f>
        <v>3.6406847999999998</v>
      </c>
      <c r="AQ252" s="127">
        <f t="shared" ref="AQ252:AQ255" si="109">AG252+AB252+W252+R252+M252</f>
        <v>0</v>
      </c>
      <c r="AR252" s="104"/>
    </row>
    <row r="253" spans="1:44" ht="24.95" customHeight="1" x14ac:dyDescent="0.2">
      <c r="A253" s="342" t="s">
        <v>2166</v>
      </c>
      <c r="B253" s="336" t="s">
        <v>2135</v>
      </c>
      <c r="C253" s="337" t="s">
        <v>2136</v>
      </c>
      <c r="D253" s="342" t="s">
        <v>1934</v>
      </c>
      <c r="E253" s="385">
        <v>20.6210448</v>
      </c>
      <c r="F253" s="384">
        <v>44897</v>
      </c>
      <c r="G253" s="381">
        <v>0</v>
      </c>
      <c r="H253" s="104">
        <v>0</v>
      </c>
      <c r="I253" s="126">
        <v>20.6210448</v>
      </c>
      <c r="J253" s="126">
        <v>0</v>
      </c>
      <c r="K253" s="126">
        <v>0</v>
      </c>
      <c r="L253" s="126">
        <v>20.6210448</v>
      </c>
      <c r="M253" s="126">
        <v>0</v>
      </c>
      <c r="N253" s="88">
        <v>0</v>
      </c>
      <c r="O253" s="88">
        <v>0</v>
      </c>
      <c r="P253" s="88">
        <v>0</v>
      </c>
      <c r="Q253" s="88">
        <v>0</v>
      </c>
      <c r="R253" s="88">
        <v>0</v>
      </c>
      <c r="S253" s="380">
        <v>0</v>
      </c>
      <c r="T253" s="380">
        <v>0</v>
      </c>
      <c r="U253" s="380">
        <v>0</v>
      </c>
      <c r="V253" s="380">
        <v>0</v>
      </c>
      <c r="W253" s="380">
        <v>0</v>
      </c>
      <c r="X253" s="107">
        <v>0</v>
      </c>
      <c r="Y253" s="107">
        <v>0</v>
      </c>
      <c r="Z253" s="107">
        <v>0</v>
      </c>
      <c r="AA253" s="125">
        <v>0</v>
      </c>
      <c r="AB253" s="107">
        <v>0</v>
      </c>
      <c r="AC253" s="380">
        <v>0</v>
      </c>
      <c r="AD253" s="380">
        <v>0</v>
      </c>
      <c r="AE253" s="380">
        <v>0</v>
      </c>
      <c r="AF253" s="380">
        <v>0</v>
      </c>
      <c r="AG253" s="380">
        <v>0</v>
      </c>
      <c r="AH253" s="127">
        <f t="shared" si="100"/>
        <v>20.6210448</v>
      </c>
      <c r="AI253" s="127">
        <f t="shared" si="101"/>
        <v>0</v>
      </c>
      <c r="AJ253" s="127">
        <f t="shared" si="102"/>
        <v>0</v>
      </c>
      <c r="AK253" s="127">
        <f t="shared" si="103"/>
        <v>20.6210448</v>
      </c>
      <c r="AL253" s="127">
        <f t="shared" si="104"/>
        <v>0</v>
      </c>
      <c r="AM253" s="127">
        <f t="shared" si="105"/>
        <v>20.6210448</v>
      </c>
      <c r="AN253" s="127">
        <f t="shared" si="106"/>
        <v>0</v>
      </c>
      <c r="AO253" s="127">
        <f t="shared" si="107"/>
        <v>0</v>
      </c>
      <c r="AP253" s="127">
        <f t="shared" si="108"/>
        <v>20.6210448</v>
      </c>
      <c r="AQ253" s="127">
        <f t="shared" si="109"/>
        <v>0</v>
      </c>
      <c r="AR253" s="104"/>
    </row>
    <row r="254" spans="1:44" ht="24.95" customHeight="1" x14ac:dyDescent="0.2">
      <c r="A254" s="342" t="s">
        <v>2167</v>
      </c>
      <c r="B254" s="336" t="s">
        <v>2097</v>
      </c>
      <c r="C254" s="337" t="s">
        <v>2098</v>
      </c>
      <c r="D254" s="342" t="s">
        <v>1934</v>
      </c>
      <c r="E254" s="385">
        <v>5.0647703999999996</v>
      </c>
      <c r="F254" s="384">
        <v>44749</v>
      </c>
      <c r="G254" s="381">
        <v>5.0647703999999996</v>
      </c>
      <c r="H254" s="104">
        <v>0</v>
      </c>
      <c r="I254" s="126">
        <v>5.0650000000000004</v>
      </c>
      <c r="J254" s="126">
        <v>0</v>
      </c>
      <c r="K254" s="126">
        <v>0</v>
      </c>
      <c r="L254" s="126">
        <v>5.0650000000000004</v>
      </c>
      <c r="M254" s="126">
        <v>0</v>
      </c>
      <c r="N254" s="88">
        <v>0</v>
      </c>
      <c r="O254" s="88">
        <v>0</v>
      </c>
      <c r="P254" s="88">
        <v>0</v>
      </c>
      <c r="Q254" s="88">
        <v>0</v>
      </c>
      <c r="R254" s="88">
        <v>0</v>
      </c>
      <c r="S254" s="380">
        <v>0</v>
      </c>
      <c r="T254" s="380">
        <v>0</v>
      </c>
      <c r="U254" s="380">
        <v>0</v>
      </c>
      <c r="V254" s="380">
        <v>0</v>
      </c>
      <c r="W254" s="380">
        <v>0</v>
      </c>
      <c r="X254" s="127">
        <v>0</v>
      </c>
      <c r="Y254" s="107">
        <v>0</v>
      </c>
      <c r="Z254" s="107">
        <v>0</v>
      </c>
      <c r="AA254" s="124">
        <v>0</v>
      </c>
      <c r="AB254" s="107">
        <v>0</v>
      </c>
      <c r="AC254" s="380">
        <v>0</v>
      </c>
      <c r="AD254" s="380">
        <v>0</v>
      </c>
      <c r="AE254" s="380">
        <v>0</v>
      </c>
      <c r="AF254" s="380">
        <v>0</v>
      </c>
      <c r="AG254" s="380">
        <v>0</v>
      </c>
      <c r="AH254" s="127">
        <f t="shared" si="100"/>
        <v>5.0650000000000004</v>
      </c>
      <c r="AI254" s="127">
        <f t="shared" si="101"/>
        <v>0</v>
      </c>
      <c r="AJ254" s="127">
        <f t="shared" si="102"/>
        <v>0</v>
      </c>
      <c r="AK254" s="127">
        <f t="shared" si="103"/>
        <v>5.0650000000000004</v>
      </c>
      <c r="AL254" s="127">
        <f t="shared" si="104"/>
        <v>0</v>
      </c>
      <c r="AM254" s="127">
        <f t="shared" si="105"/>
        <v>5.0650000000000004</v>
      </c>
      <c r="AN254" s="127">
        <f t="shared" si="106"/>
        <v>0</v>
      </c>
      <c r="AO254" s="127">
        <f t="shared" si="107"/>
        <v>0</v>
      </c>
      <c r="AP254" s="127">
        <f t="shared" si="108"/>
        <v>5.0650000000000004</v>
      </c>
      <c r="AQ254" s="127">
        <f t="shared" si="109"/>
        <v>0</v>
      </c>
      <c r="AR254" s="104"/>
    </row>
    <row r="255" spans="1:44" ht="24.95" customHeight="1" x14ac:dyDescent="0.2">
      <c r="A255" s="342" t="s">
        <v>2168</v>
      </c>
      <c r="B255" s="361" t="s">
        <v>2099</v>
      </c>
      <c r="C255" s="349" t="s">
        <v>2100</v>
      </c>
      <c r="D255" s="377" t="s">
        <v>1934</v>
      </c>
      <c r="E255" s="388">
        <v>4.38</v>
      </c>
      <c r="F255" s="384">
        <v>44635</v>
      </c>
      <c r="G255" s="400">
        <v>4.38</v>
      </c>
      <c r="H255" s="104">
        <v>4.38</v>
      </c>
      <c r="I255" s="126">
        <v>4.38</v>
      </c>
      <c r="J255" s="126">
        <v>0</v>
      </c>
      <c r="K255" s="126">
        <v>0</v>
      </c>
      <c r="L255" s="126">
        <v>4.38</v>
      </c>
      <c r="M255" s="126">
        <v>0</v>
      </c>
      <c r="N255" s="88">
        <v>0</v>
      </c>
      <c r="O255" s="88">
        <v>0</v>
      </c>
      <c r="P255" s="88">
        <v>0</v>
      </c>
      <c r="Q255" s="88">
        <v>0</v>
      </c>
      <c r="R255" s="88">
        <v>0</v>
      </c>
      <c r="S255" s="402">
        <v>0</v>
      </c>
      <c r="T255" s="402">
        <v>0</v>
      </c>
      <c r="U255" s="402">
        <v>0</v>
      </c>
      <c r="V255" s="402">
        <v>0</v>
      </c>
      <c r="W255" s="402">
        <v>0</v>
      </c>
      <c r="X255" s="126">
        <v>0</v>
      </c>
      <c r="Y255" s="126">
        <v>0</v>
      </c>
      <c r="Z255" s="126">
        <v>0</v>
      </c>
      <c r="AA255" s="137">
        <v>0</v>
      </c>
      <c r="AB255" s="126">
        <v>0</v>
      </c>
      <c r="AC255" s="402">
        <v>0</v>
      </c>
      <c r="AD255" s="402">
        <v>0</v>
      </c>
      <c r="AE255" s="402">
        <v>0</v>
      </c>
      <c r="AF255" s="402">
        <v>0</v>
      </c>
      <c r="AG255" s="402">
        <v>0</v>
      </c>
      <c r="AH255" s="127">
        <f t="shared" si="100"/>
        <v>4.38</v>
      </c>
      <c r="AI255" s="127">
        <f t="shared" si="101"/>
        <v>0</v>
      </c>
      <c r="AJ255" s="127">
        <f t="shared" si="102"/>
        <v>0</v>
      </c>
      <c r="AK255" s="127">
        <f t="shared" si="103"/>
        <v>4.38</v>
      </c>
      <c r="AL255" s="127">
        <f t="shared" si="104"/>
        <v>0</v>
      </c>
      <c r="AM255" s="127">
        <f t="shared" si="105"/>
        <v>4.38</v>
      </c>
      <c r="AN255" s="127">
        <f t="shared" si="106"/>
        <v>0</v>
      </c>
      <c r="AO255" s="127">
        <f t="shared" si="107"/>
        <v>0</v>
      </c>
      <c r="AP255" s="127">
        <f t="shared" si="108"/>
        <v>4.38</v>
      </c>
      <c r="AQ255" s="127">
        <f t="shared" si="109"/>
        <v>0</v>
      </c>
      <c r="AR255" s="104"/>
    </row>
    <row r="256" spans="1:44" s="11" customFormat="1" ht="24.95" customHeight="1" x14ac:dyDescent="0.2">
      <c r="A256" s="342" t="s">
        <v>2169</v>
      </c>
      <c r="B256" s="361" t="s">
        <v>2101</v>
      </c>
      <c r="C256" s="349" t="s">
        <v>2102</v>
      </c>
      <c r="D256" s="377" t="s">
        <v>1934</v>
      </c>
      <c r="E256" s="388">
        <v>2.5319999999999996</v>
      </c>
      <c r="F256" s="384">
        <v>44635</v>
      </c>
      <c r="G256" s="400">
        <v>2.5319999999999996</v>
      </c>
      <c r="H256" s="19">
        <v>2.5319999999999996</v>
      </c>
      <c r="I256" s="106">
        <v>2.5319999999999996</v>
      </c>
      <c r="J256" s="106">
        <v>0</v>
      </c>
      <c r="K256" s="106">
        <v>0</v>
      </c>
      <c r="L256" s="106">
        <v>2.5319999999999996</v>
      </c>
      <c r="M256" s="106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402">
        <v>0</v>
      </c>
      <c r="T256" s="402">
        <v>0</v>
      </c>
      <c r="U256" s="402">
        <v>0</v>
      </c>
      <c r="V256" s="402">
        <v>0</v>
      </c>
      <c r="W256" s="402">
        <v>0</v>
      </c>
      <c r="X256" s="106">
        <v>0</v>
      </c>
      <c r="Y256" s="106">
        <v>0</v>
      </c>
      <c r="Z256" s="106">
        <v>0</v>
      </c>
      <c r="AA256" s="106">
        <v>0</v>
      </c>
      <c r="AB256" s="106">
        <v>0</v>
      </c>
      <c r="AC256" s="402">
        <v>0</v>
      </c>
      <c r="AD256" s="402">
        <v>0</v>
      </c>
      <c r="AE256" s="402">
        <v>0</v>
      </c>
      <c r="AF256" s="402">
        <v>0</v>
      </c>
      <c r="AG256" s="402">
        <v>0</v>
      </c>
      <c r="AH256" s="106">
        <f>SUM(AH257:AH308)</f>
        <v>1020.3929847221664</v>
      </c>
      <c r="AI256" s="106">
        <f>SUM(AI257:AI308)</f>
        <v>0</v>
      </c>
      <c r="AJ256" s="106">
        <f>SUM(AJ257:AJ308)</f>
        <v>0</v>
      </c>
      <c r="AK256" s="106">
        <f>SUM(AK257:AK308)</f>
        <v>1020.3929847221664</v>
      </c>
      <c r="AL256" s="106">
        <f>SUM(AL257:AL308)</f>
        <v>0</v>
      </c>
      <c r="AM256" s="106">
        <f>SUM(AM257:AM308)</f>
        <v>1020.3929847221664</v>
      </c>
      <c r="AN256" s="106">
        <f>SUM(AN257:AN308)</f>
        <v>0</v>
      </c>
      <c r="AO256" s="106">
        <f>SUM(AO257:AO308)</f>
        <v>0</v>
      </c>
      <c r="AP256" s="106">
        <f>SUM(AP257:AP308)</f>
        <v>1020.3929847221664</v>
      </c>
      <c r="AQ256" s="106">
        <f>SUM(AQ257:AQ308)</f>
        <v>0</v>
      </c>
      <c r="AR256" s="105"/>
    </row>
    <row r="257" spans="1:44" ht="24.95" customHeight="1" x14ac:dyDescent="0.2">
      <c r="A257" s="342" t="s">
        <v>2171</v>
      </c>
      <c r="B257" s="350" t="s">
        <v>2103</v>
      </c>
      <c r="C257" s="346" t="s">
        <v>2104</v>
      </c>
      <c r="D257" s="377" t="s">
        <v>1934</v>
      </c>
      <c r="E257" s="388">
        <v>0.29362919999999998</v>
      </c>
      <c r="F257" s="384">
        <v>44635</v>
      </c>
      <c r="G257" s="400">
        <v>0.29362920000000003</v>
      </c>
      <c r="H257" s="104">
        <v>0.29362920000000003</v>
      </c>
      <c r="I257" s="229">
        <v>0.29362920000000003</v>
      </c>
      <c r="J257" s="107">
        <v>0</v>
      </c>
      <c r="K257" s="107">
        <v>0</v>
      </c>
      <c r="L257" s="229">
        <v>0.29362920000000003</v>
      </c>
      <c r="M257" s="107">
        <v>0</v>
      </c>
      <c r="N257" s="107">
        <v>0</v>
      </c>
      <c r="O257" s="88">
        <v>0</v>
      </c>
      <c r="P257" s="88">
        <v>0</v>
      </c>
      <c r="Q257" s="88">
        <v>0</v>
      </c>
      <c r="R257" s="88">
        <v>0</v>
      </c>
      <c r="S257" s="402">
        <v>0</v>
      </c>
      <c r="T257" s="402">
        <v>0</v>
      </c>
      <c r="U257" s="402">
        <v>0</v>
      </c>
      <c r="V257" s="402">
        <v>0</v>
      </c>
      <c r="W257" s="402">
        <v>0</v>
      </c>
      <c r="X257" s="107">
        <v>0</v>
      </c>
      <c r="Y257" s="107">
        <v>0</v>
      </c>
      <c r="Z257" s="107">
        <v>0</v>
      </c>
      <c r="AA257" s="125">
        <v>0</v>
      </c>
      <c r="AB257" s="107">
        <v>0</v>
      </c>
      <c r="AC257" s="402">
        <v>0</v>
      </c>
      <c r="AD257" s="402">
        <v>0</v>
      </c>
      <c r="AE257" s="402">
        <v>0</v>
      </c>
      <c r="AF257" s="402">
        <v>0</v>
      </c>
      <c r="AG257" s="402">
        <v>0</v>
      </c>
      <c r="AH257" s="127">
        <f t="shared" ref="AH257:AH308" si="110">AC257+X257+S257+N257+I257</f>
        <v>0.29362920000000003</v>
      </c>
      <c r="AI257" s="127">
        <f t="shared" ref="AI257:AI308" si="111">AD257+Y257+T257+O257+J257</f>
        <v>0</v>
      </c>
      <c r="AJ257" s="127">
        <f t="shared" ref="AJ257:AJ308" si="112">AE257+Z257+U257+P257+K257</f>
        <v>0</v>
      </c>
      <c r="AK257" s="127">
        <f t="shared" ref="AK257:AK308" si="113">AF257+AA257+V257+Q257+L257</f>
        <v>0.29362920000000003</v>
      </c>
      <c r="AL257" s="127">
        <f t="shared" ref="AL257:AL308" si="114">AG257+AB257+W257+R257+M257</f>
        <v>0</v>
      </c>
      <c r="AM257" s="127">
        <f t="shared" ref="AM257:AM308" si="115">AC257+X257+S257+N257+I257</f>
        <v>0.29362920000000003</v>
      </c>
      <c r="AN257" s="127">
        <f t="shared" ref="AN257:AN308" si="116">AD257+Y257+T257+O257+J257</f>
        <v>0</v>
      </c>
      <c r="AO257" s="127">
        <f t="shared" ref="AO257:AO308" si="117">AE257+Z257+U257+P257+K257</f>
        <v>0</v>
      </c>
      <c r="AP257" s="127">
        <f t="shared" ref="AP257:AP308" si="118">AF257+AA257+V257+Q257+L257</f>
        <v>0.29362920000000003</v>
      </c>
      <c r="AQ257" s="127">
        <f t="shared" ref="AQ257:AQ308" si="119">AG257+AB257+W257+R257+M257</f>
        <v>0</v>
      </c>
      <c r="AR257" s="104"/>
    </row>
    <row r="258" spans="1:44" ht="24.95" customHeight="1" x14ac:dyDescent="0.2">
      <c r="A258" s="342" t="s">
        <v>2172</v>
      </c>
      <c r="B258" s="363" t="s">
        <v>2105</v>
      </c>
      <c r="C258" s="346" t="s">
        <v>2106</v>
      </c>
      <c r="D258" s="377" t="s">
        <v>1934</v>
      </c>
      <c r="E258" s="388">
        <v>0.1897452</v>
      </c>
      <c r="F258" s="384">
        <v>44635</v>
      </c>
      <c r="G258" s="400">
        <v>0.1897452</v>
      </c>
      <c r="H258" s="104">
        <v>0.1897452</v>
      </c>
      <c r="I258" s="229">
        <v>0.1897452</v>
      </c>
      <c r="J258" s="107">
        <v>0</v>
      </c>
      <c r="K258" s="107">
        <v>0</v>
      </c>
      <c r="L258" s="229">
        <v>0.1897452</v>
      </c>
      <c r="M258" s="107">
        <v>0</v>
      </c>
      <c r="N258" s="107">
        <v>0</v>
      </c>
      <c r="O258" s="88">
        <v>0</v>
      </c>
      <c r="P258" s="88">
        <v>0</v>
      </c>
      <c r="Q258" s="88">
        <v>0</v>
      </c>
      <c r="R258" s="88">
        <v>0</v>
      </c>
      <c r="S258" s="402">
        <v>0</v>
      </c>
      <c r="T258" s="402">
        <v>0</v>
      </c>
      <c r="U258" s="402">
        <v>0</v>
      </c>
      <c r="V258" s="402">
        <v>0</v>
      </c>
      <c r="W258" s="402">
        <v>0</v>
      </c>
      <c r="X258" s="107">
        <v>0</v>
      </c>
      <c r="Y258" s="107">
        <v>0</v>
      </c>
      <c r="Z258" s="107">
        <v>0</v>
      </c>
      <c r="AA258" s="125">
        <v>0</v>
      </c>
      <c r="AB258" s="107">
        <v>0</v>
      </c>
      <c r="AC258" s="402">
        <v>0</v>
      </c>
      <c r="AD258" s="402">
        <v>0</v>
      </c>
      <c r="AE258" s="402">
        <v>0</v>
      </c>
      <c r="AF258" s="402">
        <v>0</v>
      </c>
      <c r="AG258" s="402">
        <v>0</v>
      </c>
      <c r="AH258" s="127">
        <f t="shared" si="110"/>
        <v>0.1897452</v>
      </c>
      <c r="AI258" s="127">
        <f t="shared" si="111"/>
        <v>0</v>
      </c>
      <c r="AJ258" s="127">
        <f t="shared" si="112"/>
        <v>0</v>
      </c>
      <c r="AK258" s="127">
        <f t="shared" si="113"/>
        <v>0.1897452</v>
      </c>
      <c r="AL258" s="127">
        <f t="shared" si="114"/>
        <v>0</v>
      </c>
      <c r="AM258" s="127">
        <f t="shared" si="115"/>
        <v>0.1897452</v>
      </c>
      <c r="AN258" s="127">
        <f t="shared" si="116"/>
        <v>0</v>
      </c>
      <c r="AO258" s="127">
        <f t="shared" si="117"/>
        <v>0</v>
      </c>
      <c r="AP258" s="127">
        <f t="shared" si="118"/>
        <v>0.1897452</v>
      </c>
      <c r="AQ258" s="127">
        <f t="shared" si="119"/>
        <v>0</v>
      </c>
      <c r="AR258" s="104"/>
    </row>
    <row r="259" spans="1:44" ht="24.95" customHeight="1" thickBot="1" x14ac:dyDescent="0.25">
      <c r="A259" s="342" t="s">
        <v>2173</v>
      </c>
      <c r="B259" s="364" t="s">
        <v>2107</v>
      </c>
      <c r="C259" s="346" t="s">
        <v>2108</v>
      </c>
      <c r="D259" s="377" t="s">
        <v>1934</v>
      </c>
      <c r="E259" s="388">
        <v>0.38907959999999997</v>
      </c>
      <c r="F259" s="384">
        <v>44635</v>
      </c>
      <c r="G259" s="400">
        <v>0.38907959999999997</v>
      </c>
      <c r="H259" s="104">
        <v>0.38907959999999997</v>
      </c>
      <c r="I259" s="126">
        <v>0.38907959999999997</v>
      </c>
      <c r="J259" s="107">
        <v>0</v>
      </c>
      <c r="K259" s="107">
        <v>0</v>
      </c>
      <c r="L259" s="127">
        <v>0.38907959999999997</v>
      </c>
      <c r="M259" s="107">
        <v>0</v>
      </c>
      <c r="N259" s="107">
        <v>0</v>
      </c>
      <c r="O259" s="88">
        <v>0</v>
      </c>
      <c r="P259" s="88">
        <v>0</v>
      </c>
      <c r="Q259" s="88">
        <v>0</v>
      </c>
      <c r="R259" s="88">
        <v>0</v>
      </c>
      <c r="S259" s="402">
        <v>0</v>
      </c>
      <c r="T259" s="402">
        <v>0</v>
      </c>
      <c r="U259" s="402">
        <v>0</v>
      </c>
      <c r="V259" s="402">
        <v>0</v>
      </c>
      <c r="W259" s="402">
        <v>0</v>
      </c>
      <c r="X259" s="107">
        <v>0</v>
      </c>
      <c r="Y259" s="107">
        <v>0</v>
      </c>
      <c r="Z259" s="107">
        <v>0</v>
      </c>
      <c r="AA259" s="107">
        <v>0</v>
      </c>
      <c r="AB259" s="107">
        <v>0</v>
      </c>
      <c r="AC259" s="402">
        <v>0</v>
      </c>
      <c r="AD259" s="402">
        <v>0</v>
      </c>
      <c r="AE259" s="402">
        <v>0</v>
      </c>
      <c r="AF259" s="402">
        <v>0</v>
      </c>
      <c r="AG259" s="402">
        <v>0</v>
      </c>
      <c r="AH259" s="127">
        <f t="shared" si="110"/>
        <v>0.38907959999999997</v>
      </c>
      <c r="AI259" s="127">
        <f t="shared" si="111"/>
        <v>0</v>
      </c>
      <c r="AJ259" s="127">
        <f t="shared" si="112"/>
        <v>0</v>
      </c>
      <c r="AK259" s="127">
        <f t="shared" si="113"/>
        <v>0.38907959999999997</v>
      </c>
      <c r="AL259" s="127">
        <f t="shared" si="114"/>
        <v>0</v>
      </c>
      <c r="AM259" s="127">
        <f t="shared" si="115"/>
        <v>0.38907959999999997</v>
      </c>
      <c r="AN259" s="127">
        <f t="shared" si="116"/>
        <v>0</v>
      </c>
      <c r="AO259" s="127">
        <f t="shared" si="117"/>
        <v>0</v>
      </c>
      <c r="AP259" s="127">
        <f t="shared" si="118"/>
        <v>0.38907959999999997</v>
      </c>
      <c r="AQ259" s="127">
        <f t="shared" si="119"/>
        <v>0</v>
      </c>
      <c r="AR259" s="104"/>
    </row>
    <row r="260" spans="1:44" ht="24.95" customHeight="1" thickBot="1" x14ac:dyDescent="0.25">
      <c r="A260" s="342" t="s">
        <v>2174</v>
      </c>
      <c r="B260" s="365" t="s">
        <v>2175</v>
      </c>
      <c r="C260" s="346" t="s">
        <v>2110</v>
      </c>
      <c r="D260" s="377" t="s">
        <v>1934</v>
      </c>
      <c r="E260" s="388">
        <v>2.0403120000000001</v>
      </c>
      <c r="F260" s="384">
        <v>44635</v>
      </c>
      <c r="G260" s="400">
        <v>2.0403120000000001</v>
      </c>
      <c r="H260" s="104">
        <v>2.0403120000000001</v>
      </c>
      <c r="I260" s="229">
        <v>2.0403120000000001</v>
      </c>
      <c r="J260" s="107">
        <v>0</v>
      </c>
      <c r="K260" s="107">
        <v>0</v>
      </c>
      <c r="L260" s="124">
        <v>2.0403120000000001</v>
      </c>
      <c r="M260" s="107">
        <v>0</v>
      </c>
      <c r="N260" s="107">
        <v>0</v>
      </c>
      <c r="O260" s="88">
        <v>0</v>
      </c>
      <c r="P260" s="88">
        <v>0</v>
      </c>
      <c r="Q260" s="88">
        <v>0</v>
      </c>
      <c r="R260" s="88">
        <v>0</v>
      </c>
      <c r="S260" s="402">
        <v>0</v>
      </c>
      <c r="T260" s="402">
        <v>0</v>
      </c>
      <c r="U260" s="402">
        <v>0</v>
      </c>
      <c r="V260" s="402">
        <v>0</v>
      </c>
      <c r="W260" s="402">
        <v>0</v>
      </c>
      <c r="X260" s="107">
        <v>0</v>
      </c>
      <c r="Y260" s="107">
        <v>0</v>
      </c>
      <c r="Z260" s="107">
        <v>0</v>
      </c>
      <c r="AA260" s="107">
        <v>0</v>
      </c>
      <c r="AB260" s="107">
        <v>0</v>
      </c>
      <c r="AC260" s="402">
        <v>0</v>
      </c>
      <c r="AD260" s="402">
        <v>0</v>
      </c>
      <c r="AE260" s="402">
        <v>0</v>
      </c>
      <c r="AF260" s="402">
        <v>0</v>
      </c>
      <c r="AG260" s="402">
        <v>0</v>
      </c>
      <c r="AH260" s="127">
        <f t="shared" si="110"/>
        <v>2.0403120000000001</v>
      </c>
      <c r="AI260" s="127">
        <f t="shared" si="111"/>
        <v>0</v>
      </c>
      <c r="AJ260" s="127">
        <f t="shared" si="112"/>
        <v>0</v>
      </c>
      <c r="AK260" s="127">
        <f t="shared" si="113"/>
        <v>2.0403120000000001</v>
      </c>
      <c r="AL260" s="127">
        <f t="shared" si="114"/>
        <v>0</v>
      </c>
      <c r="AM260" s="127">
        <f t="shared" si="115"/>
        <v>2.0403120000000001</v>
      </c>
      <c r="AN260" s="127">
        <f t="shared" si="116"/>
        <v>0</v>
      </c>
      <c r="AO260" s="127">
        <f t="shared" si="117"/>
        <v>0</v>
      </c>
      <c r="AP260" s="127">
        <f t="shared" si="118"/>
        <v>2.0403120000000001</v>
      </c>
      <c r="AQ260" s="127">
        <f t="shared" si="119"/>
        <v>0</v>
      </c>
      <c r="AR260" s="104"/>
    </row>
    <row r="261" spans="1:44" ht="24.95" customHeight="1" x14ac:dyDescent="0.2">
      <c r="A261" s="337" t="s">
        <v>282</v>
      </c>
      <c r="B261" s="342" t="s">
        <v>1290</v>
      </c>
      <c r="C261" s="337" t="s">
        <v>1291</v>
      </c>
      <c r="D261" s="342" t="s">
        <v>1935</v>
      </c>
      <c r="E261" s="385">
        <v>5.5207645154701028</v>
      </c>
      <c r="F261" s="384">
        <v>44216</v>
      </c>
      <c r="G261" s="381">
        <v>6</v>
      </c>
      <c r="H261" s="104">
        <v>0</v>
      </c>
      <c r="I261" s="229">
        <v>0</v>
      </c>
      <c r="J261" s="107">
        <v>0</v>
      </c>
      <c r="K261" s="107">
        <v>0</v>
      </c>
      <c r="L261" s="124">
        <v>0</v>
      </c>
      <c r="M261" s="107">
        <v>0</v>
      </c>
      <c r="N261" s="107">
        <v>6</v>
      </c>
      <c r="O261" s="88">
        <v>0</v>
      </c>
      <c r="P261" s="88">
        <v>0</v>
      </c>
      <c r="Q261" s="88">
        <v>6</v>
      </c>
      <c r="R261" s="88">
        <v>0</v>
      </c>
      <c r="S261" s="380">
        <v>0</v>
      </c>
      <c r="T261" s="380">
        <v>0</v>
      </c>
      <c r="U261" s="380">
        <v>0</v>
      </c>
      <c r="V261" s="380">
        <v>0</v>
      </c>
      <c r="W261" s="380">
        <v>0</v>
      </c>
      <c r="X261" s="107">
        <v>0</v>
      </c>
      <c r="Y261" s="107">
        <v>0</v>
      </c>
      <c r="Z261" s="107">
        <v>0</v>
      </c>
      <c r="AA261" s="107">
        <v>0</v>
      </c>
      <c r="AB261" s="107">
        <v>0</v>
      </c>
      <c r="AC261" s="380">
        <v>0</v>
      </c>
      <c r="AD261" s="380">
        <v>0</v>
      </c>
      <c r="AE261" s="380">
        <v>0</v>
      </c>
      <c r="AF261" s="380">
        <v>0</v>
      </c>
      <c r="AG261" s="380">
        <v>0</v>
      </c>
      <c r="AH261" s="127">
        <f t="shared" si="110"/>
        <v>6</v>
      </c>
      <c r="AI261" s="127">
        <f t="shared" si="111"/>
        <v>0</v>
      </c>
      <c r="AJ261" s="127">
        <f t="shared" si="112"/>
        <v>0</v>
      </c>
      <c r="AK261" s="127">
        <f t="shared" si="113"/>
        <v>6</v>
      </c>
      <c r="AL261" s="127">
        <f t="shared" si="114"/>
        <v>0</v>
      </c>
      <c r="AM261" s="127">
        <f t="shared" si="115"/>
        <v>6</v>
      </c>
      <c r="AN261" s="127">
        <f t="shared" si="116"/>
        <v>0</v>
      </c>
      <c r="AO261" s="127">
        <f t="shared" si="117"/>
        <v>0</v>
      </c>
      <c r="AP261" s="127">
        <f t="shared" si="118"/>
        <v>6</v>
      </c>
      <c r="AQ261" s="127">
        <f t="shared" si="119"/>
        <v>0</v>
      </c>
      <c r="AR261" s="104"/>
    </row>
    <row r="262" spans="1:44" ht="24.95" customHeight="1" x14ac:dyDescent="0.2">
      <c r="A262" s="337" t="s">
        <v>283</v>
      </c>
      <c r="B262" s="342" t="s">
        <v>1292</v>
      </c>
      <c r="C262" s="337" t="s">
        <v>1293</v>
      </c>
      <c r="D262" s="342" t="s">
        <v>1935</v>
      </c>
      <c r="E262" s="385">
        <v>5.1470993592000047</v>
      </c>
      <c r="F262" s="384">
        <v>44216</v>
      </c>
      <c r="G262" s="381">
        <v>5.5938984661747204</v>
      </c>
      <c r="H262" s="104">
        <v>0</v>
      </c>
      <c r="I262" s="229">
        <v>0</v>
      </c>
      <c r="J262" s="107">
        <v>0</v>
      </c>
      <c r="K262" s="107">
        <v>0</v>
      </c>
      <c r="L262" s="124">
        <v>0</v>
      </c>
      <c r="M262" s="107">
        <v>0</v>
      </c>
      <c r="N262" s="107">
        <v>5.5938984661747204</v>
      </c>
      <c r="O262" s="88">
        <v>0</v>
      </c>
      <c r="P262" s="88">
        <v>0</v>
      </c>
      <c r="Q262" s="88">
        <v>5.5938984661747204</v>
      </c>
      <c r="R262" s="88">
        <v>0</v>
      </c>
      <c r="S262" s="380">
        <v>0</v>
      </c>
      <c r="T262" s="380">
        <v>0</v>
      </c>
      <c r="U262" s="380">
        <v>0</v>
      </c>
      <c r="V262" s="380">
        <v>0</v>
      </c>
      <c r="W262" s="380">
        <v>0</v>
      </c>
      <c r="X262" s="107">
        <v>0</v>
      </c>
      <c r="Y262" s="107">
        <v>0</v>
      </c>
      <c r="Z262" s="107">
        <v>0</v>
      </c>
      <c r="AA262" s="107">
        <v>0</v>
      </c>
      <c r="AB262" s="107">
        <v>0</v>
      </c>
      <c r="AC262" s="380">
        <v>0</v>
      </c>
      <c r="AD262" s="380">
        <v>0</v>
      </c>
      <c r="AE262" s="380">
        <v>0</v>
      </c>
      <c r="AF262" s="380">
        <v>0</v>
      </c>
      <c r="AG262" s="380">
        <v>0</v>
      </c>
      <c r="AH262" s="127">
        <f t="shared" si="110"/>
        <v>5.5938984661747204</v>
      </c>
      <c r="AI262" s="127">
        <f t="shared" si="111"/>
        <v>0</v>
      </c>
      <c r="AJ262" s="127">
        <f t="shared" si="112"/>
        <v>0</v>
      </c>
      <c r="AK262" s="127">
        <f t="shared" si="113"/>
        <v>5.5938984661747204</v>
      </c>
      <c r="AL262" s="127">
        <f t="shared" si="114"/>
        <v>0</v>
      </c>
      <c r="AM262" s="127">
        <f t="shared" si="115"/>
        <v>5.5938984661747204</v>
      </c>
      <c r="AN262" s="127">
        <f t="shared" si="116"/>
        <v>0</v>
      </c>
      <c r="AO262" s="127">
        <f t="shared" si="117"/>
        <v>0</v>
      </c>
      <c r="AP262" s="127">
        <f t="shared" si="118"/>
        <v>5.5938984661747204</v>
      </c>
      <c r="AQ262" s="127">
        <f t="shared" si="119"/>
        <v>0</v>
      </c>
      <c r="AR262" s="104"/>
    </row>
    <row r="263" spans="1:44" ht="24.95" customHeight="1" x14ac:dyDescent="0.2">
      <c r="A263" s="342" t="s">
        <v>284</v>
      </c>
      <c r="B263" s="342" t="s">
        <v>1830</v>
      </c>
      <c r="C263" s="337" t="s">
        <v>1295</v>
      </c>
      <c r="D263" s="342" t="s">
        <v>1935</v>
      </c>
      <c r="E263" s="385">
        <v>0.91644690956803698</v>
      </c>
      <c r="F263" s="384">
        <v>44216</v>
      </c>
      <c r="G263" s="381">
        <v>0.99599999999999989</v>
      </c>
      <c r="H263" s="104">
        <v>0</v>
      </c>
      <c r="I263" s="127">
        <v>0</v>
      </c>
      <c r="J263" s="107">
        <v>0</v>
      </c>
      <c r="K263" s="107">
        <v>0</v>
      </c>
      <c r="L263" s="124">
        <v>0</v>
      </c>
      <c r="M263" s="107">
        <v>0</v>
      </c>
      <c r="N263" s="107">
        <v>0.99599999999999989</v>
      </c>
      <c r="O263" s="88">
        <v>0</v>
      </c>
      <c r="P263" s="88">
        <v>0</v>
      </c>
      <c r="Q263" s="88">
        <v>0.99599999999999989</v>
      </c>
      <c r="R263" s="88">
        <v>0</v>
      </c>
      <c r="S263" s="380">
        <v>0</v>
      </c>
      <c r="T263" s="380">
        <v>0</v>
      </c>
      <c r="U263" s="380">
        <v>0</v>
      </c>
      <c r="V263" s="380">
        <v>0</v>
      </c>
      <c r="W263" s="380">
        <v>0</v>
      </c>
      <c r="X263" s="107">
        <v>0</v>
      </c>
      <c r="Y263" s="107">
        <v>0</v>
      </c>
      <c r="Z263" s="107">
        <v>0</v>
      </c>
      <c r="AA263" s="107">
        <v>0</v>
      </c>
      <c r="AB263" s="107">
        <v>0</v>
      </c>
      <c r="AC263" s="380">
        <v>0</v>
      </c>
      <c r="AD263" s="380">
        <v>0</v>
      </c>
      <c r="AE263" s="380">
        <v>0</v>
      </c>
      <c r="AF263" s="380">
        <v>0</v>
      </c>
      <c r="AG263" s="380">
        <v>0</v>
      </c>
      <c r="AH263" s="127">
        <f t="shared" si="110"/>
        <v>0.99599999999999989</v>
      </c>
      <c r="AI263" s="127">
        <f t="shared" si="111"/>
        <v>0</v>
      </c>
      <c r="AJ263" s="127">
        <f t="shared" si="112"/>
        <v>0</v>
      </c>
      <c r="AK263" s="127">
        <f t="shared" si="113"/>
        <v>0.99599999999999989</v>
      </c>
      <c r="AL263" s="127">
        <f t="shared" si="114"/>
        <v>0</v>
      </c>
      <c r="AM263" s="127">
        <f t="shared" si="115"/>
        <v>0.99599999999999989</v>
      </c>
      <c r="AN263" s="127">
        <f t="shared" si="116"/>
        <v>0</v>
      </c>
      <c r="AO263" s="127">
        <f t="shared" si="117"/>
        <v>0</v>
      </c>
      <c r="AP263" s="127">
        <f t="shared" si="118"/>
        <v>0.99599999999999989</v>
      </c>
      <c r="AQ263" s="127">
        <f t="shared" si="119"/>
        <v>0</v>
      </c>
      <c r="AR263" s="104"/>
    </row>
    <row r="264" spans="1:44" ht="24.95" customHeight="1" x14ac:dyDescent="0.2">
      <c r="A264" s="342" t="s">
        <v>285</v>
      </c>
      <c r="B264" s="342" t="s">
        <v>1296</v>
      </c>
      <c r="C264" s="337" t="s">
        <v>1297</v>
      </c>
      <c r="D264" s="342" t="s">
        <v>1935</v>
      </c>
      <c r="E264" s="385">
        <v>2.208305806188041</v>
      </c>
      <c r="F264" s="384">
        <v>44216</v>
      </c>
      <c r="G264" s="381">
        <v>2.4</v>
      </c>
      <c r="H264" s="104">
        <v>0</v>
      </c>
      <c r="I264" s="127">
        <v>0</v>
      </c>
      <c r="J264" s="107">
        <v>0</v>
      </c>
      <c r="K264" s="107">
        <v>0</v>
      </c>
      <c r="L264" s="124">
        <v>0</v>
      </c>
      <c r="M264" s="107">
        <v>0</v>
      </c>
      <c r="N264" s="107">
        <v>2.4</v>
      </c>
      <c r="O264" s="88">
        <v>0</v>
      </c>
      <c r="P264" s="88">
        <v>0</v>
      </c>
      <c r="Q264" s="88">
        <v>2.4</v>
      </c>
      <c r="R264" s="88">
        <v>0</v>
      </c>
      <c r="S264" s="380">
        <v>0</v>
      </c>
      <c r="T264" s="380">
        <v>0</v>
      </c>
      <c r="U264" s="380">
        <v>0</v>
      </c>
      <c r="V264" s="380">
        <v>0</v>
      </c>
      <c r="W264" s="380">
        <v>0</v>
      </c>
      <c r="X264" s="107">
        <v>0</v>
      </c>
      <c r="Y264" s="107">
        <v>0</v>
      </c>
      <c r="Z264" s="107">
        <v>0</v>
      </c>
      <c r="AA264" s="107">
        <v>0</v>
      </c>
      <c r="AB264" s="107">
        <v>0</v>
      </c>
      <c r="AC264" s="385">
        <v>0</v>
      </c>
      <c r="AD264" s="385">
        <v>0</v>
      </c>
      <c r="AE264" s="385">
        <v>0</v>
      </c>
      <c r="AF264" s="385">
        <v>0</v>
      </c>
      <c r="AG264" s="385">
        <v>0</v>
      </c>
      <c r="AH264" s="127">
        <f t="shared" si="110"/>
        <v>2.4</v>
      </c>
      <c r="AI264" s="127">
        <f t="shared" si="111"/>
        <v>0</v>
      </c>
      <c r="AJ264" s="127">
        <f t="shared" si="112"/>
        <v>0</v>
      </c>
      <c r="AK264" s="127">
        <f t="shared" si="113"/>
        <v>2.4</v>
      </c>
      <c r="AL264" s="127">
        <f t="shared" si="114"/>
        <v>0</v>
      </c>
      <c r="AM264" s="127">
        <f t="shared" si="115"/>
        <v>2.4</v>
      </c>
      <c r="AN264" s="127">
        <f t="shared" si="116"/>
        <v>0</v>
      </c>
      <c r="AO264" s="127">
        <f t="shared" si="117"/>
        <v>0</v>
      </c>
      <c r="AP264" s="127">
        <f t="shared" si="118"/>
        <v>2.4</v>
      </c>
      <c r="AQ264" s="127">
        <f t="shared" si="119"/>
        <v>0</v>
      </c>
      <c r="AR264" s="104"/>
    </row>
    <row r="265" spans="1:44" ht="24.95" customHeight="1" x14ac:dyDescent="0.2">
      <c r="A265" s="337" t="s">
        <v>1831</v>
      </c>
      <c r="B265" s="342" t="s">
        <v>1122</v>
      </c>
      <c r="C265" s="337" t="s">
        <v>1298</v>
      </c>
      <c r="D265" s="342" t="s">
        <v>1935</v>
      </c>
      <c r="E265" s="389">
        <v>8.2376183431952708</v>
      </c>
      <c r="F265" s="384">
        <v>44348</v>
      </c>
      <c r="G265" s="381">
        <v>8.909808</v>
      </c>
      <c r="H265" s="104">
        <v>0</v>
      </c>
      <c r="I265" s="229">
        <v>0</v>
      </c>
      <c r="J265" s="107">
        <v>0</v>
      </c>
      <c r="K265" s="107">
        <v>0</v>
      </c>
      <c r="L265" s="229">
        <v>0</v>
      </c>
      <c r="M265" s="107">
        <v>0</v>
      </c>
      <c r="N265" s="107">
        <v>8.909808</v>
      </c>
      <c r="O265" s="88">
        <v>0</v>
      </c>
      <c r="P265" s="88">
        <v>0</v>
      </c>
      <c r="Q265" s="88">
        <v>8.909808</v>
      </c>
      <c r="R265" s="88">
        <v>0</v>
      </c>
      <c r="S265" s="380">
        <v>0</v>
      </c>
      <c r="T265" s="380">
        <v>0</v>
      </c>
      <c r="U265" s="380">
        <v>0</v>
      </c>
      <c r="V265" s="380">
        <v>0</v>
      </c>
      <c r="W265" s="380">
        <v>0</v>
      </c>
      <c r="X265" s="107">
        <v>0</v>
      </c>
      <c r="Y265" s="107">
        <v>0</v>
      </c>
      <c r="Z265" s="107">
        <v>0</v>
      </c>
      <c r="AA265" s="107">
        <v>0</v>
      </c>
      <c r="AB265" s="107">
        <v>0</v>
      </c>
      <c r="AC265" s="380">
        <v>0</v>
      </c>
      <c r="AD265" s="380">
        <v>0</v>
      </c>
      <c r="AE265" s="380">
        <v>0</v>
      </c>
      <c r="AF265" s="380">
        <v>0</v>
      </c>
      <c r="AG265" s="380">
        <v>0</v>
      </c>
      <c r="AH265" s="127">
        <f t="shared" si="110"/>
        <v>8.909808</v>
      </c>
      <c r="AI265" s="127">
        <f t="shared" si="111"/>
        <v>0</v>
      </c>
      <c r="AJ265" s="127">
        <f t="shared" si="112"/>
        <v>0</v>
      </c>
      <c r="AK265" s="127">
        <f t="shared" si="113"/>
        <v>8.909808</v>
      </c>
      <c r="AL265" s="127">
        <f t="shared" si="114"/>
        <v>0</v>
      </c>
      <c r="AM265" s="127">
        <f t="shared" si="115"/>
        <v>8.909808</v>
      </c>
      <c r="AN265" s="127">
        <f t="shared" si="116"/>
        <v>0</v>
      </c>
      <c r="AO265" s="127">
        <f t="shared" si="117"/>
        <v>0</v>
      </c>
      <c r="AP265" s="127">
        <f t="shared" si="118"/>
        <v>8.909808</v>
      </c>
      <c r="AQ265" s="127">
        <f t="shared" si="119"/>
        <v>0</v>
      </c>
      <c r="AR265" s="104"/>
    </row>
    <row r="266" spans="1:44" ht="24.95" customHeight="1" x14ac:dyDescent="0.2">
      <c r="A266" s="337" t="s">
        <v>1832</v>
      </c>
      <c r="B266" s="342" t="s">
        <v>1299</v>
      </c>
      <c r="C266" s="337" t="s">
        <v>1300</v>
      </c>
      <c r="D266" s="342" t="s">
        <v>1935</v>
      </c>
      <c r="E266" s="389">
        <v>5.7973779585798804</v>
      </c>
      <c r="F266" s="384">
        <v>44348</v>
      </c>
      <c r="G266" s="381">
        <v>6.2704440000000004</v>
      </c>
      <c r="H266" s="104">
        <v>0</v>
      </c>
      <c r="I266" s="126">
        <v>0</v>
      </c>
      <c r="J266" s="126">
        <v>0</v>
      </c>
      <c r="K266" s="126">
        <v>0</v>
      </c>
      <c r="L266" s="126">
        <v>0</v>
      </c>
      <c r="M266" s="126">
        <v>0</v>
      </c>
      <c r="N266" s="229">
        <v>6.2704440000000004</v>
      </c>
      <c r="O266" s="88">
        <v>0</v>
      </c>
      <c r="P266" s="88">
        <v>0</v>
      </c>
      <c r="Q266" s="88">
        <v>6.2704440000000004</v>
      </c>
      <c r="R266" s="88">
        <v>0</v>
      </c>
      <c r="S266" s="380">
        <v>0</v>
      </c>
      <c r="T266" s="380">
        <v>0</v>
      </c>
      <c r="U266" s="380">
        <v>0</v>
      </c>
      <c r="V266" s="380">
        <v>0</v>
      </c>
      <c r="W266" s="380">
        <v>0</v>
      </c>
      <c r="X266" s="107">
        <v>0</v>
      </c>
      <c r="Y266" s="107">
        <v>0</v>
      </c>
      <c r="Z266" s="107">
        <v>0</v>
      </c>
      <c r="AA266" s="125">
        <v>0</v>
      </c>
      <c r="AB266" s="107">
        <v>0</v>
      </c>
      <c r="AC266" s="380">
        <v>0</v>
      </c>
      <c r="AD266" s="380">
        <v>0</v>
      </c>
      <c r="AE266" s="380">
        <v>0</v>
      </c>
      <c r="AF266" s="380">
        <v>0</v>
      </c>
      <c r="AG266" s="380">
        <v>0</v>
      </c>
      <c r="AH266" s="127">
        <f t="shared" si="110"/>
        <v>6.2704440000000004</v>
      </c>
      <c r="AI266" s="127">
        <f t="shared" si="111"/>
        <v>0</v>
      </c>
      <c r="AJ266" s="127">
        <f t="shared" si="112"/>
        <v>0</v>
      </c>
      <c r="AK266" s="127">
        <f t="shared" si="113"/>
        <v>6.2704440000000004</v>
      </c>
      <c r="AL266" s="127">
        <f t="shared" si="114"/>
        <v>0</v>
      </c>
      <c r="AM266" s="127">
        <f t="shared" si="115"/>
        <v>6.2704440000000004</v>
      </c>
      <c r="AN266" s="127">
        <f t="shared" si="116"/>
        <v>0</v>
      </c>
      <c r="AO266" s="127">
        <f t="shared" si="117"/>
        <v>0</v>
      </c>
      <c r="AP266" s="127">
        <f t="shared" si="118"/>
        <v>6.2704440000000004</v>
      </c>
      <c r="AQ266" s="127">
        <f t="shared" si="119"/>
        <v>0</v>
      </c>
      <c r="AR266" s="104"/>
    </row>
    <row r="267" spans="1:44" ht="24.95" customHeight="1" x14ac:dyDescent="0.2">
      <c r="A267" s="337" t="s">
        <v>1833</v>
      </c>
      <c r="B267" s="342" t="s">
        <v>1301</v>
      </c>
      <c r="C267" s="337" t="s">
        <v>1302</v>
      </c>
      <c r="D267" s="342" t="s">
        <v>1935</v>
      </c>
      <c r="E267" s="389">
        <v>5.7973779585798804</v>
      </c>
      <c r="F267" s="384">
        <v>44348</v>
      </c>
      <c r="G267" s="381">
        <v>6.2704440000000004</v>
      </c>
      <c r="H267" s="104">
        <v>0</v>
      </c>
      <c r="I267" s="126">
        <v>0</v>
      </c>
      <c r="J267" s="126">
        <v>0</v>
      </c>
      <c r="K267" s="126">
        <v>0</v>
      </c>
      <c r="L267" s="126">
        <v>0</v>
      </c>
      <c r="M267" s="126">
        <v>0</v>
      </c>
      <c r="N267" s="229">
        <v>6.2704440000000004</v>
      </c>
      <c r="O267" s="88">
        <v>0</v>
      </c>
      <c r="P267" s="88">
        <v>0</v>
      </c>
      <c r="Q267" s="88">
        <v>6.2704440000000004</v>
      </c>
      <c r="R267" s="88">
        <v>0</v>
      </c>
      <c r="S267" s="380">
        <v>0</v>
      </c>
      <c r="T267" s="380">
        <v>0</v>
      </c>
      <c r="U267" s="380">
        <v>0</v>
      </c>
      <c r="V267" s="380">
        <v>0</v>
      </c>
      <c r="W267" s="380">
        <v>0</v>
      </c>
      <c r="X267" s="107">
        <v>0</v>
      </c>
      <c r="Y267" s="107">
        <v>0</v>
      </c>
      <c r="Z267" s="107">
        <v>0</v>
      </c>
      <c r="AA267" s="125">
        <v>0</v>
      </c>
      <c r="AB267" s="107">
        <v>0</v>
      </c>
      <c r="AC267" s="380">
        <v>0</v>
      </c>
      <c r="AD267" s="380">
        <v>0</v>
      </c>
      <c r="AE267" s="380">
        <v>0</v>
      </c>
      <c r="AF267" s="380">
        <v>0</v>
      </c>
      <c r="AG267" s="380">
        <v>0</v>
      </c>
      <c r="AH267" s="127">
        <f t="shared" si="110"/>
        <v>6.2704440000000004</v>
      </c>
      <c r="AI267" s="127">
        <f t="shared" si="111"/>
        <v>0</v>
      </c>
      <c r="AJ267" s="127">
        <f t="shared" si="112"/>
        <v>0</v>
      </c>
      <c r="AK267" s="127">
        <f t="shared" si="113"/>
        <v>6.2704440000000004</v>
      </c>
      <c r="AL267" s="127">
        <f t="shared" si="114"/>
        <v>0</v>
      </c>
      <c r="AM267" s="127">
        <f t="shared" si="115"/>
        <v>6.2704440000000004</v>
      </c>
      <c r="AN267" s="127">
        <f t="shared" si="116"/>
        <v>0</v>
      </c>
      <c r="AO267" s="127">
        <f t="shared" si="117"/>
        <v>0</v>
      </c>
      <c r="AP267" s="127">
        <f t="shared" si="118"/>
        <v>6.2704440000000004</v>
      </c>
      <c r="AQ267" s="127">
        <f t="shared" si="119"/>
        <v>0</v>
      </c>
      <c r="AR267" s="104"/>
    </row>
    <row r="268" spans="1:44" ht="24.95" customHeight="1" x14ac:dyDescent="0.2">
      <c r="A268" s="337" t="s">
        <v>1834</v>
      </c>
      <c r="B268" s="342" t="s">
        <v>1303</v>
      </c>
      <c r="C268" s="337" t="s">
        <v>1304</v>
      </c>
      <c r="D268" s="342" t="s">
        <v>1935</v>
      </c>
      <c r="E268" s="389">
        <v>3.6147082100591699</v>
      </c>
      <c r="F268" s="384">
        <v>44348</v>
      </c>
      <c r="G268" s="381">
        <v>3.9096684000000002</v>
      </c>
      <c r="H268" s="104">
        <v>0</v>
      </c>
      <c r="I268" s="126">
        <v>0</v>
      </c>
      <c r="J268" s="126">
        <v>0</v>
      </c>
      <c r="K268" s="126">
        <v>0</v>
      </c>
      <c r="L268" s="126">
        <v>0</v>
      </c>
      <c r="M268" s="126">
        <v>0</v>
      </c>
      <c r="N268" s="229">
        <v>3.9096684000000002</v>
      </c>
      <c r="O268" s="88">
        <v>0</v>
      </c>
      <c r="P268" s="88">
        <v>0</v>
      </c>
      <c r="Q268" s="88">
        <v>3.9096684000000002</v>
      </c>
      <c r="R268" s="88">
        <v>0</v>
      </c>
      <c r="S268" s="380">
        <v>0</v>
      </c>
      <c r="T268" s="380">
        <v>0</v>
      </c>
      <c r="U268" s="380">
        <v>0</v>
      </c>
      <c r="V268" s="380">
        <v>0</v>
      </c>
      <c r="W268" s="380">
        <v>0</v>
      </c>
      <c r="X268" s="107">
        <v>0</v>
      </c>
      <c r="Y268" s="107">
        <v>0</v>
      </c>
      <c r="Z268" s="107">
        <v>0</v>
      </c>
      <c r="AA268" s="125">
        <v>0</v>
      </c>
      <c r="AB268" s="107">
        <v>0</v>
      </c>
      <c r="AC268" s="380">
        <v>0</v>
      </c>
      <c r="AD268" s="380">
        <v>0</v>
      </c>
      <c r="AE268" s="380">
        <v>0</v>
      </c>
      <c r="AF268" s="380">
        <v>0</v>
      </c>
      <c r="AG268" s="380">
        <v>0</v>
      </c>
      <c r="AH268" s="127">
        <f t="shared" si="110"/>
        <v>3.9096684000000002</v>
      </c>
      <c r="AI268" s="127">
        <f t="shared" si="111"/>
        <v>0</v>
      </c>
      <c r="AJ268" s="127">
        <f t="shared" si="112"/>
        <v>0</v>
      </c>
      <c r="AK268" s="127">
        <f t="shared" si="113"/>
        <v>3.9096684000000002</v>
      </c>
      <c r="AL268" s="127">
        <f t="shared" si="114"/>
        <v>0</v>
      </c>
      <c r="AM268" s="127">
        <f t="shared" si="115"/>
        <v>3.9096684000000002</v>
      </c>
      <c r="AN268" s="127">
        <f t="shared" si="116"/>
        <v>0</v>
      </c>
      <c r="AO268" s="127">
        <f t="shared" si="117"/>
        <v>0</v>
      </c>
      <c r="AP268" s="127">
        <f t="shared" si="118"/>
        <v>3.9096684000000002</v>
      </c>
      <c r="AQ268" s="127">
        <f t="shared" si="119"/>
        <v>0</v>
      </c>
      <c r="AR268" s="104"/>
    </row>
    <row r="269" spans="1:44" ht="24.95" customHeight="1" x14ac:dyDescent="0.2">
      <c r="A269" s="337" t="s">
        <v>1835</v>
      </c>
      <c r="B269" s="342" t="s">
        <v>1305</v>
      </c>
      <c r="C269" s="337" t="s">
        <v>1306</v>
      </c>
      <c r="D269" s="342" t="s">
        <v>1935</v>
      </c>
      <c r="E269" s="389">
        <v>3.50065828402367</v>
      </c>
      <c r="F269" s="384">
        <v>44348</v>
      </c>
      <c r="G269" s="381">
        <v>3.7863120000000001</v>
      </c>
      <c r="H269" s="104">
        <v>0</v>
      </c>
      <c r="I269" s="126">
        <v>0</v>
      </c>
      <c r="J269" s="107">
        <v>0</v>
      </c>
      <c r="K269" s="107">
        <v>0</v>
      </c>
      <c r="L269" s="126">
        <v>0</v>
      </c>
      <c r="M269" s="107">
        <v>0</v>
      </c>
      <c r="N269" s="229">
        <v>3.7863120000000001</v>
      </c>
      <c r="O269" s="88">
        <v>0</v>
      </c>
      <c r="P269" s="88">
        <v>0</v>
      </c>
      <c r="Q269" s="88">
        <v>3.7863120000000001</v>
      </c>
      <c r="R269" s="88">
        <v>0</v>
      </c>
      <c r="S269" s="380">
        <v>0</v>
      </c>
      <c r="T269" s="380">
        <v>0</v>
      </c>
      <c r="U269" s="380">
        <v>0</v>
      </c>
      <c r="V269" s="380">
        <v>0</v>
      </c>
      <c r="W269" s="380">
        <v>0</v>
      </c>
      <c r="X269" s="107">
        <v>0</v>
      </c>
      <c r="Y269" s="107">
        <v>0</v>
      </c>
      <c r="Z269" s="107">
        <v>0</v>
      </c>
      <c r="AA269" s="107">
        <v>0</v>
      </c>
      <c r="AB269" s="107">
        <v>0</v>
      </c>
      <c r="AC269" s="380">
        <v>0</v>
      </c>
      <c r="AD269" s="380">
        <v>0</v>
      </c>
      <c r="AE269" s="380">
        <v>0</v>
      </c>
      <c r="AF269" s="380">
        <v>0</v>
      </c>
      <c r="AG269" s="380">
        <v>0</v>
      </c>
      <c r="AH269" s="127">
        <f t="shared" si="110"/>
        <v>3.7863120000000001</v>
      </c>
      <c r="AI269" s="127">
        <f t="shared" si="111"/>
        <v>0</v>
      </c>
      <c r="AJ269" s="127">
        <f t="shared" si="112"/>
        <v>0</v>
      </c>
      <c r="AK269" s="127">
        <f t="shared" si="113"/>
        <v>3.7863120000000001</v>
      </c>
      <c r="AL269" s="127">
        <f t="shared" si="114"/>
        <v>0</v>
      </c>
      <c r="AM269" s="127">
        <f t="shared" si="115"/>
        <v>3.7863120000000001</v>
      </c>
      <c r="AN269" s="127">
        <f t="shared" si="116"/>
        <v>0</v>
      </c>
      <c r="AO269" s="127">
        <f t="shared" si="117"/>
        <v>0</v>
      </c>
      <c r="AP269" s="127">
        <f t="shared" si="118"/>
        <v>3.7863120000000001</v>
      </c>
      <c r="AQ269" s="127">
        <f t="shared" si="119"/>
        <v>0</v>
      </c>
      <c r="AR269" s="104"/>
    </row>
    <row r="270" spans="1:44" ht="24.95" customHeight="1" x14ac:dyDescent="0.2">
      <c r="A270" s="343" t="s">
        <v>286</v>
      </c>
      <c r="B270" s="342" t="s">
        <v>1408</v>
      </c>
      <c r="C270" s="337" t="s">
        <v>1409</v>
      </c>
      <c r="D270" s="342" t="s">
        <v>1936</v>
      </c>
      <c r="E270" s="385">
        <v>6.3457063396208069</v>
      </c>
      <c r="F270" s="384">
        <v>44216</v>
      </c>
      <c r="G270" s="381">
        <v>7.1999999999999993</v>
      </c>
      <c r="H270" s="104">
        <v>0</v>
      </c>
      <c r="I270" s="126">
        <v>0</v>
      </c>
      <c r="J270" s="107">
        <v>0</v>
      </c>
      <c r="K270" s="107">
        <v>0</v>
      </c>
      <c r="L270" s="126">
        <v>0</v>
      </c>
      <c r="M270" s="107">
        <v>0</v>
      </c>
      <c r="N270" s="229">
        <v>0</v>
      </c>
      <c r="O270" s="88">
        <v>0</v>
      </c>
      <c r="P270" s="88">
        <v>0</v>
      </c>
      <c r="Q270" s="88">
        <v>0</v>
      </c>
      <c r="R270" s="88">
        <v>0</v>
      </c>
      <c r="S270" s="385">
        <v>7.1999999999999993</v>
      </c>
      <c r="T270" s="380">
        <v>0</v>
      </c>
      <c r="U270" s="380">
        <v>0</v>
      </c>
      <c r="V270" s="405">
        <v>7.1999999999999993</v>
      </c>
      <c r="W270" s="380">
        <v>0</v>
      </c>
      <c r="X270" s="107">
        <v>0</v>
      </c>
      <c r="Y270" s="107">
        <v>0</v>
      </c>
      <c r="Z270" s="107">
        <v>0</v>
      </c>
      <c r="AA270" s="107">
        <v>0</v>
      </c>
      <c r="AB270" s="107">
        <v>0</v>
      </c>
      <c r="AC270" s="380">
        <v>0</v>
      </c>
      <c r="AD270" s="380">
        <v>0</v>
      </c>
      <c r="AE270" s="380">
        <v>0</v>
      </c>
      <c r="AF270" s="380">
        <v>0</v>
      </c>
      <c r="AG270" s="380">
        <v>0</v>
      </c>
      <c r="AH270" s="127">
        <f t="shared" si="110"/>
        <v>7.1999999999999993</v>
      </c>
      <c r="AI270" s="127">
        <f t="shared" si="111"/>
        <v>0</v>
      </c>
      <c r="AJ270" s="127">
        <f t="shared" si="112"/>
        <v>0</v>
      </c>
      <c r="AK270" s="127">
        <f t="shared" si="113"/>
        <v>7.1999999999999993</v>
      </c>
      <c r="AL270" s="127">
        <f t="shared" si="114"/>
        <v>0</v>
      </c>
      <c r="AM270" s="127">
        <f t="shared" si="115"/>
        <v>7.1999999999999993</v>
      </c>
      <c r="AN270" s="127">
        <f t="shared" si="116"/>
        <v>0</v>
      </c>
      <c r="AO270" s="127">
        <f t="shared" si="117"/>
        <v>0</v>
      </c>
      <c r="AP270" s="127">
        <f t="shared" si="118"/>
        <v>7.1999999999999993</v>
      </c>
      <c r="AQ270" s="127">
        <f t="shared" si="119"/>
        <v>0</v>
      </c>
      <c r="AR270" s="104"/>
    </row>
    <row r="271" spans="1:44" ht="24.95" customHeight="1" x14ac:dyDescent="0.2">
      <c r="A271" s="343" t="s">
        <v>287</v>
      </c>
      <c r="B271" s="342" t="s">
        <v>1410</v>
      </c>
      <c r="C271" s="337" t="s">
        <v>1411</v>
      </c>
      <c r="D271" s="342" t="s">
        <v>1936</v>
      </c>
      <c r="E271" s="385">
        <v>3.5686983312759493</v>
      </c>
      <c r="F271" s="384">
        <v>44216</v>
      </c>
      <c r="G271" s="381">
        <v>4.0491359999999998</v>
      </c>
      <c r="H271" s="104">
        <v>0</v>
      </c>
      <c r="I271" s="126">
        <v>0</v>
      </c>
      <c r="J271" s="107">
        <v>0</v>
      </c>
      <c r="K271" s="107">
        <v>0</v>
      </c>
      <c r="L271" s="126">
        <v>0</v>
      </c>
      <c r="M271" s="107">
        <v>0</v>
      </c>
      <c r="N271" s="229">
        <v>0</v>
      </c>
      <c r="O271" s="88">
        <v>0</v>
      </c>
      <c r="P271" s="88">
        <v>0</v>
      </c>
      <c r="Q271" s="88">
        <v>0</v>
      </c>
      <c r="R271" s="88">
        <v>0</v>
      </c>
      <c r="S271" s="385">
        <v>4.0491359999999998</v>
      </c>
      <c r="T271" s="380">
        <v>0</v>
      </c>
      <c r="U271" s="380">
        <v>0</v>
      </c>
      <c r="V271" s="405">
        <v>4.0491359999999998</v>
      </c>
      <c r="W271" s="380">
        <v>0</v>
      </c>
      <c r="X271" s="107">
        <v>0</v>
      </c>
      <c r="Y271" s="107">
        <v>0</v>
      </c>
      <c r="Z271" s="107">
        <v>0</v>
      </c>
      <c r="AA271" s="107">
        <v>0</v>
      </c>
      <c r="AB271" s="107">
        <v>0</v>
      </c>
      <c r="AC271" s="380">
        <v>0</v>
      </c>
      <c r="AD271" s="380">
        <v>0</v>
      </c>
      <c r="AE271" s="380">
        <v>0</v>
      </c>
      <c r="AF271" s="380">
        <v>0</v>
      </c>
      <c r="AG271" s="380">
        <v>0</v>
      </c>
      <c r="AH271" s="127">
        <f t="shared" si="110"/>
        <v>4.0491359999999998</v>
      </c>
      <c r="AI271" s="127">
        <f t="shared" si="111"/>
        <v>0</v>
      </c>
      <c r="AJ271" s="127">
        <f t="shared" si="112"/>
        <v>0</v>
      </c>
      <c r="AK271" s="127">
        <f t="shared" si="113"/>
        <v>4.0491359999999998</v>
      </c>
      <c r="AL271" s="127">
        <f t="shared" si="114"/>
        <v>0</v>
      </c>
      <c r="AM271" s="127">
        <f t="shared" si="115"/>
        <v>4.0491359999999998</v>
      </c>
      <c r="AN271" s="127">
        <f t="shared" si="116"/>
        <v>0</v>
      </c>
      <c r="AO271" s="127">
        <f t="shared" si="117"/>
        <v>0</v>
      </c>
      <c r="AP271" s="127">
        <f t="shared" si="118"/>
        <v>4.0491359999999998</v>
      </c>
      <c r="AQ271" s="127">
        <f t="shared" si="119"/>
        <v>0</v>
      </c>
      <c r="AR271" s="104"/>
    </row>
    <row r="272" spans="1:44" ht="24.95" customHeight="1" x14ac:dyDescent="0.2">
      <c r="A272" s="343" t="s">
        <v>295</v>
      </c>
      <c r="B272" s="342" t="s">
        <v>1412</v>
      </c>
      <c r="C272" s="337" t="s">
        <v>1413</v>
      </c>
      <c r="D272" s="342" t="s">
        <v>1936</v>
      </c>
      <c r="E272" s="385">
        <v>2.115235446540269</v>
      </c>
      <c r="F272" s="384">
        <v>44216</v>
      </c>
      <c r="G272" s="381">
        <v>2.4</v>
      </c>
      <c r="H272" s="104">
        <v>0</v>
      </c>
      <c r="I272" s="126">
        <v>0</v>
      </c>
      <c r="J272" s="107">
        <v>0</v>
      </c>
      <c r="K272" s="107">
        <v>0</v>
      </c>
      <c r="L272" s="126">
        <v>0</v>
      </c>
      <c r="M272" s="107">
        <v>0</v>
      </c>
      <c r="N272" s="229">
        <v>0</v>
      </c>
      <c r="O272" s="88">
        <v>0</v>
      </c>
      <c r="P272" s="88">
        <v>0</v>
      </c>
      <c r="Q272" s="88">
        <v>0</v>
      </c>
      <c r="R272" s="88">
        <v>0</v>
      </c>
      <c r="S272" s="385">
        <v>2.4</v>
      </c>
      <c r="T272" s="380">
        <v>0</v>
      </c>
      <c r="U272" s="380">
        <v>0</v>
      </c>
      <c r="V272" s="385">
        <v>2.4</v>
      </c>
      <c r="W272" s="381">
        <v>0</v>
      </c>
      <c r="X272" s="107">
        <v>0</v>
      </c>
      <c r="Y272" s="107">
        <v>0</v>
      </c>
      <c r="Z272" s="107">
        <v>0</v>
      </c>
      <c r="AA272" s="107">
        <v>0</v>
      </c>
      <c r="AB272" s="107">
        <v>0</v>
      </c>
      <c r="AC272" s="381">
        <v>0</v>
      </c>
      <c r="AD272" s="381">
        <v>0</v>
      </c>
      <c r="AE272" s="381">
        <v>0</v>
      </c>
      <c r="AF272" s="381">
        <v>0</v>
      </c>
      <c r="AG272" s="381">
        <v>0</v>
      </c>
      <c r="AH272" s="127">
        <f t="shared" si="110"/>
        <v>2.4</v>
      </c>
      <c r="AI272" s="127">
        <f t="shared" si="111"/>
        <v>0</v>
      </c>
      <c r="AJ272" s="127">
        <f t="shared" si="112"/>
        <v>0</v>
      </c>
      <c r="AK272" s="127">
        <f t="shared" si="113"/>
        <v>2.4</v>
      </c>
      <c r="AL272" s="127">
        <f t="shared" si="114"/>
        <v>0</v>
      </c>
      <c r="AM272" s="127">
        <f t="shared" si="115"/>
        <v>2.4</v>
      </c>
      <c r="AN272" s="127">
        <f t="shared" si="116"/>
        <v>0</v>
      </c>
      <c r="AO272" s="127">
        <f t="shared" si="117"/>
        <v>0</v>
      </c>
      <c r="AP272" s="127">
        <f t="shared" si="118"/>
        <v>2.4</v>
      </c>
      <c r="AQ272" s="127">
        <f t="shared" si="119"/>
        <v>0</v>
      </c>
      <c r="AR272" s="104"/>
    </row>
    <row r="273" spans="1:44" ht="24.95" customHeight="1" x14ac:dyDescent="0.2">
      <c r="A273" s="337" t="s">
        <v>1836</v>
      </c>
      <c r="B273" s="342" t="s">
        <v>1122</v>
      </c>
      <c r="C273" s="337" t="s">
        <v>1414</v>
      </c>
      <c r="D273" s="342" t="s">
        <v>1936</v>
      </c>
      <c r="E273" s="385">
        <v>8.2376186327673597</v>
      </c>
      <c r="F273" s="384">
        <v>44348</v>
      </c>
      <c r="G273" s="381">
        <v>9.2664971999999999</v>
      </c>
      <c r="H273" s="104">
        <v>0</v>
      </c>
      <c r="I273" s="107">
        <v>0</v>
      </c>
      <c r="J273" s="107">
        <v>0</v>
      </c>
      <c r="K273" s="107">
        <v>0</v>
      </c>
      <c r="L273" s="107">
        <v>0</v>
      </c>
      <c r="M273" s="107">
        <v>0</v>
      </c>
      <c r="N273" s="107">
        <v>0</v>
      </c>
      <c r="O273" s="88">
        <v>0</v>
      </c>
      <c r="P273" s="88">
        <v>0</v>
      </c>
      <c r="Q273" s="88">
        <v>0</v>
      </c>
      <c r="R273" s="88">
        <v>0</v>
      </c>
      <c r="S273" s="385">
        <v>9.2664971999999999</v>
      </c>
      <c r="T273" s="380">
        <v>0</v>
      </c>
      <c r="U273" s="380">
        <v>0</v>
      </c>
      <c r="V273" s="405">
        <v>9.2664971999999999</v>
      </c>
      <c r="W273" s="380">
        <v>0</v>
      </c>
      <c r="X273" s="107">
        <v>0</v>
      </c>
      <c r="Y273" s="107">
        <v>0</v>
      </c>
      <c r="Z273" s="107">
        <v>0</v>
      </c>
      <c r="AA273" s="107">
        <v>0</v>
      </c>
      <c r="AB273" s="107">
        <v>0</v>
      </c>
      <c r="AC273" s="380">
        <v>0</v>
      </c>
      <c r="AD273" s="380">
        <v>0</v>
      </c>
      <c r="AE273" s="380">
        <v>0</v>
      </c>
      <c r="AF273" s="380">
        <v>0</v>
      </c>
      <c r="AG273" s="380">
        <v>0</v>
      </c>
      <c r="AH273" s="127">
        <f t="shared" si="110"/>
        <v>9.2664971999999999</v>
      </c>
      <c r="AI273" s="127">
        <f t="shared" si="111"/>
        <v>0</v>
      </c>
      <c r="AJ273" s="127">
        <f t="shared" si="112"/>
        <v>0</v>
      </c>
      <c r="AK273" s="127">
        <f t="shared" si="113"/>
        <v>9.2664971999999999</v>
      </c>
      <c r="AL273" s="127">
        <f t="shared" si="114"/>
        <v>0</v>
      </c>
      <c r="AM273" s="127">
        <f t="shared" si="115"/>
        <v>9.2664971999999999</v>
      </c>
      <c r="AN273" s="127">
        <f t="shared" si="116"/>
        <v>0</v>
      </c>
      <c r="AO273" s="127">
        <f t="shared" si="117"/>
        <v>0</v>
      </c>
      <c r="AP273" s="127">
        <f t="shared" si="118"/>
        <v>9.2664971999999999</v>
      </c>
      <c r="AQ273" s="127">
        <f t="shared" si="119"/>
        <v>0</v>
      </c>
      <c r="AR273" s="104"/>
    </row>
    <row r="274" spans="1:44" ht="24.95" customHeight="1" x14ac:dyDescent="0.2">
      <c r="A274" s="337" t="s">
        <v>1837</v>
      </c>
      <c r="B274" s="342" t="s">
        <v>1415</v>
      </c>
      <c r="C274" s="337" t="s">
        <v>1416</v>
      </c>
      <c r="D274" s="342" t="s">
        <v>1936</v>
      </c>
      <c r="E274" s="385">
        <v>5.91561489910214</v>
      </c>
      <c r="F274" s="384">
        <v>44348</v>
      </c>
      <c r="G274" s="381">
        <v>6.6544752000000003</v>
      </c>
      <c r="H274" s="104">
        <v>0</v>
      </c>
      <c r="I274" s="126">
        <v>0</v>
      </c>
      <c r="J274" s="126">
        <v>0</v>
      </c>
      <c r="K274" s="126">
        <v>0</v>
      </c>
      <c r="L274" s="126">
        <v>0</v>
      </c>
      <c r="M274" s="126">
        <v>0</v>
      </c>
      <c r="N274" s="126">
        <v>0</v>
      </c>
      <c r="O274" s="88">
        <v>0</v>
      </c>
      <c r="P274" s="88">
        <v>0</v>
      </c>
      <c r="Q274" s="88">
        <v>0</v>
      </c>
      <c r="R274" s="88">
        <v>0</v>
      </c>
      <c r="S274" s="385">
        <v>6.6544752000000003</v>
      </c>
      <c r="T274" s="380">
        <v>0</v>
      </c>
      <c r="U274" s="380">
        <v>0</v>
      </c>
      <c r="V274" s="405">
        <v>6.6544752000000003</v>
      </c>
      <c r="W274" s="380">
        <v>0</v>
      </c>
      <c r="X274" s="107">
        <v>0</v>
      </c>
      <c r="Y274" s="107">
        <v>0</v>
      </c>
      <c r="Z274" s="107">
        <v>0</v>
      </c>
      <c r="AA274" s="125">
        <v>0</v>
      </c>
      <c r="AB274" s="107">
        <v>0</v>
      </c>
      <c r="AC274" s="380">
        <v>0</v>
      </c>
      <c r="AD274" s="380">
        <v>0</v>
      </c>
      <c r="AE274" s="380">
        <v>0</v>
      </c>
      <c r="AF274" s="380">
        <v>0</v>
      </c>
      <c r="AG274" s="380">
        <v>0</v>
      </c>
      <c r="AH274" s="127">
        <f t="shared" si="110"/>
        <v>6.6544752000000003</v>
      </c>
      <c r="AI274" s="127">
        <f t="shared" si="111"/>
        <v>0</v>
      </c>
      <c r="AJ274" s="127">
        <f t="shared" si="112"/>
        <v>0</v>
      </c>
      <c r="AK274" s="127">
        <f t="shared" si="113"/>
        <v>6.6544752000000003</v>
      </c>
      <c r="AL274" s="127">
        <f t="shared" si="114"/>
        <v>0</v>
      </c>
      <c r="AM274" s="127">
        <f t="shared" si="115"/>
        <v>6.6544752000000003</v>
      </c>
      <c r="AN274" s="127">
        <f t="shared" si="116"/>
        <v>0</v>
      </c>
      <c r="AO274" s="127">
        <f t="shared" si="117"/>
        <v>0</v>
      </c>
      <c r="AP274" s="127">
        <f t="shared" si="118"/>
        <v>6.6544752000000003</v>
      </c>
      <c r="AQ274" s="127">
        <f t="shared" si="119"/>
        <v>0</v>
      </c>
      <c r="AR274" s="104"/>
    </row>
    <row r="275" spans="1:44" ht="24.95" customHeight="1" x14ac:dyDescent="0.2">
      <c r="A275" s="337" t="s">
        <v>1838</v>
      </c>
      <c r="B275" s="342" t="s">
        <v>1417</v>
      </c>
      <c r="C275" s="337" t="s">
        <v>1418</v>
      </c>
      <c r="D275" s="342" t="s">
        <v>1936</v>
      </c>
      <c r="E275" s="385">
        <v>4.4406912614454601</v>
      </c>
      <c r="F275" s="384">
        <v>44348</v>
      </c>
      <c r="G275" s="381">
        <v>4.9953336000000004</v>
      </c>
      <c r="H275" s="104">
        <v>0</v>
      </c>
      <c r="I275" s="126">
        <v>0</v>
      </c>
      <c r="J275" s="126">
        <v>0</v>
      </c>
      <c r="K275" s="126">
        <v>0</v>
      </c>
      <c r="L275" s="126">
        <v>0</v>
      </c>
      <c r="M275" s="126">
        <v>0</v>
      </c>
      <c r="N275" s="126">
        <v>0</v>
      </c>
      <c r="O275" s="88">
        <v>0</v>
      </c>
      <c r="P275" s="88">
        <v>0</v>
      </c>
      <c r="Q275" s="88">
        <v>0</v>
      </c>
      <c r="R275" s="88">
        <v>0</v>
      </c>
      <c r="S275" s="385">
        <v>4.9953336000000004</v>
      </c>
      <c r="T275" s="380">
        <v>0</v>
      </c>
      <c r="U275" s="380">
        <v>0</v>
      </c>
      <c r="V275" s="405">
        <v>4.9953336000000004</v>
      </c>
      <c r="W275" s="380">
        <v>0</v>
      </c>
      <c r="X275" s="107">
        <v>0</v>
      </c>
      <c r="Y275" s="107">
        <v>0</v>
      </c>
      <c r="Z275" s="107">
        <v>0</v>
      </c>
      <c r="AA275" s="125">
        <v>0</v>
      </c>
      <c r="AB275" s="107">
        <v>0</v>
      </c>
      <c r="AC275" s="380">
        <v>0</v>
      </c>
      <c r="AD275" s="380">
        <v>0</v>
      </c>
      <c r="AE275" s="380">
        <v>0</v>
      </c>
      <c r="AF275" s="380">
        <v>0</v>
      </c>
      <c r="AG275" s="380">
        <v>0</v>
      </c>
      <c r="AH275" s="127">
        <f t="shared" si="110"/>
        <v>4.9953336000000004</v>
      </c>
      <c r="AI275" s="127">
        <f t="shared" si="111"/>
        <v>0</v>
      </c>
      <c r="AJ275" s="127">
        <f t="shared" si="112"/>
        <v>0</v>
      </c>
      <c r="AK275" s="127">
        <f t="shared" si="113"/>
        <v>4.9953336000000004</v>
      </c>
      <c r="AL275" s="127">
        <f t="shared" si="114"/>
        <v>0</v>
      </c>
      <c r="AM275" s="127">
        <f t="shared" si="115"/>
        <v>4.9953336000000004</v>
      </c>
      <c r="AN275" s="127">
        <f t="shared" si="116"/>
        <v>0</v>
      </c>
      <c r="AO275" s="127">
        <f t="shared" si="117"/>
        <v>0</v>
      </c>
      <c r="AP275" s="127">
        <f t="shared" si="118"/>
        <v>4.9953336000000004</v>
      </c>
      <c r="AQ275" s="127">
        <f t="shared" si="119"/>
        <v>0</v>
      </c>
      <c r="AR275" s="104"/>
    </row>
    <row r="276" spans="1:44" ht="24.95" customHeight="1" x14ac:dyDescent="0.2">
      <c r="A276" s="337" t="s">
        <v>1839</v>
      </c>
      <c r="B276" s="342" t="s">
        <v>1419</v>
      </c>
      <c r="C276" s="337" t="s">
        <v>1420</v>
      </c>
      <c r="D276" s="342" t="s">
        <v>1936</v>
      </c>
      <c r="E276" s="385">
        <v>4.4406912614454601</v>
      </c>
      <c r="F276" s="384">
        <v>44348</v>
      </c>
      <c r="G276" s="381">
        <v>4.9953336000000004</v>
      </c>
      <c r="H276" s="104">
        <v>0</v>
      </c>
      <c r="I276" s="126">
        <v>0</v>
      </c>
      <c r="J276" s="126">
        <v>0</v>
      </c>
      <c r="K276" s="126">
        <v>0</v>
      </c>
      <c r="L276" s="126">
        <v>0</v>
      </c>
      <c r="M276" s="126">
        <v>0</v>
      </c>
      <c r="N276" s="126">
        <v>0</v>
      </c>
      <c r="O276" s="88">
        <v>0</v>
      </c>
      <c r="P276" s="88">
        <v>0</v>
      </c>
      <c r="Q276" s="88">
        <v>0</v>
      </c>
      <c r="R276" s="88">
        <v>0</v>
      </c>
      <c r="S276" s="385">
        <v>4.9953336000000004</v>
      </c>
      <c r="T276" s="380">
        <v>0</v>
      </c>
      <c r="U276" s="380">
        <v>0</v>
      </c>
      <c r="V276" s="405">
        <v>4.9953336000000004</v>
      </c>
      <c r="W276" s="380">
        <v>0</v>
      </c>
      <c r="X276" s="107">
        <v>0</v>
      </c>
      <c r="Y276" s="107">
        <v>0</v>
      </c>
      <c r="Z276" s="107">
        <v>0</v>
      </c>
      <c r="AA276" s="125">
        <v>0</v>
      </c>
      <c r="AB276" s="107">
        <v>0</v>
      </c>
      <c r="AC276" s="380">
        <v>0</v>
      </c>
      <c r="AD276" s="380">
        <v>0</v>
      </c>
      <c r="AE276" s="380">
        <v>0</v>
      </c>
      <c r="AF276" s="380">
        <v>0</v>
      </c>
      <c r="AG276" s="380">
        <v>0</v>
      </c>
      <c r="AH276" s="127">
        <f t="shared" si="110"/>
        <v>4.9953336000000004</v>
      </c>
      <c r="AI276" s="127">
        <f t="shared" si="111"/>
        <v>0</v>
      </c>
      <c r="AJ276" s="127">
        <f t="shared" si="112"/>
        <v>0</v>
      </c>
      <c r="AK276" s="127">
        <f t="shared" si="113"/>
        <v>4.9953336000000004</v>
      </c>
      <c r="AL276" s="127">
        <f t="shared" si="114"/>
        <v>0</v>
      </c>
      <c r="AM276" s="127">
        <f t="shared" si="115"/>
        <v>4.9953336000000004</v>
      </c>
      <c r="AN276" s="127">
        <f t="shared" si="116"/>
        <v>0</v>
      </c>
      <c r="AO276" s="127">
        <f t="shared" si="117"/>
        <v>0</v>
      </c>
      <c r="AP276" s="127">
        <f t="shared" si="118"/>
        <v>4.9953336000000004</v>
      </c>
      <c r="AQ276" s="127">
        <f t="shared" si="119"/>
        <v>0</v>
      </c>
      <c r="AR276" s="104"/>
    </row>
    <row r="277" spans="1:44" ht="24.95" customHeight="1" x14ac:dyDescent="0.2">
      <c r="A277" s="337" t="s">
        <v>1840</v>
      </c>
      <c r="B277" s="342" t="s">
        <v>1421</v>
      </c>
      <c r="C277" s="337" t="s">
        <v>1422</v>
      </c>
      <c r="D277" s="342" t="s">
        <v>1936</v>
      </c>
      <c r="E277" s="385">
        <v>6.9309851542359304</v>
      </c>
      <c r="F277" s="384">
        <v>44348</v>
      </c>
      <c r="G277" s="381">
        <v>7.7966651999999996</v>
      </c>
      <c r="H277" s="104">
        <v>0</v>
      </c>
      <c r="I277" s="126">
        <v>0</v>
      </c>
      <c r="J277" s="126">
        <v>0</v>
      </c>
      <c r="K277" s="126">
        <v>0</v>
      </c>
      <c r="L277" s="126">
        <v>0</v>
      </c>
      <c r="M277" s="126">
        <v>0</v>
      </c>
      <c r="N277" s="126">
        <v>0</v>
      </c>
      <c r="O277" s="88">
        <v>0</v>
      </c>
      <c r="P277" s="88">
        <v>0</v>
      </c>
      <c r="Q277" s="88">
        <v>0</v>
      </c>
      <c r="R277" s="88">
        <v>0</v>
      </c>
      <c r="S277" s="385">
        <v>7.7966651999999996</v>
      </c>
      <c r="T277" s="380">
        <v>0</v>
      </c>
      <c r="U277" s="380">
        <v>0</v>
      </c>
      <c r="V277" s="405">
        <v>7.7966651999999996</v>
      </c>
      <c r="W277" s="380">
        <v>0</v>
      </c>
      <c r="X277" s="107">
        <v>0</v>
      </c>
      <c r="Y277" s="107">
        <v>0</v>
      </c>
      <c r="Z277" s="107">
        <v>0</v>
      </c>
      <c r="AA277" s="125">
        <v>0</v>
      </c>
      <c r="AB277" s="107">
        <v>0</v>
      </c>
      <c r="AC277" s="380">
        <v>0</v>
      </c>
      <c r="AD277" s="380">
        <v>0</v>
      </c>
      <c r="AE277" s="380">
        <v>0</v>
      </c>
      <c r="AF277" s="380">
        <v>0</v>
      </c>
      <c r="AG277" s="380">
        <v>0</v>
      </c>
      <c r="AH277" s="127">
        <f t="shared" si="110"/>
        <v>7.7966651999999996</v>
      </c>
      <c r="AI277" s="127">
        <f t="shared" si="111"/>
        <v>0</v>
      </c>
      <c r="AJ277" s="127">
        <f t="shared" si="112"/>
        <v>0</v>
      </c>
      <c r="AK277" s="127">
        <f t="shared" si="113"/>
        <v>7.7966651999999996</v>
      </c>
      <c r="AL277" s="127">
        <f t="shared" si="114"/>
        <v>0</v>
      </c>
      <c r="AM277" s="127">
        <f t="shared" si="115"/>
        <v>7.7966651999999996</v>
      </c>
      <c r="AN277" s="127">
        <f t="shared" si="116"/>
        <v>0</v>
      </c>
      <c r="AO277" s="127">
        <f t="shared" si="117"/>
        <v>0</v>
      </c>
      <c r="AP277" s="127">
        <f t="shared" si="118"/>
        <v>7.7966651999999996</v>
      </c>
      <c r="AQ277" s="127">
        <f t="shared" si="119"/>
        <v>0</v>
      </c>
      <c r="AR277" s="104"/>
    </row>
    <row r="278" spans="1:44" ht="24.95" customHeight="1" x14ac:dyDescent="0.2">
      <c r="A278" s="337" t="s">
        <v>1841</v>
      </c>
      <c r="B278" s="342" t="s">
        <v>1423</v>
      </c>
      <c r="C278" s="337" t="s">
        <v>1424</v>
      </c>
      <c r="D278" s="342" t="s">
        <v>1936</v>
      </c>
      <c r="E278" s="385">
        <v>3.5006578362521101</v>
      </c>
      <c r="F278" s="384">
        <v>44348</v>
      </c>
      <c r="G278" s="381">
        <v>3.9378899999999999</v>
      </c>
      <c r="H278" s="104">
        <v>0</v>
      </c>
      <c r="I278" s="126">
        <v>0</v>
      </c>
      <c r="J278" s="126">
        <v>0</v>
      </c>
      <c r="K278" s="126">
        <v>0</v>
      </c>
      <c r="L278" s="126">
        <v>0</v>
      </c>
      <c r="M278" s="126">
        <v>0</v>
      </c>
      <c r="N278" s="126">
        <v>0</v>
      </c>
      <c r="O278" s="88">
        <v>0</v>
      </c>
      <c r="P278" s="88">
        <v>0</v>
      </c>
      <c r="Q278" s="88">
        <v>0</v>
      </c>
      <c r="R278" s="88">
        <v>0</v>
      </c>
      <c r="S278" s="385">
        <v>3.9378899999999999</v>
      </c>
      <c r="T278" s="380">
        <v>0</v>
      </c>
      <c r="U278" s="380">
        <v>0</v>
      </c>
      <c r="V278" s="405">
        <v>3.9378899999999999</v>
      </c>
      <c r="W278" s="380">
        <v>0</v>
      </c>
      <c r="X278" s="107">
        <v>0</v>
      </c>
      <c r="Y278" s="107">
        <v>0</v>
      </c>
      <c r="Z278" s="107">
        <v>0</v>
      </c>
      <c r="AA278" s="125">
        <v>0</v>
      </c>
      <c r="AB278" s="107">
        <v>0</v>
      </c>
      <c r="AC278" s="380">
        <v>0</v>
      </c>
      <c r="AD278" s="380">
        <v>0</v>
      </c>
      <c r="AE278" s="380">
        <v>0</v>
      </c>
      <c r="AF278" s="380">
        <v>0</v>
      </c>
      <c r="AG278" s="380">
        <v>0</v>
      </c>
      <c r="AH278" s="127">
        <f t="shared" si="110"/>
        <v>3.9378899999999999</v>
      </c>
      <c r="AI278" s="127">
        <f t="shared" si="111"/>
        <v>0</v>
      </c>
      <c r="AJ278" s="127">
        <f t="shared" si="112"/>
        <v>0</v>
      </c>
      <c r="AK278" s="127">
        <f t="shared" si="113"/>
        <v>3.9378899999999999</v>
      </c>
      <c r="AL278" s="127">
        <f t="shared" si="114"/>
        <v>0</v>
      </c>
      <c r="AM278" s="127">
        <f t="shared" si="115"/>
        <v>3.9378899999999999</v>
      </c>
      <c r="AN278" s="127">
        <f t="shared" si="116"/>
        <v>0</v>
      </c>
      <c r="AO278" s="127">
        <f t="shared" si="117"/>
        <v>0</v>
      </c>
      <c r="AP278" s="127">
        <f t="shared" si="118"/>
        <v>3.9378899999999999</v>
      </c>
      <c r="AQ278" s="127">
        <f t="shared" si="119"/>
        <v>0</v>
      </c>
      <c r="AR278" s="104"/>
    </row>
    <row r="279" spans="1:44" ht="24.95" customHeight="1" x14ac:dyDescent="0.2">
      <c r="A279" s="337" t="s">
        <v>1842</v>
      </c>
      <c r="B279" s="342" t="s">
        <v>1425</v>
      </c>
      <c r="C279" s="337" t="s">
        <v>1426</v>
      </c>
      <c r="D279" s="342" t="s">
        <v>1936</v>
      </c>
      <c r="E279" s="385">
        <v>19.152563250066674</v>
      </c>
      <c r="F279" s="384">
        <v>44348</v>
      </c>
      <c r="G279" s="381">
        <v>21.544718400000001</v>
      </c>
      <c r="H279" s="104">
        <v>0</v>
      </c>
      <c r="I279" s="126">
        <v>0</v>
      </c>
      <c r="J279" s="126">
        <v>0</v>
      </c>
      <c r="K279" s="126">
        <v>0</v>
      </c>
      <c r="L279" s="126">
        <v>0</v>
      </c>
      <c r="M279" s="126">
        <v>0</v>
      </c>
      <c r="N279" s="126">
        <v>0</v>
      </c>
      <c r="O279" s="88">
        <v>0</v>
      </c>
      <c r="P279" s="88">
        <v>0</v>
      </c>
      <c r="Q279" s="88">
        <v>0</v>
      </c>
      <c r="R279" s="88">
        <v>0</v>
      </c>
      <c r="S279" s="385">
        <v>21.544718400000001</v>
      </c>
      <c r="T279" s="380">
        <v>0</v>
      </c>
      <c r="U279" s="380">
        <v>0</v>
      </c>
      <c r="V279" s="385">
        <v>21.544718400000001</v>
      </c>
      <c r="W279" s="380">
        <v>0</v>
      </c>
      <c r="X279" s="107">
        <v>0</v>
      </c>
      <c r="Y279" s="107">
        <v>0</v>
      </c>
      <c r="Z279" s="107">
        <v>0</v>
      </c>
      <c r="AA279" s="125">
        <v>0</v>
      </c>
      <c r="AB279" s="107">
        <v>0</v>
      </c>
      <c r="AC279" s="380">
        <v>0</v>
      </c>
      <c r="AD279" s="380">
        <v>0</v>
      </c>
      <c r="AE279" s="380">
        <v>0</v>
      </c>
      <c r="AF279" s="380">
        <v>0</v>
      </c>
      <c r="AG279" s="380">
        <v>0</v>
      </c>
      <c r="AH279" s="127">
        <f t="shared" si="110"/>
        <v>21.544718400000001</v>
      </c>
      <c r="AI279" s="127">
        <f t="shared" si="111"/>
        <v>0</v>
      </c>
      <c r="AJ279" s="127">
        <f t="shared" si="112"/>
        <v>0</v>
      </c>
      <c r="AK279" s="127">
        <f t="shared" si="113"/>
        <v>21.544718400000001</v>
      </c>
      <c r="AL279" s="127">
        <f t="shared" si="114"/>
        <v>0</v>
      </c>
      <c r="AM279" s="127">
        <f t="shared" si="115"/>
        <v>21.544718400000001</v>
      </c>
      <c r="AN279" s="127">
        <f t="shared" si="116"/>
        <v>0</v>
      </c>
      <c r="AO279" s="127">
        <f t="shared" si="117"/>
        <v>0</v>
      </c>
      <c r="AP279" s="127">
        <f t="shared" si="118"/>
        <v>21.544718400000001</v>
      </c>
      <c r="AQ279" s="127">
        <f t="shared" si="119"/>
        <v>0</v>
      </c>
      <c r="AR279" s="104"/>
    </row>
    <row r="280" spans="1:44" ht="24.95" customHeight="1" x14ac:dyDescent="0.2">
      <c r="A280" s="366" t="s">
        <v>296</v>
      </c>
      <c r="B280" s="342" t="s">
        <v>1550</v>
      </c>
      <c r="C280" s="337" t="s">
        <v>1551</v>
      </c>
      <c r="D280" s="342" t="s">
        <v>1937</v>
      </c>
      <c r="E280" s="385">
        <v>7.4863936541822715</v>
      </c>
      <c r="F280" s="384">
        <v>44216</v>
      </c>
      <c r="G280" s="381">
        <v>8.8679999999999986</v>
      </c>
      <c r="H280" s="104">
        <v>0</v>
      </c>
      <c r="I280" s="126">
        <v>0</v>
      </c>
      <c r="J280" s="126">
        <v>0</v>
      </c>
      <c r="K280" s="126">
        <v>0</v>
      </c>
      <c r="L280" s="126">
        <v>0</v>
      </c>
      <c r="M280" s="126">
        <v>0</v>
      </c>
      <c r="N280" s="126">
        <v>0</v>
      </c>
      <c r="O280" s="88">
        <v>0</v>
      </c>
      <c r="P280" s="88">
        <v>0</v>
      </c>
      <c r="Q280" s="88">
        <v>0</v>
      </c>
      <c r="R280" s="88">
        <v>0</v>
      </c>
      <c r="S280" s="380">
        <v>0</v>
      </c>
      <c r="T280" s="380">
        <v>0</v>
      </c>
      <c r="U280" s="380">
        <v>0</v>
      </c>
      <c r="V280" s="380">
        <v>0</v>
      </c>
      <c r="W280" s="380">
        <v>0</v>
      </c>
      <c r="X280" s="107">
        <v>8.8679999999999986</v>
      </c>
      <c r="Y280" s="107">
        <v>0</v>
      </c>
      <c r="Z280" s="107">
        <v>0</v>
      </c>
      <c r="AA280" s="125">
        <v>8.8679999999999986</v>
      </c>
      <c r="AB280" s="107">
        <v>0</v>
      </c>
      <c r="AC280" s="380">
        <v>0</v>
      </c>
      <c r="AD280" s="380">
        <v>0</v>
      </c>
      <c r="AE280" s="380">
        <v>0</v>
      </c>
      <c r="AF280" s="380">
        <v>0</v>
      </c>
      <c r="AG280" s="380">
        <v>0</v>
      </c>
      <c r="AH280" s="127">
        <f t="shared" si="110"/>
        <v>8.8679999999999986</v>
      </c>
      <c r="AI280" s="127">
        <f t="shared" si="111"/>
        <v>0</v>
      </c>
      <c r="AJ280" s="127">
        <f t="shared" si="112"/>
        <v>0</v>
      </c>
      <c r="AK280" s="127">
        <f t="shared" si="113"/>
        <v>8.8679999999999986</v>
      </c>
      <c r="AL280" s="127">
        <f t="shared" si="114"/>
        <v>0</v>
      </c>
      <c r="AM280" s="127">
        <f t="shared" si="115"/>
        <v>8.8679999999999986</v>
      </c>
      <c r="AN280" s="127">
        <f t="shared" si="116"/>
        <v>0</v>
      </c>
      <c r="AO280" s="127">
        <f t="shared" si="117"/>
        <v>0</v>
      </c>
      <c r="AP280" s="127">
        <f t="shared" si="118"/>
        <v>8.8679999999999986</v>
      </c>
      <c r="AQ280" s="127">
        <f t="shared" si="119"/>
        <v>0</v>
      </c>
      <c r="AR280" s="104"/>
    </row>
    <row r="281" spans="1:44" ht="24.95" customHeight="1" x14ac:dyDescent="0.2">
      <c r="A281" s="366" t="s">
        <v>997</v>
      </c>
      <c r="B281" s="342" t="s">
        <v>1552</v>
      </c>
      <c r="C281" s="337" t="s">
        <v>1553</v>
      </c>
      <c r="D281" s="342" t="s">
        <v>1937</v>
      </c>
      <c r="E281" s="385">
        <v>2.2625522753888725</v>
      </c>
      <c r="F281" s="384">
        <v>44216</v>
      </c>
      <c r="G281" s="381">
        <v>2.6801039999999996</v>
      </c>
      <c r="H281" s="104">
        <v>0</v>
      </c>
      <c r="I281" s="126">
        <v>0</v>
      </c>
      <c r="J281" s="126">
        <v>0</v>
      </c>
      <c r="K281" s="126">
        <v>0</v>
      </c>
      <c r="L281" s="126">
        <v>0</v>
      </c>
      <c r="M281" s="126">
        <v>0</v>
      </c>
      <c r="N281" s="126">
        <v>0</v>
      </c>
      <c r="O281" s="88">
        <v>0</v>
      </c>
      <c r="P281" s="88">
        <v>0</v>
      </c>
      <c r="Q281" s="88">
        <v>0</v>
      </c>
      <c r="R281" s="88">
        <v>0</v>
      </c>
      <c r="S281" s="380">
        <v>0</v>
      </c>
      <c r="T281" s="380">
        <v>0</v>
      </c>
      <c r="U281" s="380">
        <v>0</v>
      </c>
      <c r="V281" s="380">
        <v>0</v>
      </c>
      <c r="W281" s="380">
        <v>0</v>
      </c>
      <c r="X281" s="107">
        <v>2.6801039999999996</v>
      </c>
      <c r="Y281" s="107">
        <v>0</v>
      </c>
      <c r="Z281" s="107">
        <v>0</v>
      </c>
      <c r="AA281" s="125">
        <v>2.6801039999999996</v>
      </c>
      <c r="AB281" s="107">
        <v>0</v>
      </c>
      <c r="AC281" s="380">
        <v>0</v>
      </c>
      <c r="AD281" s="380">
        <v>0</v>
      </c>
      <c r="AE281" s="380">
        <v>0</v>
      </c>
      <c r="AF281" s="380">
        <v>0</v>
      </c>
      <c r="AG281" s="380">
        <v>0</v>
      </c>
      <c r="AH281" s="127">
        <f t="shared" si="110"/>
        <v>2.6801039999999996</v>
      </c>
      <c r="AI281" s="127">
        <f t="shared" si="111"/>
        <v>0</v>
      </c>
      <c r="AJ281" s="127">
        <f t="shared" si="112"/>
        <v>0</v>
      </c>
      <c r="AK281" s="127">
        <f t="shared" si="113"/>
        <v>2.6801039999999996</v>
      </c>
      <c r="AL281" s="127">
        <f t="shared" si="114"/>
        <v>0</v>
      </c>
      <c r="AM281" s="127">
        <f t="shared" si="115"/>
        <v>2.6801039999999996</v>
      </c>
      <c r="AN281" s="127">
        <f t="shared" si="116"/>
        <v>0</v>
      </c>
      <c r="AO281" s="127">
        <f t="shared" si="117"/>
        <v>0</v>
      </c>
      <c r="AP281" s="127">
        <f t="shared" si="118"/>
        <v>2.6801039999999996</v>
      </c>
      <c r="AQ281" s="127">
        <f t="shared" si="119"/>
        <v>0</v>
      </c>
      <c r="AR281" s="104"/>
    </row>
    <row r="282" spans="1:44" ht="24.95" customHeight="1" x14ac:dyDescent="0.2">
      <c r="A282" s="337" t="s">
        <v>1843</v>
      </c>
      <c r="B282" s="342" t="s">
        <v>1412</v>
      </c>
      <c r="C282" s="337" t="s">
        <v>1554</v>
      </c>
      <c r="D282" s="342" t="s">
        <v>1937</v>
      </c>
      <c r="E282" s="385">
        <v>2.0260875924715216</v>
      </c>
      <c r="F282" s="384">
        <v>44216</v>
      </c>
      <c r="G282" s="381">
        <v>2.4</v>
      </c>
      <c r="H282" s="104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  <c r="O282" s="88">
        <v>0</v>
      </c>
      <c r="P282" s="88">
        <v>0</v>
      </c>
      <c r="Q282" s="88">
        <v>0</v>
      </c>
      <c r="R282" s="88">
        <v>0</v>
      </c>
      <c r="S282" s="381">
        <v>0</v>
      </c>
      <c r="T282" s="381">
        <v>0</v>
      </c>
      <c r="U282" s="381">
        <v>0</v>
      </c>
      <c r="V282" s="381">
        <v>0</v>
      </c>
      <c r="W282" s="381">
        <v>0</v>
      </c>
      <c r="X282" s="107">
        <v>2.4</v>
      </c>
      <c r="Y282" s="107">
        <v>0</v>
      </c>
      <c r="Z282" s="107">
        <v>0</v>
      </c>
      <c r="AA282" s="125">
        <v>2.4</v>
      </c>
      <c r="AB282" s="107">
        <v>0</v>
      </c>
      <c r="AC282" s="381">
        <v>0</v>
      </c>
      <c r="AD282" s="381">
        <v>0</v>
      </c>
      <c r="AE282" s="381">
        <v>0</v>
      </c>
      <c r="AF282" s="381">
        <v>0</v>
      </c>
      <c r="AG282" s="381">
        <v>0</v>
      </c>
      <c r="AH282" s="127">
        <f t="shared" si="110"/>
        <v>2.4</v>
      </c>
      <c r="AI282" s="127">
        <f t="shared" si="111"/>
        <v>0</v>
      </c>
      <c r="AJ282" s="127">
        <f t="shared" si="112"/>
        <v>0</v>
      </c>
      <c r="AK282" s="127">
        <f t="shared" si="113"/>
        <v>2.4</v>
      </c>
      <c r="AL282" s="127">
        <f t="shared" si="114"/>
        <v>0</v>
      </c>
      <c r="AM282" s="127">
        <f t="shared" si="115"/>
        <v>2.4</v>
      </c>
      <c r="AN282" s="127">
        <f t="shared" si="116"/>
        <v>0</v>
      </c>
      <c r="AO282" s="127">
        <f t="shared" si="117"/>
        <v>0</v>
      </c>
      <c r="AP282" s="127">
        <f t="shared" si="118"/>
        <v>2.4</v>
      </c>
      <c r="AQ282" s="127">
        <f t="shared" si="119"/>
        <v>0</v>
      </c>
      <c r="AR282" s="104"/>
    </row>
    <row r="283" spans="1:44" ht="24.95" customHeight="1" x14ac:dyDescent="0.2">
      <c r="A283" s="366" t="s">
        <v>1844</v>
      </c>
      <c r="B283" s="342" t="s">
        <v>1122</v>
      </c>
      <c r="C283" s="337" t="s">
        <v>1555</v>
      </c>
      <c r="D283" s="342" t="s">
        <v>1937</v>
      </c>
      <c r="E283" s="385">
        <v>8.2376179160612004</v>
      </c>
      <c r="F283" s="384">
        <v>44348</v>
      </c>
      <c r="G283" s="381">
        <v>9.6371891999999999</v>
      </c>
      <c r="H283" s="104">
        <v>0</v>
      </c>
      <c r="I283" s="126">
        <v>0</v>
      </c>
      <c r="J283" s="126">
        <v>0</v>
      </c>
      <c r="K283" s="126">
        <v>0</v>
      </c>
      <c r="L283" s="126">
        <v>0</v>
      </c>
      <c r="M283" s="126">
        <v>0</v>
      </c>
      <c r="N283" s="126">
        <v>0</v>
      </c>
      <c r="O283" s="88">
        <v>0</v>
      </c>
      <c r="P283" s="88">
        <v>0</v>
      </c>
      <c r="Q283" s="88">
        <v>0</v>
      </c>
      <c r="R283" s="88">
        <v>0</v>
      </c>
      <c r="S283" s="380">
        <v>0</v>
      </c>
      <c r="T283" s="380">
        <v>0</v>
      </c>
      <c r="U283" s="380">
        <v>0</v>
      </c>
      <c r="V283" s="380">
        <v>0</v>
      </c>
      <c r="W283" s="380">
        <v>0</v>
      </c>
      <c r="X283" s="107">
        <v>9.6371891999999999</v>
      </c>
      <c r="Y283" s="107">
        <v>0</v>
      </c>
      <c r="Z283" s="107">
        <v>0</v>
      </c>
      <c r="AA283" s="125">
        <v>9.6371891999999999</v>
      </c>
      <c r="AB283" s="107">
        <v>0</v>
      </c>
      <c r="AC283" s="380">
        <v>0</v>
      </c>
      <c r="AD283" s="380">
        <v>0</v>
      </c>
      <c r="AE283" s="380">
        <v>0</v>
      </c>
      <c r="AF283" s="380">
        <v>0</v>
      </c>
      <c r="AG283" s="380">
        <v>0</v>
      </c>
      <c r="AH283" s="127">
        <f t="shared" si="110"/>
        <v>9.6371891999999999</v>
      </c>
      <c r="AI283" s="127">
        <f t="shared" si="111"/>
        <v>0</v>
      </c>
      <c r="AJ283" s="127">
        <f t="shared" si="112"/>
        <v>0</v>
      </c>
      <c r="AK283" s="127">
        <f t="shared" si="113"/>
        <v>9.6371891999999999</v>
      </c>
      <c r="AL283" s="127">
        <f t="shared" si="114"/>
        <v>0</v>
      </c>
      <c r="AM283" s="127">
        <f t="shared" si="115"/>
        <v>9.6371891999999999</v>
      </c>
      <c r="AN283" s="127">
        <f t="shared" si="116"/>
        <v>0</v>
      </c>
      <c r="AO283" s="127">
        <f t="shared" si="117"/>
        <v>0</v>
      </c>
      <c r="AP283" s="127">
        <f t="shared" si="118"/>
        <v>9.6371891999999999</v>
      </c>
      <c r="AQ283" s="127">
        <f t="shared" si="119"/>
        <v>0</v>
      </c>
      <c r="AR283" s="104"/>
    </row>
    <row r="284" spans="1:44" ht="24.95" customHeight="1" x14ac:dyDescent="0.2">
      <c r="A284" s="366" t="s">
        <v>1845</v>
      </c>
      <c r="B284" s="342" t="s">
        <v>1556</v>
      </c>
      <c r="C284" s="337" t="s">
        <v>1557</v>
      </c>
      <c r="D284" s="342" t="s">
        <v>1937</v>
      </c>
      <c r="E284" s="385">
        <v>5.9156143260107701</v>
      </c>
      <c r="F284" s="384" t="s">
        <v>1939</v>
      </c>
      <c r="G284" s="381">
        <v>6.9206772000000001</v>
      </c>
      <c r="H284" s="104">
        <v>0</v>
      </c>
      <c r="I284" s="126">
        <v>0</v>
      </c>
      <c r="J284" s="126">
        <v>0</v>
      </c>
      <c r="K284" s="126">
        <v>0</v>
      </c>
      <c r="L284" s="126">
        <v>0</v>
      </c>
      <c r="M284" s="126">
        <v>0</v>
      </c>
      <c r="N284" s="126">
        <v>0</v>
      </c>
      <c r="O284" s="88">
        <v>0</v>
      </c>
      <c r="P284" s="88">
        <v>0</v>
      </c>
      <c r="Q284" s="88">
        <v>0</v>
      </c>
      <c r="R284" s="88">
        <v>0</v>
      </c>
      <c r="S284" s="380">
        <v>0</v>
      </c>
      <c r="T284" s="380">
        <v>0</v>
      </c>
      <c r="U284" s="380">
        <v>0</v>
      </c>
      <c r="V284" s="380">
        <v>0</v>
      </c>
      <c r="W284" s="380">
        <v>0</v>
      </c>
      <c r="X284" s="107">
        <v>6.9206772000000001</v>
      </c>
      <c r="Y284" s="107">
        <v>0</v>
      </c>
      <c r="Z284" s="107">
        <v>0</v>
      </c>
      <c r="AA284" s="125">
        <v>6.9206772000000001</v>
      </c>
      <c r="AB284" s="107">
        <v>0</v>
      </c>
      <c r="AC284" s="380">
        <v>0</v>
      </c>
      <c r="AD284" s="380">
        <v>0</v>
      </c>
      <c r="AE284" s="380">
        <v>0</v>
      </c>
      <c r="AF284" s="380">
        <v>0</v>
      </c>
      <c r="AG284" s="380">
        <v>0</v>
      </c>
      <c r="AH284" s="127">
        <f t="shared" si="110"/>
        <v>6.9206772000000001</v>
      </c>
      <c r="AI284" s="127">
        <f t="shared" si="111"/>
        <v>0</v>
      </c>
      <c r="AJ284" s="127">
        <f t="shared" si="112"/>
        <v>0</v>
      </c>
      <c r="AK284" s="127">
        <f t="shared" si="113"/>
        <v>6.9206772000000001</v>
      </c>
      <c r="AL284" s="127">
        <f t="shared" si="114"/>
        <v>0</v>
      </c>
      <c r="AM284" s="127">
        <f t="shared" si="115"/>
        <v>6.9206772000000001</v>
      </c>
      <c r="AN284" s="127">
        <f t="shared" si="116"/>
        <v>0</v>
      </c>
      <c r="AO284" s="127">
        <f t="shared" si="117"/>
        <v>0</v>
      </c>
      <c r="AP284" s="127">
        <f t="shared" si="118"/>
        <v>6.9206772000000001</v>
      </c>
      <c r="AQ284" s="127">
        <f t="shared" si="119"/>
        <v>0</v>
      </c>
      <c r="AR284" s="104"/>
    </row>
    <row r="285" spans="1:44" ht="24.95" customHeight="1" x14ac:dyDescent="0.2">
      <c r="A285" s="366" t="s">
        <v>1846</v>
      </c>
      <c r="B285" s="342" t="s">
        <v>1558</v>
      </c>
      <c r="C285" s="337" t="s">
        <v>1559</v>
      </c>
      <c r="D285" s="342" t="s">
        <v>1937</v>
      </c>
      <c r="E285" s="385">
        <v>6.8493802889135802</v>
      </c>
      <c r="F285" s="384" t="s">
        <v>1939</v>
      </c>
      <c r="G285" s="381">
        <v>8.01309</v>
      </c>
      <c r="H285" s="104">
        <v>0</v>
      </c>
      <c r="I285" s="126">
        <v>0</v>
      </c>
      <c r="J285" s="126">
        <v>0</v>
      </c>
      <c r="K285" s="126">
        <v>0</v>
      </c>
      <c r="L285" s="126">
        <v>0</v>
      </c>
      <c r="M285" s="126">
        <v>0</v>
      </c>
      <c r="N285" s="126">
        <v>0</v>
      </c>
      <c r="O285" s="88">
        <v>0</v>
      </c>
      <c r="P285" s="88">
        <v>0</v>
      </c>
      <c r="Q285" s="88">
        <v>0</v>
      </c>
      <c r="R285" s="88">
        <v>0</v>
      </c>
      <c r="S285" s="380">
        <v>0</v>
      </c>
      <c r="T285" s="380">
        <v>0</v>
      </c>
      <c r="U285" s="380">
        <v>0</v>
      </c>
      <c r="V285" s="380">
        <v>0</v>
      </c>
      <c r="W285" s="380">
        <v>0</v>
      </c>
      <c r="X285" s="107">
        <v>8.01309</v>
      </c>
      <c r="Y285" s="107">
        <v>0</v>
      </c>
      <c r="Z285" s="107">
        <v>0</v>
      </c>
      <c r="AA285" s="125">
        <v>8.01309</v>
      </c>
      <c r="AB285" s="107">
        <v>0</v>
      </c>
      <c r="AC285" s="380">
        <v>0</v>
      </c>
      <c r="AD285" s="380">
        <v>0</v>
      </c>
      <c r="AE285" s="380">
        <v>0</v>
      </c>
      <c r="AF285" s="380">
        <v>0</v>
      </c>
      <c r="AG285" s="380">
        <v>0</v>
      </c>
      <c r="AH285" s="127">
        <f t="shared" si="110"/>
        <v>8.01309</v>
      </c>
      <c r="AI285" s="127">
        <f t="shared" si="111"/>
        <v>0</v>
      </c>
      <c r="AJ285" s="127">
        <f t="shared" si="112"/>
        <v>0</v>
      </c>
      <c r="AK285" s="127">
        <f t="shared" si="113"/>
        <v>8.01309</v>
      </c>
      <c r="AL285" s="127">
        <f t="shared" si="114"/>
        <v>0</v>
      </c>
      <c r="AM285" s="127">
        <f t="shared" si="115"/>
        <v>8.01309</v>
      </c>
      <c r="AN285" s="127">
        <f t="shared" si="116"/>
        <v>0</v>
      </c>
      <c r="AO285" s="127">
        <f t="shared" si="117"/>
        <v>0</v>
      </c>
      <c r="AP285" s="127">
        <f t="shared" si="118"/>
        <v>8.01309</v>
      </c>
      <c r="AQ285" s="127">
        <f t="shared" si="119"/>
        <v>0</v>
      </c>
      <c r="AR285" s="104"/>
    </row>
    <row r="286" spans="1:44" ht="24.95" customHeight="1" x14ac:dyDescent="0.2">
      <c r="A286" s="366" t="s">
        <v>1847</v>
      </c>
      <c r="B286" s="342" t="s">
        <v>1560</v>
      </c>
      <c r="C286" s="337" t="s">
        <v>1561</v>
      </c>
      <c r="D286" s="342" t="s">
        <v>1937</v>
      </c>
      <c r="E286" s="385">
        <v>18.643703222497599</v>
      </c>
      <c r="F286" s="384" t="s">
        <v>1939</v>
      </c>
      <c r="G286" s="381">
        <v>21.811268399999999</v>
      </c>
      <c r="H286" s="104">
        <v>0</v>
      </c>
      <c r="I286" s="126">
        <v>0</v>
      </c>
      <c r="J286" s="107">
        <v>0</v>
      </c>
      <c r="K286" s="107">
        <v>0</v>
      </c>
      <c r="L286" s="126">
        <v>0</v>
      </c>
      <c r="M286" s="107">
        <v>0</v>
      </c>
      <c r="N286" s="107">
        <v>0</v>
      </c>
      <c r="O286" s="88">
        <v>0</v>
      </c>
      <c r="P286" s="88">
        <v>0</v>
      </c>
      <c r="Q286" s="88">
        <v>0</v>
      </c>
      <c r="R286" s="88">
        <v>0</v>
      </c>
      <c r="S286" s="380">
        <v>0</v>
      </c>
      <c r="T286" s="380">
        <v>0</v>
      </c>
      <c r="U286" s="380">
        <v>0</v>
      </c>
      <c r="V286" s="380">
        <v>0</v>
      </c>
      <c r="W286" s="380">
        <v>0</v>
      </c>
      <c r="X286" s="107">
        <v>21.811268399999999</v>
      </c>
      <c r="Y286" s="107">
        <v>0</v>
      </c>
      <c r="Z286" s="107">
        <v>0</v>
      </c>
      <c r="AA286" s="107">
        <v>21.811268399999999</v>
      </c>
      <c r="AB286" s="107">
        <v>0</v>
      </c>
      <c r="AC286" s="380">
        <v>0</v>
      </c>
      <c r="AD286" s="380">
        <v>0</v>
      </c>
      <c r="AE286" s="380">
        <v>0</v>
      </c>
      <c r="AF286" s="380">
        <v>0</v>
      </c>
      <c r="AG286" s="380">
        <v>0</v>
      </c>
      <c r="AH286" s="127">
        <f t="shared" si="110"/>
        <v>21.811268399999999</v>
      </c>
      <c r="AI286" s="127">
        <f t="shared" si="111"/>
        <v>0</v>
      </c>
      <c r="AJ286" s="127">
        <f t="shared" si="112"/>
        <v>0</v>
      </c>
      <c r="AK286" s="127">
        <f t="shared" si="113"/>
        <v>21.811268399999999</v>
      </c>
      <c r="AL286" s="127">
        <f t="shared" si="114"/>
        <v>0</v>
      </c>
      <c r="AM286" s="127">
        <f t="shared" si="115"/>
        <v>21.811268399999999</v>
      </c>
      <c r="AN286" s="127">
        <f t="shared" si="116"/>
        <v>0</v>
      </c>
      <c r="AO286" s="127">
        <f t="shared" si="117"/>
        <v>0</v>
      </c>
      <c r="AP286" s="127">
        <f t="shared" si="118"/>
        <v>21.811268399999999</v>
      </c>
      <c r="AQ286" s="127">
        <f t="shared" si="119"/>
        <v>0</v>
      </c>
      <c r="AR286" s="104"/>
    </row>
    <row r="287" spans="1:44" ht="24.95" customHeight="1" x14ac:dyDescent="0.2">
      <c r="A287" s="366" t="s">
        <v>1848</v>
      </c>
      <c r="B287" s="342" t="s">
        <v>1562</v>
      </c>
      <c r="C287" s="337" t="s">
        <v>1563</v>
      </c>
      <c r="D287" s="342" t="s">
        <v>1937</v>
      </c>
      <c r="E287" s="385">
        <v>6.8493802889135802</v>
      </c>
      <c r="F287" s="384" t="s">
        <v>1939</v>
      </c>
      <c r="G287" s="381">
        <v>8.01309</v>
      </c>
      <c r="H287" s="104">
        <v>0</v>
      </c>
      <c r="I287" s="126">
        <v>0</v>
      </c>
      <c r="J287" s="107">
        <v>0</v>
      </c>
      <c r="K287" s="107">
        <v>0</v>
      </c>
      <c r="L287" s="126">
        <v>0</v>
      </c>
      <c r="M287" s="107">
        <v>0</v>
      </c>
      <c r="N287" s="107">
        <v>0</v>
      </c>
      <c r="O287" s="88">
        <v>0</v>
      </c>
      <c r="P287" s="88">
        <v>0</v>
      </c>
      <c r="Q287" s="88">
        <v>0</v>
      </c>
      <c r="R287" s="88">
        <v>0</v>
      </c>
      <c r="S287" s="380">
        <v>0</v>
      </c>
      <c r="T287" s="380">
        <v>0</v>
      </c>
      <c r="U287" s="380">
        <v>0</v>
      </c>
      <c r="V287" s="380">
        <v>0</v>
      </c>
      <c r="W287" s="380">
        <v>0</v>
      </c>
      <c r="X287" s="107">
        <v>8.01309</v>
      </c>
      <c r="Y287" s="107">
        <v>0</v>
      </c>
      <c r="Z287" s="107">
        <v>0</v>
      </c>
      <c r="AA287" s="107">
        <v>8.01309</v>
      </c>
      <c r="AB287" s="107">
        <v>0</v>
      </c>
      <c r="AC287" s="380">
        <v>0</v>
      </c>
      <c r="AD287" s="380">
        <v>0</v>
      </c>
      <c r="AE287" s="380">
        <v>0</v>
      </c>
      <c r="AF287" s="380">
        <v>0</v>
      </c>
      <c r="AG287" s="380">
        <v>0</v>
      </c>
      <c r="AH287" s="127">
        <f t="shared" si="110"/>
        <v>8.01309</v>
      </c>
      <c r="AI287" s="127">
        <f t="shared" si="111"/>
        <v>0</v>
      </c>
      <c r="AJ287" s="127">
        <f t="shared" si="112"/>
        <v>0</v>
      </c>
      <c r="AK287" s="127">
        <f t="shared" si="113"/>
        <v>8.01309</v>
      </c>
      <c r="AL287" s="127">
        <f t="shared" si="114"/>
        <v>0</v>
      </c>
      <c r="AM287" s="127">
        <f t="shared" si="115"/>
        <v>8.01309</v>
      </c>
      <c r="AN287" s="127">
        <f t="shared" si="116"/>
        <v>0</v>
      </c>
      <c r="AO287" s="127">
        <f t="shared" si="117"/>
        <v>0</v>
      </c>
      <c r="AP287" s="127">
        <f t="shared" si="118"/>
        <v>8.01309</v>
      </c>
      <c r="AQ287" s="127">
        <f t="shared" si="119"/>
        <v>0</v>
      </c>
      <c r="AR287" s="104"/>
    </row>
    <row r="288" spans="1:44" ht="24.95" customHeight="1" x14ac:dyDescent="0.2">
      <c r="A288" s="366" t="s">
        <v>1849</v>
      </c>
      <c r="B288" s="342" t="s">
        <v>1564</v>
      </c>
      <c r="C288" s="337" t="s">
        <v>1565</v>
      </c>
      <c r="D288" s="342" t="s">
        <v>1937</v>
      </c>
      <c r="E288" s="385">
        <v>3.50065817591247</v>
      </c>
      <c r="F288" s="384" t="s">
        <v>1939</v>
      </c>
      <c r="G288" s="381">
        <v>4.0954199999999998</v>
      </c>
      <c r="H288" s="104">
        <v>0</v>
      </c>
      <c r="I288" s="126">
        <v>0</v>
      </c>
      <c r="J288" s="107">
        <v>0</v>
      </c>
      <c r="K288" s="107">
        <v>0</v>
      </c>
      <c r="L288" s="126">
        <v>0</v>
      </c>
      <c r="M288" s="107">
        <v>0</v>
      </c>
      <c r="N288" s="107">
        <v>0</v>
      </c>
      <c r="O288" s="88">
        <v>0</v>
      </c>
      <c r="P288" s="88">
        <v>0</v>
      </c>
      <c r="Q288" s="88">
        <v>0</v>
      </c>
      <c r="R288" s="88">
        <v>0</v>
      </c>
      <c r="S288" s="380">
        <v>0</v>
      </c>
      <c r="T288" s="380">
        <v>0</v>
      </c>
      <c r="U288" s="380">
        <v>0</v>
      </c>
      <c r="V288" s="380">
        <v>0</v>
      </c>
      <c r="W288" s="380">
        <v>0</v>
      </c>
      <c r="X288" s="107">
        <v>4.0954199999999998</v>
      </c>
      <c r="Y288" s="107">
        <v>0</v>
      </c>
      <c r="Z288" s="107">
        <v>0</v>
      </c>
      <c r="AA288" s="107">
        <v>4.0954199999999998</v>
      </c>
      <c r="AB288" s="107">
        <v>0</v>
      </c>
      <c r="AC288" s="380">
        <v>0</v>
      </c>
      <c r="AD288" s="380">
        <v>0</v>
      </c>
      <c r="AE288" s="380">
        <v>0</v>
      </c>
      <c r="AF288" s="380">
        <v>0</v>
      </c>
      <c r="AG288" s="380">
        <v>0</v>
      </c>
      <c r="AH288" s="127">
        <f t="shared" si="110"/>
        <v>4.0954199999999998</v>
      </c>
      <c r="AI288" s="127">
        <f t="shared" si="111"/>
        <v>0</v>
      </c>
      <c r="AJ288" s="127">
        <f t="shared" si="112"/>
        <v>0</v>
      </c>
      <c r="AK288" s="127">
        <f t="shared" si="113"/>
        <v>4.0954199999999998</v>
      </c>
      <c r="AL288" s="127">
        <f t="shared" si="114"/>
        <v>0</v>
      </c>
      <c r="AM288" s="127">
        <f t="shared" si="115"/>
        <v>4.0954199999999998</v>
      </c>
      <c r="AN288" s="127">
        <f t="shared" si="116"/>
        <v>0</v>
      </c>
      <c r="AO288" s="127">
        <f t="shared" si="117"/>
        <v>0</v>
      </c>
      <c r="AP288" s="127">
        <f t="shared" si="118"/>
        <v>4.0954199999999998</v>
      </c>
      <c r="AQ288" s="127">
        <f t="shared" si="119"/>
        <v>0</v>
      </c>
      <c r="AR288" s="104"/>
    </row>
    <row r="289" spans="1:44" ht="24.95" customHeight="1" x14ac:dyDescent="0.2">
      <c r="A289" s="366" t="s">
        <v>1850</v>
      </c>
      <c r="B289" s="342" t="s">
        <v>1566</v>
      </c>
      <c r="C289" s="337" t="s">
        <v>1567</v>
      </c>
      <c r="D289" s="342" t="s">
        <v>1937</v>
      </c>
      <c r="E289" s="385">
        <v>30.046525002100001</v>
      </c>
      <c r="F289" s="384" t="s">
        <v>1939</v>
      </c>
      <c r="G289" s="381">
        <v>35.1514296</v>
      </c>
      <c r="H289" s="104">
        <v>0</v>
      </c>
      <c r="I289" s="126">
        <v>0</v>
      </c>
      <c r="J289" s="107">
        <v>0</v>
      </c>
      <c r="K289" s="107">
        <v>0</v>
      </c>
      <c r="L289" s="126">
        <v>0</v>
      </c>
      <c r="M289" s="107">
        <v>0</v>
      </c>
      <c r="N289" s="107">
        <v>0</v>
      </c>
      <c r="O289" s="88">
        <v>0</v>
      </c>
      <c r="P289" s="88">
        <v>0</v>
      </c>
      <c r="Q289" s="88">
        <v>0</v>
      </c>
      <c r="R289" s="88">
        <v>0</v>
      </c>
      <c r="S289" s="380">
        <v>0</v>
      </c>
      <c r="T289" s="380">
        <v>0</v>
      </c>
      <c r="U289" s="380">
        <v>0</v>
      </c>
      <c r="V289" s="380">
        <v>0</v>
      </c>
      <c r="W289" s="380">
        <v>0</v>
      </c>
      <c r="X289" s="107">
        <v>35.1514296</v>
      </c>
      <c r="Y289" s="107">
        <v>0</v>
      </c>
      <c r="Z289" s="107">
        <v>0</v>
      </c>
      <c r="AA289" s="107">
        <v>35.1514296</v>
      </c>
      <c r="AB289" s="107">
        <v>0</v>
      </c>
      <c r="AC289" s="380">
        <v>0</v>
      </c>
      <c r="AD289" s="380">
        <v>0</v>
      </c>
      <c r="AE289" s="380">
        <v>0</v>
      </c>
      <c r="AF289" s="380">
        <v>0</v>
      </c>
      <c r="AG289" s="380">
        <v>0</v>
      </c>
      <c r="AH289" s="127">
        <f t="shared" si="110"/>
        <v>35.1514296</v>
      </c>
      <c r="AI289" s="127">
        <f t="shared" si="111"/>
        <v>0</v>
      </c>
      <c r="AJ289" s="127">
        <f t="shared" si="112"/>
        <v>0</v>
      </c>
      <c r="AK289" s="127">
        <f t="shared" si="113"/>
        <v>35.1514296</v>
      </c>
      <c r="AL289" s="127">
        <f t="shared" si="114"/>
        <v>0</v>
      </c>
      <c r="AM289" s="127">
        <f t="shared" si="115"/>
        <v>35.1514296</v>
      </c>
      <c r="AN289" s="127">
        <f t="shared" si="116"/>
        <v>0</v>
      </c>
      <c r="AO289" s="127">
        <f t="shared" si="117"/>
        <v>0</v>
      </c>
      <c r="AP289" s="127">
        <f t="shared" si="118"/>
        <v>35.1514296</v>
      </c>
      <c r="AQ289" s="127">
        <f t="shared" si="119"/>
        <v>0</v>
      </c>
      <c r="AR289" s="104"/>
    </row>
    <row r="290" spans="1:44" ht="24.95" customHeight="1" x14ac:dyDescent="0.2">
      <c r="A290" s="366" t="s">
        <v>1851</v>
      </c>
      <c r="B290" s="342" t="s">
        <v>1650</v>
      </c>
      <c r="C290" s="337" t="s">
        <v>1651</v>
      </c>
      <c r="D290" s="342" t="s">
        <v>1938</v>
      </c>
      <c r="E290" s="390">
        <v>8.4501256253606147</v>
      </c>
      <c r="F290" s="384">
        <v>44216</v>
      </c>
      <c r="G290" s="381">
        <v>10.44</v>
      </c>
      <c r="H290" s="104">
        <v>0</v>
      </c>
      <c r="I290" s="126">
        <v>0</v>
      </c>
      <c r="J290" s="126">
        <v>0</v>
      </c>
      <c r="K290" s="126">
        <v>0</v>
      </c>
      <c r="L290" s="126">
        <v>0</v>
      </c>
      <c r="M290" s="126">
        <v>0</v>
      </c>
      <c r="N290" s="126">
        <v>0</v>
      </c>
      <c r="O290" s="88">
        <v>0</v>
      </c>
      <c r="P290" s="88">
        <v>0</v>
      </c>
      <c r="Q290" s="88">
        <v>0</v>
      </c>
      <c r="R290" s="88">
        <v>0</v>
      </c>
      <c r="S290" s="380">
        <v>0</v>
      </c>
      <c r="T290" s="380">
        <v>0</v>
      </c>
      <c r="U290" s="380">
        <v>0</v>
      </c>
      <c r="V290" s="380">
        <v>0</v>
      </c>
      <c r="W290" s="380">
        <v>0</v>
      </c>
      <c r="X290" s="126">
        <v>0</v>
      </c>
      <c r="Y290" s="126">
        <v>0</v>
      </c>
      <c r="Z290" s="126">
        <v>0</v>
      </c>
      <c r="AA290" s="126">
        <v>0</v>
      </c>
      <c r="AB290" s="126">
        <v>0</v>
      </c>
      <c r="AC290" s="390">
        <v>10.44</v>
      </c>
      <c r="AD290" s="397">
        <v>0</v>
      </c>
      <c r="AE290" s="397">
        <v>0</v>
      </c>
      <c r="AF290" s="385">
        <v>10.44</v>
      </c>
      <c r="AG290" s="380">
        <v>0</v>
      </c>
      <c r="AH290" s="127">
        <f t="shared" si="110"/>
        <v>10.44</v>
      </c>
      <c r="AI290" s="127">
        <f t="shared" si="111"/>
        <v>0</v>
      </c>
      <c r="AJ290" s="127">
        <f t="shared" si="112"/>
        <v>0</v>
      </c>
      <c r="AK290" s="127">
        <f t="shared" si="113"/>
        <v>10.44</v>
      </c>
      <c r="AL290" s="127">
        <f t="shared" si="114"/>
        <v>0</v>
      </c>
      <c r="AM290" s="127">
        <f t="shared" si="115"/>
        <v>10.44</v>
      </c>
      <c r="AN290" s="127">
        <f t="shared" si="116"/>
        <v>0</v>
      </c>
      <c r="AO290" s="127">
        <f t="shared" si="117"/>
        <v>0</v>
      </c>
      <c r="AP290" s="127">
        <f t="shared" si="118"/>
        <v>10.44</v>
      </c>
      <c r="AQ290" s="127">
        <f t="shared" si="119"/>
        <v>0</v>
      </c>
      <c r="AR290" s="104"/>
    </row>
    <row r="291" spans="1:44" ht="24.95" customHeight="1" x14ac:dyDescent="0.2">
      <c r="A291" s="366" t="s">
        <v>1852</v>
      </c>
      <c r="B291" s="342" t="s">
        <v>1652</v>
      </c>
      <c r="C291" s="337" t="s">
        <v>1653</v>
      </c>
      <c r="D291" s="342" t="s">
        <v>1938</v>
      </c>
      <c r="E291" s="390">
        <v>3.561854217334476</v>
      </c>
      <c r="F291" s="384">
        <v>44216</v>
      </c>
      <c r="G291" s="381">
        <v>4.4006160000000003</v>
      </c>
      <c r="H291" s="104">
        <v>0</v>
      </c>
      <c r="I291" s="126">
        <v>0</v>
      </c>
      <c r="J291" s="126">
        <v>0</v>
      </c>
      <c r="K291" s="126">
        <v>0</v>
      </c>
      <c r="L291" s="126">
        <v>0</v>
      </c>
      <c r="M291" s="126">
        <v>0</v>
      </c>
      <c r="N291" s="126">
        <v>0</v>
      </c>
      <c r="O291" s="88">
        <v>0</v>
      </c>
      <c r="P291" s="88">
        <v>0</v>
      </c>
      <c r="Q291" s="88">
        <v>0</v>
      </c>
      <c r="R291" s="88">
        <v>0</v>
      </c>
      <c r="S291" s="380">
        <v>0</v>
      </c>
      <c r="T291" s="380">
        <v>0</v>
      </c>
      <c r="U291" s="380">
        <v>0</v>
      </c>
      <c r="V291" s="380">
        <v>0</v>
      </c>
      <c r="W291" s="380">
        <v>0</v>
      </c>
      <c r="X291" s="126">
        <v>0</v>
      </c>
      <c r="Y291" s="126">
        <v>0</v>
      </c>
      <c r="Z291" s="126">
        <v>0</v>
      </c>
      <c r="AA291" s="126">
        <v>0</v>
      </c>
      <c r="AB291" s="126">
        <v>0</v>
      </c>
      <c r="AC291" s="390">
        <v>4.4006160000000003</v>
      </c>
      <c r="AD291" s="397">
        <v>0</v>
      </c>
      <c r="AE291" s="397">
        <v>0</v>
      </c>
      <c r="AF291" s="385">
        <v>4.4006160000000003</v>
      </c>
      <c r="AG291" s="380">
        <v>0</v>
      </c>
      <c r="AH291" s="127">
        <f t="shared" si="110"/>
        <v>4.4006160000000003</v>
      </c>
      <c r="AI291" s="127">
        <f t="shared" si="111"/>
        <v>0</v>
      </c>
      <c r="AJ291" s="127">
        <f t="shared" si="112"/>
        <v>0</v>
      </c>
      <c r="AK291" s="127">
        <f t="shared" si="113"/>
        <v>4.4006160000000003</v>
      </c>
      <c r="AL291" s="127">
        <f t="shared" si="114"/>
        <v>0</v>
      </c>
      <c r="AM291" s="127">
        <f t="shared" si="115"/>
        <v>4.4006160000000003</v>
      </c>
      <c r="AN291" s="127">
        <f t="shared" si="116"/>
        <v>0</v>
      </c>
      <c r="AO291" s="127">
        <f t="shared" si="117"/>
        <v>0</v>
      </c>
      <c r="AP291" s="127">
        <f t="shared" si="118"/>
        <v>4.4006160000000003</v>
      </c>
      <c r="AQ291" s="127">
        <f t="shared" si="119"/>
        <v>0</v>
      </c>
      <c r="AR291" s="104"/>
    </row>
    <row r="292" spans="1:44" ht="24.95" customHeight="1" x14ac:dyDescent="0.2">
      <c r="A292" s="366" t="s">
        <v>1853</v>
      </c>
      <c r="B292" s="342" t="s">
        <v>1654</v>
      </c>
      <c r="C292" s="337" t="s">
        <v>1655</v>
      </c>
      <c r="D292" s="342" t="s">
        <v>1938</v>
      </c>
      <c r="E292" s="391">
        <v>5.9156143667296801</v>
      </c>
      <c r="F292" s="384">
        <v>44348</v>
      </c>
      <c r="G292" s="381">
        <v>7.1975280000000001</v>
      </c>
      <c r="H292" s="104">
        <v>0</v>
      </c>
      <c r="I292" s="126">
        <v>0</v>
      </c>
      <c r="J292" s="107">
        <v>0</v>
      </c>
      <c r="K292" s="107">
        <v>0</v>
      </c>
      <c r="L292" s="126">
        <v>0</v>
      </c>
      <c r="M292" s="107">
        <v>0</v>
      </c>
      <c r="N292" s="107">
        <v>0</v>
      </c>
      <c r="O292" s="88">
        <v>0</v>
      </c>
      <c r="P292" s="88">
        <v>0</v>
      </c>
      <c r="Q292" s="88">
        <v>0</v>
      </c>
      <c r="R292" s="88">
        <v>0</v>
      </c>
      <c r="S292" s="380">
        <v>0</v>
      </c>
      <c r="T292" s="380">
        <v>0</v>
      </c>
      <c r="U292" s="380">
        <v>0</v>
      </c>
      <c r="V292" s="380">
        <v>0</v>
      </c>
      <c r="W292" s="380">
        <v>0</v>
      </c>
      <c r="X292" s="127">
        <v>0</v>
      </c>
      <c r="Y292" s="107">
        <v>0</v>
      </c>
      <c r="Z292" s="107">
        <v>0</v>
      </c>
      <c r="AA292" s="126">
        <v>0</v>
      </c>
      <c r="AB292" s="107">
        <v>0</v>
      </c>
      <c r="AC292" s="390">
        <v>7.1975280000000001</v>
      </c>
      <c r="AD292" s="397">
        <v>0</v>
      </c>
      <c r="AE292" s="397">
        <v>0</v>
      </c>
      <c r="AF292" s="390">
        <v>7.1975280000000001</v>
      </c>
      <c r="AG292" s="380">
        <v>0</v>
      </c>
      <c r="AH292" s="127">
        <f t="shared" si="110"/>
        <v>7.1975280000000001</v>
      </c>
      <c r="AI292" s="127">
        <f t="shared" si="111"/>
        <v>0</v>
      </c>
      <c r="AJ292" s="127">
        <f t="shared" si="112"/>
        <v>0</v>
      </c>
      <c r="AK292" s="127">
        <f t="shared" si="113"/>
        <v>7.1975280000000001</v>
      </c>
      <c r="AL292" s="127">
        <f t="shared" si="114"/>
        <v>0</v>
      </c>
      <c r="AM292" s="127">
        <f t="shared" si="115"/>
        <v>7.1975280000000001</v>
      </c>
      <c r="AN292" s="127">
        <f t="shared" si="116"/>
        <v>0</v>
      </c>
      <c r="AO292" s="127">
        <f t="shared" si="117"/>
        <v>0</v>
      </c>
      <c r="AP292" s="127">
        <f t="shared" si="118"/>
        <v>7.1975280000000001</v>
      </c>
      <c r="AQ292" s="127">
        <f t="shared" si="119"/>
        <v>0</v>
      </c>
      <c r="AR292" s="104"/>
    </row>
    <row r="293" spans="1:44" ht="24.95" customHeight="1" x14ac:dyDescent="0.2">
      <c r="A293" s="366" t="s">
        <v>1854</v>
      </c>
      <c r="B293" s="342" t="s">
        <v>1656</v>
      </c>
      <c r="C293" s="337" t="s">
        <v>1657</v>
      </c>
      <c r="D293" s="342" t="s">
        <v>1938</v>
      </c>
      <c r="E293" s="391">
        <v>5.9156143667296801</v>
      </c>
      <c r="F293" s="384">
        <v>44348</v>
      </c>
      <c r="G293" s="381">
        <v>7.1975280000000001</v>
      </c>
      <c r="H293" s="104">
        <v>0</v>
      </c>
      <c r="I293" s="126">
        <v>0</v>
      </c>
      <c r="J293" s="107">
        <v>0</v>
      </c>
      <c r="K293" s="107">
        <v>0</v>
      </c>
      <c r="L293" s="126">
        <v>0</v>
      </c>
      <c r="M293" s="107">
        <v>0</v>
      </c>
      <c r="N293" s="107">
        <v>0</v>
      </c>
      <c r="O293" s="88">
        <v>0</v>
      </c>
      <c r="P293" s="88">
        <v>0</v>
      </c>
      <c r="Q293" s="88">
        <v>0</v>
      </c>
      <c r="R293" s="88">
        <v>0</v>
      </c>
      <c r="S293" s="380">
        <v>0</v>
      </c>
      <c r="T293" s="380">
        <v>0</v>
      </c>
      <c r="U293" s="380">
        <v>0</v>
      </c>
      <c r="V293" s="380">
        <v>0</v>
      </c>
      <c r="W293" s="380">
        <v>0</v>
      </c>
      <c r="X293" s="107">
        <v>0</v>
      </c>
      <c r="Y293" s="107">
        <v>0</v>
      </c>
      <c r="Z293" s="107">
        <v>0</v>
      </c>
      <c r="AA293" s="126">
        <v>0</v>
      </c>
      <c r="AB293" s="107">
        <v>0</v>
      </c>
      <c r="AC293" s="390">
        <v>7.1975280000000001</v>
      </c>
      <c r="AD293" s="397">
        <v>0</v>
      </c>
      <c r="AE293" s="397">
        <v>0</v>
      </c>
      <c r="AF293" s="390">
        <v>7.1975280000000001</v>
      </c>
      <c r="AG293" s="380">
        <v>0</v>
      </c>
      <c r="AH293" s="127">
        <f t="shared" si="110"/>
        <v>7.1975280000000001</v>
      </c>
      <c r="AI293" s="127">
        <f t="shared" si="111"/>
        <v>0</v>
      </c>
      <c r="AJ293" s="127">
        <f t="shared" si="112"/>
        <v>0</v>
      </c>
      <c r="AK293" s="127">
        <f t="shared" si="113"/>
        <v>7.1975280000000001</v>
      </c>
      <c r="AL293" s="127">
        <f t="shared" si="114"/>
        <v>0</v>
      </c>
      <c r="AM293" s="127">
        <f t="shared" si="115"/>
        <v>7.1975280000000001</v>
      </c>
      <c r="AN293" s="127">
        <f t="shared" si="116"/>
        <v>0</v>
      </c>
      <c r="AO293" s="127">
        <f t="shared" si="117"/>
        <v>0</v>
      </c>
      <c r="AP293" s="127">
        <f t="shared" si="118"/>
        <v>7.1975280000000001</v>
      </c>
      <c r="AQ293" s="127">
        <f t="shared" si="119"/>
        <v>0</v>
      </c>
      <c r="AR293" s="104"/>
    </row>
    <row r="294" spans="1:44" ht="24.95" customHeight="1" x14ac:dyDescent="0.2">
      <c r="A294" s="366" t="s">
        <v>1855</v>
      </c>
      <c r="B294" s="342" t="s">
        <v>1658</v>
      </c>
      <c r="C294" s="337" t="s">
        <v>1659</v>
      </c>
      <c r="D294" s="342" t="s">
        <v>1938</v>
      </c>
      <c r="E294" s="391">
        <v>5.9156143667296801</v>
      </c>
      <c r="F294" s="384">
        <v>44348</v>
      </c>
      <c r="G294" s="381">
        <v>7.1975280000000001</v>
      </c>
      <c r="H294" s="104">
        <v>0</v>
      </c>
      <c r="I294" s="126">
        <v>0</v>
      </c>
      <c r="J294" s="107">
        <v>0</v>
      </c>
      <c r="K294" s="107">
        <v>0</v>
      </c>
      <c r="L294" s="126">
        <v>0</v>
      </c>
      <c r="M294" s="107">
        <v>0</v>
      </c>
      <c r="N294" s="107">
        <v>0</v>
      </c>
      <c r="O294" s="88">
        <v>0</v>
      </c>
      <c r="P294" s="88">
        <v>0</v>
      </c>
      <c r="Q294" s="88">
        <v>0</v>
      </c>
      <c r="R294" s="88">
        <v>0</v>
      </c>
      <c r="S294" s="380">
        <v>0</v>
      </c>
      <c r="T294" s="380">
        <v>0</v>
      </c>
      <c r="U294" s="380">
        <v>0</v>
      </c>
      <c r="V294" s="380">
        <v>0</v>
      </c>
      <c r="W294" s="380">
        <v>0</v>
      </c>
      <c r="X294" s="107">
        <v>0</v>
      </c>
      <c r="Y294" s="107">
        <v>0</v>
      </c>
      <c r="Z294" s="107">
        <v>0</v>
      </c>
      <c r="AA294" s="126">
        <v>0</v>
      </c>
      <c r="AB294" s="107">
        <v>0</v>
      </c>
      <c r="AC294" s="390">
        <v>7.1975280000000001</v>
      </c>
      <c r="AD294" s="397">
        <v>0</v>
      </c>
      <c r="AE294" s="397">
        <v>0</v>
      </c>
      <c r="AF294" s="390">
        <v>7.1975280000000001</v>
      </c>
      <c r="AG294" s="380">
        <v>0</v>
      </c>
      <c r="AH294" s="127">
        <f t="shared" si="110"/>
        <v>7.1975280000000001</v>
      </c>
      <c r="AI294" s="127">
        <f t="shared" si="111"/>
        <v>0</v>
      </c>
      <c r="AJ294" s="127">
        <f t="shared" si="112"/>
        <v>0</v>
      </c>
      <c r="AK294" s="127">
        <f t="shared" si="113"/>
        <v>7.1975280000000001</v>
      </c>
      <c r="AL294" s="127">
        <f t="shared" si="114"/>
        <v>0</v>
      </c>
      <c r="AM294" s="127">
        <f t="shared" si="115"/>
        <v>7.1975280000000001</v>
      </c>
      <c r="AN294" s="127">
        <f t="shared" si="116"/>
        <v>0</v>
      </c>
      <c r="AO294" s="127">
        <f t="shared" si="117"/>
        <v>0</v>
      </c>
      <c r="AP294" s="127">
        <f t="shared" si="118"/>
        <v>7.1975280000000001</v>
      </c>
      <c r="AQ294" s="127">
        <f t="shared" si="119"/>
        <v>0</v>
      </c>
      <c r="AR294" s="104"/>
    </row>
    <row r="295" spans="1:44" ht="24.95" customHeight="1" x14ac:dyDescent="0.2">
      <c r="A295" s="366" t="s">
        <v>1856</v>
      </c>
      <c r="B295" s="342" t="s">
        <v>1660</v>
      </c>
      <c r="C295" s="337" t="s">
        <v>1661</v>
      </c>
      <c r="D295" s="342" t="s">
        <v>1938</v>
      </c>
      <c r="E295" s="391">
        <v>9.4459932604586196</v>
      </c>
      <c r="F295" s="384">
        <v>44348</v>
      </c>
      <c r="G295" s="381">
        <v>11.492940000000001</v>
      </c>
      <c r="H295" s="104">
        <v>0</v>
      </c>
      <c r="I295" s="126">
        <v>0</v>
      </c>
      <c r="J295" s="107">
        <v>0</v>
      </c>
      <c r="K295" s="107">
        <v>0</v>
      </c>
      <c r="L295" s="126">
        <v>0</v>
      </c>
      <c r="M295" s="107">
        <v>0</v>
      </c>
      <c r="N295" s="107">
        <v>0</v>
      </c>
      <c r="O295" s="88">
        <v>0</v>
      </c>
      <c r="P295" s="88">
        <v>0</v>
      </c>
      <c r="Q295" s="88">
        <v>0</v>
      </c>
      <c r="R295" s="88">
        <v>0</v>
      </c>
      <c r="S295" s="380">
        <v>0</v>
      </c>
      <c r="T295" s="380">
        <v>0</v>
      </c>
      <c r="U295" s="380">
        <v>0</v>
      </c>
      <c r="V295" s="380">
        <v>0</v>
      </c>
      <c r="W295" s="380">
        <v>0</v>
      </c>
      <c r="X295" s="107">
        <v>0</v>
      </c>
      <c r="Y295" s="107">
        <v>0</v>
      </c>
      <c r="Z295" s="107">
        <v>0</v>
      </c>
      <c r="AA295" s="126">
        <v>0</v>
      </c>
      <c r="AB295" s="107">
        <v>0</v>
      </c>
      <c r="AC295" s="390">
        <v>11.492940000000001</v>
      </c>
      <c r="AD295" s="397">
        <v>0</v>
      </c>
      <c r="AE295" s="397">
        <v>0</v>
      </c>
      <c r="AF295" s="390">
        <v>11.492940000000001</v>
      </c>
      <c r="AG295" s="380">
        <v>0</v>
      </c>
      <c r="AH295" s="127">
        <f t="shared" si="110"/>
        <v>11.492940000000001</v>
      </c>
      <c r="AI295" s="127">
        <f t="shared" si="111"/>
        <v>0</v>
      </c>
      <c r="AJ295" s="127">
        <f t="shared" si="112"/>
        <v>0</v>
      </c>
      <c r="AK295" s="127">
        <f t="shared" si="113"/>
        <v>11.492940000000001</v>
      </c>
      <c r="AL295" s="127">
        <f t="shared" si="114"/>
        <v>0</v>
      </c>
      <c r="AM295" s="127">
        <f t="shared" si="115"/>
        <v>11.492940000000001</v>
      </c>
      <c r="AN295" s="127">
        <f t="shared" si="116"/>
        <v>0</v>
      </c>
      <c r="AO295" s="127">
        <f t="shared" si="117"/>
        <v>0</v>
      </c>
      <c r="AP295" s="127">
        <f t="shared" si="118"/>
        <v>11.492940000000001</v>
      </c>
      <c r="AQ295" s="127">
        <f t="shared" si="119"/>
        <v>0</v>
      </c>
      <c r="AR295" s="104"/>
    </row>
    <row r="296" spans="1:44" ht="24.95" customHeight="1" x14ac:dyDescent="0.2">
      <c r="A296" s="366" t="s">
        <v>1857</v>
      </c>
      <c r="B296" s="342" t="s">
        <v>1662</v>
      </c>
      <c r="C296" s="337" t="s">
        <v>1663</v>
      </c>
      <c r="D296" s="342" t="s">
        <v>1938</v>
      </c>
      <c r="E296" s="391">
        <v>18.643702802662901</v>
      </c>
      <c r="F296" s="384">
        <v>44348</v>
      </c>
      <c r="G296" s="381">
        <v>22.6837932</v>
      </c>
      <c r="H296" s="104">
        <v>0</v>
      </c>
      <c r="I296" s="126">
        <v>0</v>
      </c>
      <c r="J296" s="126">
        <v>0</v>
      </c>
      <c r="K296" s="126">
        <v>0</v>
      </c>
      <c r="L296" s="126">
        <v>0</v>
      </c>
      <c r="M296" s="126">
        <v>0</v>
      </c>
      <c r="N296" s="126">
        <v>0</v>
      </c>
      <c r="O296" s="88">
        <v>0</v>
      </c>
      <c r="P296" s="88">
        <v>0</v>
      </c>
      <c r="Q296" s="88">
        <v>0</v>
      </c>
      <c r="R296" s="88">
        <v>0</v>
      </c>
      <c r="S296" s="380">
        <v>0</v>
      </c>
      <c r="T296" s="380">
        <v>0</v>
      </c>
      <c r="U296" s="380">
        <v>0</v>
      </c>
      <c r="V296" s="380">
        <v>0</v>
      </c>
      <c r="W296" s="380">
        <v>0</v>
      </c>
      <c r="X296" s="127">
        <v>0</v>
      </c>
      <c r="Y296" s="107">
        <v>0</v>
      </c>
      <c r="Z296" s="107">
        <v>0</v>
      </c>
      <c r="AA296" s="126">
        <v>0</v>
      </c>
      <c r="AB296" s="107">
        <v>0</v>
      </c>
      <c r="AC296" s="390">
        <v>22.6837932</v>
      </c>
      <c r="AD296" s="397">
        <v>0</v>
      </c>
      <c r="AE296" s="397">
        <v>0</v>
      </c>
      <c r="AF296" s="390">
        <v>22.6837932</v>
      </c>
      <c r="AG296" s="380">
        <v>0</v>
      </c>
      <c r="AH296" s="127">
        <f t="shared" si="110"/>
        <v>22.6837932</v>
      </c>
      <c r="AI296" s="127">
        <f t="shared" si="111"/>
        <v>0</v>
      </c>
      <c r="AJ296" s="127">
        <f t="shared" si="112"/>
        <v>0</v>
      </c>
      <c r="AK296" s="127">
        <f t="shared" si="113"/>
        <v>22.6837932</v>
      </c>
      <c r="AL296" s="127">
        <f t="shared" si="114"/>
        <v>0</v>
      </c>
      <c r="AM296" s="127">
        <f t="shared" si="115"/>
        <v>22.6837932</v>
      </c>
      <c r="AN296" s="127">
        <f t="shared" si="116"/>
        <v>0</v>
      </c>
      <c r="AO296" s="127">
        <f t="shared" si="117"/>
        <v>0</v>
      </c>
      <c r="AP296" s="127">
        <f t="shared" si="118"/>
        <v>22.6837932</v>
      </c>
      <c r="AQ296" s="127">
        <f t="shared" si="119"/>
        <v>0</v>
      </c>
      <c r="AR296" s="104"/>
    </row>
    <row r="297" spans="1:44" ht="24.95" customHeight="1" x14ac:dyDescent="0.2">
      <c r="A297" s="366" t="s">
        <v>1858</v>
      </c>
      <c r="B297" s="342" t="s">
        <v>1664</v>
      </c>
      <c r="C297" s="337" t="s">
        <v>1665</v>
      </c>
      <c r="D297" s="342" t="s">
        <v>1938</v>
      </c>
      <c r="E297" s="391">
        <v>3.50065751623243</v>
      </c>
      <c r="F297" s="384">
        <v>44348</v>
      </c>
      <c r="G297" s="381">
        <v>4.2592499999999998</v>
      </c>
      <c r="H297" s="104">
        <v>0</v>
      </c>
      <c r="I297" s="126">
        <v>0</v>
      </c>
      <c r="J297" s="126">
        <v>0</v>
      </c>
      <c r="K297" s="126">
        <v>0</v>
      </c>
      <c r="L297" s="126">
        <v>0</v>
      </c>
      <c r="M297" s="126">
        <v>0</v>
      </c>
      <c r="N297" s="126">
        <v>0</v>
      </c>
      <c r="O297" s="88">
        <v>0</v>
      </c>
      <c r="P297" s="88">
        <v>0</v>
      </c>
      <c r="Q297" s="88">
        <v>0</v>
      </c>
      <c r="R297" s="88">
        <v>0</v>
      </c>
      <c r="S297" s="380">
        <v>0</v>
      </c>
      <c r="T297" s="380">
        <v>0</v>
      </c>
      <c r="U297" s="380">
        <v>0</v>
      </c>
      <c r="V297" s="380">
        <v>0</v>
      </c>
      <c r="W297" s="380">
        <v>0</v>
      </c>
      <c r="X297" s="127">
        <v>0</v>
      </c>
      <c r="Y297" s="107">
        <v>0</v>
      </c>
      <c r="Z297" s="107">
        <v>0</v>
      </c>
      <c r="AA297" s="126">
        <v>0</v>
      </c>
      <c r="AB297" s="107">
        <v>0</v>
      </c>
      <c r="AC297" s="390">
        <v>4.2592499999999998</v>
      </c>
      <c r="AD297" s="397">
        <v>0</v>
      </c>
      <c r="AE297" s="397">
        <v>0</v>
      </c>
      <c r="AF297" s="390">
        <v>4.2592499999999998</v>
      </c>
      <c r="AG297" s="380">
        <v>0</v>
      </c>
      <c r="AH297" s="127">
        <f t="shared" si="110"/>
        <v>4.2592499999999998</v>
      </c>
      <c r="AI297" s="127">
        <f t="shared" si="111"/>
        <v>0</v>
      </c>
      <c r="AJ297" s="127">
        <f t="shared" si="112"/>
        <v>0</v>
      </c>
      <c r="AK297" s="127">
        <f t="shared" si="113"/>
        <v>4.2592499999999998</v>
      </c>
      <c r="AL297" s="127">
        <f t="shared" si="114"/>
        <v>0</v>
      </c>
      <c r="AM297" s="127">
        <f t="shared" si="115"/>
        <v>4.2592499999999998</v>
      </c>
      <c r="AN297" s="127">
        <f t="shared" si="116"/>
        <v>0</v>
      </c>
      <c r="AO297" s="127">
        <f t="shared" si="117"/>
        <v>0</v>
      </c>
      <c r="AP297" s="127">
        <f t="shared" si="118"/>
        <v>4.2592499999999998</v>
      </c>
      <c r="AQ297" s="127">
        <f t="shared" si="119"/>
        <v>0</v>
      </c>
      <c r="AR297" s="104"/>
    </row>
    <row r="298" spans="1:44" ht="24.95" customHeight="1" x14ac:dyDescent="0.2">
      <c r="A298" s="340" t="s">
        <v>70</v>
      </c>
      <c r="B298" s="340" t="s">
        <v>69</v>
      </c>
      <c r="C298" s="340" t="s">
        <v>71</v>
      </c>
      <c r="D298" s="340" t="s">
        <v>89</v>
      </c>
      <c r="E298" s="378">
        <v>290.27163467740564</v>
      </c>
      <c r="F298" s="384">
        <v>44216</v>
      </c>
      <c r="G298" s="378">
        <v>340.96077983559519</v>
      </c>
      <c r="H298" s="104">
        <v>0</v>
      </c>
      <c r="I298" s="126">
        <v>10.708595735999999</v>
      </c>
      <c r="J298" s="126">
        <v>0</v>
      </c>
      <c r="K298" s="126">
        <v>0</v>
      </c>
      <c r="L298" s="126">
        <v>10.708595735999999</v>
      </c>
      <c r="M298" s="126">
        <v>0</v>
      </c>
      <c r="N298" s="126">
        <v>93.863138887977598</v>
      </c>
      <c r="O298" s="88">
        <v>0</v>
      </c>
      <c r="P298" s="88">
        <v>0</v>
      </c>
      <c r="Q298" s="88">
        <v>93.863138887977598</v>
      </c>
      <c r="R298" s="88">
        <v>0</v>
      </c>
      <c r="S298" s="378">
        <v>74.623445560823768</v>
      </c>
      <c r="T298" s="378">
        <v>0</v>
      </c>
      <c r="U298" s="378">
        <v>0</v>
      </c>
      <c r="V298" s="378">
        <v>74.623445560823768</v>
      </c>
      <c r="W298" s="378">
        <v>0</v>
      </c>
      <c r="X298" s="126">
        <v>77.61900561481481</v>
      </c>
      <c r="Y298" s="126">
        <v>0</v>
      </c>
      <c r="Z298" s="126">
        <v>0</v>
      </c>
      <c r="AA298" s="137">
        <v>77.61900561481481</v>
      </c>
      <c r="AB298" s="126">
        <v>0</v>
      </c>
      <c r="AC298" s="378">
        <v>84.146594035979007</v>
      </c>
      <c r="AD298" s="378">
        <v>0</v>
      </c>
      <c r="AE298" s="378">
        <v>0</v>
      </c>
      <c r="AF298" s="378">
        <v>84.146594035979007</v>
      </c>
      <c r="AG298" s="378">
        <v>0</v>
      </c>
      <c r="AH298" s="127">
        <f t="shared" si="110"/>
        <v>340.96077983559519</v>
      </c>
      <c r="AI298" s="127">
        <f t="shared" si="111"/>
        <v>0</v>
      </c>
      <c r="AJ298" s="127">
        <f t="shared" si="112"/>
        <v>0</v>
      </c>
      <c r="AK298" s="127">
        <f t="shared" si="113"/>
        <v>340.96077983559519</v>
      </c>
      <c r="AL298" s="127">
        <f t="shared" si="114"/>
        <v>0</v>
      </c>
      <c r="AM298" s="127">
        <f t="shared" si="115"/>
        <v>340.96077983559519</v>
      </c>
      <c r="AN298" s="127">
        <f t="shared" si="116"/>
        <v>0</v>
      </c>
      <c r="AO298" s="127">
        <f t="shared" si="117"/>
        <v>0</v>
      </c>
      <c r="AP298" s="127">
        <f t="shared" si="118"/>
        <v>340.96077983559519</v>
      </c>
      <c r="AQ298" s="127">
        <f t="shared" si="119"/>
        <v>0</v>
      </c>
      <c r="AR298" s="104"/>
    </row>
    <row r="299" spans="1:44" ht="24.95" customHeight="1" thickBot="1" x14ac:dyDescent="0.25">
      <c r="A299" s="340" t="s">
        <v>59</v>
      </c>
      <c r="B299" s="367" t="s">
        <v>267</v>
      </c>
      <c r="C299" s="340" t="s">
        <v>71</v>
      </c>
      <c r="D299" s="340" t="s">
        <v>89</v>
      </c>
      <c r="E299" s="378">
        <v>231.42501098523687</v>
      </c>
      <c r="F299" s="384">
        <v>44216</v>
      </c>
      <c r="G299" s="378">
        <v>274.05825503559521</v>
      </c>
      <c r="H299" s="104">
        <v>0</v>
      </c>
      <c r="I299" s="126">
        <v>10.708595735999999</v>
      </c>
      <c r="J299" s="126">
        <v>0</v>
      </c>
      <c r="K299" s="126">
        <v>0</v>
      </c>
      <c r="L299" s="126">
        <v>10.708595735999999</v>
      </c>
      <c r="M299" s="126">
        <v>0</v>
      </c>
      <c r="N299" s="126">
        <v>78.108686887977598</v>
      </c>
      <c r="O299" s="88">
        <v>0</v>
      </c>
      <c r="P299" s="88">
        <v>0</v>
      </c>
      <c r="Q299" s="88">
        <v>78.108686887977598</v>
      </c>
      <c r="R299" s="88">
        <v>0</v>
      </c>
      <c r="S299" s="378">
        <v>58.238291560823761</v>
      </c>
      <c r="T299" s="378">
        <v>0</v>
      </c>
      <c r="U299" s="378">
        <v>0</v>
      </c>
      <c r="V299" s="378">
        <v>58.238291560823761</v>
      </c>
      <c r="W299" s="378">
        <v>0</v>
      </c>
      <c r="X299" s="126">
        <v>60.578387614814815</v>
      </c>
      <c r="Y299" s="126">
        <v>0</v>
      </c>
      <c r="Z299" s="126">
        <v>0</v>
      </c>
      <c r="AA299" s="137">
        <v>60.578387614814815</v>
      </c>
      <c r="AB299" s="126">
        <v>0</v>
      </c>
      <c r="AC299" s="378">
        <v>66.424293235979007</v>
      </c>
      <c r="AD299" s="378">
        <v>0</v>
      </c>
      <c r="AE299" s="378">
        <v>0</v>
      </c>
      <c r="AF299" s="378">
        <v>66.424293235979007</v>
      </c>
      <c r="AG299" s="378">
        <v>0</v>
      </c>
      <c r="AH299" s="127">
        <f t="shared" si="110"/>
        <v>274.05825503559515</v>
      </c>
      <c r="AI299" s="127">
        <f t="shared" si="111"/>
        <v>0</v>
      </c>
      <c r="AJ299" s="127">
        <f t="shared" si="112"/>
        <v>0</v>
      </c>
      <c r="AK299" s="127">
        <f t="shared" si="113"/>
        <v>274.05825503559515</v>
      </c>
      <c r="AL299" s="127">
        <f t="shared" si="114"/>
        <v>0</v>
      </c>
      <c r="AM299" s="127">
        <f t="shared" si="115"/>
        <v>274.05825503559515</v>
      </c>
      <c r="AN299" s="127">
        <f t="shared" si="116"/>
        <v>0</v>
      </c>
      <c r="AO299" s="127">
        <f t="shared" si="117"/>
        <v>0</v>
      </c>
      <c r="AP299" s="127">
        <f t="shared" si="118"/>
        <v>274.05825503559515</v>
      </c>
      <c r="AQ299" s="127">
        <f t="shared" si="119"/>
        <v>0</v>
      </c>
      <c r="AR299" s="104"/>
    </row>
    <row r="300" spans="1:44" ht="24.95" customHeight="1" x14ac:dyDescent="0.2">
      <c r="A300" s="337" t="s">
        <v>266</v>
      </c>
      <c r="B300" s="368" t="s">
        <v>2176</v>
      </c>
      <c r="C300" s="346" t="s">
        <v>1143</v>
      </c>
      <c r="D300" s="340" t="s">
        <v>1934</v>
      </c>
      <c r="E300" s="378">
        <v>4.1085957359999998</v>
      </c>
      <c r="F300" s="384">
        <v>44639</v>
      </c>
      <c r="G300" s="378">
        <v>4.1085957359999998</v>
      </c>
      <c r="H300" s="104">
        <v>0</v>
      </c>
      <c r="I300" s="126">
        <v>4.1085957359999998</v>
      </c>
      <c r="J300" s="126">
        <v>0</v>
      </c>
      <c r="K300" s="126">
        <v>0</v>
      </c>
      <c r="L300" s="126">
        <v>4.1085957359999998</v>
      </c>
      <c r="M300" s="126">
        <v>0</v>
      </c>
      <c r="N300" s="126">
        <v>0</v>
      </c>
      <c r="O300" s="88">
        <v>0</v>
      </c>
      <c r="P300" s="88">
        <v>0</v>
      </c>
      <c r="Q300" s="88">
        <v>0</v>
      </c>
      <c r="R300" s="88">
        <v>0</v>
      </c>
      <c r="S300" s="380">
        <v>0</v>
      </c>
      <c r="T300" s="380">
        <v>0</v>
      </c>
      <c r="U300" s="380">
        <v>0</v>
      </c>
      <c r="V300" s="380">
        <v>0</v>
      </c>
      <c r="W300" s="380">
        <v>0</v>
      </c>
      <c r="X300" s="126">
        <v>0</v>
      </c>
      <c r="Y300" s="126">
        <v>0</v>
      </c>
      <c r="Z300" s="126">
        <v>0</v>
      </c>
      <c r="AA300" s="137">
        <v>0</v>
      </c>
      <c r="AB300" s="126">
        <v>0</v>
      </c>
      <c r="AC300" s="380">
        <v>0</v>
      </c>
      <c r="AD300" s="380">
        <v>0</v>
      </c>
      <c r="AE300" s="380">
        <v>0</v>
      </c>
      <c r="AF300" s="380">
        <v>0</v>
      </c>
      <c r="AG300" s="380">
        <v>0</v>
      </c>
      <c r="AH300" s="127">
        <f t="shared" si="110"/>
        <v>4.1085957359999998</v>
      </c>
      <c r="AI300" s="127">
        <f t="shared" si="111"/>
        <v>0</v>
      </c>
      <c r="AJ300" s="127">
        <f t="shared" si="112"/>
        <v>0</v>
      </c>
      <c r="AK300" s="127">
        <f t="shared" si="113"/>
        <v>4.1085957359999998</v>
      </c>
      <c r="AL300" s="127">
        <f t="shared" si="114"/>
        <v>0</v>
      </c>
      <c r="AM300" s="127">
        <f t="shared" si="115"/>
        <v>4.1085957359999998</v>
      </c>
      <c r="AN300" s="127">
        <f t="shared" si="116"/>
        <v>0</v>
      </c>
      <c r="AO300" s="127">
        <f t="shared" si="117"/>
        <v>0</v>
      </c>
      <c r="AP300" s="127">
        <f t="shared" si="118"/>
        <v>4.1085957359999998</v>
      </c>
      <c r="AQ300" s="127">
        <f t="shared" si="119"/>
        <v>0</v>
      </c>
      <c r="AR300" s="104"/>
    </row>
    <row r="301" spans="1:44" ht="24.95" customHeight="1" x14ac:dyDescent="0.2">
      <c r="A301" s="337" t="s">
        <v>59</v>
      </c>
      <c r="B301" s="342" t="s">
        <v>2141</v>
      </c>
      <c r="C301" s="337" t="s">
        <v>2142</v>
      </c>
      <c r="D301" s="340" t="s">
        <v>1934</v>
      </c>
      <c r="E301" s="378">
        <v>6.6</v>
      </c>
      <c r="F301" s="384">
        <v>44837</v>
      </c>
      <c r="G301" s="378">
        <v>6.6</v>
      </c>
      <c r="H301" s="104">
        <v>0</v>
      </c>
      <c r="I301" s="126">
        <v>6.6</v>
      </c>
      <c r="J301" s="126">
        <v>0</v>
      </c>
      <c r="K301" s="126">
        <v>0</v>
      </c>
      <c r="L301" s="126">
        <v>6.6</v>
      </c>
      <c r="M301" s="126">
        <v>0</v>
      </c>
      <c r="N301" s="126">
        <v>0</v>
      </c>
      <c r="O301" s="88">
        <v>0</v>
      </c>
      <c r="P301" s="88">
        <v>0</v>
      </c>
      <c r="Q301" s="88">
        <v>0</v>
      </c>
      <c r="R301" s="88">
        <v>0</v>
      </c>
      <c r="S301" s="380">
        <v>0</v>
      </c>
      <c r="T301" s="380">
        <v>0</v>
      </c>
      <c r="U301" s="380">
        <v>0</v>
      </c>
      <c r="V301" s="380">
        <v>0</v>
      </c>
      <c r="W301" s="380">
        <v>0</v>
      </c>
      <c r="X301" s="126">
        <v>0</v>
      </c>
      <c r="Y301" s="126">
        <v>0</v>
      </c>
      <c r="Z301" s="126">
        <v>0</v>
      </c>
      <c r="AA301" s="137">
        <v>0</v>
      </c>
      <c r="AB301" s="126">
        <v>0</v>
      </c>
      <c r="AC301" s="380">
        <v>0</v>
      </c>
      <c r="AD301" s="380">
        <v>0</v>
      </c>
      <c r="AE301" s="380">
        <v>0</v>
      </c>
      <c r="AF301" s="380">
        <v>0</v>
      </c>
      <c r="AG301" s="380">
        <v>0</v>
      </c>
      <c r="AH301" s="127">
        <f t="shared" si="110"/>
        <v>6.6</v>
      </c>
      <c r="AI301" s="127">
        <f t="shared" si="111"/>
        <v>0</v>
      </c>
      <c r="AJ301" s="127">
        <f t="shared" si="112"/>
        <v>0</v>
      </c>
      <c r="AK301" s="127">
        <f t="shared" si="113"/>
        <v>6.6</v>
      </c>
      <c r="AL301" s="127">
        <f t="shared" si="114"/>
        <v>0</v>
      </c>
      <c r="AM301" s="127">
        <f t="shared" si="115"/>
        <v>6.6</v>
      </c>
      <c r="AN301" s="127">
        <f t="shared" si="116"/>
        <v>0</v>
      </c>
      <c r="AO301" s="127">
        <f t="shared" si="117"/>
        <v>0</v>
      </c>
      <c r="AP301" s="127">
        <f t="shared" si="118"/>
        <v>6.6</v>
      </c>
      <c r="AQ301" s="127">
        <f t="shared" si="119"/>
        <v>0</v>
      </c>
      <c r="AR301" s="104"/>
    </row>
    <row r="302" spans="1:44" ht="24.95" customHeight="1" x14ac:dyDescent="0.2">
      <c r="A302" s="342" t="s">
        <v>1859</v>
      </c>
      <c r="B302" s="352" t="s">
        <v>1142</v>
      </c>
      <c r="C302" s="337" t="s">
        <v>2177</v>
      </c>
      <c r="D302" s="342" t="s">
        <v>1934</v>
      </c>
      <c r="E302" s="392">
        <v>0</v>
      </c>
      <c r="F302" s="384" t="s">
        <v>89</v>
      </c>
      <c r="G302" s="381">
        <v>0</v>
      </c>
      <c r="H302" s="104">
        <v>0</v>
      </c>
      <c r="I302" s="126">
        <v>0</v>
      </c>
      <c r="J302" s="107">
        <v>0</v>
      </c>
      <c r="K302" s="107">
        <v>0</v>
      </c>
      <c r="L302" s="126">
        <v>0</v>
      </c>
      <c r="M302" s="107">
        <v>0</v>
      </c>
      <c r="N302" s="107">
        <v>0</v>
      </c>
      <c r="O302" s="88">
        <v>0</v>
      </c>
      <c r="P302" s="88">
        <v>0</v>
      </c>
      <c r="Q302" s="88">
        <v>0</v>
      </c>
      <c r="R302" s="88">
        <v>0</v>
      </c>
      <c r="S302" s="380">
        <v>0</v>
      </c>
      <c r="T302" s="380">
        <v>0</v>
      </c>
      <c r="U302" s="380">
        <v>0</v>
      </c>
      <c r="V302" s="380">
        <v>0</v>
      </c>
      <c r="W302" s="380">
        <v>0</v>
      </c>
      <c r="X302" s="107">
        <v>0</v>
      </c>
      <c r="Y302" s="107">
        <v>0</v>
      </c>
      <c r="Z302" s="107">
        <v>0</v>
      </c>
      <c r="AA302" s="107">
        <v>0</v>
      </c>
      <c r="AB302" s="107">
        <v>0</v>
      </c>
      <c r="AC302" s="380">
        <v>0</v>
      </c>
      <c r="AD302" s="380">
        <v>0</v>
      </c>
      <c r="AE302" s="380">
        <v>0</v>
      </c>
      <c r="AF302" s="380">
        <v>0</v>
      </c>
      <c r="AG302" s="380">
        <v>0</v>
      </c>
      <c r="AH302" s="127">
        <f t="shared" si="110"/>
        <v>0</v>
      </c>
      <c r="AI302" s="127">
        <f t="shared" si="111"/>
        <v>0</v>
      </c>
      <c r="AJ302" s="127">
        <f t="shared" si="112"/>
        <v>0</v>
      </c>
      <c r="AK302" s="127">
        <f t="shared" si="113"/>
        <v>0</v>
      </c>
      <c r="AL302" s="127">
        <f t="shared" si="114"/>
        <v>0</v>
      </c>
      <c r="AM302" s="127">
        <f t="shared" si="115"/>
        <v>0</v>
      </c>
      <c r="AN302" s="127">
        <f t="shared" si="116"/>
        <v>0</v>
      </c>
      <c r="AO302" s="127">
        <f t="shared" si="117"/>
        <v>0</v>
      </c>
      <c r="AP302" s="127">
        <f t="shared" si="118"/>
        <v>0</v>
      </c>
      <c r="AQ302" s="127">
        <f t="shared" si="119"/>
        <v>0</v>
      </c>
      <c r="AR302" s="104"/>
    </row>
    <row r="303" spans="1:44" ht="24.95" customHeight="1" x14ac:dyDescent="0.2">
      <c r="A303" s="342" t="s">
        <v>1860</v>
      </c>
      <c r="B303" s="342" t="s">
        <v>2024</v>
      </c>
      <c r="C303" s="337" t="s">
        <v>1145</v>
      </c>
      <c r="D303" s="342" t="s">
        <v>1934</v>
      </c>
      <c r="E303" s="381">
        <v>0</v>
      </c>
      <c r="F303" s="384" t="s">
        <v>89</v>
      </c>
      <c r="G303" s="381">
        <v>0</v>
      </c>
      <c r="H303" s="104">
        <v>0</v>
      </c>
      <c r="I303" s="126">
        <v>0</v>
      </c>
      <c r="J303" s="107">
        <v>0</v>
      </c>
      <c r="K303" s="107">
        <v>0</v>
      </c>
      <c r="L303" s="126">
        <v>0</v>
      </c>
      <c r="M303" s="107">
        <v>0</v>
      </c>
      <c r="N303" s="107">
        <v>0</v>
      </c>
      <c r="O303" s="88">
        <v>0</v>
      </c>
      <c r="P303" s="88">
        <v>0</v>
      </c>
      <c r="Q303" s="88">
        <v>0</v>
      </c>
      <c r="R303" s="88">
        <v>0</v>
      </c>
      <c r="S303" s="380">
        <v>0</v>
      </c>
      <c r="T303" s="380">
        <v>0</v>
      </c>
      <c r="U303" s="380">
        <v>0</v>
      </c>
      <c r="V303" s="380">
        <v>0</v>
      </c>
      <c r="W303" s="380">
        <v>0</v>
      </c>
      <c r="X303" s="107">
        <v>0</v>
      </c>
      <c r="Y303" s="107">
        <v>0</v>
      </c>
      <c r="Z303" s="107">
        <v>0</v>
      </c>
      <c r="AA303" s="107">
        <v>0</v>
      </c>
      <c r="AB303" s="107">
        <v>0</v>
      </c>
      <c r="AC303" s="380">
        <v>0</v>
      </c>
      <c r="AD303" s="380">
        <v>0</v>
      </c>
      <c r="AE303" s="380">
        <v>0</v>
      </c>
      <c r="AF303" s="380">
        <v>0</v>
      </c>
      <c r="AG303" s="380">
        <v>0</v>
      </c>
      <c r="AH303" s="127">
        <f t="shared" si="110"/>
        <v>0</v>
      </c>
      <c r="AI303" s="127">
        <f t="shared" si="111"/>
        <v>0</v>
      </c>
      <c r="AJ303" s="127">
        <f t="shared" si="112"/>
        <v>0</v>
      </c>
      <c r="AK303" s="127">
        <f t="shared" si="113"/>
        <v>0</v>
      </c>
      <c r="AL303" s="127">
        <f t="shared" si="114"/>
        <v>0</v>
      </c>
      <c r="AM303" s="127">
        <f t="shared" si="115"/>
        <v>0</v>
      </c>
      <c r="AN303" s="127">
        <f t="shared" si="116"/>
        <v>0</v>
      </c>
      <c r="AO303" s="127">
        <f t="shared" si="117"/>
        <v>0</v>
      </c>
      <c r="AP303" s="127">
        <f t="shared" si="118"/>
        <v>0</v>
      </c>
      <c r="AQ303" s="127">
        <f t="shared" si="119"/>
        <v>0</v>
      </c>
      <c r="AR303" s="104"/>
    </row>
    <row r="304" spans="1:44" ht="24.95" customHeight="1" x14ac:dyDescent="0.2">
      <c r="A304" s="337" t="s">
        <v>288</v>
      </c>
      <c r="B304" s="369" t="s">
        <v>2029</v>
      </c>
      <c r="C304" s="337" t="s">
        <v>1147</v>
      </c>
      <c r="D304" s="342" t="s">
        <v>1934</v>
      </c>
      <c r="E304" s="381">
        <v>0</v>
      </c>
      <c r="F304" s="384" t="s">
        <v>89</v>
      </c>
      <c r="G304" s="381">
        <v>0</v>
      </c>
      <c r="H304" s="104">
        <v>0</v>
      </c>
      <c r="I304" s="126">
        <v>0</v>
      </c>
      <c r="J304" s="107">
        <v>0</v>
      </c>
      <c r="K304" s="107">
        <v>0</v>
      </c>
      <c r="L304" s="126">
        <v>0</v>
      </c>
      <c r="M304" s="107">
        <v>0</v>
      </c>
      <c r="N304" s="107">
        <v>0</v>
      </c>
      <c r="O304" s="88">
        <v>0</v>
      </c>
      <c r="P304" s="88">
        <v>0</v>
      </c>
      <c r="Q304" s="88">
        <v>0</v>
      </c>
      <c r="R304" s="88">
        <v>0</v>
      </c>
      <c r="S304" s="380">
        <v>0</v>
      </c>
      <c r="T304" s="380">
        <v>0</v>
      </c>
      <c r="U304" s="380">
        <v>0</v>
      </c>
      <c r="V304" s="380">
        <v>0</v>
      </c>
      <c r="W304" s="380">
        <v>0</v>
      </c>
      <c r="X304" s="107">
        <v>0</v>
      </c>
      <c r="Y304" s="107">
        <v>0</v>
      </c>
      <c r="Z304" s="107">
        <v>0</v>
      </c>
      <c r="AA304" s="107">
        <v>0</v>
      </c>
      <c r="AB304" s="107">
        <v>0</v>
      </c>
      <c r="AC304" s="380">
        <v>0</v>
      </c>
      <c r="AD304" s="380">
        <v>0</v>
      </c>
      <c r="AE304" s="380">
        <v>0</v>
      </c>
      <c r="AF304" s="380">
        <v>0</v>
      </c>
      <c r="AG304" s="380">
        <v>0</v>
      </c>
      <c r="AH304" s="127">
        <f t="shared" si="110"/>
        <v>0</v>
      </c>
      <c r="AI304" s="127">
        <f t="shared" si="111"/>
        <v>0</v>
      </c>
      <c r="AJ304" s="127">
        <f t="shared" si="112"/>
        <v>0</v>
      </c>
      <c r="AK304" s="127">
        <f t="shared" si="113"/>
        <v>0</v>
      </c>
      <c r="AL304" s="127">
        <f t="shared" si="114"/>
        <v>0</v>
      </c>
      <c r="AM304" s="127">
        <f t="shared" si="115"/>
        <v>0</v>
      </c>
      <c r="AN304" s="127">
        <f t="shared" si="116"/>
        <v>0</v>
      </c>
      <c r="AO304" s="127">
        <f t="shared" si="117"/>
        <v>0</v>
      </c>
      <c r="AP304" s="127">
        <f t="shared" si="118"/>
        <v>0</v>
      </c>
      <c r="AQ304" s="127">
        <f t="shared" si="119"/>
        <v>0</v>
      </c>
      <c r="AR304" s="104"/>
    </row>
    <row r="305" spans="1:44" ht="24.95" customHeight="1" x14ac:dyDescent="0.2">
      <c r="A305" s="337" t="s">
        <v>1308</v>
      </c>
      <c r="B305" s="342" t="s">
        <v>1010</v>
      </c>
      <c r="C305" s="337" t="s">
        <v>1307</v>
      </c>
      <c r="D305" s="342" t="s">
        <v>1935</v>
      </c>
      <c r="E305" s="385">
        <v>11.645650178576123</v>
      </c>
      <c r="F305" s="384">
        <v>44216</v>
      </c>
      <c r="G305" s="381">
        <v>12.656562487977601</v>
      </c>
      <c r="H305" s="104">
        <v>0</v>
      </c>
      <c r="I305" s="126">
        <v>0</v>
      </c>
      <c r="J305" s="107">
        <v>0</v>
      </c>
      <c r="K305" s="107">
        <v>0</v>
      </c>
      <c r="L305" s="126">
        <v>0</v>
      </c>
      <c r="M305" s="107">
        <v>0</v>
      </c>
      <c r="N305" s="107">
        <v>12.656562487977601</v>
      </c>
      <c r="O305" s="88">
        <v>0</v>
      </c>
      <c r="P305" s="88">
        <v>0</v>
      </c>
      <c r="Q305" s="88">
        <v>12.656562487977601</v>
      </c>
      <c r="R305" s="88">
        <v>0</v>
      </c>
      <c r="S305" s="380">
        <v>0</v>
      </c>
      <c r="T305" s="380">
        <v>0</v>
      </c>
      <c r="U305" s="380">
        <v>0</v>
      </c>
      <c r="V305" s="380">
        <v>0</v>
      </c>
      <c r="W305" s="380">
        <v>0</v>
      </c>
      <c r="X305" s="107">
        <v>0</v>
      </c>
      <c r="Y305" s="107">
        <v>0</v>
      </c>
      <c r="Z305" s="107">
        <v>0</v>
      </c>
      <c r="AA305" s="107">
        <v>0</v>
      </c>
      <c r="AB305" s="107">
        <v>0</v>
      </c>
      <c r="AC305" s="380">
        <v>0</v>
      </c>
      <c r="AD305" s="380">
        <v>0</v>
      </c>
      <c r="AE305" s="380">
        <v>0</v>
      </c>
      <c r="AF305" s="380">
        <v>0</v>
      </c>
      <c r="AG305" s="380">
        <v>0</v>
      </c>
      <c r="AH305" s="127">
        <f t="shared" si="110"/>
        <v>12.656562487977601</v>
      </c>
      <c r="AI305" s="127">
        <f t="shared" si="111"/>
        <v>0</v>
      </c>
      <c r="AJ305" s="127">
        <f t="shared" si="112"/>
        <v>0</v>
      </c>
      <c r="AK305" s="127">
        <f t="shared" si="113"/>
        <v>12.656562487977601</v>
      </c>
      <c r="AL305" s="127">
        <f t="shared" si="114"/>
        <v>0</v>
      </c>
      <c r="AM305" s="127">
        <f t="shared" si="115"/>
        <v>12.656562487977601</v>
      </c>
      <c r="AN305" s="127">
        <f t="shared" si="116"/>
        <v>0</v>
      </c>
      <c r="AO305" s="127">
        <f t="shared" si="117"/>
        <v>0</v>
      </c>
      <c r="AP305" s="127">
        <f t="shared" si="118"/>
        <v>12.656562487977601</v>
      </c>
      <c r="AQ305" s="127">
        <f t="shared" si="119"/>
        <v>0</v>
      </c>
      <c r="AR305" s="104"/>
    </row>
    <row r="306" spans="1:44" ht="24.95" customHeight="1" x14ac:dyDescent="0.2">
      <c r="A306" s="337" t="s">
        <v>1311</v>
      </c>
      <c r="B306" s="342" t="s">
        <v>2025</v>
      </c>
      <c r="C306" s="337" t="s">
        <v>1310</v>
      </c>
      <c r="D306" s="342" t="s">
        <v>1935</v>
      </c>
      <c r="E306" s="385">
        <v>55.398164201183398</v>
      </c>
      <c r="F306" s="384">
        <v>44348</v>
      </c>
      <c r="G306" s="381">
        <v>59.918654400000001</v>
      </c>
      <c r="H306" s="104">
        <v>0</v>
      </c>
      <c r="I306" s="126">
        <v>0</v>
      </c>
      <c r="J306" s="126">
        <v>0</v>
      </c>
      <c r="K306" s="126">
        <v>0</v>
      </c>
      <c r="L306" s="126">
        <v>0</v>
      </c>
      <c r="M306" s="126">
        <v>0</v>
      </c>
      <c r="N306" s="126">
        <v>59.918654400000001</v>
      </c>
      <c r="O306" s="88">
        <v>0</v>
      </c>
      <c r="P306" s="88">
        <v>0</v>
      </c>
      <c r="Q306" s="88">
        <v>59.918654400000001</v>
      </c>
      <c r="R306" s="88">
        <v>0</v>
      </c>
      <c r="S306" s="380">
        <v>0</v>
      </c>
      <c r="T306" s="380">
        <v>0</v>
      </c>
      <c r="U306" s="380">
        <v>0</v>
      </c>
      <c r="V306" s="380">
        <v>0</v>
      </c>
      <c r="W306" s="380">
        <v>0</v>
      </c>
      <c r="X306" s="126">
        <v>0</v>
      </c>
      <c r="Y306" s="126">
        <v>0</v>
      </c>
      <c r="Z306" s="126">
        <v>0</v>
      </c>
      <c r="AA306" s="126">
        <v>0</v>
      </c>
      <c r="AB306" s="126">
        <v>0</v>
      </c>
      <c r="AC306" s="380">
        <v>0</v>
      </c>
      <c r="AD306" s="380">
        <v>0</v>
      </c>
      <c r="AE306" s="380">
        <v>0</v>
      </c>
      <c r="AF306" s="380">
        <v>0</v>
      </c>
      <c r="AG306" s="380">
        <v>0</v>
      </c>
      <c r="AH306" s="127">
        <f t="shared" si="110"/>
        <v>59.918654400000001</v>
      </c>
      <c r="AI306" s="127">
        <f t="shared" si="111"/>
        <v>0</v>
      </c>
      <c r="AJ306" s="127">
        <f t="shared" si="112"/>
        <v>0</v>
      </c>
      <c r="AK306" s="127">
        <f t="shared" si="113"/>
        <v>59.918654400000001</v>
      </c>
      <c r="AL306" s="127">
        <f t="shared" si="114"/>
        <v>0</v>
      </c>
      <c r="AM306" s="127">
        <f t="shared" si="115"/>
        <v>59.918654400000001</v>
      </c>
      <c r="AN306" s="127">
        <f t="shared" si="116"/>
        <v>0</v>
      </c>
      <c r="AO306" s="127">
        <f t="shared" si="117"/>
        <v>0</v>
      </c>
      <c r="AP306" s="127">
        <f t="shared" si="118"/>
        <v>59.918654400000001</v>
      </c>
      <c r="AQ306" s="127">
        <f t="shared" si="119"/>
        <v>0</v>
      </c>
      <c r="AR306" s="104"/>
    </row>
    <row r="307" spans="1:44" ht="24.95" customHeight="1" x14ac:dyDescent="0.2">
      <c r="A307" s="337" t="s">
        <v>2178</v>
      </c>
      <c r="B307" s="342" t="s">
        <v>1146</v>
      </c>
      <c r="C307" s="337" t="s">
        <v>1312</v>
      </c>
      <c r="D307" s="342" t="s">
        <v>1935</v>
      </c>
      <c r="E307" s="385">
        <v>5.1160040680473404</v>
      </c>
      <c r="F307" s="384">
        <v>44348</v>
      </c>
      <c r="G307" s="381">
        <v>5.5334700000000003</v>
      </c>
      <c r="H307" s="104">
        <v>0</v>
      </c>
      <c r="I307" s="126">
        <v>0</v>
      </c>
      <c r="J307" s="126">
        <v>0</v>
      </c>
      <c r="K307" s="126">
        <v>0</v>
      </c>
      <c r="L307" s="126">
        <v>0</v>
      </c>
      <c r="M307" s="126">
        <v>0</v>
      </c>
      <c r="N307" s="126">
        <v>5.5334700000000003</v>
      </c>
      <c r="O307" s="88">
        <v>0</v>
      </c>
      <c r="P307" s="88">
        <v>0</v>
      </c>
      <c r="Q307" s="88">
        <v>5.5334700000000003</v>
      </c>
      <c r="R307" s="88">
        <v>0</v>
      </c>
      <c r="S307" s="380">
        <v>0</v>
      </c>
      <c r="T307" s="380">
        <v>0</v>
      </c>
      <c r="U307" s="380">
        <v>0</v>
      </c>
      <c r="V307" s="380">
        <v>0</v>
      </c>
      <c r="W307" s="380">
        <v>0</v>
      </c>
      <c r="X307" s="126">
        <v>0</v>
      </c>
      <c r="Y307" s="126">
        <v>0</v>
      </c>
      <c r="Z307" s="126">
        <v>0</v>
      </c>
      <c r="AA307" s="126">
        <v>0</v>
      </c>
      <c r="AB307" s="126">
        <v>0</v>
      </c>
      <c r="AC307" s="380">
        <v>0</v>
      </c>
      <c r="AD307" s="380">
        <v>0</v>
      </c>
      <c r="AE307" s="380">
        <v>0</v>
      </c>
      <c r="AF307" s="380">
        <v>0</v>
      </c>
      <c r="AG307" s="380">
        <v>0</v>
      </c>
      <c r="AH307" s="127">
        <f t="shared" si="110"/>
        <v>5.5334700000000003</v>
      </c>
      <c r="AI307" s="127">
        <f t="shared" si="111"/>
        <v>0</v>
      </c>
      <c r="AJ307" s="127">
        <f t="shared" si="112"/>
        <v>0</v>
      </c>
      <c r="AK307" s="127">
        <f t="shared" si="113"/>
        <v>5.5334700000000003</v>
      </c>
      <c r="AL307" s="127">
        <f t="shared" si="114"/>
        <v>0</v>
      </c>
      <c r="AM307" s="127">
        <f t="shared" si="115"/>
        <v>5.5334700000000003</v>
      </c>
      <c r="AN307" s="127">
        <f t="shared" si="116"/>
        <v>0</v>
      </c>
      <c r="AO307" s="127">
        <f t="shared" si="117"/>
        <v>0</v>
      </c>
      <c r="AP307" s="127">
        <f t="shared" si="118"/>
        <v>5.5334700000000003</v>
      </c>
      <c r="AQ307" s="127">
        <f t="shared" si="119"/>
        <v>0</v>
      </c>
      <c r="AR307" s="104"/>
    </row>
    <row r="308" spans="1:44" ht="24.95" customHeight="1" x14ac:dyDescent="0.2">
      <c r="A308" s="343" t="s">
        <v>289</v>
      </c>
      <c r="B308" s="342" t="s">
        <v>1010</v>
      </c>
      <c r="C308" s="337" t="s">
        <v>1427</v>
      </c>
      <c r="D308" s="342" t="s">
        <v>1936</v>
      </c>
      <c r="E308" s="385">
        <v>12.522040101881407</v>
      </c>
      <c r="F308" s="384">
        <v>44216</v>
      </c>
      <c r="G308" s="381">
        <v>14.207825560823768</v>
      </c>
      <c r="H308" s="104">
        <v>0</v>
      </c>
      <c r="I308" s="126">
        <v>0</v>
      </c>
      <c r="J308" s="126">
        <v>0</v>
      </c>
      <c r="K308" s="126">
        <v>0</v>
      </c>
      <c r="L308" s="126">
        <v>0</v>
      </c>
      <c r="M308" s="126">
        <v>0</v>
      </c>
      <c r="N308" s="126">
        <v>0</v>
      </c>
      <c r="O308" s="88">
        <v>0</v>
      </c>
      <c r="P308" s="88">
        <v>0</v>
      </c>
      <c r="Q308" s="88">
        <v>0</v>
      </c>
      <c r="R308" s="88">
        <v>0</v>
      </c>
      <c r="S308" s="385">
        <v>14.207825560823768</v>
      </c>
      <c r="T308" s="380">
        <v>0</v>
      </c>
      <c r="U308" s="380">
        <v>0</v>
      </c>
      <c r="V308" s="385">
        <v>14.207825560823768</v>
      </c>
      <c r="W308" s="380">
        <v>0</v>
      </c>
      <c r="X308" s="126">
        <v>0</v>
      </c>
      <c r="Y308" s="126">
        <v>0</v>
      </c>
      <c r="Z308" s="126">
        <v>0</v>
      </c>
      <c r="AA308" s="126">
        <v>0</v>
      </c>
      <c r="AB308" s="126">
        <v>0</v>
      </c>
      <c r="AC308" s="380">
        <v>0</v>
      </c>
      <c r="AD308" s="380">
        <v>0</v>
      </c>
      <c r="AE308" s="380">
        <v>0</v>
      </c>
      <c r="AF308" s="380">
        <v>0</v>
      </c>
      <c r="AG308" s="380">
        <v>0</v>
      </c>
      <c r="AH308" s="127">
        <f t="shared" si="110"/>
        <v>14.207825560823768</v>
      </c>
      <c r="AI308" s="127">
        <f t="shared" si="111"/>
        <v>0</v>
      </c>
      <c r="AJ308" s="127">
        <f t="shared" si="112"/>
        <v>0</v>
      </c>
      <c r="AK308" s="127">
        <f t="shared" si="113"/>
        <v>14.207825560823768</v>
      </c>
      <c r="AL308" s="127">
        <f t="shared" si="114"/>
        <v>0</v>
      </c>
      <c r="AM308" s="127">
        <f t="shared" si="115"/>
        <v>14.207825560823768</v>
      </c>
      <c r="AN308" s="127">
        <f t="shared" si="116"/>
        <v>0</v>
      </c>
      <c r="AO308" s="127">
        <f t="shared" si="117"/>
        <v>0</v>
      </c>
      <c r="AP308" s="127">
        <f t="shared" si="118"/>
        <v>14.207825560823768</v>
      </c>
      <c r="AQ308" s="127">
        <f t="shared" si="119"/>
        <v>0</v>
      </c>
      <c r="AR308" s="104"/>
    </row>
    <row r="309" spans="1:44" s="11" customFormat="1" ht="24.95" customHeight="1" x14ac:dyDescent="0.2">
      <c r="A309" s="337" t="s">
        <v>1862</v>
      </c>
      <c r="B309" s="342" t="s">
        <v>2024</v>
      </c>
      <c r="C309" s="337" t="s">
        <v>1428</v>
      </c>
      <c r="D309" s="342" t="s">
        <v>1936</v>
      </c>
      <c r="E309" s="381">
        <v>35.387825813609503</v>
      </c>
      <c r="F309" s="384">
        <v>44348</v>
      </c>
      <c r="G309" s="381">
        <v>38.275472399999998</v>
      </c>
      <c r="H309" s="19">
        <v>0</v>
      </c>
      <c r="I309" s="106">
        <v>0</v>
      </c>
      <c r="J309" s="106">
        <v>0</v>
      </c>
      <c r="K309" s="106">
        <v>0</v>
      </c>
      <c r="L309" s="106">
        <v>0</v>
      </c>
      <c r="M309" s="106">
        <v>0</v>
      </c>
      <c r="N309" s="16">
        <v>0</v>
      </c>
      <c r="O309" s="16">
        <v>0</v>
      </c>
      <c r="P309" s="16">
        <v>0</v>
      </c>
      <c r="Q309" s="16">
        <v>0</v>
      </c>
      <c r="R309" s="16">
        <v>0</v>
      </c>
      <c r="S309" s="385">
        <v>38.275472399999998</v>
      </c>
      <c r="T309" s="380">
        <v>0</v>
      </c>
      <c r="U309" s="380">
        <v>0</v>
      </c>
      <c r="V309" s="385">
        <v>38.275472399999998</v>
      </c>
      <c r="W309" s="380">
        <v>0</v>
      </c>
      <c r="X309" s="106">
        <v>0</v>
      </c>
      <c r="Y309" s="106">
        <v>0</v>
      </c>
      <c r="Z309" s="106">
        <v>0</v>
      </c>
      <c r="AA309" s="106">
        <v>0</v>
      </c>
      <c r="AB309" s="106">
        <v>0</v>
      </c>
      <c r="AC309" s="380">
        <v>0</v>
      </c>
      <c r="AD309" s="380">
        <v>0</v>
      </c>
      <c r="AE309" s="380">
        <v>0</v>
      </c>
      <c r="AF309" s="380">
        <v>0</v>
      </c>
      <c r="AG309" s="380">
        <v>0</v>
      </c>
      <c r="AH309" s="106">
        <f t="shared" ref="AH309:AQ309" si="120">SUM(AH310:AH360)</f>
        <v>505.20987998552857</v>
      </c>
      <c r="AI309" s="106">
        <f t="shared" si="120"/>
        <v>0</v>
      </c>
      <c r="AJ309" s="106">
        <f t="shared" si="120"/>
        <v>0</v>
      </c>
      <c r="AK309" s="106">
        <f t="shared" si="120"/>
        <v>505.20987998552857</v>
      </c>
      <c r="AL309" s="106">
        <f t="shared" si="120"/>
        <v>0</v>
      </c>
      <c r="AM309" s="106">
        <f t="shared" si="120"/>
        <v>505.20987998552857</v>
      </c>
      <c r="AN309" s="106">
        <f t="shared" si="120"/>
        <v>0</v>
      </c>
      <c r="AO309" s="106">
        <f t="shared" si="120"/>
        <v>0</v>
      </c>
      <c r="AP309" s="106">
        <f t="shared" si="120"/>
        <v>505.20987998552857</v>
      </c>
      <c r="AQ309" s="106">
        <f t="shared" si="120"/>
        <v>0</v>
      </c>
      <c r="AR309" s="105"/>
    </row>
    <row r="310" spans="1:44" ht="24.95" customHeight="1" x14ac:dyDescent="0.2">
      <c r="A310" s="337" t="s">
        <v>1863</v>
      </c>
      <c r="B310" s="342" t="s">
        <v>1146</v>
      </c>
      <c r="C310" s="337" t="s">
        <v>1429</v>
      </c>
      <c r="D310" s="342" t="s">
        <v>1936</v>
      </c>
      <c r="E310" s="381">
        <v>5.3208150887574002</v>
      </c>
      <c r="F310" s="384">
        <v>44348</v>
      </c>
      <c r="G310" s="381">
        <v>5.7549935999999997</v>
      </c>
      <c r="H310" s="104">
        <v>0</v>
      </c>
      <c r="I310" s="229">
        <v>0</v>
      </c>
      <c r="J310" s="107">
        <v>0</v>
      </c>
      <c r="K310" s="107">
        <v>0</v>
      </c>
      <c r="L310" s="229">
        <v>0</v>
      </c>
      <c r="M310" s="107">
        <v>0</v>
      </c>
      <c r="N310" s="107">
        <v>0</v>
      </c>
      <c r="O310" s="88">
        <v>0</v>
      </c>
      <c r="P310" s="88">
        <v>0</v>
      </c>
      <c r="Q310" s="88">
        <v>0</v>
      </c>
      <c r="R310" s="88">
        <v>0</v>
      </c>
      <c r="S310" s="385">
        <v>5.7549935999999997</v>
      </c>
      <c r="T310" s="380">
        <v>0</v>
      </c>
      <c r="U310" s="380">
        <v>0</v>
      </c>
      <c r="V310" s="385">
        <v>5.7549935999999997</v>
      </c>
      <c r="W310" s="380">
        <v>0</v>
      </c>
      <c r="X310" s="107">
        <v>0</v>
      </c>
      <c r="Y310" s="107">
        <v>0</v>
      </c>
      <c r="Z310" s="107">
        <v>0</v>
      </c>
      <c r="AA310" s="107">
        <v>0</v>
      </c>
      <c r="AB310" s="107">
        <v>0</v>
      </c>
      <c r="AC310" s="380">
        <v>0</v>
      </c>
      <c r="AD310" s="380">
        <v>0</v>
      </c>
      <c r="AE310" s="380">
        <v>0</v>
      </c>
      <c r="AF310" s="380">
        <v>0</v>
      </c>
      <c r="AG310" s="380">
        <v>0</v>
      </c>
      <c r="AH310" s="127">
        <f t="shared" ref="AH310:AH359" si="121">AC310+X310+S310+N310+I310</f>
        <v>5.7549935999999997</v>
      </c>
      <c r="AI310" s="127">
        <f t="shared" ref="AI310:AI359" si="122">AD310+Y310+T310+O310+J310</f>
        <v>0</v>
      </c>
      <c r="AJ310" s="127">
        <f t="shared" ref="AJ310:AJ359" si="123">AE310+Z310+U310+P310+K310</f>
        <v>0</v>
      </c>
      <c r="AK310" s="127">
        <f t="shared" ref="AK310:AK359" si="124">AF310+AA310+V310+Q310+L310</f>
        <v>5.7549935999999997</v>
      </c>
      <c r="AL310" s="127">
        <f t="shared" ref="AL310:AL359" si="125">AG310+AB310+W310+R310+M310</f>
        <v>0</v>
      </c>
      <c r="AM310" s="127">
        <f t="shared" ref="AM310:AM359" si="126">AC310+X310+S310+N310+I310</f>
        <v>5.7549935999999997</v>
      </c>
      <c r="AN310" s="127">
        <f t="shared" ref="AN310:AN359" si="127">AD310+Y310+T310+O310+J310</f>
        <v>0</v>
      </c>
      <c r="AO310" s="127">
        <f t="shared" ref="AO310:AO359" si="128">AE310+Z310+U310+P310+K310</f>
        <v>0</v>
      </c>
      <c r="AP310" s="127">
        <f t="shared" ref="AP310:AP359" si="129">AF310+AA310+V310+Q310+L310</f>
        <v>5.7549935999999997</v>
      </c>
      <c r="AQ310" s="127">
        <f t="shared" ref="AQ310:AQ359" si="130">AG310+AB310+W310+R310+M310</f>
        <v>0</v>
      </c>
      <c r="AR310" s="104"/>
    </row>
    <row r="311" spans="1:44" ht="24.95" customHeight="1" x14ac:dyDescent="0.2">
      <c r="A311" s="343" t="s">
        <v>290</v>
      </c>
      <c r="B311" s="342" t="s">
        <v>1010</v>
      </c>
      <c r="C311" s="337" t="s">
        <v>1568</v>
      </c>
      <c r="D311" s="342" t="s">
        <v>1937</v>
      </c>
      <c r="E311" s="385">
        <v>12.482849936429433</v>
      </c>
      <c r="F311" s="384">
        <v>44216</v>
      </c>
      <c r="G311" s="381">
        <v>14.786547214814817</v>
      </c>
      <c r="H311" s="104">
        <v>0</v>
      </c>
      <c r="I311" s="229">
        <v>0</v>
      </c>
      <c r="J311" s="107">
        <v>0</v>
      </c>
      <c r="K311" s="107">
        <v>0</v>
      </c>
      <c r="L311" s="229">
        <v>0</v>
      </c>
      <c r="M311" s="107">
        <v>0</v>
      </c>
      <c r="N311" s="107">
        <v>0</v>
      </c>
      <c r="O311" s="88">
        <v>0</v>
      </c>
      <c r="P311" s="88">
        <v>0</v>
      </c>
      <c r="Q311" s="88">
        <v>0</v>
      </c>
      <c r="R311" s="88">
        <v>0</v>
      </c>
      <c r="S311" s="381">
        <v>0</v>
      </c>
      <c r="T311" s="381">
        <v>0</v>
      </c>
      <c r="U311" s="381">
        <v>0</v>
      </c>
      <c r="V311" s="381">
        <v>0</v>
      </c>
      <c r="W311" s="381">
        <v>0</v>
      </c>
      <c r="X311" s="107">
        <v>14.786547214814817</v>
      </c>
      <c r="Y311" s="107">
        <v>0</v>
      </c>
      <c r="Z311" s="107">
        <v>0</v>
      </c>
      <c r="AA311" s="107">
        <v>14.786547214814817</v>
      </c>
      <c r="AB311" s="107">
        <v>0</v>
      </c>
      <c r="AC311" s="380">
        <v>0</v>
      </c>
      <c r="AD311" s="380">
        <v>0</v>
      </c>
      <c r="AE311" s="380">
        <v>0</v>
      </c>
      <c r="AF311" s="380">
        <v>0</v>
      </c>
      <c r="AG311" s="380">
        <v>0</v>
      </c>
      <c r="AH311" s="127">
        <f t="shared" si="121"/>
        <v>14.786547214814817</v>
      </c>
      <c r="AI311" s="127">
        <f t="shared" si="122"/>
        <v>0</v>
      </c>
      <c r="AJ311" s="127">
        <f t="shared" si="123"/>
        <v>0</v>
      </c>
      <c r="AK311" s="127">
        <f t="shared" si="124"/>
        <v>14.786547214814817</v>
      </c>
      <c r="AL311" s="127">
        <f t="shared" si="125"/>
        <v>0</v>
      </c>
      <c r="AM311" s="127">
        <f t="shared" si="126"/>
        <v>14.786547214814817</v>
      </c>
      <c r="AN311" s="127">
        <f t="shared" si="127"/>
        <v>0</v>
      </c>
      <c r="AO311" s="127">
        <f t="shared" si="128"/>
        <v>0</v>
      </c>
      <c r="AP311" s="127">
        <f t="shared" si="129"/>
        <v>14.786547214814817</v>
      </c>
      <c r="AQ311" s="127">
        <f t="shared" si="130"/>
        <v>0</v>
      </c>
      <c r="AR311" s="104"/>
    </row>
    <row r="312" spans="1:44" ht="24.95" customHeight="1" x14ac:dyDescent="0.2">
      <c r="A312" s="337" t="s">
        <v>1864</v>
      </c>
      <c r="B312" s="342" t="s">
        <v>2024</v>
      </c>
      <c r="C312" s="337" t="s">
        <v>1569</v>
      </c>
      <c r="D312" s="342" t="s">
        <v>1937</v>
      </c>
      <c r="E312" s="381">
        <v>34.025666125309897</v>
      </c>
      <c r="F312" s="384">
        <v>44348</v>
      </c>
      <c r="G312" s="381">
        <v>39.806626799999997</v>
      </c>
      <c r="H312" s="104">
        <v>0</v>
      </c>
      <c r="I312" s="229">
        <v>0</v>
      </c>
      <c r="J312" s="107">
        <v>0</v>
      </c>
      <c r="K312" s="107">
        <v>0</v>
      </c>
      <c r="L312" s="229">
        <v>0</v>
      </c>
      <c r="M312" s="107">
        <v>0</v>
      </c>
      <c r="N312" s="107">
        <v>0</v>
      </c>
      <c r="O312" s="88">
        <v>0</v>
      </c>
      <c r="P312" s="88">
        <v>0</v>
      </c>
      <c r="Q312" s="88">
        <v>0</v>
      </c>
      <c r="R312" s="88">
        <v>0</v>
      </c>
      <c r="S312" s="381">
        <v>0</v>
      </c>
      <c r="T312" s="381">
        <v>0</v>
      </c>
      <c r="U312" s="381">
        <v>0</v>
      </c>
      <c r="V312" s="381">
        <v>0</v>
      </c>
      <c r="W312" s="381">
        <v>0</v>
      </c>
      <c r="X312" s="107">
        <v>39.806626799999997</v>
      </c>
      <c r="Y312" s="107">
        <v>0</v>
      </c>
      <c r="Z312" s="107">
        <v>0</v>
      </c>
      <c r="AA312" s="107">
        <v>39.806626799999997</v>
      </c>
      <c r="AB312" s="107">
        <v>0</v>
      </c>
      <c r="AC312" s="380">
        <v>0</v>
      </c>
      <c r="AD312" s="380">
        <v>0</v>
      </c>
      <c r="AE312" s="380">
        <v>0</v>
      </c>
      <c r="AF312" s="380">
        <v>0</v>
      </c>
      <c r="AG312" s="380">
        <v>0</v>
      </c>
      <c r="AH312" s="127">
        <f t="shared" si="121"/>
        <v>39.806626799999997</v>
      </c>
      <c r="AI312" s="127">
        <f t="shared" si="122"/>
        <v>0</v>
      </c>
      <c r="AJ312" s="127">
        <f t="shared" si="123"/>
        <v>0</v>
      </c>
      <c r="AK312" s="127">
        <f t="shared" si="124"/>
        <v>39.806626799999997</v>
      </c>
      <c r="AL312" s="127">
        <f t="shared" si="125"/>
        <v>0</v>
      </c>
      <c r="AM312" s="127">
        <f t="shared" si="126"/>
        <v>39.806626799999997</v>
      </c>
      <c r="AN312" s="127">
        <f t="shared" si="127"/>
        <v>0</v>
      </c>
      <c r="AO312" s="127">
        <f t="shared" si="128"/>
        <v>0</v>
      </c>
      <c r="AP312" s="127">
        <f t="shared" si="129"/>
        <v>39.806626799999997</v>
      </c>
      <c r="AQ312" s="127">
        <f t="shared" si="130"/>
        <v>0</v>
      </c>
      <c r="AR312" s="104"/>
    </row>
    <row r="313" spans="1:44" ht="24.95" customHeight="1" x14ac:dyDescent="0.2">
      <c r="A313" s="337" t="s">
        <v>1865</v>
      </c>
      <c r="B313" s="342" t="s">
        <v>1146</v>
      </c>
      <c r="C313" s="337" t="s">
        <v>1570</v>
      </c>
      <c r="D313" s="342" t="s">
        <v>1937</v>
      </c>
      <c r="E313" s="381">
        <v>5.1160044448243402</v>
      </c>
      <c r="F313" s="384">
        <v>44348</v>
      </c>
      <c r="G313" s="381">
        <v>5.9852135999999998</v>
      </c>
      <c r="H313" s="104">
        <v>0</v>
      </c>
      <c r="I313" s="229">
        <v>0</v>
      </c>
      <c r="J313" s="107">
        <v>0</v>
      </c>
      <c r="K313" s="107">
        <v>0</v>
      </c>
      <c r="L313" s="229">
        <v>0</v>
      </c>
      <c r="M313" s="107">
        <v>0</v>
      </c>
      <c r="N313" s="107">
        <v>0</v>
      </c>
      <c r="O313" s="88">
        <v>0</v>
      </c>
      <c r="P313" s="88">
        <v>0</v>
      </c>
      <c r="Q313" s="88">
        <v>0</v>
      </c>
      <c r="R313" s="88">
        <v>0</v>
      </c>
      <c r="S313" s="381">
        <v>0</v>
      </c>
      <c r="T313" s="381">
        <v>0</v>
      </c>
      <c r="U313" s="381">
        <v>0</v>
      </c>
      <c r="V313" s="381">
        <v>0</v>
      </c>
      <c r="W313" s="381">
        <v>0</v>
      </c>
      <c r="X313" s="107">
        <v>5.9852135999999998</v>
      </c>
      <c r="Y313" s="107">
        <v>0</v>
      </c>
      <c r="Z313" s="107">
        <v>0</v>
      </c>
      <c r="AA313" s="107">
        <v>5.9852135999999998</v>
      </c>
      <c r="AB313" s="107">
        <v>0</v>
      </c>
      <c r="AC313" s="380">
        <v>0</v>
      </c>
      <c r="AD313" s="380">
        <v>0</v>
      </c>
      <c r="AE313" s="380">
        <v>0</v>
      </c>
      <c r="AF313" s="380">
        <v>0</v>
      </c>
      <c r="AG313" s="380">
        <v>0</v>
      </c>
      <c r="AH313" s="127">
        <f t="shared" si="121"/>
        <v>5.9852135999999998</v>
      </c>
      <c r="AI313" s="127">
        <f t="shared" si="122"/>
        <v>0</v>
      </c>
      <c r="AJ313" s="127">
        <f t="shared" si="123"/>
        <v>0</v>
      </c>
      <c r="AK313" s="127">
        <f t="shared" si="124"/>
        <v>5.9852135999999998</v>
      </c>
      <c r="AL313" s="127">
        <f t="shared" si="125"/>
        <v>0</v>
      </c>
      <c r="AM313" s="127">
        <f t="shared" si="126"/>
        <v>5.9852135999999998</v>
      </c>
      <c r="AN313" s="127">
        <f t="shared" si="127"/>
        <v>0</v>
      </c>
      <c r="AO313" s="127">
        <f t="shared" si="128"/>
        <v>0</v>
      </c>
      <c r="AP313" s="127">
        <f t="shared" si="129"/>
        <v>5.9852135999999998</v>
      </c>
      <c r="AQ313" s="127">
        <f t="shared" si="130"/>
        <v>0</v>
      </c>
      <c r="AR313" s="104"/>
    </row>
    <row r="314" spans="1:44" ht="24.95" customHeight="1" x14ac:dyDescent="0.2">
      <c r="A314" s="343" t="s">
        <v>291</v>
      </c>
      <c r="B314" s="342" t="s">
        <v>1010</v>
      </c>
      <c r="C314" s="337" t="s">
        <v>1666</v>
      </c>
      <c r="D314" s="342" t="s">
        <v>1938</v>
      </c>
      <c r="E314" s="385">
        <v>11.906416110862336</v>
      </c>
      <c r="F314" s="384">
        <v>44216</v>
      </c>
      <c r="G314" s="381">
        <v>14.710193635979021</v>
      </c>
      <c r="H314" s="104">
        <v>0</v>
      </c>
      <c r="I314" s="229">
        <v>0</v>
      </c>
      <c r="J314" s="107">
        <v>0</v>
      </c>
      <c r="K314" s="107">
        <v>0</v>
      </c>
      <c r="L314" s="229">
        <v>0</v>
      </c>
      <c r="M314" s="107">
        <v>0</v>
      </c>
      <c r="N314" s="107">
        <v>0</v>
      </c>
      <c r="O314" s="88">
        <v>0</v>
      </c>
      <c r="P314" s="88">
        <v>0</v>
      </c>
      <c r="Q314" s="88">
        <v>0</v>
      </c>
      <c r="R314" s="88">
        <v>0</v>
      </c>
      <c r="S314" s="381">
        <v>0</v>
      </c>
      <c r="T314" s="381">
        <v>0</v>
      </c>
      <c r="U314" s="381">
        <v>0</v>
      </c>
      <c r="V314" s="381">
        <v>0</v>
      </c>
      <c r="W314" s="381">
        <v>0</v>
      </c>
      <c r="X314" s="107">
        <v>0</v>
      </c>
      <c r="Y314" s="107">
        <v>0</v>
      </c>
      <c r="Z314" s="107">
        <v>0</v>
      </c>
      <c r="AA314" s="107">
        <v>0</v>
      </c>
      <c r="AB314" s="107">
        <v>0</v>
      </c>
      <c r="AC314" s="403">
        <v>14.710193635979021</v>
      </c>
      <c r="AD314" s="404">
        <v>0</v>
      </c>
      <c r="AE314" s="404">
        <v>0</v>
      </c>
      <c r="AF314" s="385">
        <v>14.710193635979021</v>
      </c>
      <c r="AG314" s="380">
        <v>0</v>
      </c>
      <c r="AH314" s="127">
        <f t="shared" si="121"/>
        <v>14.710193635979021</v>
      </c>
      <c r="AI314" s="127">
        <f t="shared" si="122"/>
        <v>0</v>
      </c>
      <c r="AJ314" s="127">
        <f t="shared" si="123"/>
        <v>0</v>
      </c>
      <c r="AK314" s="127">
        <f t="shared" si="124"/>
        <v>14.710193635979021</v>
      </c>
      <c r="AL314" s="127">
        <f t="shared" si="125"/>
        <v>0</v>
      </c>
      <c r="AM314" s="127">
        <f t="shared" si="126"/>
        <v>14.710193635979021</v>
      </c>
      <c r="AN314" s="127">
        <f t="shared" si="127"/>
        <v>0</v>
      </c>
      <c r="AO314" s="127">
        <f t="shared" si="128"/>
        <v>0</v>
      </c>
      <c r="AP314" s="127">
        <f t="shared" si="129"/>
        <v>14.710193635979021</v>
      </c>
      <c r="AQ314" s="127">
        <f t="shared" si="130"/>
        <v>0</v>
      </c>
      <c r="AR314" s="104"/>
    </row>
    <row r="315" spans="1:44" ht="24.95" customHeight="1" x14ac:dyDescent="0.2">
      <c r="A315" s="337" t="s">
        <v>1866</v>
      </c>
      <c r="B315" s="342" t="s">
        <v>2028</v>
      </c>
      <c r="C315" s="337" t="s">
        <v>1668</v>
      </c>
      <c r="D315" s="342" t="s">
        <v>1938</v>
      </c>
      <c r="E315" s="393">
        <v>37.387570641900197</v>
      </c>
      <c r="F315" s="384">
        <v>44348</v>
      </c>
      <c r="G315" s="381">
        <v>45.489457199999997</v>
      </c>
      <c r="H315" s="104">
        <v>0</v>
      </c>
      <c r="I315" s="229">
        <v>0</v>
      </c>
      <c r="J315" s="107">
        <v>0</v>
      </c>
      <c r="K315" s="107">
        <v>0</v>
      </c>
      <c r="L315" s="229">
        <v>0</v>
      </c>
      <c r="M315" s="107">
        <v>0</v>
      </c>
      <c r="N315" s="107">
        <v>0</v>
      </c>
      <c r="O315" s="88">
        <v>0</v>
      </c>
      <c r="P315" s="88">
        <v>0</v>
      </c>
      <c r="Q315" s="88">
        <v>0</v>
      </c>
      <c r="R315" s="88">
        <v>0</v>
      </c>
      <c r="S315" s="381">
        <v>0</v>
      </c>
      <c r="T315" s="381">
        <v>0</v>
      </c>
      <c r="U315" s="381">
        <v>0</v>
      </c>
      <c r="V315" s="381">
        <v>0</v>
      </c>
      <c r="W315" s="381">
        <v>0</v>
      </c>
      <c r="X315" s="107">
        <v>0</v>
      </c>
      <c r="Y315" s="107">
        <v>0</v>
      </c>
      <c r="Z315" s="107">
        <v>0</v>
      </c>
      <c r="AA315" s="107">
        <v>0</v>
      </c>
      <c r="AB315" s="107">
        <v>0</v>
      </c>
      <c r="AC315" s="403">
        <v>45.489457199999997</v>
      </c>
      <c r="AD315" s="404">
        <v>0</v>
      </c>
      <c r="AE315" s="404">
        <v>0</v>
      </c>
      <c r="AF315" s="403">
        <v>45.489457199999997</v>
      </c>
      <c r="AG315" s="380">
        <v>0</v>
      </c>
      <c r="AH315" s="127">
        <f t="shared" si="121"/>
        <v>45.489457199999997</v>
      </c>
      <c r="AI315" s="127">
        <f t="shared" si="122"/>
        <v>0</v>
      </c>
      <c r="AJ315" s="127">
        <f t="shared" si="123"/>
        <v>0</v>
      </c>
      <c r="AK315" s="127">
        <f t="shared" si="124"/>
        <v>45.489457199999997</v>
      </c>
      <c r="AL315" s="127">
        <f t="shared" si="125"/>
        <v>0</v>
      </c>
      <c r="AM315" s="127">
        <f t="shared" si="126"/>
        <v>45.489457199999997</v>
      </c>
      <c r="AN315" s="127">
        <f t="shared" si="127"/>
        <v>0</v>
      </c>
      <c r="AO315" s="127">
        <f t="shared" si="128"/>
        <v>0</v>
      </c>
      <c r="AP315" s="127">
        <f t="shared" si="129"/>
        <v>45.489457199999997</v>
      </c>
      <c r="AQ315" s="127">
        <f t="shared" si="130"/>
        <v>0</v>
      </c>
      <c r="AR315" s="104"/>
    </row>
    <row r="316" spans="1:44" ht="24.95" customHeight="1" x14ac:dyDescent="0.2">
      <c r="A316" s="337" t="s">
        <v>1867</v>
      </c>
      <c r="B316" s="342" t="s">
        <v>1146</v>
      </c>
      <c r="C316" s="337" t="s">
        <v>1669</v>
      </c>
      <c r="D316" s="342" t="s">
        <v>1938</v>
      </c>
      <c r="E316" s="393">
        <v>5.11600427385551</v>
      </c>
      <c r="F316" s="384">
        <v>44348</v>
      </c>
      <c r="G316" s="381">
        <v>6.2246423999999996</v>
      </c>
      <c r="H316" s="104">
        <v>0</v>
      </c>
      <c r="I316" s="229">
        <v>0</v>
      </c>
      <c r="J316" s="107">
        <v>0</v>
      </c>
      <c r="K316" s="107">
        <v>0</v>
      </c>
      <c r="L316" s="229">
        <v>0</v>
      </c>
      <c r="M316" s="107">
        <v>0</v>
      </c>
      <c r="N316" s="107">
        <v>0</v>
      </c>
      <c r="O316" s="88">
        <v>0</v>
      </c>
      <c r="P316" s="88">
        <v>0</v>
      </c>
      <c r="Q316" s="88">
        <v>0</v>
      </c>
      <c r="R316" s="88">
        <v>0</v>
      </c>
      <c r="S316" s="381">
        <v>0</v>
      </c>
      <c r="T316" s="381">
        <v>0</v>
      </c>
      <c r="U316" s="381">
        <v>0</v>
      </c>
      <c r="V316" s="381">
        <v>0</v>
      </c>
      <c r="W316" s="381">
        <v>0</v>
      </c>
      <c r="X316" s="107">
        <v>0</v>
      </c>
      <c r="Y316" s="107">
        <v>0</v>
      </c>
      <c r="Z316" s="107">
        <v>0</v>
      </c>
      <c r="AA316" s="107">
        <v>0</v>
      </c>
      <c r="AB316" s="107">
        <v>0</v>
      </c>
      <c r="AC316" s="403">
        <v>6.2246423999999996</v>
      </c>
      <c r="AD316" s="404">
        <v>0</v>
      </c>
      <c r="AE316" s="404">
        <v>0</v>
      </c>
      <c r="AF316" s="403">
        <v>6.2246423999999996</v>
      </c>
      <c r="AG316" s="380">
        <v>0</v>
      </c>
      <c r="AH316" s="127">
        <f t="shared" si="121"/>
        <v>6.2246423999999996</v>
      </c>
      <c r="AI316" s="127">
        <f t="shared" si="122"/>
        <v>0</v>
      </c>
      <c r="AJ316" s="127">
        <f t="shared" si="123"/>
        <v>0</v>
      </c>
      <c r="AK316" s="127">
        <f t="shared" si="124"/>
        <v>6.2246423999999996</v>
      </c>
      <c r="AL316" s="127">
        <f t="shared" si="125"/>
        <v>0</v>
      </c>
      <c r="AM316" s="127">
        <f t="shared" si="126"/>
        <v>6.2246423999999996</v>
      </c>
      <c r="AN316" s="127">
        <f t="shared" si="127"/>
        <v>0</v>
      </c>
      <c r="AO316" s="127">
        <f t="shared" si="128"/>
        <v>0</v>
      </c>
      <c r="AP316" s="127">
        <f t="shared" si="129"/>
        <v>6.2246423999999996</v>
      </c>
      <c r="AQ316" s="127">
        <f t="shared" si="130"/>
        <v>0</v>
      </c>
      <c r="AR316" s="104"/>
    </row>
    <row r="317" spans="1:44" ht="24.95" customHeight="1" x14ac:dyDescent="0.2">
      <c r="A317" s="343" t="s">
        <v>932</v>
      </c>
      <c r="B317" s="340" t="s">
        <v>1220</v>
      </c>
      <c r="C317" s="343" t="s">
        <v>71</v>
      </c>
      <c r="D317" s="340" t="s">
        <v>89</v>
      </c>
      <c r="E317" s="378">
        <v>58.846623692168798</v>
      </c>
      <c r="F317" s="384">
        <v>44216</v>
      </c>
      <c r="G317" s="378">
        <v>66.902524799999995</v>
      </c>
      <c r="H317" s="104">
        <v>0</v>
      </c>
      <c r="I317" s="229">
        <v>0</v>
      </c>
      <c r="J317" s="107">
        <v>0</v>
      </c>
      <c r="K317" s="107">
        <v>0</v>
      </c>
      <c r="L317" s="229">
        <v>0</v>
      </c>
      <c r="M317" s="107">
        <v>0</v>
      </c>
      <c r="N317" s="107">
        <v>15.754452000000001</v>
      </c>
      <c r="O317" s="88">
        <v>0</v>
      </c>
      <c r="P317" s="88">
        <v>0</v>
      </c>
      <c r="Q317" s="88">
        <v>15.754452000000001</v>
      </c>
      <c r="R317" s="88">
        <v>0</v>
      </c>
      <c r="S317" s="378">
        <v>16.385154</v>
      </c>
      <c r="T317" s="378">
        <v>0</v>
      </c>
      <c r="U317" s="378">
        <v>0</v>
      </c>
      <c r="V317" s="378">
        <v>16.385154</v>
      </c>
      <c r="W317" s="378">
        <v>0</v>
      </c>
      <c r="X317" s="107">
        <v>17.040617999999998</v>
      </c>
      <c r="Y317" s="107">
        <v>0</v>
      </c>
      <c r="Z317" s="107">
        <v>0</v>
      </c>
      <c r="AA317" s="107">
        <v>17.040617999999998</v>
      </c>
      <c r="AB317" s="107">
        <v>0</v>
      </c>
      <c r="AC317" s="378">
        <v>17.722300799999999</v>
      </c>
      <c r="AD317" s="378">
        <v>0</v>
      </c>
      <c r="AE317" s="378">
        <v>0</v>
      </c>
      <c r="AF317" s="378">
        <v>17.722300799999999</v>
      </c>
      <c r="AG317" s="378">
        <v>0</v>
      </c>
      <c r="AH317" s="127">
        <f t="shared" si="121"/>
        <v>66.902524799999995</v>
      </c>
      <c r="AI317" s="127">
        <f t="shared" si="122"/>
        <v>0</v>
      </c>
      <c r="AJ317" s="127">
        <f t="shared" si="123"/>
        <v>0</v>
      </c>
      <c r="AK317" s="127">
        <f t="shared" si="124"/>
        <v>66.902524799999995</v>
      </c>
      <c r="AL317" s="127">
        <f t="shared" si="125"/>
        <v>0</v>
      </c>
      <c r="AM317" s="127">
        <f t="shared" si="126"/>
        <v>66.902524799999995</v>
      </c>
      <c r="AN317" s="127">
        <f t="shared" si="127"/>
        <v>0</v>
      </c>
      <c r="AO317" s="127">
        <f t="shared" si="128"/>
        <v>0</v>
      </c>
      <c r="AP317" s="127">
        <f t="shared" si="129"/>
        <v>66.902524799999995</v>
      </c>
      <c r="AQ317" s="127">
        <f t="shared" si="130"/>
        <v>0</v>
      </c>
      <c r="AR317" s="104"/>
    </row>
    <row r="318" spans="1:44" ht="24.95" customHeight="1" x14ac:dyDescent="0.2">
      <c r="A318" s="337" t="s">
        <v>1868</v>
      </c>
      <c r="B318" s="342" t="s">
        <v>2027</v>
      </c>
      <c r="C318" s="337" t="s">
        <v>1314</v>
      </c>
      <c r="D318" s="342" t="s">
        <v>1935</v>
      </c>
      <c r="E318" s="385">
        <v>14.5658764792899</v>
      </c>
      <c r="F318" s="384">
        <v>44348</v>
      </c>
      <c r="G318" s="381">
        <v>15.754452000000001</v>
      </c>
      <c r="H318" s="104">
        <v>0</v>
      </c>
      <c r="I318" s="229">
        <v>0</v>
      </c>
      <c r="J318" s="107">
        <v>0</v>
      </c>
      <c r="K318" s="107">
        <v>0</v>
      </c>
      <c r="L318" s="229">
        <v>0</v>
      </c>
      <c r="M318" s="107">
        <v>0</v>
      </c>
      <c r="N318" s="107">
        <v>15.754452000000001</v>
      </c>
      <c r="O318" s="88">
        <v>0</v>
      </c>
      <c r="P318" s="88">
        <v>0</v>
      </c>
      <c r="Q318" s="88">
        <v>15.754452000000001</v>
      </c>
      <c r="R318" s="88">
        <v>0</v>
      </c>
      <c r="S318" s="380">
        <v>0</v>
      </c>
      <c r="T318" s="380">
        <v>0</v>
      </c>
      <c r="U318" s="380">
        <v>0</v>
      </c>
      <c r="V318" s="380">
        <v>0</v>
      </c>
      <c r="W318" s="380">
        <v>0</v>
      </c>
      <c r="X318" s="107">
        <v>0</v>
      </c>
      <c r="Y318" s="107">
        <v>0</v>
      </c>
      <c r="Z318" s="107">
        <v>0</v>
      </c>
      <c r="AA318" s="107">
        <v>0</v>
      </c>
      <c r="AB318" s="107">
        <v>0</v>
      </c>
      <c r="AC318" s="380">
        <v>0</v>
      </c>
      <c r="AD318" s="380">
        <v>0</v>
      </c>
      <c r="AE318" s="380">
        <v>0</v>
      </c>
      <c r="AF318" s="380">
        <v>0</v>
      </c>
      <c r="AG318" s="380">
        <v>0</v>
      </c>
      <c r="AH318" s="127">
        <f t="shared" si="121"/>
        <v>15.754452000000001</v>
      </c>
      <c r="AI318" s="127">
        <f t="shared" si="122"/>
        <v>0</v>
      </c>
      <c r="AJ318" s="127">
        <f t="shared" si="123"/>
        <v>0</v>
      </c>
      <c r="AK318" s="127">
        <f t="shared" si="124"/>
        <v>15.754452000000001</v>
      </c>
      <c r="AL318" s="127">
        <f t="shared" si="125"/>
        <v>0</v>
      </c>
      <c r="AM318" s="127">
        <f t="shared" si="126"/>
        <v>15.754452000000001</v>
      </c>
      <c r="AN318" s="127">
        <f t="shared" si="127"/>
        <v>0</v>
      </c>
      <c r="AO318" s="127">
        <f t="shared" si="128"/>
        <v>0</v>
      </c>
      <c r="AP318" s="127">
        <f t="shared" si="129"/>
        <v>15.754452000000001</v>
      </c>
      <c r="AQ318" s="127">
        <f t="shared" si="130"/>
        <v>0</v>
      </c>
      <c r="AR318" s="104"/>
    </row>
    <row r="319" spans="1:44" ht="24.95" customHeight="1" x14ac:dyDescent="0.2">
      <c r="A319" s="337" t="s">
        <v>1869</v>
      </c>
      <c r="B319" s="342" t="s">
        <v>2026</v>
      </c>
      <c r="C319" s="337" t="s">
        <v>1431</v>
      </c>
      <c r="D319" s="340" t="s">
        <v>1936</v>
      </c>
      <c r="E319" s="385">
        <v>15.148995931952699</v>
      </c>
      <c r="F319" s="384">
        <v>44348</v>
      </c>
      <c r="G319" s="381">
        <v>16.385154</v>
      </c>
      <c r="H319" s="104">
        <v>0</v>
      </c>
      <c r="I319" s="229">
        <v>0</v>
      </c>
      <c r="J319" s="107">
        <v>0</v>
      </c>
      <c r="K319" s="107">
        <v>0</v>
      </c>
      <c r="L319" s="229">
        <v>0</v>
      </c>
      <c r="M319" s="107">
        <v>0</v>
      </c>
      <c r="N319" s="107">
        <v>0</v>
      </c>
      <c r="O319" s="88">
        <v>0</v>
      </c>
      <c r="P319" s="88">
        <v>0</v>
      </c>
      <c r="Q319" s="88">
        <v>0</v>
      </c>
      <c r="R319" s="88">
        <v>0</v>
      </c>
      <c r="S319" s="385">
        <v>16.385154</v>
      </c>
      <c r="T319" s="380">
        <v>0</v>
      </c>
      <c r="U319" s="380">
        <v>0</v>
      </c>
      <c r="V319" s="385">
        <v>16.385154</v>
      </c>
      <c r="W319" s="380">
        <v>0</v>
      </c>
      <c r="X319" s="107">
        <v>0</v>
      </c>
      <c r="Y319" s="107">
        <v>0</v>
      </c>
      <c r="Z319" s="107">
        <v>0</v>
      </c>
      <c r="AA319" s="107">
        <v>0</v>
      </c>
      <c r="AB319" s="107">
        <v>0</v>
      </c>
      <c r="AC319" s="380">
        <v>0</v>
      </c>
      <c r="AD319" s="380">
        <v>0</v>
      </c>
      <c r="AE319" s="380">
        <v>0</v>
      </c>
      <c r="AF319" s="380">
        <v>0</v>
      </c>
      <c r="AG319" s="380">
        <v>0</v>
      </c>
      <c r="AH319" s="127">
        <f t="shared" si="121"/>
        <v>16.385154</v>
      </c>
      <c r="AI319" s="127">
        <f t="shared" si="122"/>
        <v>0</v>
      </c>
      <c r="AJ319" s="127">
        <f t="shared" si="123"/>
        <v>0</v>
      </c>
      <c r="AK319" s="127">
        <f t="shared" si="124"/>
        <v>16.385154</v>
      </c>
      <c r="AL319" s="127">
        <f t="shared" si="125"/>
        <v>0</v>
      </c>
      <c r="AM319" s="127">
        <f t="shared" si="126"/>
        <v>16.385154</v>
      </c>
      <c r="AN319" s="127">
        <f t="shared" si="127"/>
        <v>0</v>
      </c>
      <c r="AO319" s="127">
        <f t="shared" si="128"/>
        <v>0</v>
      </c>
      <c r="AP319" s="127">
        <f t="shared" si="129"/>
        <v>16.385154</v>
      </c>
      <c r="AQ319" s="127">
        <f t="shared" si="130"/>
        <v>0</v>
      </c>
      <c r="AR319" s="104"/>
    </row>
    <row r="320" spans="1:44" ht="24.95" customHeight="1" x14ac:dyDescent="0.2">
      <c r="A320" s="337" t="s">
        <v>1870</v>
      </c>
      <c r="B320" s="342" t="s">
        <v>2026</v>
      </c>
      <c r="C320" s="337" t="s">
        <v>1571</v>
      </c>
      <c r="D320" s="342" t="s">
        <v>1937</v>
      </c>
      <c r="E320" s="381">
        <v>14.565875715873201</v>
      </c>
      <c r="F320" s="384">
        <v>44348</v>
      </c>
      <c r="G320" s="381">
        <v>17.040617999999998</v>
      </c>
      <c r="H320" s="104">
        <v>0</v>
      </c>
      <c r="I320" s="229">
        <v>0</v>
      </c>
      <c r="J320" s="107">
        <v>0</v>
      </c>
      <c r="K320" s="107">
        <v>0</v>
      </c>
      <c r="L320" s="229">
        <v>0</v>
      </c>
      <c r="M320" s="107">
        <v>0</v>
      </c>
      <c r="N320" s="107">
        <v>0</v>
      </c>
      <c r="O320" s="88">
        <v>0</v>
      </c>
      <c r="P320" s="88">
        <v>0</v>
      </c>
      <c r="Q320" s="88">
        <v>0</v>
      </c>
      <c r="R320" s="88">
        <v>0</v>
      </c>
      <c r="S320" s="381">
        <v>0</v>
      </c>
      <c r="T320" s="381">
        <v>0</v>
      </c>
      <c r="U320" s="381">
        <v>0</v>
      </c>
      <c r="V320" s="381">
        <v>0</v>
      </c>
      <c r="W320" s="381">
        <v>0</v>
      </c>
      <c r="X320" s="107">
        <v>17.040617999999998</v>
      </c>
      <c r="Y320" s="107">
        <v>0</v>
      </c>
      <c r="Z320" s="107">
        <v>0</v>
      </c>
      <c r="AA320" s="107">
        <v>17.040617999999998</v>
      </c>
      <c r="AB320" s="107">
        <v>0</v>
      </c>
      <c r="AC320" s="380">
        <v>0</v>
      </c>
      <c r="AD320" s="380">
        <v>0</v>
      </c>
      <c r="AE320" s="380">
        <v>0</v>
      </c>
      <c r="AF320" s="380">
        <v>0</v>
      </c>
      <c r="AG320" s="380">
        <v>0</v>
      </c>
      <c r="AH320" s="127">
        <f t="shared" si="121"/>
        <v>17.040617999999998</v>
      </c>
      <c r="AI320" s="127">
        <f t="shared" si="122"/>
        <v>0</v>
      </c>
      <c r="AJ320" s="127">
        <f t="shared" si="123"/>
        <v>0</v>
      </c>
      <c r="AK320" s="127">
        <f t="shared" si="124"/>
        <v>17.040617999999998</v>
      </c>
      <c r="AL320" s="127">
        <f t="shared" si="125"/>
        <v>0</v>
      </c>
      <c r="AM320" s="127">
        <f t="shared" si="126"/>
        <v>17.040617999999998</v>
      </c>
      <c r="AN320" s="127">
        <f t="shared" si="127"/>
        <v>0</v>
      </c>
      <c r="AO320" s="127">
        <f t="shared" si="128"/>
        <v>0</v>
      </c>
      <c r="AP320" s="127">
        <f t="shared" si="129"/>
        <v>17.040617999999998</v>
      </c>
      <c r="AQ320" s="127">
        <f t="shared" si="130"/>
        <v>0</v>
      </c>
      <c r="AR320" s="104"/>
    </row>
    <row r="321" spans="1:44" ht="24.95" customHeight="1" x14ac:dyDescent="0.2">
      <c r="A321" s="337" t="s">
        <v>1871</v>
      </c>
      <c r="B321" s="342" t="s">
        <v>2026</v>
      </c>
      <c r="C321" s="337" t="s">
        <v>1670</v>
      </c>
      <c r="D321" s="342" t="s">
        <v>1938</v>
      </c>
      <c r="E321" s="381">
        <v>14.565875565053</v>
      </c>
      <c r="F321" s="384">
        <v>44348</v>
      </c>
      <c r="G321" s="381">
        <v>17.722300799999999</v>
      </c>
      <c r="H321" s="104">
        <v>0</v>
      </c>
      <c r="I321" s="229">
        <v>0</v>
      </c>
      <c r="J321" s="107">
        <v>0</v>
      </c>
      <c r="K321" s="107">
        <v>0</v>
      </c>
      <c r="L321" s="229">
        <v>0</v>
      </c>
      <c r="M321" s="107">
        <v>0</v>
      </c>
      <c r="N321" s="107">
        <v>0</v>
      </c>
      <c r="O321" s="88">
        <v>0</v>
      </c>
      <c r="P321" s="88">
        <v>0</v>
      </c>
      <c r="Q321" s="88">
        <v>0</v>
      </c>
      <c r="R321" s="88">
        <v>0</v>
      </c>
      <c r="S321" s="381">
        <v>0</v>
      </c>
      <c r="T321" s="381">
        <v>0</v>
      </c>
      <c r="U321" s="381">
        <v>0</v>
      </c>
      <c r="V321" s="381">
        <v>0</v>
      </c>
      <c r="W321" s="381">
        <v>0</v>
      </c>
      <c r="X321" s="107">
        <v>0</v>
      </c>
      <c r="Y321" s="107">
        <v>0</v>
      </c>
      <c r="Z321" s="107">
        <v>0</v>
      </c>
      <c r="AA321" s="107">
        <v>0</v>
      </c>
      <c r="AB321" s="107">
        <v>0</v>
      </c>
      <c r="AC321" s="403">
        <v>17.722300799999999</v>
      </c>
      <c r="AD321" s="404">
        <v>0</v>
      </c>
      <c r="AE321" s="404">
        <v>0</v>
      </c>
      <c r="AF321" s="403">
        <v>17.722300799999999</v>
      </c>
      <c r="AG321" s="380">
        <v>0</v>
      </c>
      <c r="AH321" s="127">
        <f t="shared" si="121"/>
        <v>17.722300799999999</v>
      </c>
      <c r="AI321" s="127">
        <f t="shared" si="122"/>
        <v>0</v>
      </c>
      <c r="AJ321" s="127">
        <f t="shared" si="123"/>
        <v>0</v>
      </c>
      <c r="AK321" s="127">
        <f t="shared" si="124"/>
        <v>17.722300799999999</v>
      </c>
      <c r="AL321" s="127">
        <f t="shared" si="125"/>
        <v>0</v>
      </c>
      <c r="AM321" s="127">
        <f t="shared" si="126"/>
        <v>17.722300799999999</v>
      </c>
      <c r="AN321" s="127">
        <f t="shared" si="127"/>
        <v>0</v>
      </c>
      <c r="AO321" s="127">
        <f t="shared" si="128"/>
        <v>0</v>
      </c>
      <c r="AP321" s="127">
        <f t="shared" si="129"/>
        <v>17.722300799999999</v>
      </c>
      <c r="AQ321" s="127">
        <f t="shared" si="130"/>
        <v>0</v>
      </c>
      <c r="AR321" s="104"/>
    </row>
    <row r="322" spans="1:44" ht="24.95" customHeight="1" x14ac:dyDescent="0.2">
      <c r="A322" s="343" t="s">
        <v>60</v>
      </c>
      <c r="B322" s="340" t="s">
        <v>61</v>
      </c>
      <c r="C322" s="343" t="s">
        <v>71</v>
      </c>
      <c r="D322" s="340" t="s">
        <v>89</v>
      </c>
      <c r="E322" s="378">
        <v>134.83093443839442</v>
      </c>
      <c r="F322" s="382" t="s">
        <v>89</v>
      </c>
      <c r="G322" s="378">
        <v>146.9587459157878</v>
      </c>
      <c r="H322" s="104">
        <v>0</v>
      </c>
      <c r="I322" s="126">
        <v>57.981733199999994</v>
      </c>
      <c r="J322" s="126">
        <v>0</v>
      </c>
      <c r="K322" s="126">
        <v>0</v>
      </c>
      <c r="L322" s="126">
        <v>57.981733199999994</v>
      </c>
      <c r="M322" s="126">
        <v>0</v>
      </c>
      <c r="N322" s="229">
        <v>21.598666018946957</v>
      </c>
      <c r="O322" s="88">
        <v>0</v>
      </c>
      <c r="P322" s="88">
        <v>0</v>
      </c>
      <c r="Q322" s="88">
        <v>21.598666018946957</v>
      </c>
      <c r="R322" s="88">
        <v>0</v>
      </c>
      <c r="S322" s="378">
        <v>23.366882818946955</v>
      </c>
      <c r="T322" s="378">
        <v>0</v>
      </c>
      <c r="U322" s="378">
        <v>0</v>
      </c>
      <c r="V322" s="378">
        <v>23.366882818946955</v>
      </c>
      <c r="W322" s="378">
        <v>0</v>
      </c>
      <c r="X322" s="107">
        <v>7.441428418946952</v>
      </c>
      <c r="Y322" s="107">
        <v>0</v>
      </c>
      <c r="Z322" s="107">
        <v>0</v>
      </c>
      <c r="AA322" s="107">
        <v>7.441428418946952</v>
      </c>
      <c r="AB322" s="107">
        <v>0</v>
      </c>
      <c r="AC322" s="378">
        <v>36.733955458946951</v>
      </c>
      <c r="AD322" s="378">
        <v>0</v>
      </c>
      <c r="AE322" s="378">
        <v>0</v>
      </c>
      <c r="AF322" s="378">
        <v>36.733955458946951</v>
      </c>
      <c r="AG322" s="378">
        <v>0</v>
      </c>
      <c r="AH322" s="127">
        <f t="shared" si="121"/>
        <v>147.12266591578782</v>
      </c>
      <c r="AI322" s="127">
        <f t="shared" si="122"/>
        <v>0</v>
      </c>
      <c r="AJ322" s="127">
        <f t="shared" si="123"/>
        <v>0</v>
      </c>
      <c r="AK322" s="127">
        <f t="shared" si="124"/>
        <v>147.12266591578782</v>
      </c>
      <c r="AL322" s="127">
        <f t="shared" si="125"/>
        <v>0</v>
      </c>
      <c r="AM322" s="127">
        <f t="shared" si="126"/>
        <v>147.12266591578782</v>
      </c>
      <c r="AN322" s="127">
        <f t="shared" si="127"/>
        <v>0</v>
      </c>
      <c r="AO322" s="127">
        <f t="shared" si="128"/>
        <v>0</v>
      </c>
      <c r="AP322" s="127">
        <f t="shared" si="129"/>
        <v>147.12266591578782</v>
      </c>
      <c r="AQ322" s="127">
        <f t="shared" si="130"/>
        <v>0</v>
      </c>
      <c r="AR322" s="104"/>
    </row>
    <row r="323" spans="1:44" ht="24.95" customHeight="1" x14ac:dyDescent="0.2">
      <c r="A323" s="337" t="s">
        <v>268</v>
      </c>
      <c r="B323" s="342" t="s">
        <v>1148</v>
      </c>
      <c r="C323" s="337" t="s">
        <v>1149</v>
      </c>
      <c r="D323" s="342" t="s">
        <v>1934</v>
      </c>
      <c r="E323" s="383">
        <v>0</v>
      </c>
      <c r="F323" s="384" t="s">
        <v>89</v>
      </c>
      <c r="G323" s="381">
        <v>0</v>
      </c>
      <c r="H323" s="104">
        <v>0</v>
      </c>
      <c r="I323" s="126">
        <v>0</v>
      </c>
      <c r="J323" s="107">
        <v>0</v>
      </c>
      <c r="K323" s="107">
        <v>0</v>
      </c>
      <c r="L323" s="126">
        <v>0</v>
      </c>
      <c r="M323" s="107">
        <v>0</v>
      </c>
      <c r="N323" s="229">
        <v>0</v>
      </c>
      <c r="O323" s="88">
        <v>0</v>
      </c>
      <c r="P323" s="88">
        <v>0</v>
      </c>
      <c r="Q323" s="88">
        <v>0</v>
      </c>
      <c r="R323" s="88">
        <v>0</v>
      </c>
      <c r="S323" s="380">
        <v>0</v>
      </c>
      <c r="T323" s="380">
        <v>0</v>
      </c>
      <c r="U323" s="380">
        <v>0</v>
      </c>
      <c r="V323" s="380">
        <v>0</v>
      </c>
      <c r="W323" s="380">
        <v>0</v>
      </c>
      <c r="X323" s="107">
        <v>0</v>
      </c>
      <c r="Y323" s="107">
        <v>0</v>
      </c>
      <c r="Z323" s="107">
        <v>0</v>
      </c>
      <c r="AA323" s="107">
        <v>0</v>
      </c>
      <c r="AB323" s="107">
        <v>0</v>
      </c>
      <c r="AC323" s="380">
        <v>0</v>
      </c>
      <c r="AD323" s="380">
        <v>0</v>
      </c>
      <c r="AE323" s="380">
        <v>0</v>
      </c>
      <c r="AF323" s="380">
        <v>0</v>
      </c>
      <c r="AG323" s="380">
        <v>0</v>
      </c>
      <c r="AH323" s="127">
        <f t="shared" si="121"/>
        <v>0</v>
      </c>
      <c r="AI323" s="127">
        <f t="shared" si="122"/>
        <v>0</v>
      </c>
      <c r="AJ323" s="127">
        <f t="shared" si="123"/>
        <v>0</v>
      </c>
      <c r="AK323" s="127">
        <f t="shared" si="124"/>
        <v>0</v>
      </c>
      <c r="AL323" s="127">
        <f t="shared" si="125"/>
        <v>0</v>
      </c>
      <c r="AM323" s="127">
        <f t="shared" si="126"/>
        <v>0</v>
      </c>
      <c r="AN323" s="127">
        <f t="shared" si="127"/>
        <v>0</v>
      </c>
      <c r="AO323" s="127">
        <f t="shared" si="128"/>
        <v>0</v>
      </c>
      <c r="AP323" s="127">
        <f t="shared" si="129"/>
        <v>0</v>
      </c>
      <c r="AQ323" s="127">
        <f t="shared" si="130"/>
        <v>0</v>
      </c>
      <c r="AR323" s="104"/>
    </row>
    <row r="324" spans="1:44" ht="24.95" customHeight="1" x14ac:dyDescent="0.2">
      <c r="A324" s="337" t="s">
        <v>297</v>
      </c>
      <c r="B324" s="342" t="s">
        <v>1150</v>
      </c>
      <c r="C324" s="337" t="s">
        <v>1151</v>
      </c>
      <c r="D324" s="342" t="s">
        <v>1934</v>
      </c>
      <c r="E324" s="383">
        <v>0</v>
      </c>
      <c r="F324" s="384" t="s">
        <v>89</v>
      </c>
      <c r="G324" s="381">
        <v>0</v>
      </c>
      <c r="H324" s="104">
        <v>0</v>
      </c>
      <c r="I324" s="107">
        <v>0</v>
      </c>
      <c r="J324" s="107">
        <v>0</v>
      </c>
      <c r="K324" s="107">
        <v>0</v>
      </c>
      <c r="L324" s="107">
        <v>0</v>
      </c>
      <c r="M324" s="107">
        <v>0</v>
      </c>
      <c r="N324" s="229">
        <v>0</v>
      </c>
      <c r="O324" s="88">
        <v>0</v>
      </c>
      <c r="P324" s="88">
        <v>0</v>
      </c>
      <c r="Q324" s="88">
        <v>0</v>
      </c>
      <c r="R324" s="88">
        <v>0</v>
      </c>
      <c r="S324" s="380">
        <v>0</v>
      </c>
      <c r="T324" s="380">
        <v>0</v>
      </c>
      <c r="U324" s="380">
        <v>0</v>
      </c>
      <c r="V324" s="380">
        <v>0</v>
      </c>
      <c r="W324" s="380">
        <v>0</v>
      </c>
      <c r="X324" s="107">
        <v>0</v>
      </c>
      <c r="Y324" s="107">
        <v>0</v>
      </c>
      <c r="Z324" s="107">
        <v>0</v>
      </c>
      <c r="AA324" s="107">
        <v>0</v>
      </c>
      <c r="AB324" s="107">
        <v>0</v>
      </c>
      <c r="AC324" s="380">
        <v>0</v>
      </c>
      <c r="AD324" s="380">
        <v>0</v>
      </c>
      <c r="AE324" s="380">
        <v>0</v>
      </c>
      <c r="AF324" s="380">
        <v>0</v>
      </c>
      <c r="AG324" s="380">
        <v>0</v>
      </c>
      <c r="AH324" s="127">
        <f t="shared" si="121"/>
        <v>0</v>
      </c>
      <c r="AI324" s="127">
        <f t="shared" si="122"/>
        <v>0</v>
      </c>
      <c r="AJ324" s="127">
        <f t="shared" si="123"/>
        <v>0</v>
      </c>
      <c r="AK324" s="127">
        <f t="shared" si="124"/>
        <v>0</v>
      </c>
      <c r="AL324" s="127">
        <f t="shared" si="125"/>
        <v>0</v>
      </c>
      <c r="AM324" s="127">
        <f t="shared" si="126"/>
        <v>0</v>
      </c>
      <c r="AN324" s="127">
        <f t="shared" si="127"/>
        <v>0</v>
      </c>
      <c r="AO324" s="127">
        <f t="shared" si="128"/>
        <v>0</v>
      </c>
      <c r="AP324" s="127">
        <f t="shared" si="129"/>
        <v>0</v>
      </c>
      <c r="AQ324" s="127">
        <f t="shared" si="130"/>
        <v>0</v>
      </c>
      <c r="AR324" s="104"/>
    </row>
    <row r="325" spans="1:44" ht="24.95" customHeight="1" x14ac:dyDescent="0.2">
      <c r="A325" s="337" t="s">
        <v>1152</v>
      </c>
      <c r="B325" s="342" t="s">
        <v>1153</v>
      </c>
      <c r="C325" s="337" t="s">
        <v>1154</v>
      </c>
      <c r="D325" s="342" t="s">
        <v>1934</v>
      </c>
      <c r="E325" s="383">
        <v>0</v>
      </c>
      <c r="F325" s="384" t="s">
        <v>89</v>
      </c>
      <c r="G325" s="381">
        <v>0</v>
      </c>
      <c r="H325" s="104">
        <v>0</v>
      </c>
      <c r="I325" s="107">
        <v>0</v>
      </c>
      <c r="J325" s="107">
        <v>0</v>
      </c>
      <c r="K325" s="107">
        <v>0</v>
      </c>
      <c r="L325" s="107">
        <v>0</v>
      </c>
      <c r="M325" s="107">
        <v>0</v>
      </c>
      <c r="N325" s="229">
        <v>0</v>
      </c>
      <c r="O325" s="88">
        <v>0</v>
      </c>
      <c r="P325" s="88">
        <v>0</v>
      </c>
      <c r="Q325" s="88">
        <v>0</v>
      </c>
      <c r="R325" s="88">
        <v>0</v>
      </c>
      <c r="S325" s="380">
        <v>0</v>
      </c>
      <c r="T325" s="380">
        <v>0</v>
      </c>
      <c r="U325" s="380">
        <v>0</v>
      </c>
      <c r="V325" s="380">
        <v>0</v>
      </c>
      <c r="W325" s="380">
        <v>0</v>
      </c>
      <c r="X325" s="107">
        <v>0</v>
      </c>
      <c r="Y325" s="107">
        <v>0</v>
      </c>
      <c r="Z325" s="107">
        <v>0</v>
      </c>
      <c r="AA325" s="107">
        <v>0</v>
      </c>
      <c r="AB325" s="107">
        <v>0</v>
      </c>
      <c r="AC325" s="380">
        <v>0</v>
      </c>
      <c r="AD325" s="380">
        <v>0</v>
      </c>
      <c r="AE325" s="380">
        <v>0</v>
      </c>
      <c r="AF325" s="380">
        <v>0</v>
      </c>
      <c r="AG325" s="380">
        <v>0</v>
      </c>
      <c r="AH325" s="127">
        <f t="shared" si="121"/>
        <v>0</v>
      </c>
      <c r="AI325" s="127">
        <f t="shared" si="122"/>
        <v>0</v>
      </c>
      <c r="AJ325" s="127">
        <f t="shared" si="123"/>
        <v>0</v>
      </c>
      <c r="AK325" s="127">
        <f t="shared" si="124"/>
        <v>0</v>
      </c>
      <c r="AL325" s="127">
        <f t="shared" si="125"/>
        <v>0</v>
      </c>
      <c r="AM325" s="127">
        <f t="shared" si="126"/>
        <v>0</v>
      </c>
      <c r="AN325" s="127">
        <f t="shared" si="127"/>
        <v>0</v>
      </c>
      <c r="AO325" s="127">
        <f t="shared" si="128"/>
        <v>0</v>
      </c>
      <c r="AP325" s="127">
        <f t="shared" si="129"/>
        <v>0</v>
      </c>
      <c r="AQ325" s="127">
        <f t="shared" si="130"/>
        <v>0</v>
      </c>
      <c r="AR325" s="104"/>
    </row>
    <row r="326" spans="1:44" ht="24.95" customHeight="1" x14ac:dyDescent="0.2">
      <c r="A326" s="337" t="s">
        <v>1155</v>
      </c>
      <c r="B326" s="342" t="s">
        <v>1156</v>
      </c>
      <c r="C326" s="337" t="s">
        <v>1157</v>
      </c>
      <c r="D326" s="342" t="s">
        <v>1934</v>
      </c>
      <c r="E326" s="383">
        <v>0</v>
      </c>
      <c r="F326" s="384" t="s">
        <v>89</v>
      </c>
      <c r="G326" s="381">
        <v>0</v>
      </c>
      <c r="H326" s="104">
        <v>0</v>
      </c>
      <c r="I326" s="107">
        <v>0</v>
      </c>
      <c r="J326" s="107">
        <v>0</v>
      </c>
      <c r="K326" s="107">
        <v>0</v>
      </c>
      <c r="L326" s="107">
        <v>0</v>
      </c>
      <c r="M326" s="107">
        <v>0</v>
      </c>
      <c r="N326" s="229">
        <v>0</v>
      </c>
      <c r="O326" s="88">
        <v>0</v>
      </c>
      <c r="P326" s="88">
        <v>0</v>
      </c>
      <c r="Q326" s="88">
        <v>0</v>
      </c>
      <c r="R326" s="88">
        <v>0</v>
      </c>
      <c r="S326" s="380">
        <v>0</v>
      </c>
      <c r="T326" s="380">
        <v>0</v>
      </c>
      <c r="U326" s="380">
        <v>0</v>
      </c>
      <c r="V326" s="380">
        <v>0</v>
      </c>
      <c r="W326" s="380">
        <v>0</v>
      </c>
      <c r="X326" s="107">
        <v>0</v>
      </c>
      <c r="Y326" s="107">
        <v>0</v>
      </c>
      <c r="Z326" s="107">
        <v>0</v>
      </c>
      <c r="AA326" s="107">
        <v>0</v>
      </c>
      <c r="AB326" s="107">
        <v>0</v>
      </c>
      <c r="AC326" s="380">
        <v>0</v>
      </c>
      <c r="AD326" s="380">
        <v>0</v>
      </c>
      <c r="AE326" s="380">
        <v>0</v>
      </c>
      <c r="AF326" s="380">
        <v>0</v>
      </c>
      <c r="AG326" s="380">
        <v>0</v>
      </c>
      <c r="AH326" s="127">
        <f t="shared" si="121"/>
        <v>0</v>
      </c>
      <c r="AI326" s="127">
        <f t="shared" si="122"/>
        <v>0</v>
      </c>
      <c r="AJ326" s="127">
        <f t="shared" si="123"/>
        <v>0</v>
      </c>
      <c r="AK326" s="127">
        <f t="shared" si="124"/>
        <v>0</v>
      </c>
      <c r="AL326" s="127">
        <f t="shared" si="125"/>
        <v>0</v>
      </c>
      <c r="AM326" s="127">
        <f t="shared" si="126"/>
        <v>0</v>
      </c>
      <c r="AN326" s="127">
        <f t="shared" si="127"/>
        <v>0</v>
      </c>
      <c r="AO326" s="127">
        <f t="shared" si="128"/>
        <v>0</v>
      </c>
      <c r="AP326" s="127">
        <f t="shared" si="129"/>
        <v>0</v>
      </c>
      <c r="AQ326" s="127">
        <f t="shared" si="130"/>
        <v>0</v>
      </c>
      <c r="AR326" s="104"/>
    </row>
    <row r="327" spans="1:44" ht="24.95" customHeight="1" x14ac:dyDescent="0.2">
      <c r="A327" s="337" t="s">
        <v>1158</v>
      </c>
      <c r="B327" s="342" t="s">
        <v>1159</v>
      </c>
      <c r="C327" s="337" t="s">
        <v>1160</v>
      </c>
      <c r="D327" s="342" t="s">
        <v>1934</v>
      </c>
      <c r="E327" s="383">
        <v>0</v>
      </c>
      <c r="F327" s="384" t="s">
        <v>89</v>
      </c>
      <c r="G327" s="381">
        <v>0</v>
      </c>
      <c r="H327" s="104">
        <v>0</v>
      </c>
      <c r="I327" s="107">
        <v>0</v>
      </c>
      <c r="J327" s="107">
        <v>0</v>
      </c>
      <c r="K327" s="107">
        <v>0</v>
      </c>
      <c r="L327" s="107">
        <v>0</v>
      </c>
      <c r="M327" s="107">
        <v>0</v>
      </c>
      <c r="N327" s="229">
        <v>0</v>
      </c>
      <c r="O327" s="88">
        <v>0</v>
      </c>
      <c r="P327" s="88">
        <v>0</v>
      </c>
      <c r="Q327" s="88">
        <v>0</v>
      </c>
      <c r="R327" s="88">
        <v>0</v>
      </c>
      <c r="S327" s="380">
        <v>0</v>
      </c>
      <c r="T327" s="380">
        <v>0</v>
      </c>
      <c r="U327" s="380">
        <v>0</v>
      </c>
      <c r="V327" s="380">
        <v>0</v>
      </c>
      <c r="W327" s="380">
        <v>0</v>
      </c>
      <c r="X327" s="107">
        <v>0</v>
      </c>
      <c r="Y327" s="107">
        <v>0</v>
      </c>
      <c r="Z327" s="107">
        <v>0</v>
      </c>
      <c r="AA327" s="107">
        <v>0</v>
      </c>
      <c r="AB327" s="107">
        <v>0</v>
      </c>
      <c r="AC327" s="380">
        <v>0</v>
      </c>
      <c r="AD327" s="380">
        <v>0</v>
      </c>
      <c r="AE327" s="380">
        <v>0</v>
      </c>
      <c r="AF327" s="380">
        <v>0</v>
      </c>
      <c r="AG327" s="380">
        <v>0</v>
      </c>
      <c r="AH327" s="127">
        <f t="shared" si="121"/>
        <v>0</v>
      </c>
      <c r="AI327" s="127">
        <f t="shared" si="122"/>
        <v>0</v>
      </c>
      <c r="AJ327" s="127">
        <f t="shared" si="123"/>
        <v>0</v>
      </c>
      <c r="AK327" s="127">
        <f t="shared" si="124"/>
        <v>0</v>
      </c>
      <c r="AL327" s="127">
        <f t="shared" si="125"/>
        <v>0</v>
      </c>
      <c r="AM327" s="127">
        <f t="shared" si="126"/>
        <v>0</v>
      </c>
      <c r="AN327" s="127">
        <f t="shared" si="127"/>
        <v>0</v>
      </c>
      <c r="AO327" s="127">
        <f t="shared" si="128"/>
        <v>0</v>
      </c>
      <c r="AP327" s="127">
        <f t="shared" si="129"/>
        <v>0</v>
      </c>
      <c r="AQ327" s="127">
        <f t="shared" si="130"/>
        <v>0</v>
      </c>
      <c r="AR327" s="104"/>
    </row>
    <row r="328" spans="1:44" ht="24.95" customHeight="1" x14ac:dyDescent="0.2">
      <c r="A328" s="337" t="s">
        <v>1161</v>
      </c>
      <c r="B328" s="342" t="s">
        <v>1162</v>
      </c>
      <c r="C328" s="337" t="s">
        <v>1163</v>
      </c>
      <c r="D328" s="342" t="s">
        <v>1934</v>
      </c>
      <c r="E328" s="383">
        <v>0</v>
      </c>
      <c r="F328" s="384" t="s">
        <v>89</v>
      </c>
      <c r="G328" s="381">
        <v>0</v>
      </c>
      <c r="H328" s="104">
        <v>0</v>
      </c>
      <c r="I328" s="107">
        <v>0</v>
      </c>
      <c r="J328" s="107">
        <v>0</v>
      </c>
      <c r="K328" s="107">
        <v>0</v>
      </c>
      <c r="L328" s="107">
        <v>0</v>
      </c>
      <c r="M328" s="107">
        <v>0</v>
      </c>
      <c r="N328" s="229">
        <v>0</v>
      </c>
      <c r="O328" s="88">
        <v>0</v>
      </c>
      <c r="P328" s="88">
        <v>0</v>
      </c>
      <c r="Q328" s="88">
        <v>0</v>
      </c>
      <c r="R328" s="88">
        <v>0</v>
      </c>
      <c r="S328" s="380">
        <v>0</v>
      </c>
      <c r="T328" s="380">
        <v>0</v>
      </c>
      <c r="U328" s="380">
        <v>0</v>
      </c>
      <c r="V328" s="380">
        <v>0</v>
      </c>
      <c r="W328" s="380">
        <v>0</v>
      </c>
      <c r="X328" s="107">
        <v>0</v>
      </c>
      <c r="Y328" s="107">
        <v>0</v>
      </c>
      <c r="Z328" s="107">
        <v>0</v>
      </c>
      <c r="AA328" s="107">
        <v>0</v>
      </c>
      <c r="AB328" s="107">
        <v>0</v>
      </c>
      <c r="AC328" s="380">
        <v>0</v>
      </c>
      <c r="AD328" s="380">
        <v>0</v>
      </c>
      <c r="AE328" s="380">
        <v>0</v>
      </c>
      <c r="AF328" s="380">
        <v>0</v>
      </c>
      <c r="AG328" s="380">
        <v>0</v>
      </c>
      <c r="AH328" s="127">
        <f t="shared" si="121"/>
        <v>0</v>
      </c>
      <c r="AI328" s="127">
        <f t="shared" si="122"/>
        <v>0</v>
      </c>
      <c r="AJ328" s="127">
        <f t="shared" si="123"/>
        <v>0</v>
      </c>
      <c r="AK328" s="127">
        <f t="shared" si="124"/>
        <v>0</v>
      </c>
      <c r="AL328" s="127">
        <f t="shared" si="125"/>
        <v>0</v>
      </c>
      <c r="AM328" s="127">
        <f t="shared" si="126"/>
        <v>0</v>
      </c>
      <c r="AN328" s="127">
        <f t="shared" si="127"/>
        <v>0</v>
      </c>
      <c r="AO328" s="127">
        <f t="shared" si="128"/>
        <v>0</v>
      </c>
      <c r="AP328" s="127">
        <f t="shared" si="129"/>
        <v>0</v>
      </c>
      <c r="AQ328" s="127">
        <f t="shared" si="130"/>
        <v>0</v>
      </c>
      <c r="AR328" s="104"/>
    </row>
    <row r="329" spans="1:44" ht="24.95" customHeight="1" x14ac:dyDescent="0.2">
      <c r="A329" s="337" t="s">
        <v>1164</v>
      </c>
      <c r="B329" s="342" t="s">
        <v>1165</v>
      </c>
      <c r="C329" s="337" t="s">
        <v>1166</v>
      </c>
      <c r="D329" s="342" t="s">
        <v>1934</v>
      </c>
      <c r="E329" s="383">
        <v>0</v>
      </c>
      <c r="F329" s="384" t="s">
        <v>89</v>
      </c>
      <c r="G329" s="381">
        <v>0</v>
      </c>
      <c r="H329" s="104">
        <v>0</v>
      </c>
      <c r="I329" s="107">
        <v>0</v>
      </c>
      <c r="J329" s="107">
        <v>0</v>
      </c>
      <c r="K329" s="107">
        <v>0</v>
      </c>
      <c r="L329" s="107">
        <v>0</v>
      </c>
      <c r="M329" s="107">
        <v>0</v>
      </c>
      <c r="N329" s="229">
        <v>0</v>
      </c>
      <c r="O329" s="88">
        <v>0</v>
      </c>
      <c r="P329" s="88">
        <v>0</v>
      </c>
      <c r="Q329" s="88">
        <v>0</v>
      </c>
      <c r="R329" s="88">
        <v>0</v>
      </c>
      <c r="S329" s="380">
        <v>0</v>
      </c>
      <c r="T329" s="380">
        <v>0</v>
      </c>
      <c r="U329" s="380">
        <v>0</v>
      </c>
      <c r="V329" s="380">
        <v>0</v>
      </c>
      <c r="W329" s="380">
        <v>0</v>
      </c>
      <c r="X329" s="107">
        <v>0</v>
      </c>
      <c r="Y329" s="107">
        <v>0</v>
      </c>
      <c r="Z329" s="107">
        <v>0</v>
      </c>
      <c r="AA329" s="107">
        <v>0</v>
      </c>
      <c r="AB329" s="107">
        <v>0</v>
      </c>
      <c r="AC329" s="380">
        <v>0</v>
      </c>
      <c r="AD329" s="380">
        <v>0</v>
      </c>
      <c r="AE329" s="380">
        <v>0</v>
      </c>
      <c r="AF329" s="380">
        <v>0</v>
      </c>
      <c r="AG329" s="380">
        <v>0</v>
      </c>
      <c r="AH329" s="127">
        <f t="shared" si="121"/>
        <v>0</v>
      </c>
      <c r="AI329" s="127">
        <f t="shared" si="122"/>
        <v>0</v>
      </c>
      <c r="AJ329" s="127">
        <f t="shared" si="123"/>
        <v>0</v>
      </c>
      <c r="AK329" s="127">
        <f t="shared" si="124"/>
        <v>0</v>
      </c>
      <c r="AL329" s="127">
        <f t="shared" si="125"/>
        <v>0</v>
      </c>
      <c r="AM329" s="127">
        <f t="shared" si="126"/>
        <v>0</v>
      </c>
      <c r="AN329" s="127">
        <f t="shared" si="127"/>
        <v>0</v>
      </c>
      <c r="AO329" s="127">
        <f t="shared" si="128"/>
        <v>0</v>
      </c>
      <c r="AP329" s="127">
        <f t="shared" si="129"/>
        <v>0</v>
      </c>
      <c r="AQ329" s="127">
        <f t="shared" si="130"/>
        <v>0</v>
      </c>
      <c r="AR329" s="104"/>
    </row>
    <row r="330" spans="1:44" ht="24.95" customHeight="1" x14ac:dyDescent="0.2">
      <c r="A330" s="337" t="s">
        <v>1167</v>
      </c>
      <c r="B330" s="342" t="s">
        <v>1168</v>
      </c>
      <c r="C330" s="337" t="s">
        <v>1169</v>
      </c>
      <c r="D330" s="342" t="s">
        <v>1934</v>
      </c>
      <c r="E330" s="383">
        <v>0</v>
      </c>
      <c r="F330" s="384" t="s">
        <v>89</v>
      </c>
      <c r="G330" s="381">
        <v>0</v>
      </c>
      <c r="H330" s="104">
        <v>0</v>
      </c>
      <c r="I330" s="107">
        <v>0</v>
      </c>
      <c r="J330" s="107">
        <v>0</v>
      </c>
      <c r="K330" s="107">
        <v>0</v>
      </c>
      <c r="L330" s="107">
        <v>0</v>
      </c>
      <c r="M330" s="107">
        <v>0</v>
      </c>
      <c r="N330" s="229">
        <v>0</v>
      </c>
      <c r="O330" s="88">
        <v>0</v>
      </c>
      <c r="P330" s="88">
        <v>0</v>
      </c>
      <c r="Q330" s="88">
        <v>0</v>
      </c>
      <c r="R330" s="88">
        <v>0</v>
      </c>
      <c r="S330" s="380">
        <v>0</v>
      </c>
      <c r="T330" s="380">
        <v>0</v>
      </c>
      <c r="U330" s="380">
        <v>0</v>
      </c>
      <c r="V330" s="380">
        <v>0</v>
      </c>
      <c r="W330" s="380">
        <v>0</v>
      </c>
      <c r="X330" s="107">
        <v>0</v>
      </c>
      <c r="Y330" s="107">
        <v>0</v>
      </c>
      <c r="Z330" s="107">
        <v>0</v>
      </c>
      <c r="AA330" s="107">
        <v>0</v>
      </c>
      <c r="AB330" s="107">
        <v>0</v>
      </c>
      <c r="AC330" s="380">
        <v>0</v>
      </c>
      <c r="AD330" s="380">
        <v>0</v>
      </c>
      <c r="AE330" s="380">
        <v>0</v>
      </c>
      <c r="AF330" s="380">
        <v>0</v>
      </c>
      <c r="AG330" s="380">
        <v>0</v>
      </c>
      <c r="AH330" s="127">
        <f t="shared" si="121"/>
        <v>0</v>
      </c>
      <c r="AI330" s="127">
        <f t="shared" si="122"/>
        <v>0</v>
      </c>
      <c r="AJ330" s="127">
        <f t="shared" si="123"/>
        <v>0</v>
      </c>
      <c r="AK330" s="127">
        <f t="shared" si="124"/>
        <v>0</v>
      </c>
      <c r="AL330" s="127">
        <f t="shared" si="125"/>
        <v>0</v>
      </c>
      <c r="AM330" s="127">
        <f t="shared" si="126"/>
        <v>0</v>
      </c>
      <c r="AN330" s="127">
        <f t="shared" si="127"/>
        <v>0</v>
      </c>
      <c r="AO330" s="127">
        <f t="shared" si="128"/>
        <v>0</v>
      </c>
      <c r="AP330" s="127">
        <f t="shared" si="129"/>
        <v>0</v>
      </c>
      <c r="AQ330" s="127">
        <f t="shared" si="130"/>
        <v>0</v>
      </c>
      <c r="AR330" s="104"/>
    </row>
    <row r="331" spans="1:44" ht="24.95" customHeight="1" x14ac:dyDescent="0.2">
      <c r="A331" s="337" t="s">
        <v>1170</v>
      </c>
      <c r="B331" s="342" t="s">
        <v>1171</v>
      </c>
      <c r="C331" s="337" t="s">
        <v>1172</v>
      </c>
      <c r="D331" s="342" t="s">
        <v>1934</v>
      </c>
      <c r="E331" s="383">
        <v>0</v>
      </c>
      <c r="F331" s="384" t="s">
        <v>89</v>
      </c>
      <c r="G331" s="381">
        <v>0</v>
      </c>
      <c r="H331" s="104">
        <v>0</v>
      </c>
      <c r="I331" s="126">
        <v>0</v>
      </c>
      <c r="J331" s="126">
        <v>0</v>
      </c>
      <c r="K331" s="126">
        <v>0</v>
      </c>
      <c r="L331" s="126">
        <v>0</v>
      </c>
      <c r="M331" s="126">
        <v>0</v>
      </c>
      <c r="N331" s="126">
        <v>0</v>
      </c>
      <c r="O331" s="88">
        <v>0</v>
      </c>
      <c r="P331" s="88">
        <v>0</v>
      </c>
      <c r="Q331" s="88">
        <v>0</v>
      </c>
      <c r="R331" s="88">
        <v>0</v>
      </c>
      <c r="S331" s="380">
        <v>0</v>
      </c>
      <c r="T331" s="380">
        <v>0</v>
      </c>
      <c r="U331" s="380">
        <v>0</v>
      </c>
      <c r="V331" s="380">
        <v>0</v>
      </c>
      <c r="W331" s="380">
        <v>0</v>
      </c>
      <c r="X331" s="107">
        <v>0</v>
      </c>
      <c r="Y331" s="107">
        <v>0</v>
      </c>
      <c r="Z331" s="107">
        <v>0</v>
      </c>
      <c r="AA331" s="107">
        <v>0</v>
      </c>
      <c r="AB331" s="107">
        <v>0</v>
      </c>
      <c r="AC331" s="380">
        <v>0</v>
      </c>
      <c r="AD331" s="380">
        <v>0</v>
      </c>
      <c r="AE331" s="380">
        <v>0</v>
      </c>
      <c r="AF331" s="380">
        <v>0</v>
      </c>
      <c r="AG331" s="380">
        <v>0</v>
      </c>
      <c r="AH331" s="127">
        <f t="shared" si="121"/>
        <v>0</v>
      </c>
      <c r="AI331" s="127">
        <f t="shared" si="122"/>
        <v>0</v>
      </c>
      <c r="AJ331" s="127">
        <f t="shared" si="123"/>
        <v>0</v>
      </c>
      <c r="AK331" s="127">
        <f t="shared" si="124"/>
        <v>0</v>
      </c>
      <c r="AL331" s="127">
        <f t="shared" si="125"/>
        <v>0</v>
      </c>
      <c r="AM331" s="127">
        <f t="shared" si="126"/>
        <v>0</v>
      </c>
      <c r="AN331" s="127">
        <f t="shared" si="127"/>
        <v>0</v>
      </c>
      <c r="AO331" s="127">
        <f t="shared" si="128"/>
        <v>0</v>
      </c>
      <c r="AP331" s="127">
        <f t="shared" si="129"/>
        <v>0</v>
      </c>
      <c r="AQ331" s="127">
        <f t="shared" si="130"/>
        <v>0</v>
      </c>
      <c r="AR331" s="104"/>
    </row>
    <row r="332" spans="1:44" ht="24.95" customHeight="1" thickBot="1" x14ac:dyDescent="0.25">
      <c r="A332" s="337" t="s">
        <v>1173</v>
      </c>
      <c r="B332" s="336" t="s">
        <v>1174</v>
      </c>
      <c r="C332" s="337" t="s">
        <v>1175</v>
      </c>
      <c r="D332" s="342" t="s">
        <v>1934</v>
      </c>
      <c r="E332" s="383">
        <v>0</v>
      </c>
      <c r="F332" s="384" t="s">
        <v>89</v>
      </c>
      <c r="G332" s="381">
        <v>0</v>
      </c>
      <c r="H332" s="104">
        <v>0</v>
      </c>
      <c r="I332" s="126">
        <v>0</v>
      </c>
      <c r="J332" s="126">
        <v>0</v>
      </c>
      <c r="K332" s="126">
        <v>0</v>
      </c>
      <c r="L332" s="126">
        <v>0</v>
      </c>
      <c r="M332" s="126">
        <v>0</v>
      </c>
      <c r="N332" s="126">
        <v>0</v>
      </c>
      <c r="O332" s="88">
        <v>0</v>
      </c>
      <c r="P332" s="88">
        <v>0</v>
      </c>
      <c r="Q332" s="88">
        <v>0</v>
      </c>
      <c r="R332" s="88">
        <v>0</v>
      </c>
      <c r="S332" s="380">
        <v>0</v>
      </c>
      <c r="T332" s="380">
        <v>0</v>
      </c>
      <c r="U332" s="380">
        <v>0</v>
      </c>
      <c r="V332" s="380">
        <v>0</v>
      </c>
      <c r="W332" s="380">
        <v>0</v>
      </c>
      <c r="X332" s="107">
        <v>0</v>
      </c>
      <c r="Y332" s="107">
        <v>0</v>
      </c>
      <c r="Z332" s="107">
        <v>0</v>
      </c>
      <c r="AA332" s="107">
        <v>0</v>
      </c>
      <c r="AB332" s="107">
        <v>0</v>
      </c>
      <c r="AC332" s="380">
        <v>0</v>
      </c>
      <c r="AD332" s="380">
        <v>0</v>
      </c>
      <c r="AE332" s="380">
        <v>0</v>
      </c>
      <c r="AF332" s="380">
        <v>0</v>
      </c>
      <c r="AG332" s="380">
        <v>0</v>
      </c>
      <c r="AH332" s="127">
        <f t="shared" si="121"/>
        <v>0</v>
      </c>
      <c r="AI332" s="127">
        <f t="shared" si="122"/>
        <v>0</v>
      </c>
      <c r="AJ332" s="127">
        <f t="shared" si="123"/>
        <v>0</v>
      </c>
      <c r="AK332" s="127">
        <f t="shared" si="124"/>
        <v>0</v>
      </c>
      <c r="AL332" s="127">
        <f t="shared" si="125"/>
        <v>0</v>
      </c>
      <c r="AM332" s="127">
        <f t="shared" si="126"/>
        <v>0</v>
      </c>
      <c r="AN332" s="127">
        <f t="shared" si="127"/>
        <v>0</v>
      </c>
      <c r="AO332" s="127">
        <f t="shared" si="128"/>
        <v>0</v>
      </c>
      <c r="AP332" s="127">
        <f t="shared" si="129"/>
        <v>0</v>
      </c>
      <c r="AQ332" s="127">
        <f t="shared" si="130"/>
        <v>0</v>
      </c>
      <c r="AR332" s="104"/>
    </row>
    <row r="333" spans="1:44" ht="24.95" customHeight="1" x14ac:dyDescent="0.2">
      <c r="A333" s="344" t="s">
        <v>2179</v>
      </c>
      <c r="B333" s="362" t="s">
        <v>2112</v>
      </c>
      <c r="C333" s="346" t="s">
        <v>2113</v>
      </c>
      <c r="D333" s="377" t="s">
        <v>1934</v>
      </c>
      <c r="E333" s="388">
        <v>24.434230800000002</v>
      </c>
      <c r="F333" s="384">
        <v>44635</v>
      </c>
      <c r="G333" s="400">
        <v>24.434230800000002</v>
      </c>
      <c r="H333" s="104">
        <v>24.434230800000002</v>
      </c>
      <c r="I333" s="126">
        <v>24.598150799999999</v>
      </c>
      <c r="J333" s="126">
        <v>0</v>
      </c>
      <c r="K333" s="126">
        <v>0</v>
      </c>
      <c r="L333" s="126">
        <v>24.598150799999999</v>
      </c>
      <c r="M333" s="126">
        <v>0</v>
      </c>
      <c r="N333" s="126">
        <v>0</v>
      </c>
      <c r="O333" s="88">
        <v>0</v>
      </c>
      <c r="P333" s="88">
        <v>0</v>
      </c>
      <c r="Q333" s="88">
        <v>0</v>
      </c>
      <c r="R333" s="88">
        <v>0</v>
      </c>
      <c r="S333" s="402">
        <v>0</v>
      </c>
      <c r="T333" s="402">
        <v>0</v>
      </c>
      <c r="U333" s="402">
        <v>0</v>
      </c>
      <c r="V333" s="402">
        <v>0</v>
      </c>
      <c r="W333" s="402">
        <v>0</v>
      </c>
      <c r="X333" s="107">
        <v>0</v>
      </c>
      <c r="Y333" s="107">
        <v>0</v>
      </c>
      <c r="Z333" s="107">
        <v>0</v>
      </c>
      <c r="AA333" s="107">
        <v>0</v>
      </c>
      <c r="AB333" s="107">
        <v>0</v>
      </c>
      <c r="AC333" s="402">
        <v>0</v>
      </c>
      <c r="AD333" s="402">
        <v>0</v>
      </c>
      <c r="AE333" s="402">
        <v>0</v>
      </c>
      <c r="AF333" s="402">
        <v>0</v>
      </c>
      <c r="AG333" s="402">
        <v>0</v>
      </c>
      <c r="AH333" s="127">
        <f t="shared" si="121"/>
        <v>24.598150799999999</v>
      </c>
      <c r="AI333" s="127">
        <f t="shared" si="122"/>
        <v>0</v>
      </c>
      <c r="AJ333" s="127">
        <f t="shared" si="123"/>
        <v>0</v>
      </c>
      <c r="AK333" s="127">
        <f t="shared" si="124"/>
        <v>24.598150799999999</v>
      </c>
      <c r="AL333" s="127">
        <f t="shared" si="125"/>
        <v>0</v>
      </c>
      <c r="AM333" s="127">
        <f t="shared" si="126"/>
        <v>24.598150799999999</v>
      </c>
      <c r="AN333" s="127">
        <f t="shared" si="127"/>
        <v>0</v>
      </c>
      <c r="AO333" s="127">
        <f t="shared" si="128"/>
        <v>0</v>
      </c>
      <c r="AP333" s="127">
        <f t="shared" si="129"/>
        <v>24.598150799999999</v>
      </c>
      <c r="AQ333" s="127">
        <f t="shared" si="130"/>
        <v>0</v>
      </c>
      <c r="AR333" s="104"/>
    </row>
    <row r="334" spans="1:44" ht="24.95" customHeight="1" x14ac:dyDescent="0.2">
      <c r="A334" s="344" t="s">
        <v>2180</v>
      </c>
      <c r="B334" s="350" t="s">
        <v>2181</v>
      </c>
      <c r="C334" s="346" t="s">
        <v>2115</v>
      </c>
      <c r="D334" s="377" t="s">
        <v>1934</v>
      </c>
      <c r="E334" s="388">
        <v>2.4988872</v>
      </c>
      <c r="F334" s="384">
        <v>44635</v>
      </c>
      <c r="G334" s="400">
        <v>2.4988872</v>
      </c>
      <c r="H334" s="104">
        <v>2.4988872</v>
      </c>
      <c r="I334" s="126">
        <v>2.4988872</v>
      </c>
      <c r="J334" s="126">
        <v>0</v>
      </c>
      <c r="K334" s="126">
        <v>0</v>
      </c>
      <c r="L334" s="126">
        <v>2.4988872</v>
      </c>
      <c r="M334" s="126">
        <v>0</v>
      </c>
      <c r="N334" s="126">
        <v>0</v>
      </c>
      <c r="O334" s="88">
        <v>0</v>
      </c>
      <c r="P334" s="88">
        <v>0</v>
      </c>
      <c r="Q334" s="88">
        <v>0</v>
      </c>
      <c r="R334" s="88">
        <v>0</v>
      </c>
      <c r="S334" s="402">
        <v>0</v>
      </c>
      <c r="T334" s="402">
        <v>0</v>
      </c>
      <c r="U334" s="402">
        <v>0</v>
      </c>
      <c r="V334" s="402">
        <v>0</v>
      </c>
      <c r="W334" s="402">
        <v>0</v>
      </c>
      <c r="X334" s="107">
        <v>0</v>
      </c>
      <c r="Y334" s="107">
        <v>0</v>
      </c>
      <c r="Z334" s="107">
        <v>0</v>
      </c>
      <c r="AA334" s="107">
        <v>0</v>
      </c>
      <c r="AB334" s="107">
        <v>0</v>
      </c>
      <c r="AC334" s="402">
        <v>0</v>
      </c>
      <c r="AD334" s="402">
        <v>0</v>
      </c>
      <c r="AE334" s="402">
        <v>0</v>
      </c>
      <c r="AF334" s="402">
        <v>0</v>
      </c>
      <c r="AG334" s="402">
        <v>0</v>
      </c>
      <c r="AH334" s="127">
        <f t="shared" si="121"/>
        <v>2.4988872</v>
      </c>
      <c r="AI334" s="127">
        <f t="shared" si="122"/>
        <v>0</v>
      </c>
      <c r="AJ334" s="127">
        <f t="shared" si="123"/>
        <v>0</v>
      </c>
      <c r="AK334" s="127">
        <f t="shared" si="124"/>
        <v>2.4988872</v>
      </c>
      <c r="AL334" s="127">
        <f t="shared" si="125"/>
        <v>0</v>
      </c>
      <c r="AM334" s="127">
        <f t="shared" si="126"/>
        <v>2.4988872</v>
      </c>
      <c r="AN334" s="127">
        <f t="shared" si="127"/>
        <v>0</v>
      </c>
      <c r="AO334" s="127">
        <f t="shared" si="128"/>
        <v>0</v>
      </c>
      <c r="AP334" s="127">
        <f t="shared" si="129"/>
        <v>2.4988872</v>
      </c>
      <c r="AQ334" s="127">
        <f t="shared" si="130"/>
        <v>0</v>
      </c>
      <c r="AR334" s="104"/>
    </row>
    <row r="335" spans="1:44" ht="24.95" customHeight="1" x14ac:dyDescent="0.2">
      <c r="A335" s="344"/>
      <c r="B335" s="370" t="s">
        <v>2116</v>
      </c>
      <c r="C335" s="370" t="s">
        <v>2117</v>
      </c>
      <c r="D335" s="377" t="s">
        <v>1934</v>
      </c>
      <c r="E335" s="388">
        <v>2.8849643999999999</v>
      </c>
      <c r="F335" s="384">
        <v>44805</v>
      </c>
      <c r="G335" s="400">
        <v>2.8849643999999999</v>
      </c>
      <c r="H335" s="104">
        <v>2.8849643999999999</v>
      </c>
      <c r="I335" s="126">
        <v>2.8849643999999999</v>
      </c>
      <c r="J335" s="126">
        <v>0</v>
      </c>
      <c r="K335" s="126">
        <v>0</v>
      </c>
      <c r="L335" s="126">
        <v>2.8849643999999999</v>
      </c>
      <c r="M335" s="126">
        <v>0</v>
      </c>
      <c r="N335" s="126">
        <v>0</v>
      </c>
      <c r="O335" s="88">
        <v>0</v>
      </c>
      <c r="P335" s="88">
        <v>0</v>
      </c>
      <c r="Q335" s="88">
        <v>0</v>
      </c>
      <c r="R335" s="88">
        <v>0</v>
      </c>
      <c r="S335" s="402">
        <v>0</v>
      </c>
      <c r="T335" s="402">
        <v>0</v>
      </c>
      <c r="U335" s="402">
        <v>0</v>
      </c>
      <c r="V335" s="402">
        <v>0</v>
      </c>
      <c r="W335" s="402">
        <v>0</v>
      </c>
      <c r="X335" s="107">
        <v>0</v>
      </c>
      <c r="Y335" s="107">
        <v>0</v>
      </c>
      <c r="Z335" s="107">
        <v>0</v>
      </c>
      <c r="AA335" s="107">
        <v>0</v>
      </c>
      <c r="AB335" s="107">
        <v>0</v>
      </c>
      <c r="AC335" s="402">
        <v>0</v>
      </c>
      <c r="AD335" s="402">
        <v>0</v>
      </c>
      <c r="AE335" s="402">
        <v>0</v>
      </c>
      <c r="AF335" s="402">
        <v>0</v>
      </c>
      <c r="AG335" s="402">
        <v>0</v>
      </c>
      <c r="AH335" s="127">
        <f t="shared" si="121"/>
        <v>2.8849643999999999</v>
      </c>
      <c r="AI335" s="127">
        <f t="shared" si="122"/>
        <v>0</v>
      </c>
      <c r="AJ335" s="127">
        <f t="shared" si="123"/>
        <v>0</v>
      </c>
      <c r="AK335" s="127">
        <f t="shared" si="124"/>
        <v>2.8849643999999999</v>
      </c>
      <c r="AL335" s="127">
        <f t="shared" si="125"/>
        <v>0</v>
      </c>
      <c r="AM335" s="127">
        <f t="shared" si="126"/>
        <v>2.8849643999999999</v>
      </c>
      <c r="AN335" s="127">
        <f t="shared" si="127"/>
        <v>0</v>
      </c>
      <c r="AO335" s="127">
        <f t="shared" si="128"/>
        <v>0</v>
      </c>
      <c r="AP335" s="127">
        <f t="shared" si="129"/>
        <v>2.8849643999999999</v>
      </c>
      <c r="AQ335" s="127">
        <f t="shared" si="130"/>
        <v>0</v>
      </c>
      <c r="AR335" s="104"/>
    </row>
    <row r="336" spans="1:44" ht="24.95" customHeight="1" x14ac:dyDescent="0.2">
      <c r="A336" s="344"/>
      <c r="B336" s="370" t="s">
        <v>2118</v>
      </c>
      <c r="C336" s="370" t="s">
        <v>2119</v>
      </c>
      <c r="D336" s="377" t="s">
        <v>1934</v>
      </c>
      <c r="E336" s="388">
        <v>3.6852564000000001</v>
      </c>
      <c r="F336" s="384">
        <v>44805</v>
      </c>
      <c r="G336" s="400">
        <v>3.6852564000000001</v>
      </c>
      <c r="H336" s="104">
        <v>3.6852564000000001</v>
      </c>
      <c r="I336" s="126">
        <v>3.6852564000000001</v>
      </c>
      <c r="J336" s="126">
        <v>0</v>
      </c>
      <c r="K336" s="126">
        <v>0</v>
      </c>
      <c r="L336" s="126">
        <v>3.6852564000000001</v>
      </c>
      <c r="M336" s="126">
        <v>0</v>
      </c>
      <c r="N336" s="126">
        <v>0</v>
      </c>
      <c r="O336" s="88">
        <v>0</v>
      </c>
      <c r="P336" s="88">
        <v>0</v>
      </c>
      <c r="Q336" s="88">
        <v>0</v>
      </c>
      <c r="R336" s="88">
        <v>0</v>
      </c>
      <c r="S336" s="402">
        <v>0</v>
      </c>
      <c r="T336" s="402">
        <v>0</v>
      </c>
      <c r="U336" s="402">
        <v>0</v>
      </c>
      <c r="V336" s="402">
        <v>0</v>
      </c>
      <c r="W336" s="402">
        <v>0</v>
      </c>
      <c r="X336" s="107">
        <v>0</v>
      </c>
      <c r="Y336" s="107">
        <v>0</v>
      </c>
      <c r="Z336" s="107">
        <v>0</v>
      </c>
      <c r="AA336" s="107">
        <v>0</v>
      </c>
      <c r="AB336" s="107">
        <v>0</v>
      </c>
      <c r="AC336" s="402">
        <v>0</v>
      </c>
      <c r="AD336" s="402">
        <v>0</v>
      </c>
      <c r="AE336" s="402">
        <v>0</v>
      </c>
      <c r="AF336" s="402">
        <v>0</v>
      </c>
      <c r="AG336" s="402">
        <v>0</v>
      </c>
      <c r="AH336" s="127">
        <f t="shared" si="121"/>
        <v>3.6852564000000001</v>
      </c>
      <c r="AI336" s="127">
        <f t="shared" si="122"/>
        <v>0</v>
      </c>
      <c r="AJ336" s="127">
        <f t="shared" si="123"/>
        <v>0</v>
      </c>
      <c r="AK336" s="127">
        <f t="shared" si="124"/>
        <v>3.6852564000000001</v>
      </c>
      <c r="AL336" s="127">
        <f t="shared" si="125"/>
        <v>0</v>
      </c>
      <c r="AM336" s="127">
        <f t="shared" si="126"/>
        <v>3.6852564000000001</v>
      </c>
      <c r="AN336" s="127">
        <f t="shared" si="127"/>
        <v>0</v>
      </c>
      <c r="AO336" s="127">
        <f t="shared" si="128"/>
        <v>0</v>
      </c>
      <c r="AP336" s="127">
        <f t="shared" si="129"/>
        <v>3.6852564000000001</v>
      </c>
      <c r="AQ336" s="127">
        <f t="shared" si="130"/>
        <v>0</v>
      </c>
      <c r="AR336" s="104"/>
    </row>
    <row r="337" spans="1:44" ht="24.95" customHeight="1" x14ac:dyDescent="0.2">
      <c r="A337" s="344"/>
      <c r="B337" s="370" t="s">
        <v>2120</v>
      </c>
      <c r="C337" s="371" t="s">
        <v>2121</v>
      </c>
      <c r="D337" s="377" t="s">
        <v>1934</v>
      </c>
      <c r="E337" s="388">
        <v>6.0611615999999993</v>
      </c>
      <c r="F337" s="384">
        <v>44806</v>
      </c>
      <c r="G337" s="400">
        <v>6.0611615999999993</v>
      </c>
      <c r="H337" s="104">
        <v>6.0611615999999993</v>
      </c>
      <c r="I337" s="126">
        <v>6.0611615999999993</v>
      </c>
      <c r="J337" s="126">
        <v>0</v>
      </c>
      <c r="K337" s="126">
        <v>0</v>
      </c>
      <c r="L337" s="126">
        <v>6.0611615999999993</v>
      </c>
      <c r="M337" s="126">
        <v>0</v>
      </c>
      <c r="N337" s="126">
        <v>0</v>
      </c>
      <c r="O337" s="88">
        <v>0</v>
      </c>
      <c r="P337" s="88">
        <v>0</v>
      </c>
      <c r="Q337" s="88">
        <v>0</v>
      </c>
      <c r="R337" s="88">
        <v>0</v>
      </c>
      <c r="S337" s="402">
        <v>0</v>
      </c>
      <c r="T337" s="402">
        <v>0</v>
      </c>
      <c r="U337" s="402">
        <v>0</v>
      </c>
      <c r="V337" s="402">
        <v>0</v>
      </c>
      <c r="W337" s="402">
        <v>0</v>
      </c>
      <c r="X337" s="107">
        <v>0</v>
      </c>
      <c r="Y337" s="107">
        <v>0</v>
      </c>
      <c r="Z337" s="107">
        <v>0</v>
      </c>
      <c r="AA337" s="107">
        <v>0</v>
      </c>
      <c r="AB337" s="107">
        <v>0</v>
      </c>
      <c r="AC337" s="402">
        <v>0</v>
      </c>
      <c r="AD337" s="402">
        <v>0</v>
      </c>
      <c r="AE337" s="402">
        <v>0</v>
      </c>
      <c r="AF337" s="402">
        <v>0</v>
      </c>
      <c r="AG337" s="402">
        <v>0</v>
      </c>
      <c r="AH337" s="127">
        <f t="shared" si="121"/>
        <v>6.0611615999999993</v>
      </c>
      <c r="AI337" s="127">
        <f t="shared" si="122"/>
        <v>0</v>
      </c>
      <c r="AJ337" s="127">
        <f t="shared" si="123"/>
        <v>0</v>
      </c>
      <c r="AK337" s="127">
        <f t="shared" si="124"/>
        <v>6.0611615999999993</v>
      </c>
      <c r="AL337" s="127">
        <f t="shared" si="125"/>
        <v>0</v>
      </c>
      <c r="AM337" s="127">
        <f t="shared" si="126"/>
        <v>6.0611615999999993</v>
      </c>
      <c r="AN337" s="127">
        <f t="shared" si="127"/>
        <v>0</v>
      </c>
      <c r="AO337" s="127">
        <f t="shared" si="128"/>
        <v>0</v>
      </c>
      <c r="AP337" s="127">
        <f t="shared" si="129"/>
        <v>6.0611615999999993</v>
      </c>
      <c r="AQ337" s="127">
        <f t="shared" si="130"/>
        <v>0</v>
      </c>
      <c r="AR337" s="104"/>
    </row>
    <row r="338" spans="1:44" ht="24.95" customHeight="1" x14ac:dyDescent="0.2">
      <c r="A338" s="344" t="s">
        <v>2182</v>
      </c>
      <c r="B338" s="372" t="s">
        <v>2122</v>
      </c>
      <c r="C338" s="349" t="s">
        <v>2123</v>
      </c>
      <c r="D338" s="377" t="s">
        <v>1934</v>
      </c>
      <c r="E338" s="388">
        <v>13.667999999999999</v>
      </c>
      <c r="F338" s="384">
        <v>44635</v>
      </c>
      <c r="G338" s="400">
        <v>13.668000000000001</v>
      </c>
      <c r="H338" s="104">
        <v>13.668000000000001</v>
      </c>
      <c r="I338" s="126">
        <v>13.668000000000001</v>
      </c>
      <c r="J338" s="126">
        <v>0</v>
      </c>
      <c r="K338" s="126">
        <v>0</v>
      </c>
      <c r="L338" s="126">
        <v>13.668000000000001</v>
      </c>
      <c r="M338" s="126">
        <v>0</v>
      </c>
      <c r="N338" s="126">
        <v>0</v>
      </c>
      <c r="O338" s="88">
        <v>0</v>
      </c>
      <c r="P338" s="88">
        <v>0</v>
      </c>
      <c r="Q338" s="88">
        <v>0</v>
      </c>
      <c r="R338" s="88">
        <v>0</v>
      </c>
      <c r="S338" s="402">
        <v>0</v>
      </c>
      <c r="T338" s="402">
        <v>0</v>
      </c>
      <c r="U338" s="402">
        <v>0</v>
      </c>
      <c r="V338" s="402">
        <v>0</v>
      </c>
      <c r="W338" s="402">
        <v>0</v>
      </c>
      <c r="X338" s="107">
        <v>0</v>
      </c>
      <c r="Y338" s="107">
        <v>0</v>
      </c>
      <c r="Z338" s="107">
        <v>0</v>
      </c>
      <c r="AA338" s="107">
        <v>0</v>
      </c>
      <c r="AB338" s="107">
        <v>0</v>
      </c>
      <c r="AC338" s="402">
        <v>0</v>
      </c>
      <c r="AD338" s="402">
        <v>0</v>
      </c>
      <c r="AE338" s="402">
        <v>0</v>
      </c>
      <c r="AF338" s="402">
        <v>0</v>
      </c>
      <c r="AG338" s="402">
        <v>0</v>
      </c>
      <c r="AH338" s="127">
        <f t="shared" si="121"/>
        <v>13.668000000000001</v>
      </c>
      <c r="AI338" s="127">
        <f t="shared" si="122"/>
        <v>0</v>
      </c>
      <c r="AJ338" s="127">
        <f t="shared" si="123"/>
        <v>0</v>
      </c>
      <c r="AK338" s="127">
        <f t="shared" si="124"/>
        <v>13.668000000000001</v>
      </c>
      <c r="AL338" s="127">
        <f t="shared" si="125"/>
        <v>0</v>
      </c>
      <c r="AM338" s="127">
        <f t="shared" si="126"/>
        <v>13.668000000000001</v>
      </c>
      <c r="AN338" s="127">
        <f t="shared" si="127"/>
        <v>0</v>
      </c>
      <c r="AO338" s="127">
        <f t="shared" si="128"/>
        <v>0</v>
      </c>
      <c r="AP338" s="127">
        <f t="shared" si="129"/>
        <v>13.668000000000001</v>
      </c>
      <c r="AQ338" s="127">
        <f t="shared" si="130"/>
        <v>0</v>
      </c>
      <c r="AR338" s="104"/>
    </row>
    <row r="339" spans="1:44" ht="24.95" customHeight="1" thickBot="1" x14ac:dyDescent="0.25">
      <c r="A339" s="344" t="s">
        <v>2183</v>
      </c>
      <c r="B339" s="372" t="s">
        <v>2124</v>
      </c>
      <c r="C339" s="349" t="s">
        <v>2123</v>
      </c>
      <c r="D339" s="377" t="s">
        <v>1934</v>
      </c>
      <c r="E339" s="388">
        <v>1.032</v>
      </c>
      <c r="F339" s="384">
        <v>44635</v>
      </c>
      <c r="G339" s="400">
        <v>1.032</v>
      </c>
      <c r="H339" s="104">
        <v>1.032</v>
      </c>
      <c r="I339" s="126">
        <v>1.032</v>
      </c>
      <c r="J339" s="126">
        <v>0</v>
      </c>
      <c r="K339" s="126">
        <v>0</v>
      </c>
      <c r="L339" s="126">
        <v>1.032</v>
      </c>
      <c r="M339" s="126">
        <v>0</v>
      </c>
      <c r="N339" s="126">
        <v>0</v>
      </c>
      <c r="O339" s="88">
        <v>0</v>
      </c>
      <c r="P339" s="88">
        <v>0</v>
      </c>
      <c r="Q339" s="88">
        <v>0</v>
      </c>
      <c r="R339" s="88">
        <v>0</v>
      </c>
      <c r="S339" s="402">
        <v>0</v>
      </c>
      <c r="T339" s="402">
        <v>0</v>
      </c>
      <c r="U339" s="402">
        <v>0</v>
      </c>
      <c r="V339" s="402">
        <v>0</v>
      </c>
      <c r="W339" s="402">
        <v>0</v>
      </c>
      <c r="X339" s="107">
        <v>0</v>
      </c>
      <c r="Y339" s="107">
        <v>0</v>
      </c>
      <c r="Z339" s="107">
        <v>0</v>
      </c>
      <c r="AA339" s="107">
        <v>0</v>
      </c>
      <c r="AB339" s="107">
        <v>0</v>
      </c>
      <c r="AC339" s="402">
        <v>0</v>
      </c>
      <c r="AD339" s="402">
        <v>0</v>
      </c>
      <c r="AE339" s="402">
        <v>0</v>
      </c>
      <c r="AF339" s="402">
        <v>0</v>
      </c>
      <c r="AG339" s="402">
        <v>0</v>
      </c>
      <c r="AH339" s="127">
        <f t="shared" si="121"/>
        <v>1.032</v>
      </c>
      <c r="AI339" s="127">
        <f t="shared" si="122"/>
        <v>0</v>
      </c>
      <c r="AJ339" s="127">
        <f t="shared" si="123"/>
        <v>0</v>
      </c>
      <c r="AK339" s="127">
        <f t="shared" si="124"/>
        <v>1.032</v>
      </c>
      <c r="AL339" s="127">
        <f t="shared" si="125"/>
        <v>0</v>
      </c>
      <c r="AM339" s="127">
        <f t="shared" si="126"/>
        <v>1.032</v>
      </c>
      <c r="AN339" s="127">
        <f t="shared" si="127"/>
        <v>0</v>
      </c>
      <c r="AO339" s="127">
        <f t="shared" si="128"/>
        <v>0</v>
      </c>
      <c r="AP339" s="127">
        <f t="shared" si="129"/>
        <v>1.032</v>
      </c>
      <c r="AQ339" s="127">
        <f t="shared" si="130"/>
        <v>0</v>
      </c>
      <c r="AR339" s="104"/>
    </row>
    <row r="340" spans="1:44" ht="24.95" customHeight="1" x14ac:dyDescent="0.2">
      <c r="A340" s="344" t="s">
        <v>2184</v>
      </c>
      <c r="B340" s="362" t="s">
        <v>1321</v>
      </c>
      <c r="C340" s="346" t="s">
        <v>1157</v>
      </c>
      <c r="D340" s="377" t="s">
        <v>1934</v>
      </c>
      <c r="E340" s="388">
        <v>1.4635116000000001</v>
      </c>
      <c r="F340" s="384">
        <v>44635</v>
      </c>
      <c r="G340" s="400">
        <v>1.4635116000000001</v>
      </c>
      <c r="H340" s="104">
        <v>1.4635116000000001</v>
      </c>
      <c r="I340" s="126">
        <v>1.4635116000000001</v>
      </c>
      <c r="J340" s="126">
        <v>0</v>
      </c>
      <c r="K340" s="126">
        <v>0</v>
      </c>
      <c r="L340" s="126">
        <v>1.4635116000000001</v>
      </c>
      <c r="M340" s="126">
        <v>0</v>
      </c>
      <c r="N340" s="126">
        <v>0</v>
      </c>
      <c r="O340" s="88">
        <v>0</v>
      </c>
      <c r="P340" s="88">
        <v>0</v>
      </c>
      <c r="Q340" s="88">
        <v>0</v>
      </c>
      <c r="R340" s="88">
        <v>0</v>
      </c>
      <c r="S340" s="402">
        <v>0</v>
      </c>
      <c r="T340" s="402">
        <v>0</v>
      </c>
      <c r="U340" s="402">
        <v>0</v>
      </c>
      <c r="V340" s="402">
        <v>0</v>
      </c>
      <c r="W340" s="402">
        <v>0</v>
      </c>
      <c r="X340" s="127">
        <v>0</v>
      </c>
      <c r="Y340" s="107">
        <v>0</v>
      </c>
      <c r="Z340" s="107">
        <v>0</v>
      </c>
      <c r="AA340" s="127">
        <v>0</v>
      </c>
      <c r="AB340" s="107">
        <v>0</v>
      </c>
      <c r="AC340" s="402">
        <v>0</v>
      </c>
      <c r="AD340" s="402">
        <v>0</v>
      </c>
      <c r="AE340" s="402">
        <v>0</v>
      </c>
      <c r="AF340" s="402">
        <v>0</v>
      </c>
      <c r="AG340" s="402">
        <v>0</v>
      </c>
      <c r="AH340" s="127">
        <f t="shared" si="121"/>
        <v>1.4635116000000001</v>
      </c>
      <c r="AI340" s="127">
        <f t="shared" si="122"/>
        <v>0</v>
      </c>
      <c r="AJ340" s="127">
        <f t="shared" si="123"/>
        <v>0</v>
      </c>
      <c r="AK340" s="127">
        <f t="shared" si="124"/>
        <v>1.4635116000000001</v>
      </c>
      <c r="AL340" s="127">
        <f t="shared" si="125"/>
        <v>0</v>
      </c>
      <c r="AM340" s="127">
        <f t="shared" si="126"/>
        <v>1.4635116000000001</v>
      </c>
      <c r="AN340" s="127">
        <f t="shared" si="127"/>
        <v>0</v>
      </c>
      <c r="AO340" s="127">
        <f t="shared" si="128"/>
        <v>0</v>
      </c>
      <c r="AP340" s="127">
        <f t="shared" si="129"/>
        <v>1.4635116000000001</v>
      </c>
      <c r="AQ340" s="127">
        <f t="shared" si="130"/>
        <v>0</v>
      </c>
      <c r="AR340" s="104"/>
    </row>
    <row r="341" spans="1:44" ht="24.95" customHeight="1" x14ac:dyDescent="0.2">
      <c r="A341" s="344" t="s">
        <v>2185</v>
      </c>
      <c r="B341" s="350" t="s">
        <v>2125</v>
      </c>
      <c r="C341" s="346" t="s">
        <v>2126</v>
      </c>
      <c r="D341" s="377" t="s">
        <v>1934</v>
      </c>
      <c r="E341" s="388">
        <v>1.6134888000000001</v>
      </c>
      <c r="F341" s="384">
        <v>44635</v>
      </c>
      <c r="G341" s="400">
        <v>1.6134888000000001</v>
      </c>
      <c r="H341" s="104">
        <v>1.6134888000000001</v>
      </c>
      <c r="I341" s="126">
        <v>1.6134888000000001</v>
      </c>
      <c r="J341" s="126">
        <v>0</v>
      </c>
      <c r="K341" s="126">
        <v>0</v>
      </c>
      <c r="L341" s="126">
        <v>1.6134888000000001</v>
      </c>
      <c r="M341" s="126">
        <v>0</v>
      </c>
      <c r="N341" s="126">
        <v>0</v>
      </c>
      <c r="O341" s="88">
        <v>0</v>
      </c>
      <c r="P341" s="88">
        <v>0</v>
      </c>
      <c r="Q341" s="88">
        <v>0</v>
      </c>
      <c r="R341" s="88">
        <v>0</v>
      </c>
      <c r="S341" s="402">
        <v>0</v>
      </c>
      <c r="T341" s="402">
        <v>0</v>
      </c>
      <c r="U341" s="402">
        <v>0</v>
      </c>
      <c r="V341" s="402">
        <v>0</v>
      </c>
      <c r="W341" s="402">
        <v>0</v>
      </c>
      <c r="X341" s="127">
        <v>0</v>
      </c>
      <c r="Y341" s="107">
        <v>0</v>
      </c>
      <c r="Z341" s="107">
        <v>0</v>
      </c>
      <c r="AA341" s="127">
        <v>0</v>
      </c>
      <c r="AB341" s="107">
        <v>0</v>
      </c>
      <c r="AC341" s="402">
        <v>0</v>
      </c>
      <c r="AD341" s="402">
        <v>0</v>
      </c>
      <c r="AE341" s="402">
        <v>0</v>
      </c>
      <c r="AF341" s="402">
        <v>0</v>
      </c>
      <c r="AG341" s="402">
        <v>0</v>
      </c>
      <c r="AH341" s="127">
        <f t="shared" si="121"/>
        <v>1.6134888000000001</v>
      </c>
      <c r="AI341" s="127">
        <f t="shared" si="122"/>
        <v>0</v>
      </c>
      <c r="AJ341" s="127">
        <f t="shared" si="123"/>
        <v>0</v>
      </c>
      <c r="AK341" s="127">
        <f t="shared" si="124"/>
        <v>1.6134888000000001</v>
      </c>
      <c r="AL341" s="127">
        <f t="shared" si="125"/>
        <v>0</v>
      </c>
      <c r="AM341" s="127">
        <f t="shared" si="126"/>
        <v>1.6134888000000001</v>
      </c>
      <c r="AN341" s="127">
        <f t="shared" si="127"/>
        <v>0</v>
      </c>
      <c r="AO341" s="127">
        <f t="shared" si="128"/>
        <v>0</v>
      </c>
      <c r="AP341" s="127">
        <f t="shared" si="129"/>
        <v>1.6134888000000001</v>
      </c>
      <c r="AQ341" s="127">
        <f t="shared" si="130"/>
        <v>0</v>
      </c>
      <c r="AR341" s="104"/>
    </row>
    <row r="342" spans="1:44" ht="24.95" customHeight="1" x14ac:dyDescent="0.2">
      <c r="A342" s="344" t="s">
        <v>2186</v>
      </c>
      <c r="B342" s="350" t="s">
        <v>2127</v>
      </c>
      <c r="C342" s="346" t="s">
        <v>2128</v>
      </c>
      <c r="D342" s="377" t="s">
        <v>1934</v>
      </c>
      <c r="E342" s="388">
        <v>0.18657599999999999</v>
      </c>
      <c r="F342" s="384">
        <v>44635</v>
      </c>
      <c r="G342" s="400">
        <v>0.18657599999999999</v>
      </c>
      <c r="H342" s="104">
        <v>0.18657599999999999</v>
      </c>
      <c r="I342" s="126">
        <v>0.18657599999999999</v>
      </c>
      <c r="J342" s="126">
        <v>0</v>
      </c>
      <c r="K342" s="126">
        <v>0</v>
      </c>
      <c r="L342" s="126">
        <v>0.18657599999999999</v>
      </c>
      <c r="M342" s="126">
        <v>0</v>
      </c>
      <c r="N342" s="126">
        <v>0</v>
      </c>
      <c r="O342" s="88">
        <v>0</v>
      </c>
      <c r="P342" s="88">
        <v>0</v>
      </c>
      <c r="Q342" s="88">
        <v>0</v>
      </c>
      <c r="R342" s="88">
        <v>0</v>
      </c>
      <c r="S342" s="402">
        <v>0</v>
      </c>
      <c r="T342" s="402">
        <v>0</v>
      </c>
      <c r="U342" s="402">
        <v>0</v>
      </c>
      <c r="V342" s="402">
        <v>0</v>
      </c>
      <c r="W342" s="402">
        <v>0</v>
      </c>
      <c r="X342" s="127">
        <v>0</v>
      </c>
      <c r="Y342" s="107">
        <v>0</v>
      </c>
      <c r="Z342" s="107">
        <v>0</v>
      </c>
      <c r="AA342" s="126">
        <v>0</v>
      </c>
      <c r="AB342" s="107">
        <v>0</v>
      </c>
      <c r="AC342" s="402">
        <v>0</v>
      </c>
      <c r="AD342" s="402">
        <v>0</v>
      </c>
      <c r="AE342" s="402">
        <v>0</v>
      </c>
      <c r="AF342" s="402">
        <v>0</v>
      </c>
      <c r="AG342" s="402">
        <v>0</v>
      </c>
      <c r="AH342" s="127">
        <f t="shared" si="121"/>
        <v>0.18657599999999999</v>
      </c>
      <c r="AI342" s="127">
        <f t="shared" si="122"/>
        <v>0</v>
      </c>
      <c r="AJ342" s="127">
        <f t="shared" si="123"/>
        <v>0</v>
      </c>
      <c r="AK342" s="127">
        <f t="shared" si="124"/>
        <v>0.18657599999999999</v>
      </c>
      <c r="AL342" s="127">
        <f t="shared" si="125"/>
        <v>0</v>
      </c>
      <c r="AM342" s="127">
        <f t="shared" si="126"/>
        <v>0.18657599999999999</v>
      </c>
      <c r="AN342" s="127">
        <f t="shared" si="127"/>
        <v>0</v>
      </c>
      <c r="AO342" s="127">
        <f t="shared" si="128"/>
        <v>0</v>
      </c>
      <c r="AP342" s="127">
        <f t="shared" si="129"/>
        <v>0.18657599999999999</v>
      </c>
      <c r="AQ342" s="127">
        <f t="shared" si="130"/>
        <v>0</v>
      </c>
      <c r="AR342" s="104"/>
    </row>
    <row r="343" spans="1:44" ht="24.95" customHeight="1" thickBot="1" x14ac:dyDescent="0.25">
      <c r="A343" s="344" t="s">
        <v>2187</v>
      </c>
      <c r="B343" s="351" t="s">
        <v>1327</v>
      </c>
      <c r="C343" s="346" t="s">
        <v>2129</v>
      </c>
      <c r="D343" s="377" t="s">
        <v>1934</v>
      </c>
      <c r="E343" s="388">
        <v>0.28973640000000001</v>
      </c>
      <c r="F343" s="384">
        <v>44635</v>
      </c>
      <c r="G343" s="400">
        <v>0.28973640000000001</v>
      </c>
      <c r="H343" s="104">
        <v>0.28973640000000001</v>
      </c>
      <c r="I343" s="126">
        <v>0.28973640000000001</v>
      </c>
      <c r="J343" s="126">
        <v>0</v>
      </c>
      <c r="K343" s="126">
        <v>0</v>
      </c>
      <c r="L343" s="126">
        <v>0.28973640000000001</v>
      </c>
      <c r="M343" s="126">
        <v>0</v>
      </c>
      <c r="N343" s="126">
        <v>0</v>
      </c>
      <c r="O343" s="88">
        <v>0</v>
      </c>
      <c r="P343" s="88">
        <v>0</v>
      </c>
      <c r="Q343" s="88">
        <v>0</v>
      </c>
      <c r="R343" s="88">
        <v>0</v>
      </c>
      <c r="S343" s="402">
        <v>0</v>
      </c>
      <c r="T343" s="402">
        <v>0</v>
      </c>
      <c r="U343" s="402">
        <v>0</v>
      </c>
      <c r="V343" s="402">
        <v>0</v>
      </c>
      <c r="W343" s="402">
        <v>0</v>
      </c>
      <c r="X343" s="127">
        <v>0</v>
      </c>
      <c r="Y343" s="107">
        <v>0</v>
      </c>
      <c r="Z343" s="107">
        <v>0</v>
      </c>
      <c r="AA343" s="126">
        <v>0</v>
      </c>
      <c r="AB343" s="107">
        <v>0</v>
      </c>
      <c r="AC343" s="402">
        <v>0</v>
      </c>
      <c r="AD343" s="402">
        <v>0</v>
      </c>
      <c r="AE343" s="402">
        <v>0</v>
      </c>
      <c r="AF343" s="402">
        <v>0</v>
      </c>
      <c r="AG343" s="402">
        <v>0</v>
      </c>
      <c r="AH343" s="127">
        <f t="shared" si="121"/>
        <v>0.28973640000000001</v>
      </c>
      <c r="AI343" s="127">
        <f t="shared" si="122"/>
        <v>0</v>
      </c>
      <c r="AJ343" s="127">
        <f t="shared" si="123"/>
        <v>0</v>
      </c>
      <c r="AK343" s="127">
        <f t="shared" si="124"/>
        <v>0.28973640000000001</v>
      </c>
      <c r="AL343" s="127">
        <f t="shared" si="125"/>
        <v>0</v>
      </c>
      <c r="AM343" s="127">
        <f t="shared" si="126"/>
        <v>0.28973640000000001</v>
      </c>
      <c r="AN343" s="127">
        <f t="shared" si="127"/>
        <v>0</v>
      </c>
      <c r="AO343" s="127">
        <f t="shared" si="128"/>
        <v>0</v>
      </c>
      <c r="AP343" s="127">
        <f t="shared" si="129"/>
        <v>0.28973640000000001</v>
      </c>
      <c r="AQ343" s="127">
        <f t="shared" si="130"/>
        <v>0</v>
      </c>
      <c r="AR343" s="104"/>
    </row>
    <row r="344" spans="1:44" ht="24.95" customHeight="1" x14ac:dyDescent="0.2">
      <c r="A344" s="337" t="s">
        <v>1452</v>
      </c>
      <c r="B344" s="342" t="s">
        <v>1315</v>
      </c>
      <c r="C344" s="337" t="s">
        <v>1316</v>
      </c>
      <c r="D344" s="342" t="s">
        <v>1935</v>
      </c>
      <c r="E344" s="385">
        <v>11.0428646449704</v>
      </c>
      <c r="F344" s="384">
        <v>44216</v>
      </c>
      <c r="G344" s="381">
        <v>11.9439624</v>
      </c>
      <c r="H344" s="104">
        <v>0</v>
      </c>
      <c r="I344" s="126">
        <v>0</v>
      </c>
      <c r="J344" s="126">
        <v>0</v>
      </c>
      <c r="K344" s="126">
        <v>0</v>
      </c>
      <c r="L344" s="126">
        <v>0</v>
      </c>
      <c r="M344" s="126">
        <v>0</v>
      </c>
      <c r="N344" s="126">
        <v>11.9439624</v>
      </c>
      <c r="O344" s="88">
        <v>0</v>
      </c>
      <c r="P344" s="88">
        <v>0</v>
      </c>
      <c r="Q344" s="88">
        <v>11.9439624</v>
      </c>
      <c r="R344" s="88">
        <v>0</v>
      </c>
      <c r="S344" s="380">
        <v>0</v>
      </c>
      <c r="T344" s="380">
        <v>0</v>
      </c>
      <c r="U344" s="380">
        <v>0</v>
      </c>
      <c r="V344" s="380">
        <v>0</v>
      </c>
      <c r="W344" s="380">
        <v>0</v>
      </c>
      <c r="X344" s="127">
        <v>0</v>
      </c>
      <c r="Y344" s="107">
        <v>0</v>
      </c>
      <c r="Z344" s="107">
        <v>0</v>
      </c>
      <c r="AA344" s="126">
        <v>0</v>
      </c>
      <c r="AB344" s="107">
        <v>0</v>
      </c>
      <c r="AC344" s="380">
        <v>0</v>
      </c>
      <c r="AD344" s="380">
        <v>0</v>
      </c>
      <c r="AE344" s="380">
        <v>0</v>
      </c>
      <c r="AF344" s="380">
        <v>0</v>
      </c>
      <c r="AG344" s="380">
        <v>0</v>
      </c>
      <c r="AH344" s="127">
        <f t="shared" si="121"/>
        <v>11.9439624</v>
      </c>
      <c r="AI344" s="127">
        <f t="shared" si="122"/>
        <v>0</v>
      </c>
      <c r="AJ344" s="127">
        <f t="shared" si="123"/>
        <v>0</v>
      </c>
      <c r="AK344" s="127">
        <f t="shared" si="124"/>
        <v>11.9439624</v>
      </c>
      <c r="AL344" s="127">
        <f t="shared" si="125"/>
        <v>0</v>
      </c>
      <c r="AM344" s="127">
        <f t="shared" si="126"/>
        <v>11.9439624</v>
      </c>
      <c r="AN344" s="127">
        <f t="shared" si="127"/>
        <v>0</v>
      </c>
      <c r="AO344" s="127">
        <f t="shared" si="128"/>
        <v>0</v>
      </c>
      <c r="AP344" s="127">
        <f t="shared" si="129"/>
        <v>11.9439624</v>
      </c>
      <c r="AQ344" s="127">
        <f t="shared" si="130"/>
        <v>0</v>
      </c>
      <c r="AR344" s="104"/>
    </row>
    <row r="345" spans="1:44" ht="24.95" customHeight="1" x14ac:dyDescent="0.2">
      <c r="A345" s="337" t="s">
        <v>1455</v>
      </c>
      <c r="B345" s="342" t="s">
        <v>1317</v>
      </c>
      <c r="C345" s="337" t="s">
        <v>1318</v>
      </c>
      <c r="D345" s="342" t="s">
        <v>1935</v>
      </c>
      <c r="E345" s="385">
        <v>1.0184289940828399</v>
      </c>
      <c r="F345" s="384">
        <v>44216</v>
      </c>
      <c r="G345" s="381">
        <v>1.1015328</v>
      </c>
      <c r="H345" s="104">
        <v>0</v>
      </c>
      <c r="I345" s="126">
        <v>0</v>
      </c>
      <c r="J345" s="126">
        <v>0</v>
      </c>
      <c r="K345" s="126">
        <v>0</v>
      </c>
      <c r="L345" s="126">
        <v>0</v>
      </c>
      <c r="M345" s="126">
        <v>0</v>
      </c>
      <c r="N345" s="126">
        <v>1.1015328</v>
      </c>
      <c r="O345" s="88">
        <v>0</v>
      </c>
      <c r="P345" s="88">
        <v>0</v>
      </c>
      <c r="Q345" s="88">
        <v>1.1015328</v>
      </c>
      <c r="R345" s="88">
        <v>0</v>
      </c>
      <c r="S345" s="380">
        <v>0</v>
      </c>
      <c r="T345" s="380">
        <v>0</v>
      </c>
      <c r="U345" s="380">
        <v>0</v>
      </c>
      <c r="V345" s="380">
        <v>0</v>
      </c>
      <c r="W345" s="380">
        <v>0</v>
      </c>
      <c r="X345" s="127">
        <v>0</v>
      </c>
      <c r="Y345" s="107">
        <v>0</v>
      </c>
      <c r="Z345" s="107">
        <v>0</v>
      </c>
      <c r="AA345" s="126">
        <v>0</v>
      </c>
      <c r="AB345" s="107">
        <v>0</v>
      </c>
      <c r="AC345" s="380">
        <v>0</v>
      </c>
      <c r="AD345" s="380">
        <v>0</v>
      </c>
      <c r="AE345" s="380">
        <v>0</v>
      </c>
      <c r="AF345" s="380">
        <v>0</v>
      </c>
      <c r="AG345" s="380">
        <v>0</v>
      </c>
      <c r="AH345" s="127">
        <f t="shared" si="121"/>
        <v>1.1015328</v>
      </c>
      <c r="AI345" s="127">
        <f t="shared" si="122"/>
        <v>0</v>
      </c>
      <c r="AJ345" s="127">
        <f t="shared" si="123"/>
        <v>0</v>
      </c>
      <c r="AK345" s="127">
        <f t="shared" si="124"/>
        <v>1.1015328</v>
      </c>
      <c r="AL345" s="127">
        <f t="shared" si="125"/>
        <v>0</v>
      </c>
      <c r="AM345" s="127">
        <f t="shared" si="126"/>
        <v>1.1015328</v>
      </c>
      <c r="AN345" s="127">
        <f t="shared" si="127"/>
        <v>0</v>
      </c>
      <c r="AO345" s="127">
        <f t="shared" si="128"/>
        <v>0</v>
      </c>
      <c r="AP345" s="127">
        <f t="shared" si="129"/>
        <v>1.1015328</v>
      </c>
      <c r="AQ345" s="127">
        <f t="shared" si="130"/>
        <v>0</v>
      </c>
      <c r="AR345" s="104"/>
    </row>
    <row r="346" spans="1:44" ht="24.95" customHeight="1" x14ac:dyDescent="0.2">
      <c r="A346" s="337" t="s">
        <v>1458</v>
      </c>
      <c r="B346" s="342" t="s">
        <v>1319</v>
      </c>
      <c r="C346" s="337" t="s">
        <v>1320</v>
      </c>
      <c r="D346" s="342" t="s">
        <v>1935</v>
      </c>
      <c r="E346" s="385">
        <v>3.2468032544378702</v>
      </c>
      <c r="F346" s="384">
        <v>44216</v>
      </c>
      <c r="G346" s="381">
        <v>3.5117424000000002</v>
      </c>
      <c r="H346" s="104">
        <v>0</v>
      </c>
      <c r="I346" s="126">
        <v>0</v>
      </c>
      <c r="J346" s="126">
        <v>0</v>
      </c>
      <c r="K346" s="126">
        <v>0</v>
      </c>
      <c r="L346" s="126">
        <v>0</v>
      </c>
      <c r="M346" s="126">
        <v>0</v>
      </c>
      <c r="N346" s="126">
        <v>3.5117424000000002</v>
      </c>
      <c r="O346" s="88">
        <v>0</v>
      </c>
      <c r="P346" s="88">
        <v>0</v>
      </c>
      <c r="Q346" s="88">
        <v>3.5117424000000002</v>
      </c>
      <c r="R346" s="88">
        <v>0</v>
      </c>
      <c r="S346" s="380">
        <v>0</v>
      </c>
      <c r="T346" s="380">
        <v>0</v>
      </c>
      <c r="U346" s="380">
        <v>0</v>
      </c>
      <c r="V346" s="380">
        <v>0</v>
      </c>
      <c r="W346" s="380">
        <v>0</v>
      </c>
      <c r="X346" s="127">
        <v>0</v>
      </c>
      <c r="Y346" s="107">
        <v>0</v>
      </c>
      <c r="Z346" s="107">
        <v>0</v>
      </c>
      <c r="AA346" s="126">
        <v>0</v>
      </c>
      <c r="AB346" s="107">
        <v>0</v>
      </c>
      <c r="AC346" s="380">
        <v>0</v>
      </c>
      <c r="AD346" s="380">
        <v>0</v>
      </c>
      <c r="AE346" s="380">
        <v>0</v>
      </c>
      <c r="AF346" s="380">
        <v>0</v>
      </c>
      <c r="AG346" s="380">
        <v>0</v>
      </c>
      <c r="AH346" s="127">
        <f t="shared" si="121"/>
        <v>3.5117424000000002</v>
      </c>
      <c r="AI346" s="127">
        <f t="shared" si="122"/>
        <v>0</v>
      </c>
      <c r="AJ346" s="127">
        <f t="shared" si="123"/>
        <v>0</v>
      </c>
      <c r="AK346" s="127">
        <f t="shared" si="124"/>
        <v>3.5117424000000002</v>
      </c>
      <c r="AL346" s="127">
        <f t="shared" si="125"/>
        <v>0</v>
      </c>
      <c r="AM346" s="127">
        <f t="shared" si="126"/>
        <v>3.5117424000000002</v>
      </c>
      <c r="AN346" s="127">
        <f t="shared" si="127"/>
        <v>0</v>
      </c>
      <c r="AO346" s="127">
        <f t="shared" si="128"/>
        <v>0</v>
      </c>
      <c r="AP346" s="127">
        <f t="shared" si="129"/>
        <v>3.5117424000000002</v>
      </c>
      <c r="AQ346" s="127">
        <f t="shared" si="130"/>
        <v>0</v>
      </c>
      <c r="AR346" s="104"/>
    </row>
    <row r="347" spans="1:44" ht="24.95" customHeight="1" x14ac:dyDescent="0.2">
      <c r="A347" s="337" t="s">
        <v>1461</v>
      </c>
      <c r="B347" s="342" t="s">
        <v>1321</v>
      </c>
      <c r="C347" s="337" t="s">
        <v>1872</v>
      </c>
      <c r="D347" s="342" t="s">
        <v>1935</v>
      </c>
      <c r="E347" s="383">
        <v>0.87241847211001777</v>
      </c>
      <c r="F347" s="384">
        <v>44216</v>
      </c>
      <c r="G347" s="381">
        <v>0.94814962999999997</v>
      </c>
      <c r="H347" s="104">
        <v>0</v>
      </c>
      <c r="I347" s="126">
        <v>0</v>
      </c>
      <c r="J347" s="126">
        <v>0</v>
      </c>
      <c r="K347" s="126">
        <v>0</v>
      </c>
      <c r="L347" s="126">
        <v>0</v>
      </c>
      <c r="M347" s="126">
        <v>0</v>
      </c>
      <c r="N347" s="126">
        <v>0.94814962999999997</v>
      </c>
      <c r="O347" s="88">
        <v>0</v>
      </c>
      <c r="P347" s="88">
        <v>0</v>
      </c>
      <c r="Q347" s="88">
        <v>0.94814962999999997</v>
      </c>
      <c r="R347" s="88">
        <v>0</v>
      </c>
      <c r="S347" s="380">
        <v>0</v>
      </c>
      <c r="T347" s="380">
        <v>0</v>
      </c>
      <c r="U347" s="380">
        <v>0</v>
      </c>
      <c r="V347" s="380">
        <v>0</v>
      </c>
      <c r="W347" s="380">
        <v>0</v>
      </c>
      <c r="X347" s="127">
        <v>0</v>
      </c>
      <c r="Y347" s="107">
        <v>0</v>
      </c>
      <c r="Z347" s="107">
        <v>0</v>
      </c>
      <c r="AA347" s="126">
        <v>0</v>
      </c>
      <c r="AB347" s="107">
        <v>0</v>
      </c>
      <c r="AC347" s="380">
        <v>0</v>
      </c>
      <c r="AD347" s="380">
        <v>0</v>
      </c>
      <c r="AE347" s="380">
        <v>0</v>
      </c>
      <c r="AF347" s="380">
        <v>0</v>
      </c>
      <c r="AG347" s="380">
        <v>0</v>
      </c>
      <c r="AH347" s="127">
        <f t="shared" si="121"/>
        <v>0.94814962999999997</v>
      </c>
      <c r="AI347" s="127">
        <f t="shared" si="122"/>
        <v>0</v>
      </c>
      <c r="AJ347" s="127">
        <f t="shared" si="123"/>
        <v>0</v>
      </c>
      <c r="AK347" s="127">
        <f t="shared" si="124"/>
        <v>0.94814962999999997</v>
      </c>
      <c r="AL347" s="127">
        <f t="shared" si="125"/>
        <v>0</v>
      </c>
      <c r="AM347" s="127">
        <f t="shared" si="126"/>
        <v>0.94814962999999997</v>
      </c>
      <c r="AN347" s="127">
        <f t="shared" si="127"/>
        <v>0</v>
      </c>
      <c r="AO347" s="127">
        <f t="shared" si="128"/>
        <v>0</v>
      </c>
      <c r="AP347" s="127">
        <f t="shared" si="129"/>
        <v>0.94814962999999997</v>
      </c>
      <c r="AQ347" s="127">
        <f t="shared" si="130"/>
        <v>0</v>
      </c>
      <c r="AR347" s="104"/>
    </row>
    <row r="348" spans="1:44" ht="24.95" customHeight="1" x14ac:dyDescent="0.2">
      <c r="A348" s="337" t="s">
        <v>1464</v>
      </c>
      <c r="B348" s="342" t="s">
        <v>1323</v>
      </c>
      <c r="C348" s="337" t="s">
        <v>1322</v>
      </c>
      <c r="D348" s="342" t="s">
        <v>1935</v>
      </c>
      <c r="E348" s="383">
        <v>1.6431916800000002</v>
      </c>
      <c r="F348" s="384">
        <v>44216</v>
      </c>
      <c r="G348" s="381">
        <v>1.7858305769740801</v>
      </c>
      <c r="H348" s="104">
        <v>0</v>
      </c>
      <c r="I348" s="126">
        <v>0</v>
      </c>
      <c r="J348" s="126">
        <v>0</v>
      </c>
      <c r="K348" s="126">
        <v>0</v>
      </c>
      <c r="L348" s="126">
        <v>0</v>
      </c>
      <c r="M348" s="126">
        <v>0</v>
      </c>
      <c r="N348" s="126">
        <v>1.7858305769740801</v>
      </c>
      <c r="O348" s="88">
        <v>0</v>
      </c>
      <c r="P348" s="88">
        <v>0</v>
      </c>
      <c r="Q348" s="88">
        <v>1.7858305769740801</v>
      </c>
      <c r="R348" s="88">
        <v>0</v>
      </c>
      <c r="S348" s="380">
        <v>0</v>
      </c>
      <c r="T348" s="380">
        <v>0</v>
      </c>
      <c r="U348" s="380">
        <v>0</v>
      </c>
      <c r="V348" s="380">
        <v>0</v>
      </c>
      <c r="W348" s="380">
        <v>0</v>
      </c>
      <c r="X348" s="127">
        <v>0</v>
      </c>
      <c r="Y348" s="107">
        <v>0</v>
      </c>
      <c r="Z348" s="107">
        <v>0</v>
      </c>
      <c r="AA348" s="126">
        <v>0</v>
      </c>
      <c r="AB348" s="107">
        <v>0</v>
      </c>
      <c r="AC348" s="380">
        <v>0</v>
      </c>
      <c r="AD348" s="380">
        <v>0</v>
      </c>
      <c r="AE348" s="380">
        <v>0</v>
      </c>
      <c r="AF348" s="380">
        <v>0</v>
      </c>
      <c r="AG348" s="380">
        <v>0</v>
      </c>
      <c r="AH348" s="127">
        <f t="shared" si="121"/>
        <v>1.7858305769740801</v>
      </c>
      <c r="AI348" s="127">
        <f t="shared" si="122"/>
        <v>0</v>
      </c>
      <c r="AJ348" s="127">
        <f t="shared" si="123"/>
        <v>0</v>
      </c>
      <c r="AK348" s="127">
        <f t="shared" si="124"/>
        <v>1.7858305769740801</v>
      </c>
      <c r="AL348" s="127">
        <f t="shared" si="125"/>
        <v>0</v>
      </c>
      <c r="AM348" s="127">
        <f t="shared" si="126"/>
        <v>1.7858305769740801</v>
      </c>
      <c r="AN348" s="127">
        <f t="shared" si="127"/>
        <v>0</v>
      </c>
      <c r="AO348" s="127">
        <f t="shared" si="128"/>
        <v>0</v>
      </c>
      <c r="AP348" s="127">
        <f t="shared" si="129"/>
        <v>1.7858305769740801</v>
      </c>
      <c r="AQ348" s="127">
        <f t="shared" si="130"/>
        <v>0</v>
      </c>
      <c r="AR348" s="104"/>
    </row>
    <row r="349" spans="1:44" ht="24.95" customHeight="1" x14ac:dyDescent="0.2">
      <c r="A349" s="337" t="s">
        <v>1467</v>
      </c>
      <c r="B349" s="342" t="s">
        <v>1325</v>
      </c>
      <c r="C349" s="337" t="s">
        <v>1324</v>
      </c>
      <c r="D349" s="342" t="s">
        <v>1935</v>
      </c>
      <c r="E349" s="383">
        <v>0.147595212</v>
      </c>
      <c r="F349" s="384">
        <v>44216</v>
      </c>
      <c r="G349" s="381">
        <v>0.160407361972872</v>
      </c>
      <c r="H349" s="104">
        <v>0</v>
      </c>
      <c r="I349" s="126">
        <v>0</v>
      </c>
      <c r="J349" s="126">
        <v>0</v>
      </c>
      <c r="K349" s="126">
        <v>0</v>
      </c>
      <c r="L349" s="126">
        <v>0</v>
      </c>
      <c r="M349" s="126">
        <v>0</v>
      </c>
      <c r="N349" s="126">
        <v>0.160407361972872</v>
      </c>
      <c r="O349" s="88">
        <v>0</v>
      </c>
      <c r="P349" s="88">
        <v>0</v>
      </c>
      <c r="Q349" s="88">
        <v>0.160407361972872</v>
      </c>
      <c r="R349" s="88">
        <v>0</v>
      </c>
      <c r="S349" s="380">
        <v>0</v>
      </c>
      <c r="T349" s="380">
        <v>0</v>
      </c>
      <c r="U349" s="380">
        <v>0</v>
      </c>
      <c r="V349" s="380">
        <v>0</v>
      </c>
      <c r="W349" s="380">
        <v>0</v>
      </c>
      <c r="X349" s="126">
        <v>0</v>
      </c>
      <c r="Y349" s="126">
        <v>0</v>
      </c>
      <c r="Z349" s="126">
        <v>0</v>
      </c>
      <c r="AA349" s="126">
        <v>0</v>
      </c>
      <c r="AB349" s="126">
        <v>0</v>
      </c>
      <c r="AC349" s="380">
        <v>0</v>
      </c>
      <c r="AD349" s="380">
        <v>0</v>
      </c>
      <c r="AE349" s="380">
        <v>0</v>
      </c>
      <c r="AF349" s="380">
        <v>0</v>
      </c>
      <c r="AG349" s="380">
        <v>0</v>
      </c>
      <c r="AH349" s="127">
        <f t="shared" si="121"/>
        <v>0.160407361972872</v>
      </c>
      <c r="AI349" s="127">
        <f t="shared" si="122"/>
        <v>0</v>
      </c>
      <c r="AJ349" s="127">
        <f t="shared" si="123"/>
        <v>0</v>
      </c>
      <c r="AK349" s="127">
        <f t="shared" si="124"/>
        <v>0.160407361972872</v>
      </c>
      <c r="AL349" s="127">
        <f t="shared" si="125"/>
        <v>0</v>
      </c>
      <c r="AM349" s="127">
        <f t="shared" si="126"/>
        <v>0.160407361972872</v>
      </c>
      <c r="AN349" s="127">
        <f t="shared" si="127"/>
        <v>0</v>
      </c>
      <c r="AO349" s="127">
        <f t="shared" si="128"/>
        <v>0</v>
      </c>
      <c r="AP349" s="127">
        <f t="shared" si="129"/>
        <v>0.160407361972872</v>
      </c>
      <c r="AQ349" s="127">
        <f t="shared" si="130"/>
        <v>0</v>
      </c>
      <c r="AR349" s="104"/>
    </row>
    <row r="350" spans="1:44" ht="24.95" customHeight="1" x14ac:dyDescent="0.2">
      <c r="A350" s="337" t="s">
        <v>1470</v>
      </c>
      <c r="B350" s="342" t="s">
        <v>1327</v>
      </c>
      <c r="C350" s="337" t="s">
        <v>1326</v>
      </c>
      <c r="D350" s="342" t="s">
        <v>1935</v>
      </c>
      <c r="E350" s="383">
        <v>0.20890651137369501</v>
      </c>
      <c r="F350" s="384">
        <v>44216</v>
      </c>
      <c r="G350" s="381">
        <v>0.22704084999999999</v>
      </c>
      <c r="H350" s="104">
        <v>0</v>
      </c>
      <c r="I350" s="126">
        <v>0</v>
      </c>
      <c r="J350" s="126">
        <v>0</v>
      </c>
      <c r="K350" s="126">
        <v>0</v>
      </c>
      <c r="L350" s="126">
        <v>0</v>
      </c>
      <c r="M350" s="126">
        <v>0</v>
      </c>
      <c r="N350" s="126">
        <v>0.22704084999999999</v>
      </c>
      <c r="O350" s="88">
        <v>0</v>
      </c>
      <c r="P350" s="88">
        <v>0</v>
      </c>
      <c r="Q350" s="88">
        <v>0.22704084999999999</v>
      </c>
      <c r="R350" s="88">
        <v>0</v>
      </c>
      <c r="S350" s="380">
        <v>0</v>
      </c>
      <c r="T350" s="380">
        <v>0</v>
      </c>
      <c r="U350" s="380">
        <v>0</v>
      </c>
      <c r="V350" s="380">
        <v>0</v>
      </c>
      <c r="W350" s="380">
        <v>0</v>
      </c>
      <c r="X350" s="126">
        <v>0</v>
      </c>
      <c r="Y350" s="126">
        <v>0</v>
      </c>
      <c r="Z350" s="126">
        <v>0</v>
      </c>
      <c r="AA350" s="126">
        <v>0</v>
      </c>
      <c r="AB350" s="126">
        <v>0</v>
      </c>
      <c r="AC350" s="380">
        <v>0</v>
      </c>
      <c r="AD350" s="380">
        <v>0</v>
      </c>
      <c r="AE350" s="380">
        <v>0</v>
      </c>
      <c r="AF350" s="380">
        <v>0</v>
      </c>
      <c r="AG350" s="380">
        <v>0</v>
      </c>
      <c r="AH350" s="127">
        <f t="shared" si="121"/>
        <v>0.22704084999999999</v>
      </c>
      <c r="AI350" s="127">
        <f t="shared" si="122"/>
        <v>0</v>
      </c>
      <c r="AJ350" s="127">
        <f t="shared" si="123"/>
        <v>0</v>
      </c>
      <c r="AK350" s="127">
        <f t="shared" si="124"/>
        <v>0.22704084999999999</v>
      </c>
      <c r="AL350" s="127">
        <f t="shared" si="125"/>
        <v>0</v>
      </c>
      <c r="AM350" s="127">
        <f t="shared" si="126"/>
        <v>0.22704084999999999</v>
      </c>
      <c r="AN350" s="127">
        <f t="shared" si="127"/>
        <v>0</v>
      </c>
      <c r="AO350" s="127">
        <f t="shared" si="128"/>
        <v>0</v>
      </c>
      <c r="AP350" s="127">
        <f t="shared" si="129"/>
        <v>0.22704084999999999</v>
      </c>
      <c r="AQ350" s="127">
        <f t="shared" si="130"/>
        <v>0</v>
      </c>
      <c r="AR350" s="104"/>
    </row>
    <row r="351" spans="1:44" ht="24.95" customHeight="1" x14ac:dyDescent="0.2">
      <c r="A351" s="342" t="s">
        <v>1473</v>
      </c>
      <c r="B351" s="342" t="s">
        <v>1329</v>
      </c>
      <c r="C351" s="337" t="s">
        <v>1330</v>
      </c>
      <c r="D351" s="342" t="s">
        <v>1935</v>
      </c>
      <c r="E351" s="385">
        <v>1.7666446449504327</v>
      </c>
      <c r="F351" s="384">
        <v>44217</v>
      </c>
      <c r="G351" s="381">
        <v>1.92</v>
      </c>
      <c r="H351" s="104">
        <v>0</v>
      </c>
      <c r="I351" s="230">
        <v>0</v>
      </c>
      <c r="J351" s="126">
        <v>0</v>
      </c>
      <c r="K351" s="126">
        <v>0</v>
      </c>
      <c r="L351" s="126">
        <v>0</v>
      </c>
      <c r="M351" s="126">
        <v>0</v>
      </c>
      <c r="N351" s="126">
        <v>1.92</v>
      </c>
      <c r="O351" s="88">
        <v>0</v>
      </c>
      <c r="P351" s="88">
        <v>0</v>
      </c>
      <c r="Q351" s="88">
        <v>1.92</v>
      </c>
      <c r="R351" s="88">
        <v>0</v>
      </c>
      <c r="S351" s="380">
        <v>0</v>
      </c>
      <c r="T351" s="380">
        <v>0</v>
      </c>
      <c r="U351" s="380">
        <v>0</v>
      </c>
      <c r="V351" s="380">
        <v>0</v>
      </c>
      <c r="W351" s="380">
        <v>0</v>
      </c>
      <c r="X351" s="126">
        <v>0</v>
      </c>
      <c r="Y351" s="126">
        <v>0</v>
      </c>
      <c r="Z351" s="126">
        <v>0</v>
      </c>
      <c r="AA351" s="126">
        <v>0</v>
      </c>
      <c r="AB351" s="126">
        <v>0</v>
      </c>
      <c r="AC351" s="380">
        <v>0</v>
      </c>
      <c r="AD351" s="380">
        <v>0</v>
      </c>
      <c r="AE351" s="380">
        <v>0</v>
      </c>
      <c r="AF351" s="380">
        <v>0</v>
      </c>
      <c r="AG351" s="380">
        <v>0</v>
      </c>
      <c r="AH351" s="127">
        <f t="shared" si="121"/>
        <v>1.92</v>
      </c>
      <c r="AI351" s="127">
        <f t="shared" si="122"/>
        <v>0</v>
      </c>
      <c r="AJ351" s="127">
        <f t="shared" si="123"/>
        <v>0</v>
      </c>
      <c r="AK351" s="127">
        <f t="shared" si="124"/>
        <v>1.92</v>
      </c>
      <c r="AL351" s="127">
        <f t="shared" si="125"/>
        <v>0</v>
      </c>
      <c r="AM351" s="127">
        <f t="shared" si="126"/>
        <v>1.92</v>
      </c>
      <c r="AN351" s="127">
        <f t="shared" si="127"/>
        <v>0</v>
      </c>
      <c r="AO351" s="127">
        <f t="shared" si="128"/>
        <v>0</v>
      </c>
      <c r="AP351" s="127">
        <f t="shared" si="129"/>
        <v>1.92</v>
      </c>
      <c r="AQ351" s="127">
        <f t="shared" si="130"/>
        <v>0</v>
      </c>
      <c r="AR351" s="104"/>
    </row>
    <row r="352" spans="1:44" ht="24.95" customHeight="1" x14ac:dyDescent="0.2">
      <c r="A352" s="337" t="s">
        <v>1164</v>
      </c>
      <c r="B352" s="342" t="s">
        <v>1432</v>
      </c>
      <c r="C352" s="337" t="s">
        <v>1433</v>
      </c>
      <c r="D352" s="340" t="s">
        <v>1936</v>
      </c>
      <c r="E352" s="394">
        <v>1.0175869855098232</v>
      </c>
      <c r="F352" s="384">
        <v>44348</v>
      </c>
      <c r="G352" s="381">
        <v>1.1446836</v>
      </c>
      <c r="H352" s="104">
        <v>0</v>
      </c>
      <c r="I352" s="122">
        <v>0</v>
      </c>
      <c r="J352" s="126">
        <v>0</v>
      </c>
      <c r="K352" s="126">
        <v>0</v>
      </c>
      <c r="L352" s="126">
        <v>0</v>
      </c>
      <c r="M352" s="126">
        <v>0</v>
      </c>
      <c r="N352" s="126">
        <v>0</v>
      </c>
      <c r="O352" s="88">
        <v>0</v>
      </c>
      <c r="P352" s="88">
        <v>0</v>
      </c>
      <c r="Q352" s="88">
        <v>0</v>
      </c>
      <c r="R352" s="88">
        <v>0</v>
      </c>
      <c r="S352" s="385">
        <v>1.1446836</v>
      </c>
      <c r="T352" s="380">
        <v>0</v>
      </c>
      <c r="U352" s="380">
        <v>0</v>
      </c>
      <c r="V352" s="385">
        <v>1.1446836</v>
      </c>
      <c r="W352" s="380">
        <v>0</v>
      </c>
      <c r="X352" s="126">
        <v>0</v>
      </c>
      <c r="Y352" s="126">
        <v>0</v>
      </c>
      <c r="Z352" s="126">
        <v>0</v>
      </c>
      <c r="AA352" s="126">
        <v>0</v>
      </c>
      <c r="AB352" s="126">
        <v>0</v>
      </c>
      <c r="AC352" s="380">
        <v>0</v>
      </c>
      <c r="AD352" s="380">
        <v>0</v>
      </c>
      <c r="AE352" s="380">
        <v>0</v>
      </c>
      <c r="AF352" s="380">
        <v>0</v>
      </c>
      <c r="AG352" s="380">
        <v>0</v>
      </c>
      <c r="AH352" s="127">
        <f t="shared" si="121"/>
        <v>1.1446836</v>
      </c>
      <c r="AI352" s="127">
        <f t="shared" si="122"/>
        <v>0</v>
      </c>
      <c r="AJ352" s="127">
        <f t="shared" si="123"/>
        <v>0</v>
      </c>
      <c r="AK352" s="127">
        <f t="shared" si="124"/>
        <v>1.1446836</v>
      </c>
      <c r="AL352" s="127">
        <f t="shared" si="125"/>
        <v>0</v>
      </c>
      <c r="AM352" s="127">
        <f t="shared" si="126"/>
        <v>1.1446836</v>
      </c>
      <c r="AN352" s="127">
        <f t="shared" si="127"/>
        <v>0</v>
      </c>
      <c r="AO352" s="127">
        <f t="shared" si="128"/>
        <v>0</v>
      </c>
      <c r="AP352" s="127">
        <f t="shared" si="129"/>
        <v>1.1446836</v>
      </c>
      <c r="AQ352" s="127">
        <f t="shared" si="130"/>
        <v>0</v>
      </c>
      <c r="AR352" s="104"/>
    </row>
    <row r="353" spans="1:44" ht="24.95" customHeight="1" x14ac:dyDescent="0.2">
      <c r="A353" s="337" t="s">
        <v>1167</v>
      </c>
      <c r="B353" s="342" t="s">
        <v>1434</v>
      </c>
      <c r="C353" s="337" t="s">
        <v>1435</v>
      </c>
      <c r="D353" s="340" t="s">
        <v>1936</v>
      </c>
      <c r="E353" s="394">
        <v>0.99418117165970299</v>
      </c>
      <c r="F353" s="384">
        <v>44348</v>
      </c>
      <c r="G353" s="381">
        <v>1.1183544000000001</v>
      </c>
      <c r="H353" s="104">
        <v>0</v>
      </c>
      <c r="I353" s="126">
        <v>0</v>
      </c>
      <c r="J353" s="126">
        <v>0</v>
      </c>
      <c r="K353" s="126">
        <v>0</v>
      </c>
      <c r="L353" s="126">
        <v>0</v>
      </c>
      <c r="M353" s="126">
        <v>0</v>
      </c>
      <c r="N353" s="126">
        <v>0</v>
      </c>
      <c r="O353" s="88">
        <v>0</v>
      </c>
      <c r="P353" s="88">
        <v>0</v>
      </c>
      <c r="Q353" s="88">
        <v>0</v>
      </c>
      <c r="R353" s="88">
        <v>0</v>
      </c>
      <c r="S353" s="385">
        <v>1.1183544000000001</v>
      </c>
      <c r="T353" s="380">
        <v>0</v>
      </c>
      <c r="U353" s="380">
        <v>0</v>
      </c>
      <c r="V353" s="385">
        <v>1.1183544000000001</v>
      </c>
      <c r="W353" s="380">
        <v>0</v>
      </c>
      <c r="X353" s="126">
        <v>0</v>
      </c>
      <c r="Y353" s="126">
        <v>0</v>
      </c>
      <c r="Z353" s="126">
        <v>0</v>
      </c>
      <c r="AA353" s="126">
        <v>0</v>
      </c>
      <c r="AB353" s="126">
        <v>0</v>
      </c>
      <c r="AC353" s="380">
        <v>0</v>
      </c>
      <c r="AD353" s="380">
        <v>0</v>
      </c>
      <c r="AE353" s="380">
        <v>0</v>
      </c>
      <c r="AF353" s="380">
        <v>0</v>
      </c>
      <c r="AG353" s="380">
        <v>0</v>
      </c>
      <c r="AH353" s="127">
        <f t="shared" si="121"/>
        <v>1.1183544000000001</v>
      </c>
      <c r="AI353" s="127">
        <f t="shared" si="122"/>
        <v>0</v>
      </c>
      <c r="AJ353" s="127">
        <f t="shared" si="123"/>
        <v>0</v>
      </c>
      <c r="AK353" s="127">
        <f t="shared" si="124"/>
        <v>1.1183544000000001</v>
      </c>
      <c r="AL353" s="127">
        <f t="shared" si="125"/>
        <v>0</v>
      </c>
      <c r="AM353" s="127">
        <f t="shared" si="126"/>
        <v>1.1183544000000001</v>
      </c>
      <c r="AN353" s="127">
        <f t="shared" si="127"/>
        <v>0</v>
      </c>
      <c r="AO353" s="127">
        <f t="shared" si="128"/>
        <v>0</v>
      </c>
      <c r="AP353" s="127">
        <f t="shared" si="129"/>
        <v>1.1183544000000001</v>
      </c>
      <c r="AQ353" s="127">
        <f t="shared" si="130"/>
        <v>0</v>
      </c>
      <c r="AR353" s="104"/>
    </row>
    <row r="354" spans="1:44" ht="24.95" customHeight="1" x14ac:dyDescent="0.2">
      <c r="A354" s="337" t="s">
        <v>1170</v>
      </c>
      <c r="B354" s="342" t="s">
        <v>1436</v>
      </c>
      <c r="C354" s="337" t="s">
        <v>1437</v>
      </c>
      <c r="D354" s="340" t="s">
        <v>1936</v>
      </c>
      <c r="E354" s="394">
        <v>1.5275363143390521</v>
      </c>
      <c r="F354" s="384">
        <v>44348</v>
      </c>
      <c r="G354" s="381">
        <v>1.7183256</v>
      </c>
      <c r="H354" s="104">
        <v>0</v>
      </c>
      <c r="I354" s="126">
        <v>0</v>
      </c>
      <c r="J354" s="126">
        <v>0</v>
      </c>
      <c r="K354" s="126">
        <v>0</v>
      </c>
      <c r="L354" s="126">
        <v>0</v>
      </c>
      <c r="M354" s="126">
        <v>0</v>
      </c>
      <c r="N354" s="126">
        <v>0</v>
      </c>
      <c r="O354" s="88">
        <v>0</v>
      </c>
      <c r="P354" s="88">
        <v>0</v>
      </c>
      <c r="Q354" s="88">
        <v>0</v>
      </c>
      <c r="R354" s="88">
        <v>0</v>
      </c>
      <c r="S354" s="385">
        <v>1.7183256</v>
      </c>
      <c r="T354" s="380">
        <v>0</v>
      </c>
      <c r="U354" s="380">
        <v>0</v>
      </c>
      <c r="V354" s="385">
        <v>1.7183256</v>
      </c>
      <c r="W354" s="380">
        <v>0</v>
      </c>
      <c r="X354" s="126">
        <v>0</v>
      </c>
      <c r="Y354" s="126">
        <v>0</v>
      </c>
      <c r="Z354" s="126">
        <v>0</v>
      </c>
      <c r="AA354" s="126">
        <v>0</v>
      </c>
      <c r="AB354" s="126">
        <v>0</v>
      </c>
      <c r="AC354" s="380">
        <v>0</v>
      </c>
      <c r="AD354" s="380">
        <v>0</v>
      </c>
      <c r="AE354" s="380">
        <v>0</v>
      </c>
      <c r="AF354" s="380">
        <v>0</v>
      </c>
      <c r="AG354" s="380">
        <v>0</v>
      </c>
      <c r="AH354" s="127">
        <f t="shared" si="121"/>
        <v>1.7183256</v>
      </c>
      <c r="AI354" s="127">
        <f t="shared" si="122"/>
        <v>0</v>
      </c>
      <c r="AJ354" s="127">
        <f t="shared" si="123"/>
        <v>0</v>
      </c>
      <c r="AK354" s="127">
        <f t="shared" si="124"/>
        <v>1.7183256</v>
      </c>
      <c r="AL354" s="127">
        <f t="shared" si="125"/>
        <v>0</v>
      </c>
      <c r="AM354" s="127">
        <f t="shared" si="126"/>
        <v>1.7183256</v>
      </c>
      <c r="AN354" s="127">
        <f t="shared" si="127"/>
        <v>0</v>
      </c>
      <c r="AO354" s="127">
        <f t="shared" si="128"/>
        <v>0</v>
      </c>
      <c r="AP354" s="127">
        <f t="shared" si="129"/>
        <v>1.7183256</v>
      </c>
      <c r="AQ354" s="127">
        <f t="shared" si="130"/>
        <v>0</v>
      </c>
      <c r="AR354" s="104"/>
    </row>
    <row r="355" spans="1:44" ht="24.95" customHeight="1" x14ac:dyDescent="0.2">
      <c r="A355" s="337" t="s">
        <v>1173</v>
      </c>
      <c r="B355" s="342" t="s">
        <v>1438</v>
      </c>
      <c r="C355" s="337" t="s">
        <v>1439</v>
      </c>
      <c r="D355" s="340" t="s">
        <v>1936</v>
      </c>
      <c r="E355" s="394">
        <v>1.0175869855098232</v>
      </c>
      <c r="F355" s="384">
        <v>44348</v>
      </c>
      <c r="G355" s="381">
        <v>1.1446836</v>
      </c>
      <c r="H355" s="104">
        <v>0</v>
      </c>
      <c r="I355" s="126">
        <v>0</v>
      </c>
      <c r="J355" s="126">
        <v>0</v>
      </c>
      <c r="K355" s="126">
        <v>0</v>
      </c>
      <c r="L355" s="126">
        <v>0</v>
      </c>
      <c r="M355" s="126">
        <v>0</v>
      </c>
      <c r="N355" s="126">
        <v>0</v>
      </c>
      <c r="O355" s="88">
        <v>0</v>
      </c>
      <c r="P355" s="88">
        <v>0</v>
      </c>
      <c r="Q355" s="88">
        <v>0</v>
      </c>
      <c r="R355" s="88">
        <v>0</v>
      </c>
      <c r="S355" s="385">
        <v>1.1446836</v>
      </c>
      <c r="T355" s="380">
        <v>0</v>
      </c>
      <c r="U355" s="380">
        <v>0</v>
      </c>
      <c r="V355" s="385">
        <v>1.1446836</v>
      </c>
      <c r="W355" s="380">
        <v>0</v>
      </c>
      <c r="X355" s="126">
        <v>0</v>
      </c>
      <c r="Y355" s="126">
        <v>0</v>
      </c>
      <c r="Z355" s="126">
        <v>0</v>
      </c>
      <c r="AA355" s="126">
        <v>0</v>
      </c>
      <c r="AB355" s="126">
        <v>0</v>
      </c>
      <c r="AC355" s="380">
        <v>0</v>
      </c>
      <c r="AD355" s="380">
        <v>0</v>
      </c>
      <c r="AE355" s="380">
        <v>0</v>
      </c>
      <c r="AF355" s="380">
        <v>0</v>
      </c>
      <c r="AG355" s="380">
        <v>0</v>
      </c>
      <c r="AH355" s="127">
        <f t="shared" si="121"/>
        <v>1.1446836</v>
      </c>
      <c r="AI355" s="127">
        <f t="shared" si="122"/>
        <v>0</v>
      </c>
      <c r="AJ355" s="127">
        <f t="shared" si="123"/>
        <v>0</v>
      </c>
      <c r="AK355" s="127">
        <f t="shared" si="124"/>
        <v>1.1446836</v>
      </c>
      <c r="AL355" s="127">
        <f t="shared" si="125"/>
        <v>0</v>
      </c>
      <c r="AM355" s="127">
        <f t="shared" si="126"/>
        <v>1.1446836</v>
      </c>
      <c r="AN355" s="127">
        <f t="shared" si="127"/>
        <v>0</v>
      </c>
      <c r="AO355" s="127">
        <f t="shared" si="128"/>
        <v>0</v>
      </c>
      <c r="AP355" s="127">
        <f t="shared" si="129"/>
        <v>1.1446836</v>
      </c>
      <c r="AQ355" s="127">
        <f t="shared" si="130"/>
        <v>0</v>
      </c>
      <c r="AR355" s="104"/>
    </row>
    <row r="356" spans="1:44" ht="24.95" customHeight="1" x14ac:dyDescent="0.2">
      <c r="A356" s="337" t="s">
        <v>1452</v>
      </c>
      <c r="B356" s="342" t="s">
        <v>1440</v>
      </c>
      <c r="C356" s="337" t="s">
        <v>1441</v>
      </c>
      <c r="D356" s="340" t="s">
        <v>1936</v>
      </c>
      <c r="E356" s="394">
        <v>0.99418117165970299</v>
      </c>
      <c r="F356" s="384">
        <v>44348</v>
      </c>
      <c r="G356" s="381">
        <v>1.1183544000000001</v>
      </c>
      <c r="H356" s="104">
        <v>0</v>
      </c>
      <c r="I356" s="126">
        <v>0</v>
      </c>
      <c r="J356" s="126">
        <v>0</v>
      </c>
      <c r="K356" s="126">
        <v>0</v>
      </c>
      <c r="L356" s="126">
        <v>0</v>
      </c>
      <c r="M356" s="126">
        <v>0</v>
      </c>
      <c r="N356" s="126">
        <v>0</v>
      </c>
      <c r="O356" s="88">
        <v>0</v>
      </c>
      <c r="P356" s="88">
        <v>0</v>
      </c>
      <c r="Q356" s="88">
        <v>0</v>
      </c>
      <c r="R356" s="88">
        <v>0</v>
      </c>
      <c r="S356" s="385">
        <v>1.1183544000000001</v>
      </c>
      <c r="T356" s="380">
        <v>0</v>
      </c>
      <c r="U356" s="380">
        <v>0</v>
      </c>
      <c r="V356" s="385">
        <v>1.1183544000000001</v>
      </c>
      <c r="W356" s="380">
        <v>0</v>
      </c>
      <c r="X356" s="126">
        <v>0</v>
      </c>
      <c r="Y356" s="126">
        <v>0</v>
      </c>
      <c r="Z356" s="126">
        <v>0</v>
      </c>
      <c r="AA356" s="126">
        <v>0</v>
      </c>
      <c r="AB356" s="126">
        <v>0</v>
      </c>
      <c r="AC356" s="380">
        <v>0</v>
      </c>
      <c r="AD356" s="380">
        <v>0</v>
      </c>
      <c r="AE356" s="380">
        <v>0</v>
      </c>
      <c r="AF356" s="380">
        <v>0</v>
      </c>
      <c r="AG356" s="380">
        <v>0</v>
      </c>
      <c r="AH356" s="127">
        <f t="shared" si="121"/>
        <v>1.1183544000000001</v>
      </c>
      <c r="AI356" s="127">
        <f t="shared" si="122"/>
        <v>0</v>
      </c>
      <c r="AJ356" s="127">
        <f t="shared" si="123"/>
        <v>0</v>
      </c>
      <c r="AK356" s="127">
        <f t="shared" si="124"/>
        <v>1.1183544000000001</v>
      </c>
      <c r="AL356" s="127">
        <f t="shared" si="125"/>
        <v>0</v>
      </c>
      <c r="AM356" s="127">
        <f t="shared" si="126"/>
        <v>1.1183544000000001</v>
      </c>
      <c r="AN356" s="127">
        <f t="shared" si="127"/>
        <v>0</v>
      </c>
      <c r="AO356" s="127">
        <f t="shared" si="128"/>
        <v>0</v>
      </c>
      <c r="AP356" s="127">
        <f t="shared" si="129"/>
        <v>1.1183544000000001</v>
      </c>
      <c r="AQ356" s="127">
        <f t="shared" si="130"/>
        <v>0</v>
      </c>
      <c r="AR356" s="104"/>
    </row>
    <row r="357" spans="1:44" ht="24.95" customHeight="1" x14ac:dyDescent="0.2">
      <c r="A357" s="337" t="s">
        <v>1455</v>
      </c>
      <c r="B357" s="342" t="s">
        <v>1442</v>
      </c>
      <c r="C357" s="337" t="s">
        <v>1443</v>
      </c>
      <c r="D357" s="340" t="s">
        <v>1936</v>
      </c>
      <c r="E357" s="394">
        <v>1.5275363143390521</v>
      </c>
      <c r="F357" s="384">
        <v>44348</v>
      </c>
      <c r="G357" s="381">
        <v>1.7183256</v>
      </c>
      <c r="H357" s="104">
        <v>0</v>
      </c>
      <c r="I357" s="126">
        <v>0</v>
      </c>
      <c r="J357" s="126">
        <v>0</v>
      </c>
      <c r="K357" s="126">
        <v>0</v>
      </c>
      <c r="L357" s="126">
        <v>0</v>
      </c>
      <c r="M357" s="126">
        <v>0</v>
      </c>
      <c r="N357" s="126">
        <v>0</v>
      </c>
      <c r="O357" s="88">
        <v>0</v>
      </c>
      <c r="P357" s="88">
        <v>0</v>
      </c>
      <c r="Q357" s="88">
        <v>0</v>
      </c>
      <c r="R357" s="88">
        <v>0</v>
      </c>
      <c r="S357" s="385">
        <v>1.7183256</v>
      </c>
      <c r="T357" s="380">
        <v>0</v>
      </c>
      <c r="U357" s="380">
        <v>0</v>
      </c>
      <c r="V357" s="385">
        <v>1.7183256</v>
      </c>
      <c r="W357" s="380">
        <v>0</v>
      </c>
      <c r="X357" s="126">
        <v>0</v>
      </c>
      <c r="Y357" s="126">
        <v>0</v>
      </c>
      <c r="Z357" s="126">
        <v>0</v>
      </c>
      <c r="AA357" s="126">
        <v>0</v>
      </c>
      <c r="AB357" s="126">
        <v>0</v>
      </c>
      <c r="AC357" s="380">
        <v>0</v>
      </c>
      <c r="AD357" s="380">
        <v>0</v>
      </c>
      <c r="AE357" s="380">
        <v>0</v>
      </c>
      <c r="AF357" s="380">
        <v>0</v>
      </c>
      <c r="AG357" s="380">
        <v>0</v>
      </c>
      <c r="AH357" s="127">
        <f t="shared" si="121"/>
        <v>1.7183256</v>
      </c>
      <c r="AI357" s="127">
        <f t="shared" si="122"/>
        <v>0</v>
      </c>
      <c r="AJ357" s="127">
        <f t="shared" si="123"/>
        <v>0</v>
      </c>
      <c r="AK357" s="127">
        <f t="shared" si="124"/>
        <v>1.7183256</v>
      </c>
      <c r="AL357" s="127">
        <f t="shared" si="125"/>
        <v>0</v>
      </c>
      <c r="AM357" s="127">
        <f t="shared" si="126"/>
        <v>1.7183256</v>
      </c>
      <c r="AN357" s="127">
        <f t="shared" si="127"/>
        <v>0</v>
      </c>
      <c r="AO357" s="127">
        <f t="shared" si="128"/>
        <v>0</v>
      </c>
      <c r="AP357" s="127">
        <f t="shared" si="129"/>
        <v>1.7183256</v>
      </c>
      <c r="AQ357" s="127">
        <f t="shared" si="130"/>
        <v>0</v>
      </c>
      <c r="AR357" s="104"/>
    </row>
    <row r="358" spans="1:44" ht="24.95" customHeight="1" x14ac:dyDescent="0.2">
      <c r="A358" s="337" t="s">
        <v>1458</v>
      </c>
      <c r="B358" s="342" t="s">
        <v>1444</v>
      </c>
      <c r="C358" s="337" t="s">
        <v>1445</v>
      </c>
      <c r="D358" s="340" t="s">
        <v>1936</v>
      </c>
      <c r="E358" s="394">
        <v>1.0175869855098232</v>
      </c>
      <c r="F358" s="384">
        <v>44348</v>
      </c>
      <c r="G358" s="381">
        <v>1.1446836</v>
      </c>
      <c r="H358" s="104">
        <v>0</v>
      </c>
      <c r="I358" s="126">
        <v>0</v>
      </c>
      <c r="J358" s="126">
        <v>0</v>
      </c>
      <c r="K358" s="126">
        <v>0</v>
      </c>
      <c r="L358" s="126">
        <v>0</v>
      </c>
      <c r="M358" s="126">
        <v>0</v>
      </c>
      <c r="N358" s="126">
        <v>0</v>
      </c>
      <c r="O358" s="88">
        <v>0</v>
      </c>
      <c r="P358" s="88">
        <v>0</v>
      </c>
      <c r="Q358" s="88">
        <v>0</v>
      </c>
      <c r="R358" s="88">
        <v>0</v>
      </c>
      <c r="S358" s="385">
        <v>1.1446836</v>
      </c>
      <c r="T358" s="380">
        <v>0</v>
      </c>
      <c r="U358" s="380">
        <v>0</v>
      </c>
      <c r="V358" s="385">
        <v>1.1446836</v>
      </c>
      <c r="W358" s="380">
        <v>0</v>
      </c>
      <c r="X358" s="126">
        <v>0</v>
      </c>
      <c r="Y358" s="126">
        <v>0</v>
      </c>
      <c r="Z358" s="126">
        <v>0</v>
      </c>
      <c r="AA358" s="126">
        <v>0</v>
      </c>
      <c r="AB358" s="126">
        <v>0</v>
      </c>
      <c r="AC358" s="380">
        <v>0</v>
      </c>
      <c r="AD358" s="380">
        <v>0</v>
      </c>
      <c r="AE358" s="380">
        <v>0</v>
      </c>
      <c r="AF358" s="380">
        <v>0</v>
      </c>
      <c r="AG358" s="380">
        <v>0</v>
      </c>
      <c r="AH358" s="127">
        <f t="shared" si="121"/>
        <v>1.1446836</v>
      </c>
      <c r="AI358" s="127">
        <f t="shared" si="122"/>
        <v>0</v>
      </c>
      <c r="AJ358" s="127">
        <f t="shared" si="123"/>
        <v>0</v>
      </c>
      <c r="AK358" s="127">
        <f t="shared" si="124"/>
        <v>1.1446836</v>
      </c>
      <c r="AL358" s="127">
        <f t="shared" si="125"/>
        <v>0</v>
      </c>
      <c r="AM358" s="127">
        <f t="shared" si="126"/>
        <v>1.1446836</v>
      </c>
      <c r="AN358" s="127">
        <f t="shared" si="127"/>
        <v>0</v>
      </c>
      <c r="AO358" s="127">
        <f t="shared" si="128"/>
        <v>0</v>
      </c>
      <c r="AP358" s="127">
        <f t="shared" si="129"/>
        <v>1.1446836</v>
      </c>
      <c r="AQ358" s="127">
        <f t="shared" si="130"/>
        <v>0</v>
      </c>
      <c r="AR358" s="104"/>
    </row>
    <row r="359" spans="1:44" ht="24.95" customHeight="1" x14ac:dyDescent="0.2">
      <c r="A359" s="337" t="s">
        <v>1461</v>
      </c>
      <c r="B359" s="342" t="s">
        <v>1446</v>
      </c>
      <c r="C359" s="337" t="s">
        <v>1447</v>
      </c>
      <c r="D359" s="340" t="s">
        <v>1936</v>
      </c>
      <c r="E359" s="394">
        <v>0.99418117165970299</v>
      </c>
      <c r="F359" s="384">
        <v>44348</v>
      </c>
      <c r="G359" s="381">
        <v>1.1183544000000001</v>
      </c>
      <c r="H359" s="104">
        <v>0</v>
      </c>
      <c r="I359" s="126">
        <v>0</v>
      </c>
      <c r="J359" s="126">
        <v>0</v>
      </c>
      <c r="K359" s="126">
        <v>0</v>
      </c>
      <c r="L359" s="126">
        <v>0</v>
      </c>
      <c r="M359" s="126">
        <v>0</v>
      </c>
      <c r="N359" s="126">
        <v>0</v>
      </c>
      <c r="O359" s="88">
        <v>0</v>
      </c>
      <c r="P359" s="88">
        <v>0</v>
      </c>
      <c r="Q359" s="88">
        <v>0</v>
      </c>
      <c r="R359" s="88">
        <v>0</v>
      </c>
      <c r="S359" s="385">
        <v>1.1183544000000001</v>
      </c>
      <c r="T359" s="380">
        <v>0</v>
      </c>
      <c r="U359" s="380">
        <v>0</v>
      </c>
      <c r="V359" s="385">
        <v>1.1183544000000001</v>
      </c>
      <c r="W359" s="380">
        <v>0</v>
      </c>
      <c r="X359" s="126">
        <v>0</v>
      </c>
      <c r="Y359" s="126">
        <v>0</v>
      </c>
      <c r="Z359" s="126">
        <v>0</v>
      </c>
      <c r="AA359" s="126">
        <v>0</v>
      </c>
      <c r="AB359" s="126">
        <v>0</v>
      </c>
      <c r="AC359" s="380">
        <v>0</v>
      </c>
      <c r="AD359" s="380">
        <v>0</v>
      </c>
      <c r="AE359" s="380">
        <v>0</v>
      </c>
      <c r="AF359" s="380">
        <v>0</v>
      </c>
      <c r="AG359" s="380">
        <v>0</v>
      </c>
      <c r="AH359" s="127">
        <f t="shared" si="121"/>
        <v>1.1183544000000001</v>
      </c>
      <c r="AI359" s="127">
        <f t="shared" si="122"/>
        <v>0</v>
      </c>
      <c r="AJ359" s="127">
        <f t="shared" si="123"/>
        <v>0</v>
      </c>
      <c r="AK359" s="127">
        <f t="shared" si="124"/>
        <v>1.1183544000000001</v>
      </c>
      <c r="AL359" s="127">
        <f t="shared" si="125"/>
        <v>0</v>
      </c>
      <c r="AM359" s="127">
        <f t="shared" si="126"/>
        <v>1.1183544000000001</v>
      </c>
      <c r="AN359" s="127">
        <f t="shared" si="127"/>
        <v>0</v>
      </c>
      <c r="AO359" s="127">
        <f t="shared" si="128"/>
        <v>0</v>
      </c>
      <c r="AP359" s="127">
        <f t="shared" si="129"/>
        <v>1.1183544000000001</v>
      </c>
      <c r="AQ359" s="127">
        <f t="shared" si="130"/>
        <v>0</v>
      </c>
      <c r="AR359" s="104"/>
    </row>
    <row r="360" spans="1:44" ht="24.95" customHeight="1" x14ac:dyDescent="0.2">
      <c r="A360" s="337" t="s">
        <v>1464</v>
      </c>
      <c r="B360" s="342" t="s">
        <v>1448</v>
      </c>
      <c r="C360" s="337" t="s">
        <v>1449</v>
      </c>
      <c r="D360" s="340" t="s">
        <v>1936</v>
      </c>
      <c r="E360" s="394">
        <v>1.5275363143390521</v>
      </c>
      <c r="F360" s="384">
        <v>44348</v>
      </c>
      <c r="G360" s="381">
        <v>1.7183256</v>
      </c>
      <c r="H360" s="104">
        <v>0</v>
      </c>
      <c r="I360" s="126">
        <v>0</v>
      </c>
      <c r="J360" s="126">
        <v>0</v>
      </c>
      <c r="K360" s="126">
        <v>0</v>
      </c>
      <c r="L360" s="126">
        <v>0</v>
      </c>
      <c r="M360" s="126">
        <v>0</v>
      </c>
      <c r="N360" s="126">
        <v>0</v>
      </c>
      <c r="O360" s="88">
        <v>0</v>
      </c>
      <c r="P360" s="88">
        <v>0</v>
      </c>
      <c r="Q360" s="88">
        <v>0</v>
      </c>
      <c r="R360" s="88">
        <v>0</v>
      </c>
      <c r="S360" s="385">
        <v>1.7183256</v>
      </c>
      <c r="T360" s="380">
        <v>0</v>
      </c>
      <c r="U360" s="380">
        <v>0</v>
      </c>
      <c r="V360" s="385">
        <v>1.7183256</v>
      </c>
      <c r="W360" s="380">
        <v>0</v>
      </c>
      <c r="X360" s="126">
        <v>0</v>
      </c>
      <c r="Y360" s="126">
        <v>0</v>
      </c>
      <c r="Z360" s="126">
        <v>0</v>
      </c>
      <c r="AA360" s="126">
        <v>0</v>
      </c>
      <c r="AB360" s="126">
        <v>0</v>
      </c>
      <c r="AC360" s="380">
        <v>0</v>
      </c>
      <c r="AD360" s="380">
        <v>0</v>
      </c>
      <c r="AE360" s="380">
        <v>0</v>
      </c>
      <c r="AF360" s="380">
        <v>0</v>
      </c>
      <c r="AG360" s="380">
        <v>0</v>
      </c>
      <c r="AH360" s="127">
        <f>AC360+X360+S360+N360+I360</f>
        <v>1.7183256</v>
      </c>
      <c r="AI360" s="127">
        <f t="shared" ref="AI360:AL360" si="131">AD360+Y360+T360+O360+J360</f>
        <v>0</v>
      </c>
      <c r="AJ360" s="127">
        <f t="shared" si="131"/>
        <v>0</v>
      </c>
      <c r="AK360" s="127">
        <f t="shared" si="131"/>
        <v>1.7183256</v>
      </c>
      <c r="AL360" s="127">
        <f t="shared" si="131"/>
        <v>0</v>
      </c>
      <c r="AM360" s="127">
        <f>AC360+X360+S360+N360+I360</f>
        <v>1.7183256</v>
      </c>
      <c r="AN360" s="127">
        <f t="shared" ref="AN360:AQ360" si="132">AD360+Y360+T360+O360+J360</f>
        <v>0</v>
      </c>
      <c r="AO360" s="127">
        <f t="shared" si="132"/>
        <v>0</v>
      </c>
      <c r="AP360" s="127">
        <f t="shared" si="132"/>
        <v>1.7183256</v>
      </c>
      <c r="AQ360" s="127">
        <f t="shared" si="132"/>
        <v>0</v>
      </c>
      <c r="AR360" s="104"/>
    </row>
    <row r="361" spans="1:44" x14ac:dyDescent="0.2">
      <c r="A361" s="337" t="s">
        <v>1467</v>
      </c>
      <c r="B361" s="342" t="s">
        <v>1450</v>
      </c>
      <c r="C361" s="337" t="s">
        <v>1451</v>
      </c>
      <c r="D361" s="340" t="s">
        <v>1936</v>
      </c>
      <c r="E361" s="394">
        <v>1.0175869855098232</v>
      </c>
      <c r="F361" s="384">
        <v>44348</v>
      </c>
      <c r="G361" s="381">
        <v>1.1446836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385">
        <v>1.1446836</v>
      </c>
      <c r="T361" s="380">
        <v>0</v>
      </c>
      <c r="U361" s="380">
        <v>0</v>
      </c>
      <c r="V361" s="385">
        <v>1.1446836</v>
      </c>
      <c r="W361" s="38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380">
        <v>0</v>
      </c>
      <c r="AD361" s="380">
        <v>0</v>
      </c>
      <c r="AE361" s="380">
        <v>0</v>
      </c>
      <c r="AF361" s="380">
        <v>0</v>
      </c>
      <c r="AG361" s="380">
        <v>0</v>
      </c>
    </row>
    <row r="362" spans="1:44" x14ac:dyDescent="0.2">
      <c r="A362" s="337" t="s">
        <v>1470</v>
      </c>
      <c r="B362" s="342" t="s">
        <v>1873</v>
      </c>
      <c r="C362" s="337" t="s">
        <v>1454</v>
      </c>
      <c r="D362" s="340" t="s">
        <v>1936</v>
      </c>
      <c r="E362" s="394">
        <v>0.99418117165970299</v>
      </c>
      <c r="F362" s="384">
        <v>44348</v>
      </c>
      <c r="G362" s="381">
        <v>1.1183544000000001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385">
        <v>1.1183544000000001</v>
      </c>
      <c r="T362" s="380">
        <v>0</v>
      </c>
      <c r="U362" s="380">
        <v>0</v>
      </c>
      <c r="V362" s="385">
        <v>1.1183544000000001</v>
      </c>
      <c r="W362" s="38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380">
        <v>0</v>
      </c>
      <c r="AD362" s="380">
        <v>0</v>
      </c>
      <c r="AE362" s="380">
        <v>0</v>
      </c>
      <c r="AF362" s="380">
        <v>0</v>
      </c>
      <c r="AG362" s="380">
        <v>0</v>
      </c>
    </row>
    <row r="363" spans="1:44" x14ac:dyDescent="0.2">
      <c r="A363" s="337" t="s">
        <v>1473</v>
      </c>
      <c r="B363" s="342" t="s">
        <v>1874</v>
      </c>
      <c r="C363" s="337" t="s">
        <v>1457</v>
      </c>
      <c r="D363" s="340" t="s">
        <v>1936</v>
      </c>
      <c r="E363" s="394">
        <v>1.5275363143390521</v>
      </c>
      <c r="F363" s="384">
        <v>44348</v>
      </c>
      <c r="G363" s="381">
        <v>1.7183256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385">
        <v>1.7183256</v>
      </c>
      <c r="T363" s="380">
        <v>0</v>
      </c>
      <c r="U363" s="380">
        <v>0</v>
      </c>
      <c r="V363" s="385">
        <v>1.7183256</v>
      </c>
      <c r="W363" s="38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380">
        <v>0</v>
      </c>
      <c r="AD363" s="380">
        <v>0</v>
      </c>
      <c r="AE363" s="380">
        <v>0</v>
      </c>
      <c r="AF363" s="380">
        <v>0</v>
      </c>
      <c r="AG363" s="380">
        <v>0</v>
      </c>
    </row>
    <row r="364" spans="1:44" x14ac:dyDescent="0.2">
      <c r="A364" s="337" t="s">
        <v>1875</v>
      </c>
      <c r="B364" s="342" t="s">
        <v>1459</v>
      </c>
      <c r="C364" s="337" t="s">
        <v>1460</v>
      </c>
      <c r="D364" s="342" t="s">
        <v>1936</v>
      </c>
      <c r="E364" s="383">
        <v>0.83564987750001696</v>
      </c>
      <c r="F364" s="384">
        <v>44216</v>
      </c>
      <c r="G364" s="381">
        <v>0.94814962999999997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385">
        <v>0.94814962999999997</v>
      </c>
      <c r="T364" s="380">
        <v>0</v>
      </c>
      <c r="U364" s="380">
        <v>0</v>
      </c>
      <c r="V364" s="385">
        <v>0.94814962999999997</v>
      </c>
      <c r="W364" s="38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380">
        <v>0</v>
      </c>
      <c r="AD364" s="380">
        <v>0</v>
      </c>
      <c r="AE364" s="380">
        <v>0</v>
      </c>
      <c r="AF364" s="380">
        <v>0</v>
      </c>
      <c r="AG364" s="380">
        <v>0</v>
      </c>
    </row>
    <row r="365" spans="1:44" x14ac:dyDescent="0.2">
      <c r="A365" s="337" t="s">
        <v>1876</v>
      </c>
      <c r="B365" s="342" t="s">
        <v>1462</v>
      </c>
      <c r="C365" s="337" t="s">
        <v>1463</v>
      </c>
      <c r="D365" s="342" t="s">
        <v>1936</v>
      </c>
      <c r="E365" s="383">
        <v>1.5739383908045976</v>
      </c>
      <c r="F365" s="384">
        <v>44216</v>
      </c>
      <c r="G365" s="381">
        <v>1.7858305769740801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385">
        <v>1.7858305769740801</v>
      </c>
      <c r="T365" s="380">
        <v>0</v>
      </c>
      <c r="U365" s="380">
        <v>0</v>
      </c>
      <c r="V365" s="385">
        <v>1.7858305769740801</v>
      </c>
      <c r="W365" s="38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380">
        <v>0</v>
      </c>
      <c r="AD365" s="380">
        <v>0</v>
      </c>
      <c r="AE365" s="380">
        <v>0</v>
      </c>
      <c r="AF365" s="380">
        <v>0</v>
      </c>
      <c r="AG365" s="380">
        <v>0</v>
      </c>
    </row>
    <row r="366" spans="1:44" x14ac:dyDescent="0.2">
      <c r="A366" s="337" t="s">
        <v>1877</v>
      </c>
      <c r="B366" s="342" t="s">
        <v>1465</v>
      </c>
      <c r="C366" s="337" t="s">
        <v>1466</v>
      </c>
      <c r="D366" s="342" t="s">
        <v>1936</v>
      </c>
      <c r="E366" s="383">
        <v>0.14137472413793103</v>
      </c>
      <c r="F366" s="384">
        <v>44216</v>
      </c>
      <c r="G366" s="381">
        <v>0.160407361972872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385">
        <v>0.160407361972872</v>
      </c>
      <c r="T366" s="380">
        <v>0</v>
      </c>
      <c r="U366" s="380">
        <v>0</v>
      </c>
      <c r="V366" s="385">
        <v>0.160407361972872</v>
      </c>
      <c r="W366" s="38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380">
        <v>0</v>
      </c>
      <c r="AD366" s="380">
        <v>0</v>
      </c>
      <c r="AE366" s="380">
        <v>0</v>
      </c>
      <c r="AF366" s="380">
        <v>0</v>
      </c>
      <c r="AG366" s="380">
        <v>0</v>
      </c>
    </row>
    <row r="367" spans="1:44" x14ac:dyDescent="0.2">
      <c r="A367" s="337" t="s">
        <v>1878</v>
      </c>
      <c r="B367" s="342" t="s">
        <v>1468</v>
      </c>
      <c r="C367" s="337" t="s">
        <v>1469</v>
      </c>
      <c r="D367" s="342" t="s">
        <v>1936</v>
      </c>
      <c r="E367" s="383">
        <v>0.20010202238859676</v>
      </c>
      <c r="F367" s="384">
        <v>44216</v>
      </c>
      <c r="G367" s="381">
        <v>0.22704084999999999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385">
        <v>0.22704084999999999</v>
      </c>
      <c r="T367" s="380">
        <v>0</v>
      </c>
      <c r="U367" s="380">
        <v>0</v>
      </c>
      <c r="V367" s="385">
        <v>0.22704084999999999</v>
      </c>
      <c r="W367" s="38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380">
        <v>0</v>
      </c>
      <c r="AD367" s="380">
        <v>0</v>
      </c>
      <c r="AE367" s="380">
        <v>0</v>
      </c>
      <c r="AF367" s="380">
        <v>0</v>
      </c>
      <c r="AG367" s="380">
        <v>0</v>
      </c>
    </row>
    <row r="368" spans="1:44" x14ac:dyDescent="0.2">
      <c r="A368" s="343" t="s">
        <v>1879</v>
      </c>
      <c r="B368" s="342" t="s">
        <v>1471</v>
      </c>
      <c r="C368" s="337" t="s">
        <v>1472</v>
      </c>
      <c r="D368" s="340" t="s">
        <v>1936</v>
      </c>
      <c r="E368" s="383">
        <v>2.115235446540269</v>
      </c>
      <c r="F368" s="384">
        <v>44216</v>
      </c>
      <c r="G368" s="381">
        <v>2.4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385">
        <v>2.4</v>
      </c>
      <c r="T368" s="380">
        <v>0</v>
      </c>
      <c r="U368" s="380">
        <v>0</v>
      </c>
      <c r="V368" s="385">
        <v>2.4</v>
      </c>
      <c r="W368" s="381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381">
        <v>0</v>
      </c>
      <c r="AD368" s="381">
        <v>0</v>
      </c>
      <c r="AE368" s="381">
        <v>0</v>
      </c>
      <c r="AF368" s="381">
        <v>0</v>
      </c>
      <c r="AG368" s="381">
        <v>0</v>
      </c>
    </row>
    <row r="369" spans="1:33" x14ac:dyDescent="0.2">
      <c r="A369" s="343" t="s">
        <v>1880</v>
      </c>
      <c r="B369" s="342" t="s">
        <v>1329</v>
      </c>
      <c r="C369" s="337" t="s">
        <v>1474</v>
      </c>
      <c r="D369" s="340" t="s">
        <v>1936</v>
      </c>
      <c r="E369" s="383">
        <v>1.6921883572322152</v>
      </c>
      <c r="F369" s="384">
        <v>44217</v>
      </c>
      <c r="G369" s="381">
        <v>1.92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385">
        <v>1.92</v>
      </c>
      <c r="T369" s="380">
        <v>0</v>
      </c>
      <c r="U369" s="380">
        <v>0</v>
      </c>
      <c r="V369" s="385">
        <v>1.92</v>
      </c>
      <c r="W369" s="381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381">
        <v>0</v>
      </c>
      <c r="AD369" s="381">
        <v>0</v>
      </c>
      <c r="AE369" s="381">
        <v>0</v>
      </c>
      <c r="AF369" s="381">
        <v>0</v>
      </c>
      <c r="AG369" s="381">
        <v>0</v>
      </c>
    </row>
    <row r="370" spans="1:33" x14ac:dyDescent="0.2">
      <c r="A370" s="337" t="s">
        <v>1881</v>
      </c>
      <c r="B370" s="342" t="s">
        <v>1459</v>
      </c>
      <c r="C370" s="337" t="s">
        <v>1572</v>
      </c>
      <c r="D370" s="342" t="s">
        <v>1937</v>
      </c>
      <c r="E370" s="385">
        <v>0.8004309171456101</v>
      </c>
      <c r="F370" s="384">
        <v>44216</v>
      </c>
      <c r="G370" s="381">
        <v>0.94814962999999997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380">
        <v>0</v>
      </c>
      <c r="T370" s="380">
        <v>0</v>
      </c>
      <c r="U370" s="380">
        <v>0</v>
      </c>
      <c r="V370" s="380">
        <v>0</v>
      </c>
      <c r="W370" s="380">
        <v>0</v>
      </c>
      <c r="X370" s="10">
        <v>0.94814962999999997</v>
      </c>
      <c r="Y370" s="10">
        <v>0</v>
      </c>
      <c r="Z370" s="10">
        <v>0</v>
      </c>
      <c r="AA370" s="10">
        <v>0.94814962999999997</v>
      </c>
      <c r="AB370" s="10">
        <v>0</v>
      </c>
      <c r="AC370" s="380">
        <v>0</v>
      </c>
      <c r="AD370" s="380">
        <v>0</v>
      </c>
      <c r="AE370" s="380">
        <v>0</v>
      </c>
      <c r="AF370" s="380">
        <v>0</v>
      </c>
      <c r="AG370" s="380">
        <v>0</v>
      </c>
    </row>
    <row r="371" spans="1:33" x14ac:dyDescent="0.2">
      <c r="A371" s="337" t="s">
        <v>1882</v>
      </c>
      <c r="B371" s="373" t="s">
        <v>1462</v>
      </c>
      <c r="C371" s="337" t="s">
        <v>1573</v>
      </c>
      <c r="D371" s="342" t="s">
        <v>1937</v>
      </c>
      <c r="E371" s="385">
        <v>1.5076038226097679</v>
      </c>
      <c r="F371" s="383" t="s">
        <v>1939</v>
      </c>
      <c r="G371" s="381">
        <v>1.7858305769740801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380">
        <v>0</v>
      </c>
      <c r="T371" s="380">
        <v>0</v>
      </c>
      <c r="U371" s="380">
        <v>0</v>
      </c>
      <c r="V371" s="380">
        <v>0</v>
      </c>
      <c r="W371" s="380">
        <v>0</v>
      </c>
      <c r="X371" s="10">
        <v>1.7858305769740801</v>
      </c>
      <c r="Y371" s="10">
        <v>0</v>
      </c>
      <c r="Z371" s="10">
        <v>0</v>
      </c>
      <c r="AA371" s="10">
        <v>1.7858305769740801</v>
      </c>
      <c r="AB371" s="10">
        <v>0</v>
      </c>
      <c r="AC371" s="380">
        <v>0</v>
      </c>
      <c r="AD371" s="380">
        <v>0</v>
      </c>
      <c r="AE371" s="380">
        <v>0</v>
      </c>
      <c r="AF371" s="380">
        <v>0</v>
      </c>
      <c r="AG371" s="380">
        <v>0</v>
      </c>
    </row>
    <row r="372" spans="1:33" x14ac:dyDescent="0.2">
      <c r="A372" s="337" t="s">
        <v>1883</v>
      </c>
      <c r="B372" s="373" t="s">
        <v>1465</v>
      </c>
      <c r="C372" s="337" t="s">
        <v>1574</v>
      </c>
      <c r="D372" s="342" t="s">
        <v>1937</v>
      </c>
      <c r="E372" s="385">
        <v>0.13541640243096839</v>
      </c>
      <c r="F372" s="383" t="s">
        <v>1939</v>
      </c>
      <c r="G372" s="381">
        <v>0.160407361972872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380">
        <v>0</v>
      </c>
      <c r="T372" s="380">
        <v>0</v>
      </c>
      <c r="U372" s="380">
        <v>0</v>
      </c>
      <c r="V372" s="380">
        <v>0</v>
      </c>
      <c r="W372" s="380">
        <v>0</v>
      </c>
      <c r="X372" s="10">
        <v>0.160407361972872</v>
      </c>
      <c r="Y372" s="10">
        <v>0</v>
      </c>
      <c r="Z372" s="10">
        <v>0</v>
      </c>
      <c r="AA372" s="10">
        <v>0.160407361972872</v>
      </c>
      <c r="AB372" s="10">
        <v>0</v>
      </c>
      <c r="AC372" s="380">
        <v>0</v>
      </c>
      <c r="AD372" s="380">
        <v>0</v>
      </c>
      <c r="AE372" s="380">
        <v>0</v>
      </c>
      <c r="AF372" s="380">
        <v>0</v>
      </c>
      <c r="AG372" s="380">
        <v>0</v>
      </c>
    </row>
    <row r="373" spans="1:33" x14ac:dyDescent="0.2">
      <c r="A373" s="337" t="s">
        <v>1884</v>
      </c>
      <c r="B373" s="373" t="s">
        <v>1468</v>
      </c>
      <c r="C373" s="337" t="s">
        <v>1575</v>
      </c>
      <c r="D373" s="342" t="s">
        <v>1937</v>
      </c>
      <c r="E373" s="385">
        <v>0.191668603820495</v>
      </c>
      <c r="F373" s="383" t="s">
        <v>1939</v>
      </c>
      <c r="G373" s="381">
        <v>0.22704084999999999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380">
        <v>0</v>
      </c>
      <c r="T373" s="380">
        <v>0</v>
      </c>
      <c r="U373" s="380">
        <v>0</v>
      </c>
      <c r="V373" s="380">
        <v>0</v>
      </c>
      <c r="W373" s="380">
        <v>0</v>
      </c>
      <c r="X373" s="10">
        <v>0.22704084999999999</v>
      </c>
      <c r="Y373" s="10">
        <v>0</v>
      </c>
      <c r="Z373" s="10">
        <v>0</v>
      </c>
      <c r="AA373" s="10">
        <v>0.22704084999999999</v>
      </c>
      <c r="AB373" s="10">
        <v>0</v>
      </c>
      <c r="AC373" s="380">
        <v>0</v>
      </c>
      <c r="AD373" s="380">
        <v>0</v>
      </c>
      <c r="AE373" s="380">
        <v>0</v>
      </c>
      <c r="AF373" s="380">
        <v>0</v>
      </c>
      <c r="AG373" s="380">
        <v>0</v>
      </c>
    </row>
    <row r="374" spans="1:33" x14ac:dyDescent="0.2">
      <c r="A374" s="337" t="s">
        <v>1885</v>
      </c>
      <c r="B374" s="342" t="s">
        <v>1471</v>
      </c>
      <c r="C374" s="337" t="s">
        <v>1576</v>
      </c>
      <c r="D374" s="342" t="s">
        <v>1937</v>
      </c>
      <c r="E374" s="385">
        <v>2.0260875924715216</v>
      </c>
      <c r="F374" s="384">
        <v>44216</v>
      </c>
      <c r="G374" s="381">
        <v>2.4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381">
        <v>0</v>
      </c>
      <c r="T374" s="381">
        <v>0</v>
      </c>
      <c r="U374" s="381">
        <v>0</v>
      </c>
      <c r="V374" s="381">
        <v>0</v>
      </c>
      <c r="W374" s="381">
        <v>0</v>
      </c>
      <c r="X374" s="10">
        <v>2.4</v>
      </c>
      <c r="Y374" s="10">
        <v>0</v>
      </c>
      <c r="Z374" s="10">
        <v>0</v>
      </c>
      <c r="AA374" s="10">
        <v>2.4</v>
      </c>
      <c r="AB374" s="10">
        <v>0</v>
      </c>
      <c r="AC374" s="381">
        <v>0</v>
      </c>
      <c r="AD374" s="381">
        <v>0</v>
      </c>
      <c r="AE374" s="381">
        <v>0</v>
      </c>
      <c r="AF374" s="381">
        <v>0</v>
      </c>
      <c r="AG374" s="381">
        <v>0</v>
      </c>
    </row>
    <row r="375" spans="1:33" x14ac:dyDescent="0.2">
      <c r="A375" s="337" t="s">
        <v>1886</v>
      </c>
      <c r="B375" s="342" t="s">
        <v>1329</v>
      </c>
      <c r="C375" s="337" t="s">
        <v>1577</v>
      </c>
      <c r="D375" s="342" t="s">
        <v>1937</v>
      </c>
      <c r="E375" s="385">
        <v>1.6208700739772175</v>
      </c>
      <c r="F375" s="384">
        <v>44217</v>
      </c>
      <c r="G375" s="381">
        <v>1.92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381">
        <v>0</v>
      </c>
      <c r="T375" s="381">
        <v>0</v>
      </c>
      <c r="U375" s="381">
        <v>0</v>
      </c>
      <c r="V375" s="381">
        <v>0</v>
      </c>
      <c r="W375" s="381">
        <v>0</v>
      </c>
      <c r="X375" s="10">
        <v>1.92</v>
      </c>
      <c r="Y375" s="10">
        <v>0</v>
      </c>
      <c r="Z375" s="10">
        <v>0</v>
      </c>
      <c r="AA375" s="10">
        <v>1.92</v>
      </c>
      <c r="AB375" s="10">
        <v>0</v>
      </c>
      <c r="AC375" s="381">
        <v>0</v>
      </c>
      <c r="AD375" s="381">
        <v>0</v>
      </c>
      <c r="AE375" s="381">
        <v>0</v>
      </c>
      <c r="AF375" s="381">
        <v>0</v>
      </c>
      <c r="AG375" s="381">
        <v>0</v>
      </c>
    </row>
    <row r="376" spans="1:33" x14ac:dyDescent="0.2">
      <c r="A376" s="342" t="s">
        <v>1886</v>
      </c>
      <c r="B376" s="342" t="s">
        <v>1671</v>
      </c>
      <c r="C376" s="337" t="s">
        <v>1672</v>
      </c>
      <c r="D376" s="342" t="s">
        <v>1938</v>
      </c>
      <c r="E376" s="381">
        <v>1.01758658666886</v>
      </c>
      <c r="F376" s="384">
        <v>44348</v>
      </c>
      <c r="G376" s="381">
        <v>1.2380975999999999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381">
        <v>0</v>
      </c>
      <c r="T376" s="381">
        <v>0</v>
      </c>
      <c r="U376" s="381">
        <v>0</v>
      </c>
      <c r="V376" s="381">
        <v>0</v>
      </c>
      <c r="W376" s="381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403">
        <v>1.2380975999999999</v>
      </c>
      <c r="AD376" s="404">
        <v>0</v>
      </c>
      <c r="AE376" s="404">
        <v>0</v>
      </c>
      <c r="AF376" s="403">
        <v>1.2380975999999999</v>
      </c>
      <c r="AG376" s="380">
        <v>0</v>
      </c>
    </row>
    <row r="377" spans="1:33" x14ac:dyDescent="0.2">
      <c r="A377" s="342" t="s">
        <v>1887</v>
      </c>
      <c r="B377" s="342" t="s">
        <v>1673</v>
      </c>
      <c r="C377" s="337" t="s">
        <v>1674</v>
      </c>
      <c r="D377" s="342" t="s">
        <v>1938</v>
      </c>
      <c r="E377" s="381">
        <v>1.1930163885920899</v>
      </c>
      <c r="F377" s="384">
        <v>44348</v>
      </c>
      <c r="G377" s="381">
        <v>1.45154304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381">
        <v>0</v>
      </c>
      <c r="T377" s="381">
        <v>0</v>
      </c>
      <c r="U377" s="381">
        <v>0</v>
      </c>
      <c r="V377" s="381">
        <v>0</v>
      </c>
      <c r="W377" s="381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403">
        <v>1.45154304</v>
      </c>
      <c r="AD377" s="404">
        <v>0</v>
      </c>
      <c r="AE377" s="404">
        <v>0</v>
      </c>
      <c r="AF377" s="403">
        <v>1.45154304</v>
      </c>
      <c r="AG377" s="380">
        <v>0</v>
      </c>
    </row>
    <row r="378" spans="1:33" x14ac:dyDescent="0.2">
      <c r="A378" s="342" t="s">
        <v>1888</v>
      </c>
      <c r="B378" s="342" t="s">
        <v>1675</v>
      </c>
      <c r="C378" s="337" t="s">
        <v>1676</v>
      </c>
      <c r="D378" s="342" t="s">
        <v>1938</v>
      </c>
      <c r="E378" s="381">
        <v>1.5275367798142501</v>
      </c>
      <c r="F378" s="384">
        <v>44348</v>
      </c>
      <c r="G378" s="381">
        <v>1.858554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381">
        <v>0</v>
      </c>
      <c r="T378" s="381">
        <v>0</v>
      </c>
      <c r="U378" s="381">
        <v>0</v>
      </c>
      <c r="V378" s="381">
        <v>0</v>
      </c>
      <c r="W378" s="381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403">
        <v>1.858554</v>
      </c>
      <c r="AD378" s="404">
        <v>0</v>
      </c>
      <c r="AE378" s="404">
        <v>0</v>
      </c>
      <c r="AF378" s="403">
        <v>1.858554</v>
      </c>
      <c r="AG378" s="380">
        <v>0</v>
      </c>
    </row>
    <row r="379" spans="1:33" x14ac:dyDescent="0.2">
      <c r="A379" s="342" t="s">
        <v>1889</v>
      </c>
      <c r="B379" s="342" t="s">
        <v>1677</v>
      </c>
      <c r="C379" s="337" t="s">
        <v>1678</v>
      </c>
      <c r="D379" s="342" t="s">
        <v>1938</v>
      </c>
      <c r="E379" s="381">
        <v>18.364701569819999</v>
      </c>
      <c r="F379" s="384">
        <v>44348</v>
      </c>
      <c r="G379" s="381">
        <v>22.344332399999999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381">
        <v>0</v>
      </c>
      <c r="T379" s="381">
        <v>0</v>
      </c>
      <c r="U379" s="381">
        <v>0</v>
      </c>
      <c r="V379" s="381">
        <v>0</v>
      </c>
      <c r="W379" s="381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403">
        <v>22.344332399999999</v>
      </c>
      <c r="AD379" s="404">
        <v>0</v>
      </c>
      <c r="AE379" s="404">
        <v>0</v>
      </c>
      <c r="AF379" s="403">
        <v>22.344332399999999</v>
      </c>
      <c r="AG379" s="380">
        <v>0</v>
      </c>
    </row>
    <row r="380" spans="1:33" x14ac:dyDescent="0.2">
      <c r="A380" s="337" t="s">
        <v>1890</v>
      </c>
      <c r="B380" s="342" t="s">
        <v>1459</v>
      </c>
      <c r="C380" s="337" t="s">
        <v>1679</v>
      </c>
      <c r="D380" s="342" t="s">
        <v>1938</v>
      </c>
      <c r="E380" s="390">
        <v>0.76743136830835101</v>
      </c>
      <c r="F380" s="384">
        <v>44216</v>
      </c>
      <c r="G380" s="381">
        <v>0.94814962999999997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380">
        <v>0</v>
      </c>
      <c r="T380" s="380">
        <v>0</v>
      </c>
      <c r="U380" s="380">
        <v>0</v>
      </c>
      <c r="V380" s="380">
        <v>0</v>
      </c>
      <c r="W380" s="38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390">
        <v>0.94814962999999997</v>
      </c>
      <c r="AD380" s="380">
        <v>0</v>
      </c>
      <c r="AE380" s="380">
        <v>0</v>
      </c>
      <c r="AF380" s="385">
        <v>0.94814962999999997</v>
      </c>
      <c r="AG380" s="380">
        <v>0</v>
      </c>
    </row>
    <row r="381" spans="1:33" x14ac:dyDescent="0.2">
      <c r="A381" s="342" t="s">
        <v>1891</v>
      </c>
      <c r="B381" s="373" t="s">
        <v>1462</v>
      </c>
      <c r="C381" s="337" t="s">
        <v>1680</v>
      </c>
      <c r="D381" s="342" t="s">
        <v>1938</v>
      </c>
      <c r="E381" s="381">
        <v>1.4454494943526059</v>
      </c>
      <c r="F381" s="384">
        <v>44216</v>
      </c>
      <c r="G381" s="381">
        <v>1.7858305769740801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380">
        <v>0</v>
      </c>
      <c r="T381" s="380">
        <v>0</v>
      </c>
      <c r="U381" s="380">
        <v>0</v>
      </c>
      <c r="V381" s="380">
        <v>0</v>
      </c>
      <c r="W381" s="38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403">
        <v>1.7858305769740801</v>
      </c>
      <c r="AD381" s="404">
        <v>0</v>
      </c>
      <c r="AE381" s="404">
        <v>0</v>
      </c>
      <c r="AF381" s="385">
        <v>1.7858305769740801</v>
      </c>
      <c r="AG381" s="380">
        <v>0</v>
      </c>
    </row>
    <row r="382" spans="1:33" x14ac:dyDescent="0.2">
      <c r="A382" s="342" t="s">
        <v>1892</v>
      </c>
      <c r="B382" s="373" t="s">
        <v>1465</v>
      </c>
      <c r="C382" s="337" t="s">
        <v>1681</v>
      </c>
      <c r="D382" s="342" t="s">
        <v>1938</v>
      </c>
      <c r="E382" s="381">
        <v>0.1298335593777262</v>
      </c>
      <c r="F382" s="384">
        <v>44216</v>
      </c>
      <c r="G382" s="381">
        <v>0.160407361972872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380">
        <v>0</v>
      </c>
      <c r="T382" s="380">
        <v>0</v>
      </c>
      <c r="U382" s="380">
        <v>0</v>
      </c>
      <c r="V382" s="380">
        <v>0</v>
      </c>
      <c r="W382" s="38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403">
        <v>0.160407361972872</v>
      </c>
      <c r="AD382" s="404">
        <v>0</v>
      </c>
      <c r="AE382" s="404">
        <v>0</v>
      </c>
      <c r="AF382" s="385">
        <v>0.160407361972872</v>
      </c>
      <c r="AG382" s="385">
        <v>0</v>
      </c>
    </row>
    <row r="383" spans="1:33" x14ac:dyDescent="0.2">
      <c r="A383" s="342" t="s">
        <v>1893</v>
      </c>
      <c r="B383" s="373" t="s">
        <v>1468</v>
      </c>
      <c r="C383" s="337" t="s">
        <v>1682</v>
      </c>
      <c r="D383" s="342" t="s">
        <v>1938</v>
      </c>
      <c r="E383" s="381">
        <v>0.18376663837056087</v>
      </c>
      <c r="F383" s="384">
        <v>44216</v>
      </c>
      <c r="G383" s="381">
        <v>0.22704084999999999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380">
        <v>0</v>
      </c>
      <c r="T383" s="380">
        <v>0</v>
      </c>
      <c r="U383" s="380">
        <v>0</v>
      </c>
      <c r="V383" s="380">
        <v>0</v>
      </c>
      <c r="W383" s="38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403">
        <v>0.22704084999999999</v>
      </c>
      <c r="AD383" s="404">
        <v>0</v>
      </c>
      <c r="AE383" s="404">
        <v>0</v>
      </c>
      <c r="AF383" s="385">
        <v>0.22704084999999999</v>
      </c>
      <c r="AG383" s="380">
        <v>0</v>
      </c>
    </row>
    <row r="384" spans="1:33" x14ac:dyDescent="0.2">
      <c r="A384" s="337" t="s">
        <v>1894</v>
      </c>
      <c r="B384" s="342" t="s">
        <v>1683</v>
      </c>
      <c r="C384" s="337" t="s">
        <v>1684</v>
      </c>
      <c r="D384" s="342" t="s">
        <v>1938</v>
      </c>
      <c r="E384" s="385">
        <v>1.9425576150254287</v>
      </c>
      <c r="F384" s="384">
        <v>44216</v>
      </c>
      <c r="G384" s="381">
        <v>2.4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381">
        <v>0</v>
      </c>
      <c r="T384" s="381">
        <v>0</v>
      </c>
      <c r="U384" s="381">
        <v>0</v>
      </c>
      <c r="V384" s="381">
        <v>0</v>
      </c>
      <c r="W384" s="381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385">
        <v>2.4</v>
      </c>
      <c r="AD384" s="396">
        <v>0</v>
      </c>
      <c r="AE384" s="396">
        <v>0</v>
      </c>
      <c r="AF384" s="385">
        <v>2.4</v>
      </c>
      <c r="AG384" s="396">
        <v>0</v>
      </c>
    </row>
    <row r="385" spans="1:33" x14ac:dyDescent="0.2">
      <c r="A385" s="337" t="s">
        <v>1895</v>
      </c>
      <c r="B385" s="342" t="s">
        <v>1000</v>
      </c>
      <c r="C385" s="337" t="s">
        <v>1685</v>
      </c>
      <c r="D385" s="342" t="s">
        <v>1938</v>
      </c>
      <c r="E385" s="385">
        <v>1.9425576150254287</v>
      </c>
      <c r="F385" s="384">
        <v>44216</v>
      </c>
      <c r="G385" s="381">
        <v>2.4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381">
        <v>0</v>
      </c>
      <c r="T385" s="381">
        <v>0</v>
      </c>
      <c r="U385" s="381">
        <v>0</v>
      </c>
      <c r="V385" s="381">
        <v>0</v>
      </c>
      <c r="W385" s="381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385">
        <v>2.4</v>
      </c>
      <c r="AD385" s="396">
        <v>0</v>
      </c>
      <c r="AE385" s="396">
        <v>0</v>
      </c>
      <c r="AF385" s="385">
        <v>2.4</v>
      </c>
      <c r="AG385" s="396">
        <v>0</v>
      </c>
    </row>
    <row r="386" spans="1:33" x14ac:dyDescent="0.2">
      <c r="A386" s="337" t="s">
        <v>1896</v>
      </c>
      <c r="B386" s="342" t="s">
        <v>1329</v>
      </c>
      <c r="C386" s="337" t="s">
        <v>1686</v>
      </c>
      <c r="D386" s="342" t="s">
        <v>1938</v>
      </c>
      <c r="E386" s="385">
        <v>1.5540460920203429</v>
      </c>
      <c r="F386" s="384">
        <v>44217</v>
      </c>
      <c r="G386" s="381">
        <v>1.92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381">
        <v>0</v>
      </c>
      <c r="T386" s="381">
        <v>0</v>
      </c>
      <c r="U386" s="381">
        <v>0</v>
      </c>
      <c r="V386" s="381">
        <v>0</v>
      </c>
      <c r="W386" s="381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385">
        <v>1.92</v>
      </c>
      <c r="AD386" s="396">
        <v>0</v>
      </c>
      <c r="AE386" s="396">
        <v>0</v>
      </c>
      <c r="AF386" s="385">
        <v>1.92</v>
      </c>
      <c r="AG386" s="396">
        <v>0</v>
      </c>
    </row>
    <row r="387" spans="1:33" x14ac:dyDescent="0.2">
      <c r="A387" s="343" t="s">
        <v>390</v>
      </c>
      <c r="B387" s="340" t="s">
        <v>1176</v>
      </c>
      <c r="C387" s="343" t="s">
        <v>71</v>
      </c>
      <c r="D387" s="340" t="s">
        <v>89</v>
      </c>
      <c r="E387" s="378">
        <v>655.72101142999998</v>
      </c>
      <c r="F387" s="384">
        <v>44216</v>
      </c>
      <c r="G387" s="378">
        <v>695.89726330315909</v>
      </c>
      <c r="H387" s="10">
        <v>3.0255400000000003</v>
      </c>
      <c r="I387" s="10">
        <v>4.5736599999999994</v>
      </c>
      <c r="J387" s="10">
        <v>0</v>
      </c>
      <c r="K387" s="10">
        <v>0</v>
      </c>
      <c r="L387" s="10">
        <v>4.5736599999999994</v>
      </c>
      <c r="M387" s="10">
        <v>0</v>
      </c>
      <c r="N387" s="10">
        <v>149.81899999999999</v>
      </c>
      <c r="O387" s="10">
        <v>0</v>
      </c>
      <c r="P387" s="10">
        <v>0</v>
      </c>
      <c r="Q387" s="10">
        <v>149.81899999999999</v>
      </c>
      <c r="R387" s="10">
        <v>0</v>
      </c>
      <c r="S387" s="378">
        <v>175.89109678105311</v>
      </c>
      <c r="T387" s="378">
        <v>0</v>
      </c>
      <c r="U387" s="378">
        <v>0</v>
      </c>
      <c r="V387" s="378">
        <v>175.89109678105311</v>
      </c>
      <c r="W387" s="378">
        <v>0</v>
      </c>
      <c r="X387" s="10">
        <v>165.43895458105303</v>
      </c>
      <c r="Y387" s="10">
        <v>0</v>
      </c>
      <c r="Z387" s="10">
        <v>0</v>
      </c>
      <c r="AA387" s="10">
        <v>165.43895458105303</v>
      </c>
      <c r="AB387" s="10">
        <v>0</v>
      </c>
      <c r="AC387" s="378">
        <v>197.59727194105309</v>
      </c>
      <c r="AD387" s="378">
        <v>0</v>
      </c>
      <c r="AE387" s="378">
        <v>0</v>
      </c>
      <c r="AF387" s="378">
        <v>197.59727194105309</v>
      </c>
      <c r="AG387" s="378">
        <v>0</v>
      </c>
    </row>
    <row r="388" spans="1:33" x14ac:dyDescent="0.2">
      <c r="A388" s="337" t="s">
        <v>1177</v>
      </c>
      <c r="B388" s="342" t="s">
        <v>1178</v>
      </c>
      <c r="C388" s="337" t="s">
        <v>1179</v>
      </c>
      <c r="D388" s="342" t="s">
        <v>1934</v>
      </c>
      <c r="E388" s="392">
        <v>0</v>
      </c>
      <c r="F388" s="383" t="s">
        <v>89</v>
      </c>
      <c r="G388" s="381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380">
        <v>0</v>
      </c>
      <c r="T388" s="380">
        <v>0</v>
      </c>
      <c r="U388" s="380">
        <v>0</v>
      </c>
      <c r="V388" s="380">
        <v>0</v>
      </c>
      <c r="W388" s="38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380">
        <v>0</v>
      </c>
      <c r="AD388" s="380">
        <v>0</v>
      </c>
      <c r="AE388" s="380">
        <v>0</v>
      </c>
      <c r="AF388" s="380">
        <v>0</v>
      </c>
      <c r="AG388" s="380">
        <v>0</v>
      </c>
    </row>
    <row r="389" spans="1:33" x14ac:dyDescent="0.2">
      <c r="A389" s="337" t="s">
        <v>1180</v>
      </c>
      <c r="B389" s="342" t="s">
        <v>1181</v>
      </c>
      <c r="C389" s="337" t="s">
        <v>1182</v>
      </c>
      <c r="D389" s="342" t="s">
        <v>1934</v>
      </c>
      <c r="E389" s="392">
        <v>0</v>
      </c>
      <c r="F389" s="383" t="s">
        <v>89</v>
      </c>
      <c r="G389" s="381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380">
        <v>0</v>
      </c>
      <c r="T389" s="380">
        <v>0</v>
      </c>
      <c r="U389" s="380">
        <v>0</v>
      </c>
      <c r="V389" s="380">
        <v>0</v>
      </c>
      <c r="W389" s="38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380">
        <v>0</v>
      </c>
      <c r="AD389" s="380">
        <v>0</v>
      </c>
      <c r="AE389" s="380">
        <v>0</v>
      </c>
      <c r="AF389" s="380">
        <v>0</v>
      </c>
      <c r="AG389" s="380">
        <v>0</v>
      </c>
    </row>
    <row r="390" spans="1:33" x14ac:dyDescent="0.2">
      <c r="A390" s="337" t="s">
        <v>1183</v>
      </c>
      <c r="B390" s="342" t="s">
        <v>1184</v>
      </c>
      <c r="C390" s="337" t="s">
        <v>1185</v>
      </c>
      <c r="D390" s="342" t="s">
        <v>1934</v>
      </c>
      <c r="E390" s="392">
        <v>0</v>
      </c>
      <c r="F390" s="383" t="s">
        <v>89</v>
      </c>
      <c r="G390" s="381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380">
        <v>0</v>
      </c>
      <c r="T390" s="380">
        <v>0</v>
      </c>
      <c r="U390" s="380">
        <v>0</v>
      </c>
      <c r="V390" s="380">
        <v>0</v>
      </c>
      <c r="W390" s="38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380">
        <v>0</v>
      </c>
      <c r="AD390" s="380">
        <v>0</v>
      </c>
      <c r="AE390" s="380">
        <v>0</v>
      </c>
      <c r="AF390" s="380">
        <v>0</v>
      </c>
      <c r="AG390" s="380">
        <v>0</v>
      </c>
    </row>
    <row r="391" spans="1:33" x14ac:dyDescent="0.2">
      <c r="A391" s="337" t="s">
        <v>1186</v>
      </c>
      <c r="B391" s="342" t="s">
        <v>1187</v>
      </c>
      <c r="C391" s="337" t="s">
        <v>1188</v>
      </c>
      <c r="D391" s="342" t="s">
        <v>1934</v>
      </c>
      <c r="E391" s="392">
        <v>0</v>
      </c>
      <c r="F391" s="383" t="s">
        <v>89</v>
      </c>
      <c r="G391" s="381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380">
        <v>0</v>
      </c>
      <c r="T391" s="380">
        <v>0</v>
      </c>
      <c r="U391" s="380">
        <v>0</v>
      </c>
      <c r="V391" s="380">
        <v>0</v>
      </c>
      <c r="W391" s="38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380">
        <v>0</v>
      </c>
      <c r="AD391" s="380">
        <v>0</v>
      </c>
      <c r="AE391" s="380">
        <v>0</v>
      </c>
      <c r="AF391" s="380">
        <v>0</v>
      </c>
      <c r="AG391" s="380">
        <v>0</v>
      </c>
    </row>
    <row r="392" spans="1:33" x14ac:dyDescent="0.2">
      <c r="A392" s="337" t="s">
        <v>1189</v>
      </c>
      <c r="B392" s="342" t="s">
        <v>1190</v>
      </c>
      <c r="C392" s="337" t="s">
        <v>1191</v>
      </c>
      <c r="D392" s="342" t="s">
        <v>1934</v>
      </c>
      <c r="E392" s="392">
        <v>0</v>
      </c>
      <c r="F392" s="383" t="s">
        <v>89</v>
      </c>
      <c r="G392" s="381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380">
        <v>0</v>
      </c>
      <c r="T392" s="380">
        <v>0</v>
      </c>
      <c r="U392" s="380">
        <v>0</v>
      </c>
      <c r="V392" s="380">
        <v>0</v>
      </c>
      <c r="W392" s="38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380">
        <v>0</v>
      </c>
      <c r="AD392" s="380">
        <v>0</v>
      </c>
      <c r="AE392" s="380">
        <v>0</v>
      </c>
      <c r="AF392" s="380">
        <v>0</v>
      </c>
      <c r="AG392" s="380">
        <v>0</v>
      </c>
    </row>
    <row r="393" spans="1:33" x14ac:dyDescent="0.2">
      <c r="A393" s="342" t="s">
        <v>1192</v>
      </c>
      <c r="B393" s="342" t="s">
        <v>1199</v>
      </c>
      <c r="C393" s="337" t="s">
        <v>1200</v>
      </c>
      <c r="D393" s="342" t="s">
        <v>1934</v>
      </c>
      <c r="E393" s="392">
        <v>0</v>
      </c>
      <c r="F393" s="383" t="s">
        <v>89</v>
      </c>
      <c r="G393" s="381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380">
        <v>0</v>
      </c>
      <c r="T393" s="380">
        <v>0</v>
      </c>
      <c r="U393" s="380">
        <v>0</v>
      </c>
      <c r="V393" s="380">
        <v>0</v>
      </c>
      <c r="W393" s="38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380">
        <v>0</v>
      </c>
      <c r="AD393" s="380">
        <v>0</v>
      </c>
      <c r="AE393" s="380">
        <v>0</v>
      </c>
      <c r="AF393" s="380">
        <v>0</v>
      </c>
      <c r="AG393" s="380">
        <v>0</v>
      </c>
    </row>
    <row r="394" spans="1:33" x14ac:dyDescent="0.2">
      <c r="A394" s="342" t="s">
        <v>1195</v>
      </c>
      <c r="B394" s="342" t="s">
        <v>1202</v>
      </c>
      <c r="C394" s="337" t="s">
        <v>1203</v>
      </c>
      <c r="D394" s="342" t="s">
        <v>1934</v>
      </c>
      <c r="E394" s="395">
        <v>2.706</v>
      </c>
      <c r="F394" s="383" t="s">
        <v>89</v>
      </c>
      <c r="G394" s="381">
        <v>2.706</v>
      </c>
      <c r="H394" s="10">
        <v>0</v>
      </c>
      <c r="I394" s="10">
        <v>2.706</v>
      </c>
      <c r="J394" s="10">
        <v>0</v>
      </c>
      <c r="K394" s="10">
        <v>0</v>
      </c>
      <c r="L394" s="10">
        <v>2.706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380">
        <v>0</v>
      </c>
      <c r="T394" s="380">
        <v>0</v>
      </c>
      <c r="U394" s="380">
        <v>0</v>
      </c>
      <c r="V394" s="380">
        <v>0</v>
      </c>
      <c r="W394" s="38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380">
        <v>0</v>
      </c>
      <c r="AD394" s="380">
        <v>0</v>
      </c>
      <c r="AE394" s="380">
        <v>0</v>
      </c>
      <c r="AF394" s="380">
        <v>0</v>
      </c>
      <c r="AG394" s="380">
        <v>0</v>
      </c>
    </row>
    <row r="395" spans="1:33" x14ac:dyDescent="0.2">
      <c r="A395" s="342" t="s">
        <v>1198</v>
      </c>
      <c r="B395" s="342" t="s">
        <v>1205</v>
      </c>
      <c r="C395" s="337" t="s">
        <v>1206</v>
      </c>
      <c r="D395" s="342" t="s">
        <v>1934</v>
      </c>
      <c r="E395" s="392">
        <v>0</v>
      </c>
      <c r="F395" s="383" t="s">
        <v>89</v>
      </c>
      <c r="G395" s="381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380">
        <v>0</v>
      </c>
      <c r="T395" s="380">
        <v>0</v>
      </c>
      <c r="U395" s="380">
        <v>0</v>
      </c>
      <c r="V395" s="380">
        <v>0</v>
      </c>
      <c r="W395" s="38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380">
        <v>0</v>
      </c>
      <c r="AD395" s="380">
        <v>0</v>
      </c>
      <c r="AE395" s="380">
        <v>0</v>
      </c>
      <c r="AF395" s="380">
        <v>0</v>
      </c>
      <c r="AG395" s="380">
        <v>0</v>
      </c>
    </row>
    <row r="396" spans="1:33" x14ac:dyDescent="0.2">
      <c r="A396" s="342" t="s">
        <v>1201</v>
      </c>
      <c r="B396" s="342" t="s">
        <v>1208</v>
      </c>
      <c r="C396" s="337" t="s">
        <v>1209</v>
      </c>
      <c r="D396" s="342" t="s">
        <v>1934</v>
      </c>
      <c r="E396" s="392">
        <v>0</v>
      </c>
      <c r="F396" s="383" t="s">
        <v>89</v>
      </c>
      <c r="G396" s="381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380">
        <v>0</v>
      </c>
      <c r="T396" s="380">
        <v>0</v>
      </c>
      <c r="U396" s="380">
        <v>0</v>
      </c>
      <c r="V396" s="380">
        <v>0</v>
      </c>
      <c r="W396" s="38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380">
        <v>0</v>
      </c>
      <c r="AD396" s="380">
        <v>0</v>
      </c>
      <c r="AE396" s="380">
        <v>0</v>
      </c>
      <c r="AF396" s="380">
        <v>0</v>
      </c>
      <c r="AG396" s="380">
        <v>0</v>
      </c>
    </row>
    <row r="397" spans="1:33" x14ac:dyDescent="0.2">
      <c r="A397" s="342" t="s">
        <v>1204</v>
      </c>
      <c r="B397" s="342" t="s">
        <v>1211</v>
      </c>
      <c r="C397" s="337" t="s">
        <v>1212</v>
      </c>
      <c r="D397" s="342" t="s">
        <v>1934</v>
      </c>
      <c r="E397" s="392">
        <v>0</v>
      </c>
      <c r="F397" s="383" t="s">
        <v>89</v>
      </c>
      <c r="G397" s="381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380">
        <v>0</v>
      </c>
      <c r="T397" s="380">
        <v>0</v>
      </c>
      <c r="U397" s="380">
        <v>0</v>
      </c>
      <c r="V397" s="380">
        <v>0</v>
      </c>
      <c r="W397" s="38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380">
        <v>0</v>
      </c>
      <c r="AD397" s="380">
        <v>0</v>
      </c>
      <c r="AE397" s="380">
        <v>0</v>
      </c>
      <c r="AF397" s="380">
        <v>0</v>
      </c>
      <c r="AG397" s="380">
        <v>0</v>
      </c>
    </row>
    <row r="398" spans="1:33" x14ac:dyDescent="0.2">
      <c r="A398" s="342" t="s">
        <v>1207</v>
      </c>
      <c r="B398" s="342" t="s">
        <v>1214</v>
      </c>
      <c r="C398" s="337" t="s">
        <v>1215</v>
      </c>
      <c r="D398" s="342" t="s">
        <v>1934</v>
      </c>
      <c r="E398" s="392">
        <v>0</v>
      </c>
      <c r="F398" s="383" t="s">
        <v>89</v>
      </c>
      <c r="G398" s="381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380">
        <v>0</v>
      </c>
      <c r="T398" s="380">
        <v>0</v>
      </c>
      <c r="U398" s="380">
        <v>0</v>
      </c>
      <c r="V398" s="380">
        <v>0</v>
      </c>
      <c r="W398" s="38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380">
        <v>0</v>
      </c>
      <c r="AD398" s="380">
        <v>0</v>
      </c>
      <c r="AE398" s="380">
        <v>0</v>
      </c>
      <c r="AF398" s="380">
        <v>0</v>
      </c>
      <c r="AG398" s="380">
        <v>0</v>
      </c>
    </row>
    <row r="399" spans="1:33" x14ac:dyDescent="0.2">
      <c r="A399" s="342" t="s">
        <v>1210</v>
      </c>
      <c r="B399" s="336" t="s">
        <v>1217</v>
      </c>
      <c r="C399" s="337" t="s">
        <v>1218</v>
      </c>
      <c r="D399" s="342" t="s">
        <v>1934</v>
      </c>
      <c r="E399" s="392">
        <v>0</v>
      </c>
      <c r="F399" s="383" t="s">
        <v>89</v>
      </c>
      <c r="G399" s="381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380">
        <v>0</v>
      </c>
      <c r="T399" s="380">
        <v>0</v>
      </c>
      <c r="U399" s="380">
        <v>0</v>
      </c>
      <c r="V399" s="380">
        <v>0</v>
      </c>
      <c r="W399" s="38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380">
        <v>0</v>
      </c>
      <c r="AD399" s="380">
        <v>0</v>
      </c>
      <c r="AE399" s="380">
        <v>0</v>
      </c>
      <c r="AF399" s="380">
        <v>0</v>
      </c>
      <c r="AG399" s="380">
        <v>0</v>
      </c>
    </row>
    <row r="400" spans="1:33" ht="16.5" thickBot="1" x14ac:dyDescent="0.25">
      <c r="A400" s="344" t="s">
        <v>2188</v>
      </c>
      <c r="B400" s="374" t="s">
        <v>2130</v>
      </c>
      <c r="C400" s="375" t="s">
        <v>2131</v>
      </c>
      <c r="D400" s="377" t="s">
        <v>1934</v>
      </c>
      <c r="E400" s="388">
        <v>0.26400000000000001</v>
      </c>
      <c r="F400" s="384">
        <v>44593</v>
      </c>
      <c r="G400" s="400">
        <v>0.26400000000000001</v>
      </c>
      <c r="H400" s="10">
        <v>0.26400000000000001</v>
      </c>
      <c r="I400" s="10">
        <v>0.26400000000000001</v>
      </c>
      <c r="J400" s="10">
        <v>0</v>
      </c>
      <c r="K400" s="10">
        <v>0</v>
      </c>
      <c r="L400" s="10">
        <v>0.26400000000000001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402">
        <v>0</v>
      </c>
      <c r="T400" s="402">
        <v>0</v>
      </c>
      <c r="U400" s="402">
        <v>0</v>
      </c>
      <c r="V400" s="402">
        <v>0</v>
      </c>
      <c r="W400" s="402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402">
        <v>0</v>
      </c>
      <c r="AD400" s="402">
        <v>0</v>
      </c>
      <c r="AE400" s="402">
        <v>0</v>
      </c>
      <c r="AF400" s="402">
        <v>0</v>
      </c>
      <c r="AG400" s="402">
        <v>0</v>
      </c>
    </row>
    <row r="401" spans="1:33" ht="15.75" thickBot="1" x14ac:dyDescent="0.25">
      <c r="A401" s="344" t="s">
        <v>2188</v>
      </c>
      <c r="B401" s="376" t="s">
        <v>2132</v>
      </c>
      <c r="C401" s="346" t="s">
        <v>1218</v>
      </c>
      <c r="D401" s="377" t="s">
        <v>1934</v>
      </c>
      <c r="E401" s="388">
        <v>0.40366000000000002</v>
      </c>
      <c r="F401" s="384">
        <v>44593</v>
      </c>
      <c r="G401" s="400">
        <v>0.40366000000000002</v>
      </c>
      <c r="H401" s="10">
        <v>0.40366000000000002</v>
      </c>
      <c r="I401" s="10">
        <v>0.40366000000000002</v>
      </c>
      <c r="J401" s="10">
        <v>0</v>
      </c>
      <c r="K401" s="10">
        <v>0</v>
      </c>
      <c r="L401" s="10">
        <v>0.40366000000000002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402">
        <v>0</v>
      </c>
      <c r="T401" s="402">
        <v>0</v>
      </c>
      <c r="U401" s="402">
        <v>0</v>
      </c>
      <c r="V401" s="402">
        <v>0</v>
      </c>
      <c r="W401" s="402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402">
        <v>0</v>
      </c>
      <c r="AD401" s="402">
        <v>0</v>
      </c>
      <c r="AE401" s="402">
        <v>0</v>
      </c>
      <c r="AF401" s="402">
        <v>0</v>
      </c>
      <c r="AG401" s="402">
        <v>0</v>
      </c>
    </row>
    <row r="402" spans="1:33" ht="15" x14ac:dyDescent="0.2">
      <c r="A402" s="337" t="s">
        <v>2188</v>
      </c>
      <c r="B402" s="362" t="s">
        <v>2133</v>
      </c>
      <c r="C402" s="337" t="s">
        <v>2134</v>
      </c>
      <c r="D402" s="377" t="s">
        <v>1934</v>
      </c>
      <c r="E402" s="388">
        <v>2.3578800000000002</v>
      </c>
      <c r="F402" s="384">
        <v>44593</v>
      </c>
      <c r="G402" s="400">
        <v>2.3578800000000002</v>
      </c>
      <c r="H402" s="10">
        <v>2.3578800000000002</v>
      </c>
      <c r="I402" s="10">
        <v>1.2</v>
      </c>
      <c r="J402" s="10">
        <v>0</v>
      </c>
      <c r="K402" s="10">
        <v>0</v>
      </c>
      <c r="L402" s="10">
        <v>1.2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402">
        <v>0</v>
      </c>
      <c r="T402" s="402">
        <v>0</v>
      </c>
      <c r="U402" s="402">
        <v>0</v>
      </c>
      <c r="V402" s="402">
        <v>0</v>
      </c>
      <c r="W402" s="402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402">
        <v>0</v>
      </c>
      <c r="AD402" s="402">
        <v>0</v>
      </c>
      <c r="AE402" s="402">
        <v>0</v>
      </c>
      <c r="AF402" s="402">
        <v>0</v>
      </c>
      <c r="AG402" s="402">
        <v>0</v>
      </c>
    </row>
    <row r="403" spans="1:33" x14ac:dyDescent="0.2">
      <c r="A403" s="337" t="s">
        <v>1213</v>
      </c>
      <c r="B403" s="342" t="s">
        <v>1187</v>
      </c>
      <c r="C403" s="337" t="s">
        <v>1331</v>
      </c>
      <c r="D403" s="342" t="s">
        <v>1935</v>
      </c>
      <c r="E403" s="385">
        <v>105.85482399999999</v>
      </c>
      <c r="F403" s="384">
        <v>44216</v>
      </c>
      <c r="G403" s="381">
        <v>116.02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116.02</v>
      </c>
      <c r="O403" s="10">
        <v>0</v>
      </c>
      <c r="P403" s="10">
        <v>0</v>
      </c>
      <c r="Q403" s="10">
        <v>116.02</v>
      </c>
      <c r="R403" s="10">
        <v>0</v>
      </c>
      <c r="S403" s="380">
        <v>0</v>
      </c>
      <c r="T403" s="380">
        <v>0</v>
      </c>
      <c r="U403" s="380">
        <v>0</v>
      </c>
      <c r="V403" s="380">
        <v>0</v>
      </c>
      <c r="W403" s="38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380">
        <v>0</v>
      </c>
      <c r="AD403" s="380">
        <v>0</v>
      </c>
      <c r="AE403" s="380">
        <v>0</v>
      </c>
      <c r="AF403" s="380">
        <v>0</v>
      </c>
      <c r="AG403" s="380">
        <v>0</v>
      </c>
    </row>
    <row r="404" spans="1:33" x14ac:dyDescent="0.2">
      <c r="A404" s="337" t="s">
        <v>1216</v>
      </c>
      <c r="B404" s="342" t="s">
        <v>1332</v>
      </c>
      <c r="C404" s="337" t="s">
        <v>1333</v>
      </c>
      <c r="D404" s="342" t="s">
        <v>1935</v>
      </c>
      <c r="E404" s="385">
        <v>4.8</v>
      </c>
      <c r="F404" s="384">
        <v>44216</v>
      </c>
      <c r="G404" s="381">
        <v>4.8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4.8</v>
      </c>
      <c r="O404" s="10">
        <v>0</v>
      </c>
      <c r="P404" s="10">
        <v>0</v>
      </c>
      <c r="Q404" s="10">
        <v>4.8</v>
      </c>
      <c r="R404" s="10">
        <v>0</v>
      </c>
      <c r="S404" s="380">
        <v>0</v>
      </c>
      <c r="T404" s="380">
        <v>0</v>
      </c>
      <c r="U404" s="380">
        <v>0</v>
      </c>
      <c r="V404" s="380">
        <v>0</v>
      </c>
      <c r="W404" s="38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380">
        <v>0</v>
      </c>
      <c r="AD404" s="380">
        <v>0</v>
      </c>
      <c r="AE404" s="380">
        <v>0</v>
      </c>
      <c r="AF404" s="380">
        <v>0</v>
      </c>
      <c r="AG404" s="380">
        <v>0</v>
      </c>
    </row>
    <row r="405" spans="1:33" x14ac:dyDescent="0.2">
      <c r="A405" s="337" t="s">
        <v>1897</v>
      </c>
      <c r="B405" s="342" t="s">
        <v>1334</v>
      </c>
      <c r="C405" s="337" t="s">
        <v>1335</v>
      </c>
      <c r="D405" s="342" t="s">
        <v>1935</v>
      </c>
      <c r="E405" s="385">
        <v>6.5000000000000036</v>
      </c>
      <c r="F405" s="384">
        <v>44216</v>
      </c>
      <c r="G405" s="381">
        <v>6.5000000000000036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6.5000000000000036</v>
      </c>
      <c r="O405" s="10">
        <v>0</v>
      </c>
      <c r="P405" s="10">
        <v>0</v>
      </c>
      <c r="Q405" s="10">
        <v>6.5000000000000036</v>
      </c>
      <c r="R405" s="10">
        <v>0</v>
      </c>
      <c r="S405" s="380">
        <v>0</v>
      </c>
      <c r="T405" s="380">
        <v>0</v>
      </c>
      <c r="U405" s="380">
        <v>0</v>
      </c>
      <c r="V405" s="380">
        <v>0</v>
      </c>
      <c r="W405" s="38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380">
        <v>0</v>
      </c>
      <c r="AD405" s="380">
        <v>0</v>
      </c>
      <c r="AE405" s="380">
        <v>0</v>
      </c>
      <c r="AF405" s="380">
        <v>0</v>
      </c>
      <c r="AG405" s="380">
        <v>0</v>
      </c>
    </row>
    <row r="406" spans="1:33" x14ac:dyDescent="0.2">
      <c r="A406" s="337" t="s">
        <v>1898</v>
      </c>
      <c r="B406" s="342" t="s">
        <v>1337</v>
      </c>
      <c r="C406" s="337" t="s">
        <v>1338</v>
      </c>
      <c r="D406" s="342" t="s">
        <v>1935</v>
      </c>
      <c r="E406" s="385">
        <v>1.56</v>
      </c>
      <c r="F406" s="384">
        <v>44216</v>
      </c>
      <c r="G406" s="381">
        <v>1.56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1.56</v>
      </c>
      <c r="O406" s="10">
        <v>0</v>
      </c>
      <c r="P406" s="10">
        <v>0</v>
      </c>
      <c r="Q406" s="10">
        <v>1.56</v>
      </c>
      <c r="R406" s="10">
        <v>0</v>
      </c>
      <c r="S406" s="380">
        <v>0</v>
      </c>
      <c r="T406" s="380">
        <v>0</v>
      </c>
      <c r="U406" s="380">
        <v>0</v>
      </c>
      <c r="V406" s="380">
        <v>0</v>
      </c>
      <c r="W406" s="38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380">
        <v>0</v>
      </c>
      <c r="AD406" s="380">
        <v>0</v>
      </c>
      <c r="AE406" s="380">
        <v>0</v>
      </c>
      <c r="AF406" s="380">
        <v>0</v>
      </c>
      <c r="AG406" s="380">
        <v>0</v>
      </c>
    </row>
    <row r="407" spans="1:33" x14ac:dyDescent="0.2">
      <c r="A407" s="337" t="s">
        <v>1899</v>
      </c>
      <c r="B407" s="342" t="s">
        <v>1339</v>
      </c>
      <c r="C407" s="337" t="s">
        <v>1340</v>
      </c>
      <c r="D407" s="342" t="s">
        <v>1935</v>
      </c>
      <c r="E407" s="385">
        <v>3.9999999999999956</v>
      </c>
      <c r="F407" s="384">
        <v>44216</v>
      </c>
      <c r="G407" s="381">
        <v>3.9999999999999956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3.9999999999999956</v>
      </c>
      <c r="O407" s="10">
        <v>0</v>
      </c>
      <c r="P407" s="10">
        <v>0</v>
      </c>
      <c r="Q407" s="10">
        <v>3.9999999999999956</v>
      </c>
      <c r="R407" s="10">
        <v>0</v>
      </c>
      <c r="S407" s="380">
        <v>0</v>
      </c>
      <c r="T407" s="380">
        <v>0</v>
      </c>
      <c r="U407" s="380">
        <v>0</v>
      </c>
      <c r="V407" s="380">
        <v>0</v>
      </c>
      <c r="W407" s="38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380">
        <v>0</v>
      </c>
      <c r="AD407" s="380">
        <v>0</v>
      </c>
      <c r="AE407" s="380">
        <v>0</v>
      </c>
      <c r="AF407" s="380">
        <v>0</v>
      </c>
      <c r="AG407" s="380">
        <v>0</v>
      </c>
    </row>
    <row r="408" spans="1:33" x14ac:dyDescent="0.2">
      <c r="A408" s="337" t="s">
        <v>1900</v>
      </c>
      <c r="B408" s="342" t="s">
        <v>1341</v>
      </c>
      <c r="C408" s="337" t="s">
        <v>1342</v>
      </c>
      <c r="D408" s="342" t="s">
        <v>1935</v>
      </c>
      <c r="E408" s="385">
        <v>1.2</v>
      </c>
      <c r="F408" s="384">
        <v>44216</v>
      </c>
      <c r="G408" s="381">
        <v>1.2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1.2</v>
      </c>
      <c r="O408" s="10">
        <v>0</v>
      </c>
      <c r="P408" s="10">
        <v>0</v>
      </c>
      <c r="Q408" s="10">
        <v>1.2</v>
      </c>
      <c r="R408" s="10">
        <v>0</v>
      </c>
      <c r="S408" s="380">
        <v>0</v>
      </c>
      <c r="T408" s="380">
        <v>0</v>
      </c>
      <c r="U408" s="380">
        <v>0</v>
      </c>
      <c r="V408" s="380">
        <v>0</v>
      </c>
      <c r="W408" s="38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380">
        <v>0</v>
      </c>
      <c r="AD408" s="380">
        <v>0</v>
      </c>
      <c r="AE408" s="380">
        <v>0</v>
      </c>
      <c r="AF408" s="380">
        <v>0</v>
      </c>
      <c r="AG408" s="380">
        <v>0</v>
      </c>
    </row>
    <row r="409" spans="1:33" x14ac:dyDescent="0.2">
      <c r="A409" s="337" t="s">
        <v>1901</v>
      </c>
      <c r="B409" s="342" t="s">
        <v>1211</v>
      </c>
      <c r="C409" s="337" t="s">
        <v>1343</v>
      </c>
      <c r="D409" s="342" t="s">
        <v>1935</v>
      </c>
      <c r="E409" s="385">
        <v>0.84</v>
      </c>
      <c r="F409" s="384">
        <v>44217</v>
      </c>
      <c r="G409" s="381">
        <v>0.84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0.84</v>
      </c>
      <c r="O409" s="10">
        <v>0</v>
      </c>
      <c r="P409" s="10">
        <v>0</v>
      </c>
      <c r="Q409" s="10">
        <v>0.84</v>
      </c>
      <c r="R409" s="10">
        <v>0</v>
      </c>
      <c r="S409" s="380">
        <v>0</v>
      </c>
      <c r="T409" s="380">
        <v>0</v>
      </c>
      <c r="U409" s="380">
        <v>0</v>
      </c>
      <c r="V409" s="380">
        <v>0</v>
      </c>
      <c r="W409" s="38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380">
        <v>0</v>
      </c>
      <c r="AD409" s="380">
        <v>0</v>
      </c>
      <c r="AE409" s="380">
        <v>0</v>
      </c>
      <c r="AF409" s="380">
        <v>0</v>
      </c>
      <c r="AG409" s="380">
        <v>0</v>
      </c>
    </row>
    <row r="410" spans="1:33" x14ac:dyDescent="0.2">
      <c r="A410" s="337" t="s">
        <v>1902</v>
      </c>
      <c r="B410" s="342" t="s">
        <v>1214</v>
      </c>
      <c r="C410" s="337" t="s">
        <v>1344</v>
      </c>
      <c r="D410" s="342" t="s">
        <v>1935</v>
      </c>
      <c r="E410" s="385">
        <v>0.84</v>
      </c>
      <c r="F410" s="384">
        <v>44218</v>
      </c>
      <c r="G410" s="381">
        <v>0.84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0.84</v>
      </c>
      <c r="O410" s="10">
        <v>0</v>
      </c>
      <c r="P410" s="10">
        <v>0</v>
      </c>
      <c r="Q410" s="10">
        <v>0.84</v>
      </c>
      <c r="R410" s="10">
        <v>0</v>
      </c>
      <c r="S410" s="380">
        <v>0</v>
      </c>
      <c r="T410" s="380">
        <v>0</v>
      </c>
      <c r="U410" s="380">
        <v>0</v>
      </c>
      <c r="V410" s="380">
        <v>0</v>
      </c>
      <c r="W410" s="38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380">
        <v>0</v>
      </c>
      <c r="AD410" s="380">
        <v>0</v>
      </c>
      <c r="AE410" s="380">
        <v>0</v>
      </c>
      <c r="AF410" s="380">
        <v>0</v>
      </c>
      <c r="AG410" s="380">
        <v>0</v>
      </c>
    </row>
    <row r="411" spans="1:33" x14ac:dyDescent="0.2">
      <c r="A411" s="337" t="s">
        <v>1903</v>
      </c>
      <c r="B411" s="342" t="s">
        <v>1345</v>
      </c>
      <c r="C411" s="337" t="s">
        <v>1346</v>
      </c>
      <c r="D411" s="342" t="s">
        <v>1935</v>
      </c>
      <c r="E411" s="385">
        <v>0.36</v>
      </c>
      <c r="F411" s="384">
        <v>44218</v>
      </c>
      <c r="G411" s="381">
        <v>0.24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0.24</v>
      </c>
      <c r="O411" s="10">
        <v>0</v>
      </c>
      <c r="P411" s="10">
        <v>0</v>
      </c>
      <c r="Q411" s="10">
        <v>0.24</v>
      </c>
      <c r="R411" s="10">
        <v>0</v>
      </c>
      <c r="S411" s="380">
        <v>0</v>
      </c>
      <c r="T411" s="380">
        <v>0</v>
      </c>
      <c r="U411" s="380">
        <v>0</v>
      </c>
      <c r="V411" s="380">
        <v>0</v>
      </c>
      <c r="W411" s="38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380">
        <v>0</v>
      </c>
      <c r="AD411" s="380">
        <v>0</v>
      </c>
      <c r="AE411" s="380">
        <v>0</v>
      </c>
      <c r="AF411" s="380">
        <v>0</v>
      </c>
      <c r="AG411" s="380">
        <v>0</v>
      </c>
    </row>
    <row r="412" spans="1:33" x14ac:dyDescent="0.2">
      <c r="A412" s="337" t="s">
        <v>1904</v>
      </c>
      <c r="B412" s="342" t="s">
        <v>1187</v>
      </c>
      <c r="C412" s="337" t="s">
        <v>1475</v>
      </c>
      <c r="D412" s="340" t="s">
        <v>1936</v>
      </c>
      <c r="E412" s="394">
        <v>117.381362</v>
      </c>
      <c r="F412" s="384">
        <v>44216</v>
      </c>
      <c r="G412" s="381">
        <v>127.546538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385">
        <v>127.546538</v>
      </c>
      <c r="T412" s="380">
        <v>0</v>
      </c>
      <c r="U412" s="380">
        <v>0</v>
      </c>
      <c r="V412" s="385">
        <v>127.546538</v>
      </c>
      <c r="W412" s="38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380">
        <v>0</v>
      </c>
      <c r="AD412" s="380">
        <v>0</v>
      </c>
      <c r="AE412" s="380">
        <v>0</v>
      </c>
      <c r="AF412" s="380">
        <v>0</v>
      </c>
      <c r="AG412" s="380">
        <v>0</v>
      </c>
    </row>
    <row r="413" spans="1:33" x14ac:dyDescent="0.2">
      <c r="A413" s="337" t="s">
        <v>1905</v>
      </c>
      <c r="B413" s="342" t="s">
        <v>1476</v>
      </c>
      <c r="C413" s="337" t="s">
        <v>1477</v>
      </c>
      <c r="D413" s="340" t="s">
        <v>1936</v>
      </c>
      <c r="E413" s="394">
        <v>18.598724000000001</v>
      </c>
      <c r="F413" s="384">
        <v>44216</v>
      </c>
      <c r="G413" s="381">
        <v>18.598724000000001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385">
        <v>18.598724000000001</v>
      </c>
      <c r="T413" s="380">
        <v>0</v>
      </c>
      <c r="U413" s="380">
        <v>0</v>
      </c>
      <c r="V413" s="385">
        <v>18.598724000000001</v>
      </c>
      <c r="W413" s="38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380">
        <v>0</v>
      </c>
      <c r="AD413" s="380">
        <v>0</v>
      </c>
      <c r="AE413" s="380">
        <v>0</v>
      </c>
      <c r="AF413" s="380">
        <v>0</v>
      </c>
      <c r="AG413" s="380">
        <v>0</v>
      </c>
    </row>
    <row r="414" spans="1:33" x14ac:dyDescent="0.2">
      <c r="A414" s="343" t="s">
        <v>1906</v>
      </c>
      <c r="B414" s="342" t="s">
        <v>1199</v>
      </c>
      <c r="C414" s="337" t="s">
        <v>1478</v>
      </c>
      <c r="D414" s="342" t="s">
        <v>1936</v>
      </c>
      <c r="E414" s="385">
        <v>5.0000000000000036</v>
      </c>
      <c r="F414" s="384">
        <v>44216</v>
      </c>
      <c r="G414" s="381">
        <v>5.0000000000000036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385">
        <v>5.0000000000000036</v>
      </c>
      <c r="T414" s="380">
        <v>0</v>
      </c>
      <c r="U414" s="380">
        <v>0</v>
      </c>
      <c r="V414" s="385">
        <v>5.0000000000000036</v>
      </c>
      <c r="W414" s="38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380">
        <v>0</v>
      </c>
      <c r="AD414" s="380">
        <v>0</v>
      </c>
      <c r="AE414" s="380">
        <v>0</v>
      </c>
      <c r="AF414" s="380">
        <v>0</v>
      </c>
      <c r="AG414" s="380">
        <v>0</v>
      </c>
    </row>
    <row r="415" spans="1:33" x14ac:dyDescent="0.2">
      <c r="A415" s="343" t="s">
        <v>1907</v>
      </c>
      <c r="B415" s="342" t="s">
        <v>1202</v>
      </c>
      <c r="C415" s="337" t="s">
        <v>1479</v>
      </c>
      <c r="D415" s="342" t="s">
        <v>1936</v>
      </c>
      <c r="E415" s="385">
        <v>1.779999999999996</v>
      </c>
      <c r="F415" s="384">
        <v>44216</v>
      </c>
      <c r="G415" s="381">
        <v>1.779999999999996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385">
        <v>1.779999999999996</v>
      </c>
      <c r="T415" s="380">
        <v>0</v>
      </c>
      <c r="U415" s="380">
        <v>0</v>
      </c>
      <c r="V415" s="385">
        <v>1.779999999999996</v>
      </c>
      <c r="W415" s="38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380">
        <v>0</v>
      </c>
      <c r="AD415" s="380">
        <v>0</v>
      </c>
      <c r="AE415" s="380">
        <v>0</v>
      </c>
      <c r="AF415" s="380">
        <v>0</v>
      </c>
      <c r="AG415" s="380">
        <v>0</v>
      </c>
    </row>
    <row r="416" spans="1:33" x14ac:dyDescent="0.2">
      <c r="A416" s="343" t="s">
        <v>1908</v>
      </c>
      <c r="B416" s="342" t="s">
        <v>1480</v>
      </c>
      <c r="C416" s="337" t="s">
        <v>1481</v>
      </c>
      <c r="D416" s="342" t="s">
        <v>1936</v>
      </c>
      <c r="E416" s="385">
        <v>4.8</v>
      </c>
      <c r="F416" s="384">
        <v>44216</v>
      </c>
      <c r="G416" s="381">
        <v>4.8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385">
        <v>4.8</v>
      </c>
      <c r="T416" s="380">
        <v>0</v>
      </c>
      <c r="U416" s="380">
        <v>0</v>
      </c>
      <c r="V416" s="385">
        <v>4.8</v>
      </c>
      <c r="W416" s="38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380">
        <v>0</v>
      </c>
      <c r="AD416" s="380">
        <v>0</v>
      </c>
      <c r="AE416" s="380">
        <v>0</v>
      </c>
      <c r="AF416" s="380">
        <v>0</v>
      </c>
      <c r="AG416" s="380">
        <v>0</v>
      </c>
    </row>
    <row r="417" spans="1:33" x14ac:dyDescent="0.2">
      <c r="A417" s="343" t="s">
        <v>1909</v>
      </c>
      <c r="B417" s="342" t="s">
        <v>1482</v>
      </c>
      <c r="C417" s="337" t="s">
        <v>1483</v>
      </c>
      <c r="D417" s="342" t="s">
        <v>1936</v>
      </c>
      <c r="E417" s="385">
        <v>2.9000000000000039</v>
      </c>
      <c r="F417" s="384">
        <v>44216</v>
      </c>
      <c r="G417" s="381">
        <v>2.9000000000000039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385">
        <v>2.9000000000000039</v>
      </c>
      <c r="T417" s="380">
        <v>0</v>
      </c>
      <c r="U417" s="380">
        <v>0</v>
      </c>
      <c r="V417" s="385">
        <v>2.9000000000000039</v>
      </c>
      <c r="W417" s="38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380">
        <v>0</v>
      </c>
      <c r="AD417" s="380">
        <v>0</v>
      </c>
      <c r="AE417" s="380">
        <v>0</v>
      </c>
      <c r="AF417" s="380">
        <v>0</v>
      </c>
      <c r="AG417" s="380">
        <v>0</v>
      </c>
    </row>
    <row r="418" spans="1:33" x14ac:dyDescent="0.2">
      <c r="A418" s="343" t="s">
        <v>1910</v>
      </c>
      <c r="B418" s="342" t="s">
        <v>1211</v>
      </c>
      <c r="C418" s="337" t="s">
        <v>1484</v>
      </c>
      <c r="D418" s="342" t="s">
        <v>1936</v>
      </c>
      <c r="E418" s="385">
        <v>0.84</v>
      </c>
      <c r="F418" s="384">
        <v>44216</v>
      </c>
      <c r="G418" s="381">
        <v>0.84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385">
        <v>0.84</v>
      </c>
      <c r="T418" s="380">
        <v>0</v>
      </c>
      <c r="U418" s="380">
        <v>0</v>
      </c>
      <c r="V418" s="385">
        <v>0.84</v>
      </c>
      <c r="W418" s="38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380">
        <v>0</v>
      </c>
      <c r="AD418" s="380">
        <v>0</v>
      </c>
      <c r="AE418" s="380">
        <v>0</v>
      </c>
      <c r="AF418" s="380">
        <v>0</v>
      </c>
      <c r="AG418" s="380">
        <v>0</v>
      </c>
    </row>
    <row r="419" spans="1:33" x14ac:dyDescent="0.2">
      <c r="A419" s="343" t="s">
        <v>1911</v>
      </c>
      <c r="B419" s="342" t="s">
        <v>1214</v>
      </c>
      <c r="C419" s="337" t="s">
        <v>1485</v>
      </c>
      <c r="D419" s="342" t="s">
        <v>1936</v>
      </c>
      <c r="E419" s="385">
        <v>0.84</v>
      </c>
      <c r="F419" s="384">
        <v>44217</v>
      </c>
      <c r="G419" s="381">
        <v>0.84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385">
        <v>0.84</v>
      </c>
      <c r="T419" s="380">
        <v>0</v>
      </c>
      <c r="U419" s="380">
        <v>0</v>
      </c>
      <c r="V419" s="385">
        <v>0.84</v>
      </c>
      <c r="W419" s="38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380">
        <v>0</v>
      </c>
      <c r="AD419" s="380">
        <v>0</v>
      </c>
      <c r="AE419" s="380">
        <v>0</v>
      </c>
      <c r="AF419" s="380">
        <v>0</v>
      </c>
      <c r="AG419" s="380">
        <v>0</v>
      </c>
    </row>
    <row r="420" spans="1:33" x14ac:dyDescent="0.2">
      <c r="A420" s="343" t="s">
        <v>1912</v>
      </c>
      <c r="B420" s="342" t="s">
        <v>1486</v>
      </c>
      <c r="C420" s="337" t="s">
        <v>1487</v>
      </c>
      <c r="D420" s="342" t="s">
        <v>1936</v>
      </c>
      <c r="E420" s="385">
        <v>0.36</v>
      </c>
      <c r="F420" s="384">
        <v>44217</v>
      </c>
      <c r="G420" s="381">
        <v>0.238834781053058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385">
        <v>0.238834781053058</v>
      </c>
      <c r="T420" s="380">
        <v>0</v>
      </c>
      <c r="U420" s="380">
        <v>0</v>
      </c>
      <c r="V420" s="385">
        <v>0.238834781053058</v>
      </c>
      <c r="W420" s="38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380">
        <v>0</v>
      </c>
      <c r="AD420" s="380">
        <v>0</v>
      </c>
      <c r="AE420" s="380">
        <v>0</v>
      </c>
      <c r="AF420" s="380">
        <v>0</v>
      </c>
      <c r="AG420" s="380">
        <v>0</v>
      </c>
    </row>
    <row r="421" spans="1:33" x14ac:dyDescent="0.2">
      <c r="A421" s="337" t="s">
        <v>1913</v>
      </c>
      <c r="B421" s="342" t="s">
        <v>1187</v>
      </c>
      <c r="C421" s="337" t="s">
        <v>1578</v>
      </c>
      <c r="D421" s="342" t="s">
        <v>1937</v>
      </c>
      <c r="E421" s="385">
        <v>122.07443900000001</v>
      </c>
      <c r="F421" s="384">
        <v>44216</v>
      </c>
      <c r="G421" s="381">
        <v>132.23961500000001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381">
        <v>0</v>
      </c>
      <c r="T421" s="381">
        <v>0</v>
      </c>
      <c r="U421" s="381">
        <v>0</v>
      </c>
      <c r="V421" s="381">
        <v>0</v>
      </c>
      <c r="W421" s="381">
        <v>0</v>
      </c>
      <c r="X421" s="10">
        <v>132.23961500000001</v>
      </c>
      <c r="Y421" s="10">
        <v>0</v>
      </c>
      <c r="Z421" s="10">
        <v>0</v>
      </c>
      <c r="AA421" s="10">
        <v>132.23961500000001</v>
      </c>
      <c r="AB421" s="10">
        <v>0</v>
      </c>
      <c r="AC421" s="380">
        <v>0</v>
      </c>
      <c r="AD421" s="380">
        <v>0</v>
      </c>
      <c r="AE421" s="380">
        <v>0</v>
      </c>
      <c r="AF421" s="380">
        <v>0</v>
      </c>
      <c r="AG421" s="380">
        <v>0</v>
      </c>
    </row>
    <row r="422" spans="1:33" x14ac:dyDescent="0.2">
      <c r="A422" s="337" t="s">
        <v>1914</v>
      </c>
      <c r="B422" s="342" t="s">
        <v>1476</v>
      </c>
      <c r="C422" s="337" t="s">
        <v>1579</v>
      </c>
      <c r="D422" s="342" t="s">
        <v>1937</v>
      </c>
      <c r="E422" s="385">
        <v>15.3712196</v>
      </c>
      <c r="F422" s="384">
        <v>44216</v>
      </c>
      <c r="G422" s="381">
        <v>15.3712196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381">
        <v>0</v>
      </c>
      <c r="T422" s="381">
        <v>0</v>
      </c>
      <c r="U422" s="381">
        <v>0</v>
      </c>
      <c r="V422" s="381">
        <v>0</v>
      </c>
      <c r="W422" s="381">
        <v>0</v>
      </c>
      <c r="X422" s="10">
        <v>15.3712196</v>
      </c>
      <c r="Y422" s="10">
        <v>0</v>
      </c>
      <c r="Z422" s="10">
        <v>0</v>
      </c>
      <c r="AA422" s="10">
        <v>15.3712196</v>
      </c>
      <c r="AB422" s="10">
        <v>0</v>
      </c>
      <c r="AC422" s="380">
        <v>0</v>
      </c>
      <c r="AD422" s="380">
        <v>0</v>
      </c>
      <c r="AE422" s="380">
        <v>0</v>
      </c>
      <c r="AF422" s="380">
        <v>0</v>
      </c>
      <c r="AG422" s="380">
        <v>0</v>
      </c>
    </row>
    <row r="423" spans="1:33" x14ac:dyDescent="0.2">
      <c r="A423" s="337" t="s">
        <v>1915</v>
      </c>
      <c r="B423" s="342" t="s">
        <v>1580</v>
      </c>
      <c r="C423" s="337" t="s">
        <v>1581</v>
      </c>
      <c r="D423" s="342" t="s">
        <v>1937</v>
      </c>
      <c r="E423" s="385">
        <v>5.1999999999999966</v>
      </c>
      <c r="F423" s="384">
        <v>44216</v>
      </c>
      <c r="G423" s="381">
        <v>5.1999999999999966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381">
        <v>0</v>
      </c>
      <c r="T423" s="381">
        <v>0</v>
      </c>
      <c r="U423" s="381">
        <v>0</v>
      </c>
      <c r="V423" s="381">
        <v>0</v>
      </c>
      <c r="W423" s="381">
        <v>0</v>
      </c>
      <c r="X423" s="10">
        <v>5.1999999999999966</v>
      </c>
      <c r="Y423" s="10">
        <v>0</v>
      </c>
      <c r="Z423" s="10">
        <v>0</v>
      </c>
      <c r="AA423" s="10">
        <v>5.1999999999999966</v>
      </c>
      <c r="AB423" s="10">
        <v>0</v>
      </c>
      <c r="AC423" s="380">
        <v>0</v>
      </c>
      <c r="AD423" s="380">
        <v>0</v>
      </c>
      <c r="AE423" s="380">
        <v>0</v>
      </c>
      <c r="AF423" s="380">
        <v>0</v>
      </c>
      <c r="AG423" s="380">
        <v>0</v>
      </c>
    </row>
    <row r="424" spans="1:33" x14ac:dyDescent="0.2">
      <c r="A424" s="337" t="s">
        <v>1916</v>
      </c>
      <c r="B424" s="342" t="s">
        <v>1582</v>
      </c>
      <c r="C424" s="337" t="s">
        <v>1583</v>
      </c>
      <c r="D424" s="342" t="s">
        <v>1937</v>
      </c>
      <c r="E424" s="385">
        <v>0.90999999999999948</v>
      </c>
      <c r="F424" s="384">
        <v>44216</v>
      </c>
      <c r="G424" s="381">
        <v>0.90999999999999948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381">
        <v>0</v>
      </c>
      <c r="T424" s="381">
        <v>0</v>
      </c>
      <c r="U424" s="381">
        <v>0</v>
      </c>
      <c r="V424" s="381">
        <v>0</v>
      </c>
      <c r="W424" s="381">
        <v>0</v>
      </c>
      <c r="X424" s="10">
        <v>0.90999999999999948</v>
      </c>
      <c r="Y424" s="10">
        <v>0</v>
      </c>
      <c r="Z424" s="10">
        <v>0</v>
      </c>
      <c r="AA424" s="10">
        <v>0.90999999999999948</v>
      </c>
      <c r="AB424" s="10">
        <v>0</v>
      </c>
      <c r="AC424" s="380">
        <v>0</v>
      </c>
      <c r="AD424" s="380">
        <v>0</v>
      </c>
      <c r="AE424" s="380">
        <v>0</v>
      </c>
      <c r="AF424" s="380">
        <v>0</v>
      </c>
      <c r="AG424" s="380">
        <v>0</v>
      </c>
    </row>
    <row r="425" spans="1:33" x14ac:dyDescent="0.2">
      <c r="A425" s="337" t="s">
        <v>1917</v>
      </c>
      <c r="B425" s="342" t="s">
        <v>1584</v>
      </c>
      <c r="C425" s="337" t="s">
        <v>1585</v>
      </c>
      <c r="D425" s="342" t="s">
        <v>1937</v>
      </c>
      <c r="E425" s="385">
        <v>6.9999999999999964</v>
      </c>
      <c r="F425" s="384">
        <v>44216</v>
      </c>
      <c r="G425" s="381">
        <v>6.9999999999999964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381">
        <v>0</v>
      </c>
      <c r="T425" s="381">
        <v>0</v>
      </c>
      <c r="U425" s="381">
        <v>0</v>
      </c>
      <c r="V425" s="381">
        <v>0</v>
      </c>
      <c r="W425" s="381">
        <v>0</v>
      </c>
      <c r="X425" s="10">
        <v>6.9999999999999964</v>
      </c>
      <c r="Y425" s="10">
        <v>0</v>
      </c>
      <c r="Z425" s="10">
        <v>0</v>
      </c>
      <c r="AA425" s="10">
        <v>6.9999999999999964</v>
      </c>
      <c r="AB425" s="10">
        <v>0</v>
      </c>
      <c r="AC425" s="380">
        <v>0</v>
      </c>
      <c r="AD425" s="380">
        <v>0</v>
      </c>
      <c r="AE425" s="380">
        <v>0</v>
      </c>
      <c r="AF425" s="380">
        <v>0</v>
      </c>
      <c r="AG425" s="380">
        <v>0</v>
      </c>
    </row>
    <row r="426" spans="1:33" x14ac:dyDescent="0.2">
      <c r="A426" s="337" t="s">
        <v>1918</v>
      </c>
      <c r="B426" s="342" t="s">
        <v>1482</v>
      </c>
      <c r="C426" s="337" t="s">
        <v>1586</v>
      </c>
      <c r="D426" s="342" t="s">
        <v>1937</v>
      </c>
      <c r="E426" s="385">
        <v>2.7999999999999958</v>
      </c>
      <c r="F426" s="384">
        <v>44216</v>
      </c>
      <c r="G426" s="381">
        <v>2.7999999999999958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381">
        <v>0</v>
      </c>
      <c r="T426" s="381">
        <v>0</v>
      </c>
      <c r="U426" s="381">
        <v>0</v>
      </c>
      <c r="V426" s="381">
        <v>0</v>
      </c>
      <c r="W426" s="381">
        <v>0</v>
      </c>
      <c r="X426" s="10">
        <v>2.7999999999999958</v>
      </c>
      <c r="Y426" s="10">
        <v>0</v>
      </c>
      <c r="Z426" s="10">
        <v>0</v>
      </c>
      <c r="AA426" s="10">
        <v>2.7999999999999958</v>
      </c>
      <c r="AB426" s="10">
        <v>0</v>
      </c>
      <c r="AC426" s="380">
        <v>0</v>
      </c>
      <c r="AD426" s="380">
        <v>0</v>
      </c>
      <c r="AE426" s="380">
        <v>0</v>
      </c>
      <c r="AF426" s="380">
        <v>0</v>
      </c>
      <c r="AG426" s="380">
        <v>0</v>
      </c>
    </row>
    <row r="427" spans="1:33" x14ac:dyDescent="0.2">
      <c r="A427" s="337" t="s">
        <v>1919</v>
      </c>
      <c r="B427" s="342" t="s">
        <v>1211</v>
      </c>
      <c r="C427" s="337" t="s">
        <v>1587</v>
      </c>
      <c r="D427" s="342" t="s">
        <v>1937</v>
      </c>
      <c r="E427" s="385">
        <v>0.84</v>
      </c>
      <c r="F427" s="384">
        <v>44216</v>
      </c>
      <c r="G427" s="381">
        <v>0.84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381">
        <v>0</v>
      </c>
      <c r="T427" s="381">
        <v>0</v>
      </c>
      <c r="U427" s="381">
        <v>0</v>
      </c>
      <c r="V427" s="381">
        <v>0</v>
      </c>
      <c r="W427" s="381">
        <v>0</v>
      </c>
      <c r="X427" s="10">
        <v>0.84</v>
      </c>
      <c r="Y427" s="10">
        <v>0</v>
      </c>
      <c r="Z427" s="10">
        <v>0</v>
      </c>
      <c r="AA427" s="10">
        <v>0.84</v>
      </c>
      <c r="AB427" s="10">
        <v>0</v>
      </c>
      <c r="AC427" s="380">
        <v>0</v>
      </c>
      <c r="AD427" s="380">
        <v>0</v>
      </c>
      <c r="AE427" s="380">
        <v>0</v>
      </c>
      <c r="AF427" s="380">
        <v>0</v>
      </c>
      <c r="AG427" s="380">
        <v>0</v>
      </c>
    </row>
    <row r="428" spans="1:33" x14ac:dyDescent="0.2">
      <c r="A428" s="337" t="s">
        <v>1920</v>
      </c>
      <c r="B428" s="342" t="s">
        <v>1214</v>
      </c>
      <c r="C428" s="337" t="s">
        <v>1588</v>
      </c>
      <c r="D428" s="342" t="s">
        <v>1937</v>
      </c>
      <c r="E428" s="385">
        <v>0.84</v>
      </c>
      <c r="F428" s="384">
        <v>44216</v>
      </c>
      <c r="G428" s="381">
        <v>0.84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381">
        <v>0</v>
      </c>
      <c r="T428" s="381">
        <v>0</v>
      </c>
      <c r="U428" s="381">
        <v>0</v>
      </c>
      <c r="V428" s="381">
        <v>0</v>
      </c>
      <c r="W428" s="381">
        <v>0</v>
      </c>
      <c r="X428" s="10">
        <v>0.84</v>
      </c>
      <c r="Y428" s="10">
        <v>0</v>
      </c>
      <c r="Z428" s="10">
        <v>0</v>
      </c>
      <c r="AA428" s="10">
        <v>0.84</v>
      </c>
      <c r="AB428" s="10">
        <v>0</v>
      </c>
      <c r="AC428" s="380">
        <v>0</v>
      </c>
      <c r="AD428" s="380">
        <v>0</v>
      </c>
      <c r="AE428" s="380">
        <v>0</v>
      </c>
      <c r="AF428" s="380">
        <v>0</v>
      </c>
      <c r="AG428" s="380">
        <v>0</v>
      </c>
    </row>
    <row r="429" spans="1:33" x14ac:dyDescent="0.2">
      <c r="A429" s="337" t="s">
        <v>1921</v>
      </c>
      <c r="B429" s="342" t="s">
        <v>1589</v>
      </c>
      <c r="C429" s="337" t="s">
        <v>1590</v>
      </c>
      <c r="D429" s="342" t="s">
        <v>1937</v>
      </c>
      <c r="E429" s="385">
        <v>0.36</v>
      </c>
      <c r="F429" s="384">
        <v>44216</v>
      </c>
      <c r="G429" s="381">
        <v>0.238119981053032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381">
        <v>0</v>
      </c>
      <c r="T429" s="381">
        <v>0</v>
      </c>
      <c r="U429" s="381">
        <v>0</v>
      </c>
      <c r="V429" s="381">
        <v>0</v>
      </c>
      <c r="W429" s="381">
        <v>0</v>
      </c>
      <c r="X429" s="10">
        <v>0.238119981053032</v>
      </c>
      <c r="Y429" s="10">
        <v>0</v>
      </c>
      <c r="Z429" s="10">
        <v>0</v>
      </c>
      <c r="AA429" s="10">
        <v>0.238119981053032</v>
      </c>
      <c r="AB429" s="10">
        <v>0</v>
      </c>
      <c r="AC429" s="380">
        <v>0</v>
      </c>
      <c r="AD429" s="380">
        <v>0</v>
      </c>
      <c r="AE429" s="380">
        <v>0</v>
      </c>
      <c r="AF429" s="380">
        <v>0</v>
      </c>
      <c r="AG429" s="380">
        <v>0</v>
      </c>
    </row>
    <row r="430" spans="1:33" x14ac:dyDescent="0.2">
      <c r="A430" s="337" t="s">
        <v>1922</v>
      </c>
      <c r="B430" s="342" t="s">
        <v>1187</v>
      </c>
      <c r="C430" s="337" t="s">
        <v>1687</v>
      </c>
      <c r="D430" s="342" t="s">
        <v>1938</v>
      </c>
      <c r="E430" s="385">
        <v>126.964439</v>
      </c>
      <c r="F430" s="384">
        <v>44216</v>
      </c>
      <c r="G430" s="381">
        <v>137.129615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381">
        <v>0</v>
      </c>
      <c r="T430" s="381">
        <v>0</v>
      </c>
      <c r="U430" s="381">
        <v>0</v>
      </c>
      <c r="V430" s="381">
        <v>0</v>
      </c>
      <c r="W430" s="381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403">
        <v>137.129615</v>
      </c>
      <c r="AD430" s="404">
        <v>0</v>
      </c>
      <c r="AE430" s="404">
        <v>0</v>
      </c>
      <c r="AF430" s="403">
        <v>137.129615</v>
      </c>
      <c r="AG430" s="380">
        <v>0</v>
      </c>
    </row>
    <row r="431" spans="1:33" x14ac:dyDescent="0.2">
      <c r="A431" s="337" t="s">
        <v>1923</v>
      </c>
      <c r="B431" s="342" t="s">
        <v>1476</v>
      </c>
      <c r="C431" s="337" t="s">
        <v>1688</v>
      </c>
      <c r="D431" s="342" t="s">
        <v>1938</v>
      </c>
      <c r="E431" s="385">
        <v>14.000000000000002</v>
      </c>
      <c r="F431" s="384">
        <v>44216</v>
      </c>
      <c r="G431" s="381">
        <v>14.000000000000002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381">
        <v>0</v>
      </c>
      <c r="T431" s="381">
        <v>0</v>
      </c>
      <c r="U431" s="381">
        <v>0</v>
      </c>
      <c r="V431" s="381">
        <v>0</v>
      </c>
      <c r="W431" s="381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403">
        <v>14.000000000000002</v>
      </c>
      <c r="AD431" s="404">
        <v>0</v>
      </c>
      <c r="AE431" s="404">
        <v>0</v>
      </c>
      <c r="AF431" s="403">
        <v>14.000000000000002</v>
      </c>
      <c r="AG431" s="380">
        <v>0</v>
      </c>
    </row>
    <row r="432" spans="1:33" x14ac:dyDescent="0.2">
      <c r="A432" s="337" t="s">
        <v>1924</v>
      </c>
      <c r="B432" s="373" t="s">
        <v>1193</v>
      </c>
      <c r="C432" s="337" t="s">
        <v>1194</v>
      </c>
      <c r="D432" s="373">
        <v>2022</v>
      </c>
      <c r="E432" s="396">
        <v>48.066567829999997</v>
      </c>
      <c r="F432" s="384">
        <v>44216</v>
      </c>
      <c r="G432" s="397">
        <v>48.066567829999997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13.819000000000001</v>
      </c>
      <c r="O432" s="10">
        <v>0</v>
      </c>
      <c r="P432" s="10">
        <v>0</v>
      </c>
      <c r="Q432" s="10">
        <v>13.819000000000001</v>
      </c>
      <c r="R432" s="10">
        <v>0</v>
      </c>
      <c r="S432" s="381">
        <v>7.3650000000000002</v>
      </c>
      <c r="T432" s="381">
        <v>0</v>
      </c>
      <c r="U432" s="381">
        <v>0</v>
      </c>
      <c r="V432" s="381">
        <v>7.3650000000000002</v>
      </c>
      <c r="W432" s="381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390">
        <v>25.77566783</v>
      </c>
      <c r="AD432" s="380">
        <v>0</v>
      </c>
      <c r="AE432" s="380">
        <v>0</v>
      </c>
      <c r="AF432" s="380">
        <v>25.77566783</v>
      </c>
      <c r="AG432" s="380">
        <v>0</v>
      </c>
    </row>
    <row r="433" spans="1:33" x14ac:dyDescent="0.2">
      <c r="A433" s="337" t="s">
        <v>1925</v>
      </c>
      <c r="B433" s="373" t="s">
        <v>1196</v>
      </c>
      <c r="C433" s="337" t="s">
        <v>1197</v>
      </c>
      <c r="D433" s="373">
        <v>2022</v>
      </c>
      <c r="E433" s="397">
        <v>7.5178960000000004</v>
      </c>
      <c r="F433" s="384">
        <v>44216</v>
      </c>
      <c r="G433" s="397">
        <v>7.5178960000000004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381">
        <v>5.9820000000000002</v>
      </c>
      <c r="T433" s="381">
        <v>0</v>
      </c>
      <c r="U433" s="381">
        <v>0</v>
      </c>
      <c r="V433" s="381">
        <v>5.9820000000000002</v>
      </c>
      <c r="W433" s="381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380">
        <v>1.2233959999999999</v>
      </c>
      <c r="AD433" s="380">
        <v>0</v>
      </c>
      <c r="AE433" s="380">
        <v>0</v>
      </c>
      <c r="AF433" s="380">
        <v>1.2233959999999999</v>
      </c>
      <c r="AG433" s="380">
        <v>0</v>
      </c>
    </row>
    <row r="434" spans="1:33" x14ac:dyDescent="0.2">
      <c r="A434" s="343" t="s">
        <v>1926</v>
      </c>
      <c r="B434" s="342" t="s">
        <v>1689</v>
      </c>
      <c r="C434" s="337" t="s">
        <v>1690</v>
      </c>
      <c r="D434" s="342" t="s">
        <v>1938</v>
      </c>
      <c r="E434" s="385">
        <v>6.8000000000000034</v>
      </c>
      <c r="F434" s="384">
        <v>44216</v>
      </c>
      <c r="G434" s="381">
        <v>6.8000000000000034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381">
        <v>0</v>
      </c>
      <c r="T434" s="381">
        <v>0</v>
      </c>
      <c r="U434" s="381">
        <v>0</v>
      </c>
      <c r="V434" s="381">
        <v>0</v>
      </c>
      <c r="W434" s="381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385">
        <v>6.8000000000000034</v>
      </c>
      <c r="AD434" s="396">
        <v>0</v>
      </c>
      <c r="AE434" s="396">
        <v>0</v>
      </c>
      <c r="AF434" s="385">
        <v>6.8000000000000034</v>
      </c>
      <c r="AG434" s="396">
        <v>0</v>
      </c>
    </row>
    <row r="435" spans="1:33" x14ac:dyDescent="0.2">
      <c r="A435" s="343" t="s">
        <v>1927</v>
      </c>
      <c r="B435" s="342" t="s">
        <v>1691</v>
      </c>
      <c r="C435" s="337" t="s">
        <v>1692</v>
      </c>
      <c r="D435" s="342" t="s">
        <v>1938</v>
      </c>
      <c r="E435" s="385">
        <v>4.1000000000000041</v>
      </c>
      <c r="F435" s="384">
        <v>44216</v>
      </c>
      <c r="G435" s="381">
        <v>4.1000000000000041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381">
        <v>0</v>
      </c>
      <c r="T435" s="381">
        <v>0</v>
      </c>
      <c r="U435" s="381">
        <v>0</v>
      </c>
      <c r="V435" s="381">
        <v>0</v>
      </c>
      <c r="W435" s="381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385">
        <v>4.1000000000000041</v>
      </c>
      <c r="AD435" s="396">
        <v>0</v>
      </c>
      <c r="AE435" s="396">
        <v>0</v>
      </c>
      <c r="AF435" s="385">
        <v>4.1000000000000041</v>
      </c>
      <c r="AG435" s="396">
        <v>0</v>
      </c>
    </row>
    <row r="436" spans="1:33" x14ac:dyDescent="0.2">
      <c r="A436" s="343" t="s">
        <v>1928</v>
      </c>
      <c r="B436" s="342" t="s">
        <v>1582</v>
      </c>
      <c r="C436" s="337" t="s">
        <v>1693</v>
      </c>
      <c r="D436" s="342" t="s">
        <v>1938</v>
      </c>
      <c r="E436" s="385">
        <v>0.95000000000000029</v>
      </c>
      <c r="F436" s="384">
        <v>44216</v>
      </c>
      <c r="G436" s="381">
        <v>0.95000000000000029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381">
        <v>0</v>
      </c>
      <c r="T436" s="381">
        <v>0</v>
      </c>
      <c r="U436" s="381">
        <v>0</v>
      </c>
      <c r="V436" s="381">
        <v>0</v>
      </c>
      <c r="W436" s="381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385">
        <v>0.95000000000000029</v>
      </c>
      <c r="AD436" s="396">
        <v>0</v>
      </c>
      <c r="AE436" s="396">
        <v>0</v>
      </c>
      <c r="AF436" s="385">
        <v>0.95000000000000029</v>
      </c>
      <c r="AG436" s="396">
        <v>0</v>
      </c>
    </row>
    <row r="437" spans="1:33" x14ac:dyDescent="0.2">
      <c r="A437" s="343" t="s">
        <v>1929</v>
      </c>
      <c r="B437" s="342" t="s">
        <v>1694</v>
      </c>
      <c r="C437" s="337" t="s">
        <v>1695</v>
      </c>
      <c r="D437" s="342" t="s">
        <v>1938</v>
      </c>
      <c r="E437" s="385">
        <v>1.2</v>
      </c>
      <c r="F437" s="384">
        <v>44216</v>
      </c>
      <c r="G437" s="381">
        <v>1.2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381">
        <v>0</v>
      </c>
      <c r="T437" s="381">
        <v>0</v>
      </c>
      <c r="U437" s="381">
        <v>0</v>
      </c>
      <c r="V437" s="381">
        <v>0</v>
      </c>
      <c r="W437" s="381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385">
        <v>1.2</v>
      </c>
      <c r="AD437" s="396">
        <v>0</v>
      </c>
      <c r="AE437" s="396">
        <v>0</v>
      </c>
      <c r="AF437" s="385">
        <v>1.2</v>
      </c>
      <c r="AG437" s="396">
        <v>0</v>
      </c>
    </row>
    <row r="438" spans="1:33" x14ac:dyDescent="0.2">
      <c r="A438" s="343" t="s">
        <v>1930</v>
      </c>
      <c r="B438" s="342" t="s">
        <v>1696</v>
      </c>
      <c r="C438" s="337" t="s">
        <v>1697</v>
      </c>
      <c r="D438" s="342" t="s">
        <v>1938</v>
      </c>
      <c r="E438" s="385">
        <v>4.5</v>
      </c>
      <c r="F438" s="384">
        <v>44217</v>
      </c>
      <c r="G438" s="381">
        <v>4.5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381">
        <v>0</v>
      </c>
      <c r="T438" s="381">
        <v>0</v>
      </c>
      <c r="U438" s="381">
        <v>0</v>
      </c>
      <c r="V438" s="381">
        <v>0</v>
      </c>
      <c r="W438" s="381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385">
        <v>4.5</v>
      </c>
      <c r="AD438" s="396">
        <v>0</v>
      </c>
      <c r="AE438" s="396">
        <v>0</v>
      </c>
      <c r="AF438" s="385">
        <v>4.5</v>
      </c>
      <c r="AG438" s="396">
        <v>0</v>
      </c>
    </row>
    <row r="439" spans="1:33" x14ac:dyDescent="0.2">
      <c r="A439" s="343" t="s">
        <v>1931</v>
      </c>
      <c r="B439" s="342" t="s">
        <v>1211</v>
      </c>
      <c r="C439" s="337" t="s">
        <v>1698</v>
      </c>
      <c r="D439" s="342" t="s">
        <v>1938</v>
      </c>
      <c r="E439" s="385">
        <v>0.84</v>
      </c>
      <c r="F439" s="384">
        <v>44218</v>
      </c>
      <c r="G439" s="381">
        <v>0.84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381">
        <v>0</v>
      </c>
      <c r="T439" s="381">
        <v>0</v>
      </c>
      <c r="U439" s="381">
        <v>0</v>
      </c>
      <c r="V439" s="381">
        <v>0</v>
      </c>
      <c r="W439" s="381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385">
        <v>0.84</v>
      </c>
      <c r="AD439" s="396">
        <v>0</v>
      </c>
      <c r="AE439" s="396">
        <v>0</v>
      </c>
      <c r="AF439" s="385">
        <v>0.84</v>
      </c>
      <c r="AG439" s="396">
        <v>0</v>
      </c>
    </row>
    <row r="440" spans="1:33" x14ac:dyDescent="0.2">
      <c r="A440" s="343" t="s">
        <v>1932</v>
      </c>
      <c r="B440" s="342" t="s">
        <v>1214</v>
      </c>
      <c r="C440" s="337" t="s">
        <v>1699</v>
      </c>
      <c r="D440" s="342" t="s">
        <v>1938</v>
      </c>
      <c r="E440" s="385">
        <v>0.84</v>
      </c>
      <c r="F440" s="384">
        <v>44219</v>
      </c>
      <c r="G440" s="381">
        <v>0.84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381">
        <v>0</v>
      </c>
      <c r="T440" s="381">
        <v>0</v>
      </c>
      <c r="U440" s="381">
        <v>0</v>
      </c>
      <c r="V440" s="381">
        <v>0</v>
      </c>
      <c r="W440" s="381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385">
        <v>0.84</v>
      </c>
      <c r="AD440" s="396">
        <v>0</v>
      </c>
      <c r="AE440" s="396">
        <v>0</v>
      </c>
      <c r="AF440" s="385">
        <v>0.84</v>
      </c>
      <c r="AG440" s="396">
        <v>0</v>
      </c>
    </row>
    <row r="441" spans="1:33" x14ac:dyDescent="0.2">
      <c r="A441" s="343" t="s">
        <v>1933</v>
      </c>
      <c r="B441" s="342" t="s">
        <v>1700</v>
      </c>
      <c r="C441" s="337" t="s">
        <v>1701</v>
      </c>
      <c r="D441" s="342" t="s">
        <v>1938</v>
      </c>
      <c r="E441" s="385">
        <v>0.36</v>
      </c>
      <c r="F441" s="384">
        <v>44219</v>
      </c>
      <c r="G441" s="381">
        <v>0.23859311105307798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381">
        <v>0</v>
      </c>
      <c r="T441" s="381">
        <v>0</v>
      </c>
      <c r="U441" s="381">
        <v>0</v>
      </c>
      <c r="V441" s="381">
        <v>0</v>
      </c>
      <c r="W441" s="381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385">
        <v>0.23859311105307798</v>
      </c>
      <c r="AD441" s="396">
        <v>0</v>
      </c>
      <c r="AE441" s="396">
        <v>0</v>
      </c>
      <c r="AF441" s="385">
        <v>0.23859311105307798</v>
      </c>
      <c r="AG441" s="396">
        <v>0</v>
      </c>
    </row>
  </sheetData>
  <autoFilter ref="D1:D223"/>
  <mergeCells count="29">
    <mergeCell ref="AR14:AR16"/>
    <mergeCell ref="E15:F15"/>
    <mergeCell ref="N15:R15"/>
    <mergeCell ref="G14:G15"/>
    <mergeCell ref="H14:H15"/>
    <mergeCell ref="E14:F14"/>
    <mergeCell ref="S15:W15"/>
    <mergeCell ref="I14:AQ14"/>
    <mergeCell ref="AH15:AL15"/>
    <mergeCell ref="AM15:AQ15"/>
    <mergeCell ref="X15:AB15"/>
    <mergeCell ref="AC15:AG15"/>
    <mergeCell ref="I15:M15"/>
    <mergeCell ref="A7:AQ7"/>
    <mergeCell ref="A9:AQ9"/>
    <mergeCell ref="A11:AQ11"/>
    <mergeCell ref="A5:L5"/>
    <mergeCell ref="A8:L8"/>
    <mergeCell ref="A10:L10"/>
    <mergeCell ref="A14:A16"/>
    <mergeCell ref="B14:B16"/>
    <mergeCell ref="C14:C16"/>
    <mergeCell ref="D14:D16"/>
    <mergeCell ref="A12:AQ12"/>
    <mergeCell ref="AP1:AR1"/>
    <mergeCell ref="AP2:AR2"/>
    <mergeCell ref="AP3:AR3"/>
    <mergeCell ref="A4:AQ4"/>
    <mergeCell ref="A6:AQ6"/>
  </mergeCells>
  <pageMargins left="0.70866141732283472" right="0.70866141732283472" top="0.74803149606299213" bottom="0.74803149606299213" header="0.31496062992125984" footer="0.31496062992125984"/>
  <pageSetup paperSize="9" scale="5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BA440"/>
  <sheetViews>
    <sheetView view="pageBreakPreview" zoomScale="80" zoomScaleNormal="55" zoomScaleSheetLayoutView="80" workbookViewId="0">
      <selection activeCell="J252" sqref="J252"/>
    </sheetView>
  </sheetViews>
  <sheetFormatPr defaultRowHeight="12" x14ac:dyDescent="0.2"/>
  <cols>
    <col min="1" max="1" width="13.5703125" style="23" customWidth="1"/>
    <col min="2" max="2" width="89.140625" style="23" customWidth="1"/>
    <col min="3" max="3" width="17.7109375" style="23" customWidth="1"/>
    <col min="4" max="4" width="8.7109375" style="231" customWidth="1"/>
    <col min="5" max="5" width="10.140625" style="231" customWidth="1"/>
    <col min="6" max="6" width="9.5703125" style="24" customWidth="1"/>
    <col min="7" max="7" width="10.42578125" style="232" customWidth="1"/>
    <col min="8" max="8" width="10.42578125" style="23" customWidth="1"/>
    <col min="9" max="9" width="13.7109375" style="23" customWidth="1"/>
    <col min="10" max="10" width="10" style="23" customWidth="1"/>
    <col min="11" max="11" width="9.7109375" style="23" customWidth="1"/>
    <col min="12" max="12" width="11" style="23" customWidth="1"/>
    <col min="13" max="13" width="13.5703125" style="23" customWidth="1"/>
    <col min="14" max="14" width="13.85546875" style="23" customWidth="1"/>
    <col min="15" max="16" width="13.42578125" style="23" customWidth="1"/>
    <col min="17" max="17" width="13.5703125" style="23" customWidth="1"/>
    <col min="18" max="18" width="13.42578125" style="23" customWidth="1"/>
    <col min="19" max="19" width="19" style="23" customWidth="1"/>
    <col min="20" max="11545" width="9.140625" style="89"/>
    <col min="11546" max="16384" width="9.140625" style="23"/>
  </cols>
  <sheetData>
    <row r="1" spans="1:11545" x14ac:dyDescent="0.2">
      <c r="S1" s="233"/>
    </row>
    <row r="2" spans="1:11545" x14ac:dyDescent="0.2">
      <c r="G2" s="23"/>
      <c r="S2" s="233"/>
    </row>
    <row r="3" spans="1:11545" x14ac:dyDescent="0.2">
      <c r="G3" s="23"/>
      <c r="S3" s="233"/>
    </row>
    <row r="4" spans="1:11545" x14ac:dyDescent="0.2">
      <c r="A4" s="598" t="s">
        <v>1987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</row>
    <row r="5" spans="1:11545" x14ac:dyDescent="0.2">
      <c r="A5" s="167"/>
      <c r="B5" s="167"/>
      <c r="C5" s="167"/>
      <c r="D5" s="234"/>
      <c r="E5" s="234"/>
      <c r="F5" s="25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11545" x14ac:dyDescent="0.2">
      <c r="A6" s="606" t="s">
        <v>1219</v>
      </c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</row>
    <row r="7" spans="1:11545" x14ac:dyDescent="0.2">
      <c r="A7" s="609" t="s">
        <v>0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</row>
    <row r="8" spans="1:11545" x14ac:dyDescent="0.2">
      <c r="G8" s="23"/>
      <c r="S8" s="235"/>
    </row>
    <row r="9" spans="1:11545" x14ac:dyDescent="0.2">
      <c r="A9" s="598" t="s">
        <v>2265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8"/>
      <c r="N9" s="598"/>
      <c r="O9" s="598"/>
      <c r="P9" s="598"/>
      <c r="Q9" s="598"/>
      <c r="R9" s="598"/>
      <c r="S9" s="598"/>
    </row>
    <row r="10" spans="1:11545" x14ac:dyDescent="0.2">
      <c r="A10" s="167"/>
      <c r="B10" s="167"/>
      <c r="C10" s="167"/>
      <c r="D10" s="234"/>
      <c r="E10" s="234"/>
      <c r="F10" s="25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</row>
    <row r="11" spans="1:11545" x14ac:dyDescent="0.2">
      <c r="A11" s="598" t="s">
        <v>1349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</row>
    <row r="12" spans="1:11545" x14ac:dyDescent="0.2">
      <c r="A12" s="599" t="s">
        <v>1</v>
      </c>
      <c r="B12" s="599"/>
      <c r="C12" s="599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599"/>
      <c r="O12" s="599"/>
      <c r="P12" s="599"/>
      <c r="Q12" s="599"/>
      <c r="R12" s="599"/>
      <c r="S12" s="599"/>
    </row>
    <row r="13" spans="1:11545" x14ac:dyDescent="0.2">
      <c r="A13" s="600"/>
      <c r="B13" s="600"/>
      <c r="C13" s="600"/>
      <c r="D13" s="600"/>
      <c r="E13" s="600"/>
      <c r="F13" s="600"/>
      <c r="G13" s="600"/>
      <c r="H13" s="600"/>
      <c r="I13" s="600"/>
      <c r="J13" s="600"/>
      <c r="K13" s="600"/>
      <c r="L13" s="600"/>
      <c r="M13" s="600"/>
      <c r="N13" s="600"/>
      <c r="O13" s="600"/>
      <c r="P13" s="600"/>
      <c r="Q13" s="600"/>
      <c r="R13" s="600"/>
      <c r="S13" s="600"/>
    </row>
    <row r="14" spans="1:11545" s="95" customFormat="1" ht="36.75" customHeight="1" x14ac:dyDescent="0.2">
      <c r="A14" s="597" t="s">
        <v>2</v>
      </c>
      <c r="B14" s="597" t="s">
        <v>3</v>
      </c>
      <c r="C14" s="597" t="s">
        <v>4</v>
      </c>
      <c r="D14" s="601" t="s">
        <v>205</v>
      </c>
      <c r="E14" s="602" t="s">
        <v>247</v>
      </c>
      <c r="F14" s="603"/>
      <c r="G14" s="597" t="s">
        <v>249</v>
      </c>
      <c r="H14" s="597"/>
      <c r="I14" s="597"/>
      <c r="J14" s="597"/>
      <c r="K14" s="597"/>
      <c r="L14" s="597" t="s">
        <v>90</v>
      </c>
      <c r="M14" s="597"/>
      <c r="N14" s="607" t="s">
        <v>231</v>
      </c>
      <c r="O14" s="607"/>
      <c r="P14" s="607"/>
      <c r="Q14" s="607"/>
      <c r="R14" s="607"/>
      <c r="S14" s="608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  <c r="IW14" s="89"/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89"/>
      <c r="JQ14" s="89"/>
      <c r="JR14" s="89"/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89"/>
      <c r="KL14" s="89"/>
      <c r="KM14" s="89"/>
      <c r="KN14" s="89"/>
      <c r="KO14" s="89"/>
      <c r="KP14" s="89"/>
      <c r="KQ14" s="89"/>
      <c r="KR14" s="89"/>
      <c r="KS14" s="89"/>
      <c r="KT14" s="89"/>
      <c r="KU14" s="89"/>
      <c r="KV14" s="89"/>
      <c r="KW14" s="89"/>
      <c r="KX14" s="89"/>
      <c r="KY14" s="89"/>
      <c r="KZ14" s="89"/>
      <c r="LA14" s="89"/>
      <c r="LB14" s="89"/>
      <c r="LC14" s="89"/>
      <c r="LD14" s="89"/>
      <c r="LE14" s="89"/>
      <c r="LF14" s="89"/>
      <c r="LG14" s="89"/>
      <c r="LH14" s="89"/>
      <c r="LI14" s="89"/>
      <c r="LJ14" s="89"/>
      <c r="LK14" s="89"/>
      <c r="LL14" s="89"/>
      <c r="LM14" s="89"/>
      <c r="LN14" s="89"/>
      <c r="LO14" s="89"/>
      <c r="LP14" s="89"/>
      <c r="LQ14" s="89"/>
      <c r="LR14" s="89"/>
      <c r="LS14" s="89"/>
      <c r="LT14" s="89"/>
      <c r="LU14" s="89"/>
      <c r="LV14" s="89"/>
      <c r="LW14" s="89"/>
      <c r="LX14" s="89"/>
      <c r="LY14" s="89"/>
      <c r="LZ14" s="89"/>
      <c r="MA14" s="89"/>
      <c r="MB14" s="89"/>
      <c r="MC14" s="89"/>
      <c r="MD14" s="89"/>
      <c r="ME14" s="89"/>
      <c r="MF14" s="89"/>
      <c r="MG14" s="89"/>
      <c r="MH14" s="89"/>
      <c r="MI14" s="89"/>
      <c r="MJ14" s="89"/>
      <c r="MK14" s="89"/>
      <c r="ML14" s="89"/>
      <c r="MM14" s="89"/>
      <c r="MN14" s="89"/>
      <c r="MO14" s="89"/>
      <c r="MP14" s="89"/>
      <c r="MQ14" s="89"/>
      <c r="MR14" s="89"/>
      <c r="MS14" s="89"/>
      <c r="MT14" s="89"/>
      <c r="MU14" s="89"/>
      <c r="MV14" s="89"/>
      <c r="MW14" s="89"/>
      <c r="MX14" s="89"/>
      <c r="MY14" s="89"/>
      <c r="MZ14" s="89"/>
      <c r="NA14" s="89"/>
      <c r="NB14" s="89"/>
      <c r="NC14" s="89"/>
      <c r="ND14" s="89"/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89"/>
      <c r="NS14" s="89"/>
      <c r="NT14" s="89"/>
      <c r="NU14" s="89"/>
      <c r="NV14" s="89"/>
      <c r="NW14" s="89"/>
      <c r="NX14" s="89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9"/>
      <c r="OJ14" s="89"/>
      <c r="OK14" s="89"/>
      <c r="OL14" s="89"/>
      <c r="OM14" s="89"/>
      <c r="ON14" s="89"/>
      <c r="OO14" s="89"/>
      <c r="OP14" s="89"/>
      <c r="OQ14" s="89"/>
      <c r="OR14" s="89"/>
      <c r="OS14" s="89"/>
      <c r="OT14" s="89"/>
      <c r="OU14" s="89"/>
      <c r="OV14" s="89"/>
      <c r="OW14" s="89"/>
      <c r="OX14" s="89"/>
      <c r="OY14" s="89"/>
      <c r="OZ14" s="89"/>
      <c r="PA14" s="89"/>
      <c r="PB14" s="89"/>
      <c r="PC14" s="89"/>
      <c r="PD14" s="89"/>
      <c r="PE14" s="89"/>
      <c r="PF14" s="89"/>
      <c r="PG14" s="89"/>
      <c r="PH14" s="89"/>
      <c r="PI14" s="89"/>
      <c r="PJ14" s="89"/>
      <c r="PK14" s="89"/>
      <c r="PL14" s="89"/>
      <c r="PM14" s="89"/>
      <c r="PN14" s="89"/>
      <c r="PO14" s="89"/>
      <c r="PP14" s="89"/>
      <c r="PQ14" s="89"/>
      <c r="PR14" s="89"/>
      <c r="PS14" s="89"/>
      <c r="PT14" s="89"/>
      <c r="PU14" s="89"/>
      <c r="PV14" s="89"/>
      <c r="PW14" s="89"/>
      <c r="PX14" s="89"/>
      <c r="PY14" s="89"/>
      <c r="PZ14" s="89"/>
      <c r="QA14" s="89"/>
      <c r="QB14" s="89"/>
      <c r="QC14" s="89"/>
      <c r="QD14" s="89"/>
      <c r="QE14" s="89"/>
      <c r="QF14" s="89"/>
      <c r="QG14" s="89"/>
      <c r="QH14" s="89"/>
      <c r="QI14" s="89"/>
      <c r="QJ14" s="89"/>
      <c r="QK14" s="89"/>
      <c r="QL14" s="89"/>
      <c r="QM14" s="89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89"/>
      <c r="RC14" s="89"/>
      <c r="RD14" s="89"/>
      <c r="RE14" s="89"/>
      <c r="RF14" s="89"/>
      <c r="RG14" s="89"/>
      <c r="RH14" s="89"/>
      <c r="RI14" s="89"/>
      <c r="RJ14" s="89"/>
      <c r="RK14" s="89"/>
      <c r="RL14" s="89"/>
      <c r="RM14" s="89"/>
      <c r="RN14" s="89"/>
      <c r="RO14" s="89"/>
      <c r="RP14" s="89"/>
      <c r="RQ14" s="89"/>
      <c r="RR14" s="89"/>
      <c r="RS14" s="89"/>
      <c r="RT14" s="89"/>
      <c r="RU14" s="89"/>
      <c r="RV14" s="89"/>
      <c r="RW14" s="89"/>
      <c r="RX14" s="89"/>
      <c r="RY14" s="89"/>
      <c r="RZ14" s="89"/>
      <c r="SA14" s="89"/>
      <c r="SB14" s="89"/>
      <c r="SC14" s="89"/>
      <c r="SD14" s="89"/>
      <c r="SE14" s="89"/>
      <c r="SF14" s="89"/>
      <c r="SG14" s="89"/>
      <c r="SH14" s="89"/>
      <c r="SI14" s="89"/>
      <c r="SJ14" s="89"/>
      <c r="SK14" s="89"/>
      <c r="SL14" s="89"/>
      <c r="SM14" s="89"/>
      <c r="SN14" s="89"/>
      <c r="SO14" s="89"/>
      <c r="SP14" s="89"/>
      <c r="SQ14" s="89"/>
      <c r="SR14" s="89"/>
      <c r="SS14" s="89"/>
      <c r="ST14" s="89"/>
      <c r="SU14" s="89"/>
      <c r="SV14" s="89"/>
      <c r="SW14" s="89"/>
      <c r="SX14" s="89"/>
      <c r="SY14" s="89"/>
      <c r="SZ14" s="89"/>
      <c r="TA14" s="89"/>
      <c r="TB14" s="89"/>
      <c r="TC14" s="89"/>
      <c r="TD14" s="89"/>
      <c r="TE14" s="89"/>
      <c r="TF14" s="89"/>
      <c r="TG14" s="89"/>
      <c r="TH14" s="89"/>
      <c r="TI14" s="89"/>
      <c r="TJ14" s="89"/>
      <c r="TK14" s="89"/>
      <c r="TL14" s="89"/>
      <c r="TM14" s="89"/>
      <c r="TN14" s="89"/>
      <c r="TO14" s="89"/>
      <c r="TP14" s="89"/>
      <c r="TQ14" s="89"/>
      <c r="TR14" s="89"/>
      <c r="TS14" s="89"/>
      <c r="TT14" s="89"/>
      <c r="TU14" s="89"/>
      <c r="TV14" s="89"/>
      <c r="TW14" s="89"/>
      <c r="TX14" s="89"/>
      <c r="TY14" s="89"/>
      <c r="TZ14" s="89"/>
      <c r="UA14" s="89"/>
      <c r="UB14" s="89"/>
      <c r="UC14" s="89"/>
      <c r="UD14" s="89"/>
      <c r="UE14" s="89"/>
      <c r="UF14" s="89"/>
      <c r="UG14" s="89"/>
      <c r="UH14" s="89"/>
      <c r="UI14" s="89"/>
      <c r="UJ14" s="89"/>
      <c r="UK14" s="89"/>
      <c r="UL14" s="89"/>
      <c r="UM14" s="89"/>
      <c r="UN14" s="89"/>
      <c r="UO14" s="89"/>
      <c r="UP14" s="89"/>
      <c r="UQ14" s="89"/>
      <c r="UR14" s="89"/>
      <c r="US14" s="89"/>
      <c r="UT14" s="89"/>
      <c r="UU14" s="89"/>
      <c r="UV14" s="89"/>
      <c r="UW14" s="89"/>
      <c r="UX14" s="89"/>
      <c r="UY14" s="89"/>
      <c r="UZ14" s="89"/>
      <c r="VA14" s="89"/>
      <c r="VB14" s="89"/>
      <c r="VC14" s="89"/>
      <c r="VD14" s="89"/>
      <c r="VE14" s="89"/>
      <c r="VF14" s="89"/>
      <c r="VG14" s="89"/>
      <c r="VH14" s="89"/>
      <c r="VI14" s="89"/>
      <c r="VJ14" s="89"/>
      <c r="VK14" s="89"/>
      <c r="VL14" s="89"/>
      <c r="VM14" s="89"/>
      <c r="VN14" s="89"/>
      <c r="VO14" s="89"/>
      <c r="VP14" s="89"/>
      <c r="VQ14" s="89"/>
      <c r="VR14" s="89"/>
      <c r="VS14" s="89"/>
      <c r="VT14" s="89"/>
      <c r="VU14" s="89"/>
      <c r="VV14" s="89"/>
      <c r="VW14" s="89"/>
      <c r="VX14" s="89"/>
      <c r="VY14" s="89"/>
      <c r="VZ14" s="89"/>
      <c r="WA14" s="89"/>
      <c r="WB14" s="89"/>
      <c r="WC14" s="89"/>
      <c r="WD14" s="89"/>
      <c r="WE14" s="89"/>
      <c r="WF14" s="89"/>
      <c r="WG14" s="89"/>
      <c r="WH14" s="89"/>
      <c r="WI14" s="89"/>
      <c r="WJ14" s="89"/>
      <c r="WK14" s="89"/>
      <c r="WL14" s="89"/>
      <c r="WM14" s="89"/>
      <c r="WN14" s="89"/>
      <c r="WO14" s="89"/>
      <c r="WP14" s="89"/>
      <c r="WQ14" s="89"/>
      <c r="WR14" s="89"/>
      <c r="WS14" s="89"/>
      <c r="WT14" s="89"/>
      <c r="WU14" s="89"/>
      <c r="WV14" s="89"/>
      <c r="WW14" s="89"/>
      <c r="WX14" s="89"/>
      <c r="WY14" s="89"/>
      <c r="WZ14" s="89"/>
      <c r="XA14" s="89"/>
      <c r="XB14" s="89"/>
      <c r="XC14" s="89"/>
      <c r="XD14" s="89"/>
      <c r="XE14" s="89"/>
      <c r="XF14" s="89"/>
      <c r="XG14" s="89"/>
      <c r="XH14" s="89"/>
      <c r="XI14" s="89"/>
      <c r="XJ14" s="89"/>
      <c r="XK14" s="89"/>
      <c r="XL14" s="89"/>
      <c r="XM14" s="89"/>
      <c r="XN14" s="89"/>
      <c r="XO14" s="89"/>
      <c r="XP14" s="89"/>
      <c r="XQ14" s="89"/>
      <c r="XR14" s="89"/>
      <c r="XS14" s="89"/>
      <c r="XT14" s="89"/>
      <c r="XU14" s="89"/>
      <c r="XV14" s="89"/>
      <c r="XW14" s="89"/>
      <c r="XX14" s="89"/>
      <c r="XY14" s="89"/>
      <c r="XZ14" s="89"/>
      <c r="YA14" s="89"/>
      <c r="YB14" s="89"/>
      <c r="YC14" s="89"/>
      <c r="YD14" s="89"/>
      <c r="YE14" s="89"/>
      <c r="YF14" s="89"/>
      <c r="YG14" s="89"/>
      <c r="YH14" s="89"/>
      <c r="YI14" s="89"/>
      <c r="YJ14" s="89"/>
      <c r="YK14" s="89"/>
      <c r="YL14" s="89"/>
      <c r="YM14" s="89"/>
      <c r="YN14" s="89"/>
      <c r="YO14" s="89"/>
      <c r="YP14" s="89"/>
      <c r="YQ14" s="89"/>
      <c r="YR14" s="89"/>
      <c r="YS14" s="89"/>
      <c r="YT14" s="89"/>
      <c r="YU14" s="89"/>
      <c r="YV14" s="89"/>
      <c r="YW14" s="89"/>
      <c r="YX14" s="89"/>
      <c r="YY14" s="89"/>
      <c r="YZ14" s="89"/>
      <c r="ZA14" s="89"/>
      <c r="ZB14" s="89"/>
      <c r="ZC14" s="89"/>
      <c r="ZD14" s="89"/>
      <c r="ZE14" s="89"/>
      <c r="ZF14" s="89"/>
      <c r="ZG14" s="89"/>
      <c r="ZH14" s="89"/>
      <c r="ZI14" s="89"/>
      <c r="ZJ14" s="89"/>
      <c r="ZK14" s="89"/>
      <c r="ZL14" s="89"/>
      <c r="ZM14" s="89"/>
      <c r="ZN14" s="89"/>
      <c r="ZO14" s="89"/>
      <c r="ZP14" s="89"/>
      <c r="ZQ14" s="89"/>
      <c r="ZR14" s="89"/>
      <c r="ZS14" s="89"/>
      <c r="ZT14" s="89"/>
      <c r="ZU14" s="89"/>
      <c r="ZV14" s="89"/>
      <c r="ZW14" s="89"/>
      <c r="ZX14" s="89"/>
      <c r="ZY14" s="89"/>
      <c r="ZZ14" s="89"/>
      <c r="AAA14" s="89"/>
      <c r="AAB14" s="89"/>
      <c r="AAC14" s="89"/>
      <c r="AAD14" s="89"/>
      <c r="AAE14" s="89"/>
      <c r="AAF14" s="89"/>
      <c r="AAG14" s="89"/>
      <c r="AAH14" s="89"/>
      <c r="AAI14" s="89"/>
      <c r="AAJ14" s="89"/>
      <c r="AAK14" s="89"/>
      <c r="AAL14" s="89"/>
      <c r="AAM14" s="89"/>
      <c r="AAN14" s="89"/>
      <c r="AAO14" s="89"/>
      <c r="AAP14" s="89"/>
      <c r="AAQ14" s="89"/>
      <c r="AAR14" s="89"/>
      <c r="AAS14" s="89"/>
      <c r="AAT14" s="89"/>
      <c r="AAU14" s="89"/>
      <c r="AAV14" s="89"/>
      <c r="AAW14" s="89"/>
      <c r="AAX14" s="89"/>
      <c r="AAY14" s="89"/>
      <c r="AAZ14" s="89"/>
      <c r="ABA14" s="89"/>
      <c r="ABB14" s="89"/>
      <c r="ABC14" s="89"/>
      <c r="ABD14" s="89"/>
      <c r="ABE14" s="89"/>
      <c r="ABF14" s="89"/>
      <c r="ABG14" s="89"/>
      <c r="ABH14" s="89"/>
      <c r="ABI14" s="89"/>
      <c r="ABJ14" s="89"/>
      <c r="ABK14" s="89"/>
      <c r="ABL14" s="89"/>
      <c r="ABM14" s="89"/>
      <c r="ABN14" s="89"/>
      <c r="ABO14" s="89"/>
      <c r="ABP14" s="89"/>
      <c r="ABQ14" s="89"/>
      <c r="ABR14" s="89"/>
      <c r="ABS14" s="89"/>
      <c r="ABT14" s="89"/>
      <c r="ABU14" s="89"/>
      <c r="ABV14" s="89"/>
      <c r="ABW14" s="89"/>
      <c r="ABX14" s="89"/>
      <c r="ABY14" s="89"/>
      <c r="ABZ14" s="89"/>
      <c r="ACA14" s="89"/>
      <c r="ACB14" s="89"/>
      <c r="ACC14" s="89"/>
      <c r="ACD14" s="89"/>
      <c r="ACE14" s="89"/>
      <c r="ACF14" s="89"/>
      <c r="ACG14" s="89"/>
      <c r="ACH14" s="89"/>
      <c r="ACI14" s="89"/>
      <c r="ACJ14" s="89"/>
      <c r="ACK14" s="89"/>
      <c r="ACL14" s="89"/>
      <c r="ACM14" s="89"/>
      <c r="ACN14" s="89"/>
      <c r="ACO14" s="89"/>
      <c r="ACP14" s="89"/>
      <c r="ACQ14" s="89"/>
      <c r="ACR14" s="89"/>
      <c r="ACS14" s="89"/>
      <c r="ACT14" s="89"/>
      <c r="ACU14" s="89"/>
      <c r="ACV14" s="89"/>
      <c r="ACW14" s="89"/>
      <c r="ACX14" s="89"/>
      <c r="ACY14" s="89"/>
      <c r="ACZ14" s="89"/>
      <c r="ADA14" s="89"/>
      <c r="ADB14" s="89"/>
      <c r="ADC14" s="89"/>
      <c r="ADD14" s="89"/>
      <c r="ADE14" s="89"/>
      <c r="ADF14" s="89"/>
      <c r="ADG14" s="89"/>
      <c r="ADH14" s="89"/>
      <c r="ADI14" s="89"/>
      <c r="ADJ14" s="89"/>
      <c r="ADK14" s="89"/>
      <c r="ADL14" s="89"/>
      <c r="ADM14" s="89"/>
      <c r="ADN14" s="89"/>
      <c r="ADO14" s="89"/>
      <c r="ADP14" s="89"/>
      <c r="ADQ14" s="89"/>
      <c r="ADR14" s="89"/>
      <c r="ADS14" s="89"/>
      <c r="ADT14" s="89"/>
      <c r="ADU14" s="89"/>
      <c r="ADV14" s="89"/>
      <c r="ADW14" s="89"/>
      <c r="ADX14" s="89"/>
      <c r="ADY14" s="89"/>
      <c r="ADZ14" s="89"/>
      <c r="AEA14" s="89"/>
      <c r="AEB14" s="89"/>
      <c r="AEC14" s="89"/>
      <c r="AED14" s="89"/>
      <c r="AEE14" s="89"/>
      <c r="AEF14" s="89"/>
      <c r="AEG14" s="89"/>
      <c r="AEH14" s="89"/>
      <c r="AEI14" s="89"/>
      <c r="AEJ14" s="89"/>
      <c r="AEK14" s="89"/>
      <c r="AEL14" s="89"/>
      <c r="AEM14" s="89"/>
      <c r="AEN14" s="89"/>
      <c r="AEO14" s="89"/>
      <c r="AEP14" s="89"/>
      <c r="AEQ14" s="89"/>
      <c r="AER14" s="89"/>
      <c r="AES14" s="89"/>
      <c r="AET14" s="89"/>
      <c r="AEU14" s="89"/>
      <c r="AEV14" s="89"/>
      <c r="AEW14" s="89"/>
      <c r="AEX14" s="89"/>
      <c r="AEY14" s="89"/>
      <c r="AEZ14" s="89"/>
      <c r="AFA14" s="89"/>
      <c r="AFB14" s="89"/>
      <c r="AFC14" s="89"/>
      <c r="AFD14" s="89"/>
      <c r="AFE14" s="89"/>
      <c r="AFF14" s="89"/>
      <c r="AFG14" s="89"/>
      <c r="AFH14" s="89"/>
      <c r="AFI14" s="89"/>
      <c r="AFJ14" s="89"/>
      <c r="AFK14" s="89"/>
      <c r="AFL14" s="89"/>
      <c r="AFM14" s="89"/>
      <c r="AFN14" s="89"/>
      <c r="AFO14" s="89"/>
      <c r="AFP14" s="89"/>
      <c r="AFQ14" s="89"/>
      <c r="AFR14" s="89"/>
      <c r="AFS14" s="89"/>
      <c r="AFT14" s="89"/>
      <c r="AFU14" s="89"/>
      <c r="AFV14" s="89"/>
      <c r="AFW14" s="89"/>
      <c r="AFX14" s="89"/>
      <c r="AFY14" s="89"/>
      <c r="AFZ14" s="89"/>
      <c r="AGA14" s="89"/>
      <c r="AGB14" s="89"/>
      <c r="AGC14" s="89"/>
      <c r="AGD14" s="89"/>
      <c r="AGE14" s="89"/>
      <c r="AGF14" s="89"/>
      <c r="AGG14" s="89"/>
      <c r="AGH14" s="89"/>
      <c r="AGI14" s="89"/>
      <c r="AGJ14" s="89"/>
      <c r="AGK14" s="89"/>
      <c r="AGL14" s="89"/>
      <c r="AGM14" s="89"/>
      <c r="AGN14" s="89"/>
      <c r="AGO14" s="89"/>
      <c r="AGP14" s="89"/>
      <c r="AGQ14" s="89"/>
      <c r="AGR14" s="89"/>
      <c r="AGS14" s="89"/>
      <c r="AGT14" s="89"/>
      <c r="AGU14" s="89"/>
      <c r="AGV14" s="89"/>
      <c r="AGW14" s="89"/>
      <c r="AGX14" s="89"/>
      <c r="AGY14" s="89"/>
      <c r="AGZ14" s="89"/>
      <c r="AHA14" s="89"/>
      <c r="AHB14" s="89"/>
      <c r="AHC14" s="89"/>
      <c r="AHD14" s="89"/>
      <c r="AHE14" s="89"/>
      <c r="AHF14" s="89"/>
      <c r="AHG14" s="89"/>
      <c r="AHH14" s="89"/>
      <c r="AHI14" s="89"/>
      <c r="AHJ14" s="89"/>
      <c r="AHK14" s="89"/>
      <c r="AHL14" s="89"/>
      <c r="AHM14" s="89"/>
      <c r="AHN14" s="89"/>
      <c r="AHO14" s="89"/>
      <c r="AHP14" s="89"/>
      <c r="AHQ14" s="89"/>
      <c r="AHR14" s="89"/>
      <c r="AHS14" s="89"/>
      <c r="AHT14" s="89"/>
      <c r="AHU14" s="89"/>
      <c r="AHV14" s="89"/>
      <c r="AHW14" s="89"/>
      <c r="AHX14" s="89"/>
      <c r="AHY14" s="89"/>
      <c r="AHZ14" s="89"/>
      <c r="AIA14" s="89"/>
      <c r="AIB14" s="89"/>
      <c r="AIC14" s="89"/>
      <c r="AID14" s="89"/>
      <c r="AIE14" s="89"/>
      <c r="AIF14" s="89"/>
      <c r="AIG14" s="89"/>
      <c r="AIH14" s="89"/>
      <c r="AII14" s="89"/>
      <c r="AIJ14" s="89"/>
      <c r="AIK14" s="89"/>
      <c r="AIL14" s="89"/>
      <c r="AIM14" s="89"/>
      <c r="AIN14" s="89"/>
      <c r="AIO14" s="89"/>
      <c r="AIP14" s="89"/>
      <c r="AIQ14" s="89"/>
      <c r="AIR14" s="89"/>
      <c r="AIS14" s="89"/>
      <c r="AIT14" s="89"/>
      <c r="AIU14" s="89"/>
      <c r="AIV14" s="89"/>
      <c r="AIW14" s="89"/>
      <c r="AIX14" s="89"/>
      <c r="AIY14" s="89"/>
      <c r="AIZ14" s="89"/>
      <c r="AJA14" s="89"/>
      <c r="AJB14" s="89"/>
      <c r="AJC14" s="89"/>
      <c r="AJD14" s="89"/>
      <c r="AJE14" s="89"/>
      <c r="AJF14" s="89"/>
      <c r="AJG14" s="89"/>
      <c r="AJH14" s="89"/>
      <c r="AJI14" s="89"/>
      <c r="AJJ14" s="89"/>
      <c r="AJK14" s="89"/>
      <c r="AJL14" s="89"/>
      <c r="AJM14" s="89"/>
      <c r="AJN14" s="89"/>
      <c r="AJO14" s="89"/>
      <c r="AJP14" s="89"/>
      <c r="AJQ14" s="89"/>
      <c r="AJR14" s="89"/>
      <c r="AJS14" s="89"/>
      <c r="AJT14" s="89"/>
      <c r="AJU14" s="89"/>
      <c r="AJV14" s="89"/>
      <c r="AJW14" s="89"/>
      <c r="AJX14" s="89"/>
      <c r="AJY14" s="89"/>
      <c r="AJZ14" s="89"/>
      <c r="AKA14" s="89"/>
      <c r="AKB14" s="89"/>
      <c r="AKC14" s="89"/>
      <c r="AKD14" s="89"/>
      <c r="AKE14" s="89"/>
      <c r="AKF14" s="89"/>
      <c r="AKG14" s="89"/>
      <c r="AKH14" s="89"/>
      <c r="AKI14" s="89"/>
      <c r="AKJ14" s="89"/>
      <c r="AKK14" s="89"/>
      <c r="AKL14" s="89"/>
      <c r="AKM14" s="89"/>
      <c r="AKN14" s="89"/>
      <c r="AKO14" s="89"/>
      <c r="AKP14" s="89"/>
      <c r="AKQ14" s="89"/>
      <c r="AKR14" s="89"/>
      <c r="AKS14" s="89"/>
      <c r="AKT14" s="89"/>
      <c r="AKU14" s="89"/>
      <c r="AKV14" s="89"/>
      <c r="AKW14" s="89"/>
      <c r="AKX14" s="89"/>
      <c r="AKY14" s="89"/>
      <c r="AKZ14" s="89"/>
      <c r="ALA14" s="89"/>
      <c r="ALB14" s="89"/>
      <c r="ALC14" s="89"/>
      <c r="ALD14" s="89"/>
      <c r="ALE14" s="89"/>
      <c r="ALF14" s="89"/>
      <c r="ALG14" s="89"/>
      <c r="ALH14" s="89"/>
      <c r="ALI14" s="89"/>
      <c r="ALJ14" s="89"/>
      <c r="ALK14" s="89"/>
      <c r="ALL14" s="89"/>
      <c r="ALM14" s="89"/>
      <c r="ALN14" s="89"/>
      <c r="ALO14" s="89"/>
      <c r="ALP14" s="89"/>
      <c r="ALQ14" s="89"/>
      <c r="ALR14" s="89"/>
      <c r="ALS14" s="89"/>
      <c r="ALT14" s="89"/>
      <c r="ALU14" s="89"/>
      <c r="ALV14" s="89"/>
      <c r="ALW14" s="89"/>
      <c r="ALX14" s="89"/>
      <c r="ALY14" s="89"/>
      <c r="ALZ14" s="89"/>
      <c r="AMA14" s="89"/>
      <c r="AMB14" s="89"/>
      <c r="AMC14" s="89"/>
      <c r="AMD14" s="89"/>
      <c r="AME14" s="89"/>
      <c r="AMF14" s="89"/>
      <c r="AMG14" s="89"/>
      <c r="AMH14" s="89"/>
      <c r="AMI14" s="89"/>
      <c r="AMJ14" s="89"/>
      <c r="AMK14" s="89"/>
      <c r="AML14" s="89"/>
      <c r="AMM14" s="89"/>
      <c r="AMN14" s="89"/>
      <c r="AMO14" s="89"/>
      <c r="AMP14" s="89"/>
      <c r="AMQ14" s="89"/>
      <c r="AMR14" s="89"/>
      <c r="AMS14" s="89"/>
      <c r="AMT14" s="89"/>
      <c r="AMU14" s="89"/>
      <c r="AMV14" s="89"/>
      <c r="AMW14" s="89"/>
      <c r="AMX14" s="89"/>
      <c r="AMY14" s="89"/>
      <c r="AMZ14" s="89"/>
      <c r="ANA14" s="89"/>
      <c r="ANB14" s="89"/>
      <c r="ANC14" s="89"/>
      <c r="AND14" s="89"/>
      <c r="ANE14" s="89"/>
      <c r="ANF14" s="89"/>
      <c r="ANG14" s="89"/>
      <c r="ANH14" s="89"/>
      <c r="ANI14" s="89"/>
      <c r="ANJ14" s="89"/>
      <c r="ANK14" s="89"/>
      <c r="ANL14" s="89"/>
      <c r="ANM14" s="89"/>
      <c r="ANN14" s="89"/>
      <c r="ANO14" s="89"/>
      <c r="ANP14" s="89"/>
      <c r="ANQ14" s="89"/>
      <c r="ANR14" s="89"/>
      <c r="ANS14" s="89"/>
      <c r="ANT14" s="89"/>
      <c r="ANU14" s="89"/>
      <c r="ANV14" s="89"/>
      <c r="ANW14" s="89"/>
      <c r="ANX14" s="89"/>
      <c r="ANY14" s="89"/>
      <c r="ANZ14" s="89"/>
      <c r="AOA14" s="89"/>
      <c r="AOB14" s="89"/>
      <c r="AOC14" s="89"/>
      <c r="AOD14" s="89"/>
      <c r="AOE14" s="89"/>
      <c r="AOF14" s="89"/>
      <c r="AOG14" s="89"/>
      <c r="AOH14" s="89"/>
      <c r="AOI14" s="89"/>
      <c r="AOJ14" s="89"/>
      <c r="AOK14" s="89"/>
      <c r="AOL14" s="89"/>
      <c r="AOM14" s="89"/>
      <c r="AON14" s="89"/>
      <c r="AOO14" s="89"/>
      <c r="AOP14" s="89"/>
      <c r="AOQ14" s="89"/>
      <c r="AOR14" s="89"/>
      <c r="AOS14" s="89"/>
      <c r="AOT14" s="89"/>
      <c r="AOU14" s="89"/>
      <c r="AOV14" s="89"/>
      <c r="AOW14" s="89"/>
      <c r="AOX14" s="89"/>
      <c r="AOY14" s="89"/>
      <c r="AOZ14" s="89"/>
      <c r="APA14" s="89"/>
      <c r="APB14" s="89"/>
      <c r="APC14" s="89"/>
      <c r="APD14" s="89"/>
      <c r="APE14" s="89"/>
      <c r="APF14" s="89"/>
      <c r="APG14" s="89"/>
      <c r="APH14" s="89"/>
      <c r="API14" s="89"/>
      <c r="APJ14" s="89"/>
      <c r="APK14" s="89"/>
      <c r="APL14" s="89"/>
      <c r="APM14" s="89"/>
      <c r="APN14" s="89"/>
      <c r="APO14" s="89"/>
      <c r="APP14" s="89"/>
      <c r="APQ14" s="89"/>
      <c r="APR14" s="89"/>
      <c r="APS14" s="89"/>
      <c r="APT14" s="89"/>
      <c r="APU14" s="89"/>
      <c r="APV14" s="89"/>
      <c r="APW14" s="89"/>
      <c r="APX14" s="89"/>
      <c r="APY14" s="89"/>
      <c r="APZ14" s="89"/>
      <c r="AQA14" s="89"/>
      <c r="AQB14" s="89"/>
      <c r="AQC14" s="89"/>
      <c r="AQD14" s="89"/>
      <c r="AQE14" s="89"/>
      <c r="AQF14" s="89"/>
      <c r="AQG14" s="89"/>
      <c r="AQH14" s="89"/>
      <c r="AQI14" s="89"/>
      <c r="AQJ14" s="89"/>
      <c r="AQK14" s="89"/>
      <c r="AQL14" s="89"/>
      <c r="AQM14" s="89"/>
      <c r="AQN14" s="89"/>
      <c r="AQO14" s="89"/>
      <c r="AQP14" s="89"/>
      <c r="AQQ14" s="89"/>
      <c r="AQR14" s="89"/>
      <c r="AQS14" s="89"/>
      <c r="AQT14" s="89"/>
      <c r="AQU14" s="89"/>
      <c r="AQV14" s="89"/>
      <c r="AQW14" s="89"/>
      <c r="AQX14" s="89"/>
      <c r="AQY14" s="89"/>
      <c r="AQZ14" s="89"/>
      <c r="ARA14" s="89"/>
      <c r="ARB14" s="89"/>
      <c r="ARC14" s="89"/>
      <c r="ARD14" s="89"/>
      <c r="ARE14" s="89"/>
      <c r="ARF14" s="89"/>
      <c r="ARG14" s="89"/>
      <c r="ARH14" s="89"/>
      <c r="ARI14" s="89"/>
      <c r="ARJ14" s="89"/>
      <c r="ARK14" s="89"/>
      <c r="ARL14" s="89"/>
      <c r="ARM14" s="89"/>
      <c r="ARN14" s="89"/>
      <c r="ARO14" s="89"/>
      <c r="ARP14" s="89"/>
      <c r="ARQ14" s="89"/>
      <c r="ARR14" s="89"/>
      <c r="ARS14" s="89"/>
      <c r="ART14" s="89"/>
      <c r="ARU14" s="89"/>
      <c r="ARV14" s="89"/>
      <c r="ARW14" s="89"/>
      <c r="ARX14" s="89"/>
      <c r="ARY14" s="89"/>
      <c r="ARZ14" s="89"/>
      <c r="ASA14" s="89"/>
      <c r="ASB14" s="89"/>
      <c r="ASC14" s="89"/>
      <c r="ASD14" s="89"/>
      <c r="ASE14" s="89"/>
      <c r="ASF14" s="89"/>
      <c r="ASG14" s="89"/>
      <c r="ASH14" s="89"/>
      <c r="ASI14" s="89"/>
      <c r="ASJ14" s="89"/>
      <c r="ASK14" s="89"/>
      <c r="ASL14" s="89"/>
      <c r="ASM14" s="89"/>
      <c r="ASN14" s="89"/>
      <c r="ASO14" s="89"/>
      <c r="ASP14" s="89"/>
      <c r="ASQ14" s="89"/>
      <c r="ASR14" s="89"/>
      <c r="ASS14" s="89"/>
      <c r="AST14" s="89"/>
      <c r="ASU14" s="89"/>
      <c r="ASV14" s="89"/>
      <c r="ASW14" s="89"/>
      <c r="ASX14" s="89"/>
      <c r="ASY14" s="89"/>
      <c r="ASZ14" s="89"/>
      <c r="ATA14" s="89"/>
      <c r="ATB14" s="89"/>
      <c r="ATC14" s="89"/>
      <c r="ATD14" s="89"/>
      <c r="ATE14" s="89"/>
      <c r="ATF14" s="89"/>
      <c r="ATG14" s="89"/>
      <c r="ATH14" s="89"/>
      <c r="ATI14" s="89"/>
      <c r="ATJ14" s="89"/>
      <c r="ATK14" s="89"/>
      <c r="ATL14" s="89"/>
      <c r="ATM14" s="89"/>
      <c r="ATN14" s="89"/>
      <c r="ATO14" s="89"/>
      <c r="ATP14" s="89"/>
      <c r="ATQ14" s="89"/>
      <c r="ATR14" s="89"/>
      <c r="ATS14" s="89"/>
      <c r="ATT14" s="89"/>
      <c r="ATU14" s="89"/>
      <c r="ATV14" s="89"/>
      <c r="ATW14" s="89"/>
      <c r="ATX14" s="89"/>
      <c r="ATY14" s="89"/>
      <c r="ATZ14" s="89"/>
      <c r="AUA14" s="89"/>
      <c r="AUB14" s="89"/>
      <c r="AUC14" s="89"/>
      <c r="AUD14" s="89"/>
      <c r="AUE14" s="89"/>
      <c r="AUF14" s="89"/>
      <c r="AUG14" s="89"/>
      <c r="AUH14" s="89"/>
      <c r="AUI14" s="89"/>
      <c r="AUJ14" s="89"/>
      <c r="AUK14" s="89"/>
      <c r="AUL14" s="89"/>
      <c r="AUM14" s="89"/>
      <c r="AUN14" s="89"/>
      <c r="AUO14" s="89"/>
      <c r="AUP14" s="89"/>
      <c r="AUQ14" s="89"/>
      <c r="AUR14" s="89"/>
      <c r="AUS14" s="89"/>
      <c r="AUT14" s="89"/>
      <c r="AUU14" s="89"/>
      <c r="AUV14" s="89"/>
      <c r="AUW14" s="89"/>
      <c r="AUX14" s="89"/>
      <c r="AUY14" s="89"/>
      <c r="AUZ14" s="89"/>
      <c r="AVA14" s="89"/>
      <c r="AVB14" s="89"/>
      <c r="AVC14" s="89"/>
      <c r="AVD14" s="89"/>
      <c r="AVE14" s="89"/>
      <c r="AVF14" s="89"/>
      <c r="AVG14" s="89"/>
      <c r="AVH14" s="89"/>
      <c r="AVI14" s="89"/>
      <c r="AVJ14" s="89"/>
      <c r="AVK14" s="89"/>
      <c r="AVL14" s="89"/>
      <c r="AVM14" s="89"/>
      <c r="AVN14" s="89"/>
      <c r="AVO14" s="89"/>
      <c r="AVP14" s="89"/>
      <c r="AVQ14" s="89"/>
      <c r="AVR14" s="89"/>
      <c r="AVS14" s="89"/>
      <c r="AVT14" s="89"/>
      <c r="AVU14" s="89"/>
      <c r="AVV14" s="89"/>
      <c r="AVW14" s="89"/>
      <c r="AVX14" s="89"/>
      <c r="AVY14" s="89"/>
      <c r="AVZ14" s="89"/>
      <c r="AWA14" s="89"/>
      <c r="AWB14" s="89"/>
      <c r="AWC14" s="89"/>
      <c r="AWD14" s="89"/>
      <c r="AWE14" s="89"/>
      <c r="AWF14" s="89"/>
      <c r="AWG14" s="89"/>
      <c r="AWH14" s="89"/>
      <c r="AWI14" s="89"/>
      <c r="AWJ14" s="89"/>
      <c r="AWK14" s="89"/>
      <c r="AWL14" s="89"/>
      <c r="AWM14" s="89"/>
      <c r="AWN14" s="89"/>
      <c r="AWO14" s="89"/>
      <c r="AWP14" s="89"/>
      <c r="AWQ14" s="89"/>
      <c r="AWR14" s="89"/>
      <c r="AWS14" s="89"/>
      <c r="AWT14" s="89"/>
      <c r="AWU14" s="89"/>
      <c r="AWV14" s="89"/>
      <c r="AWW14" s="89"/>
      <c r="AWX14" s="89"/>
      <c r="AWY14" s="89"/>
      <c r="AWZ14" s="89"/>
      <c r="AXA14" s="89"/>
      <c r="AXB14" s="89"/>
      <c r="AXC14" s="89"/>
      <c r="AXD14" s="89"/>
      <c r="AXE14" s="89"/>
      <c r="AXF14" s="89"/>
      <c r="AXG14" s="89"/>
      <c r="AXH14" s="89"/>
      <c r="AXI14" s="89"/>
      <c r="AXJ14" s="89"/>
      <c r="AXK14" s="89"/>
      <c r="AXL14" s="89"/>
      <c r="AXM14" s="89"/>
      <c r="AXN14" s="89"/>
      <c r="AXO14" s="89"/>
      <c r="AXP14" s="89"/>
      <c r="AXQ14" s="89"/>
      <c r="AXR14" s="89"/>
      <c r="AXS14" s="89"/>
      <c r="AXT14" s="89"/>
      <c r="AXU14" s="89"/>
      <c r="AXV14" s="89"/>
      <c r="AXW14" s="89"/>
      <c r="AXX14" s="89"/>
      <c r="AXY14" s="89"/>
      <c r="AXZ14" s="89"/>
      <c r="AYA14" s="89"/>
      <c r="AYB14" s="89"/>
      <c r="AYC14" s="89"/>
      <c r="AYD14" s="89"/>
      <c r="AYE14" s="89"/>
      <c r="AYF14" s="89"/>
      <c r="AYG14" s="89"/>
      <c r="AYH14" s="89"/>
      <c r="AYI14" s="89"/>
      <c r="AYJ14" s="89"/>
      <c r="AYK14" s="89"/>
      <c r="AYL14" s="89"/>
      <c r="AYM14" s="89"/>
      <c r="AYN14" s="89"/>
      <c r="AYO14" s="89"/>
      <c r="AYP14" s="89"/>
      <c r="AYQ14" s="89"/>
      <c r="AYR14" s="89"/>
      <c r="AYS14" s="89"/>
      <c r="AYT14" s="89"/>
      <c r="AYU14" s="89"/>
      <c r="AYV14" s="89"/>
      <c r="AYW14" s="89"/>
      <c r="AYX14" s="89"/>
      <c r="AYY14" s="89"/>
      <c r="AYZ14" s="89"/>
      <c r="AZA14" s="89"/>
      <c r="AZB14" s="89"/>
      <c r="AZC14" s="89"/>
      <c r="AZD14" s="89"/>
      <c r="AZE14" s="89"/>
      <c r="AZF14" s="89"/>
      <c r="AZG14" s="89"/>
      <c r="AZH14" s="89"/>
      <c r="AZI14" s="89"/>
      <c r="AZJ14" s="89"/>
      <c r="AZK14" s="89"/>
      <c r="AZL14" s="89"/>
      <c r="AZM14" s="89"/>
      <c r="AZN14" s="89"/>
      <c r="AZO14" s="89"/>
      <c r="AZP14" s="89"/>
      <c r="AZQ14" s="89"/>
      <c r="AZR14" s="89"/>
      <c r="AZS14" s="89"/>
      <c r="AZT14" s="89"/>
      <c r="AZU14" s="89"/>
      <c r="AZV14" s="89"/>
      <c r="AZW14" s="89"/>
      <c r="AZX14" s="89"/>
      <c r="AZY14" s="89"/>
      <c r="AZZ14" s="89"/>
      <c r="BAA14" s="89"/>
      <c r="BAB14" s="89"/>
      <c r="BAC14" s="89"/>
      <c r="BAD14" s="89"/>
      <c r="BAE14" s="89"/>
      <c r="BAF14" s="89"/>
      <c r="BAG14" s="89"/>
      <c r="BAH14" s="89"/>
      <c r="BAI14" s="89"/>
      <c r="BAJ14" s="89"/>
      <c r="BAK14" s="89"/>
      <c r="BAL14" s="89"/>
      <c r="BAM14" s="89"/>
      <c r="BAN14" s="89"/>
      <c r="BAO14" s="89"/>
      <c r="BAP14" s="89"/>
      <c r="BAQ14" s="89"/>
      <c r="BAR14" s="89"/>
      <c r="BAS14" s="89"/>
      <c r="BAT14" s="89"/>
      <c r="BAU14" s="89"/>
      <c r="BAV14" s="89"/>
      <c r="BAW14" s="89"/>
      <c r="BAX14" s="89"/>
      <c r="BAY14" s="89"/>
      <c r="BAZ14" s="89"/>
      <c r="BBA14" s="89"/>
      <c r="BBB14" s="89"/>
      <c r="BBC14" s="89"/>
      <c r="BBD14" s="89"/>
      <c r="BBE14" s="89"/>
      <c r="BBF14" s="89"/>
      <c r="BBG14" s="89"/>
      <c r="BBH14" s="89"/>
      <c r="BBI14" s="89"/>
      <c r="BBJ14" s="89"/>
      <c r="BBK14" s="89"/>
      <c r="BBL14" s="89"/>
      <c r="BBM14" s="89"/>
      <c r="BBN14" s="89"/>
      <c r="BBO14" s="89"/>
      <c r="BBP14" s="89"/>
      <c r="BBQ14" s="89"/>
      <c r="BBR14" s="89"/>
      <c r="BBS14" s="89"/>
      <c r="BBT14" s="89"/>
      <c r="BBU14" s="89"/>
      <c r="BBV14" s="89"/>
      <c r="BBW14" s="89"/>
      <c r="BBX14" s="89"/>
      <c r="BBY14" s="89"/>
      <c r="BBZ14" s="89"/>
      <c r="BCA14" s="89"/>
      <c r="BCB14" s="89"/>
      <c r="BCC14" s="89"/>
      <c r="BCD14" s="89"/>
      <c r="BCE14" s="89"/>
      <c r="BCF14" s="89"/>
      <c r="BCG14" s="89"/>
      <c r="BCH14" s="89"/>
      <c r="BCI14" s="89"/>
      <c r="BCJ14" s="89"/>
      <c r="BCK14" s="89"/>
      <c r="BCL14" s="89"/>
      <c r="BCM14" s="89"/>
      <c r="BCN14" s="89"/>
      <c r="BCO14" s="89"/>
      <c r="BCP14" s="89"/>
      <c r="BCQ14" s="89"/>
      <c r="BCR14" s="89"/>
      <c r="BCS14" s="89"/>
      <c r="BCT14" s="89"/>
      <c r="BCU14" s="89"/>
      <c r="BCV14" s="89"/>
      <c r="BCW14" s="89"/>
      <c r="BCX14" s="89"/>
      <c r="BCY14" s="89"/>
      <c r="BCZ14" s="89"/>
      <c r="BDA14" s="89"/>
      <c r="BDB14" s="89"/>
      <c r="BDC14" s="89"/>
      <c r="BDD14" s="89"/>
      <c r="BDE14" s="89"/>
      <c r="BDF14" s="89"/>
      <c r="BDG14" s="89"/>
      <c r="BDH14" s="89"/>
      <c r="BDI14" s="89"/>
      <c r="BDJ14" s="89"/>
      <c r="BDK14" s="89"/>
      <c r="BDL14" s="89"/>
      <c r="BDM14" s="89"/>
      <c r="BDN14" s="89"/>
      <c r="BDO14" s="89"/>
      <c r="BDP14" s="89"/>
      <c r="BDQ14" s="89"/>
      <c r="BDR14" s="89"/>
      <c r="BDS14" s="89"/>
      <c r="BDT14" s="89"/>
      <c r="BDU14" s="89"/>
      <c r="BDV14" s="89"/>
      <c r="BDW14" s="89"/>
      <c r="BDX14" s="89"/>
      <c r="BDY14" s="89"/>
      <c r="BDZ14" s="89"/>
      <c r="BEA14" s="89"/>
      <c r="BEB14" s="89"/>
      <c r="BEC14" s="89"/>
      <c r="BED14" s="89"/>
      <c r="BEE14" s="89"/>
      <c r="BEF14" s="89"/>
      <c r="BEG14" s="89"/>
      <c r="BEH14" s="89"/>
      <c r="BEI14" s="89"/>
      <c r="BEJ14" s="89"/>
      <c r="BEK14" s="89"/>
      <c r="BEL14" s="89"/>
      <c r="BEM14" s="89"/>
      <c r="BEN14" s="89"/>
      <c r="BEO14" s="89"/>
      <c r="BEP14" s="89"/>
      <c r="BEQ14" s="89"/>
      <c r="BER14" s="89"/>
      <c r="BES14" s="89"/>
      <c r="BET14" s="89"/>
      <c r="BEU14" s="89"/>
      <c r="BEV14" s="89"/>
      <c r="BEW14" s="89"/>
      <c r="BEX14" s="89"/>
      <c r="BEY14" s="89"/>
      <c r="BEZ14" s="89"/>
      <c r="BFA14" s="89"/>
      <c r="BFB14" s="89"/>
      <c r="BFC14" s="89"/>
      <c r="BFD14" s="89"/>
      <c r="BFE14" s="89"/>
      <c r="BFF14" s="89"/>
      <c r="BFG14" s="89"/>
      <c r="BFH14" s="89"/>
      <c r="BFI14" s="89"/>
      <c r="BFJ14" s="89"/>
      <c r="BFK14" s="89"/>
      <c r="BFL14" s="89"/>
      <c r="BFM14" s="89"/>
      <c r="BFN14" s="89"/>
      <c r="BFO14" s="89"/>
      <c r="BFP14" s="89"/>
      <c r="BFQ14" s="89"/>
      <c r="BFR14" s="89"/>
      <c r="BFS14" s="89"/>
      <c r="BFT14" s="89"/>
      <c r="BFU14" s="89"/>
      <c r="BFV14" s="89"/>
      <c r="BFW14" s="89"/>
      <c r="BFX14" s="89"/>
      <c r="BFY14" s="89"/>
      <c r="BFZ14" s="89"/>
      <c r="BGA14" s="89"/>
      <c r="BGB14" s="89"/>
      <c r="BGC14" s="89"/>
      <c r="BGD14" s="89"/>
      <c r="BGE14" s="89"/>
      <c r="BGF14" s="89"/>
      <c r="BGG14" s="89"/>
      <c r="BGH14" s="89"/>
      <c r="BGI14" s="89"/>
      <c r="BGJ14" s="89"/>
      <c r="BGK14" s="89"/>
      <c r="BGL14" s="89"/>
      <c r="BGM14" s="89"/>
      <c r="BGN14" s="89"/>
      <c r="BGO14" s="89"/>
      <c r="BGP14" s="89"/>
      <c r="BGQ14" s="89"/>
      <c r="BGR14" s="89"/>
      <c r="BGS14" s="89"/>
      <c r="BGT14" s="89"/>
      <c r="BGU14" s="89"/>
      <c r="BGV14" s="89"/>
      <c r="BGW14" s="89"/>
      <c r="BGX14" s="89"/>
      <c r="BGY14" s="89"/>
      <c r="BGZ14" s="89"/>
      <c r="BHA14" s="89"/>
      <c r="BHB14" s="89"/>
      <c r="BHC14" s="89"/>
      <c r="BHD14" s="89"/>
      <c r="BHE14" s="89"/>
      <c r="BHF14" s="89"/>
      <c r="BHG14" s="89"/>
      <c r="BHH14" s="89"/>
      <c r="BHI14" s="89"/>
      <c r="BHJ14" s="89"/>
      <c r="BHK14" s="89"/>
      <c r="BHL14" s="89"/>
      <c r="BHM14" s="89"/>
      <c r="BHN14" s="89"/>
      <c r="BHO14" s="89"/>
      <c r="BHP14" s="89"/>
      <c r="BHQ14" s="89"/>
      <c r="BHR14" s="89"/>
      <c r="BHS14" s="89"/>
      <c r="BHT14" s="89"/>
      <c r="BHU14" s="89"/>
      <c r="BHV14" s="89"/>
      <c r="BHW14" s="89"/>
      <c r="BHX14" s="89"/>
      <c r="BHY14" s="89"/>
      <c r="BHZ14" s="89"/>
      <c r="BIA14" s="89"/>
      <c r="BIB14" s="89"/>
      <c r="BIC14" s="89"/>
      <c r="BID14" s="89"/>
      <c r="BIE14" s="89"/>
      <c r="BIF14" s="89"/>
      <c r="BIG14" s="89"/>
      <c r="BIH14" s="89"/>
      <c r="BII14" s="89"/>
      <c r="BIJ14" s="89"/>
      <c r="BIK14" s="89"/>
      <c r="BIL14" s="89"/>
      <c r="BIM14" s="89"/>
      <c r="BIN14" s="89"/>
      <c r="BIO14" s="89"/>
      <c r="BIP14" s="89"/>
      <c r="BIQ14" s="89"/>
      <c r="BIR14" s="89"/>
      <c r="BIS14" s="89"/>
      <c r="BIT14" s="89"/>
      <c r="BIU14" s="89"/>
      <c r="BIV14" s="89"/>
      <c r="BIW14" s="89"/>
      <c r="BIX14" s="89"/>
      <c r="BIY14" s="89"/>
      <c r="BIZ14" s="89"/>
      <c r="BJA14" s="89"/>
      <c r="BJB14" s="89"/>
      <c r="BJC14" s="89"/>
      <c r="BJD14" s="89"/>
      <c r="BJE14" s="89"/>
      <c r="BJF14" s="89"/>
      <c r="BJG14" s="89"/>
      <c r="BJH14" s="89"/>
      <c r="BJI14" s="89"/>
      <c r="BJJ14" s="89"/>
      <c r="BJK14" s="89"/>
      <c r="BJL14" s="89"/>
      <c r="BJM14" s="89"/>
      <c r="BJN14" s="89"/>
      <c r="BJO14" s="89"/>
      <c r="BJP14" s="89"/>
      <c r="BJQ14" s="89"/>
      <c r="BJR14" s="89"/>
      <c r="BJS14" s="89"/>
      <c r="BJT14" s="89"/>
      <c r="BJU14" s="89"/>
      <c r="BJV14" s="89"/>
      <c r="BJW14" s="89"/>
      <c r="BJX14" s="89"/>
      <c r="BJY14" s="89"/>
      <c r="BJZ14" s="89"/>
      <c r="BKA14" s="89"/>
      <c r="BKB14" s="89"/>
      <c r="BKC14" s="89"/>
      <c r="BKD14" s="89"/>
      <c r="BKE14" s="89"/>
      <c r="BKF14" s="89"/>
      <c r="BKG14" s="89"/>
      <c r="BKH14" s="89"/>
      <c r="BKI14" s="89"/>
      <c r="BKJ14" s="89"/>
      <c r="BKK14" s="89"/>
      <c r="BKL14" s="89"/>
      <c r="BKM14" s="89"/>
      <c r="BKN14" s="89"/>
      <c r="BKO14" s="89"/>
      <c r="BKP14" s="89"/>
      <c r="BKQ14" s="89"/>
      <c r="BKR14" s="89"/>
      <c r="BKS14" s="89"/>
      <c r="BKT14" s="89"/>
      <c r="BKU14" s="89"/>
      <c r="BKV14" s="89"/>
      <c r="BKW14" s="89"/>
      <c r="BKX14" s="89"/>
      <c r="BKY14" s="89"/>
      <c r="BKZ14" s="89"/>
      <c r="BLA14" s="89"/>
      <c r="BLB14" s="89"/>
      <c r="BLC14" s="89"/>
      <c r="BLD14" s="89"/>
      <c r="BLE14" s="89"/>
      <c r="BLF14" s="89"/>
      <c r="BLG14" s="89"/>
      <c r="BLH14" s="89"/>
      <c r="BLI14" s="89"/>
      <c r="BLJ14" s="89"/>
      <c r="BLK14" s="89"/>
      <c r="BLL14" s="89"/>
      <c r="BLM14" s="89"/>
      <c r="BLN14" s="89"/>
      <c r="BLO14" s="89"/>
      <c r="BLP14" s="89"/>
      <c r="BLQ14" s="89"/>
      <c r="BLR14" s="89"/>
      <c r="BLS14" s="89"/>
      <c r="BLT14" s="89"/>
      <c r="BLU14" s="89"/>
      <c r="BLV14" s="89"/>
      <c r="BLW14" s="89"/>
      <c r="BLX14" s="89"/>
      <c r="BLY14" s="89"/>
      <c r="BLZ14" s="89"/>
      <c r="BMA14" s="89"/>
      <c r="BMB14" s="89"/>
      <c r="BMC14" s="89"/>
      <c r="BMD14" s="89"/>
      <c r="BME14" s="89"/>
      <c r="BMF14" s="89"/>
      <c r="BMG14" s="89"/>
      <c r="BMH14" s="89"/>
      <c r="BMI14" s="89"/>
      <c r="BMJ14" s="89"/>
      <c r="BMK14" s="89"/>
      <c r="BML14" s="89"/>
      <c r="BMM14" s="89"/>
      <c r="BMN14" s="89"/>
      <c r="BMO14" s="89"/>
      <c r="BMP14" s="89"/>
      <c r="BMQ14" s="89"/>
      <c r="BMR14" s="89"/>
      <c r="BMS14" s="89"/>
      <c r="BMT14" s="89"/>
      <c r="BMU14" s="89"/>
      <c r="BMV14" s="89"/>
      <c r="BMW14" s="89"/>
      <c r="BMX14" s="89"/>
      <c r="BMY14" s="89"/>
      <c r="BMZ14" s="89"/>
      <c r="BNA14" s="89"/>
      <c r="BNB14" s="89"/>
      <c r="BNC14" s="89"/>
      <c r="BND14" s="89"/>
      <c r="BNE14" s="89"/>
      <c r="BNF14" s="89"/>
      <c r="BNG14" s="89"/>
      <c r="BNH14" s="89"/>
      <c r="BNI14" s="89"/>
      <c r="BNJ14" s="89"/>
      <c r="BNK14" s="89"/>
      <c r="BNL14" s="89"/>
      <c r="BNM14" s="89"/>
      <c r="BNN14" s="89"/>
      <c r="BNO14" s="89"/>
      <c r="BNP14" s="89"/>
      <c r="BNQ14" s="89"/>
      <c r="BNR14" s="89"/>
      <c r="BNS14" s="89"/>
      <c r="BNT14" s="89"/>
      <c r="BNU14" s="89"/>
      <c r="BNV14" s="89"/>
      <c r="BNW14" s="89"/>
      <c r="BNX14" s="89"/>
      <c r="BNY14" s="89"/>
      <c r="BNZ14" s="89"/>
      <c r="BOA14" s="89"/>
      <c r="BOB14" s="89"/>
      <c r="BOC14" s="89"/>
      <c r="BOD14" s="89"/>
      <c r="BOE14" s="89"/>
      <c r="BOF14" s="89"/>
      <c r="BOG14" s="89"/>
      <c r="BOH14" s="89"/>
      <c r="BOI14" s="89"/>
      <c r="BOJ14" s="89"/>
      <c r="BOK14" s="89"/>
      <c r="BOL14" s="89"/>
      <c r="BOM14" s="89"/>
      <c r="BON14" s="89"/>
      <c r="BOO14" s="89"/>
      <c r="BOP14" s="89"/>
      <c r="BOQ14" s="89"/>
      <c r="BOR14" s="89"/>
      <c r="BOS14" s="89"/>
      <c r="BOT14" s="89"/>
      <c r="BOU14" s="89"/>
      <c r="BOV14" s="89"/>
      <c r="BOW14" s="89"/>
      <c r="BOX14" s="89"/>
      <c r="BOY14" s="89"/>
      <c r="BOZ14" s="89"/>
      <c r="BPA14" s="89"/>
      <c r="BPB14" s="89"/>
      <c r="BPC14" s="89"/>
      <c r="BPD14" s="89"/>
      <c r="BPE14" s="89"/>
      <c r="BPF14" s="89"/>
      <c r="BPG14" s="89"/>
      <c r="BPH14" s="89"/>
      <c r="BPI14" s="89"/>
      <c r="BPJ14" s="89"/>
      <c r="BPK14" s="89"/>
      <c r="BPL14" s="89"/>
      <c r="BPM14" s="89"/>
      <c r="BPN14" s="89"/>
      <c r="BPO14" s="89"/>
      <c r="BPP14" s="89"/>
      <c r="BPQ14" s="89"/>
      <c r="BPR14" s="89"/>
      <c r="BPS14" s="89"/>
      <c r="BPT14" s="89"/>
      <c r="BPU14" s="89"/>
      <c r="BPV14" s="89"/>
      <c r="BPW14" s="89"/>
      <c r="BPX14" s="89"/>
      <c r="BPY14" s="89"/>
      <c r="BPZ14" s="89"/>
      <c r="BQA14" s="89"/>
      <c r="BQB14" s="89"/>
      <c r="BQC14" s="89"/>
      <c r="BQD14" s="89"/>
      <c r="BQE14" s="89"/>
      <c r="BQF14" s="89"/>
      <c r="BQG14" s="89"/>
      <c r="BQH14" s="89"/>
      <c r="BQI14" s="89"/>
      <c r="BQJ14" s="89"/>
      <c r="BQK14" s="89"/>
      <c r="BQL14" s="89"/>
      <c r="BQM14" s="89"/>
      <c r="BQN14" s="89"/>
      <c r="BQO14" s="89"/>
      <c r="BQP14" s="89"/>
      <c r="BQQ14" s="89"/>
      <c r="BQR14" s="89"/>
      <c r="BQS14" s="89"/>
      <c r="BQT14" s="89"/>
      <c r="BQU14" s="89"/>
      <c r="BQV14" s="89"/>
      <c r="BQW14" s="89"/>
      <c r="BQX14" s="89"/>
      <c r="BQY14" s="89"/>
      <c r="BQZ14" s="89"/>
      <c r="BRA14" s="89"/>
      <c r="BRB14" s="89"/>
      <c r="BRC14" s="89"/>
      <c r="BRD14" s="89"/>
      <c r="BRE14" s="89"/>
      <c r="BRF14" s="89"/>
      <c r="BRG14" s="89"/>
      <c r="BRH14" s="89"/>
      <c r="BRI14" s="89"/>
      <c r="BRJ14" s="89"/>
      <c r="BRK14" s="89"/>
      <c r="BRL14" s="89"/>
      <c r="BRM14" s="89"/>
      <c r="BRN14" s="89"/>
      <c r="BRO14" s="89"/>
      <c r="BRP14" s="89"/>
      <c r="BRQ14" s="89"/>
      <c r="BRR14" s="89"/>
      <c r="BRS14" s="89"/>
      <c r="BRT14" s="89"/>
      <c r="BRU14" s="89"/>
      <c r="BRV14" s="89"/>
      <c r="BRW14" s="89"/>
      <c r="BRX14" s="89"/>
      <c r="BRY14" s="89"/>
      <c r="BRZ14" s="89"/>
      <c r="BSA14" s="89"/>
      <c r="BSB14" s="89"/>
      <c r="BSC14" s="89"/>
      <c r="BSD14" s="89"/>
      <c r="BSE14" s="89"/>
      <c r="BSF14" s="89"/>
      <c r="BSG14" s="89"/>
      <c r="BSH14" s="89"/>
      <c r="BSI14" s="89"/>
      <c r="BSJ14" s="89"/>
      <c r="BSK14" s="89"/>
      <c r="BSL14" s="89"/>
      <c r="BSM14" s="89"/>
      <c r="BSN14" s="89"/>
      <c r="BSO14" s="89"/>
      <c r="BSP14" s="89"/>
      <c r="BSQ14" s="89"/>
      <c r="BSR14" s="89"/>
      <c r="BSS14" s="89"/>
      <c r="BST14" s="89"/>
      <c r="BSU14" s="89"/>
      <c r="BSV14" s="89"/>
      <c r="BSW14" s="89"/>
      <c r="BSX14" s="89"/>
      <c r="BSY14" s="89"/>
      <c r="BSZ14" s="89"/>
      <c r="BTA14" s="89"/>
      <c r="BTB14" s="89"/>
      <c r="BTC14" s="89"/>
      <c r="BTD14" s="89"/>
      <c r="BTE14" s="89"/>
      <c r="BTF14" s="89"/>
      <c r="BTG14" s="89"/>
      <c r="BTH14" s="89"/>
      <c r="BTI14" s="89"/>
      <c r="BTJ14" s="89"/>
      <c r="BTK14" s="89"/>
      <c r="BTL14" s="89"/>
      <c r="BTM14" s="89"/>
      <c r="BTN14" s="89"/>
      <c r="BTO14" s="89"/>
      <c r="BTP14" s="89"/>
      <c r="BTQ14" s="89"/>
      <c r="BTR14" s="89"/>
      <c r="BTS14" s="89"/>
      <c r="BTT14" s="89"/>
      <c r="BTU14" s="89"/>
      <c r="BTV14" s="89"/>
      <c r="BTW14" s="89"/>
      <c r="BTX14" s="89"/>
      <c r="BTY14" s="89"/>
      <c r="BTZ14" s="89"/>
      <c r="BUA14" s="89"/>
      <c r="BUB14" s="89"/>
      <c r="BUC14" s="89"/>
      <c r="BUD14" s="89"/>
      <c r="BUE14" s="89"/>
      <c r="BUF14" s="89"/>
      <c r="BUG14" s="89"/>
      <c r="BUH14" s="89"/>
      <c r="BUI14" s="89"/>
      <c r="BUJ14" s="89"/>
      <c r="BUK14" s="89"/>
      <c r="BUL14" s="89"/>
      <c r="BUM14" s="89"/>
      <c r="BUN14" s="89"/>
      <c r="BUO14" s="89"/>
      <c r="BUP14" s="89"/>
      <c r="BUQ14" s="89"/>
      <c r="BUR14" s="89"/>
      <c r="BUS14" s="89"/>
      <c r="BUT14" s="89"/>
      <c r="BUU14" s="89"/>
      <c r="BUV14" s="89"/>
      <c r="BUW14" s="89"/>
      <c r="BUX14" s="89"/>
      <c r="BUY14" s="89"/>
      <c r="BUZ14" s="89"/>
      <c r="BVA14" s="89"/>
      <c r="BVB14" s="89"/>
      <c r="BVC14" s="89"/>
      <c r="BVD14" s="89"/>
      <c r="BVE14" s="89"/>
      <c r="BVF14" s="89"/>
      <c r="BVG14" s="89"/>
      <c r="BVH14" s="89"/>
      <c r="BVI14" s="89"/>
      <c r="BVJ14" s="89"/>
      <c r="BVK14" s="89"/>
      <c r="BVL14" s="89"/>
      <c r="BVM14" s="89"/>
      <c r="BVN14" s="89"/>
      <c r="BVO14" s="89"/>
      <c r="BVP14" s="89"/>
      <c r="BVQ14" s="89"/>
      <c r="BVR14" s="89"/>
      <c r="BVS14" s="89"/>
      <c r="BVT14" s="89"/>
      <c r="BVU14" s="89"/>
      <c r="BVV14" s="89"/>
      <c r="BVW14" s="89"/>
      <c r="BVX14" s="89"/>
      <c r="BVY14" s="89"/>
      <c r="BVZ14" s="89"/>
      <c r="BWA14" s="89"/>
      <c r="BWB14" s="89"/>
      <c r="BWC14" s="89"/>
      <c r="BWD14" s="89"/>
      <c r="BWE14" s="89"/>
      <c r="BWF14" s="89"/>
      <c r="BWG14" s="89"/>
      <c r="BWH14" s="89"/>
      <c r="BWI14" s="89"/>
      <c r="BWJ14" s="89"/>
      <c r="BWK14" s="89"/>
      <c r="BWL14" s="89"/>
      <c r="BWM14" s="89"/>
      <c r="BWN14" s="89"/>
      <c r="BWO14" s="89"/>
      <c r="BWP14" s="89"/>
      <c r="BWQ14" s="89"/>
      <c r="BWR14" s="89"/>
      <c r="BWS14" s="89"/>
      <c r="BWT14" s="89"/>
      <c r="BWU14" s="89"/>
      <c r="BWV14" s="89"/>
      <c r="BWW14" s="89"/>
      <c r="BWX14" s="89"/>
      <c r="BWY14" s="89"/>
      <c r="BWZ14" s="89"/>
      <c r="BXA14" s="89"/>
      <c r="BXB14" s="89"/>
      <c r="BXC14" s="89"/>
      <c r="BXD14" s="89"/>
      <c r="BXE14" s="89"/>
      <c r="BXF14" s="89"/>
      <c r="BXG14" s="89"/>
      <c r="BXH14" s="89"/>
      <c r="BXI14" s="89"/>
      <c r="BXJ14" s="89"/>
      <c r="BXK14" s="89"/>
      <c r="BXL14" s="89"/>
      <c r="BXM14" s="89"/>
      <c r="BXN14" s="89"/>
      <c r="BXO14" s="89"/>
      <c r="BXP14" s="89"/>
      <c r="BXQ14" s="89"/>
      <c r="BXR14" s="89"/>
      <c r="BXS14" s="89"/>
      <c r="BXT14" s="89"/>
      <c r="BXU14" s="89"/>
      <c r="BXV14" s="89"/>
      <c r="BXW14" s="89"/>
      <c r="BXX14" s="89"/>
      <c r="BXY14" s="89"/>
      <c r="BXZ14" s="89"/>
      <c r="BYA14" s="89"/>
      <c r="BYB14" s="89"/>
      <c r="BYC14" s="89"/>
      <c r="BYD14" s="89"/>
      <c r="BYE14" s="89"/>
      <c r="BYF14" s="89"/>
      <c r="BYG14" s="89"/>
      <c r="BYH14" s="89"/>
      <c r="BYI14" s="89"/>
      <c r="BYJ14" s="89"/>
      <c r="BYK14" s="89"/>
      <c r="BYL14" s="89"/>
      <c r="BYM14" s="89"/>
      <c r="BYN14" s="89"/>
      <c r="BYO14" s="89"/>
      <c r="BYP14" s="89"/>
      <c r="BYQ14" s="89"/>
      <c r="BYR14" s="89"/>
      <c r="BYS14" s="89"/>
      <c r="BYT14" s="89"/>
      <c r="BYU14" s="89"/>
      <c r="BYV14" s="89"/>
      <c r="BYW14" s="89"/>
      <c r="BYX14" s="89"/>
      <c r="BYY14" s="89"/>
      <c r="BYZ14" s="89"/>
      <c r="BZA14" s="89"/>
      <c r="BZB14" s="89"/>
      <c r="BZC14" s="89"/>
      <c r="BZD14" s="89"/>
      <c r="BZE14" s="89"/>
      <c r="BZF14" s="89"/>
      <c r="BZG14" s="89"/>
      <c r="BZH14" s="89"/>
      <c r="BZI14" s="89"/>
      <c r="BZJ14" s="89"/>
      <c r="BZK14" s="89"/>
      <c r="BZL14" s="89"/>
      <c r="BZM14" s="89"/>
      <c r="BZN14" s="89"/>
      <c r="BZO14" s="89"/>
      <c r="BZP14" s="89"/>
      <c r="BZQ14" s="89"/>
      <c r="BZR14" s="89"/>
      <c r="BZS14" s="89"/>
      <c r="BZT14" s="89"/>
      <c r="BZU14" s="89"/>
      <c r="BZV14" s="89"/>
      <c r="BZW14" s="89"/>
      <c r="BZX14" s="89"/>
      <c r="BZY14" s="89"/>
      <c r="BZZ14" s="89"/>
      <c r="CAA14" s="89"/>
      <c r="CAB14" s="89"/>
      <c r="CAC14" s="89"/>
      <c r="CAD14" s="89"/>
      <c r="CAE14" s="89"/>
      <c r="CAF14" s="89"/>
      <c r="CAG14" s="89"/>
      <c r="CAH14" s="89"/>
      <c r="CAI14" s="89"/>
      <c r="CAJ14" s="89"/>
      <c r="CAK14" s="89"/>
      <c r="CAL14" s="89"/>
      <c r="CAM14" s="89"/>
      <c r="CAN14" s="89"/>
      <c r="CAO14" s="89"/>
      <c r="CAP14" s="89"/>
      <c r="CAQ14" s="89"/>
      <c r="CAR14" s="89"/>
      <c r="CAS14" s="89"/>
      <c r="CAT14" s="89"/>
      <c r="CAU14" s="89"/>
      <c r="CAV14" s="89"/>
      <c r="CAW14" s="89"/>
      <c r="CAX14" s="89"/>
      <c r="CAY14" s="89"/>
      <c r="CAZ14" s="89"/>
      <c r="CBA14" s="89"/>
      <c r="CBB14" s="89"/>
      <c r="CBC14" s="89"/>
      <c r="CBD14" s="89"/>
      <c r="CBE14" s="89"/>
      <c r="CBF14" s="89"/>
      <c r="CBG14" s="89"/>
      <c r="CBH14" s="89"/>
      <c r="CBI14" s="89"/>
      <c r="CBJ14" s="89"/>
      <c r="CBK14" s="89"/>
      <c r="CBL14" s="89"/>
      <c r="CBM14" s="89"/>
      <c r="CBN14" s="89"/>
      <c r="CBO14" s="89"/>
      <c r="CBP14" s="89"/>
      <c r="CBQ14" s="89"/>
      <c r="CBR14" s="89"/>
      <c r="CBS14" s="89"/>
      <c r="CBT14" s="89"/>
      <c r="CBU14" s="89"/>
      <c r="CBV14" s="89"/>
      <c r="CBW14" s="89"/>
      <c r="CBX14" s="89"/>
      <c r="CBY14" s="89"/>
      <c r="CBZ14" s="89"/>
      <c r="CCA14" s="89"/>
      <c r="CCB14" s="89"/>
      <c r="CCC14" s="89"/>
      <c r="CCD14" s="89"/>
      <c r="CCE14" s="89"/>
      <c r="CCF14" s="89"/>
      <c r="CCG14" s="89"/>
      <c r="CCH14" s="89"/>
      <c r="CCI14" s="89"/>
      <c r="CCJ14" s="89"/>
      <c r="CCK14" s="89"/>
      <c r="CCL14" s="89"/>
      <c r="CCM14" s="89"/>
      <c r="CCN14" s="89"/>
      <c r="CCO14" s="89"/>
      <c r="CCP14" s="89"/>
      <c r="CCQ14" s="89"/>
      <c r="CCR14" s="89"/>
      <c r="CCS14" s="89"/>
      <c r="CCT14" s="89"/>
      <c r="CCU14" s="89"/>
      <c r="CCV14" s="89"/>
      <c r="CCW14" s="89"/>
      <c r="CCX14" s="89"/>
      <c r="CCY14" s="89"/>
      <c r="CCZ14" s="89"/>
      <c r="CDA14" s="89"/>
      <c r="CDB14" s="89"/>
      <c r="CDC14" s="89"/>
      <c r="CDD14" s="89"/>
      <c r="CDE14" s="89"/>
      <c r="CDF14" s="89"/>
      <c r="CDG14" s="89"/>
      <c r="CDH14" s="89"/>
      <c r="CDI14" s="89"/>
      <c r="CDJ14" s="89"/>
      <c r="CDK14" s="89"/>
      <c r="CDL14" s="89"/>
      <c r="CDM14" s="89"/>
      <c r="CDN14" s="89"/>
      <c r="CDO14" s="89"/>
      <c r="CDP14" s="89"/>
      <c r="CDQ14" s="89"/>
      <c r="CDR14" s="89"/>
      <c r="CDS14" s="89"/>
      <c r="CDT14" s="89"/>
      <c r="CDU14" s="89"/>
      <c r="CDV14" s="89"/>
      <c r="CDW14" s="89"/>
      <c r="CDX14" s="89"/>
      <c r="CDY14" s="89"/>
      <c r="CDZ14" s="89"/>
      <c r="CEA14" s="89"/>
      <c r="CEB14" s="89"/>
      <c r="CEC14" s="89"/>
      <c r="CED14" s="89"/>
      <c r="CEE14" s="89"/>
      <c r="CEF14" s="89"/>
      <c r="CEG14" s="89"/>
      <c r="CEH14" s="89"/>
      <c r="CEI14" s="89"/>
      <c r="CEJ14" s="89"/>
      <c r="CEK14" s="89"/>
      <c r="CEL14" s="89"/>
      <c r="CEM14" s="89"/>
      <c r="CEN14" s="89"/>
      <c r="CEO14" s="89"/>
      <c r="CEP14" s="89"/>
      <c r="CEQ14" s="89"/>
      <c r="CER14" s="89"/>
      <c r="CES14" s="89"/>
      <c r="CET14" s="89"/>
      <c r="CEU14" s="89"/>
      <c r="CEV14" s="89"/>
      <c r="CEW14" s="89"/>
      <c r="CEX14" s="89"/>
      <c r="CEY14" s="89"/>
      <c r="CEZ14" s="89"/>
      <c r="CFA14" s="89"/>
      <c r="CFB14" s="89"/>
      <c r="CFC14" s="89"/>
      <c r="CFD14" s="89"/>
      <c r="CFE14" s="89"/>
      <c r="CFF14" s="89"/>
      <c r="CFG14" s="89"/>
      <c r="CFH14" s="89"/>
      <c r="CFI14" s="89"/>
      <c r="CFJ14" s="89"/>
      <c r="CFK14" s="89"/>
      <c r="CFL14" s="89"/>
      <c r="CFM14" s="89"/>
      <c r="CFN14" s="89"/>
      <c r="CFO14" s="89"/>
      <c r="CFP14" s="89"/>
      <c r="CFQ14" s="89"/>
      <c r="CFR14" s="89"/>
      <c r="CFS14" s="89"/>
      <c r="CFT14" s="89"/>
      <c r="CFU14" s="89"/>
      <c r="CFV14" s="89"/>
      <c r="CFW14" s="89"/>
      <c r="CFX14" s="89"/>
      <c r="CFY14" s="89"/>
      <c r="CFZ14" s="89"/>
      <c r="CGA14" s="89"/>
      <c r="CGB14" s="89"/>
      <c r="CGC14" s="89"/>
      <c r="CGD14" s="89"/>
      <c r="CGE14" s="89"/>
      <c r="CGF14" s="89"/>
      <c r="CGG14" s="89"/>
      <c r="CGH14" s="89"/>
      <c r="CGI14" s="89"/>
      <c r="CGJ14" s="89"/>
      <c r="CGK14" s="89"/>
      <c r="CGL14" s="89"/>
      <c r="CGM14" s="89"/>
      <c r="CGN14" s="89"/>
      <c r="CGO14" s="89"/>
      <c r="CGP14" s="89"/>
      <c r="CGQ14" s="89"/>
      <c r="CGR14" s="89"/>
      <c r="CGS14" s="89"/>
      <c r="CGT14" s="89"/>
      <c r="CGU14" s="89"/>
      <c r="CGV14" s="89"/>
      <c r="CGW14" s="89"/>
      <c r="CGX14" s="89"/>
      <c r="CGY14" s="89"/>
      <c r="CGZ14" s="89"/>
      <c r="CHA14" s="89"/>
      <c r="CHB14" s="89"/>
      <c r="CHC14" s="89"/>
      <c r="CHD14" s="89"/>
      <c r="CHE14" s="89"/>
      <c r="CHF14" s="89"/>
      <c r="CHG14" s="89"/>
      <c r="CHH14" s="89"/>
      <c r="CHI14" s="89"/>
      <c r="CHJ14" s="89"/>
      <c r="CHK14" s="89"/>
      <c r="CHL14" s="89"/>
      <c r="CHM14" s="89"/>
      <c r="CHN14" s="89"/>
      <c r="CHO14" s="89"/>
      <c r="CHP14" s="89"/>
      <c r="CHQ14" s="89"/>
      <c r="CHR14" s="89"/>
      <c r="CHS14" s="89"/>
      <c r="CHT14" s="89"/>
      <c r="CHU14" s="89"/>
      <c r="CHV14" s="89"/>
      <c r="CHW14" s="89"/>
      <c r="CHX14" s="89"/>
      <c r="CHY14" s="89"/>
      <c r="CHZ14" s="89"/>
      <c r="CIA14" s="89"/>
      <c r="CIB14" s="89"/>
      <c r="CIC14" s="89"/>
      <c r="CID14" s="89"/>
      <c r="CIE14" s="89"/>
      <c r="CIF14" s="89"/>
      <c r="CIG14" s="89"/>
      <c r="CIH14" s="89"/>
      <c r="CII14" s="89"/>
      <c r="CIJ14" s="89"/>
      <c r="CIK14" s="89"/>
      <c r="CIL14" s="89"/>
      <c r="CIM14" s="89"/>
      <c r="CIN14" s="89"/>
      <c r="CIO14" s="89"/>
      <c r="CIP14" s="89"/>
      <c r="CIQ14" s="89"/>
      <c r="CIR14" s="89"/>
      <c r="CIS14" s="89"/>
      <c r="CIT14" s="89"/>
      <c r="CIU14" s="89"/>
      <c r="CIV14" s="89"/>
      <c r="CIW14" s="89"/>
      <c r="CIX14" s="89"/>
      <c r="CIY14" s="89"/>
      <c r="CIZ14" s="89"/>
      <c r="CJA14" s="89"/>
      <c r="CJB14" s="89"/>
      <c r="CJC14" s="89"/>
      <c r="CJD14" s="89"/>
      <c r="CJE14" s="89"/>
      <c r="CJF14" s="89"/>
      <c r="CJG14" s="89"/>
      <c r="CJH14" s="89"/>
      <c r="CJI14" s="89"/>
      <c r="CJJ14" s="89"/>
      <c r="CJK14" s="89"/>
      <c r="CJL14" s="89"/>
      <c r="CJM14" s="89"/>
      <c r="CJN14" s="89"/>
      <c r="CJO14" s="89"/>
      <c r="CJP14" s="89"/>
      <c r="CJQ14" s="89"/>
      <c r="CJR14" s="89"/>
      <c r="CJS14" s="89"/>
      <c r="CJT14" s="89"/>
      <c r="CJU14" s="89"/>
      <c r="CJV14" s="89"/>
      <c r="CJW14" s="89"/>
      <c r="CJX14" s="89"/>
      <c r="CJY14" s="89"/>
      <c r="CJZ14" s="89"/>
      <c r="CKA14" s="89"/>
      <c r="CKB14" s="89"/>
      <c r="CKC14" s="89"/>
      <c r="CKD14" s="89"/>
      <c r="CKE14" s="89"/>
      <c r="CKF14" s="89"/>
      <c r="CKG14" s="89"/>
      <c r="CKH14" s="89"/>
      <c r="CKI14" s="89"/>
      <c r="CKJ14" s="89"/>
      <c r="CKK14" s="89"/>
      <c r="CKL14" s="89"/>
      <c r="CKM14" s="89"/>
      <c r="CKN14" s="89"/>
      <c r="CKO14" s="89"/>
      <c r="CKP14" s="89"/>
      <c r="CKQ14" s="89"/>
      <c r="CKR14" s="89"/>
      <c r="CKS14" s="89"/>
      <c r="CKT14" s="89"/>
      <c r="CKU14" s="89"/>
      <c r="CKV14" s="89"/>
      <c r="CKW14" s="89"/>
      <c r="CKX14" s="89"/>
      <c r="CKY14" s="89"/>
      <c r="CKZ14" s="89"/>
      <c r="CLA14" s="89"/>
      <c r="CLB14" s="89"/>
      <c r="CLC14" s="89"/>
      <c r="CLD14" s="89"/>
      <c r="CLE14" s="89"/>
      <c r="CLF14" s="89"/>
      <c r="CLG14" s="89"/>
      <c r="CLH14" s="89"/>
      <c r="CLI14" s="89"/>
      <c r="CLJ14" s="89"/>
      <c r="CLK14" s="89"/>
      <c r="CLL14" s="89"/>
      <c r="CLM14" s="89"/>
      <c r="CLN14" s="89"/>
      <c r="CLO14" s="89"/>
      <c r="CLP14" s="89"/>
      <c r="CLQ14" s="89"/>
      <c r="CLR14" s="89"/>
      <c r="CLS14" s="89"/>
      <c r="CLT14" s="89"/>
      <c r="CLU14" s="89"/>
      <c r="CLV14" s="89"/>
      <c r="CLW14" s="89"/>
      <c r="CLX14" s="89"/>
      <c r="CLY14" s="89"/>
      <c r="CLZ14" s="89"/>
      <c r="CMA14" s="89"/>
      <c r="CMB14" s="89"/>
      <c r="CMC14" s="89"/>
      <c r="CMD14" s="89"/>
      <c r="CME14" s="89"/>
      <c r="CMF14" s="89"/>
      <c r="CMG14" s="89"/>
      <c r="CMH14" s="89"/>
      <c r="CMI14" s="89"/>
      <c r="CMJ14" s="89"/>
      <c r="CMK14" s="89"/>
      <c r="CML14" s="89"/>
      <c r="CMM14" s="89"/>
      <c r="CMN14" s="89"/>
      <c r="CMO14" s="89"/>
      <c r="CMP14" s="89"/>
      <c r="CMQ14" s="89"/>
      <c r="CMR14" s="89"/>
      <c r="CMS14" s="89"/>
      <c r="CMT14" s="89"/>
      <c r="CMU14" s="89"/>
      <c r="CMV14" s="89"/>
      <c r="CMW14" s="89"/>
      <c r="CMX14" s="89"/>
      <c r="CMY14" s="89"/>
      <c r="CMZ14" s="89"/>
      <c r="CNA14" s="89"/>
      <c r="CNB14" s="89"/>
      <c r="CNC14" s="89"/>
      <c r="CND14" s="89"/>
      <c r="CNE14" s="89"/>
      <c r="CNF14" s="89"/>
      <c r="CNG14" s="89"/>
      <c r="CNH14" s="89"/>
      <c r="CNI14" s="89"/>
      <c r="CNJ14" s="89"/>
      <c r="CNK14" s="89"/>
      <c r="CNL14" s="89"/>
      <c r="CNM14" s="89"/>
      <c r="CNN14" s="89"/>
      <c r="CNO14" s="89"/>
      <c r="CNP14" s="89"/>
      <c r="CNQ14" s="89"/>
      <c r="CNR14" s="89"/>
      <c r="CNS14" s="89"/>
      <c r="CNT14" s="89"/>
      <c r="CNU14" s="89"/>
      <c r="CNV14" s="89"/>
      <c r="CNW14" s="89"/>
      <c r="CNX14" s="89"/>
      <c r="CNY14" s="89"/>
      <c r="CNZ14" s="89"/>
      <c r="COA14" s="89"/>
      <c r="COB14" s="89"/>
      <c r="COC14" s="89"/>
      <c r="COD14" s="89"/>
      <c r="COE14" s="89"/>
      <c r="COF14" s="89"/>
      <c r="COG14" s="89"/>
      <c r="COH14" s="89"/>
      <c r="COI14" s="89"/>
      <c r="COJ14" s="89"/>
      <c r="COK14" s="89"/>
      <c r="COL14" s="89"/>
      <c r="COM14" s="89"/>
      <c r="CON14" s="89"/>
      <c r="COO14" s="89"/>
      <c r="COP14" s="89"/>
      <c r="COQ14" s="89"/>
      <c r="COR14" s="89"/>
      <c r="COS14" s="89"/>
      <c r="COT14" s="89"/>
      <c r="COU14" s="89"/>
      <c r="COV14" s="89"/>
      <c r="COW14" s="89"/>
      <c r="COX14" s="89"/>
      <c r="COY14" s="89"/>
      <c r="COZ14" s="89"/>
      <c r="CPA14" s="89"/>
      <c r="CPB14" s="89"/>
      <c r="CPC14" s="89"/>
      <c r="CPD14" s="89"/>
      <c r="CPE14" s="89"/>
      <c r="CPF14" s="89"/>
      <c r="CPG14" s="89"/>
      <c r="CPH14" s="89"/>
      <c r="CPI14" s="89"/>
      <c r="CPJ14" s="89"/>
      <c r="CPK14" s="89"/>
      <c r="CPL14" s="89"/>
      <c r="CPM14" s="89"/>
      <c r="CPN14" s="89"/>
      <c r="CPO14" s="89"/>
      <c r="CPP14" s="89"/>
      <c r="CPQ14" s="89"/>
      <c r="CPR14" s="89"/>
      <c r="CPS14" s="89"/>
      <c r="CPT14" s="89"/>
      <c r="CPU14" s="89"/>
      <c r="CPV14" s="89"/>
      <c r="CPW14" s="89"/>
      <c r="CPX14" s="89"/>
      <c r="CPY14" s="89"/>
      <c r="CPZ14" s="89"/>
      <c r="CQA14" s="89"/>
      <c r="CQB14" s="89"/>
      <c r="CQC14" s="89"/>
      <c r="CQD14" s="89"/>
      <c r="CQE14" s="89"/>
      <c r="CQF14" s="89"/>
      <c r="CQG14" s="89"/>
      <c r="CQH14" s="89"/>
      <c r="CQI14" s="89"/>
      <c r="CQJ14" s="89"/>
      <c r="CQK14" s="89"/>
      <c r="CQL14" s="89"/>
      <c r="CQM14" s="89"/>
      <c r="CQN14" s="89"/>
      <c r="CQO14" s="89"/>
      <c r="CQP14" s="89"/>
      <c r="CQQ14" s="89"/>
      <c r="CQR14" s="89"/>
      <c r="CQS14" s="89"/>
      <c r="CQT14" s="89"/>
      <c r="CQU14" s="89"/>
      <c r="CQV14" s="89"/>
      <c r="CQW14" s="89"/>
      <c r="CQX14" s="89"/>
      <c r="CQY14" s="89"/>
      <c r="CQZ14" s="89"/>
      <c r="CRA14" s="89"/>
      <c r="CRB14" s="89"/>
      <c r="CRC14" s="89"/>
      <c r="CRD14" s="89"/>
      <c r="CRE14" s="89"/>
      <c r="CRF14" s="89"/>
      <c r="CRG14" s="89"/>
      <c r="CRH14" s="89"/>
      <c r="CRI14" s="89"/>
      <c r="CRJ14" s="89"/>
      <c r="CRK14" s="89"/>
      <c r="CRL14" s="89"/>
      <c r="CRM14" s="89"/>
      <c r="CRN14" s="89"/>
      <c r="CRO14" s="89"/>
      <c r="CRP14" s="89"/>
      <c r="CRQ14" s="89"/>
      <c r="CRR14" s="89"/>
      <c r="CRS14" s="89"/>
      <c r="CRT14" s="89"/>
      <c r="CRU14" s="89"/>
      <c r="CRV14" s="89"/>
      <c r="CRW14" s="89"/>
      <c r="CRX14" s="89"/>
      <c r="CRY14" s="89"/>
      <c r="CRZ14" s="89"/>
      <c r="CSA14" s="89"/>
      <c r="CSB14" s="89"/>
      <c r="CSC14" s="89"/>
      <c r="CSD14" s="89"/>
      <c r="CSE14" s="89"/>
      <c r="CSF14" s="89"/>
      <c r="CSG14" s="89"/>
      <c r="CSH14" s="89"/>
      <c r="CSI14" s="89"/>
      <c r="CSJ14" s="89"/>
      <c r="CSK14" s="89"/>
      <c r="CSL14" s="89"/>
      <c r="CSM14" s="89"/>
      <c r="CSN14" s="89"/>
      <c r="CSO14" s="89"/>
      <c r="CSP14" s="89"/>
      <c r="CSQ14" s="89"/>
      <c r="CSR14" s="89"/>
      <c r="CSS14" s="89"/>
      <c r="CST14" s="89"/>
      <c r="CSU14" s="89"/>
      <c r="CSV14" s="89"/>
      <c r="CSW14" s="89"/>
      <c r="CSX14" s="89"/>
      <c r="CSY14" s="89"/>
      <c r="CSZ14" s="89"/>
      <c r="CTA14" s="89"/>
      <c r="CTB14" s="89"/>
      <c r="CTC14" s="89"/>
      <c r="CTD14" s="89"/>
      <c r="CTE14" s="89"/>
      <c r="CTF14" s="89"/>
      <c r="CTG14" s="89"/>
      <c r="CTH14" s="89"/>
      <c r="CTI14" s="89"/>
      <c r="CTJ14" s="89"/>
      <c r="CTK14" s="89"/>
      <c r="CTL14" s="89"/>
      <c r="CTM14" s="89"/>
      <c r="CTN14" s="89"/>
      <c r="CTO14" s="89"/>
      <c r="CTP14" s="89"/>
      <c r="CTQ14" s="89"/>
      <c r="CTR14" s="89"/>
      <c r="CTS14" s="89"/>
      <c r="CTT14" s="89"/>
      <c r="CTU14" s="89"/>
      <c r="CTV14" s="89"/>
      <c r="CTW14" s="89"/>
      <c r="CTX14" s="89"/>
      <c r="CTY14" s="89"/>
      <c r="CTZ14" s="89"/>
      <c r="CUA14" s="89"/>
      <c r="CUB14" s="89"/>
      <c r="CUC14" s="89"/>
      <c r="CUD14" s="89"/>
      <c r="CUE14" s="89"/>
      <c r="CUF14" s="89"/>
      <c r="CUG14" s="89"/>
      <c r="CUH14" s="89"/>
      <c r="CUI14" s="89"/>
      <c r="CUJ14" s="89"/>
      <c r="CUK14" s="89"/>
      <c r="CUL14" s="89"/>
      <c r="CUM14" s="89"/>
      <c r="CUN14" s="89"/>
      <c r="CUO14" s="89"/>
      <c r="CUP14" s="89"/>
      <c r="CUQ14" s="89"/>
      <c r="CUR14" s="89"/>
      <c r="CUS14" s="89"/>
      <c r="CUT14" s="89"/>
      <c r="CUU14" s="89"/>
      <c r="CUV14" s="89"/>
      <c r="CUW14" s="89"/>
      <c r="CUX14" s="89"/>
      <c r="CUY14" s="89"/>
      <c r="CUZ14" s="89"/>
      <c r="CVA14" s="89"/>
      <c r="CVB14" s="89"/>
      <c r="CVC14" s="89"/>
      <c r="CVD14" s="89"/>
      <c r="CVE14" s="89"/>
      <c r="CVF14" s="89"/>
      <c r="CVG14" s="89"/>
      <c r="CVH14" s="89"/>
      <c r="CVI14" s="89"/>
      <c r="CVJ14" s="89"/>
      <c r="CVK14" s="89"/>
      <c r="CVL14" s="89"/>
      <c r="CVM14" s="89"/>
      <c r="CVN14" s="89"/>
      <c r="CVO14" s="89"/>
      <c r="CVP14" s="89"/>
      <c r="CVQ14" s="89"/>
      <c r="CVR14" s="89"/>
      <c r="CVS14" s="89"/>
      <c r="CVT14" s="89"/>
      <c r="CVU14" s="89"/>
      <c r="CVV14" s="89"/>
      <c r="CVW14" s="89"/>
      <c r="CVX14" s="89"/>
      <c r="CVY14" s="89"/>
      <c r="CVZ14" s="89"/>
      <c r="CWA14" s="89"/>
      <c r="CWB14" s="89"/>
      <c r="CWC14" s="89"/>
      <c r="CWD14" s="89"/>
      <c r="CWE14" s="89"/>
      <c r="CWF14" s="89"/>
      <c r="CWG14" s="89"/>
      <c r="CWH14" s="89"/>
      <c r="CWI14" s="89"/>
      <c r="CWJ14" s="89"/>
      <c r="CWK14" s="89"/>
      <c r="CWL14" s="89"/>
      <c r="CWM14" s="89"/>
      <c r="CWN14" s="89"/>
      <c r="CWO14" s="89"/>
      <c r="CWP14" s="89"/>
      <c r="CWQ14" s="89"/>
      <c r="CWR14" s="89"/>
      <c r="CWS14" s="89"/>
      <c r="CWT14" s="89"/>
      <c r="CWU14" s="89"/>
      <c r="CWV14" s="89"/>
      <c r="CWW14" s="89"/>
      <c r="CWX14" s="89"/>
      <c r="CWY14" s="89"/>
      <c r="CWZ14" s="89"/>
      <c r="CXA14" s="89"/>
      <c r="CXB14" s="89"/>
      <c r="CXC14" s="89"/>
      <c r="CXD14" s="89"/>
      <c r="CXE14" s="89"/>
      <c r="CXF14" s="89"/>
      <c r="CXG14" s="89"/>
      <c r="CXH14" s="89"/>
      <c r="CXI14" s="89"/>
      <c r="CXJ14" s="89"/>
      <c r="CXK14" s="89"/>
      <c r="CXL14" s="89"/>
      <c r="CXM14" s="89"/>
      <c r="CXN14" s="89"/>
      <c r="CXO14" s="89"/>
      <c r="CXP14" s="89"/>
      <c r="CXQ14" s="89"/>
      <c r="CXR14" s="89"/>
      <c r="CXS14" s="89"/>
      <c r="CXT14" s="89"/>
      <c r="CXU14" s="89"/>
      <c r="CXV14" s="89"/>
      <c r="CXW14" s="89"/>
      <c r="CXX14" s="89"/>
      <c r="CXY14" s="89"/>
      <c r="CXZ14" s="89"/>
      <c r="CYA14" s="89"/>
      <c r="CYB14" s="89"/>
      <c r="CYC14" s="89"/>
      <c r="CYD14" s="89"/>
      <c r="CYE14" s="89"/>
      <c r="CYF14" s="89"/>
      <c r="CYG14" s="89"/>
      <c r="CYH14" s="89"/>
      <c r="CYI14" s="89"/>
      <c r="CYJ14" s="89"/>
      <c r="CYK14" s="89"/>
      <c r="CYL14" s="89"/>
      <c r="CYM14" s="89"/>
      <c r="CYN14" s="89"/>
      <c r="CYO14" s="89"/>
      <c r="CYP14" s="89"/>
      <c r="CYQ14" s="89"/>
      <c r="CYR14" s="89"/>
      <c r="CYS14" s="89"/>
      <c r="CYT14" s="89"/>
      <c r="CYU14" s="89"/>
      <c r="CYV14" s="89"/>
      <c r="CYW14" s="89"/>
      <c r="CYX14" s="89"/>
      <c r="CYY14" s="89"/>
      <c r="CYZ14" s="89"/>
      <c r="CZA14" s="89"/>
      <c r="CZB14" s="89"/>
      <c r="CZC14" s="89"/>
      <c r="CZD14" s="89"/>
      <c r="CZE14" s="89"/>
      <c r="CZF14" s="89"/>
      <c r="CZG14" s="89"/>
      <c r="CZH14" s="89"/>
      <c r="CZI14" s="89"/>
      <c r="CZJ14" s="89"/>
      <c r="CZK14" s="89"/>
      <c r="CZL14" s="89"/>
      <c r="CZM14" s="89"/>
      <c r="CZN14" s="89"/>
      <c r="CZO14" s="89"/>
      <c r="CZP14" s="89"/>
      <c r="CZQ14" s="89"/>
      <c r="CZR14" s="89"/>
      <c r="CZS14" s="89"/>
      <c r="CZT14" s="89"/>
      <c r="CZU14" s="89"/>
      <c r="CZV14" s="89"/>
      <c r="CZW14" s="89"/>
      <c r="CZX14" s="89"/>
      <c r="CZY14" s="89"/>
      <c r="CZZ14" s="89"/>
      <c r="DAA14" s="89"/>
      <c r="DAB14" s="89"/>
      <c r="DAC14" s="89"/>
      <c r="DAD14" s="89"/>
      <c r="DAE14" s="89"/>
      <c r="DAF14" s="89"/>
      <c r="DAG14" s="89"/>
      <c r="DAH14" s="89"/>
      <c r="DAI14" s="89"/>
      <c r="DAJ14" s="89"/>
      <c r="DAK14" s="89"/>
      <c r="DAL14" s="89"/>
      <c r="DAM14" s="89"/>
      <c r="DAN14" s="89"/>
      <c r="DAO14" s="89"/>
      <c r="DAP14" s="89"/>
      <c r="DAQ14" s="89"/>
      <c r="DAR14" s="89"/>
      <c r="DAS14" s="89"/>
      <c r="DAT14" s="89"/>
      <c r="DAU14" s="89"/>
      <c r="DAV14" s="89"/>
      <c r="DAW14" s="89"/>
      <c r="DAX14" s="89"/>
      <c r="DAY14" s="89"/>
      <c r="DAZ14" s="89"/>
      <c r="DBA14" s="89"/>
      <c r="DBB14" s="89"/>
      <c r="DBC14" s="89"/>
      <c r="DBD14" s="89"/>
      <c r="DBE14" s="89"/>
      <c r="DBF14" s="89"/>
      <c r="DBG14" s="89"/>
      <c r="DBH14" s="89"/>
      <c r="DBI14" s="89"/>
      <c r="DBJ14" s="89"/>
      <c r="DBK14" s="89"/>
      <c r="DBL14" s="89"/>
      <c r="DBM14" s="89"/>
      <c r="DBN14" s="89"/>
      <c r="DBO14" s="89"/>
      <c r="DBP14" s="89"/>
      <c r="DBQ14" s="89"/>
      <c r="DBR14" s="89"/>
      <c r="DBS14" s="89"/>
      <c r="DBT14" s="89"/>
      <c r="DBU14" s="89"/>
      <c r="DBV14" s="89"/>
      <c r="DBW14" s="89"/>
      <c r="DBX14" s="89"/>
      <c r="DBY14" s="89"/>
      <c r="DBZ14" s="89"/>
      <c r="DCA14" s="89"/>
      <c r="DCB14" s="89"/>
      <c r="DCC14" s="89"/>
      <c r="DCD14" s="89"/>
      <c r="DCE14" s="89"/>
      <c r="DCF14" s="89"/>
      <c r="DCG14" s="89"/>
      <c r="DCH14" s="89"/>
      <c r="DCI14" s="89"/>
      <c r="DCJ14" s="89"/>
      <c r="DCK14" s="89"/>
      <c r="DCL14" s="89"/>
      <c r="DCM14" s="89"/>
      <c r="DCN14" s="89"/>
      <c r="DCO14" s="89"/>
      <c r="DCP14" s="89"/>
      <c r="DCQ14" s="89"/>
      <c r="DCR14" s="89"/>
      <c r="DCS14" s="89"/>
      <c r="DCT14" s="89"/>
      <c r="DCU14" s="89"/>
      <c r="DCV14" s="89"/>
      <c r="DCW14" s="89"/>
      <c r="DCX14" s="89"/>
      <c r="DCY14" s="89"/>
      <c r="DCZ14" s="89"/>
      <c r="DDA14" s="89"/>
      <c r="DDB14" s="89"/>
      <c r="DDC14" s="89"/>
      <c r="DDD14" s="89"/>
      <c r="DDE14" s="89"/>
      <c r="DDF14" s="89"/>
      <c r="DDG14" s="89"/>
      <c r="DDH14" s="89"/>
      <c r="DDI14" s="89"/>
      <c r="DDJ14" s="89"/>
      <c r="DDK14" s="89"/>
      <c r="DDL14" s="89"/>
      <c r="DDM14" s="89"/>
      <c r="DDN14" s="89"/>
      <c r="DDO14" s="89"/>
      <c r="DDP14" s="89"/>
      <c r="DDQ14" s="89"/>
      <c r="DDR14" s="89"/>
      <c r="DDS14" s="89"/>
      <c r="DDT14" s="89"/>
      <c r="DDU14" s="89"/>
      <c r="DDV14" s="89"/>
      <c r="DDW14" s="89"/>
      <c r="DDX14" s="89"/>
      <c r="DDY14" s="89"/>
      <c r="DDZ14" s="89"/>
      <c r="DEA14" s="89"/>
      <c r="DEB14" s="89"/>
      <c r="DEC14" s="89"/>
      <c r="DED14" s="89"/>
      <c r="DEE14" s="89"/>
      <c r="DEF14" s="89"/>
      <c r="DEG14" s="89"/>
      <c r="DEH14" s="89"/>
      <c r="DEI14" s="89"/>
      <c r="DEJ14" s="89"/>
      <c r="DEK14" s="89"/>
      <c r="DEL14" s="89"/>
      <c r="DEM14" s="89"/>
      <c r="DEN14" s="89"/>
      <c r="DEO14" s="89"/>
      <c r="DEP14" s="89"/>
      <c r="DEQ14" s="89"/>
      <c r="DER14" s="89"/>
      <c r="DES14" s="89"/>
      <c r="DET14" s="89"/>
      <c r="DEU14" s="89"/>
      <c r="DEV14" s="89"/>
      <c r="DEW14" s="89"/>
      <c r="DEX14" s="89"/>
      <c r="DEY14" s="89"/>
      <c r="DEZ14" s="89"/>
      <c r="DFA14" s="89"/>
      <c r="DFB14" s="89"/>
      <c r="DFC14" s="89"/>
      <c r="DFD14" s="89"/>
      <c r="DFE14" s="89"/>
      <c r="DFF14" s="89"/>
      <c r="DFG14" s="89"/>
      <c r="DFH14" s="89"/>
      <c r="DFI14" s="89"/>
      <c r="DFJ14" s="89"/>
      <c r="DFK14" s="89"/>
      <c r="DFL14" s="89"/>
      <c r="DFM14" s="89"/>
      <c r="DFN14" s="89"/>
      <c r="DFO14" s="89"/>
      <c r="DFP14" s="89"/>
      <c r="DFQ14" s="89"/>
      <c r="DFR14" s="89"/>
      <c r="DFS14" s="89"/>
      <c r="DFT14" s="89"/>
      <c r="DFU14" s="89"/>
      <c r="DFV14" s="89"/>
      <c r="DFW14" s="89"/>
      <c r="DFX14" s="89"/>
      <c r="DFY14" s="89"/>
      <c r="DFZ14" s="89"/>
      <c r="DGA14" s="89"/>
      <c r="DGB14" s="89"/>
      <c r="DGC14" s="89"/>
      <c r="DGD14" s="89"/>
      <c r="DGE14" s="89"/>
      <c r="DGF14" s="89"/>
      <c r="DGG14" s="89"/>
      <c r="DGH14" s="89"/>
      <c r="DGI14" s="89"/>
      <c r="DGJ14" s="89"/>
      <c r="DGK14" s="89"/>
      <c r="DGL14" s="89"/>
      <c r="DGM14" s="89"/>
      <c r="DGN14" s="89"/>
      <c r="DGO14" s="89"/>
      <c r="DGP14" s="89"/>
      <c r="DGQ14" s="89"/>
      <c r="DGR14" s="89"/>
      <c r="DGS14" s="89"/>
      <c r="DGT14" s="89"/>
      <c r="DGU14" s="89"/>
      <c r="DGV14" s="89"/>
      <c r="DGW14" s="89"/>
      <c r="DGX14" s="89"/>
      <c r="DGY14" s="89"/>
      <c r="DGZ14" s="89"/>
      <c r="DHA14" s="89"/>
      <c r="DHB14" s="89"/>
      <c r="DHC14" s="89"/>
      <c r="DHD14" s="89"/>
      <c r="DHE14" s="89"/>
      <c r="DHF14" s="89"/>
      <c r="DHG14" s="89"/>
      <c r="DHH14" s="89"/>
      <c r="DHI14" s="89"/>
      <c r="DHJ14" s="89"/>
      <c r="DHK14" s="89"/>
      <c r="DHL14" s="89"/>
      <c r="DHM14" s="89"/>
      <c r="DHN14" s="89"/>
      <c r="DHO14" s="89"/>
      <c r="DHP14" s="89"/>
      <c r="DHQ14" s="89"/>
      <c r="DHR14" s="89"/>
      <c r="DHS14" s="89"/>
      <c r="DHT14" s="89"/>
      <c r="DHU14" s="89"/>
      <c r="DHV14" s="89"/>
      <c r="DHW14" s="89"/>
      <c r="DHX14" s="89"/>
      <c r="DHY14" s="89"/>
      <c r="DHZ14" s="89"/>
      <c r="DIA14" s="89"/>
      <c r="DIB14" s="89"/>
      <c r="DIC14" s="89"/>
      <c r="DID14" s="89"/>
      <c r="DIE14" s="89"/>
      <c r="DIF14" s="89"/>
      <c r="DIG14" s="89"/>
      <c r="DIH14" s="89"/>
      <c r="DII14" s="89"/>
      <c r="DIJ14" s="89"/>
      <c r="DIK14" s="89"/>
      <c r="DIL14" s="89"/>
      <c r="DIM14" s="89"/>
      <c r="DIN14" s="89"/>
      <c r="DIO14" s="89"/>
      <c r="DIP14" s="89"/>
      <c r="DIQ14" s="89"/>
      <c r="DIR14" s="89"/>
      <c r="DIS14" s="89"/>
      <c r="DIT14" s="89"/>
      <c r="DIU14" s="89"/>
      <c r="DIV14" s="89"/>
      <c r="DIW14" s="89"/>
      <c r="DIX14" s="89"/>
      <c r="DIY14" s="89"/>
      <c r="DIZ14" s="89"/>
      <c r="DJA14" s="89"/>
      <c r="DJB14" s="89"/>
      <c r="DJC14" s="89"/>
      <c r="DJD14" s="89"/>
      <c r="DJE14" s="89"/>
      <c r="DJF14" s="89"/>
      <c r="DJG14" s="89"/>
      <c r="DJH14" s="89"/>
      <c r="DJI14" s="89"/>
      <c r="DJJ14" s="89"/>
      <c r="DJK14" s="89"/>
      <c r="DJL14" s="89"/>
      <c r="DJM14" s="89"/>
      <c r="DJN14" s="89"/>
      <c r="DJO14" s="89"/>
      <c r="DJP14" s="89"/>
      <c r="DJQ14" s="89"/>
      <c r="DJR14" s="89"/>
      <c r="DJS14" s="89"/>
      <c r="DJT14" s="89"/>
      <c r="DJU14" s="89"/>
      <c r="DJV14" s="89"/>
      <c r="DJW14" s="89"/>
      <c r="DJX14" s="89"/>
      <c r="DJY14" s="89"/>
      <c r="DJZ14" s="89"/>
      <c r="DKA14" s="89"/>
      <c r="DKB14" s="89"/>
      <c r="DKC14" s="89"/>
      <c r="DKD14" s="89"/>
      <c r="DKE14" s="89"/>
      <c r="DKF14" s="89"/>
      <c r="DKG14" s="89"/>
      <c r="DKH14" s="89"/>
      <c r="DKI14" s="89"/>
      <c r="DKJ14" s="89"/>
      <c r="DKK14" s="89"/>
      <c r="DKL14" s="89"/>
      <c r="DKM14" s="89"/>
      <c r="DKN14" s="89"/>
      <c r="DKO14" s="89"/>
      <c r="DKP14" s="89"/>
      <c r="DKQ14" s="89"/>
      <c r="DKR14" s="89"/>
      <c r="DKS14" s="89"/>
      <c r="DKT14" s="89"/>
      <c r="DKU14" s="89"/>
      <c r="DKV14" s="89"/>
      <c r="DKW14" s="89"/>
      <c r="DKX14" s="89"/>
      <c r="DKY14" s="89"/>
      <c r="DKZ14" s="89"/>
      <c r="DLA14" s="89"/>
      <c r="DLB14" s="89"/>
      <c r="DLC14" s="89"/>
      <c r="DLD14" s="89"/>
      <c r="DLE14" s="89"/>
      <c r="DLF14" s="89"/>
      <c r="DLG14" s="89"/>
      <c r="DLH14" s="89"/>
      <c r="DLI14" s="89"/>
      <c r="DLJ14" s="89"/>
      <c r="DLK14" s="89"/>
      <c r="DLL14" s="89"/>
      <c r="DLM14" s="89"/>
      <c r="DLN14" s="89"/>
      <c r="DLO14" s="89"/>
      <c r="DLP14" s="89"/>
      <c r="DLQ14" s="89"/>
      <c r="DLR14" s="89"/>
      <c r="DLS14" s="89"/>
      <c r="DLT14" s="89"/>
      <c r="DLU14" s="89"/>
      <c r="DLV14" s="89"/>
      <c r="DLW14" s="89"/>
      <c r="DLX14" s="89"/>
      <c r="DLY14" s="89"/>
      <c r="DLZ14" s="89"/>
      <c r="DMA14" s="89"/>
      <c r="DMB14" s="89"/>
      <c r="DMC14" s="89"/>
      <c r="DMD14" s="89"/>
      <c r="DME14" s="89"/>
      <c r="DMF14" s="89"/>
      <c r="DMG14" s="89"/>
      <c r="DMH14" s="89"/>
      <c r="DMI14" s="89"/>
      <c r="DMJ14" s="89"/>
      <c r="DMK14" s="89"/>
      <c r="DML14" s="89"/>
      <c r="DMM14" s="89"/>
      <c r="DMN14" s="89"/>
      <c r="DMO14" s="89"/>
      <c r="DMP14" s="89"/>
      <c r="DMQ14" s="89"/>
      <c r="DMR14" s="89"/>
      <c r="DMS14" s="89"/>
      <c r="DMT14" s="89"/>
      <c r="DMU14" s="89"/>
      <c r="DMV14" s="89"/>
      <c r="DMW14" s="89"/>
      <c r="DMX14" s="89"/>
      <c r="DMY14" s="89"/>
      <c r="DMZ14" s="89"/>
      <c r="DNA14" s="89"/>
      <c r="DNB14" s="89"/>
      <c r="DNC14" s="89"/>
      <c r="DND14" s="89"/>
      <c r="DNE14" s="89"/>
      <c r="DNF14" s="89"/>
      <c r="DNG14" s="89"/>
      <c r="DNH14" s="89"/>
      <c r="DNI14" s="89"/>
      <c r="DNJ14" s="89"/>
      <c r="DNK14" s="89"/>
      <c r="DNL14" s="89"/>
      <c r="DNM14" s="89"/>
      <c r="DNN14" s="89"/>
      <c r="DNO14" s="89"/>
      <c r="DNP14" s="89"/>
      <c r="DNQ14" s="89"/>
      <c r="DNR14" s="89"/>
      <c r="DNS14" s="89"/>
      <c r="DNT14" s="89"/>
      <c r="DNU14" s="89"/>
      <c r="DNV14" s="89"/>
      <c r="DNW14" s="89"/>
      <c r="DNX14" s="89"/>
      <c r="DNY14" s="89"/>
      <c r="DNZ14" s="89"/>
      <c r="DOA14" s="89"/>
      <c r="DOB14" s="89"/>
      <c r="DOC14" s="89"/>
      <c r="DOD14" s="89"/>
      <c r="DOE14" s="89"/>
      <c r="DOF14" s="89"/>
      <c r="DOG14" s="89"/>
      <c r="DOH14" s="89"/>
      <c r="DOI14" s="89"/>
      <c r="DOJ14" s="89"/>
      <c r="DOK14" s="89"/>
      <c r="DOL14" s="89"/>
      <c r="DOM14" s="89"/>
      <c r="DON14" s="89"/>
      <c r="DOO14" s="89"/>
      <c r="DOP14" s="89"/>
      <c r="DOQ14" s="89"/>
      <c r="DOR14" s="89"/>
      <c r="DOS14" s="89"/>
      <c r="DOT14" s="89"/>
      <c r="DOU14" s="89"/>
      <c r="DOV14" s="89"/>
      <c r="DOW14" s="89"/>
      <c r="DOX14" s="89"/>
      <c r="DOY14" s="89"/>
      <c r="DOZ14" s="89"/>
      <c r="DPA14" s="89"/>
      <c r="DPB14" s="89"/>
      <c r="DPC14" s="89"/>
      <c r="DPD14" s="89"/>
      <c r="DPE14" s="89"/>
      <c r="DPF14" s="89"/>
      <c r="DPG14" s="89"/>
      <c r="DPH14" s="89"/>
      <c r="DPI14" s="89"/>
      <c r="DPJ14" s="89"/>
      <c r="DPK14" s="89"/>
      <c r="DPL14" s="89"/>
      <c r="DPM14" s="89"/>
      <c r="DPN14" s="89"/>
      <c r="DPO14" s="89"/>
      <c r="DPP14" s="89"/>
      <c r="DPQ14" s="89"/>
      <c r="DPR14" s="89"/>
      <c r="DPS14" s="89"/>
      <c r="DPT14" s="89"/>
      <c r="DPU14" s="89"/>
      <c r="DPV14" s="89"/>
      <c r="DPW14" s="89"/>
      <c r="DPX14" s="89"/>
      <c r="DPY14" s="89"/>
      <c r="DPZ14" s="89"/>
      <c r="DQA14" s="89"/>
      <c r="DQB14" s="89"/>
      <c r="DQC14" s="89"/>
      <c r="DQD14" s="89"/>
      <c r="DQE14" s="89"/>
      <c r="DQF14" s="89"/>
      <c r="DQG14" s="89"/>
      <c r="DQH14" s="89"/>
      <c r="DQI14" s="89"/>
      <c r="DQJ14" s="89"/>
      <c r="DQK14" s="89"/>
      <c r="DQL14" s="89"/>
      <c r="DQM14" s="89"/>
      <c r="DQN14" s="89"/>
      <c r="DQO14" s="89"/>
      <c r="DQP14" s="89"/>
      <c r="DQQ14" s="89"/>
      <c r="DQR14" s="89"/>
      <c r="DQS14" s="89"/>
      <c r="DQT14" s="89"/>
      <c r="DQU14" s="89"/>
      <c r="DQV14" s="89"/>
      <c r="DQW14" s="89"/>
      <c r="DQX14" s="89"/>
      <c r="DQY14" s="89"/>
      <c r="DQZ14" s="89"/>
      <c r="DRA14" s="89"/>
      <c r="DRB14" s="89"/>
      <c r="DRC14" s="89"/>
      <c r="DRD14" s="89"/>
      <c r="DRE14" s="89"/>
      <c r="DRF14" s="89"/>
      <c r="DRG14" s="89"/>
      <c r="DRH14" s="89"/>
      <c r="DRI14" s="89"/>
      <c r="DRJ14" s="89"/>
      <c r="DRK14" s="89"/>
      <c r="DRL14" s="89"/>
      <c r="DRM14" s="89"/>
      <c r="DRN14" s="89"/>
      <c r="DRO14" s="89"/>
      <c r="DRP14" s="89"/>
      <c r="DRQ14" s="89"/>
      <c r="DRR14" s="89"/>
      <c r="DRS14" s="89"/>
      <c r="DRT14" s="89"/>
      <c r="DRU14" s="89"/>
      <c r="DRV14" s="89"/>
      <c r="DRW14" s="89"/>
      <c r="DRX14" s="89"/>
      <c r="DRY14" s="89"/>
      <c r="DRZ14" s="89"/>
      <c r="DSA14" s="89"/>
      <c r="DSB14" s="89"/>
      <c r="DSC14" s="89"/>
      <c r="DSD14" s="89"/>
      <c r="DSE14" s="89"/>
      <c r="DSF14" s="89"/>
      <c r="DSG14" s="89"/>
      <c r="DSH14" s="89"/>
      <c r="DSI14" s="89"/>
      <c r="DSJ14" s="89"/>
      <c r="DSK14" s="89"/>
      <c r="DSL14" s="89"/>
      <c r="DSM14" s="89"/>
      <c r="DSN14" s="89"/>
      <c r="DSO14" s="89"/>
      <c r="DSP14" s="89"/>
      <c r="DSQ14" s="89"/>
      <c r="DSR14" s="89"/>
      <c r="DSS14" s="89"/>
      <c r="DST14" s="89"/>
      <c r="DSU14" s="89"/>
      <c r="DSV14" s="89"/>
      <c r="DSW14" s="89"/>
      <c r="DSX14" s="89"/>
      <c r="DSY14" s="89"/>
      <c r="DSZ14" s="89"/>
      <c r="DTA14" s="89"/>
      <c r="DTB14" s="89"/>
      <c r="DTC14" s="89"/>
      <c r="DTD14" s="89"/>
      <c r="DTE14" s="89"/>
      <c r="DTF14" s="89"/>
      <c r="DTG14" s="89"/>
      <c r="DTH14" s="89"/>
      <c r="DTI14" s="89"/>
      <c r="DTJ14" s="89"/>
      <c r="DTK14" s="89"/>
      <c r="DTL14" s="89"/>
      <c r="DTM14" s="89"/>
      <c r="DTN14" s="89"/>
      <c r="DTO14" s="89"/>
      <c r="DTP14" s="89"/>
      <c r="DTQ14" s="89"/>
      <c r="DTR14" s="89"/>
      <c r="DTS14" s="89"/>
      <c r="DTT14" s="89"/>
      <c r="DTU14" s="89"/>
      <c r="DTV14" s="89"/>
      <c r="DTW14" s="89"/>
      <c r="DTX14" s="89"/>
      <c r="DTY14" s="89"/>
      <c r="DTZ14" s="89"/>
      <c r="DUA14" s="89"/>
      <c r="DUB14" s="89"/>
      <c r="DUC14" s="89"/>
      <c r="DUD14" s="89"/>
      <c r="DUE14" s="89"/>
      <c r="DUF14" s="89"/>
      <c r="DUG14" s="89"/>
      <c r="DUH14" s="89"/>
      <c r="DUI14" s="89"/>
      <c r="DUJ14" s="89"/>
      <c r="DUK14" s="89"/>
      <c r="DUL14" s="89"/>
      <c r="DUM14" s="89"/>
      <c r="DUN14" s="89"/>
      <c r="DUO14" s="89"/>
      <c r="DUP14" s="89"/>
      <c r="DUQ14" s="89"/>
      <c r="DUR14" s="89"/>
      <c r="DUS14" s="89"/>
      <c r="DUT14" s="89"/>
      <c r="DUU14" s="89"/>
      <c r="DUV14" s="89"/>
      <c r="DUW14" s="89"/>
      <c r="DUX14" s="89"/>
      <c r="DUY14" s="89"/>
      <c r="DUZ14" s="89"/>
      <c r="DVA14" s="89"/>
      <c r="DVB14" s="89"/>
      <c r="DVC14" s="89"/>
      <c r="DVD14" s="89"/>
      <c r="DVE14" s="89"/>
      <c r="DVF14" s="89"/>
      <c r="DVG14" s="89"/>
      <c r="DVH14" s="89"/>
      <c r="DVI14" s="89"/>
      <c r="DVJ14" s="89"/>
      <c r="DVK14" s="89"/>
      <c r="DVL14" s="89"/>
      <c r="DVM14" s="89"/>
      <c r="DVN14" s="89"/>
      <c r="DVO14" s="89"/>
      <c r="DVP14" s="89"/>
      <c r="DVQ14" s="89"/>
      <c r="DVR14" s="89"/>
      <c r="DVS14" s="89"/>
      <c r="DVT14" s="89"/>
      <c r="DVU14" s="89"/>
      <c r="DVV14" s="89"/>
      <c r="DVW14" s="89"/>
      <c r="DVX14" s="89"/>
      <c r="DVY14" s="89"/>
      <c r="DVZ14" s="89"/>
      <c r="DWA14" s="89"/>
      <c r="DWB14" s="89"/>
      <c r="DWC14" s="89"/>
      <c r="DWD14" s="89"/>
      <c r="DWE14" s="89"/>
      <c r="DWF14" s="89"/>
      <c r="DWG14" s="89"/>
      <c r="DWH14" s="89"/>
      <c r="DWI14" s="89"/>
      <c r="DWJ14" s="89"/>
      <c r="DWK14" s="89"/>
      <c r="DWL14" s="89"/>
      <c r="DWM14" s="89"/>
      <c r="DWN14" s="89"/>
      <c r="DWO14" s="89"/>
      <c r="DWP14" s="89"/>
      <c r="DWQ14" s="89"/>
      <c r="DWR14" s="89"/>
      <c r="DWS14" s="89"/>
      <c r="DWT14" s="89"/>
      <c r="DWU14" s="89"/>
      <c r="DWV14" s="89"/>
      <c r="DWW14" s="89"/>
      <c r="DWX14" s="89"/>
      <c r="DWY14" s="89"/>
      <c r="DWZ14" s="89"/>
      <c r="DXA14" s="89"/>
      <c r="DXB14" s="89"/>
      <c r="DXC14" s="89"/>
      <c r="DXD14" s="89"/>
      <c r="DXE14" s="89"/>
      <c r="DXF14" s="89"/>
      <c r="DXG14" s="89"/>
      <c r="DXH14" s="89"/>
      <c r="DXI14" s="89"/>
      <c r="DXJ14" s="89"/>
      <c r="DXK14" s="89"/>
      <c r="DXL14" s="89"/>
      <c r="DXM14" s="89"/>
      <c r="DXN14" s="89"/>
      <c r="DXO14" s="89"/>
      <c r="DXP14" s="89"/>
      <c r="DXQ14" s="89"/>
      <c r="DXR14" s="89"/>
      <c r="DXS14" s="89"/>
      <c r="DXT14" s="89"/>
      <c r="DXU14" s="89"/>
      <c r="DXV14" s="89"/>
      <c r="DXW14" s="89"/>
      <c r="DXX14" s="89"/>
      <c r="DXY14" s="89"/>
      <c r="DXZ14" s="89"/>
      <c r="DYA14" s="89"/>
      <c r="DYB14" s="89"/>
      <c r="DYC14" s="89"/>
      <c r="DYD14" s="89"/>
      <c r="DYE14" s="89"/>
      <c r="DYF14" s="89"/>
      <c r="DYG14" s="89"/>
      <c r="DYH14" s="89"/>
      <c r="DYI14" s="89"/>
      <c r="DYJ14" s="89"/>
      <c r="DYK14" s="89"/>
      <c r="DYL14" s="89"/>
      <c r="DYM14" s="89"/>
      <c r="DYN14" s="89"/>
      <c r="DYO14" s="89"/>
      <c r="DYP14" s="89"/>
      <c r="DYQ14" s="89"/>
      <c r="DYR14" s="89"/>
      <c r="DYS14" s="89"/>
      <c r="DYT14" s="89"/>
      <c r="DYU14" s="89"/>
      <c r="DYV14" s="89"/>
      <c r="DYW14" s="89"/>
      <c r="DYX14" s="89"/>
      <c r="DYY14" s="89"/>
      <c r="DYZ14" s="89"/>
      <c r="DZA14" s="89"/>
      <c r="DZB14" s="89"/>
      <c r="DZC14" s="89"/>
      <c r="DZD14" s="89"/>
      <c r="DZE14" s="89"/>
      <c r="DZF14" s="89"/>
      <c r="DZG14" s="89"/>
      <c r="DZH14" s="89"/>
      <c r="DZI14" s="89"/>
      <c r="DZJ14" s="89"/>
      <c r="DZK14" s="89"/>
      <c r="DZL14" s="89"/>
      <c r="DZM14" s="89"/>
      <c r="DZN14" s="89"/>
      <c r="DZO14" s="89"/>
      <c r="DZP14" s="89"/>
      <c r="DZQ14" s="89"/>
      <c r="DZR14" s="89"/>
      <c r="DZS14" s="89"/>
      <c r="DZT14" s="89"/>
      <c r="DZU14" s="89"/>
      <c r="DZV14" s="89"/>
      <c r="DZW14" s="89"/>
      <c r="DZX14" s="89"/>
      <c r="DZY14" s="89"/>
      <c r="DZZ14" s="89"/>
      <c r="EAA14" s="89"/>
      <c r="EAB14" s="89"/>
      <c r="EAC14" s="89"/>
      <c r="EAD14" s="89"/>
      <c r="EAE14" s="89"/>
      <c r="EAF14" s="89"/>
      <c r="EAG14" s="89"/>
      <c r="EAH14" s="89"/>
      <c r="EAI14" s="89"/>
      <c r="EAJ14" s="89"/>
      <c r="EAK14" s="89"/>
      <c r="EAL14" s="89"/>
      <c r="EAM14" s="89"/>
      <c r="EAN14" s="89"/>
      <c r="EAO14" s="89"/>
      <c r="EAP14" s="89"/>
      <c r="EAQ14" s="89"/>
      <c r="EAR14" s="89"/>
      <c r="EAS14" s="89"/>
      <c r="EAT14" s="89"/>
      <c r="EAU14" s="89"/>
      <c r="EAV14" s="89"/>
      <c r="EAW14" s="89"/>
      <c r="EAX14" s="89"/>
      <c r="EAY14" s="89"/>
      <c r="EAZ14" s="89"/>
      <c r="EBA14" s="89"/>
      <c r="EBB14" s="89"/>
      <c r="EBC14" s="89"/>
      <c r="EBD14" s="89"/>
      <c r="EBE14" s="89"/>
      <c r="EBF14" s="89"/>
      <c r="EBG14" s="89"/>
      <c r="EBH14" s="89"/>
      <c r="EBI14" s="89"/>
      <c r="EBJ14" s="89"/>
      <c r="EBK14" s="89"/>
      <c r="EBL14" s="89"/>
      <c r="EBM14" s="89"/>
      <c r="EBN14" s="89"/>
      <c r="EBO14" s="89"/>
      <c r="EBP14" s="89"/>
      <c r="EBQ14" s="89"/>
      <c r="EBR14" s="89"/>
      <c r="EBS14" s="89"/>
      <c r="EBT14" s="89"/>
      <c r="EBU14" s="89"/>
      <c r="EBV14" s="89"/>
      <c r="EBW14" s="89"/>
      <c r="EBX14" s="89"/>
      <c r="EBY14" s="89"/>
      <c r="EBZ14" s="89"/>
      <c r="ECA14" s="89"/>
      <c r="ECB14" s="89"/>
      <c r="ECC14" s="89"/>
      <c r="ECD14" s="89"/>
      <c r="ECE14" s="89"/>
      <c r="ECF14" s="89"/>
      <c r="ECG14" s="89"/>
      <c r="ECH14" s="89"/>
      <c r="ECI14" s="89"/>
      <c r="ECJ14" s="89"/>
      <c r="ECK14" s="89"/>
      <c r="ECL14" s="89"/>
      <c r="ECM14" s="89"/>
      <c r="ECN14" s="89"/>
      <c r="ECO14" s="89"/>
      <c r="ECP14" s="89"/>
      <c r="ECQ14" s="89"/>
      <c r="ECR14" s="89"/>
      <c r="ECS14" s="89"/>
      <c r="ECT14" s="89"/>
      <c r="ECU14" s="89"/>
      <c r="ECV14" s="89"/>
      <c r="ECW14" s="89"/>
      <c r="ECX14" s="89"/>
      <c r="ECY14" s="89"/>
      <c r="ECZ14" s="89"/>
      <c r="EDA14" s="89"/>
      <c r="EDB14" s="89"/>
      <c r="EDC14" s="89"/>
      <c r="EDD14" s="89"/>
      <c r="EDE14" s="89"/>
      <c r="EDF14" s="89"/>
      <c r="EDG14" s="89"/>
      <c r="EDH14" s="89"/>
      <c r="EDI14" s="89"/>
      <c r="EDJ14" s="89"/>
      <c r="EDK14" s="89"/>
      <c r="EDL14" s="89"/>
      <c r="EDM14" s="89"/>
      <c r="EDN14" s="89"/>
      <c r="EDO14" s="89"/>
      <c r="EDP14" s="89"/>
      <c r="EDQ14" s="89"/>
      <c r="EDR14" s="89"/>
      <c r="EDS14" s="89"/>
      <c r="EDT14" s="89"/>
      <c r="EDU14" s="89"/>
      <c r="EDV14" s="89"/>
      <c r="EDW14" s="89"/>
      <c r="EDX14" s="89"/>
      <c r="EDY14" s="89"/>
      <c r="EDZ14" s="89"/>
      <c r="EEA14" s="89"/>
      <c r="EEB14" s="89"/>
      <c r="EEC14" s="89"/>
      <c r="EED14" s="89"/>
      <c r="EEE14" s="89"/>
      <c r="EEF14" s="89"/>
      <c r="EEG14" s="89"/>
      <c r="EEH14" s="89"/>
      <c r="EEI14" s="89"/>
      <c r="EEJ14" s="89"/>
      <c r="EEK14" s="89"/>
      <c r="EEL14" s="89"/>
      <c r="EEM14" s="89"/>
      <c r="EEN14" s="89"/>
      <c r="EEO14" s="89"/>
      <c r="EEP14" s="89"/>
      <c r="EEQ14" s="89"/>
      <c r="EER14" s="89"/>
      <c r="EES14" s="89"/>
      <c r="EET14" s="89"/>
      <c r="EEU14" s="89"/>
      <c r="EEV14" s="89"/>
      <c r="EEW14" s="89"/>
      <c r="EEX14" s="89"/>
      <c r="EEY14" s="89"/>
      <c r="EEZ14" s="89"/>
      <c r="EFA14" s="89"/>
      <c r="EFB14" s="89"/>
      <c r="EFC14" s="89"/>
      <c r="EFD14" s="89"/>
      <c r="EFE14" s="89"/>
      <c r="EFF14" s="89"/>
      <c r="EFG14" s="89"/>
      <c r="EFH14" s="89"/>
      <c r="EFI14" s="89"/>
      <c r="EFJ14" s="89"/>
      <c r="EFK14" s="89"/>
      <c r="EFL14" s="89"/>
      <c r="EFM14" s="89"/>
      <c r="EFN14" s="89"/>
      <c r="EFO14" s="89"/>
      <c r="EFP14" s="89"/>
      <c r="EFQ14" s="89"/>
      <c r="EFR14" s="89"/>
      <c r="EFS14" s="89"/>
      <c r="EFT14" s="89"/>
      <c r="EFU14" s="89"/>
      <c r="EFV14" s="89"/>
      <c r="EFW14" s="89"/>
      <c r="EFX14" s="89"/>
      <c r="EFY14" s="89"/>
      <c r="EFZ14" s="89"/>
      <c r="EGA14" s="89"/>
      <c r="EGB14" s="89"/>
      <c r="EGC14" s="89"/>
      <c r="EGD14" s="89"/>
      <c r="EGE14" s="89"/>
      <c r="EGF14" s="89"/>
      <c r="EGG14" s="89"/>
      <c r="EGH14" s="89"/>
      <c r="EGI14" s="89"/>
      <c r="EGJ14" s="89"/>
      <c r="EGK14" s="89"/>
      <c r="EGL14" s="89"/>
      <c r="EGM14" s="89"/>
      <c r="EGN14" s="89"/>
      <c r="EGO14" s="89"/>
      <c r="EGP14" s="89"/>
      <c r="EGQ14" s="89"/>
      <c r="EGR14" s="89"/>
      <c r="EGS14" s="89"/>
      <c r="EGT14" s="89"/>
      <c r="EGU14" s="89"/>
      <c r="EGV14" s="89"/>
      <c r="EGW14" s="89"/>
      <c r="EGX14" s="89"/>
      <c r="EGY14" s="89"/>
      <c r="EGZ14" s="89"/>
      <c r="EHA14" s="89"/>
      <c r="EHB14" s="89"/>
      <c r="EHC14" s="89"/>
      <c r="EHD14" s="89"/>
      <c r="EHE14" s="89"/>
      <c r="EHF14" s="89"/>
      <c r="EHG14" s="89"/>
      <c r="EHH14" s="89"/>
      <c r="EHI14" s="89"/>
      <c r="EHJ14" s="89"/>
      <c r="EHK14" s="89"/>
      <c r="EHL14" s="89"/>
      <c r="EHM14" s="89"/>
      <c r="EHN14" s="89"/>
      <c r="EHO14" s="89"/>
      <c r="EHP14" s="89"/>
      <c r="EHQ14" s="89"/>
      <c r="EHR14" s="89"/>
      <c r="EHS14" s="89"/>
      <c r="EHT14" s="89"/>
      <c r="EHU14" s="89"/>
      <c r="EHV14" s="89"/>
      <c r="EHW14" s="89"/>
      <c r="EHX14" s="89"/>
      <c r="EHY14" s="89"/>
      <c r="EHZ14" s="89"/>
      <c r="EIA14" s="89"/>
      <c r="EIB14" s="89"/>
      <c r="EIC14" s="89"/>
      <c r="EID14" s="89"/>
      <c r="EIE14" s="89"/>
      <c r="EIF14" s="89"/>
      <c r="EIG14" s="89"/>
      <c r="EIH14" s="89"/>
      <c r="EII14" s="89"/>
      <c r="EIJ14" s="89"/>
      <c r="EIK14" s="89"/>
      <c r="EIL14" s="89"/>
      <c r="EIM14" s="89"/>
      <c r="EIN14" s="89"/>
      <c r="EIO14" s="89"/>
      <c r="EIP14" s="89"/>
      <c r="EIQ14" s="89"/>
      <c r="EIR14" s="89"/>
      <c r="EIS14" s="89"/>
      <c r="EIT14" s="89"/>
      <c r="EIU14" s="89"/>
      <c r="EIV14" s="89"/>
      <c r="EIW14" s="89"/>
      <c r="EIX14" s="89"/>
      <c r="EIY14" s="89"/>
      <c r="EIZ14" s="89"/>
      <c r="EJA14" s="89"/>
      <c r="EJB14" s="89"/>
      <c r="EJC14" s="89"/>
      <c r="EJD14" s="89"/>
      <c r="EJE14" s="89"/>
      <c r="EJF14" s="89"/>
      <c r="EJG14" s="89"/>
      <c r="EJH14" s="89"/>
      <c r="EJI14" s="89"/>
      <c r="EJJ14" s="89"/>
      <c r="EJK14" s="89"/>
      <c r="EJL14" s="89"/>
      <c r="EJM14" s="89"/>
      <c r="EJN14" s="89"/>
      <c r="EJO14" s="89"/>
      <c r="EJP14" s="89"/>
      <c r="EJQ14" s="89"/>
      <c r="EJR14" s="89"/>
      <c r="EJS14" s="89"/>
      <c r="EJT14" s="89"/>
      <c r="EJU14" s="89"/>
      <c r="EJV14" s="89"/>
      <c r="EJW14" s="89"/>
      <c r="EJX14" s="89"/>
      <c r="EJY14" s="89"/>
      <c r="EJZ14" s="89"/>
      <c r="EKA14" s="89"/>
      <c r="EKB14" s="89"/>
      <c r="EKC14" s="89"/>
      <c r="EKD14" s="89"/>
      <c r="EKE14" s="89"/>
      <c r="EKF14" s="89"/>
      <c r="EKG14" s="89"/>
      <c r="EKH14" s="89"/>
      <c r="EKI14" s="89"/>
      <c r="EKJ14" s="89"/>
      <c r="EKK14" s="89"/>
      <c r="EKL14" s="89"/>
      <c r="EKM14" s="89"/>
      <c r="EKN14" s="89"/>
      <c r="EKO14" s="89"/>
      <c r="EKP14" s="89"/>
      <c r="EKQ14" s="89"/>
      <c r="EKR14" s="89"/>
      <c r="EKS14" s="89"/>
      <c r="EKT14" s="89"/>
      <c r="EKU14" s="89"/>
      <c r="EKV14" s="89"/>
      <c r="EKW14" s="89"/>
      <c r="EKX14" s="89"/>
      <c r="EKY14" s="89"/>
      <c r="EKZ14" s="89"/>
      <c r="ELA14" s="89"/>
      <c r="ELB14" s="89"/>
      <c r="ELC14" s="89"/>
      <c r="ELD14" s="89"/>
      <c r="ELE14" s="89"/>
      <c r="ELF14" s="89"/>
      <c r="ELG14" s="89"/>
      <c r="ELH14" s="89"/>
      <c r="ELI14" s="89"/>
      <c r="ELJ14" s="89"/>
      <c r="ELK14" s="89"/>
      <c r="ELL14" s="89"/>
      <c r="ELM14" s="89"/>
      <c r="ELN14" s="89"/>
      <c r="ELO14" s="89"/>
      <c r="ELP14" s="89"/>
      <c r="ELQ14" s="89"/>
      <c r="ELR14" s="89"/>
      <c r="ELS14" s="89"/>
      <c r="ELT14" s="89"/>
      <c r="ELU14" s="89"/>
      <c r="ELV14" s="89"/>
      <c r="ELW14" s="89"/>
      <c r="ELX14" s="89"/>
      <c r="ELY14" s="89"/>
      <c r="ELZ14" s="89"/>
      <c r="EMA14" s="89"/>
      <c r="EMB14" s="89"/>
      <c r="EMC14" s="89"/>
      <c r="EMD14" s="89"/>
      <c r="EME14" s="89"/>
      <c r="EMF14" s="89"/>
      <c r="EMG14" s="89"/>
      <c r="EMH14" s="89"/>
      <c r="EMI14" s="89"/>
      <c r="EMJ14" s="89"/>
      <c r="EMK14" s="89"/>
      <c r="EML14" s="89"/>
      <c r="EMM14" s="89"/>
      <c r="EMN14" s="89"/>
      <c r="EMO14" s="89"/>
      <c r="EMP14" s="89"/>
      <c r="EMQ14" s="89"/>
      <c r="EMR14" s="89"/>
      <c r="EMS14" s="89"/>
      <c r="EMT14" s="89"/>
      <c r="EMU14" s="89"/>
      <c r="EMV14" s="89"/>
      <c r="EMW14" s="89"/>
      <c r="EMX14" s="89"/>
      <c r="EMY14" s="89"/>
      <c r="EMZ14" s="89"/>
      <c r="ENA14" s="89"/>
      <c r="ENB14" s="89"/>
      <c r="ENC14" s="89"/>
      <c r="END14" s="89"/>
      <c r="ENE14" s="89"/>
      <c r="ENF14" s="89"/>
      <c r="ENG14" s="89"/>
      <c r="ENH14" s="89"/>
      <c r="ENI14" s="89"/>
      <c r="ENJ14" s="89"/>
      <c r="ENK14" s="89"/>
      <c r="ENL14" s="89"/>
      <c r="ENM14" s="89"/>
      <c r="ENN14" s="89"/>
      <c r="ENO14" s="89"/>
      <c r="ENP14" s="89"/>
      <c r="ENQ14" s="89"/>
      <c r="ENR14" s="89"/>
      <c r="ENS14" s="89"/>
      <c r="ENT14" s="89"/>
      <c r="ENU14" s="89"/>
      <c r="ENV14" s="89"/>
      <c r="ENW14" s="89"/>
      <c r="ENX14" s="89"/>
      <c r="ENY14" s="89"/>
      <c r="ENZ14" s="89"/>
      <c r="EOA14" s="89"/>
      <c r="EOB14" s="89"/>
      <c r="EOC14" s="89"/>
      <c r="EOD14" s="89"/>
      <c r="EOE14" s="89"/>
      <c r="EOF14" s="89"/>
      <c r="EOG14" s="89"/>
      <c r="EOH14" s="89"/>
      <c r="EOI14" s="89"/>
      <c r="EOJ14" s="89"/>
      <c r="EOK14" s="89"/>
      <c r="EOL14" s="89"/>
      <c r="EOM14" s="89"/>
      <c r="EON14" s="89"/>
      <c r="EOO14" s="89"/>
      <c r="EOP14" s="89"/>
      <c r="EOQ14" s="89"/>
      <c r="EOR14" s="89"/>
      <c r="EOS14" s="89"/>
      <c r="EOT14" s="89"/>
      <c r="EOU14" s="89"/>
      <c r="EOV14" s="89"/>
      <c r="EOW14" s="89"/>
      <c r="EOX14" s="89"/>
      <c r="EOY14" s="89"/>
      <c r="EOZ14" s="89"/>
      <c r="EPA14" s="89"/>
      <c r="EPB14" s="89"/>
      <c r="EPC14" s="89"/>
      <c r="EPD14" s="89"/>
      <c r="EPE14" s="89"/>
      <c r="EPF14" s="89"/>
      <c r="EPG14" s="89"/>
      <c r="EPH14" s="89"/>
      <c r="EPI14" s="89"/>
      <c r="EPJ14" s="89"/>
      <c r="EPK14" s="89"/>
      <c r="EPL14" s="89"/>
      <c r="EPM14" s="89"/>
      <c r="EPN14" s="89"/>
      <c r="EPO14" s="89"/>
      <c r="EPP14" s="89"/>
      <c r="EPQ14" s="89"/>
      <c r="EPR14" s="89"/>
      <c r="EPS14" s="89"/>
      <c r="EPT14" s="89"/>
      <c r="EPU14" s="89"/>
      <c r="EPV14" s="89"/>
      <c r="EPW14" s="89"/>
      <c r="EPX14" s="89"/>
      <c r="EPY14" s="89"/>
      <c r="EPZ14" s="89"/>
      <c r="EQA14" s="89"/>
      <c r="EQB14" s="89"/>
      <c r="EQC14" s="89"/>
      <c r="EQD14" s="89"/>
      <c r="EQE14" s="89"/>
      <c r="EQF14" s="89"/>
      <c r="EQG14" s="89"/>
      <c r="EQH14" s="89"/>
      <c r="EQI14" s="89"/>
      <c r="EQJ14" s="89"/>
      <c r="EQK14" s="89"/>
      <c r="EQL14" s="89"/>
      <c r="EQM14" s="89"/>
      <c r="EQN14" s="89"/>
      <c r="EQO14" s="89"/>
      <c r="EQP14" s="89"/>
      <c r="EQQ14" s="89"/>
      <c r="EQR14" s="89"/>
      <c r="EQS14" s="89"/>
      <c r="EQT14" s="89"/>
      <c r="EQU14" s="89"/>
      <c r="EQV14" s="89"/>
      <c r="EQW14" s="89"/>
      <c r="EQX14" s="89"/>
      <c r="EQY14" s="89"/>
      <c r="EQZ14" s="89"/>
      <c r="ERA14" s="89"/>
      <c r="ERB14" s="89"/>
      <c r="ERC14" s="89"/>
      <c r="ERD14" s="89"/>
      <c r="ERE14" s="89"/>
      <c r="ERF14" s="89"/>
      <c r="ERG14" s="89"/>
      <c r="ERH14" s="89"/>
      <c r="ERI14" s="89"/>
      <c r="ERJ14" s="89"/>
      <c r="ERK14" s="89"/>
      <c r="ERL14" s="89"/>
      <c r="ERM14" s="89"/>
      <c r="ERN14" s="89"/>
      <c r="ERO14" s="89"/>
      <c r="ERP14" s="89"/>
      <c r="ERQ14" s="89"/>
      <c r="ERR14" s="89"/>
      <c r="ERS14" s="89"/>
      <c r="ERT14" s="89"/>
      <c r="ERU14" s="89"/>
      <c r="ERV14" s="89"/>
      <c r="ERW14" s="89"/>
      <c r="ERX14" s="89"/>
      <c r="ERY14" s="89"/>
      <c r="ERZ14" s="89"/>
      <c r="ESA14" s="89"/>
      <c r="ESB14" s="89"/>
      <c r="ESC14" s="89"/>
      <c r="ESD14" s="89"/>
      <c r="ESE14" s="89"/>
      <c r="ESF14" s="89"/>
      <c r="ESG14" s="89"/>
      <c r="ESH14" s="89"/>
      <c r="ESI14" s="89"/>
      <c r="ESJ14" s="89"/>
      <c r="ESK14" s="89"/>
      <c r="ESL14" s="89"/>
      <c r="ESM14" s="89"/>
      <c r="ESN14" s="89"/>
      <c r="ESO14" s="89"/>
      <c r="ESP14" s="89"/>
      <c r="ESQ14" s="89"/>
      <c r="ESR14" s="89"/>
      <c r="ESS14" s="89"/>
      <c r="EST14" s="89"/>
      <c r="ESU14" s="89"/>
      <c r="ESV14" s="89"/>
      <c r="ESW14" s="89"/>
      <c r="ESX14" s="89"/>
      <c r="ESY14" s="89"/>
      <c r="ESZ14" s="89"/>
      <c r="ETA14" s="89"/>
      <c r="ETB14" s="89"/>
      <c r="ETC14" s="89"/>
      <c r="ETD14" s="89"/>
      <c r="ETE14" s="89"/>
      <c r="ETF14" s="89"/>
      <c r="ETG14" s="89"/>
      <c r="ETH14" s="89"/>
      <c r="ETI14" s="89"/>
      <c r="ETJ14" s="89"/>
      <c r="ETK14" s="89"/>
      <c r="ETL14" s="89"/>
      <c r="ETM14" s="89"/>
      <c r="ETN14" s="89"/>
      <c r="ETO14" s="89"/>
      <c r="ETP14" s="89"/>
      <c r="ETQ14" s="89"/>
      <c r="ETR14" s="89"/>
      <c r="ETS14" s="89"/>
      <c r="ETT14" s="89"/>
      <c r="ETU14" s="89"/>
      <c r="ETV14" s="89"/>
      <c r="ETW14" s="89"/>
      <c r="ETX14" s="89"/>
      <c r="ETY14" s="89"/>
      <c r="ETZ14" s="89"/>
      <c r="EUA14" s="89"/>
      <c r="EUB14" s="89"/>
      <c r="EUC14" s="89"/>
      <c r="EUD14" s="89"/>
      <c r="EUE14" s="89"/>
      <c r="EUF14" s="89"/>
      <c r="EUG14" s="89"/>
      <c r="EUH14" s="89"/>
      <c r="EUI14" s="89"/>
      <c r="EUJ14" s="89"/>
      <c r="EUK14" s="89"/>
      <c r="EUL14" s="89"/>
      <c r="EUM14" s="89"/>
      <c r="EUN14" s="89"/>
      <c r="EUO14" s="89"/>
      <c r="EUP14" s="89"/>
      <c r="EUQ14" s="89"/>
      <c r="EUR14" s="89"/>
      <c r="EUS14" s="89"/>
      <c r="EUT14" s="89"/>
      <c r="EUU14" s="89"/>
      <c r="EUV14" s="89"/>
      <c r="EUW14" s="89"/>
      <c r="EUX14" s="89"/>
      <c r="EUY14" s="89"/>
      <c r="EUZ14" s="89"/>
      <c r="EVA14" s="89"/>
      <c r="EVB14" s="89"/>
      <c r="EVC14" s="89"/>
      <c r="EVD14" s="89"/>
      <c r="EVE14" s="89"/>
      <c r="EVF14" s="89"/>
      <c r="EVG14" s="89"/>
      <c r="EVH14" s="89"/>
      <c r="EVI14" s="89"/>
      <c r="EVJ14" s="89"/>
      <c r="EVK14" s="89"/>
      <c r="EVL14" s="89"/>
      <c r="EVM14" s="89"/>
      <c r="EVN14" s="89"/>
      <c r="EVO14" s="89"/>
      <c r="EVP14" s="89"/>
      <c r="EVQ14" s="89"/>
      <c r="EVR14" s="89"/>
      <c r="EVS14" s="89"/>
      <c r="EVT14" s="89"/>
      <c r="EVU14" s="89"/>
      <c r="EVV14" s="89"/>
      <c r="EVW14" s="89"/>
      <c r="EVX14" s="89"/>
      <c r="EVY14" s="89"/>
      <c r="EVZ14" s="89"/>
      <c r="EWA14" s="89"/>
      <c r="EWB14" s="89"/>
      <c r="EWC14" s="89"/>
      <c r="EWD14" s="89"/>
      <c r="EWE14" s="89"/>
      <c r="EWF14" s="89"/>
      <c r="EWG14" s="89"/>
      <c r="EWH14" s="89"/>
      <c r="EWI14" s="89"/>
      <c r="EWJ14" s="89"/>
      <c r="EWK14" s="89"/>
      <c r="EWL14" s="89"/>
      <c r="EWM14" s="89"/>
      <c r="EWN14" s="89"/>
      <c r="EWO14" s="89"/>
      <c r="EWP14" s="89"/>
      <c r="EWQ14" s="89"/>
      <c r="EWR14" s="89"/>
      <c r="EWS14" s="89"/>
      <c r="EWT14" s="89"/>
      <c r="EWU14" s="89"/>
      <c r="EWV14" s="89"/>
      <c r="EWW14" s="89"/>
      <c r="EWX14" s="89"/>
      <c r="EWY14" s="89"/>
      <c r="EWZ14" s="89"/>
      <c r="EXA14" s="89"/>
      <c r="EXB14" s="89"/>
      <c r="EXC14" s="89"/>
      <c r="EXD14" s="89"/>
      <c r="EXE14" s="89"/>
      <c r="EXF14" s="89"/>
      <c r="EXG14" s="89"/>
      <c r="EXH14" s="89"/>
      <c r="EXI14" s="89"/>
      <c r="EXJ14" s="89"/>
      <c r="EXK14" s="89"/>
      <c r="EXL14" s="89"/>
      <c r="EXM14" s="89"/>
      <c r="EXN14" s="89"/>
      <c r="EXO14" s="89"/>
      <c r="EXP14" s="89"/>
      <c r="EXQ14" s="89"/>
      <c r="EXR14" s="89"/>
      <c r="EXS14" s="89"/>
      <c r="EXT14" s="89"/>
      <c r="EXU14" s="89"/>
      <c r="EXV14" s="89"/>
      <c r="EXW14" s="89"/>
      <c r="EXX14" s="89"/>
      <c r="EXY14" s="89"/>
      <c r="EXZ14" s="89"/>
      <c r="EYA14" s="89"/>
      <c r="EYB14" s="89"/>
      <c r="EYC14" s="89"/>
      <c r="EYD14" s="89"/>
      <c r="EYE14" s="89"/>
      <c r="EYF14" s="89"/>
      <c r="EYG14" s="89"/>
      <c r="EYH14" s="89"/>
      <c r="EYI14" s="89"/>
      <c r="EYJ14" s="89"/>
      <c r="EYK14" s="89"/>
      <c r="EYL14" s="89"/>
      <c r="EYM14" s="89"/>
      <c r="EYN14" s="89"/>
      <c r="EYO14" s="89"/>
      <c r="EYP14" s="89"/>
      <c r="EYQ14" s="89"/>
      <c r="EYR14" s="89"/>
      <c r="EYS14" s="89"/>
      <c r="EYT14" s="89"/>
      <c r="EYU14" s="89"/>
      <c r="EYV14" s="89"/>
      <c r="EYW14" s="89"/>
      <c r="EYX14" s="89"/>
      <c r="EYY14" s="89"/>
      <c r="EYZ14" s="89"/>
      <c r="EZA14" s="89"/>
      <c r="EZB14" s="89"/>
      <c r="EZC14" s="89"/>
      <c r="EZD14" s="89"/>
      <c r="EZE14" s="89"/>
      <c r="EZF14" s="89"/>
      <c r="EZG14" s="89"/>
      <c r="EZH14" s="89"/>
      <c r="EZI14" s="89"/>
      <c r="EZJ14" s="89"/>
      <c r="EZK14" s="89"/>
      <c r="EZL14" s="89"/>
      <c r="EZM14" s="89"/>
      <c r="EZN14" s="89"/>
      <c r="EZO14" s="89"/>
      <c r="EZP14" s="89"/>
      <c r="EZQ14" s="89"/>
      <c r="EZR14" s="89"/>
      <c r="EZS14" s="89"/>
      <c r="EZT14" s="89"/>
      <c r="EZU14" s="89"/>
      <c r="EZV14" s="89"/>
      <c r="EZW14" s="89"/>
      <c r="EZX14" s="89"/>
      <c r="EZY14" s="89"/>
      <c r="EZZ14" s="89"/>
      <c r="FAA14" s="89"/>
      <c r="FAB14" s="89"/>
      <c r="FAC14" s="89"/>
      <c r="FAD14" s="89"/>
      <c r="FAE14" s="89"/>
      <c r="FAF14" s="89"/>
      <c r="FAG14" s="89"/>
      <c r="FAH14" s="89"/>
      <c r="FAI14" s="89"/>
      <c r="FAJ14" s="89"/>
      <c r="FAK14" s="89"/>
      <c r="FAL14" s="89"/>
      <c r="FAM14" s="89"/>
      <c r="FAN14" s="89"/>
      <c r="FAO14" s="89"/>
      <c r="FAP14" s="89"/>
      <c r="FAQ14" s="89"/>
      <c r="FAR14" s="89"/>
      <c r="FAS14" s="89"/>
      <c r="FAT14" s="89"/>
      <c r="FAU14" s="89"/>
      <c r="FAV14" s="89"/>
      <c r="FAW14" s="89"/>
      <c r="FAX14" s="89"/>
      <c r="FAY14" s="89"/>
      <c r="FAZ14" s="89"/>
      <c r="FBA14" s="89"/>
      <c r="FBB14" s="89"/>
      <c r="FBC14" s="89"/>
      <c r="FBD14" s="89"/>
      <c r="FBE14" s="89"/>
      <c r="FBF14" s="89"/>
      <c r="FBG14" s="89"/>
      <c r="FBH14" s="89"/>
      <c r="FBI14" s="89"/>
      <c r="FBJ14" s="89"/>
      <c r="FBK14" s="89"/>
      <c r="FBL14" s="89"/>
      <c r="FBM14" s="89"/>
      <c r="FBN14" s="89"/>
      <c r="FBO14" s="89"/>
      <c r="FBP14" s="89"/>
      <c r="FBQ14" s="89"/>
      <c r="FBR14" s="89"/>
      <c r="FBS14" s="89"/>
      <c r="FBT14" s="89"/>
      <c r="FBU14" s="89"/>
      <c r="FBV14" s="89"/>
      <c r="FBW14" s="89"/>
      <c r="FBX14" s="89"/>
      <c r="FBY14" s="89"/>
      <c r="FBZ14" s="89"/>
      <c r="FCA14" s="89"/>
      <c r="FCB14" s="89"/>
      <c r="FCC14" s="89"/>
      <c r="FCD14" s="89"/>
      <c r="FCE14" s="89"/>
      <c r="FCF14" s="89"/>
      <c r="FCG14" s="89"/>
      <c r="FCH14" s="89"/>
      <c r="FCI14" s="89"/>
      <c r="FCJ14" s="89"/>
      <c r="FCK14" s="89"/>
      <c r="FCL14" s="89"/>
      <c r="FCM14" s="89"/>
      <c r="FCN14" s="89"/>
      <c r="FCO14" s="89"/>
      <c r="FCP14" s="89"/>
      <c r="FCQ14" s="89"/>
      <c r="FCR14" s="89"/>
      <c r="FCS14" s="89"/>
      <c r="FCT14" s="89"/>
      <c r="FCU14" s="89"/>
      <c r="FCV14" s="89"/>
      <c r="FCW14" s="89"/>
      <c r="FCX14" s="89"/>
      <c r="FCY14" s="89"/>
      <c r="FCZ14" s="89"/>
      <c r="FDA14" s="89"/>
      <c r="FDB14" s="89"/>
      <c r="FDC14" s="89"/>
      <c r="FDD14" s="89"/>
      <c r="FDE14" s="89"/>
      <c r="FDF14" s="89"/>
      <c r="FDG14" s="89"/>
      <c r="FDH14" s="89"/>
      <c r="FDI14" s="89"/>
      <c r="FDJ14" s="89"/>
      <c r="FDK14" s="89"/>
      <c r="FDL14" s="89"/>
      <c r="FDM14" s="89"/>
      <c r="FDN14" s="89"/>
      <c r="FDO14" s="89"/>
      <c r="FDP14" s="89"/>
      <c r="FDQ14" s="89"/>
      <c r="FDR14" s="89"/>
      <c r="FDS14" s="89"/>
      <c r="FDT14" s="89"/>
      <c r="FDU14" s="89"/>
      <c r="FDV14" s="89"/>
      <c r="FDW14" s="89"/>
      <c r="FDX14" s="89"/>
      <c r="FDY14" s="89"/>
      <c r="FDZ14" s="89"/>
      <c r="FEA14" s="89"/>
      <c r="FEB14" s="89"/>
      <c r="FEC14" s="89"/>
      <c r="FED14" s="89"/>
      <c r="FEE14" s="89"/>
      <c r="FEF14" s="89"/>
      <c r="FEG14" s="89"/>
      <c r="FEH14" s="89"/>
      <c r="FEI14" s="89"/>
      <c r="FEJ14" s="89"/>
      <c r="FEK14" s="89"/>
      <c r="FEL14" s="89"/>
      <c r="FEM14" s="89"/>
      <c r="FEN14" s="89"/>
      <c r="FEO14" s="89"/>
      <c r="FEP14" s="89"/>
      <c r="FEQ14" s="89"/>
      <c r="FER14" s="89"/>
      <c r="FES14" s="89"/>
      <c r="FET14" s="89"/>
      <c r="FEU14" s="89"/>
      <c r="FEV14" s="89"/>
      <c r="FEW14" s="89"/>
      <c r="FEX14" s="89"/>
      <c r="FEY14" s="89"/>
      <c r="FEZ14" s="89"/>
      <c r="FFA14" s="89"/>
      <c r="FFB14" s="89"/>
      <c r="FFC14" s="89"/>
      <c r="FFD14" s="89"/>
      <c r="FFE14" s="89"/>
      <c r="FFF14" s="89"/>
      <c r="FFG14" s="89"/>
      <c r="FFH14" s="89"/>
      <c r="FFI14" s="89"/>
      <c r="FFJ14" s="89"/>
      <c r="FFK14" s="89"/>
      <c r="FFL14" s="89"/>
      <c r="FFM14" s="89"/>
      <c r="FFN14" s="89"/>
      <c r="FFO14" s="89"/>
      <c r="FFP14" s="89"/>
      <c r="FFQ14" s="89"/>
      <c r="FFR14" s="89"/>
      <c r="FFS14" s="89"/>
      <c r="FFT14" s="89"/>
      <c r="FFU14" s="89"/>
      <c r="FFV14" s="89"/>
      <c r="FFW14" s="89"/>
      <c r="FFX14" s="89"/>
      <c r="FFY14" s="89"/>
      <c r="FFZ14" s="89"/>
      <c r="FGA14" s="89"/>
      <c r="FGB14" s="89"/>
      <c r="FGC14" s="89"/>
      <c r="FGD14" s="89"/>
      <c r="FGE14" s="89"/>
      <c r="FGF14" s="89"/>
      <c r="FGG14" s="89"/>
      <c r="FGH14" s="89"/>
      <c r="FGI14" s="89"/>
      <c r="FGJ14" s="89"/>
      <c r="FGK14" s="89"/>
      <c r="FGL14" s="89"/>
      <c r="FGM14" s="89"/>
      <c r="FGN14" s="89"/>
      <c r="FGO14" s="89"/>
      <c r="FGP14" s="89"/>
      <c r="FGQ14" s="89"/>
      <c r="FGR14" s="89"/>
      <c r="FGS14" s="89"/>
      <c r="FGT14" s="89"/>
      <c r="FGU14" s="89"/>
      <c r="FGV14" s="89"/>
      <c r="FGW14" s="89"/>
      <c r="FGX14" s="89"/>
      <c r="FGY14" s="89"/>
      <c r="FGZ14" s="89"/>
      <c r="FHA14" s="89"/>
      <c r="FHB14" s="89"/>
      <c r="FHC14" s="89"/>
      <c r="FHD14" s="89"/>
      <c r="FHE14" s="89"/>
      <c r="FHF14" s="89"/>
      <c r="FHG14" s="89"/>
      <c r="FHH14" s="89"/>
      <c r="FHI14" s="89"/>
      <c r="FHJ14" s="89"/>
      <c r="FHK14" s="89"/>
      <c r="FHL14" s="89"/>
      <c r="FHM14" s="89"/>
      <c r="FHN14" s="89"/>
      <c r="FHO14" s="89"/>
      <c r="FHP14" s="89"/>
      <c r="FHQ14" s="89"/>
      <c r="FHR14" s="89"/>
      <c r="FHS14" s="89"/>
      <c r="FHT14" s="89"/>
      <c r="FHU14" s="89"/>
      <c r="FHV14" s="89"/>
      <c r="FHW14" s="89"/>
      <c r="FHX14" s="89"/>
      <c r="FHY14" s="89"/>
      <c r="FHZ14" s="89"/>
      <c r="FIA14" s="89"/>
      <c r="FIB14" s="89"/>
      <c r="FIC14" s="89"/>
      <c r="FID14" s="89"/>
      <c r="FIE14" s="89"/>
      <c r="FIF14" s="89"/>
      <c r="FIG14" s="89"/>
      <c r="FIH14" s="89"/>
      <c r="FII14" s="89"/>
      <c r="FIJ14" s="89"/>
      <c r="FIK14" s="89"/>
      <c r="FIL14" s="89"/>
      <c r="FIM14" s="89"/>
      <c r="FIN14" s="89"/>
      <c r="FIO14" s="89"/>
      <c r="FIP14" s="89"/>
      <c r="FIQ14" s="89"/>
      <c r="FIR14" s="89"/>
      <c r="FIS14" s="89"/>
      <c r="FIT14" s="89"/>
      <c r="FIU14" s="89"/>
      <c r="FIV14" s="89"/>
      <c r="FIW14" s="89"/>
      <c r="FIX14" s="89"/>
      <c r="FIY14" s="89"/>
      <c r="FIZ14" s="89"/>
      <c r="FJA14" s="89"/>
      <c r="FJB14" s="89"/>
      <c r="FJC14" s="89"/>
      <c r="FJD14" s="89"/>
      <c r="FJE14" s="89"/>
      <c r="FJF14" s="89"/>
      <c r="FJG14" s="89"/>
      <c r="FJH14" s="89"/>
      <c r="FJI14" s="89"/>
      <c r="FJJ14" s="89"/>
      <c r="FJK14" s="89"/>
      <c r="FJL14" s="89"/>
      <c r="FJM14" s="89"/>
      <c r="FJN14" s="89"/>
      <c r="FJO14" s="89"/>
      <c r="FJP14" s="89"/>
      <c r="FJQ14" s="89"/>
      <c r="FJR14" s="89"/>
      <c r="FJS14" s="89"/>
      <c r="FJT14" s="89"/>
      <c r="FJU14" s="89"/>
      <c r="FJV14" s="89"/>
      <c r="FJW14" s="89"/>
      <c r="FJX14" s="89"/>
      <c r="FJY14" s="89"/>
      <c r="FJZ14" s="89"/>
      <c r="FKA14" s="89"/>
      <c r="FKB14" s="89"/>
      <c r="FKC14" s="89"/>
      <c r="FKD14" s="89"/>
      <c r="FKE14" s="89"/>
      <c r="FKF14" s="89"/>
      <c r="FKG14" s="89"/>
      <c r="FKH14" s="89"/>
      <c r="FKI14" s="89"/>
      <c r="FKJ14" s="89"/>
      <c r="FKK14" s="89"/>
      <c r="FKL14" s="89"/>
      <c r="FKM14" s="89"/>
      <c r="FKN14" s="89"/>
      <c r="FKO14" s="89"/>
      <c r="FKP14" s="89"/>
      <c r="FKQ14" s="89"/>
      <c r="FKR14" s="89"/>
      <c r="FKS14" s="89"/>
      <c r="FKT14" s="89"/>
      <c r="FKU14" s="89"/>
      <c r="FKV14" s="89"/>
      <c r="FKW14" s="89"/>
      <c r="FKX14" s="89"/>
      <c r="FKY14" s="89"/>
      <c r="FKZ14" s="89"/>
      <c r="FLA14" s="89"/>
      <c r="FLB14" s="89"/>
      <c r="FLC14" s="89"/>
      <c r="FLD14" s="89"/>
      <c r="FLE14" s="89"/>
      <c r="FLF14" s="89"/>
      <c r="FLG14" s="89"/>
      <c r="FLH14" s="89"/>
      <c r="FLI14" s="89"/>
      <c r="FLJ14" s="89"/>
      <c r="FLK14" s="89"/>
      <c r="FLL14" s="89"/>
      <c r="FLM14" s="89"/>
      <c r="FLN14" s="89"/>
      <c r="FLO14" s="89"/>
      <c r="FLP14" s="89"/>
      <c r="FLQ14" s="89"/>
      <c r="FLR14" s="89"/>
      <c r="FLS14" s="89"/>
      <c r="FLT14" s="89"/>
      <c r="FLU14" s="89"/>
      <c r="FLV14" s="89"/>
      <c r="FLW14" s="89"/>
      <c r="FLX14" s="89"/>
      <c r="FLY14" s="89"/>
      <c r="FLZ14" s="89"/>
      <c r="FMA14" s="89"/>
      <c r="FMB14" s="89"/>
      <c r="FMC14" s="89"/>
      <c r="FMD14" s="89"/>
      <c r="FME14" s="89"/>
      <c r="FMF14" s="89"/>
      <c r="FMG14" s="89"/>
      <c r="FMH14" s="89"/>
      <c r="FMI14" s="89"/>
      <c r="FMJ14" s="89"/>
      <c r="FMK14" s="89"/>
      <c r="FML14" s="89"/>
      <c r="FMM14" s="89"/>
      <c r="FMN14" s="89"/>
      <c r="FMO14" s="89"/>
      <c r="FMP14" s="89"/>
      <c r="FMQ14" s="89"/>
      <c r="FMR14" s="89"/>
      <c r="FMS14" s="89"/>
      <c r="FMT14" s="89"/>
      <c r="FMU14" s="89"/>
      <c r="FMV14" s="89"/>
      <c r="FMW14" s="89"/>
      <c r="FMX14" s="89"/>
      <c r="FMY14" s="89"/>
      <c r="FMZ14" s="89"/>
      <c r="FNA14" s="89"/>
      <c r="FNB14" s="89"/>
      <c r="FNC14" s="89"/>
      <c r="FND14" s="89"/>
      <c r="FNE14" s="89"/>
      <c r="FNF14" s="89"/>
      <c r="FNG14" s="89"/>
      <c r="FNH14" s="89"/>
      <c r="FNI14" s="89"/>
      <c r="FNJ14" s="89"/>
      <c r="FNK14" s="89"/>
      <c r="FNL14" s="89"/>
      <c r="FNM14" s="89"/>
      <c r="FNN14" s="89"/>
      <c r="FNO14" s="89"/>
      <c r="FNP14" s="89"/>
      <c r="FNQ14" s="89"/>
      <c r="FNR14" s="89"/>
      <c r="FNS14" s="89"/>
      <c r="FNT14" s="89"/>
      <c r="FNU14" s="89"/>
      <c r="FNV14" s="89"/>
      <c r="FNW14" s="89"/>
      <c r="FNX14" s="89"/>
      <c r="FNY14" s="89"/>
      <c r="FNZ14" s="89"/>
      <c r="FOA14" s="89"/>
      <c r="FOB14" s="89"/>
      <c r="FOC14" s="89"/>
      <c r="FOD14" s="89"/>
      <c r="FOE14" s="89"/>
      <c r="FOF14" s="89"/>
      <c r="FOG14" s="89"/>
      <c r="FOH14" s="89"/>
      <c r="FOI14" s="89"/>
      <c r="FOJ14" s="89"/>
      <c r="FOK14" s="89"/>
      <c r="FOL14" s="89"/>
      <c r="FOM14" s="89"/>
      <c r="FON14" s="89"/>
      <c r="FOO14" s="89"/>
      <c r="FOP14" s="89"/>
      <c r="FOQ14" s="89"/>
      <c r="FOR14" s="89"/>
      <c r="FOS14" s="89"/>
      <c r="FOT14" s="89"/>
      <c r="FOU14" s="89"/>
      <c r="FOV14" s="89"/>
      <c r="FOW14" s="89"/>
      <c r="FOX14" s="89"/>
      <c r="FOY14" s="89"/>
      <c r="FOZ14" s="89"/>
      <c r="FPA14" s="89"/>
      <c r="FPB14" s="89"/>
      <c r="FPC14" s="89"/>
      <c r="FPD14" s="89"/>
      <c r="FPE14" s="89"/>
      <c r="FPF14" s="89"/>
      <c r="FPG14" s="89"/>
      <c r="FPH14" s="89"/>
      <c r="FPI14" s="89"/>
      <c r="FPJ14" s="89"/>
      <c r="FPK14" s="89"/>
      <c r="FPL14" s="89"/>
      <c r="FPM14" s="89"/>
      <c r="FPN14" s="89"/>
      <c r="FPO14" s="89"/>
      <c r="FPP14" s="89"/>
      <c r="FPQ14" s="89"/>
      <c r="FPR14" s="89"/>
      <c r="FPS14" s="89"/>
      <c r="FPT14" s="89"/>
      <c r="FPU14" s="89"/>
      <c r="FPV14" s="89"/>
      <c r="FPW14" s="89"/>
      <c r="FPX14" s="89"/>
      <c r="FPY14" s="89"/>
      <c r="FPZ14" s="89"/>
      <c r="FQA14" s="89"/>
      <c r="FQB14" s="89"/>
      <c r="FQC14" s="89"/>
      <c r="FQD14" s="89"/>
      <c r="FQE14" s="89"/>
      <c r="FQF14" s="89"/>
      <c r="FQG14" s="89"/>
      <c r="FQH14" s="89"/>
      <c r="FQI14" s="89"/>
      <c r="FQJ14" s="89"/>
      <c r="FQK14" s="89"/>
      <c r="FQL14" s="89"/>
      <c r="FQM14" s="89"/>
      <c r="FQN14" s="89"/>
      <c r="FQO14" s="89"/>
      <c r="FQP14" s="89"/>
      <c r="FQQ14" s="89"/>
      <c r="FQR14" s="89"/>
      <c r="FQS14" s="89"/>
      <c r="FQT14" s="89"/>
      <c r="FQU14" s="89"/>
      <c r="FQV14" s="89"/>
      <c r="FQW14" s="89"/>
      <c r="FQX14" s="89"/>
      <c r="FQY14" s="89"/>
      <c r="FQZ14" s="89"/>
      <c r="FRA14" s="89"/>
      <c r="FRB14" s="89"/>
      <c r="FRC14" s="89"/>
      <c r="FRD14" s="89"/>
      <c r="FRE14" s="89"/>
      <c r="FRF14" s="89"/>
      <c r="FRG14" s="89"/>
      <c r="FRH14" s="89"/>
      <c r="FRI14" s="89"/>
      <c r="FRJ14" s="89"/>
      <c r="FRK14" s="89"/>
      <c r="FRL14" s="89"/>
      <c r="FRM14" s="89"/>
      <c r="FRN14" s="89"/>
      <c r="FRO14" s="89"/>
      <c r="FRP14" s="89"/>
      <c r="FRQ14" s="89"/>
      <c r="FRR14" s="89"/>
      <c r="FRS14" s="89"/>
      <c r="FRT14" s="89"/>
      <c r="FRU14" s="89"/>
      <c r="FRV14" s="89"/>
      <c r="FRW14" s="89"/>
      <c r="FRX14" s="89"/>
      <c r="FRY14" s="89"/>
      <c r="FRZ14" s="89"/>
      <c r="FSA14" s="89"/>
      <c r="FSB14" s="89"/>
      <c r="FSC14" s="89"/>
      <c r="FSD14" s="89"/>
      <c r="FSE14" s="89"/>
      <c r="FSF14" s="89"/>
      <c r="FSG14" s="89"/>
      <c r="FSH14" s="89"/>
      <c r="FSI14" s="89"/>
      <c r="FSJ14" s="89"/>
      <c r="FSK14" s="89"/>
      <c r="FSL14" s="89"/>
      <c r="FSM14" s="89"/>
      <c r="FSN14" s="89"/>
      <c r="FSO14" s="89"/>
      <c r="FSP14" s="89"/>
      <c r="FSQ14" s="89"/>
      <c r="FSR14" s="89"/>
      <c r="FSS14" s="89"/>
      <c r="FST14" s="89"/>
      <c r="FSU14" s="89"/>
      <c r="FSV14" s="89"/>
      <c r="FSW14" s="89"/>
      <c r="FSX14" s="89"/>
      <c r="FSY14" s="89"/>
      <c r="FSZ14" s="89"/>
      <c r="FTA14" s="89"/>
      <c r="FTB14" s="89"/>
      <c r="FTC14" s="89"/>
      <c r="FTD14" s="89"/>
      <c r="FTE14" s="89"/>
      <c r="FTF14" s="89"/>
      <c r="FTG14" s="89"/>
      <c r="FTH14" s="89"/>
      <c r="FTI14" s="89"/>
      <c r="FTJ14" s="89"/>
      <c r="FTK14" s="89"/>
      <c r="FTL14" s="89"/>
      <c r="FTM14" s="89"/>
      <c r="FTN14" s="89"/>
      <c r="FTO14" s="89"/>
      <c r="FTP14" s="89"/>
      <c r="FTQ14" s="89"/>
      <c r="FTR14" s="89"/>
      <c r="FTS14" s="89"/>
      <c r="FTT14" s="89"/>
      <c r="FTU14" s="89"/>
      <c r="FTV14" s="89"/>
      <c r="FTW14" s="89"/>
      <c r="FTX14" s="89"/>
      <c r="FTY14" s="89"/>
      <c r="FTZ14" s="89"/>
      <c r="FUA14" s="89"/>
      <c r="FUB14" s="89"/>
      <c r="FUC14" s="89"/>
      <c r="FUD14" s="89"/>
      <c r="FUE14" s="89"/>
      <c r="FUF14" s="89"/>
      <c r="FUG14" s="89"/>
      <c r="FUH14" s="89"/>
      <c r="FUI14" s="89"/>
      <c r="FUJ14" s="89"/>
      <c r="FUK14" s="89"/>
      <c r="FUL14" s="89"/>
      <c r="FUM14" s="89"/>
      <c r="FUN14" s="89"/>
      <c r="FUO14" s="89"/>
      <c r="FUP14" s="89"/>
      <c r="FUQ14" s="89"/>
      <c r="FUR14" s="89"/>
      <c r="FUS14" s="89"/>
      <c r="FUT14" s="89"/>
      <c r="FUU14" s="89"/>
      <c r="FUV14" s="89"/>
      <c r="FUW14" s="89"/>
      <c r="FUX14" s="89"/>
      <c r="FUY14" s="89"/>
      <c r="FUZ14" s="89"/>
      <c r="FVA14" s="89"/>
      <c r="FVB14" s="89"/>
      <c r="FVC14" s="89"/>
      <c r="FVD14" s="89"/>
      <c r="FVE14" s="89"/>
      <c r="FVF14" s="89"/>
      <c r="FVG14" s="89"/>
      <c r="FVH14" s="89"/>
      <c r="FVI14" s="89"/>
      <c r="FVJ14" s="89"/>
      <c r="FVK14" s="89"/>
      <c r="FVL14" s="89"/>
      <c r="FVM14" s="89"/>
      <c r="FVN14" s="89"/>
      <c r="FVO14" s="89"/>
      <c r="FVP14" s="89"/>
      <c r="FVQ14" s="89"/>
      <c r="FVR14" s="89"/>
      <c r="FVS14" s="89"/>
      <c r="FVT14" s="89"/>
      <c r="FVU14" s="89"/>
      <c r="FVV14" s="89"/>
      <c r="FVW14" s="89"/>
      <c r="FVX14" s="89"/>
      <c r="FVY14" s="89"/>
      <c r="FVZ14" s="89"/>
      <c r="FWA14" s="89"/>
      <c r="FWB14" s="89"/>
      <c r="FWC14" s="89"/>
      <c r="FWD14" s="89"/>
      <c r="FWE14" s="89"/>
      <c r="FWF14" s="89"/>
      <c r="FWG14" s="89"/>
      <c r="FWH14" s="89"/>
      <c r="FWI14" s="89"/>
      <c r="FWJ14" s="89"/>
      <c r="FWK14" s="89"/>
      <c r="FWL14" s="89"/>
      <c r="FWM14" s="89"/>
      <c r="FWN14" s="89"/>
      <c r="FWO14" s="89"/>
      <c r="FWP14" s="89"/>
      <c r="FWQ14" s="89"/>
      <c r="FWR14" s="89"/>
      <c r="FWS14" s="89"/>
      <c r="FWT14" s="89"/>
      <c r="FWU14" s="89"/>
      <c r="FWV14" s="89"/>
      <c r="FWW14" s="89"/>
      <c r="FWX14" s="89"/>
      <c r="FWY14" s="89"/>
      <c r="FWZ14" s="89"/>
      <c r="FXA14" s="89"/>
      <c r="FXB14" s="89"/>
      <c r="FXC14" s="89"/>
      <c r="FXD14" s="89"/>
      <c r="FXE14" s="89"/>
      <c r="FXF14" s="89"/>
      <c r="FXG14" s="89"/>
      <c r="FXH14" s="89"/>
      <c r="FXI14" s="89"/>
      <c r="FXJ14" s="89"/>
      <c r="FXK14" s="89"/>
      <c r="FXL14" s="89"/>
      <c r="FXM14" s="89"/>
      <c r="FXN14" s="89"/>
      <c r="FXO14" s="89"/>
      <c r="FXP14" s="89"/>
      <c r="FXQ14" s="89"/>
      <c r="FXR14" s="89"/>
      <c r="FXS14" s="89"/>
      <c r="FXT14" s="89"/>
      <c r="FXU14" s="89"/>
      <c r="FXV14" s="89"/>
      <c r="FXW14" s="89"/>
      <c r="FXX14" s="89"/>
      <c r="FXY14" s="89"/>
      <c r="FXZ14" s="89"/>
      <c r="FYA14" s="89"/>
      <c r="FYB14" s="89"/>
      <c r="FYC14" s="89"/>
      <c r="FYD14" s="89"/>
      <c r="FYE14" s="89"/>
      <c r="FYF14" s="89"/>
      <c r="FYG14" s="89"/>
      <c r="FYH14" s="89"/>
      <c r="FYI14" s="89"/>
      <c r="FYJ14" s="89"/>
      <c r="FYK14" s="89"/>
      <c r="FYL14" s="89"/>
      <c r="FYM14" s="89"/>
      <c r="FYN14" s="89"/>
      <c r="FYO14" s="89"/>
      <c r="FYP14" s="89"/>
      <c r="FYQ14" s="89"/>
      <c r="FYR14" s="89"/>
      <c r="FYS14" s="89"/>
      <c r="FYT14" s="89"/>
      <c r="FYU14" s="89"/>
      <c r="FYV14" s="89"/>
      <c r="FYW14" s="89"/>
      <c r="FYX14" s="89"/>
      <c r="FYY14" s="89"/>
      <c r="FYZ14" s="89"/>
      <c r="FZA14" s="89"/>
      <c r="FZB14" s="89"/>
      <c r="FZC14" s="89"/>
      <c r="FZD14" s="89"/>
      <c r="FZE14" s="89"/>
      <c r="FZF14" s="89"/>
      <c r="FZG14" s="89"/>
      <c r="FZH14" s="89"/>
      <c r="FZI14" s="89"/>
      <c r="FZJ14" s="89"/>
      <c r="FZK14" s="89"/>
      <c r="FZL14" s="89"/>
      <c r="FZM14" s="89"/>
      <c r="FZN14" s="89"/>
      <c r="FZO14" s="89"/>
      <c r="FZP14" s="89"/>
      <c r="FZQ14" s="89"/>
      <c r="FZR14" s="89"/>
      <c r="FZS14" s="89"/>
      <c r="FZT14" s="89"/>
      <c r="FZU14" s="89"/>
      <c r="FZV14" s="89"/>
      <c r="FZW14" s="89"/>
      <c r="FZX14" s="89"/>
      <c r="FZY14" s="89"/>
      <c r="FZZ14" s="89"/>
      <c r="GAA14" s="89"/>
      <c r="GAB14" s="89"/>
      <c r="GAC14" s="89"/>
      <c r="GAD14" s="89"/>
      <c r="GAE14" s="89"/>
      <c r="GAF14" s="89"/>
      <c r="GAG14" s="89"/>
      <c r="GAH14" s="89"/>
      <c r="GAI14" s="89"/>
      <c r="GAJ14" s="89"/>
      <c r="GAK14" s="89"/>
      <c r="GAL14" s="89"/>
      <c r="GAM14" s="89"/>
      <c r="GAN14" s="89"/>
      <c r="GAO14" s="89"/>
      <c r="GAP14" s="89"/>
      <c r="GAQ14" s="89"/>
      <c r="GAR14" s="89"/>
      <c r="GAS14" s="89"/>
      <c r="GAT14" s="89"/>
      <c r="GAU14" s="89"/>
      <c r="GAV14" s="89"/>
      <c r="GAW14" s="89"/>
      <c r="GAX14" s="89"/>
      <c r="GAY14" s="89"/>
      <c r="GAZ14" s="89"/>
      <c r="GBA14" s="89"/>
      <c r="GBB14" s="89"/>
      <c r="GBC14" s="89"/>
      <c r="GBD14" s="89"/>
      <c r="GBE14" s="89"/>
      <c r="GBF14" s="89"/>
      <c r="GBG14" s="89"/>
      <c r="GBH14" s="89"/>
      <c r="GBI14" s="89"/>
      <c r="GBJ14" s="89"/>
      <c r="GBK14" s="89"/>
      <c r="GBL14" s="89"/>
      <c r="GBM14" s="89"/>
      <c r="GBN14" s="89"/>
      <c r="GBO14" s="89"/>
      <c r="GBP14" s="89"/>
      <c r="GBQ14" s="89"/>
      <c r="GBR14" s="89"/>
      <c r="GBS14" s="89"/>
      <c r="GBT14" s="89"/>
      <c r="GBU14" s="89"/>
      <c r="GBV14" s="89"/>
      <c r="GBW14" s="89"/>
      <c r="GBX14" s="89"/>
      <c r="GBY14" s="89"/>
      <c r="GBZ14" s="89"/>
      <c r="GCA14" s="89"/>
      <c r="GCB14" s="89"/>
      <c r="GCC14" s="89"/>
      <c r="GCD14" s="89"/>
      <c r="GCE14" s="89"/>
      <c r="GCF14" s="89"/>
      <c r="GCG14" s="89"/>
      <c r="GCH14" s="89"/>
      <c r="GCI14" s="89"/>
      <c r="GCJ14" s="89"/>
      <c r="GCK14" s="89"/>
      <c r="GCL14" s="89"/>
      <c r="GCM14" s="89"/>
      <c r="GCN14" s="89"/>
      <c r="GCO14" s="89"/>
      <c r="GCP14" s="89"/>
      <c r="GCQ14" s="89"/>
      <c r="GCR14" s="89"/>
      <c r="GCS14" s="89"/>
      <c r="GCT14" s="89"/>
      <c r="GCU14" s="89"/>
      <c r="GCV14" s="89"/>
      <c r="GCW14" s="89"/>
      <c r="GCX14" s="89"/>
      <c r="GCY14" s="89"/>
      <c r="GCZ14" s="89"/>
      <c r="GDA14" s="89"/>
      <c r="GDB14" s="89"/>
      <c r="GDC14" s="89"/>
      <c r="GDD14" s="89"/>
      <c r="GDE14" s="89"/>
      <c r="GDF14" s="89"/>
      <c r="GDG14" s="89"/>
      <c r="GDH14" s="89"/>
      <c r="GDI14" s="89"/>
      <c r="GDJ14" s="89"/>
      <c r="GDK14" s="89"/>
      <c r="GDL14" s="89"/>
      <c r="GDM14" s="89"/>
      <c r="GDN14" s="89"/>
      <c r="GDO14" s="89"/>
      <c r="GDP14" s="89"/>
      <c r="GDQ14" s="89"/>
      <c r="GDR14" s="89"/>
      <c r="GDS14" s="89"/>
      <c r="GDT14" s="89"/>
      <c r="GDU14" s="89"/>
      <c r="GDV14" s="89"/>
      <c r="GDW14" s="89"/>
      <c r="GDX14" s="89"/>
      <c r="GDY14" s="89"/>
      <c r="GDZ14" s="89"/>
      <c r="GEA14" s="89"/>
      <c r="GEB14" s="89"/>
      <c r="GEC14" s="89"/>
      <c r="GED14" s="89"/>
      <c r="GEE14" s="89"/>
      <c r="GEF14" s="89"/>
      <c r="GEG14" s="89"/>
      <c r="GEH14" s="89"/>
      <c r="GEI14" s="89"/>
      <c r="GEJ14" s="89"/>
      <c r="GEK14" s="89"/>
      <c r="GEL14" s="89"/>
      <c r="GEM14" s="89"/>
      <c r="GEN14" s="89"/>
      <c r="GEO14" s="89"/>
      <c r="GEP14" s="89"/>
      <c r="GEQ14" s="89"/>
      <c r="GER14" s="89"/>
      <c r="GES14" s="89"/>
      <c r="GET14" s="89"/>
      <c r="GEU14" s="89"/>
      <c r="GEV14" s="89"/>
      <c r="GEW14" s="89"/>
      <c r="GEX14" s="89"/>
      <c r="GEY14" s="89"/>
      <c r="GEZ14" s="89"/>
      <c r="GFA14" s="89"/>
      <c r="GFB14" s="89"/>
      <c r="GFC14" s="89"/>
      <c r="GFD14" s="89"/>
      <c r="GFE14" s="89"/>
      <c r="GFF14" s="89"/>
      <c r="GFG14" s="89"/>
      <c r="GFH14" s="89"/>
      <c r="GFI14" s="89"/>
      <c r="GFJ14" s="89"/>
      <c r="GFK14" s="89"/>
      <c r="GFL14" s="89"/>
      <c r="GFM14" s="89"/>
      <c r="GFN14" s="89"/>
      <c r="GFO14" s="89"/>
      <c r="GFP14" s="89"/>
      <c r="GFQ14" s="89"/>
      <c r="GFR14" s="89"/>
      <c r="GFS14" s="89"/>
      <c r="GFT14" s="89"/>
      <c r="GFU14" s="89"/>
      <c r="GFV14" s="89"/>
      <c r="GFW14" s="89"/>
      <c r="GFX14" s="89"/>
      <c r="GFY14" s="89"/>
      <c r="GFZ14" s="89"/>
      <c r="GGA14" s="89"/>
      <c r="GGB14" s="89"/>
      <c r="GGC14" s="89"/>
      <c r="GGD14" s="89"/>
      <c r="GGE14" s="89"/>
      <c r="GGF14" s="89"/>
      <c r="GGG14" s="89"/>
      <c r="GGH14" s="89"/>
      <c r="GGI14" s="89"/>
      <c r="GGJ14" s="89"/>
      <c r="GGK14" s="89"/>
      <c r="GGL14" s="89"/>
      <c r="GGM14" s="89"/>
      <c r="GGN14" s="89"/>
      <c r="GGO14" s="89"/>
      <c r="GGP14" s="89"/>
      <c r="GGQ14" s="89"/>
      <c r="GGR14" s="89"/>
      <c r="GGS14" s="89"/>
      <c r="GGT14" s="89"/>
      <c r="GGU14" s="89"/>
      <c r="GGV14" s="89"/>
      <c r="GGW14" s="89"/>
      <c r="GGX14" s="89"/>
      <c r="GGY14" s="89"/>
      <c r="GGZ14" s="89"/>
      <c r="GHA14" s="89"/>
      <c r="GHB14" s="89"/>
      <c r="GHC14" s="89"/>
      <c r="GHD14" s="89"/>
      <c r="GHE14" s="89"/>
      <c r="GHF14" s="89"/>
      <c r="GHG14" s="89"/>
      <c r="GHH14" s="89"/>
      <c r="GHI14" s="89"/>
      <c r="GHJ14" s="89"/>
      <c r="GHK14" s="89"/>
      <c r="GHL14" s="89"/>
      <c r="GHM14" s="89"/>
      <c r="GHN14" s="89"/>
      <c r="GHO14" s="89"/>
      <c r="GHP14" s="89"/>
      <c r="GHQ14" s="89"/>
      <c r="GHR14" s="89"/>
      <c r="GHS14" s="89"/>
      <c r="GHT14" s="89"/>
      <c r="GHU14" s="89"/>
      <c r="GHV14" s="89"/>
      <c r="GHW14" s="89"/>
      <c r="GHX14" s="89"/>
      <c r="GHY14" s="89"/>
      <c r="GHZ14" s="89"/>
      <c r="GIA14" s="89"/>
      <c r="GIB14" s="89"/>
      <c r="GIC14" s="89"/>
      <c r="GID14" s="89"/>
      <c r="GIE14" s="89"/>
      <c r="GIF14" s="89"/>
      <c r="GIG14" s="89"/>
      <c r="GIH14" s="89"/>
      <c r="GII14" s="89"/>
      <c r="GIJ14" s="89"/>
      <c r="GIK14" s="89"/>
      <c r="GIL14" s="89"/>
      <c r="GIM14" s="89"/>
      <c r="GIN14" s="89"/>
      <c r="GIO14" s="89"/>
      <c r="GIP14" s="89"/>
      <c r="GIQ14" s="89"/>
      <c r="GIR14" s="89"/>
      <c r="GIS14" s="89"/>
      <c r="GIT14" s="89"/>
      <c r="GIU14" s="89"/>
      <c r="GIV14" s="89"/>
      <c r="GIW14" s="89"/>
      <c r="GIX14" s="89"/>
      <c r="GIY14" s="89"/>
      <c r="GIZ14" s="89"/>
      <c r="GJA14" s="89"/>
      <c r="GJB14" s="89"/>
      <c r="GJC14" s="89"/>
      <c r="GJD14" s="89"/>
      <c r="GJE14" s="89"/>
      <c r="GJF14" s="89"/>
      <c r="GJG14" s="89"/>
      <c r="GJH14" s="89"/>
      <c r="GJI14" s="89"/>
      <c r="GJJ14" s="89"/>
      <c r="GJK14" s="89"/>
      <c r="GJL14" s="89"/>
      <c r="GJM14" s="89"/>
      <c r="GJN14" s="89"/>
      <c r="GJO14" s="89"/>
      <c r="GJP14" s="89"/>
      <c r="GJQ14" s="89"/>
      <c r="GJR14" s="89"/>
      <c r="GJS14" s="89"/>
      <c r="GJT14" s="89"/>
      <c r="GJU14" s="89"/>
      <c r="GJV14" s="89"/>
      <c r="GJW14" s="89"/>
      <c r="GJX14" s="89"/>
      <c r="GJY14" s="89"/>
      <c r="GJZ14" s="89"/>
      <c r="GKA14" s="89"/>
      <c r="GKB14" s="89"/>
      <c r="GKC14" s="89"/>
      <c r="GKD14" s="89"/>
      <c r="GKE14" s="89"/>
      <c r="GKF14" s="89"/>
      <c r="GKG14" s="89"/>
      <c r="GKH14" s="89"/>
      <c r="GKI14" s="89"/>
      <c r="GKJ14" s="89"/>
      <c r="GKK14" s="89"/>
      <c r="GKL14" s="89"/>
      <c r="GKM14" s="89"/>
      <c r="GKN14" s="89"/>
      <c r="GKO14" s="89"/>
      <c r="GKP14" s="89"/>
      <c r="GKQ14" s="89"/>
      <c r="GKR14" s="89"/>
      <c r="GKS14" s="89"/>
      <c r="GKT14" s="89"/>
      <c r="GKU14" s="89"/>
      <c r="GKV14" s="89"/>
      <c r="GKW14" s="89"/>
      <c r="GKX14" s="89"/>
      <c r="GKY14" s="89"/>
      <c r="GKZ14" s="89"/>
      <c r="GLA14" s="89"/>
      <c r="GLB14" s="89"/>
      <c r="GLC14" s="89"/>
      <c r="GLD14" s="89"/>
      <c r="GLE14" s="89"/>
      <c r="GLF14" s="89"/>
      <c r="GLG14" s="89"/>
      <c r="GLH14" s="89"/>
      <c r="GLI14" s="89"/>
      <c r="GLJ14" s="89"/>
      <c r="GLK14" s="89"/>
      <c r="GLL14" s="89"/>
      <c r="GLM14" s="89"/>
      <c r="GLN14" s="89"/>
      <c r="GLO14" s="89"/>
      <c r="GLP14" s="89"/>
      <c r="GLQ14" s="89"/>
      <c r="GLR14" s="89"/>
      <c r="GLS14" s="89"/>
      <c r="GLT14" s="89"/>
      <c r="GLU14" s="89"/>
      <c r="GLV14" s="89"/>
      <c r="GLW14" s="89"/>
      <c r="GLX14" s="89"/>
      <c r="GLY14" s="89"/>
      <c r="GLZ14" s="89"/>
      <c r="GMA14" s="89"/>
      <c r="GMB14" s="89"/>
      <c r="GMC14" s="89"/>
      <c r="GMD14" s="89"/>
      <c r="GME14" s="89"/>
      <c r="GMF14" s="89"/>
      <c r="GMG14" s="89"/>
      <c r="GMH14" s="89"/>
      <c r="GMI14" s="89"/>
      <c r="GMJ14" s="89"/>
      <c r="GMK14" s="89"/>
      <c r="GML14" s="89"/>
      <c r="GMM14" s="89"/>
      <c r="GMN14" s="89"/>
      <c r="GMO14" s="89"/>
      <c r="GMP14" s="89"/>
      <c r="GMQ14" s="89"/>
      <c r="GMR14" s="89"/>
      <c r="GMS14" s="89"/>
      <c r="GMT14" s="89"/>
      <c r="GMU14" s="89"/>
      <c r="GMV14" s="89"/>
      <c r="GMW14" s="89"/>
      <c r="GMX14" s="89"/>
      <c r="GMY14" s="89"/>
      <c r="GMZ14" s="89"/>
      <c r="GNA14" s="89"/>
      <c r="GNB14" s="89"/>
      <c r="GNC14" s="89"/>
      <c r="GND14" s="89"/>
      <c r="GNE14" s="89"/>
      <c r="GNF14" s="89"/>
      <c r="GNG14" s="89"/>
      <c r="GNH14" s="89"/>
      <c r="GNI14" s="89"/>
      <c r="GNJ14" s="89"/>
      <c r="GNK14" s="89"/>
      <c r="GNL14" s="89"/>
      <c r="GNM14" s="89"/>
      <c r="GNN14" s="89"/>
      <c r="GNO14" s="89"/>
      <c r="GNP14" s="89"/>
      <c r="GNQ14" s="89"/>
      <c r="GNR14" s="89"/>
      <c r="GNS14" s="89"/>
      <c r="GNT14" s="89"/>
      <c r="GNU14" s="89"/>
      <c r="GNV14" s="89"/>
      <c r="GNW14" s="89"/>
      <c r="GNX14" s="89"/>
      <c r="GNY14" s="89"/>
      <c r="GNZ14" s="89"/>
      <c r="GOA14" s="89"/>
      <c r="GOB14" s="89"/>
      <c r="GOC14" s="89"/>
      <c r="GOD14" s="89"/>
      <c r="GOE14" s="89"/>
      <c r="GOF14" s="89"/>
      <c r="GOG14" s="89"/>
      <c r="GOH14" s="89"/>
      <c r="GOI14" s="89"/>
      <c r="GOJ14" s="89"/>
      <c r="GOK14" s="89"/>
      <c r="GOL14" s="89"/>
      <c r="GOM14" s="89"/>
      <c r="GON14" s="89"/>
      <c r="GOO14" s="89"/>
      <c r="GOP14" s="89"/>
      <c r="GOQ14" s="89"/>
      <c r="GOR14" s="89"/>
      <c r="GOS14" s="89"/>
      <c r="GOT14" s="89"/>
      <c r="GOU14" s="89"/>
      <c r="GOV14" s="89"/>
      <c r="GOW14" s="89"/>
      <c r="GOX14" s="89"/>
      <c r="GOY14" s="89"/>
      <c r="GOZ14" s="89"/>
      <c r="GPA14" s="89"/>
      <c r="GPB14" s="89"/>
      <c r="GPC14" s="89"/>
      <c r="GPD14" s="89"/>
      <c r="GPE14" s="89"/>
      <c r="GPF14" s="89"/>
      <c r="GPG14" s="89"/>
      <c r="GPH14" s="89"/>
      <c r="GPI14" s="89"/>
      <c r="GPJ14" s="89"/>
      <c r="GPK14" s="89"/>
      <c r="GPL14" s="89"/>
      <c r="GPM14" s="89"/>
      <c r="GPN14" s="89"/>
      <c r="GPO14" s="89"/>
      <c r="GPP14" s="89"/>
      <c r="GPQ14" s="89"/>
      <c r="GPR14" s="89"/>
      <c r="GPS14" s="89"/>
      <c r="GPT14" s="89"/>
      <c r="GPU14" s="89"/>
      <c r="GPV14" s="89"/>
      <c r="GPW14" s="89"/>
      <c r="GPX14" s="89"/>
      <c r="GPY14" s="89"/>
      <c r="GPZ14" s="89"/>
      <c r="GQA14" s="89"/>
      <c r="GQB14" s="89"/>
      <c r="GQC14" s="89"/>
      <c r="GQD14" s="89"/>
      <c r="GQE14" s="89"/>
      <c r="GQF14" s="89"/>
      <c r="GQG14" s="89"/>
      <c r="GQH14" s="89"/>
      <c r="GQI14" s="89"/>
      <c r="GQJ14" s="89"/>
      <c r="GQK14" s="89"/>
      <c r="GQL14" s="89"/>
      <c r="GQM14" s="89"/>
      <c r="GQN14" s="89"/>
      <c r="GQO14" s="89"/>
      <c r="GQP14" s="89"/>
      <c r="GQQ14" s="89"/>
      <c r="GQR14" s="89"/>
      <c r="GQS14" s="89"/>
      <c r="GQT14" s="89"/>
      <c r="GQU14" s="89"/>
      <c r="GQV14" s="89"/>
      <c r="GQW14" s="89"/>
      <c r="GQX14" s="89"/>
      <c r="GQY14" s="89"/>
      <c r="GQZ14" s="89"/>
      <c r="GRA14" s="89"/>
      <c r="GRB14" s="89"/>
      <c r="GRC14" s="89"/>
      <c r="GRD14" s="89"/>
      <c r="GRE14" s="89"/>
      <c r="GRF14" s="89"/>
      <c r="GRG14" s="89"/>
      <c r="GRH14" s="89"/>
      <c r="GRI14" s="89"/>
      <c r="GRJ14" s="89"/>
      <c r="GRK14" s="89"/>
      <c r="GRL14" s="89"/>
      <c r="GRM14" s="89"/>
      <c r="GRN14" s="89"/>
      <c r="GRO14" s="89"/>
      <c r="GRP14" s="89"/>
      <c r="GRQ14" s="89"/>
      <c r="GRR14" s="89"/>
      <c r="GRS14" s="89"/>
      <c r="GRT14" s="89"/>
      <c r="GRU14" s="89"/>
      <c r="GRV14" s="89"/>
      <c r="GRW14" s="89"/>
      <c r="GRX14" s="89"/>
      <c r="GRY14" s="89"/>
      <c r="GRZ14" s="89"/>
      <c r="GSA14" s="89"/>
      <c r="GSB14" s="89"/>
      <c r="GSC14" s="89"/>
      <c r="GSD14" s="89"/>
      <c r="GSE14" s="89"/>
      <c r="GSF14" s="89"/>
      <c r="GSG14" s="89"/>
      <c r="GSH14" s="89"/>
      <c r="GSI14" s="89"/>
      <c r="GSJ14" s="89"/>
      <c r="GSK14" s="89"/>
      <c r="GSL14" s="89"/>
      <c r="GSM14" s="89"/>
      <c r="GSN14" s="89"/>
      <c r="GSO14" s="89"/>
      <c r="GSP14" s="89"/>
      <c r="GSQ14" s="89"/>
      <c r="GSR14" s="89"/>
      <c r="GSS14" s="89"/>
      <c r="GST14" s="89"/>
      <c r="GSU14" s="89"/>
      <c r="GSV14" s="89"/>
      <c r="GSW14" s="89"/>
      <c r="GSX14" s="89"/>
      <c r="GSY14" s="89"/>
      <c r="GSZ14" s="89"/>
      <c r="GTA14" s="89"/>
      <c r="GTB14" s="89"/>
      <c r="GTC14" s="89"/>
      <c r="GTD14" s="89"/>
      <c r="GTE14" s="89"/>
      <c r="GTF14" s="89"/>
      <c r="GTG14" s="89"/>
      <c r="GTH14" s="89"/>
      <c r="GTI14" s="89"/>
      <c r="GTJ14" s="89"/>
      <c r="GTK14" s="89"/>
      <c r="GTL14" s="89"/>
      <c r="GTM14" s="89"/>
      <c r="GTN14" s="89"/>
      <c r="GTO14" s="89"/>
      <c r="GTP14" s="89"/>
      <c r="GTQ14" s="89"/>
      <c r="GTR14" s="89"/>
      <c r="GTS14" s="89"/>
      <c r="GTT14" s="89"/>
      <c r="GTU14" s="89"/>
      <c r="GTV14" s="89"/>
      <c r="GTW14" s="89"/>
      <c r="GTX14" s="89"/>
      <c r="GTY14" s="89"/>
      <c r="GTZ14" s="89"/>
      <c r="GUA14" s="89"/>
      <c r="GUB14" s="89"/>
      <c r="GUC14" s="89"/>
      <c r="GUD14" s="89"/>
      <c r="GUE14" s="89"/>
      <c r="GUF14" s="89"/>
      <c r="GUG14" s="89"/>
      <c r="GUH14" s="89"/>
      <c r="GUI14" s="89"/>
      <c r="GUJ14" s="89"/>
      <c r="GUK14" s="89"/>
      <c r="GUL14" s="89"/>
      <c r="GUM14" s="89"/>
      <c r="GUN14" s="89"/>
      <c r="GUO14" s="89"/>
      <c r="GUP14" s="89"/>
      <c r="GUQ14" s="89"/>
      <c r="GUR14" s="89"/>
      <c r="GUS14" s="89"/>
      <c r="GUT14" s="89"/>
      <c r="GUU14" s="89"/>
      <c r="GUV14" s="89"/>
      <c r="GUW14" s="89"/>
      <c r="GUX14" s="89"/>
      <c r="GUY14" s="89"/>
      <c r="GUZ14" s="89"/>
      <c r="GVA14" s="89"/>
      <c r="GVB14" s="89"/>
      <c r="GVC14" s="89"/>
      <c r="GVD14" s="89"/>
      <c r="GVE14" s="89"/>
      <c r="GVF14" s="89"/>
      <c r="GVG14" s="89"/>
      <c r="GVH14" s="89"/>
      <c r="GVI14" s="89"/>
      <c r="GVJ14" s="89"/>
      <c r="GVK14" s="89"/>
      <c r="GVL14" s="89"/>
      <c r="GVM14" s="89"/>
      <c r="GVN14" s="89"/>
      <c r="GVO14" s="89"/>
      <c r="GVP14" s="89"/>
      <c r="GVQ14" s="89"/>
      <c r="GVR14" s="89"/>
      <c r="GVS14" s="89"/>
      <c r="GVT14" s="89"/>
      <c r="GVU14" s="89"/>
      <c r="GVV14" s="89"/>
      <c r="GVW14" s="89"/>
      <c r="GVX14" s="89"/>
      <c r="GVY14" s="89"/>
      <c r="GVZ14" s="89"/>
      <c r="GWA14" s="89"/>
      <c r="GWB14" s="89"/>
      <c r="GWC14" s="89"/>
      <c r="GWD14" s="89"/>
      <c r="GWE14" s="89"/>
      <c r="GWF14" s="89"/>
      <c r="GWG14" s="89"/>
      <c r="GWH14" s="89"/>
      <c r="GWI14" s="89"/>
      <c r="GWJ14" s="89"/>
      <c r="GWK14" s="89"/>
      <c r="GWL14" s="89"/>
      <c r="GWM14" s="89"/>
      <c r="GWN14" s="89"/>
      <c r="GWO14" s="89"/>
      <c r="GWP14" s="89"/>
      <c r="GWQ14" s="89"/>
      <c r="GWR14" s="89"/>
      <c r="GWS14" s="89"/>
      <c r="GWT14" s="89"/>
      <c r="GWU14" s="89"/>
      <c r="GWV14" s="89"/>
      <c r="GWW14" s="89"/>
      <c r="GWX14" s="89"/>
      <c r="GWY14" s="89"/>
      <c r="GWZ14" s="89"/>
      <c r="GXA14" s="89"/>
      <c r="GXB14" s="89"/>
      <c r="GXC14" s="89"/>
      <c r="GXD14" s="89"/>
      <c r="GXE14" s="89"/>
      <c r="GXF14" s="89"/>
      <c r="GXG14" s="89"/>
      <c r="GXH14" s="89"/>
      <c r="GXI14" s="89"/>
      <c r="GXJ14" s="89"/>
      <c r="GXK14" s="89"/>
      <c r="GXL14" s="89"/>
      <c r="GXM14" s="89"/>
      <c r="GXN14" s="89"/>
      <c r="GXO14" s="89"/>
      <c r="GXP14" s="89"/>
      <c r="GXQ14" s="89"/>
      <c r="GXR14" s="89"/>
      <c r="GXS14" s="89"/>
      <c r="GXT14" s="89"/>
      <c r="GXU14" s="89"/>
      <c r="GXV14" s="89"/>
      <c r="GXW14" s="89"/>
      <c r="GXX14" s="89"/>
      <c r="GXY14" s="89"/>
      <c r="GXZ14" s="89"/>
      <c r="GYA14" s="89"/>
      <c r="GYB14" s="89"/>
      <c r="GYC14" s="89"/>
      <c r="GYD14" s="89"/>
      <c r="GYE14" s="89"/>
      <c r="GYF14" s="89"/>
      <c r="GYG14" s="89"/>
      <c r="GYH14" s="89"/>
      <c r="GYI14" s="89"/>
      <c r="GYJ14" s="89"/>
      <c r="GYK14" s="89"/>
      <c r="GYL14" s="89"/>
      <c r="GYM14" s="89"/>
      <c r="GYN14" s="89"/>
      <c r="GYO14" s="89"/>
      <c r="GYP14" s="89"/>
      <c r="GYQ14" s="89"/>
      <c r="GYR14" s="89"/>
      <c r="GYS14" s="89"/>
      <c r="GYT14" s="89"/>
      <c r="GYU14" s="89"/>
      <c r="GYV14" s="89"/>
      <c r="GYW14" s="89"/>
      <c r="GYX14" s="89"/>
      <c r="GYY14" s="89"/>
      <c r="GYZ14" s="89"/>
      <c r="GZA14" s="89"/>
      <c r="GZB14" s="89"/>
      <c r="GZC14" s="89"/>
      <c r="GZD14" s="89"/>
      <c r="GZE14" s="89"/>
      <c r="GZF14" s="89"/>
      <c r="GZG14" s="89"/>
      <c r="GZH14" s="89"/>
      <c r="GZI14" s="89"/>
      <c r="GZJ14" s="89"/>
      <c r="GZK14" s="89"/>
      <c r="GZL14" s="89"/>
      <c r="GZM14" s="89"/>
      <c r="GZN14" s="89"/>
      <c r="GZO14" s="89"/>
      <c r="GZP14" s="89"/>
      <c r="GZQ14" s="89"/>
      <c r="GZR14" s="89"/>
      <c r="GZS14" s="89"/>
      <c r="GZT14" s="89"/>
      <c r="GZU14" s="89"/>
      <c r="GZV14" s="89"/>
      <c r="GZW14" s="89"/>
      <c r="GZX14" s="89"/>
      <c r="GZY14" s="89"/>
      <c r="GZZ14" s="89"/>
      <c r="HAA14" s="89"/>
      <c r="HAB14" s="89"/>
      <c r="HAC14" s="89"/>
      <c r="HAD14" s="89"/>
      <c r="HAE14" s="89"/>
      <c r="HAF14" s="89"/>
      <c r="HAG14" s="89"/>
      <c r="HAH14" s="89"/>
      <c r="HAI14" s="89"/>
      <c r="HAJ14" s="89"/>
      <c r="HAK14" s="89"/>
      <c r="HAL14" s="89"/>
      <c r="HAM14" s="89"/>
      <c r="HAN14" s="89"/>
      <c r="HAO14" s="89"/>
      <c r="HAP14" s="89"/>
      <c r="HAQ14" s="89"/>
      <c r="HAR14" s="89"/>
      <c r="HAS14" s="89"/>
      <c r="HAT14" s="89"/>
      <c r="HAU14" s="89"/>
      <c r="HAV14" s="89"/>
      <c r="HAW14" s="89"/>
      <c r="HAX14" s="89"/>
      <c r="HAY14" s="89"/>
      <c r="HAZ14" s="89"/>
      <c r="HBA14" s="89"/>
      <c r="HBB14" s="89"/>
      <c r="HBC14" s="89"/>
      <c r="HBD14" s="89"/>
      <c r="HBE14" s="89"/>
      <c r="HBF14" s="89"/>
      <c r="HBG14" s="89"/>
      <c r="HBH14" s="89"/>
      <c r="HBI14" s="89"/>
      <c r="HBJ14" s="89"/>
      <c r="HBK14" s="89"/>
      <c r="HBL14" s="89"/>
      <c r="HBM14" s="89"/>
      <c r="HBN14" s="89"/>
      <c r="HBO14" s="89"/>
      <c r="HBP14" s="89"/>
      <c r="HBQ14" s="89"/>
      <c r="HBR14" s="89"/>
      <c r="HBS14" s="89"/>
      <c r="HBT14" s="89"/>
      <c r="HBU14" s="89"/>
      <c r="HBV14" s="89"/>
      <c r="HBW14" s="89"/>
      <c r="HBX14" s="89"/>
      <c r="HBY14" s="89"/>
      <c r="HBZ14" s="89"/>
      <c r="HCA14" s="89"/>
      <c r="HCB14" s="89"/>
      <c r="HCC14" s="89"/>
      <c r="HCD14" s="89"/>
      <c r="HCE14" s="89"/>
      <c r="HCF14" s="89"/>
      <c r="HCG14" s="89"/>
      <c r="HCH14" s="89"/>
      <c r="HCI14" s="89"/>
      <c r="HCJ14" s="89"/>
      <c r="HCK14" s="89"/>
      <c r="HCL14" s="89"/>
      <c r="HCM14" s="89"/>
      <c r="HCN14" s="89"/>
      <c r="HCO14" s="89"/>
      <c r="HCP14" s="89"/>
      <c r="HCQ14" s="89"/>
      <c r="HCR14" s="89"/>
      <c r="HCS14" s="89"/>
      <c r="HCT14" s="89"/>
      <c r="HCU14" s="89"/>
      <c r="HCV14" s="89"/>
      <c r="HCW14" s="89"/>
      <c r="HCX14" s="89"/>
      <c r="HCY14" s="89"/>
      <c r="HCZ14" s="89"/>
      <c r="HDA14" s="89"/>
      <c r="HDB14" s="89"/>
      <c r="HDC14" s="89"/>
      <c r="HDD14" s="89"/>
      <c r="HDE14" s="89"/>
      <c r="HDF14" s="89"/>
      <c r="HDG14" s="89"/>
      <c r="HDH14" s="89"/>
      <c r="HDI14" s="89"/>
      <c r="HDJ14" s="89"/>
      <c r="HDK14" s="89"/>
      <c r="HDL14" s="89"/>
      <c r="HDM14" s="89"/>
      <c r="HDN14" s="89"/>
      <c r="HDO14" s="89"/>
      <c r="HDP14" s="89"/>
      <c r="HDQ14" s="89"/>
      <c r="HDR14" s="89"/>
      <c r="HDS14" s="89"/>
      <c r="HDT14" s="89"/>
      <c r="HDU14" s="89"/>
      <c r="HDV14" s="89"/>
      <c r="HDW14" s="89"/>
      <c r="HDX14" s="89"/>
      <c r="HDY14" s="89"/>
      <c r="HDZ14" s="89"/>
      <c r="HEA14" s="89"/>
      <c r="HEB14" s="89"/>
      <c r="HEC14" s="89"/>
      <c r="HED14" s="89"/>
      <c r="HEE14" s="89"/>
      <c r="HEF14" s="89"/>
      <c r="HEG14" s="89"/>
      <c r="HEH14" s="89"/>
      <c r="HEI14" s="89"/>
      <c r="HEJ14" s="89"/>
      <c r="HEK14" s="89"/>
      <c r="HEL14" s="89"/>
      <c r="HEM14" s="89"/>
      <c r="HEN14" s="89"/>
      <c r="HEO14" s="89"/>
      <c r="HEP14" s="89"/>
      <c r="HEQ14" s="89"/>
      <c r="HER14" s="89"/>
      <c r="HES14" s="89"/>
      <c r="HET14" s="89"/>
      <c r="HEU14" s="89"/>
      <c r="HEV14" s="89"/>
      <c r="HEW14" s="89"/>
      <c r="HEX14" s="89"/>
      <c r="HEY14" s="89"/>
      <c r="HEZ14" s="89"/>
      <c r="HFA14" s="89"/>
      <c r="HFB14" s="89"/>
      <c r="HFC14" s="89"/>
      <c r="HFD14" s="89"/>
      <c r="HFE14" s="89"/>
      <c r="HFF14" s="89"/>
      <c r="HFG14" s="89"/>
      <c r="HFH14" s="89"/>
      <c r="HFI14" s="89"/>
      <c r="HFJ14" s="89"/>
      <c r="HFK14" s="89"/>
      <c r="HFL14" s="89"/>
      <c r="HFM14" s="89"/>
      <c r="HFN14" s="89"/>
      <c r="HFO14" s="89"/>
      <c r="HFP14" s="89"/>
      <c r="HFQ14" s="89"/>
      <c r="HFR14" s="89"/>
      <c r="HFS14" s="89"/>
      <c r="HFT14" s="89"/>
      <c r="HFU14" s="89"/>
      <c r="HFV14" s="89"/>
      <c r="HFW14" s="89"/>
      <c r="HFX14" s="89"/>
      <c r="HFY14" s="89"/>
      <c r="HFZ14" s="89"/>
      <c r="HGA14" s="89"/>
      <c r="HGB14" s="89"/>
      <c r="HGC14" s="89"/>
      <c r="HGD14" s="89"/>
      <c r="HGE14" s="89"/>
      <c r="HGF14" s="89"/>
      <c r="HGG14" s="89"/>
      <c r="HGH14" s="89"/>
      <c r="HGI14" s="89"/>
      <c r="HGJ14" s="89"/>
      <c r="HGK14" s="89"/>
      <c r="HGL14" s="89"/>
      <c r="HGM14" s="89"/>
      <c r="HGN14" s="89"/>
      <c r="HGO14" s="89"/>
      <c r="HGP14" s="89"/>
      <c r="HGQ14" s="89"/>
      <c r="HGR14" s="89"/>
      <c r="HGS14" s="89"/>
      <c r="HGT14" s="89"/>
      <c r="HGU14" s="89"/>
      <c r="HGV14" s="89"/>
      <c r="HGW14" s="89"/>
      <c r="HGX14" s="89"/>
      <c r="HGY14" s="89"/>
      <c r="HGZ14" s="89"/>
      <c r="HHA14" s="89"/>
      <c r="HHB14" s="89"/>
      <c r="HHC14" s="89"/>
      <c r="HHD14" s="89"/>
      <c r="HHE14" s="89"/>
      <c r="HHF14" s="89"/>
      <c r="HHG14" s="89"/>
      <c r="HHH14" s="89"/>
      <c r="HHI14" s="89"/>
      <c r="HHJ14" s="89"/>
      <c r="HHK14" s="89"/>
      <c r="HHL14" s="89"/>
      <c r="HHM14" s="89"/>
      <c r="HHN14" s="89"/>
      <c r="HHO14" s="89"/>
      <c r="HHP14" s="89"/>
      <c r="HHQ14" s="89"/>
      <c r="HHR14" s="89"/>
      <c r="HHS14" s="89"/>
      <c r="HHT14" s="89"/>
      <c r="HHU14" s="89"/>
      <c r="HHV14" s="89"/>
      <c r="HHW14" s="89"/>
      <c r="HHX14" s="89"/>
      <c r="HHY14" s="89"/>
      <c r="HHZ14" s="89"/>
      <c r="HIA14" s="89"/>
      <c r="HIB14" s="89"/>
      <c r="HIC14" s="89"/>
      <c r="HID14" s="89"/>
      <c r="HIE14" s="89"/>
      <c r="HIF14" s="89"/>
      <c r="HIG14" s="89"/>
      <c r="HIH14" s="89"/>
      <c r="HII14" s="89"/>
      <c r="HIJ14" s="89"/>
      <c r="HIK14" s="89"/>
      <c r="HIL14" s="89"/>
      <c r="HIM14" s="89"/>
      <c r="HIN14" s="89"/>
      <c r="HIO14" s="89"/>
      <c r="HIP14" s="89"/>
      <c r="HIQ14" s="89"/>
      <c r="HIR14" s="89"/>
      <c r="HIS14" s="89"/>
      <c r="HIT14" s="89"/>
      <c r="HIU14" s="89"/>
      <c r="HIV14" s="89"/>
      <c r="HIW14" s="89"/>
      <c r="HIX14" s="89"/>
      <c r="HIY14" s="89"/>
      <c r="HIZ14" s="89"/>
      <c r="HJA14" s="89"/>
      <c r="HJB14" s="89"/>
      <c r="HJC14" s="89"/>
      <c r="HJD14" s="89"/>
      <c r="HJE14" s="89"/>
      <c r="HJF14" s="89"/>
      <c r="HJG14" s="89"/>
      <c r="HJH14" s="89"/>
      <c r="HJI14" s="89"/>
      <c r="HJJ14" s="89"/>
      <c r="HJK14" s="89"/>
      <c r="HJL14" s="89"/>
      <c r="HJM14" s="89"/>
      <c r="HJN14" s="89"/>
      <c r="HJO14" s="89"/>
      <c r="HJP14" s="89"/>
      <c r="HJQ14" s="89"/>
      <c r="HJR14" s="89"/>
      <c r="HJS14" s="89"/>
      <c r="HJT14" s="89"/>
      <c r="HJU14" s="89"/>
      <c r="HJV14" s="89"/>
      <c r="HJW14" s="89"/>
      <c r="HJX14" s="89"/>
      <c r="HJY14" s="89"/>
      <c r="HJZ14" s="89"/>
      <c r="HKA14" s="89"/>
      <c r="HKB14" s="89"/>
      <c r="HKC14" s="89"/>
      <c r="HKD14" s="89"/>
      <c r="HKE14" s="89"/>
      <c r="HKF14" s="89"/>
      <c r="HKG14" s="89"/>
      <c r="HKH14" s="89"/>
      <c r="HKI14" s="89"/>
      <c r="HKJ14" s="89"/>
      <c r="HKK14" s="89"/>
      <c r="HKL14" s="89"/>
      <c r="HKM14" s="89"/>
      <c r="HKN14" s="89"/>
      <c r="HKO14" s="89"/>
      <c r="HKP14" s="89"/>
      <c r="HKQ14" s="89"/>
      <c r="HKR14" s="89"/>
      <c r="HKS14" s="89"/>
      <c r="HKT14" s="89"/>
      <c r="HKU14" s="89"/>
      <c r="HKV14" s="89"/>
      <c r="HKW14" s="89"/>
      <c r="HKX14" s="89"/>
      <c r="HKY14" s="89"/>
      <c r="HKZ14" s="89"/>
      <c r="HLA14" s="89"/>
      <c r="HLB14" s="89"/>
      <c r="HLC14" s="89"/>
      <c r="HLD14" s="89"/>
      <c r="HLE14" s="89"/>
      <c r="HLF14" s="89"/>
      <c r="HLG14" s="89"/>
      <c r="HLH14" s="89"/>
      <c r="HLI14" s="89"/>
      <c r="HLJ14" s="89"/>
      <c r="HLK14" s="89"/>
      <c r="HLL14" s="89"/>
      <c r="HLM14" s="89"/>
      <c r="HLN14" s="89"/>
      <c r="HLO14" s="89"/>
      <c r="HLP14" s="89"/>
      <c r="HLQ14" s="89"/>
      <c r="HLR14" s="89"/>
      <c r="HLS14" s="89"/>
      <c r="HLT14" s="89"/>
      <c r="HLU14" s="89"/>
      <c r="HLV14" s="89"/>
      <c r="HLW14" s="89"/>
      <c r="HLX14" s="89"/>
      <c r="HLY14" s="89"/>
      <c r="HLZ14" s="89"/>
      <c r="HMA14" s="89"/>
      <c r="HMB14" s="89"/>
      <c r="HMC14" s="89"/>
      <c r="HMD14" s="89"/>
      <c r="HME14" s="89"/>
      <c r="HMF14" s="89"/>
      <c r="HMG14" s="89"/>
      <c r="HMH14" s="89"/>
      <c r="HMI14" s="89"/>
      <c r="HMJ14" s="89"/>
      <c r="HMK14" s="89"/>
      <c r="HML14" s="89"/>
      <c r="HMM14" s="89"/>
      <c r="HMN14" s="89"/>
      <c r="HMO14" s="89"/>
      <c r="HMP14" s="89"/>
      <c r="HMQ14" s="89"/>
      <c r="HMR14" s="89"/>
      <c r="HMS14" s="89"/>
      <c r="HMT14" s="89"/>
      <c r="HMU14" s="89"/>
      <c r="HMV14" s="89"/>
      <c r="HMW14" s="89"/>
      <c r="HMX14" s="89"/>
      <c r="HMY14" s="89"/>
      <c r="HMZ14" s="89"/>
      <c r="HNA14" s="89"/>
      <c r="HNB14" s="89"/>
      <c r="HNC14" s="89"/>
      <c r="HND14" s="89"/>
      <c r="HNE14" s="89"/>
      <c r="HNF14" s="89"/>
      <c r="HNG14" s="89"/>
      <c r="HNH14" s="89"/>
      <c r="HNI14" s="89"/>
      <c r="HNJ14" s="89"/>
      <c r="HNK14" s="89"/>
      <c r="HNL14" s="89"/>
      <c r="HNM14" s="89"/>
      <c r="HNN14" s="89"/>
      <c r="HNO14" s="89"/>
      <c r="HNP14" s="89"/>
      <c r="HNQ14" s="89"/>
      <c r="HNR14" s="89"/>
      <c r="HNS14" s="89"/>
      <c r="HNT14" s="89"/>
      <c r="HNU14" s="89"/>
      <c r="HNV14" s="89"/>
      <c r="HNW14" s="89"/>
      <c r="HNX14" s="89"/>
      <c r="HNY14" s="89"/>
      <c r="HNZ14" s="89"/>
      <c r="HOA14" s="89"/>
      <c r="HOB14" s="89"/>
      <c r="HOC14" s="89"/>
      <c r="HOD14" s="89"/>
      <c r="HOE14" s="89"/>
      <c r="HOF14" s="89"/>
      <c r="HOG14" s="89"/>
      <c r="HOH14" s="89"/>
      <c r="HOI14" s="89"/>
      <c r="HOJ14" s="89"/>
      <c r="HOK14" s="89"/>
      <c r="HOL14" s="89"/>
      <c r="HOM14" s="89"/>
      <c r="HON14" s="89"/>
      <c r="HOO14" s="89"/>
      <c r="HOP14" s="89"/>
      <c r="HOQ14" s="89"/>
      <c r="HOR14" s="89"/>
      <c r="HOS14" s="89"/>
      <c r="HOT14" s="89"/>
      <c r="HOU14" s="89"/>
      <c r="HOV14" s="89"/>
      <c r="HOW14" s="89"/>
      <c r="HOX14" s="89"/>
      <c r="HOY14" s="89"/>
      <c r="HOZ14" s="89"/>
      <c r="HPA14" s="89"/>
      <c r="HPB14" s="89"/>
      <c r="HPC14" s="89"/>
      <c r="HPD14" s="89"/>
      <c r="HPE14" s="89"/>
      <c r="HPF14" s="89"/>
      <c r="HPG14" s="89"/>
      <c r="HPH14" s="89"/>
      <c r="HPI14" s="89"/>
      <c r="HPJ14" s="89"/>
      <c r="HPK14" s="89"/>
      <c r="HPL14" s="89"/>
      <c r="HPM14" s="89"/>
      <c r="HPN14" s="89"/>
      <c r="HPO14" s="89"/>
      <c r="HPP14" s="89"/>
      <c r="HPQ14" s="89"/>
      <c r="HPR14" s="89"/>
      <c r="HPS14" s="89"/>
      <c r="HPT14" s="89"/>
      <c r="HPU14" s="89"/>
      <c r="HPV14" s="89"/>
      <c r="HPW14" s="89"/>
      <c r="HPX14" s="89"/>
      <c r="HPY14" s="89"/>
      <c r="HPZ14" s="89"/>
      <c r="HQA14" s="89"/>
      <c r="HQB14" s="89"/>
      <c r="HQC14" s="89"/>
      <c r="HQD14" s="89"/>
      <c r="HQE14" s="89"/>
      <c r="HQF14" s="89"/>
      <c r="HQG14" s="89"/>
      <c r="HQH14" s="89"/>
      <c r="HQI14" s="89"/>
      <c r="HQJ14" s="89"/>
      <c r="HQK14" s="89"/>
      <c r="HQL14" s="89"/>
      <c r="HQM14" s="89"/>
      <c r="HQN14" s="89"/>
      <c r="HQO14" s="89"/>
      <c r="HQP14" s="89"/>
      <c r="HQQ14" s="89"/>
      <c r="HQR14" s="89"/>
      <c r="HQS14" s="89"/>
      <c r="HQT14" s="89"/>
      <c r="HQU14" s="89"/>
      <c r="HQV14" s="89"/>
      <c r="HQW14" s="89"/>
      <c r="HQX14" s="89"/>
      <c r="HQY14" s="89"/>
      <c r="HQZ14" s="89"/>
      <c r="HRA14" s="89"/>
      <c r="HRB14" s="89"/>
      <c r="HRC14" s="89"/>
      <c r="HRD14" s="89"/>
      <c r="HRE14" s="89"/>
      <c r="HRF14" s="89"/>
      <c r="HRG14" s="89"/>
      <c r="HRH14" s="89"/>
      <c r="HRI14" s="89"/>
      <c r="HRJ14" s="89"/>
      <c r="HRK14" s="89"/>
      <c r="HRL14" s="89"/>
      <c r="HRM14" s="89"/>
      <c r="HRN14" s="89"/>
      <c r="HRO14" s="89"/>
      <c r="HRP14" s="89"/>
      <c r="HRQ14" s="89"/>
      <c r="HRR14" s="89"/>
      <c r="HRS14" s="89"/>
      <c r="HRT14" s="89"/>
      <c r="HRU14" s="89"/>
      <c r="HRV14" s="89"/>
      <c r="HRW14" s="89"/>
      <c r="HRX14" s="89"/>
      <c r="HRY14" s="89"/>
      <c r="HRZ14" s="89"/>
      <c r="HSA14" s="89"/>
      <c r="HSB14" s="89"/>
      <c r="HSC14" s="89"/>
      <c r="HSD14" s="89"/>
      <c r="HSE14" s="89"/>
      <c r="HSF14" s="89"/>
      <c r="HSG14" s="89"/>
      <c r="HSH14" s="89"/>
      <c r="HSI14" s="89"/>
      <c r="HSJ14" s="89"/>
      <c r="HSK14" s="89"/>
      <c r="HSL14" s="89"/>
      <c r="HSM14" s="89"/>
      <c r="HSN14" s="89"/>
      <c r="HSO14" s="89"/>
      <c r="HSP14" s="89"/>
      <c r="HSQ14" s="89"/>
      <c r="HSR14" s="89"/>
      <c r="HSS14" s="89"/>
      <c r="HST14" s="89"/>
      <c r="HSU14" s="89"/>
      <c r="HSV14" s="89"/>
      <c r="HSW14" s="89"/>
      <c r="HSX14" s="89"/>
      <c r="HSY14" s="89"/>
      <c r="HSZ14" s="89"/>
      <c r="HTA14" s="89"/>
      <c r="HTB14" s="89"/>
      <c r="HTC14" s="89"/>
      <c r="HTD14" s="89"/>
      <c r="HTE14" s="89"/>
      <c r="HTF14" s="89"/>
      <c r="HTG14" s="89"/>
      <c r="HTH14" s="89"/>
      <c r="HTI14" s="89"/>
      <c r="HTJ14" s="89"/>
      <c r="HTK14" s="89"/>
      <c r="HTL14" s="89"/>
      <c r="HTM14" s="89"/>
      <c r="HTN14" s="89"/>
      <c r="HTO14" s="89"/>
      <c r="HTP14" s="89"/>
      <c r="HTQ14" s="89"/>
      <c r="HTR14" s="89"/>
      <c r="HTS14" s="89"/>
      <c r="HTT14" s="89"/>
      <c r="HTU14" s="89"/>
      <c r="HTV14" s="89"/>
      <c r="HTW14" s="89"/>
      <c r="HTX14" s="89"/>
      <c r="HTY14" s="89"/>
      <c r="HTZ14" s="89"/>
      <c r="HUA14" s="89"/>
      <c r="HUB14" s="89"/>
      <c r="HUC14" s="89"/>
      <c r="HUD14" s="89"/>
      <c r="HUE14" s="89"/>
      <c r="HUF14" s="89"/>
      <c r="HUG14" s="89"/>
      <c r="HUH14" s="89"/>
      <c r="HUI14" s="89"/>
      <c r="HUJ14" s="89"/>
      <c r="HUK14" s="89"/>
      <c r="HUL14" s="89"/>
      <c r="HUM14" s="89"/>
      <c r="HUN14" s="89"/>
      <c r="HUO14" s="89"/>
      <c r="HUP14" s="89"/>
      <c r="HUQ14" s="89"/>
      <c r="HUR14" s="89"/>
      <c r="HUS14" s="89"/>
      <c r="HUT14" s="89"/>
      <c r="HUU14" s="89"/>
      <c r="HUV14" s="89"/>
      <c r="HUW14" s="89"/>
      <c r="HUX14" s="89"/>
      <c r="HUY14" s="89"/>
      <c r="HUZ14" s="89"/>
      <c r="HVA14" s="89"/>
      <c r="HVB14" s="89"/>
      <c r="HVC14" s="89"/>
      <c r="HVD14" s="89"/>
      <c r="HVE14" s="89"/>
      <c r="HVF14" s="89"/>
      <c r="HVG14" s="89"/>
      <c r="HVH14" s="89"/>
      <c r="HVI14" s="89"/>
      <c r="HVJ14" s="89"/>
      <c r="HVK14" s="89"/>
      <c r="HVL14" s="89"/>
      <c r="HVM14" s="89"/>
      <c r="HVN14" s="89"/>
      <c r="HVO14" s="89"/>
      <c r="HVP14" s="89"/>
      <c r="HVQ14" s="89"/>
      <c r="HVR14" s="89"/>
      <c r="HVS14" s="89"/>
      <c r="HVT14" s="89"/>
      <c r="HVU14" s="89"/>
      <c r="HVV14" s="89"/>
      <c r="HVW14" s="89"/>
      <c r="HVX14" s="89"/>
      <c r="HVY14" s="89"/>
      <c r="HVZ14" s="89"/>
      <c r="HWA14" s="89"/>
      <c r="HWB14" s="89"/>
      <c r="HWC14" s="89"/>
      <c r="HWD14" s="89"/>
      <c r="HWE14" s="89"/>
      <c r="HWF14" s="89"/>
      <c r="HWG14" s="89"/>
      <c r="HWH14" s="89"/>
      <c r="HWI14" s="89"/>
      <c r="HWJ14" s="89"/>
      <c r="HWK14" s="89"/>
      <c r="HWL14" s="89"/>
      <c r="HWM14" s="89"/>
      <c r="HWN14" s="89"/>
      <c r="HWO14" s="89"/>
      <c r="HWP14" s="89"/>
      <c r="HWQ14" s="89"/>
      <c r="HWR14" s="89"/>
      <c r="HWS14" s="89"/>
      <c r="HWT14" s="89"/>
      <c r="HWU14" s="89"/>
      <c r="HWV14" s="89"/>
      <c r="HWW14" s="89"/>
      <c r="HWX14" s="89"/>
      <c r="HWY14" s="89"/>
      <c r="HWZ14" s="89"/>
      <c r="HXA14" s="89"/>
      <c r="HXB14" s="89"/>
      <c r="HXC14" s="89"/>
      <c r="HXD14" s="89"/>
      <c r="HXE14" s="89"/>
      <c r="HXF14" s="89"/>
      <c r="HXG14" s="89"/>
      <c r="HXH14" s="89"/>
      <c r="HXI14" s="89"/>
      <c r="HXJ14" s="89"/>
      <c r="HXK14" s="89"/>
      <c r="HXL14" s="89"/>
      <c r="HXM14" s="89"/>
      <c r="HXN14" s="89"/>
      <c r="HXO14" s="89"/>
      <c r="HXP14" s="89"/>
      <c r="HXQ14" s="89"/>
      <c r="HXR14" s="89"/>
      <c r="HXS14" s="89"/>
      <c r="HXT14" s="89"/>
      <c r="HXU14" s="89"/>
      <c r="HXV14" s="89"/>
      <c r="HXW14" s="89"/>
      <c r="HXX14" s="89"/>
      <c r="HXY14" s="89"/>
      <c r="HXZ14" s="89"/>
      <c r="HYA14" s="89"/>
      <c r="HYB14" s="89"/>
      <c r="HYC14" s="89"/>
      <c r="HYD14" s="89"/>
      <c r="HYE14" s="89"/>
      <c r="HYF14" s="89"/>
      <c r="HYG14" s="89"/>
      <c r="HYH14" s="89"/>
      <c r="HYI14" s="89"/>
      <c r="HYJ14" s="89"/>
      <c r="HYK14" s="89"/>
      <c r="HYL14" s="89"/>
      <c r="HYM14" s="89"/>
      <c r="HYN14" s="89"/>
      <c r="HYO14" s="89"/>
      <c r="HYP14" s="89"/>
      <c r="HYQ14" s="89"/>
      <c r="HYR14" s="89"/>
      <c r="HYS14" s="89"/>
      <c r="HYT14" s="89"/>
      <c r="HYU14" s="89"/>
      <c r="HYV14" s="89"/>
      <c r="HYW14" s="89"/>
      <c r="HYX14" s="89"/>
      <c r="HYY14" s="89"/>
      <c r="HYZ14" s="89"/>
      <c r="HZA14" s="89"/>
      <c r="HZB14" s="89"/>
      <c r="HZC14" s="89"/>
      <c r="HZD14" s="89"/>
      <c r="HZE14" s="89"/>
      <c r="HZF14" s="89"/>
      <c r="HZG14" s="89"/>
      <c r="HZH14" s="89"/>
      <c r="HZI14" s="89"/>
      <c r="HZJ14" s="89"/>
      <c r="HZK14" s="89"/>
      <c r="HZL14" s="89"/>
      <c r="HZM14" s="89"/>
      <c r="HZN14" s="89"/>
      <c r="HZO14" s="89"/>
      <c r="HZP14" s="89"/>
      <c r="HZQ14" s="89"/>
      <c r="HZR14" s="89"/>
      <c r="HZS14" s="89"/>
      <c r="HZT14" s="89"/>
      <c r="HZU14" s="89"/>
      <c r="HZV14" s="89"/>
      <c r="HZW14" s="89"/>
      <c r="HZX14" s="89"/>
      <c r="HZY14" s="89"/>
      <c r="HZZ14" s="89"/>
      <c r="IAA14" s="89"/>
      <c r="IAB14" s="89"/>
      <c r="IAC14" s="89"/>
      <c r="IAD14" s="89"/>
      <c r="IAE14" s="89"/>
      <c r="IAF14" s="89"/>
      <c r="IAG14" s="89"/>
      <c r="IAH14" s="89"/>
      <c r="IAI14" s="89"/>
      <c r="IAJ14" s="89"/>
      <c r="IAK14" s="89"/>
      <c r="IAL14" s="89"/>
      <c r="IAM14" s="89"/>
      <c r="IAN14" s="89"/>
      <c r="IAO14" s="89"/>
      <c r="IAP14" s="89"/>
      <c r="IAQ14" s="89"/>
      <c r="IAR14" s="89"/>
      <c r="IAS14" s="89"/>
      <c r="IAT14" s="89"/>
      <c r="IAU14" s="89"/>
      <c r="IAV14" s="89"/>
      <c r="IAW14" s="89"/>
      <c r="IAX14" s="89"/>
      <c r="IAY14" s="89"/>
      <c r="IAZ14" s="89"/>
      <c r="IBA14" s="89"/>
      <c r="IBB14" s="89"/>
      <c r="IBC14" s="89"/>
      <c r="IBD14" s="89"/>
      <c r="IBE14" s="89"/>
      <c r="IBF14" s="89"/>
      <c r="IBG14" s="89"/>
      <c r="IBH14" s="89"/>
      <c r="IBI14" s="89"/>
      <c r="IBJ14" s="89"/>
      <c r="IBK14" s="89"/>
      <c r="IBL14" s="89"/>
      <c r="IBM14" s="89"/>
      <c r="IBN14" s="89"/>
      <c r="IBO14" s="89"/>
      <c r="IBP14" s="89"/>
      <c r="IBQ14" s="89"/>
      <c r="IBR14" s="89"/>
      <c r="IBS14" s="89"/>
      <c r="IBT14" s="89"/>
      <c r="IBU14" s="89"/>
      <c r="IBV14" s="89"/>
      <c r="IBW14" s="89"/>
      <c r="IBX14" s="89"/>
      <c r="IBY14" s="89"/>
      <c r="IBZ14" s="89"/>
      <c r="ICA14" s="89"/>
      <c r="ICB14" s="89"/>
      <c r="ICC14" s="89"/>
      <c r="ICD14" s="89"/>
      <c r="ICE14" s="89"/>
      <c r="ICF14" s="89"/>
      <c r="ICG14" s="89"/>
      <c r="ICH14" s="89"/>
      <c r="ICI14" s="89"/>
      <c r="ICJ14" s="89"/>
      <c r="ICK14" s="89"/>
      <c r="ICL14" s="89"/>
      <c r="ICM14" s="89"/>
      <c r="ICN14" s="89"/>
      <c r="ICO14" s="89"/>
      <c r="ICP14" s="89"/>
      <c r="ICQ14" s="89"/>
      <c r="ICR14" s="89"/>
      <c r="ICS14" s="89"/>
      <c r="ICT14" s="89"/>
      <c r="ICU14" s="89"/>
      <c r="ICV14" s="89"/>
      <c r="ICW14" s="89"/>
      <c r="ICX14" s="89"/>
      <c r="ICY14" s="89"/>
      <c r="ICZ14" s="89"/>
      <c r="IDA14" s="89"/>
      <c r="IDB14" s="89"/>
      <c r="IDC14" s="89"/>
      <c r="IDD14" s="89"/>
      <c r="IDE14" s="89"/>
      <c r="IDF14" s="89"/>
      <c r="IDG14" s="89"/>
      <c r="IDH14" s="89"/>
      <c r="IDI14" s="89"/>
      <c r="IDJ14" s="89"/>
      <c r="IDK14" s="89"/>
      <c r="IDL14" s="89"/>
      <c r="IDM14" s="89"/>
      <c r="IDN14" s="89"/>
      <c r="IDO14" s="89"/>
      <c r="IDP14" s="89"/>
      <c r="IDQ14" s="89"/>
      <c r="IDR14" s="89"/>
      <c r="IDS14" s="89"/>
      <c r="IDT14" s="89"/>
      <c r="IDU14" s="89"/>
      <c r="IDV14" s="89"/>
      <c r="IDW14" s="89"/>
      <c r="IDX14" s="89"/>
      <c r="IDY14" s="89"/>
      <c r="IDZ14" s="89"/>
      <c r="IEA14" s="89"/>
      <c r="IEB14" s="89"/>
      <c r="IEC14" s="89"/>
      <c r="IED14" s="89"/>
      <c r="IEE14" s="89"/>
      <c r="IEF14" s="89"/>
      <c r="IEG14" s="89"/>
      <c r="IEH14" s="89"/>
      <c r="IEI14" s="89"/>
      <c r="IEJ14" s="89"/>
      <c r="IEK14" s="89"/>
      <c r="IEL14" s="89"/>
      <c r="IEM14" s="89"/>
      <c r="IEN14" s="89"/>
      <c r="IEO14" s="89"/>
      <c r="IEP14" s="89"/>
      <c r="IEQ14" s="89"/>
      <c r="IER14" s="89"/>
      <c r="IES14" s="89"/>
      <c r="IET14" s="89"/>
      <c r="IEU14" s="89"/>
      <c r="IEV14" s="89"/>
      <c r="IEW14" s="89"/>
      <c r="IEX14" s="89"/>
      <c r="IEY14" s="89"/>
      <c r="IEZ14" s="89"/>
      <c r="IFA14" s="89"/>
      <c r="IFB14" s="89"/>
      <c r="IFC14" s="89"/>
      <c r="IFD14" s="89"/>
      <c r="IFE14" s="89"/>
      <c r="IFF14" s="89"/>
      <c r="IFG14" s="89"/>
      <c r="IFH14" s="89"/>
      <c r="IFI14" s="89"/>
      <c r="IFJ14" s="89"/>
      <c r="IFK14" s="89"/>
      <c r="IFL14" s="89"/>
      <c r="IFM14" s="89"/>
      <c r="IFN14" s="89"/>
      <c r="IFO14" s="89"/>
      <c r="IFP14" s="89"/>
      <c r="IFQ14" s="89"/>
      <c r="IFR14" s="89"/>
      <c r="IFS14" s="89"/>
      <c r="IFT14" s="89"/>
      <c r="IFU14" s="89"/>
      <c r="IFV14" s="89"/>
      <c r="IFW14" s="89"/>
      <c r="IFX14" s="89"/>
      <c r="IFY14" s="89"/>
      <c r="IFZ14" s="89"/>
      <c r="IGA14" s="89"/>
      <c r="IGB14" s="89"/>
      <c r="IGC14" s="89"/>
      <c r="IGD14" s="89"/>
      <c r="IGE14" s="89"/>
      <c r="IGF14" s="89"/>
      <c r="IGG14" s="89"/>
      <c r="IGH14" s="89"/>
      <c r="IGI14" s="89"/>
      <c r="IGJ14" s="89"/>
      <c r="IGK14" s="89"/>
      <c r="IGL14" s="89"/>
      <c r="IGM14" s="89"/>
      <c r="IGN14" s="89"/>
      <c r="IGO14" s="89"/>
      <c r="IGP14" s="89"/>
      <c r="IGQ14" s="89"/>
      <c r="IGR14" s="89"/>
      <c r="IGS14" s="89"/>
      <c r="IGT14" s="89"/>
      <c r="IGU14" s="89"/>
      <c r="IGV14" s="89"/>
      <c r="IGW14" s="89"/>
      <c r="IGX14" s="89"/>
      <c r="IGY14" s="89"/>
      <c r="IGZ14" s="89"/>
      <c r="IHA14" s="89"/>
      <c r="IHB14" s="89"/>
      <c r="IHC14" s="89"/>
      <c r="IHD14" s="89"/>
      <c r="IHE14" s="89"/>
      <c r="IHF14" s="89"/>
      <c r="IHG14" s="89"/>
      <c r="IHH14" s="89"/>
      <c r="IHI14" s="89"/>
      <c r="IHJ14" s="89"/>
      <c r="IHK14" s="89"/>
      <c r="IHL14" s="89"/>
      <c r="IHM14" s="89"/>
      <c r="IHN14" s="89"/>
      <c r="IHO14" s="89"/>
      <c r="IHP14" s="89"/>
      <c r="IHQ14" s="89"/>
      <c r="IHR14" s="89"/>
      <c r="IHS14" s="89"/>
      <c r="IHT14" s="89"/>
      <c r="IHU14" s="89"/>
      <c r="IHV14" s="89"/>
      <c r="IHW14" s="89"/>
      <c r="IHX14" s="89"/>
      <c r="IHY14" s="89"/>
      <c r="IHZ14" s="89"/>
      <c r="IIA14" s="89"/>
      <c r="IIB14" s="89"/>
      <c r="IIC14" s="89"/>
      <c r="IID14" s="89"/>
      <c r="IIE14" s="89"/>
      <c r="IIF14" s="89"/>
      <c r="IIG14" s="89"/>
      <c r="IIH14" s="89"/>
      <c r="III14" s="89"/>
      <c r="IIJ14" s="89"/>
      <c r="IIK14" s="89"/>
      <c r="IIL14" s="89"/>
      <c r="IIM14" s="89"/>
      <c r="IIN14" s="89"/>
      <c r="IIO14" s="89"/>
      <c r="IIP14" s="89"/>
      <c r="IIQ14" s="89"/>
      <c r="IIR14" s="89"/>
      <c r="IIS14" s="89"/>
      <c r="IIT14" s="89"/>
      <c r="IIU14" s="89"/>
      <c r="IIV14" s="89"/>
      <c r="IIW14" s="89"/>
      <c r="IIX14" s="89"/>
      <c r="IIY14" s="89"/>
      <c r="IIZ14" s="89"/>
      <c r="IJA14" s="89"/>
      <c r="IJB14" s="89"/>
      <c r="IJC14" s="89"/>
      <c r="IJD14" s="89"/>
      <c r="IJE14" s="89"/>
      <c r="IJF14" s="89"/>
      <c r="IJG14" s="89"/>
      <c r="IJH14" s="89"/>
      <c r="IJI14" s="89"/>
      <c r="IJJ14" s="89"/>
      <c r="IJK14" s="89"/>
      <c r="IJL14" s="89"/>
      <c r="IJM14" s="89"/>
      <c r="IJN14" s="89"/>
      <c r="IJO14" s="89"/>
      <c r="IJP14" s="89"/>
      <c r="IJQ14" s="89"/>
      <c r="IJR14" s="89"/>
      <c r="IJS14" s="89"/>
      <c r="IJT14" s="89"/>
      <c r="IJU14" s="89"/>
      <c r="IJV14" s="89"/>
      <c r="IJW14" s="89"/>
      <c r="IJX14" s="89"/>
      <c r="IJY14" s="89"/>
      <c r="IJZ14" s="89"/>
      <c r="IKA14" s="89"/>
      <c r="IKB14" s="89"/>
      <c r="IKC14" s="89"/>
      <c r="IKD14" s="89"/>
      <c r="IKE14" s="89"/>
      <c r="IKF14" s="89"/>
      <c r="IKG14" s="89"/>
      <c r="IKH14" s="89"/>
      <c r="IKI14" s="89"/>
      <c r="IKJ14" s="89"/>
      <c r="IKK14" s="89"/>
      <c r="IKL14" s="89"/>
      <c r="IKM14" s="89"/>
      <c r="IKN14" s="89"/>
      <c r="IKO14" s="89"/>
      <c r="IKP14" s="89"/>
      <c r="IKQ14" s="89"/>
      <c r="IKR14" s="89"/>
      <c r="IKS14" s="89"/>
      <c r="IKT14" s="89"/>
      <c r="IKU14" s="89"/>
      <c r="IKV14" s="89"/>
      <c r="IKW14" s="89"/>
      <c r="IKX14" s="89"/>
      <c r="IKY14" s="89"/>
      <c r="IKZ14" s="89"/>
      <c r="ILA14" s="89"/>
      <c r="ILB14" s="89"/>
      <c r="ILC14" s="89"/>
      <c r="ILD14" s="89"/>
      <c r="ILE14" s="89"/>
      <c r="ILF14" s="89"/>
      <c r="ILG14" s="89"/>
      <c r="ILH14" s="89"/>
      <c r="ILI14" s="89"/>
      <c r="ILJ14" s="89"/>
      <c r="ILK14" s="89"/>
      <c r="ILL14" s="89"/>
      <c r="ILM14" s="89"/>
      <c r="ILN14" s="89"/>
      <c r="ILO14" s="89"/>
      <c r="ILP14" s="89"/>
      <c r="ILQ14" s="89"/>
      <c r="ILR14" s="89"/>
      <c r="ILS14" s="89"/>
      <c r="ILT14" s="89"/>
      <c r="ILU14" s="89"/>
      <c r="ILV14" s="89"/>
      <c r="ILW14" s="89"/>
      <c r="ILX14" s="89"/>
      <c r="ILY14" s="89"/>
      <c r="ILZ14" s="89"/>
      <c r="IMA14" s="89"/>
      <c r="IMB14" s="89"/>
      <c r="IMC14" s="89"/>
      <c r="IMD14" s="89"/>
      <c r="IME14" s="89"/>
      <c r="IMF14" s="89"/>
      <c r="IMG14" s="89"/>
      <c r="IMH14" s="89"/>
      <c r="IMI14" s="89"/>
      <c r="IMJ14" s="89"/>
      <c r="IMK14" s="89"/>
      <c r="IML14" s="89"/>
      <c r="IMM14" s="89"/>
      <c r="IMN14" s="89"/>
      <c r="IMO14" s="89"/>
      <c r="IMP14" s="89"/>
      <c r="IMQ14" s="89"/>
      <c r="IMR14" s="89"/>
      <c r="IMS14" s="89"/>
      <c r="IMT14" s="89"/>
      <c r="IMU14" s="89"/>
      <c r="IMV14" s="89"/>
      <c r="IMW14" s="89"/>
      <c r="IMX14" s="89"/>
      <c r="IMY14" s="89"/>
      <c r="IMZ14" s="89"/>
      <c r="INA14" s="89"/>
      <c r="INB14" s="89"/>
      <c r="INC14" s="89"/>
      <c r="IND14" s="89"/>
      <c r="INE14" s="89"/>
      <c r="INF14" s="89"/>
      <c r="ING14" s="89"/>
      <c r="INH14" s="89"/>
      <c r="INI14" s="89"/>
      <c r="INJ14" s="89"/>
      <c r="INK14" s="89"/>
      <c r="INL14" s="89"/>
      <c r="INM14" s="89"/>
      <c r="INN14" s="89"/>
      <c r="INO14" s="89"/>
      <c r="INP14" s="89"/>
      <c r="INQ14" s="89"/>
      <c r="INR14" s="89"/>
      <c r="INS14" s="89"/>
      <c r="INT14" s="89"/>
      <c r="INU14" s="89"/>
      <c r="INV14" s="89"/>
      <c r="INW14" s="89"/>
      <c r="INX14" s="89"/>
      <c r="INY14" s="89"/>
      <c r="INZ14" s="89"/>
      <c r="IOA14" s="89"/>
      <c r="IOB14" s="89"/>
      <c r="IOC14" s="89"/>
      <c r="IOD14" s="89"/>
      <c r="IOE14" s="89"/>
      <c r="IOF14" s="89"/>
      <c r="IOG14" s="89"/>
      <c r="IOH14" s="89"/>
      <c r="IOI14" s="89"/>
      <c r="IOJ14" s="89"/>
      <c r="IOK14" s="89"/>
      <c r="IOL14" s="89"/>
      <c r="IOM14" s="89"/>
      <c r="ION14" s="89"/>
      <c r="IOO14" s="89"/>
      <c r="IOP14" s="89"/>
      <c r="IOQ14" s="89"/>
      <c r="IOR14" s="89"/>
      <c r="IOS14" s="89"/>
      <c r="IOT14" s="89"/>
      <c r="IOU14" s="89"/>
      <c r="IOV14" s="89"/>
      <c r="IOW14" s="89"/>
      <c r="IOX14" s="89"/>
      <c r="IOY14" s="89"/>
      <c r="IOZ14" s="89"/>
      <c r="IPA14" s="89"/>
      <c r="IPB14" s="89"/>
      <c r="IPC14" s="89"/>
      <c r="IPD14" s="89"/>
      <c r="IPE14" s="89"/>
      <c r="IPF14" s="89"/>
      <c r="IPG14" s="89"/>
      <c r="IPH14" s="89"/>
      <c r="IPI14" s="89"/>
      <c r="IPJ14" s="89"/>
      <c r="IPK14" s="89"/>
      <c r="IPL14" s="89"/>
      <c r="IPM14" s="89"/>
      <c r="IPN14" s="89"/>
      <c r="IPO14" s="89"/>
      <c r="IPP14" s="89"/>
      <c r="IPQ14" s="89"/>
      <c r="IPR14" s="89"/>
      <c r="IPS14" s="89"/>
      <c r="IPT14" s="89"/>
      <c r="IPU14" s="89"/>
      <c r="IPV14" s="89"/>
      <c r="IPW14" s="89"/>
      <c r="IPX14" s="89"/>
      <c r="IPY14" s="89"/>
      <c r="IPZ14" s="89"/>
      <c r="IQA14" s="89"/>
      <c r="IQB14" s="89"/>
      <c r="IQC14" s="89"/>
      <c r="IQD14" s="89"/>
      <c r="IQE14" s="89"/>
      <c r="IQF14" s="89"/>
      <c r="IQG14" s="89"/>
      <c r="IQH14" s="89"/>
      <c r="IQI14" s="89"/>
      <c r="IQJ14" s="89"/>
      <c r="IQK14" s="89"/>
      <c r="IQL14" s="89"/>
      <c r="IQM14" s="89"/>
      <c r="IQN14" s="89"/>
      <c r="IQO14" s="89"/>
      <c r="IQP14" s="89"/>
      <c r="IQQ14" s="89"/>
      <c r="IQR14" s="89"/>
      <c r="IQS14" s="89"/>
      <c r="IQT14" s="89"/>
      <c r="IQU14" s="89"/>
      <c r="IQV14" s="89"/>
      <c r="IQW14" s="89"/>
      <c r="IQX14" s="89"/>
      <c r="IQY14" s="89"/>
      <c r="IQZ14" s="89"/>
      <c r="IRA14" s="89"/>
      <c r="IRB14" s="89"/>
      <c r="IRC14" s="89"/>
      <c r="IRD14" s="89"/>
      <c r="IRE14" s="89"/>
      <c r="IRF14" s="89"/>
      <c r="IRG14" s="89"/>
      <c r="IRH14" s="89"/>
      <c r="IRI14" s="89"/>
      <c r="IRJ14" s="89"/>
      <c r="IRK14" s="89"/>
      <c r="IRL14" s="89"/>
      <c r="IRM14" s="89"/>
      <c r="IRN14" s="89"/>
      <c r="IRO14" s="89"/>
      <c r="IRP14" s="89"/>
      <c r="IRQ14" s="89"/>
      <c r="IRR14" s="89"/>
      <c r="IRS14" s="89"/>
      <c r="IRT14" s="89"/>
      <c r="IRU14" s="89"/>
      <c r="IRV14" s="89"/>
      <c r="IRW14" s="89"/>
      <c r="IRX14" s="89"/>
      <c r="IRY14" s="89"/>
      <c r="IRZ14" s="89"/>
      <c r="ISA14" s="89"/>
      <c r="ISB14" s="89"/>
      <c r="ISC14" s="89"/>
      <c r="ISD14" s="89"/>
      <c r="ISE14" s="89"/>
      <c r="ISF14" s="89"/>
      <c r="ISG14" s="89"/>
      <c r="ISH14" s="89"/>
      <c r="ISI14" s="89"/>
      <c r="ISJ14" s="89"/>
      <c r="ISK14" s="89"/>
      <c r="ISL14" s="89"/>
      <c r="ISM14" s="89"/>
      <c r="ISN14" s="89"/>
      <c r="ISO14" s="89"/>
      <c r="ISP14" s="89"/>
      <c r="ISQ14" s="89"/>
      <c r="ISR14" s="89"/>
      <c r="ISS14" s="89"/>
      <c r="IST14" s="89"/>
      <c r="ISU14" s="89"/>
      <c r="ISV14" s="89"/>
      <c r="ISW14" s="89"/>
      <c r="ISX14" s="89"/>
      <c r="ISY14" s="89"/>
      <c r="ISZ14" s="89"/>
      <c r="ITA14" s="89"/>
      <c r="ITB14" s="89"/>
      <c r="ITC14" s="89"/>
      <c r="ITD14" s="89"/>
      <c r="ITE14" s="89"/>
      <c r="ITF14" s="89"/>
      <c r="ITG14" s="89"/>
      <c r="ITH14" s="89"/>
      <c r="ITI14" s="89"/>
      <c r="ITJ14" s="89"/>
      <c r="ITK14" s="89"/>
      <c r="ITL14" s="89"/>
      <c r="ITM14" s="89"/>
      <c r="ITN14" s="89"/>
      <c r="ITO14" s="89"/>
      <c r="ITP14" s="89"/>
      <c r="ITQ14" s="89"/>
      <c r="ITR14" s="89"/>
      <c r="ITS14" s="89"/>
      <c r="ITT14" s="89"/>
      <c r="ITU14" s="89"/>
      <c r="ITV14" s="89"/>
      <c r="ITW14" s="89"/>
      <c r="ITX14" s="89"/>
      <c r="ITY14" s="89"/>
      <c r="ITZ14" s="89"/>
      <c r="IUA14" s="89"/>
      <c r="IUB14" s="89"/>
      <c r="IUC14" s="89"/>
      <c r="IUD14" s="89"/>
      <c r="IUE14" s="89"/>
      <c r="IUF14" s="89"/>
      <c r="IUG14" s="89"/>
      <c r="IUH14" s="89"/>
      <c r="IUI14" s="89"/>
      <c r="IUJ14" s="89"/>
      <c r="IUK14" s="89"/>
      <c r="IUL14" s="89"/>
      <c r="IUM14" s="89"/>
      <c r="IUN14" s="89"/>
      <c r="IUO14" s="89"/>
      <c r="IUP14" s="89"/>
      <c r="IUQ14" s="89"/>
      <c r="IUR14" s="89"/>
      <c r="IUS14" s="89"/>
      <c r="IUT14" s="89"/>
      <c r="IUU14" s="89"/>
      <c r="IUV14" s="89"/>
      <c r="IUW14" s="89"/>
      <c r="IUX14" s="89"/>
      <c r="IUY14" s="89"/>
      <c r="IUZ14" s="89"/>
      <c r="IVA14" s="89"/>
      <c r="IVB14" s="89"/>
      <c r="IVC14" s="89"/>
      <c r="IVD14" s="89"/>
      <c r="IVE14" s="89"/>
      <c r="IVF14" s="89"/>
      <c r="IVG14" s="89"/>
      <c r="IVH14" s="89"/>
      <c r="IVI14" s="89"/>
      <c r="IVJ14" s="89"/>
      <c r="IVK14" s="89"/>
      <c r="IVL14" s="89"/>
      <c r="IVM14" s="89"/>
      <c r="IVN14" s="89"/>
      <c r="IVO14" s="89"/>
      <c r="IVP14" s="89"/>
      <c r="IVQ14" s="89"/>
      <c r="IVR14" s="89"/>
      <c r="IVS14" s="89"/>
      <c r="IVT14" s="89"/>
      <c r="IVU14" s="89"/>
      <c r="IVV14" s="89"/>
      <c r="IVW14" s="89"/>
      <c r="IVX14" s="89"/>
      <c r="IVY14" s="89"/>
      <c r="IVZ14" s="89"/>
      <c r="IWA14" s="89"/>
      <c r="IWB14" s="89"/>
      <c r="IWC14" s="89"/>
      <c r="IWD14" s="89"/>
      <c r="IWE14" s="89"/>
      <c r="IWF14" s="89"/>
      <c r="IWG14" s="89"/>
      <c r="IWH14" s="89"/>
      <c r="IWI14" s="89"/>
      <c r="IWJ14" s="89"/>
      <c r="IWK14" s="89"/>
      <c r="IWL14" s="89"/>
      <c r="IWM14" s="89"/>
      <c r="IWN14" s="89"/>
      <c r="IWO14" s="89"/>
      <c r="IWP14" s="89"/>
      <c r="IWQ14" s="89"/>
      <c r="IWR14" s="89"/>
      <c r="IWS14" s="89"/>
      <c r="IWT14" s="89"/>
      <c r="IWU14" s="89"/>
      <c r="IWV14" s="89"/>
      <c r="IWW14" s="89"/>
      <c r="IWX14" s="89"/>
      <c r="IWY14" s="89"/>
      <c r="IWZ14" s="89"/>
      <c r="IXA14" s="89"/>
      <c r="IXB14" s="89"/>
      <c r="IXC14" s="89"/>
      <c r="IXD14" s="89"/>
      <c r="IXE14" s="89"/>
      <c r="IXF14" s="89"/>
      <c r="IXG14" s="89"/>
      <c r="IXH14" s="89"/>
      <c r="IXI14" s="89"/>
      <c r="IXJ14" s="89"/>
      <c r="IXK14" s="89"/>
      <c r="IXL14" s="89"/>
      <c r="IXM14" s="89"/>
      <c r="IXN14" s="89"/>
      <c r="IXO14" s="89"/>
      <c r="IXP14" s="89"/>
      <c r="IXQ14" s="89"/>
      <c r="IXR14" s="89"/>
      <c r="IXS14" s="89"/>
      <c r="IXT14" s="89"/>
      <c r="IXU14" s="89"/>
      <c r="IXV14" s="89"/>
      <c r="IXW14" s="89"/>
      <c r="IXX14" s="89"/>
      <c r="IXY14" s="89"/>
      <c r="IXZ14" s="89"/>
      <c r="IYA14" s="89"/>
      <c r="IYB14" s="89"/>
      <c r="IYC14" s="89"/>
      <c r="IYD14" s="89"/>
      <c r="IYE14" s="89"/>
      <c r="IYF14" s="89"/>
      <c r="IYG14" s="89"/>
      <c r="IYH14" s="89"/>
      <c r="IYI14" s="89"/>
      <c r="IYJ14" s="89"/>
      <c r="IYK14" s="89"/>
      <c r="IYL14" s="89"/>
      <c r="IYM14" s="89"/>
      <c r="IYN14" s="89"/>
      <c r="IYO14" s="89"/>
      <c r="IYP14" s="89"/>
      <c r="IYQ14" s="89"/>
      <c r="IYR14" s="89"/>
      <c r="IYS14" s="89"/>
      <c r="IYT14" s="89"/>
      <c r="IYU14" s="89"/>
      <c r="IYV14" s="89"/>
      <c r="IYW14" s="89"/>
      <c r="IYX14" s="89"/>
      <c r="IYY14" s="89"/>
      <c r="IYZ14" s="89"/>
      <c r="IZA14" s="89"/>
      <c r="IZB14" s="89"/>
      <c r="IZC14" s="89"/>
      <c r="IZD14" s="89"/>
      <c r="IZE14" s="89"/>
      <c r="IZF14" s="89"/>
      <c r="IZG14" s="89"/>
      <c r="IZH14" s="89"/>
      <c r="IZI14" s="89"/>
      <c r="IZJ14" s="89"/>
      <c r="IZK14" s="89"/>
      <c r="IZL14" s="89"/>
      <c r="IZM14" s="89"/>
      <c r="IZN14" s="89"/>
      <c r="IZO14" s="89"/>
      <c r="IZP14" s="89"/>
      <c r="IZQ14" s="89"/>
      <c r="IZR14" s="89"/>
      <c r="IZS14" s="89"/>
      <c r="IZT14" s="89"/>
      <c r="IZU14" s="89"/>
      <c r="IZV14" s="89"/>
      <c r="IZW14" s="89"/>
      <c r="IZX14" s="89"/>
      <c r="IZY14" s="89"/>
      <c r="IZZ14" s="89"/>
      <c r="JAA14" s="89"/>
      <c r="JAB14" s="89"/>
      <c r="JAC14" s="89"/>
      <c r="JAD14" s="89"/>
      <c r="JAE14" s="89"/>
      <c r="JAF14" s="89"/>
      <c r="JAG14" s="89"/>
      <c r="JAH14" s="89"/>
      <c r="JAI14" s="89"/>
      <c r="JAJ14" s="89"/>
      <c r="JAK14" s="89"/>
      <c r="JAL14" s="89"/>
      <c r="JAM14" s="89"/>
      <c r="JAN14" s="89"/>
      <c r="JAO14" s="89"/>
      <c r="JAP14" s="89"/>
      <c r="JAQ14" s="89"/>
      <c r="JAR14" s="89"/>
      <c r="JAS14" s="89"/>
      <c r="JAT14" s="89"/>
      <c r="JAU14" s="89"/>
      <c r="JAV14" s="89"/>
      <c r="JAW14" s="89"/>
      <c r="JAX14" s="89"/>
      <c r="JAY14" s="89"/>
      <c r="JAZ14" s="89"/>
      <c r="JBA14" s="89"/>
      <c r="JBB14" s="89"/>
      <c r="JBC14" s="89"/>
      <c r="JBD14" s="89"/>
      <c r="JBE14" s="89"/>
      <c r="JBF14" s="89"/>
      <c r="JBG14" s="89"/>
      <c r="JBH14" s="89"/>
      <c r="JBI14" s="89"/>
      <c r="JBJ14" s="89"/>
      <c r="JBK14" s="89"/>
      <c r="JBL14" s="89"/>
      <c r="JBM14" s="89"/>
      <c r="JBN14" s="89"/>
      <c r="JBO14" s="89"/>
      <c r="JBP14" s="89"/>
      <c r="JBQ14" s="89"/>
      <c r="JBR14" s="89"/>
      <c r="JBS14" s="89"/>
      <c r="JBT14" s="89"/>
      <c r="JBU14" s="89"/>
      <c r="JBV14" s="89"/>
      <c r="JBW14" s="89"/>
      <c r="JBX14" s="89"/>
      <c r="JBY14" s="89"/>
      <c r="JBZ14" s="89"/>
      <c r="JCA14" s="89"/>
      <c r="JCB14" s="89"/>
      <c r="JCC14" s="89"/>
      <c r="JCD14" s="89"/>
      <c r="JCE14" s="89"/>
      <c r="JCF14" s="89"/>
      <c r="JCG14" s="89"/>
      <c r="JCH14" s="89"/>
      <c r="JCI14" s="89"/>
      <c r="JCJ14" s="89"/>
      <c r="JCK14" s="89"/>
      <c r="JCL14" s="89"/>
      <c r="JCM14" s="89"/>
      <c r="JCN14" s="89"/>
      <c r="JCO14" s="89"/>
      <c r="JCP14" s="89"/>
      <c r="JCQ14" s="89"/>
      <c r="JCR14" s="89"/>
      <c r="JCS14" s="89"/>
      <c r="JCT14" s="89"/>
      <c r="JCU14" s="89"/>
      <c r="JCV14" s="89"/>
      <c r="JCW14" s="89"/>
      <c r="JCX14" s="89"/>
      <c r="JCY14" s="89"/>
      <c r="JCZ14" s="89"/>
      <c r="JDA14" s="89"/>
      <c r="JDB14" s="89"/>
      <c r="JDC14" s="89"/>
      <c r="JDD14" s="89"/>
      <c r="JDE14" s="89"/>
      <c r="JDF14" s="89"/>
      <c r="JDG14" s="89"/>
      <c r="JDH14" s="89"/>
      <c r="JDI14" s="89"/>
      <c r="JDJ14" s="89"/>
      <c r="JDK14" s="89"/>
      <c r="JDL14" s="89"/>
      <c r="JDM14" s="89"/>
      <c r="JDN14" s="89"/>
      <c r="JDO14" s="89"/>
      <c r="JDP14" s="89"/>
      <c r="JDQ14" s="89"/>
      <c r="JDR14" s="89"/>
      <c r="JDS14" s="89"/>
      <c r="JDT14" s="89"/>
      <c r="JDU14" s="89"/>
      <c r="JDV14" s="89"/>
      <c r="JDW14" s="89"/>
      <c r="JDX14" s="89"/>
      <c r="JDY14" s="89"/>
      <c r="JDZ14" s="89"/>
      <c r="JEA14" s="89"/>
      <c r="JEB14" s="89"/>
      <c r="JEC14" s="89"/>
      <c r="JED14" s="89"/>
      <c r="JEE14" s="89"/>
      <c r="JEF14" s="89"/>
      <c r="JEG14" s="89"/>
      <c r="JEH14" s="89"/>
      <c r="JEI14" s="89"/>
      <c r="JEJ14" s="89"/>
      <c r="JEK14" s="89"/>
      <c r="JEL14" s="89"/>
      <c r="JEM14" s="89"/>
      <c r="JEN14" s="89"/>
      <c r="JEO14" s="89"/>
      <c r="JEP14" s="89"/>
      <c r="JEQ14" s="89"/>
      <c r="JER14" s="89"/>
      <c r="JES14" s="89"/>
      <c r="JET14" s="89"/>
      <c r="JEU14" s="89"/>
      <c r="JEV14" s="89"/>
      <c r="JEW14" s="89"/>
      <c r="JEX14" s="89"/>
      <c r="JEY14" s="89"/>
      <c r="JEZ14" s="89"/>
      <c r="JFA14" s="89"/>
      <c r="JFB14" s="89"/>
      <c r="JFC14" s="89"/>
      <c r="JFD14" s="89"/>
      <c r="JFE14" s="89"/>
      <c r="JFF14" s="89"/>
      <c r="JFG14" s="89"/>
      <c r="JFH14" s="89"/>
      <c r="JFI14" s="89"/>
      <c r="JFJ14" s="89"/>
      <c r="JFK14" s="89"/>
      <c r="JFL14" s="89"/>
      <c r="JFM14" s="89"/>
      <c r="JFN14" s="89"/>
      <c r="JFO14" s="89"/>
      <c r="JFP14" s="89"/>
      <c r="JFQ14" s="89"/>
      <c r="JFR14" s="89"/>
      <c r="JFS14" s="89"/>
      <c r="JFT14" s="89"/>
      <c r="JFU14" s="89"/>
      <c r="JFV14" s="89"/>
      <c r="JFW14" s="89"/>
      <c r="JFX14" s="89"/>
      <c r="JFY14" s="89"/>
      <c r="JFZ14" s="89"/>
      <c r="JGA14" s="89"/>
      <c r="JGB14" s="89"/>
      <c r="JGC14" s="89"/>
      <c r="JGD14" s="89"/>
      <c r="JGE14" s="89"/>
      <c r="JGF14" s="89"/>
      <c r="JGG14" s="89"/>
      <c r="JGH14" s="89"/>
      <c r="JGI14" s="89"/>
      <c r="JGJ14" s="89"/>
      <c r="JGK14" s="89"/>
      <c r="JGL14" s="89"/>
      <c r="JGM14" s="89"/>
      <c r="JGN14" s="89"/>
      <c r="JGO14" s="89"/>
      <c r="JGP14" s="89"/>
      <c r="JGQ14" s="89"/>
      <c r="JGR14" s="89"/>
      <c r="JGS14" s="89"/>
      <c r="JGT14" s="89"/>
      <c r="JGU14" s="89"/>
      <c r="JGV14" s="89"/>
      <c r="JGW14" s="89"/>
      <c r="JGX14" s="89"/>
      <c r="JGY14" s="89"/>
      <c r="JGZ14" s="89"/>
      <c r="JHA14" s="89"/>
      <c r="JHB14" s="89"/>
      <c r="JHC14" s="89"/>
      <c r="JHD14" s="89"/>
      <c r="JHE14" s="89"/>
      <c r="JHF14" s="89"/>
      <c r="JHG14" s="89"/>
      <c r="JHH14" s="89"/>
      <c r="JHI14" s="89"/>
      <c r="JHJ14" s="89"/>
      <c r="JHK14" s="89"/>
      <c r="JHL14" s="89"/>
      <c r="JHM14" s="89"/>
      <c r="JHN14" s="89"/>
      <c r="JHO14" s="89"/>
      <c r="JHP14" s="89"/>
      <c r="JHQ14" s="89"/>
      <c r="JHR14" s="89"/>
      <c r="JHS14" s="89"/>
      <c r="JHT14" s="89"/>
      <c r="JHU14" s="89"/>
      <c r="JHV14" s="89"/>
      <c r="JHW14" s="89"/>
      <c r="JHX14" s="89"/>
      <c r="JHY14" s="89"/>
      <c r="JHZ14" s="89"/>
      <c r="JIA14" s="89"/>
      <c r="JIB14" s="89"/>
      <c r="JIC14" s="89"/>
      <c r="JID14" s="89"/>
      <c r="JIE14" s="89"/>
      <c r="JIF14" s="89"/>
      <c r="JIG14" s="89"/>
      <c r="JIH14" s="89"/>
      <c r="JII14" s="89"/>
      <c r="JIJ14" s="89"/>
      <c r="JIK14" s="89"/>
      <c r="JIL14" s="89"/>
      <c r="JIM14" s="89"/>
      <c r="JIN14" s="89"/>
      <c r="JIO14" s="89"/>
      <c r="JIP14" s="89"/>
      <c r="JIQ14" s="89"/>
      <c r="JIR14" s="89"/>
      <c r="JIS14" s="89"/>
      <c r="JIT14" s="89"/>
      <c r="JIU14" s="89"/>
      <c r="JIV14" s="89"/>
      <c r="JIW14" s="89"/>
      <c r="JIX14" s="89"/>
      <c r="JIY14" s="89"/>
      <c r="JIZ14" s="89"/>
      <c r="JJA14" s="89"/>
      <c r="JJB14" s="89"/>
      <c r="JJC14" s="89"/>
      <c r="JJD14" s="89"/>
      <c r="JJE14" s="89"/>
      <c r="JJF14" s="89"/>
      <c r="JJG14" s="89"/>
      <c r="JJH14" s="89"/>
      <c r="JJI14" s="89"/>
      <c r="JJJ14" s="89"/>
      <c r="JJK14" s="89"/>
      <c r="JJL14" s="89"/>
      <c r="JJM14" s="89"/>
      <c r="JJN14" s="89"/>
      <c r="JJO14" s="89"/>
      <c r="JJP14" s="89"/>
      <c r="JJQ14" s="89"/>
      <c r="JJR14" s="89"/>
      <c r="JJS14" s="89"/>
      <c r="JJT14" s="89"/>
      <c r="JJU14" s="89"/>
      <c r="JJV14" s="89"/>
      <c r="JJW14" s="89"/>
      <c r="JJX14" s="89"/>
      <c r="JJY14" s="89"/>
      <c r="JJZ14" s="89"/>
      <c r="JKA14" s="89"/>
      <c r="JKB14" s="89"/>
      <c r="JKC14" s="89"/>
      <c r="JKD14" s="89"/>
      <c r="JKE14" s="89"/>
      <c r="JKF14" s="89"/>
      <c r="JKG14" s="89"/>
      <c r="JKH14" s="89"/>
      <c r="JKI14" s="89"/>
      <c r="JKJ14" s="89"/>
      <c r="JKK14" s="89"/>
      <c r="JKL14" s="89"/>
      <c r="JKM14" s="89"/>
      <c r="JKN14" s="89"/>
      <c r="JKO14" s="89"/>
      <c r="JKP14" s="89"/>
      <c r="JKQ14" s="89"/>
      <c r="JKR14" s="89"/>
      <c r="JKS14" s="89"/>
      <c r="JKT14" s="89"/>
      <c r="JKU14" s="89"/>
      <c r="JKV14" s="89"/>
      <c r="JKW14" s="89"/>
      <c r="JKX14" s="89"/>
      <c r="JKY14" s="89"/>
      <c r="JKZ14" s="89"/>
      <c r="JLA14" s="89"/>
      <c r="JLB14" s="89"/>
      <c r="JLC14" s="89"/>
      <c r="JLD14" s="89"/>
      <c r="JLE14" s="89"/>
      <c r="JLF14" s="89"/>
      <c r="JLG14" s="89"/>
      <c r="JLH14" s="89"/>
      <c r="JLI14" s="89"/>
      <c r="JLJ14" s="89"/>
      <c r="JLK14" s="89"/>
      <c r="JLL14" s="89"/>
      <c r="JLM14" s="89"/>
      <c r="JLN14" s="89"/>
      <c r="JLO14" s="89"/>
      <c r="JLP14" s="89"/>
      <c r="JLQ14" s="89"/>
      <c r="JLR14" s="89"/>
      <c r="JLS14" s="89"/>
      <c r="JLT14" s="89"/>
      <c r="JLU14" s="89"/>
      <c r="JLV14" s="89"/>
      <c r="JLW14" s="89"/>
      <c r="JLX14" s="89"/>
      <c r="JLY14" s="89"/>
      <c r="JLZ14" s="89"/>
      <c r="JMA14" s="89"/>
      <c r="JMB14" s="89"/>
      <c r="JMC14" s="89"/>
      <c r="JMD14" s="89"/>
      <c r="JME14" s="89"/>
      <c r="JMF14" s="89"/>
      <c r="JMG14" s="89"/>
      <c r="JMH14" s="89"/>
      <c r="JMI14" s="89"/>
      <c r="JMJ14" s="89"/>
      <c r="JMK14" s="89"/>
      <c r="JML14" s="89"/>
      <c r="JMM14" s="89"/>
      <c r="JMN14" s="89"/>
      <c r="JMO14" s="89"/>
      <c r="JMP14" s="89"/>
      <c r="JMQ14" s="89"/>
      <c r="JMR14" s="89"/>
      <c r="JMS14" s="89"/>
      <c r="JMT14" s="89"/>
      <c r="JMU14" s="89"/>
      <c r="JMV14" s="89"/>
      <c r="JMW14" s="89"/>
      <c r="JMX14" s="89"/>
      <c r="JMY14" s="89"/>
      <c r="JMZ14" s="89"/>
      <c r="JNA14" s="89"/>
      <c r="JNB14" s="89"/>
      <c r="JNC14" s="89"/>
      <c r="JND14" s="89"/>
      <c r="JNE14" s="89"/>
      <c r="JNF14" s="89"/>
      <c r="JNG14" s="89"/>
      <c r="JNH14" s="89"/>
      <c r="JNI14" s="89"/>
      <c r="JNJ14" s="89"/>
      <c r="JNK14" s="89"/>
      <c r="JNL14" s="89"/>
      <c r="JNM14" s="89"/>
      <c r="JNN14" s="89"/>
      <c r="JNO14" s="89"/>
      <c r="JNP14" s="89"/>
      <c r="JNQ14" s="89"/>
      <c r="JNR14" s="89"/>
      <c r="JNS14" s="89"/>
      <c r="JNT14" s="89"/>
      <c r="JNU14" s="89"/>
      <c r="JNV14" s="89"/>
      <c r="JNW14" s="89"/>
      <c r="JNX14" s="89"/>
      <c r="JNY14" s="89"/>
      <c r="JNZ14" s="89"/>
      <c r="JOA14" s="89"/>
      <c r="JOB14" s="89"/>
      <c r="JOC14" s="89"/>
      <c r="JOD14" s="89"/>
      <c r="JOE14" s="89"/>
      <c r="JOF14" s="89"/>
      <c r="JOG14" s="89"/>
      <c r="JOH14" s="89"/>
      <c r="JOI14" s="89"/>
      <c r="JOJ14" s="89"/>
      <c r="JOK14" s="89"/>
      <c r="JOL14" s="89"/>
      <c r="JOM14" s="89"/>
      <c r="JON14" s="89"/>
      <c r="JOO14" s="89"/>
      <c r="JOP14" s="89"/>
      <c r="JOQ14" s="89"/>
      <c r="JOR14" s="89"/>
      <c r="JOS14" s="89"/>
      <c r="JOT14" s="89"/>
      <c r="JOU14" s="89"/>
      <c r="JOV14" s="89"/>
      <c r="JOW14" s="89"/>
      <c r="JOX14" s="89"/>
      <c r="JOY14" s="89"/>
      <c r="JOZ14" s="89"/>
      <c r="JPA14" s="89"/>
      <c r="JPB14" s="89"/>
      <c r="JPC14" s="89"/>
      <c r="JPD14" s="89"/>
      <c r="JPE14" s="89"/>
      <c r="JPF14" s="89"/>
      <c r="JPG14" s="89"/>
      <c r="JPH14" s="89"/>
      <c r="JPI14" s="89"/>
      <c r="JPJ14" s="89"/>
      <c r="JPK14" s="89"/>
      <c r="JPL14" s="89"/>
      <c r="JPM14" s="89"/>
      <c r="JPN14" s="89"/>
      <c r="JPO14" s="89"/>
      <c r="JPP14" s="89"/>
      <c r="JPQ14" s="89"/>
      <c r="JPR14" s="89"/>
      <c r="JPS14" s="89"/>
      <c r="JPT14" s="89"/>
      <c r="JPU14" s="89"/>
      <c r="JPV14" s="89"/>
      <c r="JPW14" s="89"/>
      <c r="JPX14" s="89"/>
      <c r="JPY14" s="89"/>
      <c r="JPZ14" s="89"/>
      <c r="JQA14" s="89"/>
      <c r="JQB14" s="89"/>
      <c r="JQC14" s="89"/>
      <c r="JQD14" s="89"/>
      <c r="JQE14" s="89"/>
      <c r="JQF14" s="89"/>
      <c r="JQG14" s="89"/>
      <c r="JQH14" s="89"/>
      <c r="JQI14" s="89"/>
      <c r="JQJ14" s="89"/>
      <c r="JQK14" s="89"/>
      <c r="JQL14" s="89"/>
      <c r="JQM14" s="89"/>
      <c r="JQN14" s="89"/>
      <c r="JQO14" s="89"/>
      <c r="JQP14" s="89"/>
      <c r="JQQ14" s="89"/>
      <c r="JQR14" s="89"/>
      <c r="JQS14" s="89"/>
      <c r="JQT14" s="89"/>
      <c r="JQU14" s="89"/>
      <c r="JQV14" s="89"/>
      <c r="JQW14" s="89"/>
      <c r="JQX14" s="89"/>
      <c r="JQY14" s="89"/>
      <c r="JQZ14" s="89"/>
      <c r="JRA14" s="89"/>
      <c r="JRB14" s="89"/>
      <c r="JRC14" s="89"/>
      <c r="JRD14" s="89"/>
      <c r="JRE14" s="89"/>
      <c r="JRF14" s="89"/>
      <c r="JRG14" s="89"/>
      <c r="JRH14" s="89"/>
      <c r="JRI14" s="89"/>
      <c r="JRJ14" s="89"/>
      <c r="JRK14" s="89"/>
      <c r="JRL14" s="89"/>
      <c r="JRM14" s="89"/>
      <c r="JRN14" s="89"/>
      <c r="JRO14" s="89"/>
      <c r="JRP14" s="89"/>
      <c r="JRQ14" s="89"/>
      <c r="JRR14" s="89"/>
      <c r="JRS14" s="89"/>
      <c r="JRT14" s="89"/>
      <c r="JRU14" s="89"/>
      <c r="JRV14" s="89"/>
      <c r="JRW14" s="89"/>
      <c r="JRX14" s="89"/>
      <c r="JRY14" s="89"/>
      <c r="JRZ14" s="89"/>
      <c r="JSA14" s="89"/>
      <c r="JSB14" s="89"/>
      <c r="JSC14" s="89"/>
      <c r="JSD14" s="89"/>
      <c r="JSE14" s="89"/>
      <c r="JSF14" s="89"/>
      <c r="JSG14" s="89"/>
      <c r="JSH14" s="89"/>
      <c r="JSI14" s="89"/>
      <c r="JSJ14" s="89"/>
      <c r="JSK14" s="89"/>
      <c r="JSL14" s="89"/>
      <c r="JSM14" s="89"/>
      <c r="JSN14" s="89"/>
      <c r="JSO14" s="89"/>
      <c r="JSP14" s="89"/>
      <c r="JSQ14" s="89"/>
      <c r="JSR14" s="89"/>
      <c r="JSS14" s="89"/>
      <c r="JST14" s="89"/>
      <c r="JSU14" s="89"/>
      <c r="JSV14" s="89"/>
      <c r="JSW14" s="89"/>
      <c r="JSX14" s="89"/>
      <c r="JSY14" s="89"/>
      <c r="JSZ14" s="89"/>
      <c r="JTA14" s="89"/>
      <c r="JTB14" s="89"/>
      <c r="JTC14" s="89"/>
      <c r="JTD14" s="89"/>
      <c r="JTE14" s="89"/>
      <c r="JTF14" s="89"/>
      <c r="JTG14" s="89"/>
      <c r="JTH14" s="89"/>
      <c r="JTI14" s="89"/>
      <c r="JTJ14" s="89"/>
      <c r="JTK14" s="89"/>
      <c r="JTL14" s="89"/>
      <c r="JTM14" s="89"/>
      <c r="JTN14" s="89"/>
      <c r="JTO14" s="89"/>
      <c r="JTP14" s="89"/>
      <c r="JTQ14" s="89"/>
      <c r="JTR14" s="89"/>
      <c r="JTS14" s="89"/>
      <c r="JTT14" s="89"/>
      <c r="JTU14" s="89"/>
      <c r="JTV14" s="89"/>
      <c r="JTW14" s="89"/>
      <c r="JTX14" s="89"/>
      <c r="JTY14" s="89"/>
      <c r="JTZ14" s="89"/>
      <c r="JUA14" s="89"/>
      <c r="JUB14" s="89"/>
      <c r="JUC14" s="89"/>
      <c r="JUD14" s="89"/>
      <c r="JUE14" s="89"/>
      <c r="JUF14" s="89"/>
      <c r="JUG14" s="89"/>
      <c r="JUH14" s="89"/>
      <c r="JUI14" s="89"/>
      <c r="JUJ14" s="89"/>
      <c r="JUK14" s="89"/>
      <c r="JUL14" s="89"/>
      <c r="JUM14" s="89"/>
      <c r="JUN14" s="89"/>
      <c r="JUO14" s="89"/>
      <c r="JUP14" s="89"/>
      <c r="JUQ14" s="89"/>
      <c r="JUR14" s="89"/>
      <c r="JUS14" s="89"/>
      <c r="JUT14" s="89"/>
      <c r="JUU14" s="89"/>
      <c r="JUV14" s="89"/>
      <c r="JUW14" s="89"/>
      <c r="JUX14" s="89"/>
      <c r="JUY14" s="89"/>
      <c r="JUZ14" s="89"/>
      <c r="JVA14" s="89"/>
      <c r="JVB14" s="89"/>
      <c r="JVC14" s="89"/>
      <c r="JVD14" s="89"/>
      <c r="JVE14" s="89"/>
      <c r="JVF14" s="89"/>
      <c r="JVG14" s="89"/>
      <c r="JVH14" s="89"/>
      <c r="JVI14" s="89"/>
      <c r="JVJ14" s="89"/>
      <c r="JVK14" s="89"/>
      <c r="JVL14" s="89"/>
      <c r="JVM14" s="89"/>
      <c r="JVN14" s="89"/>
      <c r="JVO14" s="89"/>
      <c r="JVP14" s="89"/>
      <c r="JVQ14" s="89"/>
      <c r="JVR14" s="89"/>
      <c r="JVS14" s="89"/>
      <c r="JVT14" s="89"/>
      <c r="JVU14" s="89"/>
      <c r="JVV14" s="89"/>
      <c r="JVW14" s="89"/>
      <c r="JVX14" s="89"/>
      <c r="JVY14" s="89"/>
      <c r="JVZ14" s="89"/>
      <c r="JWA14" s="89"/>
      <c r="JWB14" s="89"/>
      <c r="JWC14" s="89"/>
      <c r="JWD14" s="89"/>
      <c r="JWE14" s="89"/>
      <c r="JWF14" s="89"/>
      <c r="JWG14" s="89"/>
      <c r="JWH14" s="89"/>
      <c r="JWI14" s="89"/>
      <c r="JWJ14" s="89"/>
      <c r="JWK14" s="89"/>
      <c r="JWL14" s="89"/>
      <c r="JWM14" s="89"/>
      <c r="JWN14" s="89"/>
      <c r="JWO14" s="89"/>
      <c r="JWP14" s="89"/>
      <c r="JWQ14" s="89"/>
      <c r="JWR14" s="89"/>
      <c r="JWS14" s="89"/>
      <c r="JWT14" s="89"/>
      <c r="JWU14" s="89"/>
      <c r="JWV14" s="89"/>
      <c r="JWW14" s="89"/>
      <c r="JWX14" s="89"/>
      <c r="JWY14" s="89"/>
      <c r="JWZ14" s="89"/>
      <c r="JXA14" s="89"/>
      <c r="JXB14" s="89"/>
      <c r="JXC14" s="89"/>
      <c r="JXD14" s="89"/>
      <c r="JXE14" s="89"/>
      <c r="JXF14" s="89"/>
      <c r="JXG14" s="89"/>
      <c r="JXH14" s="89"/>
      <c r="JXI14" s="89"/>
      <c r="JXJ14" s="89"/>
      <c r="JXK14" s="89"/>
      <c r="JXL14" s="89"/>
      <c r="JXM14" s="89"/>
      <c r="JXN14" s="89"/>
      <c r="JXO14" s="89"/>
      <c r="JXP14" s="89"/>
      <c r="JXQ14" s="89"/>
      <c r="JXR14" s="89"/>
      <c r="JXS14" s="89"/>
      <c r="JXT14" s="89"/>
      <c r="JXU14" s="89"/>
      <c r="JXV14" s="89"/>
      <c r="JXW14" s="89"/>
      <c r="JXX14" s="89"/>
      <c r="JXY14" s="89"/>
      <c r="JXZ14" s="89"/>
      <c r="JYA14" s="89"/>
      <c r="JYB14" s="89"/>
      <c r="JYC14" s="89"/>
      <c r="JYD14" s="89"/>
      <c r="JYE14" s="89"/>
      <c r="JYF14" s="89"/>
      <c r="JYG14" s="89"/>
      <c r="JYH14" s="89"/>
      <c r="JYI14" s="89"/>
      <c r="JYJ14" s="89"/>
      <c r="JYK14" s="89"/>
      <c r="JYL14" s="89"/>
      <c r="JYM14" s="89"/>
      <c r="JYN14" s="89"/>
      <c r="JYO14" s="89"/>
      <c r="JYP14" s="89"/>
      <c r="JYQ14" s="89"/>
      <c r="JYR14" s="89"/>
      <c r="JYS14" s="89"/>
      <c r="JYT14" s="89"/>
      <c r="JYU14" s="89"/>
      <c r="JYV14" s="89"/>
      <c r="JYW14" s="89"/>
      <c r="JYX14" s="89"/>
      <c r="JYY14" s="89"/>
      <c r="JYZ14" s="89"/>
      <c r="JZA14" s="89"/>
      <c r="JZB14" s="89"/>
      <c r="JZC14" s="89"/>
      <c r="JZD14" s="89"/>
      <c r="JZE14" s="89"/>
      <c r="JZF14" s="89"/>
      <c r="JZG14" s="89"/>
      <c r="JZH14" s="89"/>
      <c r="JZI14" s="89"/>
      <c r="JZJ14" s="89"/>
      <c r="JZK14" s="89"/>
      <c r="JZL14" s="89"/>
      <c r="JZM14" s="89"/>
      <c r="JZN14" s="89"/>
      <c r="JZO14" s="89"/>
      <c r="JZP14" s="89"/>
      <c r="JZQ14" s="89"/>
      <c r="JZR14" s="89"/>
      <c r="JZS14" s="89"/>
      <c r="JZT14" s="89"/>
      <c r="JZU14" s="89"/>
      <c r="JZV14" s="89"/>
      <c r="JZW14" s="89"/>
      <c r="JZX14" s="89"/>
      <c r="JZY14" s="89"/>
      <c r="JZZ14" s="89"/>
      <c r="KAA14" s="89"/>
      <c r="KAB14" s="89"/>
      <c r="KAC14" s="89"/>
      <c r="KAD14" s="89"/>
      <c r="KAE14" s="89"/>
      <c r="KAF14" s="89"/>
      <c r="KAG14" s="89"/>
      <c r="KAH14" s="89"/>
      <c r="KAI14" s="89"/>
      <c r="KAJ14" s="89"/>
      <c r="KAK14" s="89"/>
      <c r="KAL14" s="89"/>
      <c r="KAM14" s="89"/>
      <c r="KAN14" s="89"/>
      <c r="KAO14" s="89"/>
      <c r="KAP14" s="89"/>
      <c r="KAQ14" s="89"/>
      <c r="KAR14" s="89"/>
      <c r="KAS14" s="89"/>
      <c r="KAT14" s="89"/>
      <c r="KAU14" s="89"/>
      <c r="KAV14" s="89"/>
      <c r="KAW14" s="89"/>
      <c r="KAX14" s="89"/>
      <c r="KAY14" s="89"/>
      <c r="KAZ14" s="89"/>
      <c r="KBA14" s="89"/>
      <c r="KBB14" s="89"/>
      <c r="KBC14" s="89"/>
      <c r="KBD14" s="89"/>
      <c r="KBE14" s="89"/>
      <c r="KBF14" s="89"/>
      <c r="KBG14" s="89"/>
      <c r="KBH14" s="89"/>
      <c r="KBI14" s="89"/>
      <c r="KBJ14" s="89"/>
      <c r="KBK14" s="89"/>
      <c r="KBL14" s="89"/>
      <c r="KBM14" s="89"/>
      <c r="KBN14" s="89"/>
      <c r="KBO14" s="89"/>
      <c r="KBP14" s="89"/>
      <c r="KBQ14" s="89"/>
      <c r="KBR14" s="89"/>
      <c r="KBS14" s="89"/>
      <c r="KBT14" s="89"/>
      <c r="KBU14" s="89"/>
      <c r="KBV14" s="89"/>
      <c r="KBW14" s="89"/>
      <c r="KBX14" s="89"/>
      <c r="KBY14" s="89"/>
      <c r="KBZ14" s="89"/>
      <c r="KCA14" s="89"/>
      <c r="KCB14" s="89"/>
      <c r="KCC14" s="89"/>
      <c r="KCD14" s="89"/>
      <c r="KCE14" s="89"/>
      <c r="KCF14" s="89"/>
      <c r="KCG14" s="89"/>
      <c r="KCH14" s="89"/>
      <c r="KCI14" s="89"/>
      <c r="KCJ14" s="89"/>
      <c r="KCK14" s="89"/>
      <c r="KCL14" s="89"/>
      <c r="KCM14" s="89"/>
      <c r="KCN14" s="89"/>
      <c r="KCO14" s="89"/>
      <c r="KCP14" s="89"/>
      <c r="KCQ14" s="89"/>
      <c r="KCR14" s="89"/>
      <c r="KCS14" s="89"/>
      <c r="KCT14" s="89"/>
      <c r="KCU14" s="89"/>
      <c r="KCV14" s="89"/>
      <c r="KCW14" s="89"/>
      <c r="KCX14" s="89"/>
      <c r="KCY14" s="89"/>
      <c r="KCZ14" s="89"/>
      <c r="KDA14" s="89"/>
      <c r="KDB14" s="89"/>
      <c r="KDC14" s="89"/>
      <c r="KDD14" s="89"/>
      <c r="KDE14" s="89"/>
      <c r="KDF14" s="89"/>
      <c r="KDG14" s="89"/>
      <c r="KDH14" s="89"/>
      <c r="KDI14" s="89"/>
      <c r="KDJ14" s="89"/>
      <c r="KDK14" s="89"/>
      <c r="KDL14" s="89"/>
      <c r="KDM14" s="89"/>
      <c r="KDN14" s="89"/>
      <c r="KDO14" s="89"/>
      <c r="KDP14" s="89"/>
      <c r="KDQ14" s="89"/>
      <c r="KDR14" s="89"/>
      <c r="KDS14" s="89"/>
      <c r="KDT14" s="89"/>
      <c r="KDU14" s="89"/>
      <c r="KDV14" s="89"/>
      <c r="KDW14" s="89"/>
      <c r="KDX14" s="89"/>
      <c r="KDY14" s="89"/>
      <c r="KDZ14" s="89"/>
      <c r="KEA14" s="89"/>
      <c r="KEB14" s="89"/>
      <c r="KEC14" s="89"/>
      <c r="KED14" s="89"/>
      <c r="KEE14" s="89"/>
      <c r="KEF14" s="89"/>
      <c r="KEG14" s="89"/>
      <c r="KEH14" s="89"/>
      <c r="KEI14" s="89"/>
      <c r="KEJ14" s="89"/>
      <c r="KEK14" s="89"/>
      <c r="KEL14" s="89"/>
      <c r="KEM14" s="89"/>
      <c r="KEN14" s="89"/>
      <c r="KEO14" s="89"/>
      <c r="KEP14" s="89"/>
      <c r="KEQ14" s="89"/>
      <c r="KER14" s="89"/>
      <c r="KES14" s="89"/>
      <c r="KET14" s="89"/>
      <c r="KEU14" s="89"/>
      <c r="KEV14" s="89"/>
      <c r="KEW14" s="89"/>
      <c r="KEX14" s="89"/>
      <c r="KEY14" s="89"/>
      <c r="KEZ14" s="89"/>
      <c r="KFA14" s="89"/>
      <c r="KFB14" s="89"/>
      <c r="KFC14" s="89"/>
      <c r="KFD14" s="89"/>
      <c r="KFE14" s="89"/>
      <c r="KFF14" s="89"/>
      <c r="KFG14" s="89"/>
      <c r="KFH14" s="89"/>
      <c r="KFI14" s="89"/>
      <c r="KFJ14" s="89"/>
      <c r="KFK14" s="89"/>
      <c r="KFL14" s="89"/>
      <c r="KFM14" s="89"/>
      <c r="KFN14" s="89"/>
      <c r="KFO14" s="89"/>
      <c r="KFP14" s="89"/>
      <c r="KFQ14" s="89"/>
      <c r="KFR14" s="89"/>
      <c r="KFS14" s="89"/>
      <c r="KFT14" s="89"/>
      <c r="KFU14" s="89"/>
      <c r="KFV14" s="89"/>
      <c r="KFW14" s="89"/>
      <c r="KFX14" s="89"/>
      <c r="KFY14" s="89"/>
      <c r="KFZ14" s="89"/>
      <c r="KGA14" s="89"/>
      <c r="KGB14" s="89"/>
      <c r="KGC14" s="89"/>
      <c r="KGD14" s="89"/>
      <c r="KGE14" s="89"/>
      <c r="KGF14" s="89"/>
      <c r="KGG14" s="89"/>
      <c r="KGH14" s="89"/>
      <c r="KGI14" s="89"/>
      <c r="KGJ14" s="89"/>
      <c r="KGK14" s="89"/>
      <c r="KGL14" s="89"/>
      <c r="KGM14" s="89"/>
      <c r="KGN14" s="89"/>
      <c r="KGO14" s="89"/>
      <c r="KGP14" s="89"/>
      <c r="KGQ14" s="89"/>
      <c r="KGR14" s="89"/>
      <c r="KGS14" s="89"/>
      <c r="KGT14" s="89"/>
      <c r="KGU14" s="89"/>
      <c r="KGV14" s="89"/>
      <c r="KGW14" s="89"/>
      <c r="KGX14" s="89"/>
      <c r="KGY14" s="89"/>
      <c r="KGZ14" s="89"/>
      <c r="KHA14" s="89"/>
      <c r="KHB14" s="89"/>
      <c r="KHC14" s="89"/>
      <c r="KHD14" s="89"/>
      <c r="KHE14" s="89"/>
      <c r="KHF14" s="89"/>
      <c r="KHG14" s="89"/>
      <c r="KHH14" s="89"/>
      <c r="KHI14" s="89"/>
      <c r="KHJ14" s="89"/>
      <c r="KHK14" s="89"/>
      <c r="KHL14" s="89"/>
      <c r="KHM14" s="89"/>
      <c r="KHN14" s="89"/>
      <c r="KHO14" s="89"/>
      <c r="KHP14" s="89"/>
      <c r="KHQ14" s="89"/>
      <c r="KHR14" s="89"/>
      <c r="KHS14" s="89"/>
      <c r="KHT14" s="89"/>
      <c r="KHU14" s="89"/>
      <c r="KHV14" s="89"/>
      <c r="KHW14" s="89"/>
      <c r="KHX14" s="89"/>
      <c r="KHY14" s="89"/>
      <c r="KHZ14" s="89"/>
      <c r="KIA14" s="89"/>
      <c r="KIB14" s="89"/>
      <c r="KIC14" s="89"/>
      <c r="KID14" s="89"/>
      <c r="KIE14" s="89"/>
      <c r="KIF14" s="89"/>
      <c r="KIG14" s="89"/>
      <c r="KIH14" s="89"/>
      <c r="KII14" s="89"/>
      <c r="KIJ14" s="89"/>
      <c r="KIK14" s="89"/>
      <c r="KIL14" s="89"/>
      <c r="KIM14" s="89"/>
      <c r="KIN14" s="89"/>
      <c r="KIO14" s="89"/>
      <c r="KIP14" s="89"/>
      <c r="KIQ14" s="89"/>
      <c r="KIR14" s="89"/>
      <c r="KIS14" s="89"/>
      <c r="KIT14" s="89"/>
      <c r="KIU14" s="89"/>
      <c r="KIV14" s="89"/>
      <c r="KIW14" s="89"/>
      <c r="KIX14" s="89"/>
      <c r="KIY14" s="89"/>
      <c r="KIZ14" s="89"/>
      <c r="KJA14" s="89"/>
      <c r="KJB14" s="89"/>
      <c r="KJC14" s="89"/>
      <c r="KJD14" s="89"/>
      <c r="KJE14" s="89"/>
      <c r="KJF14" s="89"/>
      <c r="KJG14" s="89"/>
      <c r="KJH14" s="89"/>
      <c r="KJI14" s="89"/>
      <c r="KJJ14" s="89"/>
      <c r="KJK14" s="89"/>
      <c r="KJL14" s="89"/>
      <c r="KJM14" s="89"/>
      <c r="KJN14" s="89"/>
      <c r="KJO14" s="89"/>
      <c r="KJP14" s="89"/>
      <c r="KJQ14" s="89"/>
      <c r="KJR14" s="89"/>
      <c r="KJS14" s="89"/>
      <c r="KJT14" s="89"/>
      <c r="KJU14" s="89"/>
      <c r="KJV14" s="89"/>
      <c r="KJW14" s="89"/>
      <c r="KJX14" s="89"/>
      <c r="KJY14" s="89"/>
      <c r="KJZ14" s="89"/>
      <c r="KKA14" s="89"/>
      <c r="KKB14" s="89"/>
      <c r="KKC14" s="89"/>
      <c r="KKD14" s="89"/>
      <c r="KKE14" s="89"/>
      <c r="KKF14" s="89"/>
      <c r="KKG14" s="89"/>
      <c r="KKH14" s="89"/>
      <c r="KKI14" s="89"/>
      <c r="KKJ14" s="89"/>
      <c r="KKK14" s="89"/>
      <c r="KKL14" s="89"/>
      <c r="KKM14" s="89"/>
      <c r="KKN14" s="89"/>
      <c r="KKO14" s="89"/>
      <c r="KKP14" s="89"/>
      <c r="KKQ14" s="89"/>
      <c r="KKR14" s="89"/>
      <c r="KKS14" s="89"/>
      <c r="KKT14" s="89"/>
      <c r="KKU14" s="89"/>
      <c r="KKV14" s="89"/>
      <c r="KKW14" s="89"/>
      <c r="KKX14" s="89"/>
      <c r="KKY14" s="89"/>
      <c r="KKZ14" s="89"/>
      <c r="KLA14" s="89"/>
      <c r="KLB14" s="89"/>
      <c r="KLC14" s="89"/>
      <c r="KLD14" s="89"/>
      <c r="KLE14" s="89"/>
      <c r="KLF14" s="89"/>
      <c r="KLG14" s="89"/>
      <c r="KLH14" s="89"/>
      <c r="KLI14" s="89"/>
      <c r="KLJ14" s="89"/>
      <c r="KLK14" s="89"/>
      <c r="KLL14" s="89"/>
      <c r="KLM14" s="89"/>
      <c r="KLN14" s="89"/>
      <c r="KLO14" s="89"/>
      <c r="KLP14" s="89"/>
      <c r="KLQ14" s="89"/>
      <c r="KLR14" s="89"/>
      <c r="KLS14" s="89"/>
      <c r="KLT14" s="89"/>
      <c r="KLU14" s="89"/>
      <c r="KLV14" s="89"/>
      <c r="KLW14" s="89"/>
      <c r="KLX14" s="89"/>
      <c r="KLY14" s="89"/>
      <c r="KLZ14" s="89"/>
      <c r="KMA14" s="89"/>
      <c r="KMB14" s="89"/>
      <c r="KMC14" s="89"/>
      <c r="KMD14" s="89"/>
      <c r="KME14" s="89"/>
      <c r="KMF14" s="89"/>
      <c r="KMG14" s="89"/>
      <c r="KMH14" s="89"/>
      <c r="KMI14" s="89"/>
      <c r="KMJ14" s="89"/>
      <c r="KMK14" s="89"/>
      <c r="KML14" s="89"/>
      <c r="KMM14" s="89"/>
      <c r="KMN14" s="89"/>
      <c r="KMO14" s="89"/>
      <c r="KMP14" s="89"/>
      <c r="KMQ14" s="89"/>
      <c r="KMR14" s="89"/>
      <c r="KMS14" s="89"/>
      <c r="KMT14" s="89"/>
      <c r="KMU14" s="89"/>
      <c r="KMV14" s="89"/>
      <c r="KMW14" s="89"/>
      <c r="KMX14" s="89"/>
      <c r="KMY14" s="89"/>
      <c r="KMZ14" s="89"/>
      <c r="KNA14" s="89"/>
      <c r="KNB14" s="89"/>
      <c r="KNC14" s="89"/>
      <c r="KND14" s="89"/>
      <c r="KNE14" s="89"/>
      <c r="KNF14" s="89"/>
      <c r="KNG14" s="89"/>
      <c r="KNH14" s="89"/>
      <c r="KNI14" s="89"/>
      <c r="KNJ14" s="89"/>
      <c r="KNK14" s="89"/>
      <c r="KNL14" s="89"/>
      <c r="KNM14" s="89"/>
      <c r="KNN14" s="89"/>
      <c r="KNO14" s="89"/>
      <c r="KNP14" s="89"/>
      <c r="KNQ14" s="89"/>
      <c r="KNR14" s="89"/>
      <c r="KNS14" s="89"/>
      <c r="KNT14" s="89"/>
      <c r="KNU14" s="89"/>
      <c r="KNV14" s="89"/>
      <c r="KNW14" s="89"/>
      <c r="KNX14" s="89"/>
      <c r="KNY14" s="89"/>
      <c r="KNZ14" s="89"/>
      <c r="KOA14" s="89"/>
      <c r="KOB14" s="89"/>
      <c r="KOC14" s="89"/>
      <c r="KOD14" s="89"/>
      <c r="KOE14" s="89"/>
      <c r="KOF14" s="89"/>
      <c r="KOG14" s="89"/>
      <c r="KOH14" s="89"/>
      <c r="KOI14" s="89"/>
      <c r="KOJ14" s="89"/>
      <c r="KOK14" s="89"/>
      <c r="KOL14" s="89"/>
      <c r="KOM14" s="89"/>
      <c r="KON14" s="89"/>
      <c r="KOO14" s="89"/>
      <c r="KOP14" s="89"/>
      <c r="KOQ14" s="89"/>
      <c r="KOR14" s="89"/>
      <c r="KOS14" s="89"/>
      <c r="KOT14" s="89"/>
      <c r="KOU14" s="89"/>
      <c r="KOV14" s="89"/>
      <c r="KOW14" s="89"/>
      <c r="KOX14" s="89"/>
      <c r="KOY14" s="89"/>
      <c r="KOZ14" s="89"/>
      <c r="KPA14" s="89"/>
      <c r="KPB14" s="89"/>
      <c r="KPC14" s="89"/>
      <c r="KPD14" s="89"/>
      <c r="KPE14" s="89"/>
      <c r="KPF14" s="89"/>
      <c r="KPG14" s="89"/>
      <c r="KPH14" s="89"/>
      <c r="KPI14" s="89"/>
      <c r="KPJ14" s="89"/>
      <c r="KPK14" s="89"/>
      <c r="KPL14" s="89"/>
      <c r="KPM14" s="89"/>
      <c r="KPN14" s="89"/>
      <c r="KPO14" s="89"/>
      <c r="KPP14" s="89"/>
      <c r="KPQ14" s="89"/>
      <c r="KPR14" s="89"/>
      <c r="KPS14" s="89"/>
      <c r="KPT14" s="89"/>
      <c r="KPU14" s="89"/>
      <c r="KPV14" s="89"/>
      <c r="KPW14" s="89"/>
      <c r="KPX14" s="89"/>
      <c r="KPY14" s="89"/>
      <c r="KPZ14" s="89"/>
      <c r="KQA14" s="89"/>
      <c r="KQB14" s="89"/>
      <c r="KQC14" s="89"/>
      <c r="KQD14" s="89"/>
      <c r="KQE14" s="89"/>
      <c r="KQF14" s="89"/>
      <c r="KQG14" s="89"/>
      <c r="KQH14" s="89"/>
      <c r="KQI14" s="89"/>
      <c r="KQJ14" s="89"/>
      <c r="KQK14" s="89"/>
      <c r="KQL14" s="89"/>
      <c r="KQM14" s="89"/>
      <c r="KQN14" s="89"/>
      <c r="KQO14" s="89"/>
      <c r="KQP14" s="89"/>
      <c r="KQQ14" s="89"/>
      <c r="KQR14" s="89"/>
      <c r="KQS14" s="89"/>
      <c r="KQT14" s="89"/>
      <c r="KQU14" s="89"/>
      <c r="KQV14" s="89"/>
      <c r="KQW14" s="89"/>
      <c r="KQX14" s="89"/>
      <c r="KQY14" s="89"/>
      <c r="KQZ14" s="89"/>
      <c r="KRA14" s="89"/>
      <c r="KRB14" s="89"/>
      <c r="KRC14" s="89"/>
      <c r="KRD14" s="89"/>
      <c r="KRE14" s="89"/>
      <c r="KRF14" s="89"/>
      <c r="KRG14" s="89"/>
      <c r="KRH14" s="89"/>
      <c r="KRI14" s="89"/>
      <c r="KRJ14" s="89"/>
      <c r="KRK14" s="89"/>
      <c r="KRL14" s="89"/>
      <c r="KRM14" s="89"/>
      <c r="KRN14" s="89"/>
      <c r="KRO14" s="89"/>
      <c r="KRP14" s="89"/>
      <c r="KRQ14" s="89"/>
      <c r="KRR14" s="89"/>
      <c r="KRS14" s="89"/>
      <c r="KRT14" s="89"/>
      <c r="KRU14" s="89"/>
      <c r="KRV14" s="89"/>
      <c r="KRW14" s="89"/>
      <c r="KRX14" s="89"/>
      <c r="KRY14" s="89"/>
      <c r="KRZ14" s="89"/>
      <c r="KSA14" s="89"/>
      <c r="KSB14" s="89"/>
      <c r="KSC14" s="89"/>
      <c r="KSD14" s="89"/>
      <c r="KSE14" s="89"/>
      <c r="KSF14" s="89"/>
      <c r="KSG14" s="89"/>
      <c r="KSH14" s="89"/>
      <c r="KSI14" s="89"/>
      <c r="KSJ14" s="89"/>
      <c r="KSK14" s="89"/>
      <c r="KSL14" s="89"/>
      <c r="KSM14" s="89"/>
      <c r="KSN14" s="89"/>
      <c r="KSO14" s="89"/>
      <c r="KSP14" s="89"/>
      <c r="KSQ14" s="89"/>
      <c r="KSR14" s="89"/>
      <c r="KSS14" s="89"/>
      <c r="KST14" s="89"/>
      <c r="KSU14" s="89"/>
      <c r="KSV14" s="89"/>
      <c r="KSW14" s="89"/>
      <c r="KSX14" s="89"/>
      <c r="KSY14" s="89"/>
      <c r="KSZ14" s="89"/>
      <c r="KTA14" s="89"/>
      <c r="KTB14" s="89"/>
      <c r="KTC14" s="89"/>
      <c r="KTD14" s="89"/>
      <c r="KTE14" s="89"/>
      <c r="KTF14" s="89"/>
      <c r="KTG14" s="89"/>
      <c r="KTH14" s="89"/>
      <c r="KTI14" s="89"/>
      <c r="KTJ14" s="89"/>
      <c r="KTK14" s="89"/>
      <c r="KTL14" s="89"/>
      <c r="KTM14" s="89"/>
      <c r="KTN14" s="89"/>
      <c r="KTO14" s="89"/>
      <c r="KTP14" s="89"/>
      <c r="KTQ14" s="89"/>
      <c r="KTR14" s="89"/>
      <c r="KTS14" s="89"/>
      <c r="KTT14" s="89"/>
      <c r="KTU14" s="89"/>
      <c r="KTV14" s="89"/>
      <c r="KTW14" s="89"/>
      <c r="KTX14" s="89"/>
      <c r="KTY14" s="89"/>
      <c r="KTZ14" s="89"/>
      <c r="KUA14" s="89"/>
      <c r="KUB14" s="89"/>
      <c r="KUC14" s="89"/>
      <c r="KUD14" s="89"/>
      <c r="KUE14" s="89"/>
      <c r="KUF14" s="89"/>
      <c r="KUG14" s="89"/>
      <c r="KUH14" s="89"/>
      <c r="KUI14" s="89"/>
      <c r="KUJ14" s="89"/>
      <c r="KUK14" s="89"/>
      <c r="KUL14" s="89"/>
      <c r="KUM14" s="89"/>
      <c r="KUN14" s="89"/>
      <c r="KUO14" s="89"/>
      <c r="KUP14" s="89"/>
      <c r="KUQ14" s="89"/>
      <c r="KUR14" s="89"/>
      <c r="KUS14" s="89"/>
      <c r="KUT14" s="89"/>
      <c r="KUU14" s="89"/>
      <c r="KUV14" s="89"/>
      <c r="KUW14" s="89"/>
      <c r="KUX14" s="89"/>
      <c r="KUY14" s="89"/>
      <c r="KUZ14" s="89"/>
      <c r="KVA14" s="89"/>
      <c r="KVB14" s="89"/>
      <c r="KVC14" s="89"/>
      <c r="KVD14" s="89"/>
      <c r="KVE14" s="89"/>
      <c r="KVF14" s="89"/>
      <c r="KVG14" s="89"/>
      <c r="KVH14" s="89"/>
      <c r="KVI14" s="89"/>
      <c r="KVJ14" s="89"/>
      <c r="KVK14" s="89"/>
      <c r="KVL14" s="89"/>
      <c r="KVM14" s="89"/>
      <c r="KVN14" s="89"/>
      <c r="KVO14" s="89"/>
      <c r="KVP14" s="89"/>
      <c r="KVQ14" s="89"/>
      <c r="KVR14" s="89"/>
      <c r="KVS14" s="89"/>
      <c r="KVT14" s="89"/>
      <c r="KVU14" s="89"/>
      <c r="KVV14" s="89"/>
      <c r="KVW14" s="89"/>
      <c r="KVX14" s="89"/>
      <c r="KVY14" s="89"/>
      <c r="KVZ14" s="89"/>
      <c r="KWA14" s="89"/>
      <c r="KWB14" s="89"/>
      <c r="KWC14" s="89"/>
      <c r="KWD14" s="89"/>
      <c r="KWE14" s="89"/>
      <c r="KWF14" s="89"/>
      <c r="KWG14" s="89"/>
      <c r="KWH14" s="89"/>
      <c r="KWI14" s="89"/>
      <c r="KWJ14" s="89"/>
      <c r="KWK14" s="89"/>
      <c r="KWL14" s="89"/>
      <c r="KWM14" s="89"/>
      <c r="KWN14" s="89"/>
      <c r="KWO14" s="89"/>
      <c r="KWP14" s="89"/>
      <c r="KWQ14" s="89"/>
      <c r="KWR14" s="89"/>
      <c r="KWS14" s="89"/>
      <c r="KWT14" s="89"/>
      <c r="KWU14" s="89"/>
      <c r="KWV14" s="89"/>
      <c r="KWW14" s="89"/>
      <c r="KWX14" s="89"/>
      <c r="KWY14" s="89"/>
      <c r="KWZ14" s="89"/>
      <c r="KXA14" s="89"/>
      <c r="KXB14" s="89"/>
      <c r="KXC14" s="89"/>
      <c r="KXD14" s="89"/>
      <c r="KXE14" s="89"/>
      <c r="KXF14" s="89"/>
      <c r="KXG14" s="89"/>
      <c r="KXH14" s="89"/>
      <c r="KXI14" s="89"/>
      <c r="KXJ14" s="89"/>
      <c r="KXK14" s="89"/>
      <c r="KXL14" s="89"/>
      <c r="KXM14" s="89"/>
      <c r="KXN14" s="89"/>
      <c r="KXO14" s="89"/>
      <c r="KXP14" s="89"/>
      <c r="KXQ14" s="89"/>
      <c r="KXR14" s="89"/>
      <c r="KXS14" s="89"/>
      <c r="KXT14" s="89"/>
      <c r="KXU14" s="89"/>
      <c r="KXV14" s="89"/>
      <c r="KXW14" s="89"/>
      <c r="KXX14" s="89"/>
      <c r="KXY14" s="89"/>
      <c r="KXZ14" s="89"/>
      <c r="KYA14" s="89"/>
      <c r="KYB14" s="89"/>
      <c r="KYC14" s="89"/>
      <c r="KYD14" s="89"/>
      <c r="KYE14" s="89"/>
      <c r="KYF14" s="89"/>
      <c r="KYG14" s="89"/>
      <c r="KYH14" s="89"/>
      <c r="KYI14" s="89"/>
      <c r="KYJ14" s="89"/>
      <c r="KYK14" s="89"/>
      <c r="KYL14" s="89"/>
      <c r="KYM14" s="89"/>
      <c r="KYN14" s="89"/>
      <c r="KYO14" s="89"/>
      <c r="KYP14" s="89"/>
      <c r="KYQ14" s="89"/>
      <c r="KYR14" s="89"/>
      <c r="KYS14" s="89"/>
      <c r="KYT14" s="89"/>
      <c r="KYU14" s="89"/>
      <c r="KYV14" s="89"/>
      <c r="KYW14" s="89"/>
      <c r="KYX14" s="89"/>
      <c r="KYY14" s="89"/>
      <c r="KYZ14" s="89"/>
      <c r="KZA14" s="89"/>
      <c r="KZB14" s="89"/>
      <c r="KZC14" s="89"/>
      <c r="KZD14" s="89"/>
      <c r="KZE14" s="89"/>
      <c r="KZF14" s="89"/>
      <c r="KZG14" s="89"/>
      <c r="KZH14" s="89"/>
      <c r="KZI14" s="89"/>
      <c r="KZJ14" s="89"/>
      <c r="KZK14" s="89"/>
      <c r="KZL14" s="89"/>
      <c r="KZM14" s="89"/>
      <c r="KZN14" s="89"/>
      <c r="KZO14" s="89"/>
      <c r="KZP14" s="89"/>
      <c r="KZQ14" s="89"/>
      <c r="KZR14" s="89"/>
      <c r="KZS14" s="89"/>
      <c r="KZT14" s="89"/>
      <c r="KZU14" s="89"/>
      <c r="KZV14" s="89"/>
      <c r="KZW14" s="89"/>
      <c r="KZX14" s="89"/>
      <c r="KZY14" s="89"/>
      <c r="KZZ14" s="89"/>
      <c r="LAA14" s="89"/>
      <c r="LAB14" s="89"/>
      <c r="LAC14" s="89"/>
      <c r="LAD14" s="89"/>
      <c r="LAE14" s="89"/>
      <c r="LAF14" s="89"/>
      <c r="LAG14" s="89"/>
      <c r="LAH14" s="89"/>
      <c r="LAI14" s="89"/>
      <c r="LAJ14" s="89"/>
      <c r="LAK14" s="89"/>
      <c r="LAL14" s="89"/>
      <c r="LAM14" s="89"/>
      <c r="LAN14" s="89"/>
      <c r="LAO14" s="89"/>
      <c r="LAP14" s="89"/>
      <c r="LAQ14" s="89"/>
      <c r="LAR14" s="89"/>
      <c r="LAS14" s="89"/>
      <c r="LAT14" s="89"/>
      <c r="LAU14" s="89"/>
      <c r="LAV14" s="89"/>
      <c r="LAW14" s="89"/>
      <c r="LAX14" s="89"/>
      <c r="LAY14" s="89"/>
      <c r="LAZ14" s="89"/>
      <c r="LBA14" s="89"/>
      <c r="LBB14" s="89"/>
      <c r="LBC14" s="89"/>
      <c r="LBD14" s="89"/>
      <c r="LBE14" s="89"/>
      <c r="LBF14" s="89"/>
      <c r="LBG14" s="89"/>
      <c r="LBH14" s="89"/>
      <c r="LBI14" s="89"/>
      <c r="LBJ14" s="89"/>
      <c r="LBK14" s="89"/>
      <c r="LBL14" s="89"/>
      <c r="LBM14" s="89"/>
      <c r="LBN14" s="89"/>
      <c r="LBO14" s="89"/>
      <c r="LBP14" s="89"/>
      <c r="LBQ14" s="89"/>
      <c r="LBR14" s="89"/>
      <c r="LBS14" s="89"/>
      <c r="LBT14" s="89"/>
      <c r="LBU14" s="89"/>
      <c r="LBV14" s="89"/>
      <c r="LBW14" s="89"/>
      <c r="LBX14" s="89"/>
      <c r="LBY14" s="89"/>
      <c r="LBZ14" s="89"/>
      <c r="LCA14" s="89"/>
      <c r="LCB14" s="89"/>
      <c r="LCC14" s="89"/>
      <c r="LCD14" s="89"/>
      <c r="LCE14" s="89"/>
      <c r="LCF14" s="89"/>
      <c r="LCG14" s="89"/>
      <c r="LCH14" s="89"/>
      <c r="LCI14" s="89"/>
      <c r="LCJ14" s="89"/>
      <c r="LCK14" s="89"/>
      <c r="LCL14" s="89"/>
      <c r="LCM14" s="89"/>
      <c r="LCN14" s="89"/>
      <c r="LCO14" s="89"/>
      <c r="LCP14" s="89"/>
      <c r="LCQ14" s="89"/>
      <c r="LCR14" s="89"/>
      <c r="LCS14" s="89"/>
      <c r="LCT14" s="89"/>
      <c r="LCU14" s="89"/>
      <c r="LCV14" s="89"/>
      <c r="LCW14" s="89"/>
      <c r="LCX14" s="89"/>
      <c r="LCY14" s="89"/>
      <c r="LCZ14" s="89"/>
      <c r="LDA14" s="89"/>
      <c r="LDB14" s="89"/>
      <c r="LDC14" s="89"/>
      <c r="LDD14" s="89"/>
      <c r="LDE14" s="89"/>
      <c r="LDF14" s="89"/>
      <c r="LDG14" s="89"/>
      <c r="LDH14" s="89"/>
      <c r="LDI14" s="89"/>
      <c r="LDJ14" s="89"/>
      <c r="LDK14" s="89"/>
      <c r="LDL14" s="89"/>
      <c r="LDM14" s="89"/>
      <c r="LDN14" s="89"/>
      <c r="LDO14" s="89"/>
      <c r="LDP14" s="89"/>
      <c r="LDQ14" s="89"/>
      <c r="LDR14" s="89"/>
      <c r="LDS14" s="89"/>
      <c r="LDT14" s="89"/>
      <c r="LDU14" s="89"/>
      <c r="LDV14" s="89"/>
      <c r="LDW14" s="89"/>
      <c r="LDX14" s="89"/>
      <c r="LDY14" s="89"/>
      <c r="LDZ14" s="89"/>
      <c r="LEA14" s="89"/>
      <c r="LEB14" s="89"/>
      <c r="LEC14" s="89"/>
      <c r="LED14" s="89"/>
      <c r="LEE14" s="89"/>
      <c r="LEF14" s="89"/>
      <c r="LEG14" s="89"/>
      <c r="LEH14" s="89"/>
      <c r="LEI14" s="89"/>
      <c r="LEJ14" s="89"/>
      <c r="LEK14" s="89"/>
      <c r="LEL14" s="89"/>
      <c r="LEM14" s="89"/>
      <c r="LEN14" s="89"/>
      <c r="LEO14" s="89"/>
      <c r="LEP14" s="89"/>
      <c r="LEQ14" s="89"/>
      <c r="LER14" s="89"/>
      <c r="LES14" s="89"/>
      <c r="LET14" s="89"/>
      <c r="LEU14" s="89"/>
      <c r="LEV14" s="89"/>
      <c r="LEW14" s="89"/>
      <c r="LEX14" s="89"/>
      <c r="LEY14" s="89"/>
      <c r="LEZ14" s="89"/>
      <c r="LFA14" s="89"/>
      <c r="LFB14" s="89"/>
      <c r="LFC14" s="89"/>
      <c r="LFD14" s="89"/>
      <c r="LFE14" s="89"/>
      <c r="LFF14" s="89"/>
      <c r="LFG14" s="89"/>
      <c r="LFH14" s="89"/>
      <c r="LFI14" s="89"/>
      <c r="LFJ14" s="89"/>
      <c r="LFK14" s="89"/>
      <c r="LFL14" s="89"/>
      <c r="LFM14" s="89"/>
      <c r="LFN14" s="89"/>
      <c r="LFO14" s="89"/>
      <c r="LFP14" s="89"/>
      <c r="LFQ14" s="89"/>
      <c r="LFR14" s="89"/>
      <c r="LFS14" s="89"/>
      <c r="LFT14" s="89"/>
      <c r="LFU14" s="89"/>
      <c r="LFV14" s="89"/>
      <c r="LFW14" s="89"/>
      <c r="LFX14" s="89"/>
      <c r="LFY14" s="89"/>
      <c r="LFZ14" s="89"/>
      <c r="LGA14" s="89"/>
      <c r="LGB14" s="89"/>
      <c r="LGC14" s="89"/>
      <c r="LGD14" s="89"/>
      <c r="LGE14" s="89"/>
      <c r="LGF14" s="89"/>
      <c r="LGG14" s="89"/>
      <c r="LGH14" s="89"/>
      <c r="LGI14" s="89"/>
      <c r="LGJ14" s="89"/>
      <c r="LGK14" s="89"/>
      <c r="LGL14" s="89"/>
      <c r="LGM14" s="89"/>
      <c r="LGN14" s="89"/>
      <c r="LGO14" s="89"/>
      <c r="LGP14" s="89"/>
      <c r="LGQ14" s="89"/>
      <c r="LGR14" s="89"/>
      <c r="LGS14" s="89"/>
      <c r="LGT14" s="89"/>
      <c r="LGU14" s="89"/>
      <c r="LGV14" s="89"/>
      <c r="LGW14" s="89"/>
      <c r="LGX14" s="89"/>
      <c r="LGY14" s="89"/>
      <c r="LGZ14" s="89"/>
      <c r="LHA14" s="89"/>
      <c r="LHB14" s="89"/>
      <c r="LHC14" s="89"/>
      <c r="LHD14" s="89"/>
      <c r="LHE14" s="89"/>
      <c r="LHF14" s="89"/>
      <c r="LHG14" s="89"/>
      <c r="LHH14" s="89"/>
      <c r="LHI14" s="89"/>
      <c r="LHJ14" s="89"/>
      <c r="LHK14" s="89"/>
      <c r="LHL14" s="89"/>
      <c r="LHM14" s="89"/>
      <c r="LHN14" s="89"/>
      <c r="LHO14" s="89"/>
      <c r="LHP14" s="89"/>
      <c r="LHQ14" s="89"/>
      <c r="LHR14" s="89"/>
      <c r="LHS14" s="89"/>
      <c r="LHT14" s="89"/>
      <c r="LHU14" s="89"/>
      <c r="LHV14" s="89"/>
      <c r="LHW14" s="89"/>
      <c r="LHX14" s="89"/>
      <c r="LHY14" s="89"/>
      <c r="LHZ14" s="89"/>
      <c r="LIA14" s="89"/>
      <c r="LIB14" s="89"/>
      <c r="LIC14" s="89"/>
      <c r="LID14" s="89"/>
      <c r="LIE14" s="89"/>
      <c r="LIF14" s="89"/>
      <c r="LIG14" s="89"/>
      <c r="LIH14" s="89"/>
      <c r="LII14" s="89"/>
      <c r="LIJ14" s="89"/>
      <c r="LIK14" s="89"/>
      <c r="LIL14" s="89"/>
      <c r="LIM14" s="89"/>
      <c r="LIN14" s="89"/>
      <c r="LIO14" s="89"/>
      <c r="LIP14" s="89"/>
      <c r="LIQ14" s="89"/>
      <c r="LIR14" s="89"/>
      <c r="LIS14" s="89"/>
      <c r="LIT14" s="89"/>
      <c r="LIU14" s="89"/>
      <c r="LIV14" s="89"/>
      <c r="LIW14" s="89"/>
      <c r="LIX14" s="89"/>
      <c r="LIY14" s="89"/>
      <c r="LIZ14" s="89"/>
      <c r="LJA14" s="89"/>
      <c r="LJB14" s="89"/>
      <c r="LJC14" s="89"/>
      <c r="LJD14" s="89"/>
      <c r="LJE14" s="89"/>
      <c r="LJF14" s="89"/>
      <c r="LJG14" s="89"/>
      <c r="LJH14" s="89"/>
      <c r="LJI14" s="89"/>
      <c r="LJJ14" s="89"/>
      <c r="LJK14" s="89"/>
      <c r="LJL14" s="89"/>
      <c r="LJM14" s="89"/>
      <c r="LJN14" s="89"/>
      <c r="LJO14" s="89"/>
      <c r="LJP14" s="89"/>
      <c r="LJQ14" s="89"/>
      <c r="LJR14" s="89"/>
      <c r="LJS14" s="89"/>
      <c r="LJT14" s="89"/>
      <c r="LJU14" s="89"/>
      <c r="LJV14" s="89"/>
      <c r="LJW14" s="89"/>
      <c r="LJX14" s="89"/>
      <c r="LJY14" s="89"/>
      <c r="LJZ14" s="89"/>
      <c r="LKA14" s="89"/>
      <c r="LKB14" s="89"/>
      <c r="LKC14" s="89"/>
      <c r="LKD14" s="89"/>
      <c r="LKE14" s="89"/>
      <c r="LKF14" s="89"/>
      <c r="LKG14" s="89"/>
      <c r="LKH14" s="89"/>
      <c r="LKI14" s="89"/>
      <c r="LKJ14" s="89"/>
      <c r="LKK14" s="89"/>
      <c r="LKL14" s="89"/>
      <c r="LKM14" s="89"/>
      <c r="LKN14" s="89"/>
      <c r="LKO14" s="89"/>
      <c r="LKP14" s="89"/>
      <c r="LKQ14" s="89"/>
      <c r="LKR14" s="89"/>
      <c r="LKS14" s="89"/>
      <c r="LKT14" s="89"/>
      <c r="LKU14" s="89"/>
      <c r="LKV14" s="89"/>
      <c r="LKW14" s="89"/>
      <c r="LKX14" s="89"/>
      <c r="LKY14" s="89"/>
      <c r="LKZ14" s="89"/>
      <c r="LLA14" s="89"/>
      <c r="LLB14" s="89"/>
      <c r="LLC14" s="89"/>
      <c r="LLD14" s="89"/>
      <c r="LLE14" s="89"/>
      <c r="LLF14" s="89"/>
      <c r="LLG14" s="89"/>
      <c r="LLH14" s="89"/>
      <c r="LLI14" s="89"/>
      <c r="LLJ14" s="89"/>
      <c r="LLK14" s="89"/>
      <c r="LLL14" s="89"/>
      <c r="LLM14" s="89"/>
      <c r="LLN14" s="89"/>
      <c r="LLO14" s="89"/>
      <c r="LLP14" s="89"/>
      <c r="LLQ14" s="89"/>
      <c r="LLR14" s="89"/>
      <c r="LLS14" s="89"/>
      <c r="LLT14" s="89"/>
      <c r="LLU14" s="89"/>
      <c r="LLV14" s="89"/>
      <c r="LLW14" s="89"/>
      <c r="LLX14" s="89"/>
      <c r="LLY14" s="89"/>
      <c r="LLZ14" s="89"/>
      <c r="LMA14" s="89"/>
      <c r="LMB14" s="89"/>
      <c r="LMC14" s="89"/>
      <c r="LMD14" s="89"/>
      <c r="LME14" s="89"/>
      <c r="LMF14" s="89"/>
      <c r="LMG14" s="89"/>
      <c r="LMH14" s="89"/>
      <c r="LMI14" s="89"/>
      <c r="LMJ14" s="89"/>
      <c r="LMK14" s="89"/>
      <c r="LML14" s="89"/>
      <c r="LMM14" s="89"/>
      <c r="LMN14" s="89"/>
      <c r="LMO14" s="89"/>
      <c r="LMP14" s="89"/>
      <c r="LMQ14" s="89"/>
      <c r="LMR14" s="89"/>
      <c r="LMS14" s="89"/>
      <c r="LMT14" s="89"/>
      <c r="LMU14" s="89"/>
      <c r="LMV14" s="89"/>
      <c r="LMW14" s="89"/>
      <c r="LMX14" s="89"/>
      <c r="LMY14" s="89"/>
      <c r="LMZ14" s="89"/>
      <c r="LNA14" s="89"/>
      <c r="LNB14" s="89"/>
      <c r="LNC14" s="89"/>
      <c r="LND14" s="89"/>
      <c r="LNE14" s="89"/>
      <c r="LNF14" s="89"/>
      <c r="LNG14" s="89"/>
      <c r="LNH14" s="89"/>
      <c r="LNI14" s="89"/>
      <c r="LNJ14" s="89"/>
      <c r="LNK14" s="89"/>
      <c r="LNL14" s="89"/>
      <c r="LNM14" s="89"/>
      <c r="LNN14" s="89"/>
      <c r="LNO14" s="89"/>
      <c r="LNP14" s="89"/>
      <c r="LNQ14" s="89"/>
      <c r="LNR14" s="89"/>
      <c r="LNS14" s="89"/>
      <c r="LNT14" s="89"/>
      <c r="LNU14" s="89"/>
      <c r="LNV14" s="89"/>
      <c r="LNW14" s="89"/>
      <c r="LNX14" s="89"/>
      <c r="LNY14" s="89"/>
      <c r="LNZ14" s="89"/>
      <c r="LOA14" s="89"/>
      <c r="LOB14" s="89"/>
      <c r="LOC14" s="89"/>
      <c r="LOD14" s="89"/>
      <c r="LOE14" s="89"/>
      <c r="LOF14" s="89"/>
      <c r="LOG14" s="89"/>
      <c r="LOH14" s="89"/>
      <c r="LOI14" s="89"/>
      <c r="LOJ14" s="89"/>
      <c r="LOK14" s="89"/>
      <c r="LOL14" s="89"/>
      <c r="LOM14" s="89"/>
      <c r="LON14" s="89"/>
      <c r="LOO14" s="89"/>
      <c r="LOP14" s="89"/>
      <c r="LOQ14" s="89"/>
      <c r="LOR14" s="89"/>
      <c r="LOS14" s="89"/>
      <c r="LOT14" s="89"/>
      <c r="LOU14" s="89"/>
      <c r="LOV14" s="89"/>
      <c r="LOW14" s="89"/>
      <c r="LOX14" s="89"/>
      <c r="LOY14" s="89"/>
      <c r="LOZ14" s="89"/>
      <c r="LPA14" s="89"/>
      <c r="LPB14" s="89"/>
      <c r="LPC14" s="89"/>
      <c r="LPD14" s="89"/>
      <c r="LPE14" s="89"/>
      <c r="LPF14" s="89"/>
      <c r="LPG14" s="89"/>
      <c r="LPH14" s="89"/>
      <c r="LPI14" s="89"/>
      <c r="LPJ14" s="89"/>
      <c r="LPK14" s="89"/>
      <c r="LPL14" s="89"/>
      <c r="LPM14" s="89"/>
      <c r="LPN14" s="89"/>
      <c r="LPO14" s="89"/>
      <c r="LPP14" s="89"/>
      <c r="LPQ14" s="89"/>
      <c r="LPR14" s="89"/>
      <c r="LPS14" s="89"/>
      <c r="LPT14" s="89"/>
      <c r="LPU14" s="89"/>
      <c r="LPV14" s="89"/>
      <c r="LPW14" s="89"/>
      <c r="LPX14" s="89"/>
      <c r="LPY14" s="89"/>
      <c r="LPZ14" s="89"/>
      <c r="LQA14" s="89"/>
      <c r="LQB14" s="89"/>
      <c r="LQC14" s="89"/>
      <c r="LQD14" s="89"/>
      <c r="LQE14" s="89"/>
      <c r="LQF14" s="89"/>
      <c r="LQG14" s="89"/>
      <c r="LQH14" s="89"/>
      <c r="LQI14" s="89"/>
      <c r="LQJ14" s="89"/>
      <c r="LQK14" s="89"/>
      <c r="LQL14" s="89"/>
      <c r="LQM14" s="89"/>
      <c r="LQN14" s="89"/>
      <c r="LQO14" s="89"/>
      <c r="LQP14" s="89"/>
      <c r="LQQ14" s="89"/>
      <c r="LQR14" s="89"/>
      <c r="LQS14" s="89"/>
      <c r="LQT14" s="89"/>
      <c r="LQU14" s="89"/>
      <c r="LQV14" s="89"/>
      <c r="LQW14" s="89"/>
      <c r="LQX14" s="89"/>
      <c r="LQY14" s="89"/>
      <c r="LQZ14" s="89"/>
      <c r="LRA14" s="89"/>
      <c r="LRB14" s="89"/>
      <c r="LRC14" s="89"/>
      <c r="LRD14" s="89"/>
      <c r="LRE14" s="89"/>
      <c r="LRF14" s="89"/>
      <c r="LRG14" s="89"/>
      <c r="LRH14" s="89"/>
      <c r="LRI14" s="89"/>
      <c r="LRJ14" s="89"/>
      <c r="LRK14" s="89"/>
      <c r="LRL14" s="89"/>
      <c r="LRM14" s="89"/>
      <c r="LRN14" s="89"/>
      <c r="LRO14" s="89"/>
      <c r="LRP14" s="89"/>
      <c r="LRQ14" s="89"/>
      <c r="LRR14" s="89"/>
      <c r="LRS14" s="89"/>
      <c r="LRT14" s="89"/>
      <c r="LRU14" s="89"/>
      <c r="LRV14" s="89"/>
      <c r="LRW14" s="89"/>
      <c r="LRX14" s="89"/>
      <c r="LRY14" s="89"/>
      <c r="LRZ14" s="89"/>
      <c r="LSA14" s="89"/>
      <c r="LSB14" s="89"/>
      <c r="LSC14" s="89"/>
      <c r="LSD14" s="89"/>
      <c r="LSE14" s="89"/>
      <c r="LSF14" s="89"/>
      <c r="LSG14" s="89"/>
      <c r="LSH14" s="89"/>
      <c r="LSI14" s="89"/>
      <c r="LSJ14" s="89"/>
      <c r="LSK14" s="89"/>
      <c r="LSL14" s="89"/>
      <c r="LSM14" s="89"/>
      <c r="LSN14" s="89"/>
      <c r="LSO14" s="89"/>
      <c r="LSP14" s="89"/>
      <c r="LSQ14" s="89"/>
      <c r="LSR14" s="89"/>
      <c r="LSS14" s="89"/>
      <c r="LST14" s="89"/>
      <c r="LSU14" s="89"/>
      <c r="LSV14" s="89"/>
      <c r="LSW14" s="89"/>
      <c r="LSX14" s="89"/>
      <c r="LSY14" s="89"/>
      <c r="LSZ14" s="89"/>
      <c r="LTA14" s="89"/>
      <c r="LTB14" s="89"/>
      <c r="LTC14" s="89"/>
      <c r="LTD14" s="89"/>
      <c r="LTE14" s="89"/>
      <c r="LTF14" s="89"/>
      <c r="LTG14" s="89"/>
      <c r="LTH14" s="89"/>
      <c r="LTI14" s="89"/>
      <c r="LTJ14" s="89"/>
      <c r="LTK14" s="89"/>
      <c r="LTL14" s="89"/>
      <c r="LTM14" s="89"/>
      <c r="LTN14" s="89"/>
      <c r="LTO14" s="89"/>
      <c r="LTP14" s="89"/>
      <c r="LTQ14" s="89"/>
      <c r="LTR14" s="89"/>
      <c r="LTS14" s="89"/>
      <c r="LTT14" s="89"/>
      <c r="LTU14" s="89"/>
      <c r="LTV14" s="89"/>
      <c r="LTW14" s="89"/>
      <c r="LTX14" s="89"/>
      <c r="LTY14" s="89"/>
      <c r="LTZ14" s="89"/>
      <c r="LUA14" s="89"/>
      <c r="LUB14" s="89"/>
      <c r="LUC14" s="89"/>
      <c r="LUD14" s="89"/>
      <c r="LUE14" s="89"/>
      <c r="LUF14" s="89"/>
      <c r="LUG14" s="89"/>
      <c r="LUH14" s="89"/>
      <c r="LUI14" s="89"/>
      <c r="LUJ14" s="89"/>
      <c r="LUK14" s="89"/>
      <c r="LUL14" s="89"/>
      <c r="LUM14" s="89"/>
      <c r="LUN14" s="89"/>
      <c r="LUO14" s="89"/>
      <c r="LUP14" s="89"/>
      <c r="LUQ14" s="89"/>
      <c r="LUR14" s="89"/>
      <c r="LUS14" s="89"/>
      <c r="LUT14" s="89"/>
      <c r="LUU14" s="89"/>
      <c r="LUV14" s="89"/>
      <c r="LUW14" s="89"/>
      <c r="LUX14" s="89"/>
      <c r="LUY14" s="89"/>
      <c r="LUZ14" s="89"/>
      <c r="LVA14" s="89"/>
      <c r="LVB14" s="89"/>
      <c r="LVC14" s="89"/>
      <c r="LVD14" s="89"/>
      <c r="LVE14" s="89"/>
      <c r="LVF14" s="89"/>
      <c r="LVG14" s="89"/>
      <c r="LVH14" s="89"/>
      <c r="LVI14" s="89"/>
      <c r="LVJ14" s="89"/>
      <c r="LVK14" s="89"/>
      <c r="LVL14" s="89"/>
      <c r="LVM14" s="89"/>
      <c r="LVN14" s="89"/>
      <c r="LVO14" s="89"/>
      <c r="LVP14" s="89"/>
      <c r="LVQ14" s="89"/>
      <c r="LVR14" s="89"/>
      <c r="LVS14" s="89"/>
      <c r="LVT14" s="89"/>
      <c r="LVU14" s="89"/>
      <c r="LVV14" s="89"/>
      <c r="LVW14" s="89"/>
      <c r="LVX14" s="89"/>
      <c r="LVY14" s="89"/>
      <c r="LVZ14" s="89"/>
      <c r="LWA14" s="89"/>
      <c r="LWB14" s="89"/>
      <c r="LWC14" s="89"/>
      <c r="LWD14" s="89"/>
      <c r="LWE14" s="89"/>
      <c r="LWF14" s="89"/>
      <c r="LWG14" s="89"/>
      <c r="LWH14" s="89"/>
      <c r="LWI14" s="89"/>
      <c r="LWJ14" s="89"/>
      <c r="LWK14" s="89"/>
      <c r="LWL14" s="89"/>
      <c r="LWM14" s="89"/>
      <c r="LWN14" s="89"/>
      <c r="LWO14" s="89"/>
      <c r="LWP14" s="89"/>
      <c r="LWQ14" s="89"/>
      <c r="LWR14" s="89"/>
      <c r="LWS14" s="89"/>
      <c r="LWT14" s="89"/>
      <c r="LWU14" s="89"/>
      <c r="LWV14" s="89"/>
      <c r="LWW14" s="89"/>
      <c r="LWX14" s="89"/>
      <c r="LWY14" s="89"/>
      <c r="LWZ14" s="89"/>
      <c r="LXA14" s="89"/>
      <c r="LXB14" s="89"/>
      <c r="LXC14" s="89"/>
      <c r="LXD14" s="89"/>
      <c r="LXE14" s="89"/>
      <c r="LXF14" s="89"/>
      <c r="LXG14" s="89"/>
      <c r="LXH14" s="89"/>
      <c r="LXI14" s="89"/>
      <c r="LXJ14" s="89"/>
      <c r="LXK14" s="89"/>
      <c r="LXL14" s="89"/>
      <c r="LXM14" s="89"/>
      <c r="LXN14" s="89"/>
      <c r="LXO14" s="89"/>
      <c r="LXP14" s="89"/>
      <c r="LXQ14" s="89"/>
      <c r="LXR14" s="89"/>
      <c r="LXS14" s="89"/>
      <c r="LXT14" s="89"/>
      <c r="LXU14" s="89"/>
      <c r="LXV14" s="89"/>
      <c r="LXW14" s="89"/>
      <c r="LXX14" s="89"/>
      <c r="LXY14" s="89"/>
      <c r="LXZ14" s="89"/>
      <c r="LYA14" s="89"/>
      <c r="LYB14" s="89"/>
      <c r="LYC14" s="89"/>
      <c r="LYD14" s="89"/>
      <c r="LYE14" s="89"/>
      <c r="LYF14" s="89"/>
      <c r="LYG14" s="89"/>
      <c r="LYH14" s="89"/>
      <c r="LYI14" s="89"/>
      <c r="LYJ14" s="89"/>
      <c r="LYK14" s="89"/>
      <c r="LYL14" s="89"/>
      <c r="LYM14" s="89"/>
      <c r="LYN14" s="89"/>
      <c r="LYO14" s="89"/>
      <c r="LYP14" s="89"/>
      <c r="LYQ14" s="89"/>
      <c r="LYR14" s="89"/>
      <c r="LYS14" s="89"/>
      <c r="LYT14" s="89"/>
      <c r="LYU14" s="89"/>
      <c r="LYV14" s="89"/>
      <c r="LYW14" s="89"/>
      <c r="LYX14" s="89"/>
      <c r="LYY14" s="89"/>
      <c r="LYZ14" s="89"/>
      <c r="LZA14" s="89"/>
      <c r="LZB14" s="89"/>
      <c r="LZC14" s="89"/>
      <c r="LZD14" s="89"/>
      <c r="LZE14" s="89"/>
      <c r="LZF14" s="89"/>
      <c r="LZG14" s="89"/>
      <c r="LZH14" s="89"/>
      <c r="LZI14" s="89"/>
      <c r="LZJ14" s="89"/>
      <c r="LZK14" s="89"/>
      <c r="LZL14" s="89"/>
      <c r="LZM14" s="89"/>
      <c r="LZN14" s="89"/>
      <c r="LZO14" s="89"/>
      <c r="LZP14" s="89"/>
      <c r="LZQ14" s="89"/>
      <c r="LZR14" s="89"/>
      <c r="LZS14" s="89"/>
      <c r="LZT14" s="89"/>
      <c r="LZU14" s="89"/>
      <c r="LZV14" s="89"/>
      <c r="LZW14" s="89"/>
      <c r="LZX14" s="89"/>
      <c r="LZY14" s="89"/>
      <c r="LZZ14" s="89"/>
      <c r="MAA14" s="89"/>
      <c r="MAB14" s="89"/>
      <c r="MAC14" s="89"/>
      <c r="MAD14" s="89"/>
      <c r="MAE14" s="89"/>
      <c r="MAF14" s="89"/>
      <c r="MAG14" s="89"/>
      <c r="MAH14" s="89"/>
      <c r="MAI14" s="89"/>
      <c r="MAJ14" s="89"/>
      <c r="MAK14" s="89"/>
      <c r="MAL14" s="89"/>
      <c r="MAM14" s="89"/>
      <c r="MAN14" s="89"/>
      <c r="MAO14" s="89"/>
      <c r="MAP14" s="89"/>
      <c r="MAQ14" s="89"/>
      <c r="MAR14" s="89"/>
      <c r="MAS14" s="89"/>
      <c r="MAT14" s="89"/>
      <c r="MAU14" s="89"/>
      <c r="MAV14" s="89"/>
      <c r="MAW14" s="89"/>
      <c r="MAX14" s="89"/>
      <c r="MAY14" s="89"/>
      <c r="MAZ14" s="89"/>
      <c r="MBA14" s="89"/>
      <c r="MBB14" s="89"/>
      <c r="MBC14" s="89"/>
      <c r="MBD14" s="89"/>
      <c r="MBE14" s="89"/>
      <c r="MBF14" s="89"/>
      <c r="MBG14" s="89"/>
      <c r="MBH14" s="89"/>
      <c r="MBI14" s="89"/>
      <c r="MBJ14" s="89"/>
      <c r="MBK14" s="89"/>
      <c r="MBL14" s="89"/>
      <c r="MBM14" s="89"/>
      <c r="MBN14" s="89"/>
      <c r="MBO14" s="89"/>
      <c r="MBP14" s="89"/>
      <c r="MBQ14" s="89"/>
      <c r="MBR14" s="89"/>
      <c r="MBS14" s="89"/>
      <c r="MBT14" s="89"/>
      <c r="MBU14" s="89"/>
      <c r="MBV14" s="89"/>
      <c r="MBW14" s="89"/>
      <c r="MBX14" s="89"/>
      <c r="MBY14" s="89"/>
      <c r="MBZ14" s="89"/>
      <c r="MCA14" s="89"/>
      <c r="MCB14" s="89"/>
      <c r="MCC14" s="89"/>
      <c r="MCD14" s="89"/>
      <c r="MCE14" s="89"/>
      <c r="MCF14" s="89"/>
      <c r="MCG14" s="89"/>
      <c r="MCH14" s="89"/>
      <c r="MCI14" s="89"/>
      <c r="MCJ14" s="89"/>
      <c r="MCK14" s="89"/>
      <c r="MCL14" s="89"/>
      <c r="MCM14" s="89"/>
      <c r="MCN14" s="89"/>
      <c r="MCO14" s="89"/>
      <c r="MCP14" s="89"/>
      <c r="MCQ14" s="89"/>
      <c r="MCR14" s="89"/>
      <c r="MCS14" s="89"/>
      <c r="MCT14" s="89"/>
      <c r="MCU14" s="89"/>
      <c r="MCV14" s="89"/>
      <c r="MCW14" s="89"/>
      <c r="MCX14" s="89"/>
      <c r="MCY14" s="89"/>
      <c r="MCZ14" s="89"/>
      <c r="MDA14" s="89"/>
      <c r="MDB14" s="89"/>
      <c r="MDC14" s="89"/>
      <c r="MDD14" s="89"/>
      <c r="MDE14" s="89"/>
      <c r="MDF14" s="89"/>
      <c r="MDG14" s="89"/>
      <c r="MDH14" s="89"/>
      <c r="MDI14" s="89"/>
      <c r="MDJ14" s="89"/>
      <c r="MDK14" s="89"/>
      <c r="MDL14" s="89"/>
      <c r="MDM14" s="89"/>
      <c r="MDN14" s="89"/>
      <c r="MDO14" s="89"/>
      <c r="MDP14" s="89"/>
      <c r="MDQ14" s="89"/>
      <c r="MDR14" s="89"/>
      <c r="MDS14" s="89"/>
      <c r="MDT14" s="89"/>
      <c r="MDU14" s="89"/>
      <c r="MDV14" s="89"/>
      <c r="MDW14" s="89"/>
      <c r="MDX14" s="89"/>
      <c r="MDY14" s="89"/>
      <c r="MDZ14" s="89"/>
      <c r="MEA14" s="89"/>
      <c r="MEB14" s="89"/>
      <c r="MEC14" s="89"/>
      <c r="MED14" s="89"/>
      <c r="MEE14" s="89"/>
      <c r="MEF14" s="89"/>
      <c r="MEG14" s="89"/>
      <c r="MEH14" s="89"/>
      <c r="MEI14" s="89"/>
      <c r="MEJ14" s="89"/>
      <c r="MEK14" s="89"/>
      <c r="MEL14" s="89"/>
      <c r="MEM14" s="89"/>
      <c r="MEN14" s="89"/>
      <c r="MEO14" s="89"/>
      <c r="MEP14" s="89"/>
      <c r="MEQ14" s="89"/>
      <c r="MER14" s="89"/>
      <c r="MES14" s="89"/>
      <c r="MET14" s="89"/>
      <c r="MEU14" s="89"/>
      <c r="MEV14" s="89"/>
      <c r="MEW14" s="89"/>
      <c r="MEX14" s="89"/>
      <c r="MEY14" s="89"/>
      <c r="MEZ14" s="89"/>
      <c r="MFA14" s="89"/>
      <c r="MFB14" s="89"/>
      <c r="MFC14" s="89"/>
      <c r="MFD14" s="89"/>
      <c r="MFE14" s="89"/>
      <c r="MFF14" s="89"/>
      <c r="MFG14" s="89"/>
      <c r="MFH14" s="89"/>
      <c r="MFI14" s="89"/>
      <c r="MFJ14" s="89"/>
      <c r="MFK14" s="89"/>
      <c r="MFL14" s="89"/>
      <c r="MFM14" s="89"/>
      <c r="MFN14" s="89"/>
      <c r="MFO14" s="89"/>
      <c r="MFP14" s="89"/>
      <c r="MFQ14" s="89"/>
      <c r="MFR14" s="89"/>
      <c r="MFS14" s="89"/>
      <c r="MFT14" s="89"/>
      <c r="MFU14" s="89"/>
      <c r="MFV14" s="89"/>
      <c r="MFW14" s="89"/>
      <c r="MFX14" s="89"/>
      <c r="MFY14" s="89"/>
      <c r="MFZ14" s="89"/>
      <c r="MGA14" s="89"/>
      <c r="MGB14" s="89"/>
      <c r="MGC14" s="89"/>
      <c r="MGD14" s="89"/>
      <c r="MGE14" s="89"/>
      <c r="MGF14" s="89"/>
      <c r="MGG14" s="89"/>
      <c r="MGH14" s="89"/>
      <c r="MGI14" s="89"/>
      <c r="MGJ14" s="89"/>
      <c r="MGK14" s="89"/>
      <c r="MGL14" s="89"/>
      <c r="MGM14" s="89"/>
      <c r="MGN14" s="89"/>
      <c r="MGO14" s="89"/>
      <c r="MGP14" s="89"/>
      <c r="MGQ14" s="89"/>
      <c r="MGR14" s="89"/>
      <c r="MGS14" s="89"/>
      <c r="MGT14" s="89"/>
      <c r="MGU14" s="89"/>
      <c r="MGV14" s="89"/>
      <c r="MGW14" s="89"/>
      <c r="MGX14" s="89"/>
      <c r="MGY14" s="89"/>
      <c r="MGZ14" s="89"/>
      <c r="MHA14" s="89"/>
      <c r="MHB14" s="89"/>
      <c r="MHC14" s="89"/>
      <c r="MHD14" s="89"/>
      <c r="MHE14" s="89"/>
      <c r="MHF14" s="89"/>
      <c r="MHG14" s="89"/>
      <c r="MHH14" s="89"/>
      <c r="MHI14" s="89"/>
      <c r="MHJ14" s="89"/>
      <c r="MHK14" s="89"/>
      <c r="MHL14" s="89"/>
      <c r="MHM14" s="89"/>
      <c r="MHN14" s="89"/>
      <c r="MHO14" s="89"/>
      <c r="MHP14" s="89"/>
      <c r="MHQ14" s="89"/>
      <c r="MHR14" s="89"/>
      <c r="MHS14" s="89"/>
      <c r="MHT14" s="89"/>
      <c r="MHU14" s="89"/>
      <c r="MHV14" s="89"/>
      <c r="MHW14" s="89"/>
      <c r="MHX14" s="89"/>
      <c r="MHY14" s="89"/>
      <c r="MHZ14" s="89"/>
      <c r="MIA14" s="89"/>
      <c r="MIB14" s="89"/>
      <c r="MIC14" s="89"/>
      <c r="MID14" s="89"/>
      <c r="MIE14" s="89"/>
      <c r="MIF14" s="89"/>
      <c r="MIG14" s="89"/>
      <c r="MIH14" s="89"/>
      <c r="MII14" s="89"/>
      <c r="MIJ14" s="89"/>
      <c r="MIK14" s="89"/>
      <c r="MIL14" s="89"/>
      <c r="MIM14" s="89"/>
      <c r="MIN14" s="89"/>
      <c r="MIO14" s="89"/>
      <c r="MIP14" s="89"/>
      <c r="MIQ14" s="89"/>
      <c r="MIR14" s="89"/>
      <c r="MIS14" s="89"/>
      <c r="MIT14" s="89"/>
      <c r="MIU14" s="89"/>
      <c r="MIV14" s="89"/>
      <c r="MIW14" s="89"/>
      <c r="MIX14" s="89"/>
      <c r="MIY14" s="89"/>
      <c r="MIZ14" s="89"/>
      <c r="MJA14" s="89"/>
      <c r="MJB14" s="89"/>
      <c r="MJC14" s="89"/>
      <c r="MJD14" s="89"/>
      <c r="MJE14" s="89"/>
      <c r="MJF14" s="89"/>
      <c r="MJG14" s="89"/>
      <c r="MJH14" s="89"/>
      <c r="MJI14" s="89"/>
      <c r="MJJ14" s="89"/>
      <c r="MJK14" s="89"/>
      <c r="MJL14" s="89"/>
      <c r="MJM14" s="89"/>
      <c r="MJN14" s="89"/>
      <c r="MJO14" s="89"/>
      <c r="MJP14" s="89"/>
      <c r="MJQ14" s="89"/>
      <c r="MJR14" s="89"/>
      <c r="MJS14" s="89"/>
      <c r="MJT14" s="89"/>
      <c r="MJU14" s="89"/>
      <c r="MJV14" s="89"/>
      <c r="MJW14" s="89"/>
      <c r="MJX14" s="89"/>
      <c r="MJY14" s="89"/>
      <c r="MJZ14" s="89"/>
      <c r="MKA14" s="89"/>
      <c r="MKB14" s="89"/>
      <c r="MKC14" s="89"/>
      <c r="MKD14" s="89"/>
      <c r="MKE14" s="89"/>
      <c r="MKF14" s="89"/>
      <c r="MKG14" s="89"/>
      <c r="MKH14" s="89"/>
      <c r="MKI14" s="89"/>
      <c r="MKJ14" s="89"/>
      <c r="MKK14" s="89"/>
      <c r="MKL14" s="89"/>
      <c r="MKM14" s="89"/>
      <c r="MKN14" s="89"/>
      <c r="MKO14" s="89"/>
      <c r="MKP14" s="89"/>
      <c r="MKQ14" s="89"/>
      <c r="MKR14" s="89"/>
      <c r="MKS14" s="89"/>
      <c r="MKT14" s="89"/>
      <c r="MKU14" s="89"/>
      <c r="MKV14" s="89"/>
      <c r="MKW14" s="89"/>
      <c r="MKX14" s="89"/>
      <c r="MKY14" s="89"/>
      <c r="MKZ14" s="89"/>
      <c r="MLA14" s="89"/>
      <c r="MLB14" s="89"/>
      <c r="MLC14" s="89"/>
      <c r="MLD14" s="89"/>
      <c r="MLE14" s="89"/>
      <c r="MLF14" s="89"/>
      <c r="MLG14" s="89"/>
      <c r="MLH14" s="89"/>
      <c r="MLI14" s="89"/>
      <c r="MLJ14" s="89"/>
      <c r="MLK14" s="89"/>
      <c r="MLL14" s="89"/>
      <c r="MLM14" s="89"/>
      <c r="MLN14" s="89"/>
      <c r="MLO14" s="89"/>
      <c r="MLP14" s="89"/>
      <c r="MLQ14" s="89"/>
      <c r="MLR14" s="89"/>
      <c r="MLS14" s="89"/>
      <c r="MLT14" s="89"/>
      <c r="MLU14" s="89"/>
      <c r="MLV14" s="89"/>
      <c r="MLW14" s="89"/>
      <c r="MLX14" s="89"/>
      <c r="MLY14" s="89"/>
      <c r="MLZ14" s="89"/>
      <c r="MMA14" s="89"/>
      <c r="MMB14" s="89"/>
      <c r="MMC14" s="89"/>
      <c r="MMD14" s="89"/>
      <c r="MME14" s="89"/>
      <c r="MMF14" s="89"/>
      <c r="MMG14" s="89"/>
      <c r="MMH14" s="89"/>
      <c r="MMI14" s="89"/>
      <c r="MMJ14" s="89"/>
      <c r="MMK14" s="89"/>
      <c r="MML14" s="89"/>
      <c r="MMM14" s="89"/>
      <c r="MMN14" s="89"/>
      <c r="MMO14" s="89"/>
      <c r="MMP14" s="89"/>
      <c r="MMQ14" s="89"/>
      <c r="MMR14" s="89"/>
      <c r="MMS14" s="89"/>
      <c r="MMT14" s="89"/>
      <c r="MMU14" s="89"/>
      <c r="MMV14" s="89"/>
      <c r="MMW14" s="89"/>
      <c r="MMX14" s="89"/>
      <c r="MMY14" s="89"/>
      <c r="MMZ14" s="89"/>
      <c r="MNA14" s="89"/>
      <c r="MNB14" s="89"/>
      <c r="MNC14" s="89"/>
      <c r="MND14" s="89"/>
      <c r="MNE14" s="89"/>
      <c r="MNF14" s="89"/>
      <c r="MNG14" s="89"/>
      <c r="MNH14" s="89"/>
      <c r="MNI14" s="89"/>
      <c r="MNJ14" s="89"/>
      <c r="MNK14" s="89"/>
      <c r="MNL14" s="89"/>
      <c r="MNM14" s="89"/>
      <c r="MNN14" s="89"/>
      <c r="MNO14" s="89"/>
      <c r="MNP14" s="89"/>
      <c r="MNQ14" s="89"/>
      <c r="MNR14" s="89"/>
      <c r="MNS14" s="89"/>
      <c r="MNT14" s="89"/>
      <c r="MNU14" s="89"/>
      <c r="MNV14" s="89"/>
      <c r="MNW14" s="89"/>
      <c r="MNX14" s="89"/>
      <c r="MNY14" s="89"/>
      <c r="MNZ14" s="89"/>
      <c r="MOA14" s="89"/>
      <c r="MOB14" s="89"/>
      <c r="MOC14" s="89"/>
      <c r="MOD14" s="89"/>
      <c r="MOE14" s="89"/>
      <c r="MOF14" s="89"/>
      <c r="MOG14" s="89"/>
      <c r="MOH14" s="89"/>
      <c r="MOI14" s="89"/>
      <c r="MOJ14" s="89"/>
      <c r="MOK14" s="89"/>
      <c r="MOL14" s="89"/>
      <c r="MOM14" s="89"/>
      <c r="MON14" s="89"/>
      <c r="MOO14" s="89"/>
      <c r="MOP14" s="89"/>
      <c r="MOQ14" s="89"/>
      <c r="MOR14" s="89"/>
      <c r="MOS14" s="89"/>
      <c r="MOT14" s="89"/>
      <c r="MOU14" s="89"/>
      <c r="MOV14" s="89"/>
      <c r="MOW14" s="89"/>
      <c r="MOX14" s="89"/>
      <c r="MOY14" s="89"/>
      <c r="MOZ14" s="89"/>
      <c r="MPA14" s="89"/>
      <c r="MPB14" s="89"/>
      <c r="MPC14" s="89"/>
      <c r="MPD14" s="89"/>
      <c r="MPE14" s="89"/>
      <c r="MPF14" s="89"/>
      <c r="MPG14" s="89"/>
      <c r="MPH14" s="89"/>
      <c r="MPI14" s="89"/>
      <c r="MPJ14" s="89"/>
      <c r="MPK14" s="89"/>
      <c r="MPL14" s="89"/>
      <c r="MPM14" s="89"/>
      <c r="MPN14" s="89"/>
      <c r="MPO14" s="89"/>
      <c r="MPP14" s="89"/>
      <c r="MPQ14" s="89"/>
      <c r="MPR14" s="89"/>
      <c r="MPS14" s="89"/>
      <c r="MPT14" s="89"/>
      <c r="MPU14" s="89"/>
      <c r="MPV14" s="89"/>
      <c r="MPW14" s="89"/>
      <c r="MPX14" s="89"/>
      <c r="MPY14" s="89"/>
      <c r="MPZ14" s="89"/>
      <c r="MQA14" s="89"/>
      <c r="MQB14" s="89"/>
      <c r="MQC14" s="89"/>
      <c r="MQD14" s="89"/>
      <c r="MQE14" s="89"/>
      <c r="MQF14" s="89"/>
      <c r="MQG14" s="89"/>
      <c r="MQH14" s="89"/>
      <c r="MQI14" s="89"/>
      <c r="MQJ14" s="89"/>
      <c r="MQK14" s="89"/>
      <c r="MQL14" s="89"/>
      <c r="MQM14" s="89"/>
      <c r="MQN14" s="89"/>
      <c r="MQO14" s="89"/>
      <c r="MQP14" s="89"/>
      <c r="MQQ14" s="89"/>
      <c r="MQR14" s="89"/>
      <c r="MQS14" s="89"/>
      <c r="MQT14" s="89"/>
      <c r="MQU14" s="89"/>
      <c r="MQV14" s="89"/>
      <c r="MQW14" s="89"/>
      <c r="MQX14" s="89"/>
      <c r="MQY14" s="89"/>
      <c r="MQZ14" s="89"/>
      <c r="MRA14" s="89"/>
      <c r="MRB14" s="89"/>
      <c r="MRC14" s="89"/>
      <c r="MRD14" s="89"/>
      <c r="MRE14" s="89"/>
      <c r="MRF14" s="89"/>
      <c r="MRG14" s="89"/>
      <c r="MRH14" s="89"/>
      <c r="MRI14" s="89"/>
      <c r="MRJ14" s="89"/>
      <c r="MRK14" s="89"/>
      <c r="MRL14" s="89"/>
      <c r="MRM14" s="89"/>
      <c r="MRN14" s="89"/>
      <c r="MRO14" s="89"/>
      <c r="MRP14" s="89"/>
      <c r="MRQ14" s="89"/>
      <c r="MRR14" s="89"/>
      <c r="MRS14" s="89"/>
      <c r="MRT14" s="89"/>
      <c r="MRU14" s="89"/>
      <c r="MRV14" s="89"/>
      <c r="MRW14" s="89"/>
      <c r="MRX14" s="89"/>
      <c r="MRY14" s="89"/>
      <c r="MRZ14" s="89"/>
      <c r="MSA14" s="89"/>
      <c r="MSB14" s="89"/>
      <c r="MSC14" s="89"/>
      <c r="MSD14" s="89"/>
      <c r="MSE14" s="89"/>
      <c r="MSF14" s="89"/>
      <c r="MSG14" s="89"/>
      <c r="MSH14" s="89"/>
      <c r="MSI14" s="89"/>
      <c r="MSJ14" s="89"/>
      <c r="MSK14" s="89"/>
      <c r="MSL14" s="89"/>
      <c r="MSM14" s="89"/>
      <c r="MSN14" s="89"/>
      <c r="MSO14" s="89"/>
      <c r="MSP14" s="89"/>
      <c r="MSQ14" s="89"/>
      <c r="MSR14" s="89"/>
      <c r="MSS14" s="89"/>
      <c r="MST14" s="89"/>
      <c r="MSU14" s="89"/>
      <c r="MSV14" s="89"/>
      <c r="MSW14" s="89"/>
      <c r="MSX14" s="89"/>
      <c r="MSY14" s="89"/>
      <c r="MSZ14" s="89"/>
      <c r="MTA14" s="89"/>
      <c r="MTB14" s="89"/>
      <c r="MTC14" s="89"/>
      <c r="MTD14" s="89"/>
      <c r="MTE14" s="89"/>
      <c r="MTF14" s="89"/>
      <c r="MTG14" s="89"/>
      <c r="MTH14" s="89"/>
      <c r="MTI14" s="89"/>
      <c r="MTJ14" s="89"/>
      <c r="MTK14" s="89"/>
      <c r="MTL14" s="89"/>
      <c r="MTM14" s="89"/>
      <c r="MTN14" s="89"/>
      <c r="MTO14" s="89"/>
      <c r="MTP14" s="89"/>
      <c r="MTQ14" s="89"/>
      <c r="MTR14" s="89"/>
      <c r="MTS14" s="89"/>
      <c r="MTT14" s="89"/>
      <c r="MTU14" s="89"/>
      <c r="MTV14" s="89"/>
      <c r="MTW14" s="89"/>
      <c r="MTX14" s="89"/>
      <c r="MTY14" s="89"/>
      <c r="MTZ14" s="89"/>
      <c r="MUA14" s="89"/>
      <c r="MUB14" s="89"/>
      <c r="MUC14" s="89"/>
      <c r="MUD14" s="89"/>
      <c r="MUE14" s="89"/>
      <c r="MUF14" s="89"/>
      <c r="MUG14" s="89"/>
      <c r="MUH14" s="89"/>
      <c r="MUI14" s="89"/>
      <c r="MUJ14" s="89"/>
      <c r="MUK14" s="89"/>
      <c r="MUL14" s="89"/>
      <c r="MUM14" s="89"/>
      <c r="MUN14" s="89"/>
      <c r="MUO14" s="89"/>
      <c r="MUP14" s="89"/>
      <c r="MUQ14" s="89"/>
      <c r="MUR14" s="89"/>
      <c r="MUS14" s="89"/>
      <c r="MUT14" s="89"/>
      <c r="MUU14" s="89"/>
      <c r="MUV14" s="89"/>
      <c r="MUW14" s="89"/>
      <c r="MUX14" s="89"/>
      <c r="MUY14" s="89"/>
      <c r="MUZ14" s="89"/>
      <c r="MVA14" s="89"/>
      <c r="MVB14" s="89"/>
      <c r="MVC14" s="89"/>
      <c r="MVD14" s="89"/>
      <c r="MVE14" s="89"/>
      <c r="MVF14" s="89"/>
      <c r="MVG14" s="89"/>
      <c r="MVH14" s="89"/>
      <c r="MVI14" s="89"/>
      <c r="MVJ14" s="89"/>
      <c r="MVK14" s="89"/>
      <c r="MVL14" s="89"/>
      <c r="MVM14" s="89"/>
      <c r="MVN14" s="89"/>
      <c r="MVO14" s="89"/>
      <c r="MVP14" s="89"/>
      <c r="MVQ14" s="89"/>
      <c r="MVR14" s="89"/>
      <c r="MVS14" s="89"/>
      <c r="MVT14" s="89"/>
      <c r="MVU14" s="89"/>
      <c r="MVV14" s="89"/>
      <c r="MVW14" s="89"/>
      <c r="MVX14" s="89"/>
      <c r="MVY14" s="89"/>
      <c r="MVZ14" s="89"/>
      <c r="MWA14" s="89"/>
      <c r="MWB14" s="89"/>
      <c r="MWC14" s="89"/>
      <c r="MWD14" s="89"/>
      <c r="MWE14" s="89"/>
      <c r="MWF14" s="89"/>
      <c r="MWG14" s="89"/>
      <c r="MWH14" s="89"/>
      <c r="MWI14" s="89"/>
      <c r="MWJ14" s="89"/>
      <c r="MWK14" s="89"/>
      <c r="MWL14" s="89"/>
      <c r="MWM14" s="89"/>
      <c r="MWN14" s="89"/>
      <c r="MWO14" s="89"/>
      <c r="MWP14" s="89"/>
      <c r="MWQ14" s="89"/>
      <c r="MWR14" s="89"/>
      <c r="MWS14" s="89"/>
      <c r="MWT14" s="89"/>
      <c r="MWU14" s="89"/>
      <c r="MWV14" s="89"/>
      <c r="MWW14" s="89"/>
      <c r="MWX14" s="89"/>
      <c r="MWY14" s="89"/>
      <c r="MWZ14" s="89"/>
      <c r="MXA14" s="89"/>
      <c r="MXB14" s="89"/>
      <c r="MXC14" s="89"/>
      <c r="MXD14" s="89"/>
      <c r="MXE14" s="89"/>
      <c r="MXF14" s="89"/>
      <c r="MXG14" s="89"/>
      <c r="MXH14" s="89"/>
      <c r="MXI14" s="89"/>
      <c r="MXJ14" s="89"/>
      <c r="MXK14" s="89"/>
      <c r="MXL14" s="89"/>
      <c r="MXM14" s="89"/>
      <c r="MXN14" s="89"/>
      <c r="MXO14" s="89"/>
      <c r="MXP14" s="89"/>
      <c r="MXQ14" s="89"/>
      <c r="MXR14" s="89"/>
      <c r="MXS14" s="89"/>
      <c r="MXT14" s="89"/>
      <c r="MXU14" s="89"/>
      <c r="MXV14" s="89"/>
      <c r="MXW14" s="89"/>
      <c r="MXX14" s="89"/>
      <c r="MXY14" s="89"/>
      <c r="MXZ14" s="89"/>
      <c r="MYA14" s="89"/>
      <c r="MYB14" s="89"/>
      <c r="MYC14" s="89"/>
      <c r="MYD14" s="89"/>
      <c r="MYE14" s="89"/>
      <c r="MYF14" s="89"/>
      <c r="MYG14" s="89"/>
      <c r="MYH14" s="89"/>
      <c r="MYI14" s="89"/>
      <c r="MYJ14" s="89"/>
      <c r="MYK14" s="89"/>
      <c r="MYL14" s="89"/>
      <c r="MYM14" s="89"/>
      <c r="MYN14" s="89"/>
      <c r="MYO14" s="89"/>
      <c r="MYP14" s="89"/>
      <c r="MYQ14" s="89"/>
      <c r="MYR14" s="89"/>
      <c r="MYS14" s="89"/>
      <c r="MYT14" s="89"/>
      <c r="MYU14" s="89"/>
      <c r="MYV14" s="89"/>
      <c r="MYW14" s="89"/>
      <c r="MYX14" s="89"/>
      <c r="MYY14" s="89"/>
      <c r="MYZ14" s="89"/>
      <c r="MZA14" s="89"/>
      <c r="MZB14" s="89"/>
      <c r="MZC14" s="89"/>
      <c r="MZD14" s="89"/>
      <c r="MZE14" s="89"/>
      <c r="MZF14" s="89"/>
      <c r="MZG14" s="89"/>
      <c r="MZH14" s="89"/>
      <c r="MZI14" s="89"/>
      <c r="MZJ14" s="89"/>
      <c r="MZK14" s="89"/>
      <c r="MZL14" s="89"/>
      <c r="MZM14" s="89"/>
      <c r="MZN14" s="89"/>
      <c r="MZO14" s="89"/>
      <c r="MZP14" s="89"/>
      <c r="MZQ14" s="89"/>
      <c r="MZR14" s="89"/>
      <c r="MZS14" s="89"/>
      <c r="MZT14" s="89"/>
      <c r="MZU14" s="89"/>
      <c r="MZV14" s="89"/>
      <c r="MZW14" s="89"/>
      <c r="MZX14" s="89"/>
      <c r="MZY14" s="89"/>
      <c r="MZZ14" s="89"/>
      <c r="NAA14" s="89"/>
      <c r="NAB14" s="89"/>
      <c r="NAC14" s="89"/>
      <c r="NAD14" s="89"/>
      <c r="NAE14" s="89"/>
      <c r="NAF14" s="89"/>
      <c r="NAG14" s="89"/>
      <c r="NAH14" s="89"/>
      <c r="NAI14" s="89"/>
      <c r="NAJ14" s="89"/>
      <c r="NAK14" s="89"/>
      <c r="NAL14" s="89"/>
      <c r="NAM14" s="89"/>
      <c r="NAN14" s="89"/>
      <c r="NAO14" s="89"/>
      <c r="NAP14" s="89"/>
      <c r="NAQ14" s="89"/>
      <c r="NAR14" s="89"/>
      <c r="NAS14" s="89"/>
      <c r="NAT14" s="89"/>
      <c r="NAU14" s="89"/>
      <c r="NAV14" s="89"/>
      <c r="NAW14" s="89"/>
      <c r="NAX14" s="89"/>
      <c r="NAY14" s="89"/>
      <c r="NAZ14" s="89"/>
      <c r="NBA14" s="89"/>
      <c r="NBB14" s="89"/>
      <c r="NBC14" s="89"/>
      <c r="NBD14" s="89"/>
      <c r="NBE14" s="89"/>
      <c r="NBF14" s="89"/>
      <c r="NBG14" s="89"/>
      <c r="NBH14" s="89"/>
      <c r="NBI14" s="89"/>
      <c r="NBJ14" s="89"/>
      <c r="NBK14" s="89"/>
      <c r="NBL14" s="89"/>
      <c r="NBM14" s="89"/>
      <c r="NBN14" s="89"/>
      <c r="NBO14" s="89"/>
      <c r="NBP14" s="89"/>
      <c r="NBQ14" s="89"/>
      <c r="NBR14" s="89"/>
      <c r="NBS14" s="89"/>
      <c r="NBT14" s="89"/>
      <c r="NBU14" s="89"/>
      <c r="NBV14" s="89"/>
      <c r="NBW14" s="89"/>
      <c r="NBX14" s="89"/>
      <c r="NBY14" s="89"/>
      <c r="NBZ14" s="89"/>
      <c r="NCA14" s="89"/>
      <c r="NCB14" s="89"/>
      <c r="NCC14" s="89"/>
      <c r="NCD14" s="89"/>
      <c r="NCE14" s="89"/>
      <c r="NCF14" s="89"/>
      <c r="NCG14" s="89"/>
      <c r="NCH14" s="89"/>
      <c r="NCI14" s="89"/>
      <c r="NCJ14" s="89"/>
      <c r="NCK14" s="89"/>
      <c r="NCL14" s="89"/>
      <c r="NCM14" s="89"/>
      <c r="NCN14" s="89"/>
      <c r="NCO14" s="89"/>
      <c r="NCP14" s="89"/>
      <c r="NCQ14" s="89"/>
      <c r="NCR14" s="89"/>
      <c r="NCS14" s="89"/>
      <c r="NCT14" s="89"/>
      <c r="NCU14" s="89"/>
      <c r="NCV14" s="89"/>
      <c r="NCW14" s="89"/>
      <c r="NCX14" s="89"/>
      <c r="NCY14" s="89"/>
      <c r="NCZ14" s="89"/>
      <c r="NDA14" s="89"/>
      <c r="NDB14" s="89"/>
      <c r="NDC14" s="89"/>
      <c r="NDD14" s="89"/>
      <c r="NDE14" s="89"/>
      <c r="NDF14" s="89"/>
      <c r="NDG14" s="89"/>
      <c r="NDH14" s="89"/>
      <c r="NDI14" s="89"/>
      <c r="NDJ14" s="89"/>
      <c r="NDK14" s="89"/>
      <c r="NDL14" s="89"/>
      <c r="NDM14" s="89"/>
      <c r="NDN14" s="89"/>
      <c r="NDO14" s="89"/>
      <c r="NDP14" s="89"/>
      <c r="NDQ14" s="89"/>
      <c r="NDR14" s="89"/>
      <c r="NDS14" s="89"/>
      <c r="NDT14" s="89"/>
      <c r="NDU14" s="89"/>
      <c r="NDV14" s="89"/>
      <c r="NDW14" s="89"/>
      <c r="NDX14" s="89"/>
      <c r="NDY14" s="89"/>
      <c r="NDZ14" s="89"/>
      <c r="NEA14" s="89"/>
      <c r="NEB14" s="89"/>
      <c r="NEC14" s="89"/>
      <c r="NED14" s="89"/>
      <c r="NEE14" s="89"/>
      <c r="NEF14" s="89"/>
      <c r="NEG14" s="89"/>
      <c r="NEH14" s="89"/>
      <c r="NEI14" s="89"/>
      <c r="NEJ14" s="89"/>
      <c r="NEK14" s="89"/>
      <c r="NEL14" s="89"/>
      <c r="NEM14" s="89"/>
      <c r="NEN14" s="89"/>
      <c r="NEO14" s="89"/>
      <c r="NEP14" s="89"/>
      <c r="NEQ14" s="89"/>
      <c r="NER14" s="89"/>
      <c r="NES14" s="89"/>
      <c r="NET14" s="89"/>
      <c r="NEU14" s="89"/>
      <c r="NEV14" s="89"/>
      <c r="NEW14" s="89"/>
      <c r="NEX14" s="89"/>
      <c r="NEY14" s="89"/>
      <c r="NEZ14" s="89"/>
      <c r="NFA14" s="89"/>
      <c r="NFB14" s="89"/>
      <c r="NFC14" s="89"/>
      <c r="NFD14" s="89"/>
      <c r="NFE14" s="89"/>
      <c r="NFF14" s="89"/>
      <c r="NFG14" s="89"/>
      <c r="NFH14" s="89"/>
      <c r="NFI14" s="89"/>
      <c r="NFJ14" s="89"/>
      <c r="NFK14" s="89"/>
      <c r="NFL14" s="89"/>
      <c r="NFM14" s="89"/>
      <c r="NFN14" s="89"/>
      <c r="NFO14" s="89"/>
      <c r="NFP14" s="89"/>
      <c r="NFQ14" s="89"/>
      <c r="NFR14" s="89"/>
      <c r="NFS14" s="89"/>
      <c r="NFT14" s="89"/>
      <c r="NFU14" s="89"/>
      <c r="NFV14" s="89"/>
      <c r="NFW14" s="89"/>
      <c r="NFX14" s="89"/>
      <c r="NFY14" s="89"/>
      <c r="NFZ14" s="89"/>
      <c r="NGA14" s="89"/>
      <c r="NGB14" s="89"/>
      <c r="NGC14" s="89"/>
      <c r="NGD14" s="89"/>
      <c r="NGE14" s="89"/>
      <c r="NGF14" s="89"/>
      <c r="NGG14" s="89"/>
      <c r="NGH14" s="89"/>
      <c r="NGI14" s="89"/>
      <c r="NGJ14" s="89"/>
      <c r="NGK14" s="89"/>
      <c r="NGL14" s="89"/>
      <c r="NGM14" s="89"/>
      <c r="NGN14" s="89"/>
      <c r="NGO14" s="89"/>
      <c r="NGP14" s="89"/>
      <c r="NGQ14" s="89"/>
      <c r="NGR14" s="89"/>
      <c r="NGS14" s="89"/>
      <c r="NGT14" s="89"/>
      <c r="NGU14" s="89"/>
      <c r="NGV14" s="89"/>
      <c r="NGW14" s="89"/>
      <c r="NGX14" s="89"/>
      <c r="NGY14" s="89"/>
      <c r="NGZ14" s="89"/>
      <c r="NHA14" s="89"/>
      <c r="NHB14" s="89"/>
      <c r="NHC14" s="89"/>
      <c r="NHD14" s="89"/>
      <c r="NHE14" s="89"/>
      <c r="NHF14" s="89"/>
      <c r="NHG14" s="89"/>
      <c r="NHH14" s="89"/>
      <c r="NHI14" s="89"/>
      <c r="NHJ14" s="89"/>
      <c r="NHK14" s="89"/>
      <c r="NHL14" s="89"/>
      <c r="NHM14" s="89"/>
      <c r="NHN14" s="89"/>
      <c r="NHO14" s="89"/>
      <c r="NHP14" s="89"/>
      <c r="NHQ14" s="89"/>
      <c r="NHR14" s="89"/>
      <c r="NHS14" s="89"/>
      <c r="NHT14" s="89"/>
      <c r="NHU14" s="89"/>
      <c r="NHV14" s="89"/>
      <c r="NHW14" s="89"/>
      <c r="NHX14" s="89"/>
      <c r="NHY14" s="89"/>
      <c r="NHZ14" s="89"/>
      <c r="NIA14" s="89"/>
      <c r="NIB14" s="89"/>
      <c r="NIC14" s="89"/>
      <c r="NID14" s="89"/>
      <c r="NIE14" s="89"/>
      <c r="NIF14" s="89"/>
      <c r="NIG14" s="89"/>
      <c r="NIH14" s="89"/>
      <c r="NII14" s="89"/>
      <c r="NIJ14" s="89"/>
      <c r="NIK14" s="89"/>
      <c r="NIL14" s="89"/>
      <c r="NIM14" s="89"/>
      <c r="NIN14" s="89"/>
      <c r="NIO14" s="89"/>
      <c r="NIP14" s="89"/>
      <c r="NIQ14" s="89"/>
      <c r="NIR14" s="89"/>
      <c r="NIS14" s="89"/>
      <c r="NIT14" s="89"/>
      <c r="NIU14" s="89"/>
      <c r="NIV14" s="89"/>
      <c r="NIW14" s="89"/>
      <c r="NIX14" s="89"/>
      <c r="NIY14" s="89"/>
      <c r="NIZ14" s="89"/>
      <c r="NJA14" s="89"/>
      <c r="NJB14" s="89"/>
      <c r="NJC14" s="89"/>
      <c r="NJD14" s="89"/>
      <c r="NJE14" s="89"/>
      <c r="NJF14" s="89"/>
      <c r="NJG14" s="89"/>
      <c r="NJH14" s="89"/>
      <c r="NJI14" s="89"/>
      <c r="NJJ14" s="89"/>
      <c r="NJK14" s="89"/>
      <c r="NJL14" s="89"/>
      <c r="NJM14" s="89"/>
      <c r="NJN14" s="89"/>
      <c r="NJO14" s="89"/>
      <c r="NJP14" s="89"/>
      <c r="NJQ14" s="89"/>
      <c r="NJR14" s="89"/>
      <c r="NJS14" s="89"/>
      <c r="NJT14" s="89"/>
      <c r="NJU14" s="89"/>
      <c r="NJV14" s="89"/>
      <c r="NJW14" s="89"/>
      <c r="NJX14" s="89"/>
      <c r="NJY14" s="89"/>
      <c r="NJZ14" s="89"/>
      <c r="NKA14" s="89"/>
      <c r="NKB14" s="89"/>
      <c r="NKC14" s="89"/>
      <c r="NKD14" s="89"/>
      <c r="NKE14" s="89"/>
      <c r="NKF14" s="89"/>
      <c r="NKG14" s="89"/>
      <c r="NKH14" s="89"/>
      <c r="NKI14" s="89"/>
      <c r="NKJ14" s="89"/>
      <c r="NKK14" s="89"/>
      <c r="NKL14" s="89"/>
      <c r="NKM14" s="89"/>
      <c r="NKN14" s="89"/>
      <c r="NKO14" s="89"/>
      <c r="NKP14" s="89"/>
      <c r="NKQ14" s="89"/>
      <c r="NKR14" s="89"/>
      <c r="NKS14" s="89"/>
      <c r="NKT14" s="89"/>
      <c r="NKU14" s="89"/>
      <c r="NKV14" s="89"/>
      <c r="NKW14" s="89"/>
      <c r="NKX14" s="89"/>
      <c r="NKY14" s="89"/>
      <c r="NKZ14" s="89"/>
      <c r="NLA14" s="89"/>
      <c r="NLB14" s="89"/>
      <c r="NLC14" s="89"/>
      <c r="NLD14" s="89"/>
      <c r="NLE14" s="89"/>
      <c r="NLF14" s="89"/>
      <c r="NLG14" s="89"/>
      <c r="NLH14" s="89"/>
      <c r="NLI14" s="89"/>
      <c r="NLJ14" s="89"/>
      <c r="NLK14" s="89"/>
      <c r="NLL14" s="89"/>
      <c r="NLM14" s="89"/>
      <c r="NLN14" s="89"/>
      <c r="NLO14" s="89"/>
      <c r="NLP14" s="89"/>
      <c r="NLQ14" s="89"/>
      <c r="NLR14" s="89"/>
      <c r="NLS14" s="89"/>
      <c r="NLT14" s="89"/>
      <c r="NLU14" s="89"/>
      <c r="NLV14" s="89"/>
      <c r="NLW14" s="89"/>
      <c r="NLX14" s="89"/>
      <c r="NLY14" s="89"/>
      <c r="NLZ14" s="89"/>
      <c r="NMA14" s="89"/>
      <c r="NMB14" s="89"/>
      <c r="NMC14" s="89"/>
      <c r="NMD14" s="89"/>
      <c r="NME14" s="89"/>
      <c r="NMF14" s="89"/>
      <c r="NMG14" s="89"/>
      <c r="NMH14" s="89"/>
      <c r="NMI14" s="89"/>
      <c r="NMJ14" s="89"/>
      <c r="NMK14" s="89"/>
      <c r="NML14" s="89"/>
      <c r="NMM14" s="89"/>
      <c r="NMN14" s="89"/>
      <c r="NMO14" s="89"/>
      <c r="NMP14" s="89"/>
      <c r="NMQ14" s="89"/>
      <c r="NMR14" s="89"/>
      <c r="NMS14" s="89"/>
      <c r="NMT14" s="89"/>
      <c r="NMU14" s="89"/>
      <c r="NMV14" s="89"/>
      <c r="NMW14" s="89"/>
      <c r="NMX14" s="89"/>
      <c r="NMY14" s="89"/>
      <c r="NMZ14" s="89"/>
      <c r="NNA14" s="89"/>
      <c r="NNB14" s="89"/>
      <c r="NNC14" s="89"/>
      <c r="NND14" s="89"/>
      <c r="NNE14" s="89"/>
      <c r="NNF14" s="89"/>
      <c r="NNG14" s="89"/>
      <c r="NNH14" s="89"/>
      <c r="NNI14" s="89"/>
      <c r="NNJ14" s="89"/>
      <c r="NNK14" s="89"/>
      <c r="NNL14" s="89"/>
      <c r="NNM14" s="89"/>
      <c r="NNN14" s="89"/>
      <c r="NNO14" s="89"/>
      <c r="NNP14" s="89"/>
      <c r="NNQ14" s="89"/>
      <c r="NNR14" s="89"/>
      <c r="NNS14" s="89"/>
      <c r="NNT14" s="89"/>
      <c r="NNU14" s="89"/>
      <c r="NNV14" s="89"/>
      <c r="NNW14" s="89"/>
      <c r="NNX14" s="89"/>
      <c r="NNY14" s="89"/>
      <c r="NNZ14" s="89"/>
      <c r="NOA14" s="89"/>
      <c r="NOB14" s="89"/>
      <c r="NOC14" s="89"/>
      <c r="NOD14" s="89"/>
      <c r="NOE14" s="89"/>
      <c r="NOF14" s="89"/>
      <c r="NOG14" s="89"/>
      <c r="NOH14" s="89"/>
      <c r="NOI14" s="89"/>
      <c r="NOJ14" s="89"/>
      <c r="NOK14" s="89"/>
      <c r="NOL14" s="89"/>
      <c r="NOM14" s="89"/>
      <c r="NON14" s="89"/>
      <c r="NOO14" s="89"/>
      <c r="NOP14" s="89"/>
      <c r="NOQ14" s="89"/>
      <c r="NOR14" s="89"/>
      <c r="NOS14" s="89"/>
      <c r="NOT14" s="89"/>
      <c r="NOU14" s="89"/>
      <c r="NOV14" s="89"/>
      <c r="NOW14" s="89"/>
      <c r="NOX14" s="89"/>
      <c r="NOY14" s="89"/>
      <c r="NOZ14" s="89"/>
      <c r="NPA14" s="89"/>
      <c r="NPB14" s="89"/>
      <c r="NPC14" s="89"/>
      <c r="NPD14" s="89"/>
      <c r="NPE14" s="89"/>
      <c r="NPF14" s="89"/>
      <c r="NPG14" s="89"/>
      <c r="NPH14" s="89"/>
      <c r="NPI14" s="89"/>
      <c r="NPJ14" s="89"/>
      <c r="NPK14" s="89"/>
      <c r="NPL14" s="89"/>
      <c r="NPM14" s="89"/>
      <c r="NPN14" s="89"/>
      <c r="NPO14" s="89"/>
      <c r="NPP14" s="89"/>
      <c r="NPQ14" s="89"/>
      <c r="NPR14" s="89"/>
      <c r="NPS14" s="89"/>
      <c r="NPT14" s="89"/>
      <c r="NPU14" s="89"/>
      <c r="NPV14" s="89"/>
      <c r="NPW14" s="89"/>
      <c r="NPX14" s="89"/>
      <c r="NPY14" s="89"/>
      <c r="NPZ14" s="89"/>
      <c r="NQA14" s="89"/>
      <c r="NQB14" s="89"/>
      <c r="NQC14" s="89"/>
      <c r="NQD14" s="89"/>
      <c r="NQE14" s="89"/>
      <c r="NQF14" s="89"/>
      <c r="NQG14" s="89"/>
      <c r="NQH14" s="89"/>
      <c r="NQI14" s="89"/>
      <c r="NQJ14" s="89"/>
      <c r="NQK14" s="89"/>
      <c r="NQL14" s="89"/>
      <c r="NQM14" s="89"/>
      <c r="NQN14" s="89"/>
      <c r="NQO14" s="89"/>
      <c r="NQP14" s="89"/>
      <c r="NQQ14" s="89"/>
      <c r="NQR14" s="89"/>
      <c r="NQS14" s="89"/>
      <c r="NQT14" s="89"/>
      <c r="NQU14" s="89"/>
      <c r="NQV14" s="89"/>
      <c r="NQW14" s="89"/>
      <c r="NQX14" s="89"/>
      <c r="NQY14" s="89"/>
      <c r="NQZ14" s="89"/>
      <c r="NRA14" s="89"/>
      <c r="NRB14" s="89"/>
      <c r="NRC14" s="89"/>
      <c r="NRD14" s="89"/>
      <c r="NRE14" s="89"/>
      <c r="NRF14" s="89"/>
      <c r="NRG14" s="89"/>
      <c r="NRH14" s="89"/>
      <c r="NRI14" s="89"/>
      <c r="NRJ14" s="89"/>
      <c r="NRK14" s="89"/>
      <c r="NRL14" s="89"/>
      <c r="NRM14" s="89"/>
      <c r="NRN14" s="89"/>
      <c r="NRO14" s="89"/>
      <c r="NRP14" s="89"/>
      <c r="NRQ14" s="89"/>
      <c r="NRR14" s="89"/>
      <c r="NRS14" s="89"/>
      <c r="NRT14" s="89"/>
      <c r="NRU14" s="89"/>
      <c r="NRV14" s="89"/>
      <c r="NRW14" s="89"/>
      <c r="NRX14" s="89"/>
      <c r="NRY14" s="89"/>
      <c r="NRZ14" s="89"/>
      <c r="NSA14" s="89"/>
      <c r="NSB14" s="89"/>
      <c r="NSC14" s="89"/>
      <c r="NSD14" s="89"/>
      <c r="NSE14" s="89"/>
      <c r="NSF14" s="89"/>
      <c r="NSG14" s="89"/>
      <c r="NSH14" s="89"/>
      <c r="NSI14" s="89"/>
      <c r="NSJ14" s="89"/>
      <c r="NSK14" s="89"/>
      <c r="NSL14" s="89"/>
      <c r="NSM14" s="89"/>
      <c r="NSN14" s="89"/>
      <c r="NSO14" s="89"/>
      <c r="NSP14" s="89"/>
      <c r="NSQ14" s="89"/>
      <c r="NSR14" s="89"/>
      <c r="NSS14" s="89"/>
      <c r="NST14" s="89"/>
      <c r="NSU14" s="89"/>
      <c r="NSV14" s="89"/>
      <c r="NSW14" s="89"/>
      <c r="NSX14" s="89"/>
      <c r="NSY14" s="89"/>
      <c r="NSZ14" s="89"/>
      <c r="NTA14" s="89"/>
      <c r="NTB14" s="89"/>
      <c r="NTC14" s="89"/>
      <c r="NTD14" s="89"/>
      <c r="NTE14" s="89"/>
      <c r="NTF14" s="89"/>
      <c r="NTG14" s="89"/>
      <c r="NTH14" s="89"/>
      <c r="NTI14" s="89"/>
      <c r="NTJ14" s="89"/>
      <c r="NTK14" s="89"/>
      <c r="NTL14" s="89"/>
      <c r="NTM14" s="89"/>
      <c r="NTN14" s="89"/>
      <c r="NTO14" s="89"/>
      <c r="NTP14" s="89"/>
      <c r="NTQ14" s="89"/>
      <c r="NTR14" s="89"/>
      <c r="NTS14" s="89"/>
      <c r="NTT14" s="89"/>
      <c r="NTU14" s="89"/>
      <c r="NTV14" s="89"/>
      <c r="NTW14" s="89"/>
      <c r="NTX14" s="89"/>
      <c r="NTY14" s="89"/>
      <c r="NTZ14" s="89"/>
      <c r="NUA14" s="89"/>
      <c r="NUB14" s="89"/>
      <c r="NUC14" s="89"/>
      <c r="NUD14" s="89"/>
      <c r="NUE14" s="89"/>
      <c r="NUF14" s="89"/>
      <c r="NUG14" s="89"/>
      <c r="NUH14" s="89"/>
      <c r="NUI14" s="89"/>
      <c r="NUJ14" s="89"/>
      <c r="NUK14" s="89"/>
      <c r="NUL14" s="89"/>
      <c r="NUM14" s="89"/>
      <c r="NUN14" s="89"/>
      <c r="NUO14" s="89"/>
      <c r="NUP14" s="89"/>
      <c r="NUQ14" s="89"/>
      <c r="NUR14" s="89"/>
      <c r="NUS14" s="89"/>
      <c r="NUT14" s="89"/>
      <c r="NUU14" s="89"/>
      <c r="NUV14" s="89"/>
      <c r="NUW14" s="89"/>
      <c r="NUX14" s="89"/>
      <c r="NUY14" s="89"/>
      <c r="NUZ14" s="89"/>
      <c r="NVA14" s="89"/>
      <c r="NVB14" s="89"/>
      <c r="NVC14" s="89"/>
      <c r="NVD14" s="89"/>
      <c r="NVE14" s="89"/>
      <c r="NVF14" s="89"/>
      <c r="NVG14" s="89"/>
      <c r="NVH14" s="89"/>
      <c r="NVI14" s="89"/>
      <c r="NVJ14" s="89"/>
      <c r="NVK14" s="89"/>
      <c r="NVL14" s="89"/>
      <c r="NVM14" s="89"/>
      <c r="NVN14" s="89"/>
      <c r="NVO14" s="89"/>
      <c r="NVP14" s="89"/>
      <c r="NVQ14" s="89"/>
      <c r="NVR14" s="89"/>
      <c r="NVS14" s="89"/>
      <c r="NVT14" s="89"/>
      <c r="NVU14" s="89"/>
      <c r="NVV14" s="89"/>
      <c r="NVW14" s="89"/>
      <c r="NVX14" s="89"/>
      <c r="NVY14" s="89"/>
      <c r="NVZ14" s="89"/>
      <c r="NWA14" s="89"/>
      <c r="NWB14" s="89"/>
      <c r="NWC14" s="89"/>
      <c r="NWD14" s="89"/>
      <c r="NWE14" s="89"/>
      <c r="NWF14" s="89"/>
      <c r="NWG14" s="89"/>
      <c r="NWH14" s="89"/>
      <c r="NWI14" s="89"/>
      <c r="NWJ14" s="89"/>
      <c r="NWK14" s="89"/>
      <c r="NWL14" s="89"/>
      <c r="NWM14" s="89"/>
      <c r="NWN14" s="89"/>
      <c r="NWO14" s="89"/>
      <c r="NWP14" s="89"/>
      <c r="NWQ14" s="89"/>
      <c r="NWR14" s="89"/>
      <c r="NWS14" s="89"/>
      <c r="NWT14" s="89"/>
      <c r="NWU14" s="89"/>
      <c r="NWV14" s="89"/>
      <c r="NWW14" s="89"/>
      <c r="NWX14" s="89"/>
      <c r="NWY14" s="89"/>
      <c r="NWZ14" s="89"/>
      <c r="NXA14" s="89"/>
      <c r="NXB14" s="89"/>
      <c r="NXC14" s="89"/>
      <c r="NXD14" s="89"/>
      <c r="NXE14" s="89"/>
      <c r="NXF14" s="89"/>
      <c r="NXG14" s="89"/>
      <c r="NXH14" s="89"/>
      <c r="NXI14" s="89"/>
      <c r="NXJ14" s="89"/>
      <c r="NXK14" s="89"/>
      <c r="NXL14" s="89"/>
      <c r="NXM14" s="89"/>
      <c r="NXN14" s="89"/>
      <c r="NXO14" s="89"/>
      <c r="NXP14" s="89"/>
      <c r="NXQ14" s="89"/>
      <c r="NXR14" s="89"/>
      <c r="NXS14" s="89"/>
      <c r="NXT14" s="89"/>
      <c r="NXU14" s="89"/>
      <c r="NXV14" s="89"/>
      <c r="NXW14" s="89"/>
      <c r="NXX14" s="89"/>
      <c r="NXY14" s="89"/>
      <c r="NXZ14" s="89"/>
      <c r="NYA14" s="89"/>
      <c r="NYB14" s="89"/>
      <c r="NYC14" s="89"/>
      <c r="NYD14" s="89"/>
      <c r="NYE14" s="89"/>
      <c r="NYF14" s="89"/>
      <c r="NYG14" s="89"/>
      <c r="NYH14" s="89"/>
      <c r="NYI14" s="89"/>
      <c r="NYJ14" s="89"/>
      <c r="NYK14" s="89"/>
      <c r="NYL14" s="89"/>
      <c r="NYM14" s="89"/>
      <c r="NYN14" s="89"/>
      <c r="NYO14" s="89"/>
      <c r="NYP14" s="89"/>
      <c r="NYQ14" s="89"/>
      <c r="NYR14" s="89"/>
      <c r="NYS14" s="89"/>
      <c r="NYT14" s="89"/>
      <c r="NYU14" s="89"/>
      <c r="NYV14" s="89"/>
      <c r="NYW14" s="89"/>
      <c r="NYX14" s="89"/>
      <c r="NYY14" s="89"/>
      <c r="NYZ14" s="89"/>
      <c r="NZA14" s="89"/>
      <c r="NZB14" s="89"/>
      <c r="NZC14" s="89"/>
      <c r="NZD14" s="89"/>
      <c r="NZE14" s="89"/>
      <c r="NZF14" s="89"/>
      <c r="NZG14" s="89"/>
      <c r="NZH14" s="89"/>
      <c r="NZI14" s="89"/>
      <c r="NZJ14" s="89"/>
      <c r="NZK14" s="89"/>
      <c r="NZL14" s="89"/>
      <c r="NZM14" s="89"/>
      <c r="NZN14" s="89"/>
      <c r="NZO14" s="89"/>
      <c r="NZP14" s="89"/>
      <c r="NZQ14" s="89"/>
      <c r="NZR14" s="89"/>
      <c r="NZS14" s="89"/>
      <c r="NZT14" s="89"/>
      <c r="NZU14" s="89"/>
      <c r="NZV14" s="89"/>
      <c r="NZW14" s="89"/>
      <c r="NZX14" s="89"/>
      <c r="NZY14" s="89"/>
      <c r="NZZ14" s="89"/>
      <c r="OAA14" s="89"/>
      <c r="OAB14" s="89"/>
      <c r="OAC14" s="89"/>
      <c r="OAD14" s="89"/>
      <c r="OAE14" s="89"/>
      <c r="OAF14" s="89"/>
      <c r="OAG14" s="89"/>
      <c r="OAH14" s="89"/>
      <c r="OAI14" s="89"/>
      <c r="OAJ14" s="89"/>
      <c r="OAK14" s="89"/>
      <c r="OAL14" s="89"/>
      <c r="OAM14" s="89"/>
      <c r="OAN14" s="89"/>
      <c r="OAO14" s="89"/>
      <c r="OAP14" s="89"/>
      <c r="OAQ14" s="89"/>
      <c r="OAR14" s="89"/>
      <c r="OAS14" s="89"/>
      <c r="OAT14" s="89"/>
      <c r="OAU14" s="89"/>
      <c r="OAV14" s="89"/>
      <c r="OAW14" s="89"/>
      <c r="OAX14" s="89"/>
      <c r="OAY14" s="89"/>
      <c r="OAZ14" s="89"/>
      <c r="OBA14" s="89"/>
      <c r="OBB14" s="89"/>
      <c r="OBC14" s="89"/>
      <c r="OBD14" s="89"/>
      <c r="OBE14" s="89"/>
      <c r="OBF14" s="89"/>
      <c r="OBG14" s="89"/>
      <c r="OBH14" s="89"/>
      <c r="OBI14" s="89"/>
      <c r="OBJ14" s="89"/>
      <c r="OBK14" s="89"/>
      <c r="OBL14" s="89"/>
      <c r="OBM14" s="89"/>
      <c r="OBN14" s="89"/>
      <c r="OBO14" s="89"/>
      <c r="OBP14" s="89"/>
      <c r="OBQ14" s="89"/>
      <c r="OBR14" s="89"/>
      <c r="OBS14" s="89"/>
      <c r="OBT14" s="89"/>
      <c r="OBU14" s="89"/>
      <c r="OBV14" s="89"/>
      <c r="OBW14" s="89"/>
      <c r="OBX14" s="89"/>
      <c r="OBY14" s="89"/>
      <c r="OBZ14" s="89"/>
      <c r="OCA14" s="89"/>
      <c r="OCB14" s="89"/>
      <c r="OCC14" s="89"/>
      <c r="OCD14" s="89"/>
      <c r="OCE14" s="89"/>
      <c r="OCF14" s="89"/>
      <c r="OCG14" s="89"/>
      <c r="OCH14" s="89"/>
      <c r="OCI14" s="89"/>
      <c r="OCJ14" s="89"/>
      <c r="OCK14" s="89"/>
      <c r="OCL14" s="89"/>
      <c r="OCM14" s="89"/>
      <c r="OCN14" s="89"/>
      <c r="OCO14" s="89"/>
      <c r="OCP14" s="89"/>
      <c r="OCQ14" s="89"/>
      <c r="OCR14" s="89"/>
      <c r="OCS14" s="89"/>
      <c r="OCT14" s="89"/>
      <c r="OCU14" s="89"/>
      <c r="OCV14" s="89"/>
      <c r="OCW14" s="89"/>
      <c r="OCX14" s="89"/>
      <c r="OCY14" s="89"/>
      <c r="OCZ14" s="89"/>
      <c r="ODA14" s="89"/>
      <c r="ODB14" s="89"/>
      <c r="ODC14" s="89"/>
      <c r="ODD14" s="89"/>
      <c r="ODE14" s="89"/>
      <c r="ODF14" s="89"/>
      <c r="ODG14" s="89"/>
      <c r="ODH14" s="89"/>
      <c r="ODI14" s="89"/>
      <c r="ODJ14" s="89"/>
      <c r="ODK14" s="89"/>
      <c r="ODL14" s="89"/>
      <c r="ODM14" s="89"/>
      <c r="ODN14" s="89"/>
      <c r="ODO14" s="89"/>
      <c r="ODP14" s="89"/>
      <c r="ODQ14" s="89"/>
      <c r="ODR14" s="89"/>
      <c r="ODS14" s="89"/>
      <c r="ODT14" s="89"/>
      <c r="ODU14" s="89"/>
      <c r="ODV14" s="89"/>
      <c r="ODW14" s="89"/>
      <c r="ODX14" s="89"/>
      <c r="ODY14" s="89"/>
      <c r="ODZ14" s="89"/>
      <c r="OEA14" s="89"/>
      <c r="OEB14" s="89"/>
      <c r="OEC14" s="89"/>
      <c r="OED14" s="89"/>
      <c r="OEE14" s="89"/>
      <c r="OEF14" s="89"/>
      <c r="OEG14" s="89"/>
      <c r="OEH14" s="89"/>
      <c r="OEI14" s="89"/>
      <c r="OEJ14" s="89"/>
      <c r="OEK14" s="89"/>
      <c r="OEL14" s="89"/>
      <c r="OEM14" s="89"/>
      <c r="OEN14" s="89"/>
      <c r="OEO14" s="89"/>
      <c r="OEP14" s="89"/>
      <c r="OEQ14" s="89"/>
      <c r="OER14" s="89"/>
      <c r="OES14" s="89"/>
      <c r="OET14" s="89"/>
      <c r="OEU14" s="89"/>
      <c r="OEV14" s="89"/>
      <c r="OEW14" s="89"/>
      <c r="OEX14" s="89"/>
      <c r="OEY14" s="89"/>
      <c r="OEZ14" s="89"/>
      <c r="OFA14" s="89"/>
      <c r="OFB14" s="89"/>
      <c r="OFC14" s="89"/>
      <c r="OFD14" s="89"/>
      <c r="OFE14" s="89"/>
      <c r="OFF14" s="89"/>
      <c r="OFG14" s="89"/>
      <c r="OFH14" s="89"/>
      <c r="OFI14" s="89"/>
      <c r="OFJ14" s="89"/>
      <c r="OFK14" s="89"/>
      <c r="OFL14" s="89"/>
      <c r="OFM14" s="89"/>
      <c r="OFN14" s="89"/>
      <c r="OFO14" s="89"/>
      <c r="OFP14" s="89"/>
      <c r="OFQ14" s="89"/>
      <c r="OFR14" s="89"/>
      <c r="OFS14" s="89"/>
      <c r="OFT14" s="89"/>
      <c r="OFU14" s="89"/>
      <c r="OFV14" s="89"/>
      <c r="OFW14" s="89"/>
      <c r="OFX14" s="89"/>
      <c r="OFY14" s="89"/>
      <c r="OFZ14" s="89"/>
      <c r="OGA14" s="89"/>
      <c r="OGB14" s="89"/>
      <c r="OGC14" s="89"/>
      <c r="OGD14" s="89"/>
      <c r="OGE14" s="89"/>
      <c r="OGF14" s="89"/>
      <c r="OGG14" s="89"/>
      <c r="OGH14" s="89"/>
      <c r="OGI14" s="89"/>
      <c r="OGJ14" s="89"/>
      <c r="OGK14" s="89"/>
      <c r="OGL14" s="89"/>
      <c r="OGM14" s="89"/>
      <c r="OGN14" s="89"/>
      <c r="OGO14" s="89"/>
      <c r="OGP14" s="89"/>
      <c r="OGQ14" s="89"/>
      <c r="OGR14" s="89"/>
      <c r="OGS14" s="89"/>
      <c r="OGT14" s="89"/>
      <c r="OGU14" s="89"/>
      <c r="OGV14" s="89"/>
      <c r="OGW14" s="89"/>
      <c r="OGX14" s="89"/>
      <c r="OGY14" s="89"/>
      <c r="OGZ14" s="89"/>
      <c r="OHA14" s="89"/>
      <c r="OHB14" s="89"/>
      <c r="OHC14" s="89"/>
      <c r="OHD14" s="89"/>
      <c r="OHE14" s="89"/>
      <c r="OHF14" s="89"/>
      <c r="OHG14" s="89"/>
      <c r="OHH14" s="89"/>
      <c r="OHI14" s="89"/>
      <c r="OHJ14" s="89"/>
      <c r="OHK14" s="89"/>
      <c r="OHL14" s="89"/>
      <c r="OHM14" s="89"/>
      <c r="OHN14" s="89"/>
      <c r="OHO14" s="89"/>
      <c r="OHP14" s="89"/>
      <c r="OHQ14" s="89"/>
      <c r="OHR14" s="89"/>
      <c r="OHS14" s="89"/>
      <c r="OHT14" s="89"/>
      <c r="OHU14" s="89"/>
      <c r="OHV14" s="89"/>
      <c r="OHW14" s="89"/>
      <c r="OHX14" s="89"/>
      <c r="OHY14" s="89"/>
      <c r="OHZ14" s="89"/>
      <c r="OIA14" s="89"/>
      <c r="OIB14" s="89"/>
      <c r="OIC14" s="89"/>
      <c r="OID14" s="89"/>
      <c r="OIE14" s="89"/>
      <c r="OIF14" s="89"/>
      <c r="OIG14" s="89"/>
      <c r="OIH14" s="89"/>
      <c r="OII14" s="89"/>
      <c r="OIJ14" s="89"/>
      <c r="OIK14" s="89"/>
      <c r="OIL14" s="89"/>
      <c r="OIM14" s="89"/>
      <c r="OIN14" s="89"/>
      <c r="OIO14" s="89"/>
      <c r="OIP14" s="89"/>
      <c r="OIQ14" s="89"/>
      <c r="OIR14" s="89"/>
      <c r="OIS14" s="89"/>
      <c r="OIT14" s="89"/>
      <c r="OIU14" s="89"/>
      <c r="OIV14" s="89"/>
      <c r="OIW14" s="89"/>
      <c r="OIX14" s="89"/>
      <c r="OIY14" s="89"/>
      <c r="OIZ14" s="89"/>
      <c r="OJA14" s="89"/>
      <c r="OJB14" s="89"/>
      <c r="OJC14" s="89"/>
      <c r="OJD14" s="89"/>
      <c r="OJE14" s="89"/>
      <c r="OJF14" s="89"/>
      <c r="OJG14" s="89"/>
      <c r="OJH14" s="89"/>
      <c r="OJI14" s="89"/>
      <c r="OJJ14" s="89"/>
      <c r="OJK14" s="89"/>
      <c r="OJL14" s="89"/>
      <c r="OJM14" s="89"/>
      <c r="OJN14" s="89"/>
      <c r="OJO14" s="89"/>
      <c r="OJP14" s="89"/>
      <c r="OJQ14" s="89"/>
      <c r="OJR14" s="89"/>
      <c r="OJS14" s="89"/>
      <c r="OJT14" s="89"/>
      <c r="OJU14" s="89"/>
      <c r="OJV14" s="89"/>
      <c r="OJW14" s="89"/>
      <c r="OJX14" s="89"/>
      <c r="OJY14" s="89"/>
      <c r="OJZ14" s="89"/>
      <c r="OKA14" s="89"/>
      <c r="OKB14" s="89"/>
      <c r="OKC14" s="89"/>
      <c r="OKD14" s="89"/>
      <c r="OKE14" s="89"/>
      <c r="OKF14" s="89"/>
      <c r="OKG14" s="89"/>
      <c r="OKH14" s="89"/>
      <c r="OKI14" s="89"/>
      <c r="OKJ14" s="89"/>
      <c r="OKK14" s="89"/>
      <c r="OKL14" s="89"/>
      <c r="OKM14" s="89"/>
      <c r="OKN14" s="89"/>
      <c r="OKO14" s="89"/>
      <c r="OKP14" s="89"/>
      <c r="OKQ14" s="89"/>
      <c r="OKR14" s="89"/>
      <c r="OKS14" s="89"/>
      <c r="OKT14" s="89"/>
      <c r="OKU14" s="89"/>
      <c r="OKV14" s="89"/>
      <c r="OKW14" s="89"/>
      <c r="OKX14" s="89"/>
      <c r="OKY14" s="89"/>
      <c r="OKZ14" s="89"/>
      <c r="OLA14" s="89"/>
      <c r="OLB14" s="89"/>
      <c r="OLC14" s="89"/>
      <c r="OLD14" s="89"/>
      <c r="OLE14" s="89"/>
      <c r="OLF14" s="89"/>
      <c r="OLG14" s="89"/>
      <c r="OLH14" s="89"/>
      <c r="OLI14" s="89"/>
      <c r="OLJ14" s="89"/>
      <c r="OLK14" s="89"/>
      <c r="OLL14" s="89"/>
      <c r="OLM14" s="89"/>
      <c r="OLN14" s="89"/>
      <c r="OLO14" s="89"/>
      <c r="OLP14" s="89"/>
      <c r="OLQ14" s="89"/>
      <c r="OLR14" s="89"/>
      <c r="OLS14" s="89"/>
      <c r="OLT14" s="89"/>
      <c r="OLU14" s="89"/>
      <c r="OLV14" s="89"/>
      <c r="OLW14" s="89"/>
      <c r="OLX14" s="89"/>
      <c r="OLY14" s="89"/>
      <c r="OLZ14" s="89"/>
      <c r="OMA14" s="89"/>
      <c r="OMB14" s="89"/>
      <c r="OMC14" s="89"/>
      <c r="OMD14" s="89"/>
      <c r="OME14" s="89"/>
      <c r="OMF14" s="89"/>
      <c r="OMG14" s="89"/>
      <c r="OMH14" s="89"/>
      <c r="OMI14" s="89"/>
      <c r="OMJ14" s="89"/>
      <c r="OMK14" s="89"/>
      <c r="OML14" s="89"/>
      <c r="OMM14" s="89"/>
      <c r="OMN14" s="89"/>
      <c r="OMO14" s="89"/>
      <c r="OMP14" s="89"/>
      <c r="OMQ14" s="89"/>
      <c r="OMR14" s="89"/>
      <c r="OMS14" s="89"/>
      <c r="OMT14" s="89"/>
      <c r="OMU14" s="89"/>
      <c r="OMV14" s="89"/>
      <c r="OMW14" s="89"/>
      <c r="OMX14" s="89"/>
      <c r="OMY14" s="89"/>
      <c r="OMZ14" s="89"/>
      <c r="ONA14" s="89"/>
      <c r="ONB14" s="89"/>
      <c r="ONC14" s="89"/>
      <c r="OND14" s="89"/>
      <c r="ONE14" s="89"/>
      <c r="ONF14" s="89"/>
      <c r="ONG14" s="89"/>
      <c r="ONH14" s="89"/>
      <c r="ONI14" s="89"/>
      <c r="ONJ14" s="89"/>
      <c r="ONK14" s="89"/>
      <c r="ONL14" s="89"/>
      <c r="ONM14" s="89"/>
      <c r="ONN14" s="89"/>
      <c r="ONO14" s="89"/>
      <c r="ONP14" s="89"/>
      <c r="ONQ14" s="89"/>
      <c r="ONR14" s="89"/>
      <c r="ONS14" s="89"/>
      <c r="ONT14" s="89"/>
      <c r="ONU14" s="89"/>
      <c r="ONV14" s="89"/>
      <c r="ONW14" s="89"/>
      <c r="ONX14" s="89"/>
      <c r="ONY14" s="89"/>
      <c r="ONZ14" s="89"/>
      <c r="OOA14" s="89"/>
      <c r="OOB14" s="89"/>
      <c r="OOC14" s="89"/>
      <c r="OOD14" s="89"/>
      <c r="OOE14" s="89"/>
      <c r="OOF14" s="89"/>
      <c r="OOG14" s="89"/>
      <c r="OOH14" s="89"/>
      <c r="OOI14" s="89"/>
      <c r="OOJ14" s="89"/>
      <c r="OOK14" s="89"/>
      <c r="OOL14" s="89"/>
      <c r="OOM14" s="89"/>
      <c r="OON14" s="89"/>
      <c r="OOO14" s="89"/>
      <c r="OOP14" s="89"/>
      <c r="OOQ14" s="89"/>
      <c r="OOR14" s="89"/>
      <c r="OOS14" s="89"/>
      <c r="OOT14" s="89"/>
      <c r="OOU14" s="89"/>
      <c r="OOV14" s="89"/>
      <c r="OOW14" s="89"/>
      <c r="OOX14" s="89"/>
      <c r="OOY14" s="89"/>
      <c r="OOZ14" s="89"/>
      <c r="OPA14" s="89"/>
      <c r="OPB14" s="89"/>
      <c r="OPC14" s="89"/>
      <c r="OPD14" s="89"/>
      <c r="OPE14" s="89"/>
      <c r="OPF14" s="89"/>
      <c r="OPG14" s="89"/>
      <c r="OPH14" s="89"/>
      <c r="OPI14" s="89"/>
      <c r="OPJ14" s="89"/>
      <c r="OPK14" s="89"/>
      <c r="OPL14" s="89"/>
      <c r="OPM14" s="89"/>
      <c r="OPN14" s="89"/>
      <c r="OPO14" s="89"/>
      <c r="OPP14" s="89"/>
      <c r="OPQ14" s="89"/>
      <c r="OPR14" s="89"/>
      <c r="OPS14" s="89"/>
      <c r="OPT14" s="89"/>
      <c r="OPU14" s="89"/>
      <c r="OPV14" s="89"/>
      <c r="OPW14" s="89"/>
      <c r="OPX14" s="89"/>
      <c r="OPY14" s="89"/>
      <c r="OPZ14" s="89"/>
      <c r="OQA14" s="89"/>
      <c r="OQB14" s="89"/>
      <c r="OQC14" s="89"/>
      <c r="OQD14" s="89"/>
      <c r="OQE14" s="89"/>
      <c r="OQF14" s="89"/>
      <c r="OQG14" s="89"/>
      <c r="OQH14" s="89"/>
      <c r="OQI14" s="89"/>
      <c r="OQJ14" s="89"/>
      <c r="OQK14" s="89"/>
      <c r="OQL14" s="89"/>
      <c r="OQM14" s="89"/>
      <c r="OQN14" s="89"/>
      <c r="OQO14" s="89"/>
      <c r="OQP14" s="89"/>
      <c r="OQQ14" s="89"/>
      <c r="OQR14" s="89"/>
      <c r="OQS14" s="89"/>
      <c r="OQT14" s="89"/>
      <c r="OQU14" s="89"/>
      <c r="OQV14" s="89"/>
      <c r="OQW14" s="89"/>
      <c r="OQX14" s="89"/>
      <c r="OQY14" s="89"/>
      <c r="OQZ14" s="89"/>
      <c r="ORA14" s="89"/>
      <c r="ORB14" s="89"/>
      <c r="ORC14" s="89"/>
      <c r="ORD14" s="89"/>
      <c r="ORE14" s="89"/>
      <c r="ORF14" s="89"/>
      <c r="ORG14" s="89"/>
      <c r="ORH14" s="89"/>
      <c r="ORI14" s="89"/>
      <c r="ORJ14" s="89"/>
      <c r="ORK14" s="89"/>
      <c r="ORL14" s="89"/>
      <c r="ORM14" s="89"/>
      <c r="ORN14" s="89"/>
      <c r="ORO14" s="89"/>
      <c r="ORP14" s="89"/>
      <c r="ORQ14" s="89"/>
      <c r="ORR14" s="89"/>
      <c r="ORS14" s="89"/>
      <c r="ORT14" s="89"/>
      <c r="ORU14" s="89"/>
      <c r="ORV14" s="89"/>
      <c r="ORW14" s="89"/>
      <c r="ORX14" s="89"/>
      <c r="ORY14" s="89"/>
      <c r="ORZ14" s="89"/>
      <c r="OSA14" s="89"/>
      <c r="OSB14" s="89"/>
      <c r="OSC14" s="89"/>
      <c r="OSD14" s="89"/>
      <c r="OSE14" s="89"/>
      <c r="OSF14" s="89"/>
      <c r="OSG14" s="89"/>
      <c r="OSH14" s="89"/>
      <c r="OSI14" s="89"/>
      <c r="OSJ14" s="89"/>
      <c r="OSK14" s="89"/>
      <c r="OSL14" s="89"/>
      <c r="OSM14" s="89"/>
      <c r="OSN14" s="89"/>
      <c r="OSO14" s="89"/>
      <c r="OSP14" s="89"/>
      <c r="OSQ14" s="89"/>
      <c r="OSR14" s="89"/>
      <c r="OSS14" s="89"/>
      <c r="OST14" s="89"/>
      <c r="OSU14" s="89"/>
      <c r="OSV14" s="89"/>
      <c r="OSW14" s="89"/>
      <c r="OSX14" s="89"/>
      <c r="OSY14" s="89"/>
      <c r="OSZ14" s="89"/>
      <c r="OTA14" s="89"/>
      <c r="OTB14" s="89"/>
      <c r="OTC14" s="89"/>
      <c r="OTD14" s="89"/>
      <c r="OTE14" s="89"/>
      <c r="OTF14" s="89"/>
      <c r="OTG14" s="89"/>
      <c r="OTH14" s="89"/>
      <c r="OTI14" s="89"/>
      <c r="OTJ14" s="89"/>
      <c r="OTK14" s="89"/>
      <c r="OTL14" s="89"/>
      <c r="OTM14" s="89"/>
      <c r="OTN14" s="89"/>
      <c r="OTO14" s="89"/>
      <c r="OTP14" s="89"/>
      <c r="OTQ14" s="89"/>
      <c r="OTR14" s="89"/>
      <c r="OTS14" s="89"/>
      <c r="OTT14" s="89"/>
      <c r="OTU14" s="89"/>
      <c r="OTV14" s="89"/>
      <c r="OTW14" s="89"/>
      <c r="OTX14" s="89"/>
      <c r="OTY14" s="89"/>
      <c r="OTZ14" s="89"/>
      <c r="OUA14" s="89"/>
      <c r="OUB14" s="89"/>
      <c r="OUC14" s="89"/>
      <c r="OUD14" s="89"/>
      <c r="OUE14" s="89"/>
      <c r="OUF14" s="89"/>
      <c r="OUG14" s="89"/>
      <c r="OUH14" s="89"/>
      <c r="OUI14" s="89"/>
      <c r="OUJ14" s="89"/>
      <c r="OUK14" s="89"/>
      <c r="OUL14" s="89"/>
      <c r="OUM14" s="89"/>
      <c r="OUN14" s="89"/>
      <c r="OUO14" s="89"/>
      <c r="OUP14" s="89"/>
      <c r="OUQ14" s="89"/>
      <c r="OUR14" s="89"/>
      <c r="OUS14" s="89"/>
      <c r="OUT14" s="89"/>
      <c r="OUU14" s="89"/>
      <c r="OUV14" s="89"/>
      <c r="OUW14" s="89"/>
      <c r="OUX14" s="89"/>
      <c r="OUY14" s="89"/>
      <c r="OUZ14" s="89"/>
      <c r="OVA14" s="89"/>
      <c r="OVB14" s="89"/>
      <c r="OVC14" s="89"/>
      <c r="OVD14" s="89"/>
      <c r="OVE14" s="89"/>
      <c r="OVF14" s="89"/>
      <c r="OVG14" s="89"/>
      <c r="OVH14" s="89"/>
      <c r="OVI14" s="89"/>
      <c r="OVJ14" s="89"/>
      <c r="OVK14" s="89"/>
      <c r="OVL14" s="89"/>
      <c r="OVM14" s="89"/>
      <c r="OVN14" s="89"/>
      <c r="OVO14" s="89"/>
      <c r="OVP14" s="89"/>
      <c r="OVQ14" s="89"/>
      <c r="OVR14" s="89"/>
      <c r="OVS14" s="89"/>
      <c r="OVT14" s="89"/>
      <c r="OVU14" s="89"/>
      <c r="OVV14" s="89"/>
      <c r="OVW14" s="89"/>
      <c r="OVX14" s="89"/>
      <c r="OVY14" s="89"/>
      <c r="OVZ14" s="89"/>
      <c r="OWA14" s="89"/>
      <c r="OWB14" s="89"/>
      <c r="OWC14" s="89"/>
      <c r="OWD14" s="89"/>
      <c r="OWE14" s="89"/>
      <c r="OWF14" s="89"/>
      <c r="OWG14" s="89"/>
      <c r="OWH14" s="89"/>
      <c r="OWI14" s="89"/>
      <c r="OWJ14" s="89"/>
      <c r="OWK14" s="89"/>
      <c r="OWL14" s="89"/>
      <c r="OWM14" s="89"/>
      <c r="OWN14" s="89"/>
      <c r="OWO14" s="89"/>
      <c r="OWP14" s="89"/>
      <c r="OWQ14" s="89"/>
      <c r="OWR14" s="89"/>
      <c r="OWS14" s="89"/>
      <c r="OWT14" s="89"/>
      <c r="OWU14" s="89"/>
      <c r="OWV14" s="89"/>
      <c r="OWW14" s="89"/>
      <c r="OWX14" s="89"/>
      <c r="OWY14" s="89"/>
      <c r="OWZ14" s="89"/>
      <c r="OXA14" s="89"/>
      <c r="OXB14" s="89"/>
      <c r="OXC14" s="89"/>
      <c r="OXD14" s="89"/>
      <c r="OXE14" s="89"/>
      <c r="OXF14" s="89"/>
      <c r="OXG14" s="89"/>
      <c r="OXH14" s="89"/>
      <c r="OXI14" s="89"/>
      <c r="OXJ14" s="89"/>
      <c r="OXK14" s="89"/>
      <c r="OXL14" s="89"/>
      <c r="OXM14" s="89"/>
      <c r="OXN14" s="89"/>
      <c r="OXO14" s="89"/>
      <c r="OXP14" s="89"/>
      <c r="OXQ14" s="89"/>
      <c r="OXR14" s="89"/>
      <c r="OXS14" s="89"/>
      <c r="OXT14" s="89"/>
      <c r="OXU14" s="89"/>
      <c r="OXV14" s="89"/>
      <c r="OXW14" s="89"/>
      <c r="OXX14" s="89"/>
      <c r="OXY14" s="89"/>
      <c r="OXZ14" s="89"/>
      <c r="OYA14" s="89"/>
      <c r="OYB14" s="89"/>
      <c r="OYC14" s="89"/>
      <c r="OYD14" s="89"/>
      <c r="OYE14" s="89"/>
      <c r="OYF14" s="89"/>
      <c r="OYG14" s="89"/>
      <c r="OYH14" s="89"/>
      <c r="OYI14" s="89"/>
      <c r="OYJ14" s="89"/>
      <c r="OYK14" s="89"/>
      <c r="OYL14" s="89"/>
      <c r="OYM14" s="89"/>
      <c r="OYN14" s="89"/>
      <c r="OYO14" s="89"/>
      <c r="OYP14" s="89"/>
      <c r="OYQ14" s="89"/>
      <c r="OYR14" s="89"/>
      <c r="OYS14" s="89"/>
      <c r="OYT14" s="89"/>
      <c r="OYU14" s="89"/>
      <c r="OYV14" s="89"/>
      <c r="OYW14" s="89"/>
      <c r="OYX14" s="89"/>
      <c r="OYY14" s="89"/>
      <c r="OYZ14" s="89"/>
      <c r="OZA14" s="89"/>
      <c r="OZB14" s="89"/>
      <c r="OZC14" s="89"/>
      <c r="OZD14" s="89"/>
      <c r="OZE14" s="89"/>
      <c r="OZF14" s="89"/>
      <c r="OZG14" s="89"/>
      <c r="OZH14" s="89"/>
      <c r="OZI14" s="89"/>
      <c r="OZJ14" s="89"/>
      <c r="OZK14" s="89"/>
      <c r="OZL14" s="89"/>
      <c r="OZM14" s="89"/>
      <c r="OZN14" s="89"/>
      <c r="OZO14" s="89"/>
      <c r="OZP14" s="89"/>
      <c r="OZQ14" s="89"/>
      <c r="OZR14" s="89"/>
      <c r="OZS14" s="89"/>
      <c r="OZT14" s="89"/>
      <c r="OZU14" s="89"/>
      <c r="OZV14" s="89"/>
      <c r="OZW14" s="89"/>
      <c r="OZX14" s="89"/>
      <c r="OZY14" s="89"/>
      <c r="OZZ14" s="89"/>
      <c r="PAA14" s="89"/>
      <c r="PAB14" s="89"/>
      <c r="PAC14" s="89"/>
      <c r="PAD14" s="89"/>
      <c r="PAE14" s="89"/>
      <c r="PAF14" s="89"/>
      <c r="PAG14" s="89"/>
      <c r="PAH14" s="89"/>
      <c r="PAI14" s="89"/>
      <c r="PAJ14" s="89"/>
      <c r="PAK14" s="89"/>
      <c r="PAL14" s="89"/>
      <c r="PAM14" s="89"/>
      <c r="PAN14" s="89"/>
      <c r="PAO14" s="89"/>
      <c r="PAP14" s="89"/>
      <c r="PAQ14" s="89"/>
      <c r="PAR14" s="89"/>
      <c r="PAS14" s="89"/>
      <c r="PAT14" s="89"/>
      <c r="PAU14" s="89"/>
      <c r="PAV14" s="89"/>
      <c r="PAW14" s="89"/>
      <c r="PAX14" s="89"/>
      <c r="PAY14" s="89"/>
      <c r="PAZ14" s="89"/>
      <c r="PBA14" s="89"/>
      <c r="PBB14" s="89"/>
      <c r="PBC14" s="89"/>
      <c r="PBD14" s="89"/>
      <c r="PBE14" s="89"/>
      <c r="PBF14" s="89"/>
      <c r="PBG14" s="89"/>
      <c r="PBH14" s="89"/>
      <c r="PBI14" s="89"/>
      <c r="PBJ14" s="89"/>
      <c r="PBK14" s="89"/>
      <c r="PBL14" s="89"/>
      <c r="PBM14" s="89"/>
      <c r="PBN14" s="89"/>
      <c r="PBO14" s="89"/>
      <c r="PBP14" s="89"/>
      <c r="PBQ14" s="89"/>
      <c r="PBR14" s="89"/>
      <c r="PBS14" s="89"/>
      <c r="PBT14" s="89"/>
      <c r="PBU14" s="89"/>
      <c r="PBV14" s="89"/>
      <c r="PBW14" s="89"/>
      <c r="PBX14" s="89"/>
      <c r="PBY14" s="89"/>
      <c r="PBZ14" s="89"/>
      <c r="PCA14" s="89"/>
      <c r="PCB14" s="89"/>
      <c r="PCC14" s="89"/>
      <c r="PCD14" s="89"/>
      <c r="PCE14" s="89"/>
      <c r="PCF14" s="89"/>
      <c r="PCG14" s="89"/>
      <c r="PCH14" s="89"/>
      <c r="PCI14" s="89"/>
      <c r="PCJ14" s="89"/>
      <c r="PCK14" s="89"/>
      <c r="PCL14" s="89"/>
      <c r="PCM14" s="89"/>
      <c r="PCN14" s="89"/>
      <c r="PCO14" s="89"/>
      <c r="PCP14" s="89"/>
      <c r="PCQ14" s="89"/>
      <c r="PCR14" s="89"/>
      <c r="PCS14" s="89"/>
      <c r="PCT14" s="89"/>
      <c r="PCU14" s="89"/>
      <c r="PCV14" s="89"/>
      <c r="PCW14" s="89"/>
      <c r="PCX14" s="89"/>
      <c r="PCY14" s="89"/>
      <c r="PCZ14" s="89"/>
      <c r="PDA14" s="89"/>
      <c r="PDB14" s="89"/>
      <c r="PDC14" s="89"/>
      <c r="PDD14" s="89"/>
      <c r="PDE14" s="89"/>
      <c r="PDF14" s="89"/>
      <c r="PDG14" s="89"/>
      <c r="PDH14" s="89"/>
      <c r="PDI14" s="89"/>
      <c r="PDJ14" s="89"/>
      <c r="PDK14" s="89"/>
      <c r="PDL14" s="89"/>
      <c r="PDM14" s="89"/>
      <c r="PDN14" s="89"/>
      <c r="PDO14" s="89"/>
      <c r="PDP14" s="89"/>
      <c r="PDQ14" s="89"/>
      <c r="PDR14" s="89"/>
      <c r="PDS14" s="89"/>
      <c r="PDT14" s="89"/>
      <c r="PDU14" s="89"/>
      <c r="PDV14" s="89"/>
      <c r="PDW14" s="89"/>
      <c r="PDX14" s="89"/>
      <c r="PDY14" s="89"/>
      <c r="PDZ14" s="89"/>
      <c r="PEA14" s="89"/>
      <c r="PEB14" s="89"/>
      <c r="PEC14" s="89"/>
      <c r="PED14" s="89"/>
      <c r="PEE14" s="89"/>
      <c r="PEF14" s="89"/>
      <c r="PEG14" s="89"/>
      <c r="PEH14" s="89"/>
      <c r="PEI14" s="89"/>
      <c r="PEJ14" s="89"/>
      <c r="PEK14" s="89"/>
      <c r="PEL14" s="89"/>
      <c r="PEM14" s="89"/>
      <c r="PEN14" s="89"/>
      <c r="PEO14" s="89"/>
      <c r="PEP14" s="89"/>
      <c r="PEQ14" s="89"/>
      <c r="PER14" s="89"/>
      <c r="PES14" s="89"/>
      <c r="PET14" s="89"/>
      <c r="PEU14" s="89"/>
      <c r="PEV14" s="89"/>
      <c r="PEW14" s="89"/>
      <c r="PEX14" s="89"/>
      <c r="PEY14" s="89"/>
      <c r="PEZ14" s="89"/>
      <c r="PFA14" s="89"/>
      <c r="PFB14" s="89"/>
      <c r="PFC14" s="89"/>
      <c r="PFD14" s="89"/>
      <c r="PFE14" s="89"/>
      <c r="PFF14" s="89"/>
      <c r="PFG14" s="89"/>
      <c r="PFH14" s="89"/>
      <c r="PFI14" s="89"/>
      <c r="PFJ14" s="89"/>
      <c r="PFK14" s="89"/>
      <c r="PFL14" s="89"/>
      <c r="PFM14" s="89"/>
      <c r="PFN14" s="89"/>
      <c r="PFO14" s="89"/>
      <c r="PFP14" s="89"/>
      <c r="PFQ14" s="89"/>
      <c r="PFR14" s="89"/>
      <c r="PFS14" s="89"/>
      <c r="PFT14" s="89"/>
      <c r="PFU14" s="89"/>
      <c r="PFV14" s="89"/>
      <c r="PFW14" s="89"/>
      <c r="PFX14" s="89"/>
      <c r="PFY14" s="89"/>
      <c r="PFZ14" s="89"/>
      <c r="PGA14" s="89"/>
      <c r="PGB14" s="89"/>
      <c r="PGC14" s="89"/>
      <c r="PGD14" s="89"/>
      <c r="PGE14" s="89"/>
      <c r="PGF14" s="89"/>
      <c r="PGG14" s="89"/>
      <c r="PGH14" s="89"/>
      <c r="PGI14" s="89"/>
      <c r="PGJ14" s="89"/>
      <c r="PGK14" s="89"/>
      <c r="PGL14" s="89"/>
      <c r="PGM14" s="89"/>
      <c r="PGN14" s="89"/>
      <c r="PGO14" s="89"/>
      <c r="PGP14" s="89"/>
      <c r="PGQ14" s="89"/>
      <c r="PGR14" s="89"/>
      <c r="PGS14" s="89"/>
      <c r="PGT14" s="89"/>
      <c r="PGU14" s="89"/>
      <c r="PGV14" s="89"/>
      <c r="PGW14" s="89"/>
      <c r="PGX14" s="89"/>
      <c r="PGY14" s="89"/>
      <c r="PGZ14" s="89"/>
      <c r="PHA14" s="89"/>
      <c r="PHB14" s="89"/>
      <c r="PHC14" s="89"/>
      <c r="PHD14" s="89"/>
      <c r="PHE14" s="89"/>
      <c r="PHF14" s="89"/>
      <c r="PHG14" s="89"/>
      <c r="PHH14" s="89"/>
      <c r="PHI14" s="89"/>
      <c r="PHJ14" s="89"/>
      <c r="PHK14" s="89"/>
      <c r="PHL14" s="89"/>
      <c r="PHM14" s="89"/>
      <c r="PHN14" s="89"/>
      <c r="PHO14" s="89"/>
      <c r="PHP14" s="89"/>
      <c r="PHQ14" s="89"/>
      <c r="PHR14" s="89"/>
      <c r="PHS14" s="89"/>
      <c r="PHT14" s="89"/>
      <c r="PHU14" s="89"/>
      <c r="PHV14" s="89"/>
      <c r="PHW14" s="89"/>
      <c r="PHX14" s="89"/>
      <c r="PHY14" s="89"/>
      <c r="PHZ14" s="89"/>
      <c r="PIA14" s="89"/>
      <c r="PIB14" s="89"/>
      <c r="PIC14" s="89"/>
      <c r="PID14" s="89"/>
      <c r="PIE14" s="89"/>
      <c r="PIF14" s="89"/>
      <c r="PIG14" s="89"/>
      <c r="PIH14" s="89"/>
      <c r="PII14" s="89"/>
      <c r="PIJ14" s="89"/>
      <c r="PIK14" s="89"/>
      <c r="PIL14" s="89"/>
      <c r="PIM14" s="89"/>
      <c r="PIN14" s="89"/>
      <c r="PIO14" s="89"/>
      <c r="PIP14" s="89"/>
      <c r="PIQ14" s="89"/>
      <c r="PIR14" s="89"/>
      <c r="PIS14" s="89"/>
      <c r="PIT14" s="89"/>
      <c r="PIU14" s="89"/>
      <c r="PIV14" s="89"/>
      <c r="PIW14" s="89"/>
      <c r="PIX14" s="89"/>
      <c r="PIY14" s="89"/>
      <c r="PIZ14" s="89"/>
      <c r="PJA14" s="89"/>
      <c r="PJB14" s="89"/>
      <c r="PJC14" s="89"/>
      <c r="PJD14" s="89"/>
      <c r="PJE14" s="89"/>
      <c r="PJF14" s="89"/>
      <c r="PJG14" s="89"/>
      <c r="PJH14" s="89"/>
      <c r="PJI14" s="89"/>
      <c r="PJJ14" s="89"/>
      <c r="PJK14" s="89"/>
      <c r="PJL14" s="89"/>
      <c r="PJM14" s="89"/>
      <c r="PJN14" s="89"/>
      <c r="PJO14" s="89"/>
      <c r="PJP14" s="89"/>
      <c r="PJQ14" s="89"/>
      <c r="PJR14" s="89"/>
      <c r="PJS14" s="89"/>
      <c r="PJT14" s="89"/>
      <c r="PJU14" s="89"/>
      <c r="PJV14" s="89"/>
      <c r="PJW14" s="89"/>
      <c r="PJX14" s="89"/>
      <c r="PJY14" s="89"/>
      <c r="PJZ14" s="89"/>
      <c r="PKA14" s="89"/>
      <c r="PKB14" s="89"/>
      <c r="PKC14" s="89"/>
      <c r="PKD14" s="89"/>
      <c r="PKE14" s="89"/>
      <c r="PKF14" s="89"/>
      <c r="PKG14" s="89"/>
      <c r="PKH14" s="89"/>
      <c r="PKI14" s="89"/>
      <c r="PKJ14" s="89"/>
      <c r="PKK14" s="89"/>
      <c r="PKL14" s="89"/>
      <c r="PKM14" s="89"/>
      <c r="PKN14" s="89"/>
      <c r="PKO14" s="89"/>
      <c r="PKP14" s="89"/>
      <c r="PKQ14" s="89"/>
      <c r="PKR14" s="89"/>
      <c r="PKS14" s="89"/>
      <c r="PKT14" s="89"/>
      <c r="PKU14" s="89"/>
      <c r="PKV14" s="89"/>
      <c r="PKW14" s="89"/>
      <c r="PKX14" s="89"/>
      <c r="PKY14" s="89"/>
      <c r="PKZ14" s="89"/>
      <c r="PLA14" s="89"/>
      <c r="PLB14" s="89"/>
      <c r="PLC14" s="89"/>
      <c r="PLD14" s="89"/>
      <c r="PLE14" s="89"/>
      <c r="PLF14" s="89"/>
      <c r="PLG14" s="89"/>
      <c r="PLH14" s="89"/>
      <c r="PLI14" s="89"/>
      <c r="PLJ14" s="89"/>
      <c r="PLK14" s="89"/>
      <c r="PLL14" s="89"/>
      <c r="PLM14" s="89"/>
      <c r="PLN14" s="89"/>
      <c r="PLO14" s="89"/>
      <c r="PLP14" s="89"/>
      <c r="PLQ14" s="89"/>
      <c r="PLR14" s="89"/>
      <c r="PLS14" s="89"/>
      <c r="PLT14" s="89"/>
      <c r="PLU14" s="89"/>
      <c r="PLV14" s="89"/>
      <c r="PLW14" s="89"/>
      <c r="PLX14" s="89"/>
      <c r="PLY14" s="89"/>
      <c r="PLZ14" s="89"/>
      <c r="PMA14" s="89"/>
      <c r="PMB14" s="89"/>
      <c r="PMC14" s="89"/>
      <c r="PMD14" s="89"/>
      <c r="PME14" s="89"/>
      <c r="PMF14" s="89"/>
      <c r="PMG14" s="89"/>
      <c r="PMH14" s="89"/>
      <c r="PMI14" s="89"/>
      <c r="PMJ14" s="89"/>
      <c r="PMK14" s="89"/>
      <c r="PML14" s="89"/>
      <c r="PMM14" s="89"/>
      <c r="PMN14" s="89"/>
      <c r="PMO14" s="89"/>
      <c r="PMP14" s="89"/>
      <c r="PMQ14" s="89"/>
      <c r="PMR14" s="89"/>
      <c r="PMS14" s="89"/>
      <c r="PMT14" s="89"/>
      <c r="PMU14" s="89"/>
      <c r="PMV14" s="89"/>
      <c r="PMW14" s="89"/>
      <c r="PMX14" s="89"/>
      <c r="PMY14" s="89"/>
      <c r="PMZ14" s="89"/>
      <c r="PNA14" s="89"/>
      <c r="PNB14" s="89"/>
      <c r="PNC14" s="89"/>
      <c r="PND14" s="89"/>
      <c r="PNE14" s="89"/>
      <c r="PNF14" s="89"/>
      <c r="PNG14" s="89"/>
      <c r="PNH14" s="89"/>
      <c r="PNI14" s="89"/>
      <c r="PNJ14" s="89"/>
      <c r="PNK14" s="89"/>
      <c r="PNL14" s="89"/>
      <c r="PNM14" s="89"/>
      <c r="PNN14" s="89"/>
      <c r="PNO14" s="89"/>
      <c r="PNP14" s="89"/>
      <c r="PNQ14" s="89"/>
      <c r="PNR14" s="89"/>
      <c r="PNS14" s="89"/>
      <c r="PNT14" s="89"/>
      <c r="PNU14" s="89"/>
      <c r="PNV14" s="89"/>
      <c r="PNW14" s="89"/>
      <c r="PNX14" s="89"/>
      <c r="PNY14" s="89"/>
      <c r="PNZ14" s="89"/>
      <c r="POA14" s="89"/>
      <c r="POB14" s="89"/>
      <c r="POC14" s="89"/>
      <c r="POD14" s="89"/>
      <c r="POE14" s="89"/>
      <c r="POF14" s="89"/>
      <c r="POG14" s="89"/>
      <c r="POH14" s="89"/>
      <c r="POI14" s="89"/>
      <c r="POJ14" s="89"/>
      <c r="POK14" s="89"/>
      <c r="POL14" s="89"/>
      <c r="POM14" s="89"/>
      <c r="PON14" s="89"/>
      <c r="POO14" s="89"/>
      <c r="POP14" s="89"/>
      <c r="POQ14" s="89"/>
      <c r="POR14" s="89"/>
      <c r="POS14" s="89"/>
      <c r="POT14" s="89"/>
      <c r="POU14" s="89"/>
      <c r="POV14" s="89"/>
      <c r="POW14" s="89"/>
      <c r="POX14" s="89"/>
      <c r="POY14" s="89"/>
      <c r="POZ14" s="89"/>
      <c r="PPA14" s="89"/>
      <c r="PPB14" s="89"/>
      <c r="PPC14" s="89"/>
      <c r="PPD14" s="89"/>
      <c r="PPE14" s="89"/>
      <c r="PPF14" s="89"/>
      <c r="PPG14" s="89"/>
      <c r="PPH14" s="89"/>
      <c r="PPI14" s="89"/>
      <c r="PPJ14" s="89"/>
      <c r="PPK14" s="89"/>
      <c r="PPL14" s="89"/>
      <c r="PPM14" s="89"/>
      <c r="PPN14" s="89"/>
      <c r="PPO14" s="89"/>
      <c r="PPP14" s="89"/>
      <c r="PPQ14" s="89"/>
      <c r="PPR14" s="89"/>
      <c r="PPS14" s="89"/>
      <c r="PPT14" s="89"/>
      <c r="PPU14" s="89"/>
      <c r="PPV14" s="89"/>
      <c r="PPW14" s="89"/>
      <c r="PPX14" s="89"/>
      <c r="PPY14" s="89"/>
      <c r="PPZ14" s="89"/>
      <c r="PQA14" s="89"/>
      <c r="PQB14" s="89"/>
      <c r="PQC14" s="89"/>
      <c r="PQD14" s="89"/>
      <c r="PQE14" s="89"/>
      <c r="PQF14" s="89"/>
      <c r="PQG14" s="89"/>
      <c r="PQH14" s="89"/>
      <c r="PQI14" s="89"/>
      <c r="PQJ14" s="89"/>
      <c r="PQK14" s="89"/>
      <c r="PQL14" s="89"/>
      <c r="PQM14" s="89"/>
      <c r="PQN14" s="89"/>
      <c r="PQO14" s="89"/>
      <c r="PQP14" s="89"/>
      <c r="PQQ14" s="89"/>
      <c r="PQR14" s="89"/>
      <c r="PQS14" s="89"/>
      <c r="PQT14" s="89"/>
      <c r="PQU14" s="89"/>
      <c r="PQV14" s="89"/>
      <c r="PQW14" s="89"/>
      <c r="PQX14" s="89"/>
      <c r="PQY14" s="89"/>
      <c r="PQZ14" s="89"/>
      <c r="PRA14" s="89"/>
      <c r="PRB14" s="89"/>
      <c r="PRC14" s="89"/>
      <c r="PRD14" s="89"/>
      <c r="PRE14" s="89"/>
      <c r="PRF14" s="89"/>
      <c r="PRG14" s="89"/>
      <c r="PRH14" s="89"/>
      <c r="PRI14" s="89"/>
      <c r="PRJ14" s="89"/>
      <c r="PRK14" s="89"/>
      <c r="PRL14" s="89"/>
      <c r="PRM14" s="89"/>
      <c r="PRN14" s="89"/>
      <c r="PRO14" s="89"/>
      <c r="PRP14" s="89"/>
      <c r="PRQ14" s="89"/>
      <c r="PRR14" s="89"/>
      <c r="PRS14" s="89"/>
      <c r="PRT14" s="89"/>
      <c r="PRU14" s="89"/>
      <c r="PRV14" s="89"/>
      <c r="PRW14" s="89"/>
      <c r="PRX14" s="89"/>
      <c r="PRY14" s="89"/>
      <c r="PRZ14" s="89"/>
      <c r="PSA14" s="89"/>
      <c r="PSB14" s="89"/>
      <c r="PSC14" s="89"/>
      <c r="PSD14" s="89"/>
      <c r="PSE14" s="89"/>
      <c r="PSF14" s="89"/>
      <c r="PSG14" s="89"/>
      <c r="PSH14" s="89"/>
      <c r="PSI14" s="89"/>
      <c r="PSJ14" s="89"/>
      <c r="PSK14" s="89"/>
      <c r="PSL14" s="89"/>
      <c r="PSM14" s="89"/>
      <c r="PSN14" s="89"/>
      <c r="PSO14" s="89"/>
      <c r="PSP14" s="89"/>
      <c r="PSQ14" s="89"/>
      <c r="PSR14" s="89"/>
      <c r="PSS14" s="89"/>
      <c r="PST14" s="89"/>
      <c r="PSU14" s="89"/>
      <c r="PSV14" s="89"/>
      <c r="PSW14" s="89"/>
      <c r="PSX14" s="89"/>
      <c r="PSY14" s="89"/>
      <c r="PSZ14" s="89"/>
      <c r="PTA14" s="89"/>
      <c r="PTB14" s="89"/>
      <c r="PTC14" s="89"/>
      <c r="PTD14" s="89"/>
      <c r="PTE14" s="89"/>
      <c r="PTF14" s="89"/>
      <c r="PTG14" s="89"/>
      <c r="PTH14" s="89"/>
      <c r="PTI14" s="89"/>
      <c r="PTJ14" s="89"/>
      <c r="PTK14" s="89"/>
      <c r="PTL14" s="89"/>
      <c r="PTM14" s="89"/>
      <c r="PTN14" s="89"/>
      <c r="PTO14" s="89"/>
      <c r="PTP14" s="89"/>
      <c r="PTQ14" s="89"/>
      <c r="PTR14" s="89"/>
      <c r="PTS14" s="89"/>
      <c r="PTT14" s="89"/>
      <c r="PTU14" s="89"/>
      <c r="PTV14" s="89"/>
      <c r="PTW14" s="89"/>
      <c r="PTX14" s="89"/>
      <c r="PTY14" s="89"/>
      <c r="PTZ14" s="89"/>
      <c r="PUA14" s="89"/>
      <c r="PUB14" s="89"/>
      <c r="PUC14" s="89"/>
      <c r="PUD14" s="89"/>
      <c r="PUE14" s="89"/>
      <c r="PUF14" s="89"/>
      <c r="PUG14" s="89"/>
      <c r="PUH14" s="89"/>
      <c r="PUI14" s="89"/>
      <c r="PUJ14" s="89"/>
      <c r="PUK14" s="89"/>
      <c r="PUL14" s="89"/>
      <c r="PUM14" s="89"/>
      <c r="PUN14" s="89"/>
      <c r="PUO14" s="89"/>
      <c r="PUP14" s="89"/>
      <c r="PUQ14" s="89"/>
      <c r="PUR14" s="89"/>
      <c r="PUS14" s="89"/>
      <c r="PUT14" s="89"/>
      <c r="PUU14" s="89"/>
      <c r="PUV14" s="89"/>
      <c r="PUW14" s="89"/>
      <c r="PUX14" s="89"/>
      <c r="PUY14" s="89"/>
      <c r="PUZ14" s="89"/>
      <c r="PVA14" s="89"/>
      <c r="PVB14" s="89"/>
      <c r="PVC14" s="89"/>
      <c r="PVD14" s="89"/>
      <c r="PVE14" s="89"/>
      <c r="PVF14" s="89"/>
      <c r="PVG14" s="89"/>
      <c r="PVH14" s="89"/>
      <c r="PVI14" s="89"/>
      <c r="PVJ14" s="89"/>
      <c r="PVK14" s="89"/>
      <c r="PVL14" s="89"/>
      <c r="PVM14" s="89"/>
      <c r="PVN14" s="89"/>
      <c r="PVO14" s="89"/>
      <c r="PVP14" s="89"/>
      <c r="PVQ14" s="89"/>
      <c r="PVR14" s="89"/>
      <c r="PVS14" s="89"/>
      <c r="PVT14" s="89"/>
      <c r="PVU14" s="89"/>
      <c r="PVV14" s="89"/>
      <c r="PVW14" s="89"/>
      <c r="PVX14" s="89"/>
      <c r="PVY14" s="89"/>
      <c r="PVZ14" s="89"/>
      <c r="PWA14" s="89"/>
      <c r="PWB14" s="89"/>
      <c r="PWC14" s="89"/>
      <c r="PWD14" s="89"/>
      <c r="PWE14" s="89"/>
      <c r="PWF14" s="89"/>
      <c r="PWG14" s="89"/>
      <c r="PWH14" s="89"/>
      <c r="PWI14" s="89"/>
      <c r="PWJ14" s="89"/>
      <c r="PWK14" s="89"/>
      <c r="PWL14" s="89"/>
      <c r="PWM14" s="89"/>
      <c r="PWN14" s="89"/>
      <c r="PWO14" s="89"/>
      <c r="PWP14" s="89"/>
      <c r="PWQ14" s="89"/>
      <c r="PWR14" s="89"/>
      <c r="PWS14" s="89"/>
      <c r="PWT14" s="89"/>
      <c r="PWU14" s="89"/>
      <c r="PWV14" s="89"/>
      <c r="PWW14" s="89"/>
      <c r="PWX14" s="89"/>
      <c r="PWY14" s="89"/>
      <c r="PWZ14" s="89"/>
      <c r="PXA14" s="89"/>
      <c r="PXB14" s="89"/>
      <c r="PXC14" s="89"/>
      <c r="PXD14" s="89"/>
      <c r="PXE14" s="89"/>
      <c r="PXF14" s="89"/>
      <c r="PXG14" s="89"/>
      <c r="PXH14" s="89"/>
      <c r="PXI14" s="89"/>
      <c r="PXJ14" s="89"/>
      <c r="PXK14" s="89"/>
      <c r="PXL14" s="89"/>
      <c r="PXM14" s="89"/>
      <c r="PXN14" s="89"/>
      <c r="PXO14" s="89"/>
      <c r="PXP14" s="89"/>
      <c r="PXQ14" s="89"/>
      <c r="PXR14" s="89"/>
      <c r="PXS14" s="89"/>
      <c r="PXT14" s="89"/>
      <c r="PXU14" s="89"/>
      <c r="PXV14" s="89"/>
      <c r="PXW14" s="89"/>
      <c r="PXX14" s="89"/>
      <c r="PXY14" s="89"/>
      <c r="PXZ14" s="89"/>
      <c r="PYA14" s="89"/>
      <c r="PYB14" s="89"/>
      <c r="PYC14" s="89"/>
      <c r="PYD14" s="89"/>
      <c r="PYE14" s="89"/>
      <c r="PYF14" s="89"/>
      <c r="PYG14" s="89"/>
      <c r="PYH14" s="89"/>
      <c r="PYI14" s="89"/>
      <c r="PYJ14" s="89"/>
      <c r="PYK14" s="89"/>
      <c r="PYL14" s="89"/>
      <c r="PYM14" s="89"/>
      <c r="PYN14" s="89"/>
      <c r="PYO14" s="89"/>
      <c r="PYP14" s="89"/>
      <c r="PYQ14" s="89"/>
      <c r="PYR14" s="89"/>
      <c r="PYS14" s="89"/>
      <c r="PYT14" s="89"/>
      <c r="PYU14" s="89"/>
      <c r="PYV14" s="89"/>
      <c r="PYW14" s="89"/>
      <c r="PYX14" s="89"/>
      <c r="PYY14" s="89"/>
      <c r="PYZ14" s="89"/>
      <c r="PZA14" s="89"/>
      <c r="PZB14" s="89"/>
      <c r="PZC14" s="89"/>
      <c r="PZD14" s="89"/>
      <c r="PZE14" s="89"/>
      <c r="PZF14" s="89"/>
      <c r="PZG14" s="89"/>
      <c r="PZH14" s="89"/>
      <c r="PZI14" s="89"/>
      <c r="PZJ14" s="89"/>
      <c r="PZK14" s="89"/>
      <c r="PZL14" s="89"/>
      <c r="PZM14" s="89"/>
      <c r="PZN14" s="89"/>
      <c r="PZO14" s="89"/>
      <c r="PZP14" s="89"/>
      <c r="PZQ14" s="89"/>
      <c r="PZR14" s="89"/>
      <c r="PZS14" s="89"/>
      <c r="PZT14" s="89"/>
      <c r="PZU14" s="89"/>
      <c r="PZV14" s="89"/>
      <c r="PZW14" s="89"/>
      <c r="PZX14" s="89"/>
      <c r="PZY14" s="89"/>
      <c r="PZZ14" s="89"/>
      <c r="QAA14" s="89"/>
      <c r="QAB14" s="89"/>
      <c r="QAC14" s="89"/>
      <c r="QAD14" s="89"/>
      <c r="QAE14" s="89"/>
      <c r="QAF14" s="89"/>
      <c r="QAG14" s="89"/>
      <c r="QAH14" s="89"/>
      <c r="QAI14" s="89"/>
      <c r="QAJ14" s="89"/>
      <c r="QAK14" s="89"/>
      <c r="QAL14" s="89"/>
      <c r="QAM14" s="89"/>
      <c r="QAN14" s="89"/>
      <c r="QAO14" s="89"/>
      <c r="QAP14" s="89"/>
      <c r="QAQ14" s="89"/>
      <c r="QAR14" s="89"/>
      <c r="QAS14" s="89"/>
      <c r="QAT14" s="89"/>
      <c r="QAU14" s="89"/>
      <c r="QAV14" s="89"/>
      <c r="QAW14" s="89"/>
      <c r="QAX14" s="89"/>
      <c r="QAY14" s="89"/>
      <c r="QAZ14" s="89"/>
      <c r="QBA14" s="89"/>
    </row>
    <row r="15" spans="1:11545" s="95" customFormat="1" ht="31.5" customHeight="1" x14ac:dyDescent="0.2">
      <c r="A15" s="597"/>
      <c r="B15" s="597"/>
      <c r="C15" s="597"/>
      <c r="D15" s="601"/>
      <c r="E15" s="604"/>
      <c r="F15" s="605"/>
      <c r="G15" s="597" t="s">
        <v>198</v>
      </c>
      <c r="H15" s="597"/>
      <c r="I15" s="597"/>
      <c r="J15" s="597"/>
      <c r="K15" s="597"/>
      <c r="L15" s="597" t="s">
        <v>1986</v>
      </c>
      <c r="M15" s="597"/>
      <c r="N15" s="236" t="s">
        <v>998</v>
      </c>
      <c r="O15" s="236" t="s">
        <v>1002</v>
      </c>
      <c r="P15" s="237" t="s">
        <v>1003</v>
      </c>
      <c r="Q15" s="237" t="s">
        <v>1004</v>
      </c>
      <c r="R15" s="237" t="s">
        <v>1005</v>
      </c>
      <c r="S15" s="597" t="s">
        <v>91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</row>
    <row r="16" spans="1:11545" s="95" customFormat="1" ht="90.75" customHeight="1" x14ac:dyDescent="0.2">
      <c r="A16" s="597"/>
      <c r="B16" s="597"/>
      <c r="C16" s="597"/>
      <c r="D16" s="601"/>
      <c r="E16" s="238" t="s">
        <v>78</v>
      </c>
      <c r="F16" s="26" t="s">
        <v>78</v>
      </c>
      <c r="G16" s="239" t="s">
        <v>92</v>
      </c>
      <c r="H16" s="239" t="s">
        <v>93</v>
      </c>
      <c r="I16" s="239" t="s">
        <v>94</v>
      </c>
      <c r="J16" s="240" t="s">
        <v>95</v>
      </c>
      <c r="K16" s="240" t="s">
        <v>96</v>
      </c>
      <c r="L16" s="239" t="s">
        <v>97</v>
      </c>
      <c r="M16" s="239" t="s">
        <v>98</v>
      </c>
      <c r="N16" s="238" t="s">
        <v>25</v>
      </c>
      <c r="O16" s="238" t="s">
        <v>25</v>
      </c>
      <c r="P16" s="238" t="s">
        <v>25</v>
      </c>
      <c r="Q16" s="238" t="s">
        <v>25</v>
      </c>
      <c r="R16" s="238" t="s">
        <v>25</v>
      </c>
      <c r="S16" s="597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</row>
    <row r="17" spans="1:19" x14ac:dyDescent="0.2">
      <c r="A17" s="435">
        <v>1</v>
      </c>
      <c r="B17" s="435">
        <v>2</v>
      </c>
      <c r="C17" s="435">
        <v>3</v>
      </c>
      <c r="D17" s="435">
        <v>4</v>
      </c>
      <c r="E17" s="435">
        <v>5</v>
      </c>
      <c r="F17" s="436">
        <v>6</v>
      </c>
      <c r="G17" s="437">
        <v>7</v>
      </c>
      <c r="H17" s="435" t="s">
        <v>143</v>
      </c>
      <c r="I17" s="435" t="s">
        <v>107</v>
      </c>
      <c r="J17" s="435" t="s">
        <v>144</v>
      </c>
      <c r="K17" s="435" t="s">
        <v>145</v>
      </c>
      <c r="L17" s="435" t="s">
        <v>229</v>
      </c>
      <c r="M17" s="435" t="s">
        <v>230</v>
      </c>
      <c r="N17" s="435" t="s">
        <v>199</v>
      </c>
      <c r="O17" s="435" t="s">
        <v>200</v>
      </c>
      <c r="P17" s="435" t="s">
        <v>201</v>
      </c>
      <c r="Q17" s="435" t="s">
        <v>202</v>
      </c>
      <c r="R17" s="435" t="s">
        <v>203</v>
      </c>
      <c r="S17" s="435" t="s">
        <v>204</v>
      </c>
    </row>
    <row r="18" spans="1:19" x14ac:dyDescent="0.2">
      <c r="A18" s="406" t="s">
        <v>54</v>
      </c>
      <c r="B18" s="406" t="s">
        <v>55</v>
      </c>
      <c r="C18" s="406" t="s">
        <v>71</v>
      </c>
      <c r="D18" s="414" t="s">
        <v>89</v>
      </c>
      <c r="E18" s="414" t="s">
        <v>89</v>
      </c>
      <c r="F18" s="414" t="s">
        <v>89</v>
      </c>
      <c r="G18" s="420">
        <v>1276.2900721132446</v>
      </c>
      <c r="H18" s="421">
        <v>25.262841320088434</v>
      </c>
      <c r="I18" s="421">
        <v>525.9635375016353</v>
      </c>
      <c r="J18" s="421">
        <v>561.95715771485425</v>
      </c>
      <c r="K18" s="421">
        <v>163.10653557666669</v>
      </c>
      <c r="L18" s="438">
        <v>5.4616390399999997</v>
      </c>
      <c r="M18" s="438">
        <v>223.52934860333335</v>
      </c>
      <c r="N18" s="439">
        <v>223.52934860333335</v>
      </c>
      <c r="O18" s="439">
        <v>294.35337468245581</v>
      </c>
      <c r="P18" s="439">
        <v>313.05635601578911</v>
      </c>
      <c r="Q18" s="439">
        <v>333.480636</v>
      </c>
      <c r="R18" s="439">
        <v>352.34017599999999</v>
      </c>
      <c r="S18" s="438">
        <f>N18+O18+P18+Q18+R18</f>
        <v>1516.7598913015781</v>
      </c>
    </row>
    <row r="19" spans="1:19" x14ac:dyDescent="0.2">
      <c r="A19" s="406" t="s">
        <v>298</v>
      </c>
      <c r="B19" s="406" t="s">
        <v>299</v>
      </c>
      <c r="C19" s="406" t="s">
        <v>71</v>
      </c>
      <c r="D19" s="414"/>
      <c r="E19" s="414"/>
      <c r="F19" s="414" t="s">
        <v>89</v>
      </c>
      <c r="G19" s="421">
        <v>135.67101</v>
      </c>
      <c r="H19" s="421">
        <v>0</v>
      </c>
      <c r="I19" s="421">
        <v>135.67101</v>
      </c>
      <c r="J19" s="421">
        <v>0</v>
      </c>
      <c r="K19" s="421">
        <v>0</v>
      </c>
      <c r="L19" s="438">
        <v>0</v>
      </c>
      <c r="M19" s="438">
        <v>46.894460000000002</v>
      </c>
      <c r="N19" s="438">
        <v>46.894460000000002</v>
      </c>
      <c r="O19" s="438">
        <v>20.903999999999996</v>
      </c>
      <c r="P19" s="438">
        <v>21.74287</v>
      </c>
      <c r="Q19" s="438">
        <v>22.612589999999997</v>
      </c>
      <c r="R19" s="438">
        <v>23.51709</v>
      </c>
      <c r="S19" s="438">
        <f>N19+O19+P19+Q19+R19</f>
        <v>135.67101</v>
      </c>
    </row>
    <row r="20" spans="1:19" x14ac:dyDescent="0.2">
      <c r="A20" s="406" t="s">
        <v>300</v>
      </c>
      <c r="B20" s="406" t="s">
        <v>301</v>
      </c>
      <c r="C20" s="406" t="s">
        <v>71</v>
      </c>
      <c r="D20" s="415" t="s">
        <v>89</v>
      </c>
      <c r="E20" s="415" t="s">
        <v>89</v>
      </c>
      <c r="F20" s="415" t="s">
        <v>89</v>
      </c>
      <c r="G20" s="421">
        <v>737.29494393999994</v>
      </c>
      <c r="H20" s="421">
        <v>22.235420390000009</v>
      </c>
      <c r="I20" s="421">
        <v>468.06452949514551</v>
      </c>
      <c r="J20" s="421">
        <v>212.39030114485433</v>
      </c>
      <c r="K20" s="421">
        <v>34.604692910000011</v>
      </c>
      <c r="L20" s="438">
        <v>3.5588642500000001</v>
      </c>
      <c r="M20" s="438">
        <v>124.50539427</v>
      </c>
      <c r="N20" s="438">
        <v>124.50539427</v>
      </c>
      <c r="O20" s="438">
        <v>151.505653</v>
      </c>
      <c r="P20" s="438">
        <v>147.01940199999999</v>
      </c>
      <c r="Q20" s="438">
        <v>189.41365000000002</v>
      </c>
      <c r="R20" s="438">
        <v>157.064153</v>
      </c>
      <c r="S20" s="438">
        <f t="shared" ref="S20:S44" si="0">N20+O20+P20+Q20+R20</f>
        <v>769.50825226999996</v>
      </c>
    </row>
    <row r="21" spans="1:19" x14ac:dyDescent="0.2">
      <c r="A21" s="406" t="s">
        <v>302</v>
      </c>
      <c r="B21" s="406" t="s">
        <v>303</v>
      </c>
      <c r="C21" s="406" t="s">
        <v>71</v>
      </c>
      <c r="D21" s="415" t="s">
        <v>89</v>
      </c>
      <c r="E21" s="415" t="s">
        <v>89</v>
      </c>
      <c r="F21" s="415" t="s">
        <v>89</v>
      </c>
      <c r="G21" s="421">
        <v>122.60162159648988</v>
      </c>
      <c r="H21" s="421">
        <v>2.3301600199999992</v>
      </c>
      <c r="I21" s="421">
        <v>57.899008006489851</v>
      </c>
      <c r="J21" s="421">
        <v>58.365442570000013</v>
      </c>
      <c r="K21" s="421">
        <v>4.0070110000000012</v>
      </c>
      <c r="L21" s="438">
        <v>1.90277479</v>
      </c>
      <c r="M21" s="438">
        <v>48.318111000000002</v>
      </c>
      <c r="N21" s="438">
        <v>48.318111000000002</v>
      </c>
      <c r="O21" s="438">
        <v>17.998888349122463</v>
      </c>
      <c r="P21" s="438">
        <v>19.472402349122461</v>
      </c>
      <c r="Q21" s="438">
        <v>6.2011903491224594</v>
      </c>
      <c r="R21" s="438">
        <v>30.611629549122465</v>
      </c>
      <c r="S21" s="438">
        <f t="shared" si="0"/>
        <v>122.60222159648985</v>
      </c>
    </row>
    <row r="22" spans="1:19" x14ac:dyDescent="0.2">
      <c r="A22" s="406" t="s">
        <v>304</v>
      </c>
      <c r="B22" s="406" t="s">
        <v>305</v>
      </c>
      <c r="C22" s="406" t="s">
        <v>71</v>
      </c>
      <c r="D22" s="415" t="s">
        <v>89</v>
      </c>
      <c r="E22" s="415" t="s">
        <v>89</v>
      </c>
      <c r="F22" s="415" t="s">
        <v>89</v>
      </c>
      <c r="G22" s="421">
        <v>416.39350657675493</v>
      </c>
      <c r="H22" s="421">
        <v>0.69726091008842506</v>
      </c>
      <c r="I22" s="421">
        <v>0</v>
      </c>
      <c r="J22" s="421">
        <v>291.20141399999989</v>
      </c>
      <c r="K22" s="421">
        <v>124.49483166666667</v>
      </c>
      <c r="L22" s="438">
        <v>0</v>
      </c>
      <c r="M22" s="438">
        <v>3.8113833333333336</v>
      </c>
      <c r="N22" s="438">
        <v>3.8113833333333336</v>
      </c>
      <c r="O22" s="438">
        <v>124.84883333333333</v>
      </c>
      <c r="P22" s="438">
        <v>146.56455166666666</v>
      </c>
      <c r="Q22" s="438">
        <v>137.86579565087749</v>
      </c>
      <c r="R22" s="438">
        <v>164.66439345087753</v>
      </c>
      <c r="S22" s="438">
        <f t="shared" si="0"/>
        <v>577.75495743508827</v>
      </c>
    </row>
    <row r="23" spans="1:19" x14ac:dyDescent="0.2">
      <c r="A23" s="406">
        <v>1</v>
      </c>
      <c r="B23" s="406" t="s">
        <v>1013</v>
      </c>
      <c r="C23" s="406"/>
      <c r="D23" s="416"/>
      <c r="E23" s="416"/>
      <c r="F23" s="416"/>
      <c r="G23" s="422"/>
      <c r="H23" s="422"/>
      <c r="I23" s="422"/>
      <c r="J23" s="422"/>
      <c r="K23" s="422"/>
      <c r="L23" s="438"/>
      <c r="M23" s="438">
        <v>0</v>
      </c>
      <c r="N23" s="438"/>
      <c r="O23" s="439"/>
      <c r="P23" s="438"/>
      <c r="Q23" s="438"/>
      <c r="R23" s="438"/>
      <c r="S23" s="438"/>
    </row>
    <row r="24" spans="1:19" x14ac:dyDescent="0.2">
      <c r="A24" s="406" t="s">
        <v>306</v>
      </c>
      <c r="B24" s="406" t="s">
        <v>307</v>
      </c>
      <c r="C24" s="406" t="s">
        <v>71</v>
      </c>
      <c r="D24" s="415" t="s">
        <v>89</v>
      </c>
      <c r="E24" s="415" t="s">
        <v>89</v>
      </c>
      <c r="F24" s="415" t="s">
        <v>89</v>
      </c>
      <c r="G24" s="421">
        <v>135.67101</v>
      </c>
      <c r="H24" s="421">
        <v>0</v>
      </c>
      <c r="I24" s="421">
        <v>135.67101</v>
      </c>
      <c r="J24" s="421">
        <v>0</v>
      </c>
      <c r="K24" s="421">
        <v>0</v>
      </c>
      <c r="L24" s="438">
        <v>0</v>
      </c>
      <c r="M24" s="438">
        <v>46.894460000000002</v>
      </c>
      <c r="N24" s="438">
        <v>46.894460000000002</v>
      </c>
      <c r="O24" s="438">
        <v>20.903999999999996</v>
      </c>
      <c r="P24" s="438">
        <v>21.74287</v>
      </c>
      <c r="Q24" s="438">
        <v>22.612589999999997</v>
      </c>
      <c r="R24" s="438">
        <v>23.51709</v>
      </c>
      <c r="S24" s="438">
        <f>S25</f>
        <v>135.67101</v>
      </c>
    </row>
    <row r="25" spans="1:19" x14ac:dyDescent="0.2">
      <c r="A25" s="406" t="s">
        <v>308</v>
      </c>
      <c r="B25" s="406" t="s">
        <v>309</v>
      </c>
      <c r="C25" s="406" t="s">
        <v>71</v>
      </c>
      <c r="D25" s="415" t="s">
        <v>89</v>
      </c>
      <c r="E25" s="415" t="s">
        <v>89</v>
      </c>
      <c r="F25" s="415" t="s">
        <v>89</v>
      </c>
      <c r="G25" s="421">
        <v>135.67101</v>
      </c>
      <c r="H25" s="421">
        <v>0</v>
      </c>
      <c r="I25" s="421">
        <v>135.67101</v>
      </c>
      <c r="J25" s="421">
        <v>0</v>
      </c>
      <c r="K25" s="421">
        <v>0</v>
      </c>
      <c r="L25" s="438">
        <v>0</v>
      </c>
      <c r="M25" s="438">
        <v>46.894460000000002</v>
      </c>
      <c r="N25" s="438">
        <v>46.894460000000002</v>
      </c>
      <c r="O25" s="438">
        <v>20.903999999999996</v>
      </c>
      <c r="P25" s="438">
        <v>21.74287</v>
      </c>
      <c r="Q25" s="438">
        <v>22.612589999999997</v>
      </c>
      <c r="R25" s="438">
        <v>23.51709</v>
      </c>
      <c r="S25" s="438">
        <f>S26+S33+S40</f>
        <v>135.67101</v>
      </c>
    </row>
    <row r="26" spans="1:19" ht="24" x14ac:dyDescent="0.2">
      <c r="A26" s="406" t="s">
        <v>310</v>
      </c>
      <c r="B26" s="406" t="s">
        <v>311</v>
      </c>
      <c r="C26" s="406" t="s">
        <v>71</v>
      </c>
      <c r="D26" s="415" t="s">
        <v>89</v>
      </c>
      <c r="E26" s="415" t="s">
        <v>89</v>
      </c>
      <c r="F26" s="415" t="s">
        <v>89</v>
      </c>
      <c r="G26" s="421">
        <v>102.22019</v>
      </c>
      <c r="H26" s="421">
        <v>0</v>
      </c>
      <c r="I26" s="421">
        <v>102.22019</v>
      </c>
      <c r="J26" s="421">
        <v>0</v>
      </c>
      <c r="K26" s="421">
        <v>0</v>
      </c>
      <c r="L26" s="438">
        <v>0</v>
      </c>
      <c r="M26" s="438">
        <v>37.366190000000003</v>
      </c>
      <c r="N26" s="438">
        <v>37.366190000000003</v>
      </c>
      <c r="O26" s="438">
        <v>15.431999999999999</v>
      </c>
      <c r="P26" s="438">
        <v>15.723000000000001</v>
      </c>
      <c r="Q26" s="438">
        <v>16.472999999999999</v>
      </c>
      <c r="R26" s="438">
        <v>17.225999999999999</v>
      </c>
      <c r="S26" s="438">
        <f>SUM(S27:S31)</f>
        <v>102.22019</v>
      </c>
    </row>
    <row r="27" spans="1:19" ht="24" x14ac:dyDescent="0.2">
      <c r="A27" s="341" t="s">
        <v>333</v>
      </c>
      <c r="B27" s="341" t="s">
        <v>1968</v>
      </c>
      <c r="C27" s="341" t="s">
        <v>1949</v>
      </c>
      <c r="D27" s="416">
        <v>2022</v>
      </c>
      <c r="E27" s="416">
        <v>2022</v>
      </c>
      <c r="F27" s="416">
        <v>2022</v>
      </c>
      <c r="G27" s="422">
        <v>37.366190000000003</v>
      </c>
      <c r="H27" s="422">
        <v>0</v>
      </c>
      <c r="I27" s="422">
        <v>37.366190000000003</v>
      </c>
      <c r="J27" s="422">
        <v>0</v>
      </c>
      <c r="K27" s="422">
        <v>0</v>
      </c>
      <c r="L27" s="438">
        <v>0</v>
      </c>
      <c r="M27" s="438">
        <v>37.366190000000003</v>
      </c>
      <c r="N27" s="438">
        <v>37.366190000000003</v>
      </c>
      <c r="O27" s="439">
        <v>0</v>
      </c>
      <c r="P27" s="438">
        <v>0</v>
      </c>
      <c r="Q27" s="438">
        <v>0</v>
      </c>
      <c r="R27" s="438">
        <v>0</v>
      </c>
      <c r="S27" s="438">
        <f t="shared" ref="S27:S30" si="1">N27+O27+P27+Q27+R27</f>
        <v>37.366190000000003</v>
      </c>
    </row>
    <row r="28" spans="1:19" ht="24" x14ac:dyDescent="0.2">
      <c r="A28" s="341" t="s">
        <v>334</v>
      </c>
      <c r="B28" s="341" t="s">
        <v>1969</v>
      </c>
      <c r="C28" s="341" t="s">
        <v>1950</v>
      </c>
      <c r="D28" s="416">
        <v>2023</v>
      </c>
      <c r="E28" s="416">
        <v>2023</v>
      </c>
      <c r="F28" s="416">
        <v>2023</v>
      </c>
      <c r="G28" s="422">
        <v>15.431999999999999</v>
      </c>
      <c r="H28" s="422">
        <v>0</v>
      </c>
      <c r="I28" s="422">
        <v>15.431999999999999</v>
      </c>
      <c r="J28" s="422">
        <v>0</v>
      </c>
      <c r="K28" s="422">
        <v>0</v>
      </c>
      <c r="L28" s="438">
        <v>0</v>
      </c>
      <c r="M28" s="438">
        <v>0</v>
      </c>
      <c r="N28" s="438">
        <v>0</v>
      </c>
      <c r="O28" s="439">
        <v>15.431999999999999</v>
      </c>
      <c r="P28" s="438">
        <v>0</v>
      </c>
      <c r="Q28" s="438">
        <v>0</v>
      </c>
      <c r="R28" s="438">
        <v>0</v>
      </c>
      <c r="S28" s="438">
        <f t="shared" si="1"/>
        <v>15.431999999999999</v>
      </c>
    </row>
    <row r="29" spans="1:19" ht="24" x14ac:dyDescent="0.2">
      <c r="A29" s="341" t="s">
        <v>335</v>
      </c>
      <c r="B29" s="341" t="s">
        <v>1970</v>
      </c>
      <c r="C29" s="341" t="s">
        <v>2190</v>
      </c>
      <c r="D29" s="416">
        <v>2024</v>
      </c>
      <c r="E29" s="416">
        <v>2024</v>
      </c>
      <c r="F29" s="416">
        <v>2024</v>
      </c>
      <c r="G29" s="422">
        <v>15.723000000000001</v>
      </c>
      <c r="H29" s="422">
        <v>0</v>
      </c>
      <c r="I29" s="422">
        <v>15.723000000000001</v>
      </c>
      <c r="J29" s="422">
        <v>0</v>
      </c>
      <c r="K29" s="422">
        <v>0</v>
      </c>
      <c r="L29" s="438">
        <v>0</v>
      </c>
      <c r="M29" s="438">
        <v>0</v>
      </c>
      <c r="N29" s="438">
        <v>0</v>
      </c>
      <c r="O29" s="439">
        <v>0</v>
      </c>
      <c r="P29" s="438">
        <v>15.723000000000001</v>
      </c>
      <c r="Q29" s="438">
        <v>0</v>
      </c>
      <c r="R29" s="438">
        <v>0</v>
      </c>
      <c r="S29" s="438">
        <f t="shared" si="1"/>
        <v>15.723000000000001</v>
      </c>
    </row>
    <row r="30" spans="1:19" ht="24" x14ac:dyDescent="0.2">
      <c r="A30" s="341" t="s">
        <v>336</v>
      </c>
      <c r="B30" s="341" t="s">
        <v>1971</v>
      </c>
      <c r="C30" s="341" t="s">
        <v>1952</v>
      </c>
      <c r="D30" s="416">
        <v>2025</v>
      </c>
      <c r="E30" s="416">
        <v>2025</v>
      </c>
      <c r="F30" s="416">
        <v>2025</v>
      </c>
      <c r="G30" s="422">
        <v>16.472999999999999</v>
      </c>
      <c r="H30" s="422">
        <v>0</v>
      </c>
      <c r="I30" s="422">
        <v>16.472999999999999</v>
      </c>
      <c r="J30" s="422">
        <v>0</v>
      </c>
      <c r="K30" s="422">
        <v>0</v>
      </c>
      <c r="L30" s="438">
        <v>0</v>
      </c>
      <c r="M30" s="438">
        <v>0</v>
      </c>
      <c r="N30" s="438">
        <v>0</v>
      </c>
      <c r="O30" s="439">
        <v>0</v>
      </c>
      <c r="P30" s="438">
        <v>0</v>
      </c>
      <c r="Q30" s="438">
        <v>16.472999999999999</v>
      </c>
      <c r="R30" s="438">
        <v>0</v>
      </c>
      <c r="S30" s="438">
        <f t="shared" si="1"/>
        <v>16.472999999999999</v>
      </c>
    </row>
    <row r="31" spans="1:19" ht="24" x14ac:dyDescent="0.2">
      <c r="A31" s="341" t="s">
        <v>337</v>
      </c>
      <c r="B31" s="341" t="s">
        <v>1972</v>
      </c>
      <c r="C31" s="341" t="s">
        <v>1953</v>
      </c>
      <c r="D31" s="416">
        <v>2026</v>
      </c>
      <c r="E31" s="416">
        <v>2026</v>
      </c>
      <c r="F31" s="416">
        <v>2026</v>
      </c>
      <c r="G31" s="422">
        <v>17.225999999999999</v>
      </c>
      <c r="H31" s="422">
        <v>0</v>
      </c>
      <c r="I31" s="422">
        <v>17.225999999999999</v>
      </c>
      <c r="J31" s="422">
        <v>0</v>
      </c>
      <c r="K31" s="422">
        <v>0</v>
      </c>
      <c r="L31" s="438">
        <v>0</v>
      </c>
      <c r="M31" s="438">
        <v>0</v>
      </c>
      <c r="N31" s="438">
        <v>0</v>
      </c>
      <c r="O31" s="439">
        <v>0</v>
      </c>
      <c r="P31" s="438">
        <v>0</v>
      </c>
      <c r="Q31" s="438">
        <v>0</v>
      </c>
      <c r="R31" s="438">
        <v>17.225999999999999</v>
      </c>
      <c r="S31" s="438">
        <f>N31+O31+P31+Q31+R31</f>
        <v>17.225999999999999</v>
      </c>
    </row>
    <row r="32" spans="1:19" x14ac:dyDescent="0.2">
      <c r="A32" s="406" t="s">
        <v>312</v>
      </c>
      <c r="B32" s="406" t="s">
        <v>312</v>
      </c>
      <c r="C32" s="406"/>
      <c r="D32" s="414"/>
      <c r="E32" s="414"/>
      <c r="F32" s="414"/>
      <c r="G32" s="422"/>
      <c r="H32" s="422"/>
      <c r="I32" s="422"/>
      <c r="J32" s="422"/>
      <c r="K32" s="422"/>
      <c r="L32" s="438"/>
      <c r="M32" s="438">
        <v>0</v>
      </c>
      <c r="N32" s="438"/>
      <c r="O32" s="438"/>
      <c r="P32" s="438"/>
      <c r="Q32" s="438"/>
      <c r="R32" s="438"/>
      <c r="S32" s="438">
        <v>9.4269999999999996</v>
      </c>
    </row>
    <row r="33" spans="1:20" ht="24" x14ac:dyDescent="0.2">
      <c r="A33" s="406" t="s">
        <v>313</v>
      </c>
      <c r="B33" s="406" t="s">
        <v>314</v>
      </c>
      <c r="C33" s="406" t="s">
        <v>71</v>
      </c>
      <c r="D33" s="415" t="s">
        <v>89</v>
      </c>
      <c r="E33" s="415" t="s">
        <v>89</v>
      </c>
      <c r="F33" s="415" t="s">
        <v>89</v>
      </c>
      <c r="G33" s="421">
        <v>33.450819999999993</v>
      </c>
      <c r="H33" s="421">
        <v>0</v>
      </c>
      <c r="I33" s="421">
        <v>33.450819999999993</v>
      </c>
      <c r="J33" s="421">
        <v>0</v>
      </c>
      <c r="K33" s="421">
        <v>0</v>
      </c>
      <c r="L33" s="438">
        <v>0</v>
      </c>
      <c r="M33" s="438">
        <v>9.5282699999999991</v>
      </c>
      <c r="N33" s="438">
        <v>9.5282699999999991</v>
      </c>
      <c r="O33" s="439">
        <v>5.4719999999999995</v>
      </c>
      <c r="P33" s="438">
        <v>6.0198700000000001</v>
      </c>
      <c r="Q33" s="438">
        <v>6.1395900000000001</v>
      </c>
      <c r="R33" s="438">
        <v>6.2910899999999996</v>
      </c>
      <c r="S33" s="438">
        <f t="shared" ref="S33:S37" si="2">N33+O33+P33+Q33+R33</f>
        <v>33.450819999999993</v>
      </c>
    </row>
    <row r="34" spans="1:20" ht="24" x14ac:dyDescent="0.2">
      <c r="A34" s="341" t="s">
        <v>338</v>
      </c>
      <c r="B34" s="341" t="s">
        <v>1710</v>
      </c>
      <c r="C34" s="341" t="s">
        <v>1954</v>
      </c>
      <c r="D34" s="416">
        <v>2022</v>
      </c>
      <c r="E34" s="416">
        <v>2022</v>
      </c>
      <c r="F34" s="416">
        <v>2022</v>
      </c>
      <c r="G34" s="422">
        <v>9.5282699999999991</v>
      </c>
      <c r="H34" s="422">
        <v>0</v>
      </c>
      <c r="I34" s="422">
        <v>9.5282699999999991</v>
      </c>
      <c r="J34" s="422">
        <v>0</v>
      </c>
      <c r="K34" s="422">
        <v>0</v>
      </c>
      <c r="L34" s="438">
        <v>0</v>
      </c>
      <c r="M34" s="438">
        <v>9.5282699999999991</v>
      </c>
      <c r="N34" s="438">
        <v>9.5282699999999991</v>
      </c>
      <c r="O34" s="439">
        <v>0</v>
      </c>
      <c r="P34" s="438">
        <v>0</v>
      </c>
      <c r="Q34" s="438">
        <v>0</v>
      </c>
      <c r="R34" s="438">
        <v>0</v>
      </c>
      <c r="S34" s="438">
        <f t="shared" si="2"/>
        <v>9.5282699999999991</v>
      </c>
    </row>
    <row r="35" spans="1:20" ht="24" x14ac:dyDescent="0.2">
      <c r="A35" s="341" t="s">
        <v>339</v>
      </c>
      <c r="B35" s="341" t="s">
        <v>1711</v>
      </c>
      <c r="C35" s="341" t="s">
        <v>1955</v>
      </c>
      <c r="D35" s="416">
        <v>2023</v>
      </c>
      <c r="E35" s="416">
        <v>2023</v>
      </c>
      <c r="F35" s="416">
        <v>2023</v>
      </c>
      <c r="G35" s="422">
        <v>5.4719999999999995</v>
      </c>
      <c r="H35" s="422">
        <v>0</v>
      </c>
      <c r="I35" s="422">
        <v>5.4719999999999995</v>
      </c>
      <c r="J35" s="422">
        <v>0</v>
      </c>
      <c r="K35" s="422">
        <v>0</v>
      </c>
      <c r="L35" s="438">
        <v>0</v>
      </c>
      <c r="M35" s="438">
        <v>0</v>
      </c>
      <c r="N35" s="438">
        <v>0</v>
      </c>
      <c r="O35" s="439">
        <v>5.4719999999999995</v>
      </c>
      <c r="P35" s="438">
        <v>0</v>
      </c>
      <c r="Q35" s="438">
        <v>0</v>
      </c>
      <c r="R35" s="438">
        <v>0</v>
      </c>
      <c r="S35" s="438">
        <f t="shared" si="2"/>
        <v>5.4719999999999995</v>
      </c>
    </row>
    <row r="36" spans="1:20" ht="24" x14ac:dyDescent="0.2">
      <c r="A36" s="341" t="s">
        <v>340</v>
      </c>
      <c r="B36" s="341" t="s">
        <v>1712</v>
      </c>
      <c r="C36" s="341" t="s">
        <v>1951</v>
      </c>
      <c r="D36" s="416">
        <v>2024</v>
      </c>
      <c r="E36" s="416">
        <v>2024</v>
      </c>
      <c r="F36" s="416">
        <v>2024</v>
      </c>
      <c r="G36" s="422">
        <v>6.0198700000000001</v>
      </c>
      <c r="H36" s="422">
        <v>0</v>
      </c>
      <c r="I36" s="422">
        <v>6.0198700000000001</v>
      </c>
      <c r="J36" s="422">
        <v>0</v>
      </c>
      <c r="K36" s="422">
        <v>0</v>
      </c>
      <c r="L36" s="438">
        <v>0</v>
      </c>
      <c r="M36" s="438">
        <v>0</v>
      </c>
      <c r="N36" s="438">
        <v>0</v>
      </c>
      <c r="O36" s="439">
        <v>0</v>
      </c>
      <c r="P36" s="438">
        <v>6.0198700000000001</v>
      </c>
      <c r="Q36" s="438">
        <v>0</v>
      </c>
      <c r="R36" s="438">
        <v>0</v>
      </c>
      <c r="S36" s="438">
        <f t="shared" si="2"/>
        <v>6.0198700000000001</v>
      </c>
    </row>
    <row r="37" spans="1:20" ht="24" x14ac:dyDescent="0.2">
      <c r="A37" s="341" t="s">
        <v>341</v>
      </c>
      <c r="B37" s="341" t="s">
        <v>1713</v>
      </c>
      <c r="C37" s="341" t="s">
        <v>1956</v>
      </c>
      <c r="D37" s="416">
        <v>2025</v>
      </c>
      <c r="E37" s="416">
        <v>2025</v>
      </c>
      <c r="F37" s="416">
        <v>2025</v>
      </c>
      <c r="G37" s="422">
        <v>6.1395900000000001</v>
      </c>
      <c r="H37" s="422">
        <v>0</v>
      </c>
      <c r="I37" s="422">
        <v>6.1395900000000001</v>
      </c>
      <c r="J37" s="422">
        <v>0</v>
      </c>
      <c r="K37" s="422">
        <v>0</v>
      </c>
      <c r="L37" s="438">
        <v>0</v>
      </c>
      <c r="M37" s="438">
        <v>0</v>
      </c>
      <c r="N37" s="438">
        <v>0</v>
      </c>
      <c r="O37" s="439">
        <v>0</v>
      </c>
      <c r="P37" s="438">
        <v>0</v>
      </c>
      <c r="Q37" s="438">
        <v>6.1395900000000001</v>
      </c>
      <c r="R37" s="438">
        <v>0</v>
      </c>
      <c r="S37" s="438">
        <f t="shared" si="2"/>
        <v>6.1395900000000001</v>
      </c>
    </row>
    <row r="38" spans="1:20" ht="24" x14ac:dyDescent="0.2">
      <c r="A38" s="341" t="s">
        <v>342</v>
      </c>
      <c r="B38" s="341" t="s">
        <v>1714</v>
      </c>
      <c r="C38" s="341" t="s">
        <v>1957</v>
      </c>
      <c r="D38" s="416">
        <v>2026</v>
      </c>
      <c r="E38" s="416">
        <v>2026</v>
      </c>
      <c r="F38" s="416">
        <v>2026</v>
      </c>
      <c r="G38" s="422">
        <v>6.2910899999999996</v>
      </c>
      <c r="H38" s="422">
        <v>0</v>
      </c>
      <c r="I38" s="422">
        <v>6.2910899999999996</v>
      </c>
      <c r="J38" s="422">
        <v>0</v>
      </c>
      <c r="K38" s="422">
        <v>0</v>
      </c>
      <c r="L38" s="438">
        <v>0</v>
      </c>
      <c r="M38" s="438">
        <v>0</v>
      </c>
      <c r="N38" s="438">
        <v>0</v>
      </c>
      <c r="O38" s="439">
        <v>0</v>
      </c>
      <c r="P38" s="438">
        <v>0</v>
      </c>
      <c r="Q38" s="438">
        <v>0</v>
      </c>
      <c r="R38" s="438">
        <v>6.2910899999999996</v>
      </c>
      <c r="S38" s="438">
        <v>0</v>
      </c>
    </row>
    <row r="39" spans="1:20" x14ac:dyDescent="0.2">
      <c r="A39" s="406" t="s">
        <v>312</v>
      </c>
      <c r="B39" s="406" t="s">
        <v>312</v>
      </c>
      <c r="C39" s="406"/>
      <c r="D39" s="414"/>
      <c r="E39" s="414"/>
      <c r="F39" s="414"/>
      <c r="G39" s="422"/>
      <c r="H39" s="422"/>
      <c r="I39" s="422"/>
      <c r="J39" s="422"/>
      <c r="K39" s="422"/>
      <c r="L39" s="440"/>
      <c r="M39" s="440">
        <v>0</v>
      </c>
      <c r="N39" s="440"/>
      <c r="O39" s="440"/>
      <c r="P39" s="440"/>
      <c r="Q39" s="440"/>
      <c r="R39" s="440"/>
      <c r="S39" s="438">
        <v>0</v>
      </c>
    </row>
    <row r="40" spans="1:20" ht="24" x14ac:dyDescent="0.2">
      <c r="A40" s="406" t="s">
        <v>315</v>
      </c>
      <c r="B40" s="406" t="s">
        <v>316</v>
      </c>
      <c r="C40" s="406" t="s">
        <v>71</v>
      </c>
      <c r="D40" s="415" t="s">
        <v>89</v>
      </c>
      <c r="E40" s="415" t="s">
        <v>89</v>
      </c>
      <c r="F40" s="415" t="s">
        <v>89</v>
      </c>
      <c r="G40" s="421">
        <v>0</v>
      </c>
      <c r="H40" s="421">
        <v>0</v>
      </c>
      <c r="I40" s="421">
        <v>0</v>
      </c>
      <c r="J40" s="421">
        <v>0</v>
      </c>
      <c r="K40" s="421">
        <v>0</v>
      </c>
      <c r="L40" s="440">
        <v>0</v>
      </c>
      <c r="M40" s="440">
        <v>0</v>
      </c>
      <c r="N40" s="440">
        <v>0</v>
      </c>
      <c r="O40" s="440">
        <v>0</v>
      </c>
      <c r="P40" s="440">
        <v>0</v>
      </c>
      <c r="Q40" s="440">
        <v>0</v>
      </c>
      <c r="R40" s="440">
        <v>0</v>
      </c>
      <c r="S40" s="440">
        <v>0</v>
      </c>
    </row>
    <row r="41" spans="1:20" x14ac:dyDescent="0.2">
      <c r="A41" s="406" t="s">
        <v>312</v>
      </c>
      <c r="B41" s="406" t="s">
        <v>312</v>
      </c>
      <c r="C41" s="406"/>
      <c r="D41" s="414"/>
      <c r="E41" s="414"/>
      <c r="F41" s="414"/>
      <c r="G41" s="420"/>
      <c r="H41" s="421"/>
      <c r="I41" s="421"/>
      <c r="J41" s="421"/>
      <c r="K41" s="421"/>
      <c r="L41" s="440"/>
      <c r="M41" s="440">
        <v>0</v>
      </c>
      <c r="N41" s="440"/>
      <c r="O41" s="440"/>
      <c r="P41" s="440"/>
      <c r="Q41" s="440"/>
      <c r="R41" s="440"/>
      <c r="S41" s="440" t="s">
        <v>89</v>
      </c>
    </row>
    <row r="42" spans="1:20" x14ac:dyDescent="0.2">
      <c r="A42" s="407" t="s">
        <v>64</v>
      </c>
      <c r="B42" s="406" t="s">
        <v>63</v>
      </c>
      <c r="C42" s="407" t="s">
        <v>71</v>
      </c>
      <c r="D42" s="414" t="s">
        <v>89</v>
      </c>
      <c r="E42" s="414" t="s">
        <v>89</v>
      </c>
      <c r="F42" s="414" t="s">
        <v>89</v>
      </c>
      <c r="G42" s="421">
        <v>737.29494393999994</v>
      </c>
      <c r="H42" s="421">
        <v>22.235420390000009</v>
      </c>
      <c r="I42" s="421">
        <v>468.06452949514551</v>
      </c>
      <c r="J42" s="421">
        <v>212.39030114485433</v>
      </c>
      <c r="K42" s="421">
        <v>34.604692910000011</v>
      </c>
      <c r="L42" s="440">
        <v>3.5588642500000001</v>
      </c>
      <c r="M42" s="440">
        <v>124.50539427</v>
      </c>
      <c r="N42" s="440">
        <v>124.50539427</v>
      </c>
      <c r="O42" s="440">
        <v>151.505653</v>
      </c>
      <c r="P42" s="440">
        <v>147.01940199999999</v>
      </c>
      <c r="Q42" s="440">
        <v>189.41365000000002</v>
      </c>
      <c r="R42" s="440">
        <v>157.064153</v>
      </c>
      <c r="S42" s="440" t="s">
        <v>89</v>
      </c>
    </row>
    <row r="43" spans="1:20" ht="24" x14ac:dyDescent="0.2">
      <c r="A43" s="407" t="s">
        <v>68</v>
      </c>
      <c r="B43" s="406" t="s">
        <v>67</v>
      </c>
      <c r="C43" s="407" t="s">
        <v>71</v>
      </c>
      <c r="D43" s="414" t="s">
        <v>89</v>
      </c>
      <c r="E43" s="414" t="s">
        <v>89</v>
      </c>
      <c r="F43" s="414" t="s">
        <v>89</v>
      </c>
      <c r="G43" s="421">
        <v>174.37525294485437</v>
      </c>
      <c r="H43" s="421">
        <v>1.6908870599999999</v>
      </c>
      <c r="I43" s="421">
        <v>64.274688359999956</v>
      </c>
      <c r="J43" s="421">
        <v>102.23510224485433</v>
      </c>
      <c r="K43" s="421">
        <v>6.1745752800000053</v>
      </c>
      <c r="L43" s="440">
        <v>2.5588642500000001</v>
      </c>
      <c r="M43" s="440">
        <v>51.91500400000001</v>
      </c>
      <c r="N43" s="440">
        <v>51.91500400000001</v>
      </c>
      <c r="O43" s="440">
        <v>37.353026944854399</v>
      </c>
      <c r="P43" s="440">
        <v>24.273010999999997</v>
      </c>
      <c r="Q43" s="440">
        <v>35.709710999999999</v>
      </c>
      <c r="R43" s="440">
        <v>25.124499999999994</v>
      </c>
      <c r="S43" s="440" t="s">
        <v>89</v>
      </c>
    </row>
    <row r="44" spans="1:20" x14ac:dyDescent="0.2">
      <c r="A44" s="407" t="s">
        <v>258</v>
      </c>
      <c r="B44" s="406" t="s">
        <v>257</v>
      </c>
      <c r="C44" s="407" t="s">
        <v>71</v>
      </c>
      <c r="D44" s="414" t="s">
        <v>89</v>
      </c>
      <c r="E44" s="414" t="s">
        <v>89</v>
      </c>
      <c r="F44" s="414" t="s">
        <v>89</v>
      </c>
      <c r="G44" s="421">
        <v>173.03525294485436</v>
      </c>
      <c r="H44" s="421">
        <v>1.6908870599999999</v>
      </c>
      <c r="I44" s="421">
        <v>64.204688359999963</v>
      </c>
      <c r="J44" s="421">
        <v>100.96510224485434</v>
      </c>
      <c r="K44" s="421">
        <v>6.1745752800000053</v>
      </c>
      <c r="L44" s="438">
        <v>2.5588642500000001</v>
      </c>
      <c r="M44" s="438">
        <v>50.575004000000007</v>
      </c>
      <c r="N44" s="438">
        <v>50.575004000000007</v>
      </c>
      <c r="O44" s="439">
        <v>37.353026944854399</v>
      </c>
      <c r="P44" s="438">
        <v>24.273010999999997</v>
      </c>
      <c r="Q44" s="438">
        <v>35.709710999999999</v>
      </c>
      <c r="R44" s="438">
        <v>25.124499999999994</v>
      </c>
      <c r="S44" s="438">
        <f t="shared" si="0"/>
        <v>173.03525294485439</v>
      </c>
    </row>
    <row r="45" spans="1:20" x14ac:dyDescent="0.2">
      <c r="A45" s="408" t="s">
        <v>259</v>
      </c>
      <c r="B45" s="341" t="s">
        <v>1014</v>
      </c>
      <c r="C45" s="408" t="s">
        <v>1015</v>
      </c>
      <c r="D45" s="417" t="s">
        <v>1934</v>
      </c>
      <c r="E45" s="417" t="s">
        <v>1934</v>
      </c>
      <c r="F45" s="417" t="s">
        <v>1934</v>
      </c>
      <c r="G45" s="423">
        <v>0</v>
      </c>
      <c r="H45" s="424">
        <v>0</v>
      </c>
      <c r="I45" s="424">
        <v>0</v>
      </c>
      <c r="J45" s="424">
        <v>0</v>
      </c>
      <c r="K45" s="424">
        <v>0</v>
      </c>
      <c r="L45" s="438">
        <v>0</v>
      </c>
      <c r="M45" s="438">
        <v>0</v>
      </c>
      <c r="N45" s="438">
        <v>0</v>
      </c>
      <c r="O45" s="439">
        <v>0</v>
      </c>
      <c r="P45" s="438">
        <v>0</v>
      </c>
      <c r="Q45" s="438">
        <v>0</v>
      </c>
      <c r="R45" s="438">
        <v>0</v>
      </c>
      <c r="S45" s="438">
        <f>N45+O45+P45+Q45+R45</f>
        <v>0</v>
      </c>
    </row>
    <row r="46" spans="1:20" x14ac:dyDescent="0.2">
      <c r="A46" s="408" t="s">
        <v>260</v>
      </c>
      <c r="B46" s="341" t="s">
        <v>1716</v>
      </c>
      <c r="C46" s="408" t="s">
        <v>1017</v>
      </c>
      <c r="D46" s="417" t="s">
        <v>1934</v>
      </c>
      <c r="E46" s="417" t="s">
        <v>1934</v>
      </c>
      <c r="F46" s="417" t="s">
        <v>1934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38">
        <v>0</v>
      </c>
      <c r="M46" s="438">
        <v>0</v>
      </c>
      <c r="N46" s="438">
        <v>0</v>
      </c>
      <c r="O46" s="439">
        <v>0</v>
      </c>
      <c r="P46" s="438">
        <v>0</v>
      </c>
      <c r="Q46" s="438">
        <v>0</v>
      </c>
      <c r="R46" s="438">
        <v>0</v>
      </c>
      <c r="S46" s="438">
        <f>N46+O46+P46+Q46+R46</f>
        <v>0</v>
      </c>
    </row>
    <row r="47" spans="1:20" x14ac:dyDescent="0.2">
      <c r="A47" s="408" t="s">
        <v>261</v>
      </c>
      <c r="B47" s="341" t="s">
        <v>1717</v>
      </c>
      <c r="C47" s="408" t="s">
        <v>1019</v>
      </c>
      <c r="D47" s="417" t="s">
        <v>1934</v>
      </c>
      <c r="E47" s="417" t="s">
        <v>1934</v>
      </c>
      <c r="F47" s="417" t="s">
        <v>1934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38">
        <v>0</v>
      </c>
      <c r="M47" s="438">
        <v>0</v>
      </c>
      <c r="N47" s="438">
        <v>0</v>
      </c>
      <c r="O47" s="439">
        <v>0</v>
      </c>
      <c r="P47" s="438">
        <v>0</v>
      </c>
      <c r="Q47" s="438">
        <v>0</v>
      </c>
      <c r="R47" s="439">
        <v>0</v>
      </c>
      <c r="S47" s="441">
        <f>N47+O47+P47+Q47+R47</f>
        <v>0</v>
      </c>
      <c r="T47" s="241">
        <f>S47-G47</f>
        <v>0</v>
      </c>
    </row>
    <row r="48" spans="1:20" x14ac:dyDescent="0.2">
      <c r="A48" s="408" t="s">
        <v>262</v>
      </c>
      <c r="B48" s="341" t="s">
        <v>1718</v>
      </c>
      <c r="C48" s="408" t="s">
        <v>1021</v>
      </c>
      <c r="D48" s="417" t="s">
        <v>1934</v>
      </c>
      <c r="E48" s="417" t="s">
        <v>1934</v>
      </c>
      <c r="F48" s="417" t="s">
        <v>1934</v>
      </c>
      <c r="G48" s="425">
        <v>0</v>
      </c>
      <c r="H48" s="424">
        <v>0</v>
      </c>
      <c r="I48" s="424">
        <v>0</v>
      </c>
      <c r="J48" s="424">
        <v>0</v>
      </c>
      <c r="K48" s="424">
        <v>0</v>
      </c>
      <c r="L48" s="438">
        <v>0</v>
      </c>
      <c r="M48" s="438">
        <v>0</v>
      </c>
      <c r="N48" s="439">
        <v>0</v>
      </c>
      <c r="O48" s="439">
        <v>0</v>
      </c>
      <c r="P48" s="439">
        <v>0</v>
      </c>
      <c r="Q48" s="439">
        <v>0</v>
      </c>
      <c r="R48" s="439">
        <v>0</v>
      </c>
      <c r="S48" s="441">
        <f t="shared" ref="S48:S111" si="3">N48+O48+P48+Q48+R48</f>
        <v>0</v>
      </c>
      <c r="T48" s="241">
        <f t="shared" ref="T48:T111" si="4">S48-G48</f>
        <v>0</v>
      </c>
    </row>
    <row r="49" spans="1:20" x14ac:dyDescent="0.2">
      <c r="A49" s="408" t="s">
        <v>263</v>
      </c>
      <c r="B49" s="341" t="s">
        <v>1022</v>
      </c>
      <c r="C49" s="408" t="s">
        <v>1023</v>
      </c>
      <c r="D49" s="417" t="s">
        <v>1934</v>
      </c>
      <c r="E49" s="417" t="s">
        <v>1934</v>
      </c>
      <c r="F49" s="417" t="s">
        <v>1934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38">
        <v>0</v>
      </c>
      <c r="M49" s="438">
        <v>0</v>
      </c>
      <c r="N49" s="438">
        <v>0</v>
      </c>
      <c r="O49" s="438">
        <v>0</v>
      </c>
      <c r="P49" s="438">
        <v>0</v>
      </c>
      <c r="Q49" s="438">
        <v>0</v>
      </c>
      <c r="R49" s="438">
        <v>0</v>
      </c>
      <c r="S49" s="441">
        <f t="shared" si="3"/>
        <v>0</v>
      </c>
      <c r="T49" s="241">
        <f t="shared" si="4"/>
        <v>0</v>
      </c>
    </row>
    <row r="50" spans="1:20" x14ac:dyDescent="0.2">
      <c r="A50" s="408" t="s">
        <v>270</v>
      </c>
      <c r="B50" s="341" t="s">
        <v>1024</v>
      </c>
      <c r="C50" s="408" t="s">
        <v>1025</v>
      </c>
      <c r="D50" s="417" t="s">
        <v>1934</v>
      </c>
      <c r="E50" s="417" t="s">
        <v>1934</v>
      </c>
      <c r="F50" s="417" t="s">
        <v>1934</v>
      </c>
      <c r="G50" s="425">
        <v>0</v>
      </c>
      <c r="H50" s="424">
        <v>0</v>
      </c>
      <c r="I50" s="424">
        <v>0</v>
      </c>
      <c r="J50" s="424">
        <v>0</v>
      </c>
      <c r="K50" s="424">
        <v>0</v>
      </c>
      <c r="L50" s="438">
        <v>0</v>
      </c>
      <c r="M50" s="438">
        <v>0</v>
      </c>
      <c r="N50" s="438">
        <v>0</v>
      </c>
      <c r="O50" s="438">
        <v>0</v>
      </c>
      <c r="P50" s="438">
        <v>0</v>
      </c>
      <c r="Q50" s="439">
        <v>0</v>
      </c>
      <c r="R50" s="438">
        <v>0</v>
      </c>
      <c r="S50" s="441">
        <f t="shared" si="3"/>
        <v>0</v>
      </c>
      <c r="T50" s="241">
        <f t="shared" si="4"/>
        <v>0</v>
      </c>
    </row>
    <row r="51" spans="1:20" x14ac:dyDescent="0.2">
      <c r="A51" s="408" t="s">
        <v>271</v>
      </c>
      <c r="B51" s="341" t="s">
        <v>1026</v>
      </c>
      <c r="C51" s="408" t="s">
        <v>1027</v>
      </c>
      <c r="D51" s="417" t="s">
        <v>1934</v>
      </c>
      <c r="E51" s="417" t="s">
        <v>1934</v>
      </c>
      <c r="F51" s="417" t="s">
        <v>1934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42">
        <v>0</v>
      </c>
      <c r="M51" s="442">
        <v>0</v>
      </c>
      <c r="N51" s="441">
        <v>0</v>
      </c>
      <c r="O51" s="442">
        <v>0</v>
      </c>
      <c r="P51" s="442">
        <v>0</v>
      </c>
      <c r="Q51" s="442">
        <v>0</v>
      </c>
      <c r="R51" s="442">
        <v>0</v>
      </c>
      <c r="S51" s="441">
        <f t="shared" si="3"/>
        <v>0</v>
      </c>
      <c r="T51" s="241">
        <f t="shared" si="4"/>
        <v>0</v>
      </c>
    </row>
    <row r="52" spans="1:20" x14ac:dyDescent="0.2">
      <c r="A52" s="408" t="s">
        <v>272</v>
      </c>
      <c r="B52" s="341" t="s">
        <v>1028</v>
      </c>
      <c r="C52" s="408" t="s">
        <v>1029</v>
      </c>
      <c r="D52" s="417" t="s">
        <v>1934</v>
      </c>
      <c r="E52" s="417" t="s">
        <v>1934</v>
      </c>
      <c r="F52" s="417" t="s">
        <v>1934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42">
        <v>0</v>
      </c>
      <c r="M52" s="442">
        <v>0</v>
      </c>
      <c r="N52" s="441">
        <v>0</v>
      </c>
      <c r="O52" s="442">
        <v>0</v>
      </c>
      <c r="P52" s="442">
        <v>0</v>
      </c>
      <c r="Q52" s="442">
        <v>0</v>
      </c>
      <c r="R52" s="442">
        <v>0</v>
      </c>
      <c r="S52" s="441">
        <f t="shared" si="3"/>
        <v>0</v>
      </c>
      <c r="T52" s="241">
        <f t="shared" si="4"/>
        <v>0</v>
      </c>
    </row>
    <row r="53" spans="1:20" x14ac:dyDescent="0.2">
      <c r="A53" s="408" t="s">
        <v>273</v>
      </c>
      <c r="B53" s="341" t="s">
        <v>1030</v>
      </c>
      <c r="C53" s="408" t="s">
        <v>1031</v>
      </c>
      <c r="D53" s="417" t="s">
        <v>1934</v>
      </c>
      <c r="E53" s="417" t="s">
        <v>1934</v>
      </c>
      <c r="F53" s="417" t="s">
        <v>1934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42">
        <v>0</v>
      </c>
      <c r="M53" s="442">
        <v>0</v>
      </c>
      <c r="N53" s="442">
        <v>0</v>
      </c>
      <c r="O53" s="442">
        <v>0</v>
      </c>
      <c r="P53" s="442">
        <v>0</v>
      </c>
      <c r="Q53" s="442">
        <v>0</v>
      </c>
      <c r="R53" s="442">
        <v>0</v>
      </c>
      <c r="S53" s="441">
        <f t="shared" si="3"/>
        <v>0</v>
      </c>
      <c r="T53" s="241">
        <f t="shared" si="4"/>
        <v>0</v>
      </c>
    </row>
    <row r="54" spans="1:20" x14ac:dyDescent="0.2">
      <c r="A54" s="408" t="s">
        <v>274</v>
      </c>
      <c r="B54" s="341" t="s">
        <v>1032</v>
      </c>
      <c r="C54" s="408" t="s">
        <v>1033</v>
      </c>
      <c r="D54" s="417" t="s">
        <v>1934</v>
      </c>
      <c r="E54" s="417" t="s">
        <v>1934</v>
      </c>
      <c r="F54" s="417" t="s">
        <v>1934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42">
        <v>0</v>
      </c>
      <c r="M54" s="442">
        <v>0</v>
      </c>
      <c r="N54" s="442">
        <v>0</v>
      </c>
      <c r="O54" s="442">
        <v>0</v>
      </c>
      <c r="P54" s="442">
        <v>0</v>
      </c>
      <c r="Q54" s="442">
        <v>0</v>
      </c>
      <c r="R54" s="442">
        <v>0</v>
      </c>
      <c r="S54" s="441">
        <f t="shared" si="3"/>
        <v>0</v>
      </c>
      <c r="T54" s="241">
        <f t="shared" si="4"/>
        <v>0</v>
      </c>
    </row>
    <row r="55" spans="1:20" x14ac:dyDescent="0.2">
      <c r="A55" s="408" t="s">
        <v>275</v>
      </c>
      <c r="B55" s="341" t="s">
        <v>1034</v>
      </c>
      <c r="C55" s="408" t="s">
        <v>1035</v>
      </c>
      <c r="D55" s="417" t="s">
        <v>1934</v>
      </c>
      <c r="E55" s="417" t="s">
        <v>1934</v>
      </c>
      <c r="F55" s="417" t="s">
        <v>1934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42">
        <v>0</v>
      </c>
      <c r="M55" s="442">
        <v>0</v>
      </c>
      <c r="N55" s="441">
        <v>0</v>
      </c>
      <c r="O55" s="442">
        <v>0</v>
      </c>
      <c r="P55" s="442">
        <v>0</v>
      </c>
      <c r="Q55" s="442">
        <v>0</v>
      </c>
      <c r="R55" s="442">
        <v>0</v>
      </c>
      <c r="S55" s="441">
        <f t="shared" si="3"/>
        <v>0</v>
      </c>
      <c r="T55" s="241">
        <f t="shared" si="4"/>
        <v>0</v>
      </c>
    </row>
    <row r="56" spans="1:20" x14ac:dyDescent="0.2">
      <c r="A56" s="408" t="s">
        <v>276</v>
      </c>
      <c r="B56" s="341" t="s">
        <v>1036</v>
      </c>
      <c r="C56" s="408" t="s">
        <v>1037</v>
      </c>
      <c r="D56" s="417" t="s">
        <v>1934</v>
      </c>
      <c r="E56" s="417" t="s">
        <v>1934</v>
      </c>
      <c r="F56" s="417" t="s">
        <v>1934</v>
      </c>
      <c r="G56" s="425">
        <v>0</v>
      </c>
      <c r="H56" s="424">
        <v>0</v>
      </c>
      <c r="I56" s="424">
        <v>0</v>
      </c>
      <c r="J56" s="424">
        <v>0</v>
      </c>
      <c r="K56" s="424">
        <v>0</v>
      </c>
      <c r="L56" s="442">
        <v>0</v>
      </c>
      <c r="M56" s="442">
        <v>0</v>
      </c>
      <c r="N56" s="442">
        <v>0</v>
      </c>
      <c r="O56" s="442">
        <v>0</v>
      </c>
      <c r="P56" s="442">
        <v>0</v>
      </c>
      <c r="Q56" s="442">
        <v>0</v>
      </c>
      <c r="R56" s="442">
        <v>0</v>
      </c>
      <c r="S56" s="441">
        <f t="shared" si="3"/>
        <v>0</v>
      </c>
      <c r="T56" s="241">
        <f t="shared" si="4"/>
        <v>0</v>
      </c>
    </row>
    <row r="57" spans="1:20" x14ac:dyDescent="0.2">
      <c r="A57" s="408" t="s">
        <v>277</v>
      </c>
      <c r="B57" s="341" t="s">
        <v>1038</v>
      </c>
      <c r="C57" s="408" t="s">
        <v>1039</v>
      </c>
      <c r="D57" s="417" t="s">
        <v>1934</v>
      </c>
      <c r="E57" s="417" t="s">
        <v>1934</v>
      </c>
      <c r="F57" s="417" t="s">
        <v>1934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42">
        <v>0</v>
      </c>
      <c r="M57" s="442">
        <v>0</v>
      </c>
      <c r="N57" s="442">
        <v>0</v>
      </c>
      <c r="O57" s="442">
        <v>0</v>
      </c>
      <c r="P57" s="442">
        <v>0</v>
      </c>
      <c r="Q57" s="442">
        <v>0</v>
      </c>
      <c r="R57" s="442">
        <v>0</v>
      </c>
      <c r="S57" s="441">
        <f t="shared" si="3"/>
        <v>0</v>
      </c>
      <c r="T57" s="241">
        <f t="shared" si="4"/>
        <v>0</v>
      </c>
    </row>
    <row r="58" spans="1:20" x14ac:dyDescent="0.2">
      <c r="A58" s="408" t="s">
        <v>278</v>
      </c>
      <c r="B58" s="341" t="s">
        <v>1040</v>
      </c>
      <c r="C58" s="408" t="s">
        <v>1041</v>
      </c>
      <c r="D58" s="417" t="s">
        <v>1934</v>
      </c>
      <c r="E58" s="417" t="s">
        <v>1934</v>
      </c>
      <c r="F58" s="417" t="s">
        <v>1934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42">
        <v>0</v>
      </c>
      <c r="M58" s="442">
        <v>0</v>
      </c>
      <c r="N58" s="441">
        <v>0</v>
      </c>
      <c r="O58" s="442">
        <v>0</v>
      </c>
      <c r="P58" s="442">
        <v>0</v>
      </c>
      <c r="Q58" s="442">
        <v>0</v>
      </c>
      <c r="R58" s="442">
        <v>0</v>
      </c>
      <c r="S58" s="441">
        <f t="shared" si="3"/>
        <v>0</v>
      </c>
      <c r="T58" s="241">
        <f t="shared" si="4"/>
        <v>0</v>
      </c>
    </row>
    <row r="59" spans="1:20" x14ac:dyDescent="0.2">
      <c r="A59" s="408" t="s">
        <v>279</v>
      </c>
      <c r="B59" s="341" t="s">
        <v>1042</v>
      </c>
      <c r="C59" s="408" t="s">
        <v>1043</v>
      </c>
      <c r="D59" s="417" t="s">
        <v>1934</v>
      </c>
      <c r="E59" s="417" t="s">
        <v>1934</v>
      </c>
      <c r="F59" s="417" t="s">
        <v>1934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42">
        <v>0</v>
      </c>
      <c r="M59" s="442">
        <v>0</v>
      </c>
      <c r="N59" s="442">
        <v>0</v>
      </c>
      <c r="O59" s="442">
        <v>0</v>
      </c>
      <c r="P59" s="442">
        <v>0</v>
      </c>
      <c r="Q59" s="442">
        <v>0</v>
      </c>
      <c r="R59" s="442">
        <v>0</v>
      </c>
      <c r="S59" s="441">
        <f t="shared" si="3"/>
        <v>0</v>
      </c>
      <c r="T59" s="241">
        <f t="shared" si="4"/>
        <v>0</v>
      </c>
    </row>
    <row r="60" spans="1:20" x14ac:dyDescent="0.2">
      <c r="A60" s="408" t="s">
        <v>280</v>
      </c>
      <c r="B60" s="341" t="s">
        <v>1044</v>
      </c>
      <c r="C60" s="408" t="s">
        <v>1045</v>
      </c>
      <c r="D60" s="417" t="s">
        <v>1934</v>
      </c>
      <c r="E60" s="417" t="s">
        <v>1934</v>
      </c>
      <c r="F60" s="417" t="s">
        <v>1934</v>
      </c>
      <c r="G60" s="424">
        <v>0</v>
      </c>
      <c r="H60" s="424">
        <v>0</v>
      </c>
      <c r="I60" s="424">
        <v>0</v>
      </c>
      <c r="J60" s="424">
        <v>0</v>
      </c>
      <c r="K60" s="424">
        <v>0</v>
      </c>
      <c r="L60" s="442">
        <v>0</v>
      </c>
      <c r="M60" s="442">
        <v>0</v>
      </c>
      <c r="N60" s="442">
        <v>0</v>
      </c>
      <c r="O60" s="442">
        <v>0</v>
      </c>
      <c r="P60" s="442">
        <v>0</v>
      </c>
      <c r="Q60" s="442">
        <v>0</v>
      </c>
      <c r="R60" s="442">
        <v>0</v>
      </c>
      <c r="S60" s="441">
        <f t="shared" si="3"/>
        <v>0</v>
      </c>
      <c r="T60" s="241">
        <f t="shared" si="4"/>
        <v>0</v>
      </c>
    </row>
    <row r="61" spans="1:20" x14ac:dyDescent="0.2">
      <c r="A61" s="408" t="s">
        <v>281</v>
      </c>
      <c r="B61" s="341" t="s">
        <v>1046</v>
      </c>
      <c r="C61" s="408" t="s">
        <v>1047</v>
      </c>
      <c r="D61" s="417" t="s">
        <v>1934</v>
      </c>
      <c r="E61" s="417" t="s">
        <v>1934</v>
      </c>
      <c r="F61" s="417" t="s">
        <v>1934</v>
      </c>
      <c r="G61" s="424">
        <v>0</v>
      </c>
      <c r="H61" s="424">
        <v>0</v>
      </c>
      <c r="I61" s="424">
        <v>0</v>
      </c>
      <c r="J61" s="424">
        <v>0</v>
      </c>
      <c r="K61" s="424">
        <v>0</v>
      </c>
      <c r="L61" s="442">
        <v>0</v>
      </c>
      <c r="M61" s="442">
        <v>0</v>
      </c>
      <c r="N61" s="442">
        <v>0</v>
      </c>
      <c r="O61" s="442">
        <v>0</v>
      </c>
      <c r="P61" s="442">
        <v>0</v>
      </c>
      <c r="Q61" s="442">
        <v>0</v>
      </c>
      <c r="R61" s="442">
        <v>0</v>
      </c>
      <c r="S61" s="441">
        <f t="shared" si="3"/>
        <v>0</v>
      </c>
      <c r="T61" s="241">
        <f t="shared" si="4"/>
        <v>0</v>
      </c>
    </row>
    <row r="62" spans="1:20" x14ac:dyDescent="0.2">
      <c r="A62" s="408" t="s">
        <v>1048</v>
      </c>
      <c r="B62" s="341" t="s">
        <v>1049</v>
      </c>
      <c r="C62" s="408" t="s">
        <v>1050</v>
      </c>
      <c r="D62" s="417" t="s">
        <v>1934</v>
      </c>
      <c r="E62" s="417" t="s">
        <v>1934</v>
      </c>
      <c r="F62" s="417" t="s">
        <v>1934</v>
      </c>
      <c r="G62" s="424">
        <v>0</v>
      </c>
      <c r="H62" s="424">
        <v>0</v>
      </c>
      <c r="I62" s="424">
        <v>0</v>
      </c>
      <c r="J62" s="424">
        <v>0</v>
      </c>
      <c r="K62" s="424">
        <v>0</v>
      </c>
      <c r="L62" s="442">
        <v>0</v>
      </c>
      <c r="M62" s="442">
        <v>0</v>
      </c>
      <c r="N62" s="442">
        <v>0</v>
      </c>
      <c r="O62" s="442">
        <v>0</v>
      </c>
      <c r="P62" s="442">
        <v>0</v>
      </c>
      <c r="Q62" s="442">
        <v>0</v>
      </c>
      <c r="R62" s="442">
        <v>0</v>
      </c>
      <c r="S62" s="441">
        <f t="shared" si="3"/>
        <v>0</v>
      </c>
      <c r="T62" s="241">
        <f t="shared" si="4"/>
        <v>0</v>
      </c>
    </row>
    <row r="63" spans="1:20" x14ac:dyDescent="0.2">
      <c r="A63" s="408" t="s">
        <v>1051</v>
      </c>
      <c r="B63" s="341" t="s">
        <v>1052</v>
      </c>
      <c r="C63" s="408" t="s">
        <v>1053</v>
      </c>
      <c r="D63" s="417" t="s">
        <v>1934</v>
      </c>
      <c r="E63" s="417" t="s">
        <v>1934</v>
      </c>
      <c r="F63" s="417" t="s">
        <v>1934</v>
      </c>
      <c r="G63" s="424">
        <v>0</v>
      </c>
      <c r="H63" s="424">
        <v>0</v>
      </c>
      <c r="I63" s="424">
        <v>0</v>
      </c>
      <c r="J63" s="424">
        <v>0</v>
      </c>
      <c r="K63" s="424">
        <v>0</v>
      </c>
      <c r="L63" s="442">
        <v>0</v>
      </c>
      <c r="M63" s="442">
        <v>0</v>
      </c>
      <c r="N63" s="442">
        <v>0</v>
      </c>
      <c r="O63" s="442">
        <v>0</v>
      </c>
      <c r="P63" s="442">
        <v>0</v>
      </c>
      <c r="Q63" s="442">
        <v>0</v>
      </c>
      <c r="R63" s="442">
        <v>0</v>
      </c>
      <c r="S63" s="441">
        <f t="shared" si="3"/>
        <v>0</v>
      </c>
      <c r="T63" s="241">
        <f t="shared" si="4"/>
        <v>0</v>
      </c>
    </row>
    <row r="64" spans="1:20" x14ac:dyDescent="0.2">
      <c r="A64" s="408" t="s">
        <v>1054</v>
      </c>
      <c r="B64" s="341" t="s">
        <v>1055</v>
      </c>
      <c r="C64" s="408" t="s">
        <v>1056</v>
      </c>
      <c r="D64" s="417" t="s">
        <v>1934</v>
      </c>
      <c r="E64" s="417" t="s">
        <v>1934</v>
      </c>
      <c r="F64" s="417" t="s">
        <v>1934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42">
        <v>0</v>
      </c>
      <c r="M64" s="442">
        <v>0</v>
      </c>
      <c r="N64" s="441">
        <v>0</v>
      </c>
      <c r="O64" s="442">
        <v>0</v>
      </c>
      <c r="P64" s="442">
        <v>0</v>
      </c>
      <c r="Q64" s="442">
        <v>0</v>
      </c>
      <c r="R64" s="442">
        <v>0</v>
      </c>
      <c r="S64" s="441">
        <f t="shared" si="3"/>
        <v>0</v>
      </c>
      <c r="T64" s="241">
        <f t="shared" si="4"/>
        <v>0</v>
      </c>
    </row>
    <row r="65" spans="1:20" x14ac:dyDescent="0.2">
      <c r="A65" s="408" t="s">
        <v>1057</v>
      </c>
      <c r="B65" s="341" t="s">
        <v>1058</v>
      </c>
      <c r="C65" s="408" t="s">
        <v>1059</v>
      </c>
      <c r="D65" s="417" t="s">
        <v>1934</v>
      </c>
      <c r="E65" s="417" t="s">
        <v>1934</v>
      </c>
      <c r="F65" s="417" t="s">
        <v>1934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42">
        <v>0</v>
      </c>
      <c r="M65" s="442">
        <v>0</v>
      </c>
      <c r="N65" s="442">
        <v>0</v>
      </c>
      <c r="O65" s="442">
        <v>0</v>
      </c>
      <c r="P65" s="442">
        <v>0</v>
      </c>
      <c r="Q65" s="442">
        <v>0</v>
      </c>
      <c r="R65" s="442">
        <v>0</v>
      </c>
      <c r="S65" s="441">
        <f t="shared" si="3"/>
        <v>0</v>
      </c>
      <c r="T65" s="241">
        <f t="shared" si="4"/>
        <v>0</v>
      </c>
    </row>
    <row r="66" spans="1:20" x14ac:dyDescent="0.2">
      <c r="A66" s="408" t="s">
        <v>1060</v>
      </c>
      <c r="B66" s="341" t="s">
        <v>1061</v>
      </c>
      <c r="C66" s="408" t="s">
        <v>1062</v>
      </c>
      <c r="D66" s="417" t="s">
        <v>1934</v>
      </c>
      <c r="E66" s="417" t="s">
        <v>1934</v>
      </c>
      <c r="F66" s="417" t="s">
        <v>1934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42">
        <v>0</v>
      </c>
      <c r="M66" s="442">
        <v>0</v>
      </c>
      <c r="N66" s="442">
        <v>0</v>
      </c>
      <c r="O66" s="442">
        <v>0</v>
      </c>
      <c r="P66" s="442">
        <v>0</v>
      </c>
      <c r="Q66" s="442">
        <v>0</v>
      </c>
      <c r="R66" s="442">
        <v>0</v>
      </c>
      <c r="S66" s="441">
        <f t="shared" si="3"/>
        <v>0</v>
      </c>
      <c r="T66" s="241">
        <f t="shared" si="4"/>
        <v>0</v>
      </c>
    </row>
    <row r="67" spans="1:20" x14ac:dyDescent="0.2">
      <c r="A67" s="408" t="s">
        <v>1063</v>
      </c>
      <c r="B67" s="341" t="s">
        <v>1064</v>
      </c>
      <c r="C67" s="408" t="s">
        <v>1065</v>
      </c>
      <c r="D67" s="417" t="s">
        <v>1934</v>
      </c>
      <c r="E67" s="417" t="s">
        <v>1934</v>
      </c>
      <c r="F67" s="417" t="s">
        <v>1934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42">
        <v>0</v>
      </c>
      <c r="M67" s="442">
        <v>0</v>
      </c>
      <c r="N67" s="442">
        <v>0</v>
      </c>
      <c r="O67" s="442">
        <v>0</v>
      </c>
      <c r="P67" s="442">
        <v>0</v>
      </c>
      <c r="Q67" s="442">
        <v>0</v>
      </c>
      <c r="R67" s="442">
        <v>0</v>
      </c>
      <c r="S67" s="441">
        <f t="shared" si="3"/>
        <v>0</v>
      </c>
      <c r="T67" s="241">
        <f t="shared" si="4"/>
        <v>0</v>
      </c>
    </row>
    <row r="68" spans="1:20" x14ac:dyDescent="0.2">
      <c r="A68" s="408" t="s">
        <v>1066</v>
      </c>
      <c r="B68" s="341" t="s">
        <v>1067</v>
      </c>
      <c r="C68" s="408" t="s">
        <v>1068</v>
      </c>
      <c r="D68" s="417" t="s">
        <v>1934</v>
      </c>
      <c r="E68" s="417" t="s">
        <v>1934</v>
      </c>
      <c r="F68" s="417" t="s">
        <v>1934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42">
        <v>0</v>
      </c>
      <c r="M68" s="442">
        <v>0</v>
      </c>
      <c r="N68" s="442">
        <v>0</v>
      </c>
      <c r="O68" s="442">
        <v>0</v>
      </c>
      <c r="P68" s="442">
        <v>0</v>
      </c>
      <c r="Q68" s="442">
        <v>0</v>
      </c>
      <c r="R68" s="442">
        <v>0</v>
      </c>
      <c r="S68" s="441">
        <f t="shared" si="3"/>
        <v>0</v>
      </c>
      <c r="T68" s="241">
        <f t="shared" si="4"/>
        <v>0</v>
      </c>
    </row>
    <row r="69" spans="1:20" ht="24" x14ac:dyDescent="0.2">
      <c r="A69" s="408" t="s">
        <v>1069</v>
      </c>
      <c r="B69" s="341" t="s">
        <v>1070</v>
      </c>
      <c r="C69" s="408" t="s">
        <v>1071</v>
      </c>
      <c r="D69" s="341" t="s">
        <v>1934</v>
      </c>
      <c r="E69" s="341" t="s">
        <v>1934</v>
      </c>
      <c r="F69" s="341" t="s">
        <v>1934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42">
        <v>0</v>
      </c>
      <c r="M69" s="442">
        <v>0</v>
      </c>
      <c r="N69" s="442">
        <v>0</v>
      </c>
      <c r="O69" s="442">
        <v>0</v>
      </c>
      <c r="P69" s="442">
        <v>0</v>
      </c>
      <c r="Q69" s="442">
        <v>0</v>
      </c>
      <c r="R69" s="442">
        <v>0</v>
      </c>
      <c r="S69" s="441">
        <f t="shared" si="3"/>
        <v>0</v>
      </c>
      <c r="T69" s="241">
        <f t="shared" si="4"/>
        <v>0</v>
      </c>
    </row>
    <row r="70" spans="1:20" ht="24" x14ac:dyDescent="0.2">
      <c r="A70" s="408" t="s">
        <v>1072</v>
      </c>
      <c r="B70" s="341" t="s">
        <v>1073</v>
      </c>
      <c r="C70" s="408" t="s">
        <v>1074</v>
      </c>
      <c r="D70" s="341" t="s">
        <v>1934</v>
      </c>
      <c r="E70" s="341" t="s">
        <v>1934</v>
      </c>
      <c r="F70" s="341" t="s">
        <v>1934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42">
        <v>0</v>
      </c>
      <c r="M70" s="442">
        <v>0</v>
      </c>
      <c r="N70" s="442">
        <v>0</v>
      </c>
      <c r="O70" s="442">
        <v>0</v>
      </c>
      <c r="P70" s="442">
        <v>0</v>
      </c>
      <c r="Q70" s="442">
        <v>0</v>
      </c>
      <c r="R70" s="442">
        <v>0</v>
      </c>
      <c r="S70" s="441">
        <f t="shared" si="3"/>
        <v>0</v>
      </c>
      <c r="T70" s="241">
        <f t="shared" si="4"/>
        <v>0</v>
      </c>
    </row>
    <row r="71" spans="1:20" x14ac:dyDescent="0.2">
      <c r="A71" s="408" t="s">
        <v>1075</v>
      </c>
      <c r="B71" s="341" t="s">
        <v>1076</v>
      </c>
      <c r="C71" s="408" t="s">
        <v>1077</v>
      </c>
      <c r="D71" s="341" t="s">
        <v>1934</v>
      </c>
      <c r="E71" s="341" t="s">
        <v>1934</v>
      </c>
      <c r="F71" s="341" t="s">
        <v>1934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42">
        <v>0</v>
      </c>
      <c r="M71" s="442">
        <v>0</v>
      </c>
      <c r="N71" s="442">
        <v>0</v>
      </c>
      <c r="O71" s="442">
        <v>0</v>
      </c>
      <c r="P71" s="442">
        <v>0</v>
      </c>
      <c r="Q71" s="442">
        <v>0</v>
      </c>
      <c r="R71" s="442">
        <v>0</v>
      </c>
      <c r="S71" s="441">
        <f t="shared" si="3"/>
        <v>0</v>
      </c>
      <c r="T71" s="241">
        <f t="shared" si="4"/>
        <v>0</v>
      </c>
    </row>
    <row r="72" spans="1:20" x14ac:dyDescent="0.2">
      <c r="A72" s="408" t="s">
        <v>1078</v>
      </c>
      <c r="B72" s="341" t="s">
        <v>1079</v>
      </c>
      <c r="C72" s="408" t="s">
        <v>1080</v>
      </c>
      <c r="D72" s="341" t="s">
        <v>1934</v>
      </c>
      <c r="E72" s="341" t="s">
        <v>1934</v>
      </c>
      <c r="F72" s="341" t="s">
        <v>1934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42">
        <v>0</v>
      </c>
      <c r="M72" s="442">
        <v>0</v>
      </c>
      <c r="N72" s="442">
        <v>0</v>
      </c>
      <c r="O72" s="442">
        <v>0</v>
      </c>
      <c r="P72" s="442">
        <v>0</v>
      </c>
      <c r="Q72" s="442">
        <v>0</v>
      </c>
      <c r="R72" s="442">
        <v>0</v>
      </c>
      <c r="S72" s="441">
        <f t="shared" si="3"/>
        <v>0</v>
      </c>
      <c r="T72" s="241">
        <f t="shared" si="4"/>
        <v>0</v>
      </c>
    </row>
    <row r="73" spans="1:20" x14ac:dyDescent="0.2">
      <c r="A73" s="408" t="s">
        <v>1081</v>
      </c>
      <c r="B73" s="341" t="s">
        <v>1082</v>
      </c>
      <c r="C73" s="408" t="s">
        <v>1083</v>
      </c>
      <c r="D73" s="341" t="s">
        <v>1934</v>
      </c>
      <c r="E73" s="341" t="s">
        <v>1934</v>
      </c>
      <c r="F73" s="341" t="s">
        <v>1934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42">
        <v>0</v>
      </c>
      <c r="M73" s="442">
        <v>0</v>
      </c>
      <c r="N73" s="442">
        <v>0</v>
      </c>
      <c r="O73" s="442">
        <v>0</v>
      </c>
      <c r="P73" s="442">
        <v>0</v>
      </c>
      <c r="Q73" s="442">
        <v>0</v>
      </c>
      <c r="R73" s="442">
        <v>0</v>
      </c>
      <c r="S73" s="441">
        <f t="shared" si="3"/>
        <v>0</v>
      </c>
      <c r="T73" s="241">
        <f t="shared" si="4"/>
        <v>0</v>
      </c>
    </row>
    <row r="74" spans="1:20" x14ac:dyDescent="0.2">
      <c r="A74" s="408" t="s">
        <v>1084</v>
      </c>
      <c r="B74" s="341" t="s">
        <v>1085</v>
      </c>
      <c r="C74" s="408" t="s">
        <v>1086</v>
      </c>
      <c r="D74" s="341" t="s">
        <v>1934</v>
      </c>
      <c r="E74" s="341" t="s">
        <v>1934</v>
      </c>
      <c r="F74" s="341" t="s">
        <v>1934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42">
        <v>0</v>
      </c>
      <c r="M74" s="442">
        <v>0</v>
      </c>
      <c r="N74" s="442">
        <v>0</v>
      </c>
      <c r="O74" s="442">
        <v>0</v>
      </c>
      <c r="P74" s="442">
        <v>0</v>
      </c>
      <c r="Q74" s="442">
        <v>0</v>
      </c>
      <c r="R74" s="442">
        <v>0</v>
      </c>
      <c r="S74" s="441">
        <f t="shared" si="3"/>
        <v>0</v>
      </c>
      <c r="T74" s="241">
        <f t="shared" si="4"/>
        <v>0</v>
      </c>
    </row>
    <row r="75" spans="1:20" x14ac:dyDescent="0.2">
      <c r="A75" s="408" t="s">
        <v>1087</v>
      </c>
      <c r="B75" s="341" t="s">
        <v>1088</v>
      </c>
      <c r="C75" s="408" t="s">
        <v>1089</v>
      </c>
      <c r="D75" s="341" t="s">
        <v>1934</v>
      </c>
      <c r="E75" s="341" t="s">
        <v>1934</v>
      </c>
      <c r="F75" s="341" t="s">
        <v>1934</v>
      </c>
      <c r="G75" s="424">
        <v>9</v>
      </c>
      <c r="H75" s="424">
        <v>0.01</v>
      </c>
      <c r="I75" s="424">
        <v>1.5</v>
      </c>
      <c r="J75" s="424">
        <v>7</v>
      </c>
      <c r="K75" s="424">
        <v>0.49</v>
      </c>
      <c r="L75" s="442">
        <v>0</v>
      </c>
      <c r="M75" s="442">
        <v>9</v>
      </c>
      <c r="N75" s="442">
        <v>9</v>
      </c>
      <c r="O75" s="442">
        <v>0</v>
      </c>
      <c r="P75" s="442">
        <v>0</v>
      </c>
      <c r="Q75" s="442">
        <v>0</v>
      </c>
      <c r="R75" s="442">
        <v>0</v>
      </c>
      <c r="S75" s="441">
        <f t="shared" si="3"/>
        <v>9</v>
      </c>
      <c r="T75" s="241">
        <f t="shared" si="4"/>
        <v>0</v>
      </c>
    </row>
    <row r="76" spans="1:20" ht="24" x14ac:dyDescent="0.2">
      <c r="A76" s="408" t="s">
        <v>1719</v>
      </c>
      <c r="B76" s="341" t="s">
        <v>1090</v>
      </c>
      <c r="C76" s="408" t="s">
        <v>1091</v>
      </c>
      <c r="D76" s="417" t="s">
        <v>1934</v>
      </c>
      <c r="E76" s="417" t="s">
        <v>1934</v>
      </c>
      <c r="F76" s="417" t="s">
        <v>1934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42">
        <v>0</v>
      </c>
      <c r="M76" s="442">
        <v>0</v>
      </c>
      <c r="N76" s="442">
        <v>0</v>
      </c>
      <c r="O76" s="442">
        <v>0</v>
      </c>
      <c r="P76" s="442">
        <v>0</v>
      </c>
      <c r="Q76" s="442">
        <v>0</v>
      </c>
      <c r="R76" s="442">
        <v>0</v>
      </c>
      <c r="S76" s="441">
        <f t="shared" si="3"/>
        <v>0</v>
      </c>
      <c r="T76" s="241">
        <f t="shared" si="4"/>
        <v>0</v>
      </c>
    </row>
    <row r="77" spans="1:20" ht="24" x14ac:dyDescent="0.2">
      <c r="A77" s="408" t="s">
        <v>1720</v>
      </c>
      <c r="B77" s="341" t="s">
        <v>1092</v>
      </c>
      <c r="C77" s="408" t="s">
        <v>1093</v>
      </c>
      <c r="D77" s="417" t="s">
        <v>1934</v>
      </c>
      <c r="E77" s="417" t="s">
        <v>1934</v>
      </c>
      <c r="F77" s="417" t="s">
        <v>1934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42">
        <v>0</v>
      </c>
      <c r="M77" s="442">
        <v>0</v>
      </c>
      <c r="N77" s="442">
        <v>0</v>
      </c>
      <c r="O77" s="442">
        <v>0</v>
      </c>
      <c r="P77" s="442">
        <v>0</v>
      </c>
      <c r="Q77" s="442">
        <v>0</v>
      </c>
      <c r="R77" s="442">
        <v>0</v>
      </c>
      <c r="S77" s="441">
        <f t="shared" si="3"/>
        <v>0</v>
      </c>
      <c r="T77" s="241">
        <f t="shared" si="4"/>
        <v>0</v>
      </c>
    </row>
    <row r="78" spans="1:20" ht="24" x14ac:dyDescent="0.2">
      <c r="A78" s="408" t="s">
        <v>1721</v>
      </c>
      <c r="B78" s="341" t="s">
        <v>1094</v>
      </c>
      <c r="C78" s="408" t="s">
        <v>1095</v>
      </c>
      <c r="D78" s="417" t="s">
        <v>1934</v>
      </c>
      <c r="E78" s="417" t="s">
        <v>1934</v>
      </c>
      <c r="F78" s="417" t="s">
        <v>1934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42">
        <v>0</v>
      </c>
      <c r="M78" s="442">
        <v>0</v>
      </c>
      <c r="N78" s="442">
        <v>0</v>
      </c>
      <c r="O78" s="443">
        <v>0</v>
      </c>
      <c r="P78" s="442">
        <v>0</v>
      </c>
      <c r="Q78" s="442">
        <v>0</v>
      </c>
      <c r="R78" s="442">
        <v>0</v>
      </c>
      <c r="S78" s="441">
        <f t="shared" si="3"/>
        <v>0</v>
      </c>
      <c r="T78" s="241">
        <f t="shared" si="4"/>
        <v>0</v>
      </c>
    </row>
    <row r="79" spans="1:20" ht="24" x14ac:dyDescent="0.2">
      <c r="A79" s="408" t="s">
        <v>1722</v>
      </c>
      <c r="B79" s="341" t="s">
        <v>1096</v>
      </c>
      <c r="C79" s="408" t="s">
        <v>1097</v>
      </c>
      <c r="D79" s="417" t="s">
        <v>1934</v>
      </c>
      <c r="E79" s="417" t="s">
        <v>1934</v>
      </c>
      <c r="F79" s="417" t="s">
        <v>1934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42">
        <v>0</v>
      </c>
      <c r="M79" s="442">
        <v>0</v>
      </c>
      <c r="N79" s="442">
        <v>0</v>
      </c>
      <c r="O79" s="443">
        <v>0</v>
      </c>
      <c r="P79" s="442">
        <v>0</v>
      </c>
      <c r="Q79" s="442">
        <v>0</v>
      </c>
      <c r="R79" s="442">
        <v>0</v>
      </c>
      <c r="S79" s="441">
        <f t="shared" si="3"/>
        <v>0</v>
      </c>
      <c r="T79" s="241">
        <f t="shared" si="4"/>
        <v>0</v>
      </c>
    </row>
    <row r="80" spans="1:20" ht="24" x14ac:dyDescent="0.2">
      <c r="A80" s="408" t="s">
        <v>1723</v>
      </c>
      <c r="B80" s="341" t="s">
        <v>1098</v>
      </c>
      <c r="C80" s="408" t="s">
        <v>1099</v>
      </c>
      <c r="D80" s="417" t="s">
        <v>1934</v>
      </c>
      <c r="E80" s="417" t="s">
        <v>1934</v>
      </c>
      <c r="F80" s="417" t="s">
        <v>1934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42">
        <v>0</v>
      </c>
      <c r="M80" s="442">
        <v>0</v>
      </c>
      <c r="N80" s="442">
        <v>0</v>
      </c>
      <c r="O80" s="442">
        <v>0</v>
      </c>
      <c r="P80" s="442">
        <v>0</v>
      </c>
      <c r="Q80" s="442">
        <v>0</v>
      </c>
      <c r="R80" s="442">
        <v>0</v>
      </c>
      <c r="S80" s="441">
        <f t="shared" si="3"/>
        <v>0</v>
      </c>
      <c r="T80" s="241">
        <f t="shared" si="4"/>
        <v>0</v>
      </c>
    </row>
    <row r="81" spans="1:11545" ht="24" x14ac:dyDescent="0.2">
      <c r="A81" s="408" t="s">
        <v>1724</v>
      </c>
      <c r="B81" s="341" t="s">
        <v>1101</v>
      </c>
      <c r="C81" s="408" t="s">
        <v>1102</v>
      </c>
      <c r="D81" s="417" t="s">
        <v>1934</v>
      </c>
      <c r="E81" s="417" t="s">
        <v>1934</v>
      </c>
      <c r="F81" s="417" t="s">
        <v>1934</v>
      </c>
      <c r="G81" s="424">
        <v>4.4345779999999992</v>
      </c>
      <c r="H81" s="424">
        <v>1.3095000000000001E-2</v>
      </c>
      <c r="I81" s="424">
        <v>0.86046199999999995</v>
      </c>
      <c r="J81" s="424">
        <v>3.4919210000000001</v>
      </c>
      <c r="K81" s="424">
        <v>6.9099999999999995E-2</v>
      </c>
      <c r="L81" s="442">
        <v>0</v>
      </c>
      <c r="M81" s="442">
        <v>4.4345779999999992</v>
      </c>
      <c r="N81" s="442">
        <v>4.4345779999999992</v>
      </c>
      <c r="O81" s="442">
        <v>0</v>
      </c>
      <c r="P81" s="442">
        <v>0</v>
      </c>
      <c r="Q81" s="442">
        <v>0</v>
      </c>
      <c r="R81" s="442">
        <v>0</v>
      </c>
      <c r="S81" s="441">
        <f t="shared" si="3"/>
        <v>4.4345779999999992</v>
      </c>
      <c r="T81" s="241">
        <f t="shared" si="4"/>
        <v>0</v>
      </c>
    </row>
    <row r="82" spans="1:11545" x14ac:dyDescent="0.2">
      <c r="A82" s="408" t="s">
        <v>1725</v>
      </c>
      <c r="B82" s="341" t="s">
        <v>1104</v>
      </c>
      <c r="C82" s="408" t="s">
        <v>1105</v>
      </c>
      <c r="D82" s="417" t="s">
        <v>1934</v>
      </c>
      <c r="E82" s="417" t="s">
        <v>1934</v>
      </c>
      <c r="F82" s="417" t="s">
        <v>1934</v>
      </c>
      <c r="G82" s="424">
        <v>2.5345079999999998</v>
      </c>
      <c r="H82" s="424">
        <v>4.1619000000000003E-2</v>
      </c>
      <c r="I82" s="424">
        <v>0.86209599999999997</v>
      </c>
      <c r="J82" s="424">
        <v>1.4234929999999999</v>
      </c>
      <c r="K82" s="424">
        <v>0.20730000000000001</v>
      </c>
      <c r="L82" s="442">
        <v>0</v>
      </c>
      <c r="M82" s="442">
        <v>2.5345079999999998</v>
      </c>
      <c r="N82" s="442">
        <v>2.5345079999999998</v>
      </c>
      <c r="O82" s="443">
        <v>0</v>
      </c>
      <c r="P82" s="442">
        <v>0</v>
      </c>
      <c r="Q82" s="442">
        <v>0</v>
      </c>
      <c r="R82" s="442">
        <v>0</v>
      </c>
      <c r="S82" s="441">
        <f t="shared" si="3"/>
        <v>2.5345079999999998</v>
      </c>
      <c r="T82" s="241">
        <f t="shared" si="4"/>
        <v>0</v>
      </c>
    </row>
    <row r="83" spans="1:11545" x14ac:dyDescent="0.2">
      <c r="A83" s="408" t="s">
        <v>1726</v>
      </c>
      <c r="B83" s="341" t="s">
        <v>1107</v>
      </c>
      <c r="C83" s="408" t="s">
        <v>1108</v>
      </c>
      <c r="D83" s="417" t="s">
        <v>1934</v>
      </c>
      <c r="E83" s="417" t="s">
        <v>1934</v>
      </c>
      <c r="F83" s="417" t="s">
        <v>1934</v>
      </c>
      <c r="G83" s="424">
        <v>2.8139970000000001</v>
      </c>
      <c r="H83" s="424">
        <v>4.1619000000000003E-2</v>
      </c>
      <c r="I83" s="424">
        <v>0.88067399999999996</v>
      </c>
      <c r="J83" s="424">
        <v>1.684404</v>
      </c>
      <c r="K83" s="424">
        <v>0.20730000000000001</v>
      </c>
      <c r="L83" s="442">
        <v>0</v>
      </c>
      <c r="M83" s="442">
        <v>2.8139970000000001</v>
      </c>
      <c r="N83" s="442">
        <v>2.8139970000000001</v>
      </c>
      <c r="O83" s="442">
        <v>0</v>
      </c>
      <c r="P83" s="442">
        <v>0</v>
      </c>
      <c r="Q83" s="442">
        <v>0</v>
      </c>
      <c r="R83" s="442">
        <v>0</v>
      </c>
      <c r="S83" s="441">
        <f t="shared" si="3"/>
        <v>2.8139970000000001</v>
      </c>
      <c r="T83" s="241">
        <f t="shared" si="4"/>
        <v>0</v>
      </c>
    </row>
    <row r="84" spans="1:11545" ht="24" x14ac:dyDescent="0.2">
      <c r="A84" s="408" t="s">
        <v>1728</v>
      </c>
      <c r="B84" s="341" t="s">
        <v>1110</v>
      </c>
      <c r="C84" s="408" t="s">
        <v>1111</v>
      </c>
      <c r="D84" s="417" t="s">
        <v>1934</v>
      </c>
      <c r="E84" s="417" t="s">
        <v>1934</v>
      </c>
      <c r="F84" s="417" t="s">
        <v>1934</v>
      </c>
      <c r="G84" s="424">
        <v>0.87746600000000008</v>
      </c>
      <c r="H84" s="424">
        <v>1.3873E-2</v>
      </c>
      <c r="I84" s="424">
        <v>0.28953400000000001</v>
      </c>
      <c r="J84" s="424">
        <v>0.50495900000000005</v>
      </c>
      <c r="K84" s="424">
        <v>6.9099999999999995E-2</v>
      </c>
      <c r="L84" s="442">
        <v>0</v>
      </c>
      <c r="M84" s="442">
        <v>0.87746600000000008</v>
      </c>
      <c r="N84" s="442">
        <v>0.87746600000000008</v>
      </c>
      <c r="O84" s="442">
        <v>0</v>
      </c>
      <c r="P84" s="442">
        <v>0</v>
      </c>
      <c r="Q84" s="442">
        <v>0</v>
      </c>
      <c r="R84" s="442">
        <v>0</v>
      </c>
      <c r="S84" s="441">
        <f t="shared" si="3"/>
        <v>0.87746600000000008</v>
      </c>
      <c r="T84" s="241">
        <f t="shared" si="4"/>
        <v>0</v>
      </c>
    </row>
    <row r="85" spans="1:11545" ht="24" x14ac:dyDescent="0.2">
      <c r="A85" s="408" t="s">
        <v>1729</v>
      </c>
      <c r="B85" s="341" t="s">
        <v>1113</v>
      </c>
      <c r="C85" s="408" t="s">
        <v>1114</v>
      </c>
      <c r="D85" s="417" t="s">
        <v>1934</v>
      </c>
      <c r="E85" s="417" t="s">
        <v>1934</v>
      </c>
      <c r="F85" s="417" t="s">
        <v>1934</v>
      </c>
      <c r="G85" s="424">
        <v>8.3696950000000001</v>
      </c>
      <c r="H85" s="424">
        <v>2.4583000000000001E-2</v>
      </c>
      <c r="I85" s="424">
        <v>0.96603399999999995</v>
      </c>
      <c r="J85" s="424">
        <v>6.549525</v>
      </c>
      <c r="K85" s="424">
        <v>0.82955299999999998</v>
      </c>
      <c r="L85" s="442">
        <v>0</v>
      </c>
      <c r="M85" s="442">
        <v>8.3696950000000001</v>
      </c>
      <c r="N85" s="442">
        <v>8.3696950000000001</v>
      </c>
      <c r="O85" s="442">
        <v>0</v>
      </c>
      <c r="P85" s="442">
        <v>0</v>
      </c>
      <c r="Q85" s="442">
        <v>0</v>
      </c>
      <c r="R85" s="442">
        <v>0</v>
      </c>
      <c r="S85" s="441">
        <f t="shared" si="3"/>
        <v>8.3696950000000001</v>
      </c>
      <c r="T85" s="241">
        <f t="shared" si="4"/>
        <v>0</v>
      </c>
    </row>
    <row r="86" spans="1:11545" x14ac:dyDescent="0.2">
      <c r="A86" s="408" t="s">
        <v>2143</v>
      </c>
      <c r="B86" s="341" t="s">
        <v>2138</v>
      </c>
      <c r="C86" s="408" t="s">
        <v>2139</v>
      </c>
      <c r="D86" s="417" t="s">
        <v>1934</v>
      </c>
      <c r="E86" s="417" t="s">
        <v>1934</v>
      </c>
      <c r="F86" s="417" t="s">
        <v>1934</v>
      </c>
      <c r="G86" s="424">
        <v>2.2409999999999997</v>
      </c>
      <c r="H86" s="424">
        <v>0.3</v>
      </c>
      <c r="I86" s="424">
        <v>0.14099999999999999</v>
      </c>
      <c r="J86" s="424">
        <v>1.5</v>
      </c>
      <c r="K86" s="424">
        <v>0.3</v>
      </c>
      <c r="L86" s="442">
        <v>1</v>
      </c>
      <c r="M86" s="442">
        <v>2.2409999999999997</v>
      </c>
      <c r="N86" s="442">
        <v>2.2409999999999997</v>
      </c>
      <c r="O86" s="442">
        <v>0</v>
      </c>
      <c r="P86" s="442">
        <v>0</v>
      </c>
      <c r="Q86" s="442">
        <v>0</v>
      </c>
      <c r="R86" s="442">
        <v>0</v>
      </c>
      <c r="S86" s="441">
        <f t="shared" si="3"/>
        <v>2.2409999999999997</v>
      </c>
      <c r="T86" s="241">
        <f t="shared" si="4"/>
        <v>0</v>
      </c>
    </row>
    <row r="87" spans="1:11545" ht="12.75" x14ac:dyDescent="0.2">
      <c r="A87" s="408" t="s">
        <v>2144</v>
      </c>
      <c r="B87" s="369" t="s">
        <v>2145</v>
      </c>
      <c r="C87" s="337" t="s">
        <v>2039</v>
      </c>
      <c r="D87" s="417" t="s">
        <v>1934</v>
      </c>
      <c r="E87" s="417" t="s">
        <v>1934</v>
      </c>
      <c r="F87" s="417" t="s">
        <v>1934</v>
      </c>
      <c r="G87" s="420">
        <v>2.0223620000000002</v>
      </c>
      <c r="H87" s="424">
        <v>6.8346000000000004E-2</v>
      </c>
      <c r="I87" s="424">
        <v>0.37413299999999999</v>
      </c>
      <c r="J87" s="424">
        <v>1.5798830000000001</v>
      </c>
      <c r="K87" s="424">
        <v>0</v>
      </c>
      <c r="L87" s="442">
        <v>0</v>
      </c>
      <c r="M87" s="442">
        <v>2.0223620000000002</v>
      </c>
      <c r="N87" s="442">
        <v>2.0223620000000002</v>
      </c>
      <c r="O87" s="442">
        <v>0</v>
      </c>
      <c r="P87" s="442">
        <v>0</v>
      </c>
      <c r="Q87" s="442">
        <v>0</v>
      </c>
      <c r="R87" s="442">
        <v>0</v>
      </c>
      <c r="S87" s="441">
        <f t="shared" si="3"/>
        <v>2.0223620000000002</v>
      </c>
      <c r="T87" s="241">
        <f t="shared" si="4"/>
        <v>0</v>
      </c>
    </row>
    <row r="88" spans="1:11545" ht="12.75" x14ac:dyDescent="0.2">
      <c r="A88" s="408"/>
      <c r="B88" s="369" t="s">
        <v>2191</v>
      </c>
      <c r="C88" s="347" t="s">
        <v>2039</v>
      </c>
      <c r="D88" s="417" t="s">
        <v>1934</v>
      </c>
      <c r="E88" s="417" t="s">
        <v>1934</v>
      </c>
      <c r="F88" s="417" t="s">
        <v>1934</v>
      </c>
      <c r="G88" s="420">
        <v>2.6684209999999999</v>
      </c>
      <c r="H88" s="424">
        <v>0.146643</v>
      </c>
      <c r="I88" s="424">
        <v>0.76461000000000001</v>
      </c>
      <c r="J88" s="424">
        <v>1.6677960000000001</v>
      </c>
      <c r="K88" s="424">
        <v>8.9371999999999993E-2</v>
      </c>
      <c r="L88" s="442">
        <v>0.45243687999999999</v>
      </c>
      <c r="M88" s="442">
        <v>2.6684209999999999</v>
      </c>
      <c r="N88" s="442">
        <v>2.6684209999999999</v>
      </c>
      <c r="O88" s="442">
        <v>0</v>
      </c>
      <c r="P88" s="442">
        <v>0</v>
      </c>
      <c r="Q88" s="442">
        <v>0</v>
      </c>
      <c r="R88" s="442">
        <v>0</v>
      </c>
      <c r="S88" s="441">
        <f t="shared" si="3"/>
        <v>2.6684209999999999</v>
      </c>
      <c r="T88" s="241">
        <f t="shared" si="4"/>
        <v>0</v>
      </c>
    </row>
    <row r="89" spans="1:11545" ht="12.75" x14ac:dyDescent="0.2">
      <c r="A89" s="408"/>
      <c r="B89" s="369" t="s">
        <v>2041</v>
      </c>
      <c r="C89" s="347" t="s">
        <v>2042</v>
      </c>
      <c r="D89" s="417" t="s">
        <v>1934</v>
      </c>
      <c r="E89" s="417" t="s">
        <v>1934</v>
      </c>
      <c r="F89" s="417" t="s">
        <v>1934</v>
      </c>
      <c r="G89" s="420">
        <v>2.0568970000000002</v>
      </c>
      <c r="H89" s="424">
        <v>0.113037</v>
      </c>
      <c r="I89" s="424">
        <v>0.48044300000000001</v>
      </c>
      <c r="J89" s="424">
        <v>1.37941</v>
      </c>
      <c r="K89" s="424">
        <v>8.4006999999999998E-2</v>
      </c>
      <c r="L89" s="442">
        <v>0.34931197000000003</v>
      </c>
      <c r="M89" s="442">
        <v>2.0568970000000002</v>
      </c>
      <c r="N89" s="442">
        <v>2.0568970000000002</v>
      </c>
      <c r="O89" s="442">
        <v>0</v>
      </c>
      <c r="P89" s="442">
        <v>0</v>
      </c>
      <c r="Q89" s="442">
        <v>0</v>
      </c>
      <c r="R89" s="442">
        <v>0</v>
      </c>
      <c r="S89" s="441">
        <f t="shared" si="3"/>
        <v>2.0568970000000002</v>
      </c>
      <c r="T89" s="241">
        <f t="shared" si="4"/>
        <v>0</v>
      </c>
    </row>
    <row r="90" spans="1:11545" ht="12.75" x14ac:dyDescent="0.2">
      <c r="A90" s="408"/>
      <c r="B90" s="369" t="s">
        <v>2043</v>
      </c>
      <c r="C90" s="347" t="s">
        <v>2044</v>
      </c>
      <c r="D90" s="417" t="s">
        <v>1934</v>
      </c>
      <c r="E90" s="417" t="s">
        <v>1934</v>
      </c>
      <c r="F90" s="417" t="s">
        <v>1934</v>
      </c>
      <c r="G90" s="420">
        <v>2.207068</v>
      </c>
      <c r="H90" s="424">
        <v>0.12129</v>
      </c>
      <c r="I90" s="424">
        <v>0.492066</v>
      </c>
      <c r="J90" s="424">
        <v>1.5097050000000001</v>
      </c>
      <c r="K90" s="424">
        <v>8.4006999999999998E-2</v>
      </c>
      <c r="L90" s="442">
        <v>0.37774855000000002</v>
      </c>
      <c r="M90" s="442">
        <v>2.207068</v>
      </c>
      <c r="N90" s="442">
        <v>2.207068</v>
      </c>
      <c r="O90" s="442">
        <v>0</v>
      </c>
      <c r="P90" s="442">
        <v>0</v>
      </c>
      <c r="Q90" s="442">
        <v>0</v>
      </c>
      <c r="R90" s="442">
        <v>0</v>
      </c>
      <c r="S90" s="441">
        <f t="shared" si="3"/>
        <v>2.207068</v>
      </c>
      <c r="T90" s="241">
        <f t="shared" si="4"/>
        <v>0</v>
      </c>
    </row>
    <row r="91" spans="1:11545" ht="25.5" x14ac:dyDescent="0.2">
      <c r="A91" s="408"/>
      <c r="B91" s="369" t="s">
        <v>2045</v>
      </c>
      <c r="C91" s="347" t="s">
        <v>2046</v>
      </c>
      <c r="D91" s="417" t="s">
        <v>1934</v>
      </c>
      <c r="E91" s="417" t="s">
        <v>1934</v>
      </c>
      <c r="F91" s="417" t="s">
        <v>1934</v>
      </c>
      <c r="G91" s="420">
        <v>2.1846220000000001</v>
      </c>
      <c r="H91" s="424">
        <v>0.120056</v>
      </c>
      <c r="I91" s="424">
        <v>0.47265200000000002</v>
      </c>
      <c r="J91" s="424">
        <v>1.50912</v>
      </c>
      <c r="K91" s="424">
        <v>8.2794000000000006E-2</v>
      </c>
      <c r="L91" s="442">
        <v>0.37936684999999998</v>
      </c>
      <c r="M91" s="442">
        <v>2.1846220000000001</v>
      </c>
      <c r="N91" s="442">
        <v>2.1846220000000001</v>
      </c>
      <c r="O91" s="442">
        <v>0</v>
      </c>
      <c r="P91" s="442">
        <v>0</v>
      </c>
      <c r="Q91" s="442">
        <v>0</v>
      </c>
      <c r="R91" s="442">
        <v>0</v>
      </c>
      <c r="S91" s="441">
        <f t="shared" si="3"/>
        <v>2.1846220000000001</v>
      </c>
      <c r="T91" s="241">
        <f t="shared" si="4"/>
        <v>0</v>
      </c>
    </row>
    <row r="92" spans="1:11545" ht="15" x14ac:dyDescent="0.2">
      <c r="A92" s="408" t="s">
        <v>2146</v>
      </c>
      <c r="B92" s="444" t="s">
        <v>2048</v>
      </c>
      <c r="C92" s="322" t="s">
        <v>2049</v>
      </c>
      <c r="D92" s="417" t="s">
        <v>1934</v>
      </c>
      <c r="E92" s="417" t="s">
        <v>1934</v>
      </c>
      <c r="F92" s="417" t="s">
        <v>1934</v>
      </c>
      <c r="G92" s="420">
        <v>1</v>
      </c>
      <c r="H92" s="424">
        <v>0</v>
      </c>
      <c r="I92" s="424">
        <v>0.06</v>
      </c>
      <c r="J92" s="424">
        <v>0.94</v>
      </c>
      <c r="K92" s="424">
        <v>0</v>
      </c>
      <c r="L92" s="442">
        <v>0</v>
      </c>
      <c r="M92" s="442">
        <v>1</v>
      </c>
      <c r="N92" s="442">
        <v>1</v>
      </c>
      <c r="O92" s="442">
        <v>0</v>
      </c>
      <c r="P92" s="442">
        <v>0</v>
      </c>
      <c r="Q92" s="442">
        <v>0</v>
      </c>
      <c r="R92" s="442">
        <v>0</v>
      </c>
      <c r="S92" s="441">
        <f t="shared" si="3"/>
        <v>1</v>
      </c>
      <c r="T92" s="241">
        <f t="shared" si="4"/>
        <v>0</v>
      </c>
    </row>
    <row r="93" spans="1:11545" s="34" customFormat="1" ht="12.75" x14ac:dyDescent="0.2">
      <c r="A93" s="408" t="s">
        <v>2147</v>
      </c>
      <c r="B93" s="342" t="s">
        <v>2051</v>
      </c>
      <c r="C93" s="337" t="s">
        <v>2052</v>
      </c>
      <c r="D93" s="417" t="s">
        <v>1934</v>
      </c>
      <c r="E93" s="417" t="s">
        <v>1934</v>
      </c>
      <c r="F93" s="417" t="s">
        <v>1934</v>
      </c>
      <c r="G93" s="420">
        <v>0.53646000000000005</v>
      </c>
      <c r="H93" s="424">
        <v>0</v>
      </c>
      <c r="I93" s="424">
        <v>3.0460000000000001E-2</v>
      </c>
      <c r="J93" s="424">
        <v>0.49668000000000001</v>
      </c>
      <c r="K93" s="424">
        <v>9.3200000000000002E-3</v>
      </c>
      <c r="L93" s="442">
        <v>0</v>
      </c>
      <c r="M93" s="442">
        <v>0.53646000000000005</v>
      </c>
      <c r="N93" s="442">
        <v>0.53646000000000005</v>
      </c>
      <c r="O93" s="442">
        <v>0</v>
      </c>
      <c r="P93" s="445">
        <v>0</v>
      </c>
      <c r="Q93" s="442">
        <v>0</v>
      </c>
      <c r="R93" s="442">
        <v>0</v>
      </c>
      <c r="S93" s="441">
        <f t="shared" si="3"/>
        <v>0.53646000000000005</v>
      </c>
      <c r="T93" s="241">
        <f t="shared" si="4"/>
        <v>0</v>
      </c>
      <c r="U93" s="242"/>
      <c r="V93" s="242"/>
      <c r="W93" s="242"/>
      <c r="X93" s="242"/>
      <c r="Y93" s="242"/>
      <c r="Z93" s="242"/>
      <c r="AA93" s="242"/>
      <c r="AB93" s="242"/>
      <c r="AC93" s="242"/>
      <c r="AD93" s="242"/>
      <c r="AE93" s="242"/>
      <c r="AF93" s="242"/>
      <c r="AG93" s="242"/>
      <c r="AH93" s="242"/>
      <c r="AI93" s="242"/>
      <c r="AJ93" s="242"/>
      <c r="AK93" s="242"/>
      <c r="AL93" s="242"/>
      <c r="AM93" s="242"/>
      <c r="AN93" s="242"/>
      <c r="AO93" s="242"/>
      <c r="AP93" s="242"/>
      <c r="AQ93" s="242"/>
      <c r="AR93" s="242"/>
      <c r="AS93" s="242"/>
      <c r="AT93" s="242"/>
      <c r="AU93" s="242"/>
      <c r="AV93" s="242"/>
      <c r="AW93" s="242"/>
      <c r="AX93" s="242"/>
      <c r="AY93" s="242"/>
      <c r="AZ93" s="242"/>
      <c r="BA93" s="242"/>
      <c r="BB93" s="242"/>
      <c r="BC93" s="242"/>
      <c r="BD93" s="242"/>
      <c r="BE93" s="242"/>
      <c r="BF93" s="242"/>
      <c r="BG93" s="242"/>
      <c r="BH93" s="242"/>
      <c r="BI93" s="242"/>
      <c r="BJ93" s="242"/>
      <c r="BK93" s="242"/>
      <c r="BL93" s="242"/>
      <c r="BM93" s="242"/>
      <c r="BN93" s="242"/>
      <c r="BO93" s="242"/>
      <c r="BP93" s="242"/>
      <c r="BQ93" s="242"/>
      <c r="BR93" s="242"/>
      <c r="BS93" s="242"/>
      <c r="BT93" s="242"/>
      <c r="BU93" s="242"/>
      <c r="BV93" s="242"/>
      <c r="BW93" s="242"/>
      <c r="BX93" s="242"/>
      <c r="BY93" s="242"/>
      <c r="BZ93" s="242"/>
      <c r="CA93" s="242"/>
      <c r="CB93" s="242"/>
      <c r="CC93" s="242"/>
      <c r="CD93" s="242"/>
      <c r="CE93" s="242"/>
      <c r="CF93" s="242"/>
      <c r="CG93" s="242"/>
      <c r="CH93" s="242"/>
      <c r="CI93" s="242"/>
      <c r="CJ93" s="242"/>
      <c r="CK93" s="242"/>
      <c r="CL93" s="242"/>
      <c r="CM93" s="242"/>
      <c r="CN93" s="242"/>
      <c r="CO93" s="242"/>
      <c r="CP93" s="242"/>
      <c r="CQ93" s="242"/>
      <c r="CR93" s="242"/>
      <c r="CS93" s="242"/>
      <c r="CT93" s="242"/>
      <c r="CU93" s="242"/>
      <c r="CV93" s="242"/>
      <c r="CW93" s="242"/>
      <c r="CX93" s="242"/>
      <c r="CY93" s="242"/>
      <c r="CZ93" s="242"/>
      <c r="DA93" s="242"/>
      <c r="DB93" s="242"/>
      <c r="DC93" s="242"/>
      <c r="DD93" s="242"/>
      <c r="DE93" s="242"/>
      <c r="DF93" s="242"/>
      <c r="DG93" s="242"/>
      <c r="DH93" s="242"/>
      <c r="DI93" s="242"/>
      <c r="DJ93" s="242"/>
      <c r="DK93" s="242"/>
      <c r="DL93" s="242"/>
      <c r="DM93" s="242"/>
      <c r="DN93" s="242"/>
      <c r="DO93" s="242"/>
      <c r="DP93" s="242"/>
      <c r="DQ93" s="242"/>
      <c r="DR93" s="242"/>
      <c r="DS93" s="242"/>
      <c r="DT93" s="242"/>
      <c r="DU93" s="242"/>
      <c r="DV93" s="242"/>
      <c r="DW93" s="242"/>
      <c r="DX93" s="242"/>
      <c r="DY93" s="242"/>
      <c r="DZ93" s="242"/>
      <c r="EA93" s="242"/>
      <c r="EB93" s="242"/>
      <c r="EC93" s="242"/>
      <c r="ED93" s="242"/>
      <c r="EE93" s="242"/>
      <c r="EF93" s="242"/>
      <c r="EG93" s="242"/>
      <c r="EH93" s="242"/>
      <c r="EI93" s="242"/>
      <c r="EJ93" s="242"/>
      <c r="EK93" s="242"/>
      <c r="EL93" s="242"/>
      <c r="EM93" s="242"/>
      <c r="EN93" s="242"/>
      <c r="EO93" s="242"/>
      <c r="EP93" s="242"/>
      <c r="EQ93" s="242"/>
      <c r="ER93" s="242"/>
      <c r="ES93" s="242"/>
      <c r="ET93" s="242"/>
      <c r="EU93" s="242"/>
      <c r="EV93" s="242"/>
      <c r="EW93" s="242"/>
      <c r="EX93" s="242"/>
      <c r="EY93" s="242"/>
      <c r="EZ93" s="242"/>
      <c r="FA93" s="242"/>
      <c r="FB93" s="242"/>
      <c r="FC93" s="242"/>
      <c r="FD93" s="242"/>
      <c r="FE93" s="242"/>
      <c r="FF93" s="242"/>
      <c r="FG93" s="242"/>
      <c r="FH93" s="242"/>
      <c r="FI93" s="242"/>
      <c r="FJ93" s="242"/>
      <c r="FK93" s="242"/>
      <c r="FL93" s="242"/>
      <c r="FM93" s="242"/>
      <c r="FN93" s="242"/>
      <c r="FO93" s="242"/>
      <c r="FP93" s="242"/>
      <c r="FQ93" s="242"/>
      <c r="FR93" s="242"/>
      <c r="FS93" s="242"/>
      <c r="FT93" s="242"/>
      <c r="FU93" s="242"/>
      <c r="FV93" s="242"/>
      <c r="FW93" s="242"/>
      <c r="FX93" s="242"/>
      <c r="FY93" s="242"/>
      <c r="FZ93" s="242"/>
      <c r="GA93" s="242"/>
      <c r="GB93" s="242"/>
      <c r="GC93" s="242"/>
      <c r="GD93" s="242"/>
      <c r="GE93" s="242"/>
      <c r="GF93" s="242"/>
      <c r="GG93" s="242"/>
      <c r="GH93" s="242"/>
      <c r="GI93" s="242"/>
      <c r="GJ93" s="242"/>
      <c r="GK93" s="242"/>
      <c r="GL93" s="242"/>
      <c r="GM93" s="242"/>
      <c r="GN93" s="242"/>
      <c r="GO93" s="242"/>
      <c r="GP93" s="242"/>
      <c r="GQ93" s="242"/>
      <c r="GR93" s="242"/>
      <c r="GS93" s="242"/>
      <c r="GT93" s="242"/>
      <c r="GU93" s="242"/>
      <c r="GV93" s="242"/>
      <c r="GW93" s="242"/>
      <c r="GX93" s="242"/>
      <c r="GY93" s="242"/>
      <c r="GZ93" s="242"/>
      <c r="HA93" s="242"/>
      <c r="HB93" s="242"/>
      <c r="HC93" s="242"/>
      <c r="HD93" s="242"/>
      <c r="HE93" s="242"/>
      <c r="HF93" s="242"/>
      <c r="HG93" s="242"/>
      <c r="HH93" s="242"/>
      <c r="HI93" s="242"/>
      <c r="HJ93" s="242"/>
      <c r="HK93" s="242"/>
      <c r="HL93" s="242"/>
      <c r="HM93" s="242"/>
      <c r="HN93" s="242"/>
      <c r="HO93" s="242"/>
      <c r="HP93" s="242"/>
      <c r="HQ93" s="242"/>
      <c r="HR93" s="242"/>
      <c r="HS93" s="242"/>
      <c r="HT93" s="242"/>
      <c r="HU93" s="242"/>
      <c r="HV93" s="242"/>
      <c r="HW93" s="242"/>
      <c r="HX93" s="242"/>
      <c r="HY93" s="242"/>
      <c r="HZ93" s="242"/>
      <c r="IA93" s="242"/>
      <c r="IB93" s="242"/>
      <c r="IC93" s="242"/>
      <c r="ID93" s="242"/>
      <c r="IE93" s="242"/>
      <c r="IF93" s="242"/>
      <c r="IG93" s="242"/>
      <c r="IH93" s="242"/>
      <c r="II93" s="242"/>
      <c r="IJ93" s="242"/>
      <c r="IK93" s="242"/>
      <c r="IL93" s="242"/>
      <c r="IM93" s="242"/>
      <c r="IN93" s="242"/>
      <c r="IO93" s="242"/>
      <c r="IP93" s="242"/>
      <c r="IQ93" s="242"/>
      <c r="IR93" s="242"/>
      <c r="IS93" s="242"/>
      <c r="IT93" s="242"/>
      <c r="IU93" s="242"/>
      <c r="IV93" s="242"/>
      <c r="IW93" s="242"/>
      <c r="IX93" s="242"/>
      <c r="IY93" s="242"/>
      <c r="IZ93" s="242"/>
      <c r="JA93" s="242"/>
      <c r="JB93" s="242"/>
      <c r="JC93" s="242"/>
      <c r="JD93" s="242"/>
      <c r="JE93" s="242"/>
      <c r="JF93" s="242"/>
      <c r="JG93" s="242"/>
      <c r="JH93" s="242"/>
      <c r="JI93" s="242"/>
      <c r="JJ93" s="242"/>
      <c r="JK93" s="242"/>
      <c r="JL93" s="242"/>
      <c r="JM93" s="242"/>
      <c r="JN93" s="242"/>
      <c r="JO93" s="242"/>
      <c r="JP93" s="242"/>
      <c r="JQ93" s="242"/>
      <c r="JR93" s="242"/>
      <c r="JS93" s="242"/>
      <c r="JT93" s="242"/>
      <c r="JU93" s="242"/>
      <c r="JV93" s="242"/>
      <c r="JW93" s="242"/>
      <c r="JX93" s="242"/>
      <c r="JY93" s="242"/>
      <c r="JZ93" s="242"/>
      <c r="KA93" s="242"/>
      <c r="KB93" s="242"/>
      <c r="KC93" s="242"/>
      <c r="KD93" s="242"/>
      <c r="KE93" s="242"/>
      <c r="KF93" s="242"/>
      <c r="KG93" s="242"/>
      <c r="KH93" s="242"/>
      <c r="KI93" s="242"/>
      <c r="KJ93" s="242"/>
      <c r="KK93" s="242"/>
      <c r="KL93" s="242"/>
      <c r="KM93" s="242"/>
      <c r="KN93" s="242"/>
      <c r="KO93" s="242"/>
      <c r="KP93" s="242"/>
      <c r="KQ93" s="242"/>
      <c r="KR93" s="242"/>
      <c r="KS93" s="242"/>
      <c r="KT93" s="242"/>
      <c r="KU93" s="242"/>
      <c r="KV93" s="242"/>
      <c r="KW93" s="242"/>
      <c r="KX93" s="242"/>
      <c r="KY93" s="242"/>
      <c r="KZ93" s="242"/>
      <c r="LA93" s="242"/>
      <c r="LB93" s="242"/>
      <c r="LC93" s="242"/>
      <c r="LD93" s="242"/>
      <c r="LE93" s="242"/>
      <c r="LF93" s="242"/>
      <c r="LG93" s="242"/>
      <c r="LH93" s="242"/>
      <c r="LI93" s="242"/>
      <c r="LJ93" s="242"/>
      <c r="LK93" s="242"/>
      <c r="LL93" s="242"/>
      <c r="LM93" s="242"/>
      <c r="LN93" s="242"/>
      <c r="LO93" s="242"/>
      <c r="LP93" s="242"/>
      <c r="LQ93" s="242"/>
      <c r="LR93" s="242"/>
      <c r="LS93" s="242"/>
      <c r="LT93" s="242"/>
      <c r="LU93" s="242"/>
      <c r="LV93" s="242"/>
      <c r="LW93" s="242"/>
      <c r="LX93" s="242"/>
      <c r="LY93" s="242"/>
      <c r="LZ93" s="242"/>
      <c r="MA93" s="242"/>
      <c r="MB93" s="242"/>
      <c r="MC93" s="242"/>
      <c r="MD93" s="242"/>
      <c r="ME93" s="242"/>
      <c r="MF93" s="242"/>
      <c r="MG93" s="242"/>
      <c r="MH93" s="242"/>
      <c r="MI93" s="242"/>
      <c r="MJ93" s="242"/>
      <c r="MK93" s="242"/>
      <c r="ML93" s="242"/>
      <c r="MM93" s="242"/>
      <c r="MN93" s="242"/>
      <c r="MO93" s="242"/>
      <c r="MP93" s="242"/>
      <c r="MQ93" s="242"/>
      <c r="MR93" s="242"/>
      <c r="MS93" s="242"/>
      <c r="MT93" s="242"/>
      <c r="MU93" s="242"/>
      <c r="MV93" s="242"/>
      <c r="MW93" s="242"/>
      <c r="MX93" s="242"/>
      <c r="MY93" s="242"/>
      <c r="MZ93" s="242"/>
      <c r="NA93" s="242"/>
      <c r="NB93" s="242"/>
      <c r="NC93" s="242"/>
      <c r="ND93" s="242"/>
      <c r="NE93" s="242"/>
      <c r="NF93" s="242"/>
      <c r="NG93" s="242"/>
      <c r="NH93" s="242"/>
      <c r="NI93" s="242"/>
      <c r="NJ93" s="242"/>
      <c r="NK93" s="242"/>
      <c r="NL93" s="242"/>
      <c r="NM93" s="242"/>
      <c r="NN93" s="242"/>
      <c r="NO93" s="242"/>
      <c r="NP93" s="242"/>
      <c r="NQ93" s="242"/>
      <c r="NR93" s="242"/>
      <c r="NS93" s="242"/>
      <c r="NT93" s="242"/>
      <c r="NU93" s="242"/>
      <c r="NV93" s="242"/>
      <c r="NW93" s="242"/>
      <c r="NX93" s="242"/>
      <c r="NY93" s="242"/>
      <c r="NZ93" s="242"/>
      <c r="OA93" s="242"/>
      <c r="OB93" s="242"/>
      <c r="OC93" s="242"/>
      <c r="OD93" s="242"/>
      <c r="OE93" s="242"/>
      <c r="OF93" s="242"/>
      <c r="OG93" s="242"/>
      <c r="OH93" s="242"/>
      <c r="OI93" s="242"/>
      <c r="OJ93" s="242"/>
      <c r="OK93" s="242"/>
      <c r="OL93" s="242"/>
      <c r="OM93" s="242"/>
      <c r="ON93" s="242"/>
      <c r="OO93" s="242"/>
      <c r="OP93" s="242"/>
      <c r="OQ93" s="242"/>
      <c r="OR93" s="242"/>
      <c r="OS93" s="242"/>
      <c r="OT93" s="242"/>
      <c r="OU93" s="242"/>
      <c r="OV93" s="242"/>
      <c r="OW93" s="242"/>
      <c r="OX93" s="242"/>
      <c r="OY93" s="242"/>
      <c r="OZ93" s="242"/>
      <c r="PA93" s="242"/>
      <c r="PB93" s="242"/>
      <c r="PC93" s="242"/>
      <c r="PD93" s="242"/>
      <c r="PE93" s="242"/>
      <c r="PF93" s="242"/>
      <c r="PG93" s="242"/>
      <c r="PH93" s="242"/>
      <c r="PI93" s="242"/>
      <c r="PJ93" s="242"/>
      <c r="PK93" s="242"/>
      <c r="PL93" s="242"/>
      <c r="PM93" s="242"/>
      <c r="PN93" s="242"/>
      <c r="PO93" s="242"/>
      <c r="PP93" s="242"/>
      <c r="PQ93" s="242"/>
      <c r="PR93" s="242"/>
      <c r="PS93" s="242"/>
      <c r="PT93" s="242"/>
      <c r="PU93" s="242"/>
      <c r="PV93" s="242"/>
      <c r="PW93" s="242"/>
      <c r="PX93" s="242"/>
      <c r="PY93" s="242"/>
      <c r="PZ93" s="242"/>
      <c r="QA93" s="242"/>
      <c r="QB93" s="242"/>
      <c r="QC93" s="242"/>
      <c r="QD93" s="242"/>
      <c r="QE93" s="242"/>
      <c r="QF93" s="242"/>
      <c r="QG93" s="242"/>
      <c r="QH93" s="242"/>
      <c r="QI93" s="242"/>
      <c r="QJ93" s="242"/>
      <c r="QK93" s="242"/>
      <c r="QL93" s="242"/>
      <c r="QM93" s="242"/>
      <c r="QN93" s="242"/>
      <c r="QO93" s="242"/>
      <c r="QP93" s="242"/>
      <c r="QQ93" s="242"/>
      <c r="QR93" s="242"/>
      <c r="QS93" s="242"/>
      <c r="QT93" s="242"/>
      <c r="QU93" s="242"/>
      <c r="QV93" s="242"/>
      <c r="QW93" s="242"/>
      <c r="QX93" s="242"/>
      <c r="QY93" s="242"/>
      <c r="QZ93" s="242"/>
      <c r="RA93" s="242"/>
      <c r="RB93" s="242"/>
      <c r="RC93" s="242"/>
      <c r="RD93" s="242"/>
      <c r="RE93" s="242"/>
      <c r="RF93" s="242"/>
      <c r="RG93" s="242"/>
      <c r="RH93" s="242"/>
      <c r="RI93" s="242"/>
      <c r="RJ93" s="242"/>
      <c r="RK93" s="242"/>
      <c r="RL93" s="242"/>
      <c r="RM93" s="242"/>
      <c r="RN93" s="242"/>
      <c r="RO93" s="242"/>
      <c r="RP93" s="242"/>
      <c r="RQ93" s="242"/>
      <c r="RR93" s="242"/>
      <c r="RS93" s="242"/>
      <c r="RT93" s="242"/>
      <c r="RU93" s="242"/>
      <c r="RV93" s="242"/>
      <c r="RW93" s="242"/>
      <c r="RX93" s="242"/>
      <c r="RY93" s="242"/>
      <c r="RZ93" s="242"/>
      <c r="SA93" s="242"/>
      <c r="SB93" s="242"/>
      <c r="SC93" s="242"/>
      <c r="SD93" s="242"/>
      <c r="SE93" s="242"/>
      <c r="SF93" s="242"/>
      <c r="SG93" s="242"/>
      <c r="SH93" s="242"/>
      <c r="SI93" s="242"/>
      <c r="SJ93" s="242"/>
      <c r="SK93" s="242"/>
      <c r="SL93" s="242"/>
      <c r="SM93" s="242"/>
      <c r="SN93" s="242"/>
      <c r="SO93" s="242"/>
      <c r="SP93" s="242"/>
      <c r="SQ93" s="242"/>
      <c r="SR93" s="242"/>
      <c r="SS93" s="242"/>
      <c r="ST93" s="242"/>
      <c r="SU93" s="242"/>
      <c r="SV93" s="242"/>
      <c r="SW93" s="242"/>
      <c r="SX93" s="242"/>
      <c r="SY93" s="242"/>
      <c r="SZ93" s="242"/>
      <c r="TA93" s="242"/>
      <c r="TB93" s="242"/>
      <c r="TC93" s="242"/>
      <c r="TD93" s="242"/>
      <c r="TE93" s="242"/>
      <c r="TF93" s="242"/>
      <c r="TG93" s="242"/>
      <c r="TH93" s="242"/>
      <c r="TI93" s="242"/>
      <c r="TJ93" s="242"/>
      <c r="TK93" s="242"/>
      <c r="TL93" s="242"/>
      <c r="TM93" s="242"/>
      <c r="TN93" s="242"/>
      <c r="TO93" s="242"/>
      <c r="TP93" s="242"/>
      <c r="TQ93" s="242"/>
      <c r="TR93" s="242"/>
      <c r="TS93" s="242"/>
      <c r="TT93" s="242"/>
      <c r="TU93" s="242"/>
      <c r="TV93" s="242"/>
      <c r="TW93" s="242"/>
      <c r="TX93" s="242"/>
      <c r="TY93" s="242"/>
      <c r="TZ93" s="242"/>
      <c r="UA93" s="242"/>
      <c r="UB93" s="242"/>
      <c r="UC93" s="242"/>
      <c r="UD93" s="242"/>
      <c r="UE93" s="242"/>
      <c r="UF93" s="242"/>
      <c r="UG93" s="242"/>
      <c r="UH93" s="242"/>
      <c r="UI93" s="242"/>
      <c r="UJ93" s="242"/>
      <c r="UK93" s="242"/>
      <c r="UL93" s="242"/>
      <c r="UM93" s="242"/>
      <c r="UN93" s="242"/>
      <c r="UO93" s="242"/>
      <c r="UP93" s="242"/>
      <c r="UQ93" s="242"/>
      <c r="UR93" s="242"/>
      <c r="US93" s="242"/>
      <c r="UT93" s="242"/>
      <c r="UU93" s="242"/>
      <c r="UV93" s="242"/>
      <c r="UW93" s="242"/>
      <c r="UX93" s="242"/>
      <c r="UY93" s="242"/>
      <c r="UZ93" s="242"/>
      <c r="VA93" s="242"/>
      <c r="VB93" s="242"/>
      <c r="VC93" s="242"/>
      <c r="VD93" s="242"/>
      <c r="VE93" s="242"/>
      <c r="VF93" s="242"/>
      <c r="VG93" s="242"/>
      <c r="VH93" s="242"/>
      <c r="VI93" s="242"/>
      <c r="VJ93" s="242"/>
      <c r="VK93" s="242"/>
      <c r="VL93" s="242"/>
      <c r="VM93" s="242"/>
      <c r="VN93" s="242"/>
      <c r="VO93" s="242"/>
      <c r="VP93" s="242"/>
      <c r="VQ93" s="242"/>
      <c r="VR93" s="242"/>
      <c r="VS93" s="242"/>
      <c r="VT93" s="242"/>
      <c r="VU93" s="242"/>
      <c r="VV93" s="242"/>
      <c r="VW93" s="242"/>
      <c r="VX93" s="242"/>
      <c r="VY93" s="242"/>
      <c r="VZ93" s="242"/>
      <c r="WA93" s="242"/>
      <c r="WB93" s="242"/>
      <c r="WC93" s="242"/>
      <c r="WD93" s="242"/>
      <c r="WE93" s="242"/>
      <c r="WF93" s="242"/>
      <c r="WG93" s="242"/>
      <c r="WH93" s="242"/>
      <c r="WI93" s="242"/>
      <c r="WJ93" s="242"/>
      <c r="WK93" s="242"/>
      <c r="WL93" s="242"/>
      <c r="WM93" s="242"/>
      <c r="WN93" s="242"/>
      <c r="WO93" s="242"/>
      <c r="WP93" s="242"/>
      <c r="WQ93" s="242"/>
      <c r="WR93" s="242"/>
      <c r="WS93" s="242"/>
      <c r="WT93" s="242"/>
      <c r="WU93" s="242"/>
      <c r="WV93" s="242"/>
      <c r="WW93" s="242"/>
      <c r="WX93" s="242"/>
      <c r="WY93" s="242"/>
      <c r="WZ93" s="242"/>
      <c r="XA93" s="242"/>
      <c r="XB93" s="242"/>
      <c r="XC93" s="242"/>
      <c r="XD93" s="242"/>
      <c r="XE93" s="242"/>
      <c r="XF93" s="242"/>
      <c r="XG93" s="242"/>
      <c r="XH93" s="242"/>
      <c r="XI93" s="242"/>
      <c r="XJ93" s="242"/>
      <c r="XK93" s="242"/>
      <c r="XL93" s="242"/>
      <c r="XM93" s="242"/>
      <c r="XN93" s="242"/>
      <c r="XO93" s="242"/>
      <c r="XP93" s="242"/>
      <c r="XQ93" s="242"/>
      <c r="XR93" s="242"/>
      <c r="XS93" s="242"/>
      <c r="XT93" s="242"/>
      <c r="XU93" s="242"/>
      <c r="XV93" s="242"/>
      <c r="XW93" s="242"/>
      <c r="XX93" s="242"/>
      <c r="XY93" s="242"/>
      <c r="XZ93" s="242"/>
      <c r="YA93" s="242"/>
      <c r="YB93" s="242"/>
      <c r="YC93" s="242"/>
      <c r="YD93" s="242"/>
      <c r="YE93" s="242"/>
      <c r="YF93" s="242"/>
      <c r="YG93" s="242"/>
      <c r="YH93" s="242"/>
      <c r="YI93" s="242"/>
      <c r="YJ93" s="242"/>
      <c r="YK93" s="242"/>
      <c r="YL93" s="242"/>
      <c r="YM93" s="242"/>
      <c r="YN93" s="242"/>
      <c r="YO93" s="242"/>
      <c r="YP93" s="242"/>
      <c r="YQ93" s="242"/>
      <c r="YR93" s="242"/>
      <c r="YS93" s="242"/>
      <c r="YT93" s="242"/>
      <c r="YU93" s="242"/>
      <c r="YV93" s="242"/>
      <c r="YW93" s="242"/>
      <c r="YX93" s="242"/>
      <c r="YY93" s="242"/>
      <c r="YZ93" s="242"/>
      <c r="ZA93" s="242"/>
      <c r="ZB93" s="242"/>
      <c r="ZC93" s="242"/>
      <c r="ZD93" s="242"/>
      <c r="ZE93" s="242"/>
      <c r="ZF93" s="242"/>
      <c r="ZG93" s="242"/>
      <c r="ZH93" s="242"/>
      <c r="ZI93" s="242"/>
      <c r="ZJ93" s="242"/>
      <c r="ZK93" s="242"/>
      <c r="ZL93" s="242"/>
      <c r="ZM93" s="242"/>
      <c r="ZN93" s="242"/>
      <c r="ZO93" s="242"/>
      <c r="ZP93" s="242"/>
      <c r="ZQ93" s="242"/>
      <c r="ZR93" s="242"/>
      <c r="ZS93" s="242"/>
      <c r="ZT93" s="242"/>
      <c r="ZU93" s="242"/>
      <c r="ZV93" s="242"/>
      <c r="ZW93" s="242"/>
      <c r="ZX93" s="242"/>
      <c r="ZY93" s="242"/>
      <c r="ZZ93" s="242"/>
      <c r="AAA93" s="242"/>
      <c r="AAB93" s="242"/>
      <c r="AAC93" s="242"/>
      <c r="AAD93" s="242"/>
      <c r="AAE93" s="242"/>
      <c r="AAF93" s="242"/>
      <c r="AAG93" s="242"/>
      <c r="AAH93" s="242"/>
      <c r="AAI93" s="242"/>
      <c r="AAJ93" s="242"/>
      <c r="AAK93" s="242"/>
      <c r="AAL93" s="242"/>
      <c r="AAM93" s="242"/>
      <c r="AAN93" s="242"/>
      <c r="AAO93" s="242"/>
      <c r="AAP93" s="242"/>
      <c r="AAQ93" s="242"/>
      <c r="AAR93" s="242"/>
      <c r="AAS93" s="242"/>
      <c r="AAT93" s="242"/>
      <c r="AAU93" s="242"/>
      <c r="AAV93" s="242"/>
      <c r="AAW93" s="242"/>
      <c r="AAX93" s="242"/>
      <c r="AAY93" s="242"/>
      <c r="AAZ93" s="242"/>
      <c r="ABA93" s="242"/>
      <c r="ABB93" s="242"/>
      <c r="ABC93" s="242"/>
      <c r="ABD93" s="242"/>
      <c r="ABE93" s="242"/>
      <c r="ABF93" s="242"/>
      <c r="ABG93" s="242"/>
      <c r="ABH93" s="242"/>
      <c r="ABI93" s="242"/>
      <c r="ABJ93" s="242"/>
      <c r="ABK93" s="242"/>
      <c r="ABL93" s="242"/>
      <c r="ABM93" s="242"/>
      <c r="ABN93" s="242"/>
      <c r="ABO93" s="242"/>
      <c r="ABP93" s="242"/>
      <c r="ABQ93" s="242"/>
      <c r="ABR93" s="242"/>
      <c r="ABS93" s="242"/>
      <c r="ABT93" s="242"/>
      <c r="ABU93" s="242"/>
      <c r="ABV93" s="242"/>
      <c r="ABW93" s="242"/>
      <c r="ABX93" s="242"/>
      <c r="ABY93" s="242"/>
      <c r="ABZ93" s="242"/>
      <c r="ACA93" s="242"/>
      <c r="ACB93" s="242"/>
      <c r="ACC93" s="242"/>
      <c r="ACD93" s="242"/>
      <c r="ACE93" s="242"/>
      <c r="ACF93" s="242"/>
      <c r="ACG93" s="242"/>
      <c r="ACH93" s="242"/>
      <c r="ACI93" s="242"/>
      <c r="ACJ93" s="242"/>
      <c r="ACK93" s="242"/>
      <c r="ACL93" s="242"/>
      <c r="ACM93" s="242"/>
      <c r="ACN93" s="242"/>
      <c r="ACO93" s="242"/>
      <c r="ACP93" s="242"/>
      <c r="ACQ93" s="242"/>
      <c r="ACR93" s="242"/>
      <c r="ACS93" s="242"/>
      <c r="ACT93" s="242"/>
      <c r="ACU93" s="242"/>
      <c r="ACV93" s="242"/>
      <c r="ACW93" s="242"/>
      <c r="ACX93" s="242"/>
      <c r="ACY93" s="242"/>
      <c r="ACZ93" s="242"/>
      <c r="ADA93" s="242"/>
      <c r="ADB93" s="242"/>
      <c r="ADC93" s="242"/>
      <c r="ADD93" s="242"/>
      <c r="ADE93" s="242"/>
      <c r="ADF93" s="242"/>
      <c r="ADG93" s="242"/>
      <c r="ADH93" s="242"/>
      <c r="ADI93" s="242"/>
      <c r="ADJ93" s="242"/>
      <c r="ADK93" s="242"/>
      <c r="ADL93" s="242"/>
      <c r="ADM93" s="242"/>
      <c r="ADN93" s="242"/>
      <c r="ADO93" s="242"/>
      <c r="ADP93" s="242"/>
      <c r="ADQ93" s="242"/>
      <c r="ADR93" s="242"/>
      <c r="ADS93" s="242"/>
      <c r="ADT93" s="242"/>
      <c r="ADU93" s="242"/>
      <c r="ADV93" s="242"/>
      <c r="ADW93" s="242"/>
      <c r="ADX93" s="242"/>
      <c r="ADY93" s="242"/>
      <c r="ADZ93" s="242"/>
      <c r="AEA93" s="242"/>
      <c r="AEB93" s="242"/>
      <c r="AEC93" s="242"/>
      <c r="AED93" s="242"/>
      <c r="AEE93" s="242"/>
      <c r="AEF93" s="242"/>
      <c r="AEG93" s="242"/>
      <c r="AEH93" s="242"/>
      <c r="AEI93" s="242"/>
      <c r="AEJ93" s="242"/>
      <c r="AEK93" s="242"/>
      <c r="AEL93" s="242"/>
      <c r="AEM93" s="242"/>
      <c r="AEN93" s="242"/>
      <c r="AEO93" s="242"/>
      <c r="AEP93" s="242"/>
      <c r="AEQ93" s="242"/>
      <c r="AER93" s="242"/>
      <c r="AES93" s="242"/>
      <c r="AET93" s="242"/>
      <c r="AEU93" s="242"/>
      <c r="AEV93" s="242"/>
      <c r="AEW93" s="242"/>
      <c r="AEX93" s="242"/>
      <c r="AEY93" s="242"/>
      <c r="AEZ93" s="242"/>
      <c r="AFA93" s="242"/>
      <c r="AFB93" s="242"/>
      <c r="AFC93" s="242"/>
      <c r="AFD93" s="242"/>
      <c r="AFE93" s="242"/>
      <c r="AFF93" s="242"/>
      <c r="AFG93" s="242"/>
      <c r="AFH93" s="242"/>
      <c r="AFI93" s="242"/>
      <c r="AFJ93" s="242"/>
      <c r="AFK93" s="242"/>
      <c r="AFL93" s="242"/>
      <c r="AFM93" s="242"/>
      <c r="AFN93" s="242"/>
      <c r="AFO93" s="242"/>
      <c r="AFP93" s="242"/>
      <c r="AFQ93" s="242"/>
      <c r="AFR93" s="242"/>
      <c r="AFS93" s="242"/>
      <c r="AFT93" s="242"/>
      <c r="AFU93" s="242"/>
      <c r="AFV93" s="242"/>
      <c r="AFW93" s="242"/>
      <c r="AFX93" s="242"/>
      <c r="AFY93" s="242"/>
      <c r="AFZ93" s="242"/>
      <c r="AGA93" s="242"/>
      <c r="AGB93" s="242"/>
      <c r="AGC93" s="242"/>
      <c r="AGD93" s="242"/>
      <c r="AGE93" s="242"/>
      <c r="AGF93" s="242"/>
      <c r="AGG93" s="242"/>
      <c r="AGH93" s="242"/>
      <c r="AGI93" s="242"/>
      <c r="AGJ93" s="242"/>
      <c r="AGK93" s="242"/>
      <c r="AGL93" s="242"/>
      <c r="AGM93" s="242"/>
      <c r="AGN93" s="242"/>
      <c r="AGO93" s="242"/>
      <c r="AGP93" s="242"/>
      <c r="AGQ93" s="242"/>
      <c r="AGR93" s="242"/>
      <c r="AGS93" s="242"/>
      <c r="AGT93" s="242"/>
      <c r="AGU93" s="242"/>
      <c r="AGV93" s="242"/>
      <c r="AGW93" s="242"/>
      <c r="AGX93" s="242"/>
      <c r="AGY93" s="242"/>
      <c r="AGZ93" s="242"/>
      <c r="AHA93" s="242"/>
      <c r="AHB93" s="242"/>
      <c r="AHC93" s="242"/>
      <c r="AHD93" s="242"/>
      <c r="AHE93" s="242"/>
      <c r="AHF93" s="242"/>
      <c r="AHG93" s="242"/>
      <c r="AHH93" s="242"/>
      <c r="AHI93" s="242"/>
      <c r="AHJ93" s="242"/>
      <c r="AHK93" s="242"/>
      <c r="AHL93" s="242"/>
      <c r="AHM93" s="242"/>
      <c r="AHN93" s="242"/>
      <c r="AHO93" s="242"/>
      <c r="AHP93" s="242"/>
      <c r="AHQ93" s="242"/>
      <c r="AHR93" s="242"/>
      <c r="AHS93" s="242"/>
      <c r="AHT93" s="242"/>
      <c r="AHU93" s="242"/>
      <c r="AHV93" s="242"/>
      <c r="AHW93" s="242"/>
      <c r="AHX93" s="242"/>
      <c r="AHY93" s="242"/>
      <c r="AHZ93" s="242"/>
      <c r="AIA93" s="242"/>
      <c r="AIB93" s="242"/>
      <c r="AIC93" s="242"/>
      <c r="AID93" s="242"/>
      <c r="AIE93" s="242"/>
      <c r="AIF93" s="242"/>
      <c r="AIG93" s="242"/>
      <c r="AIH93" s="242"/>
      <c r="AII93" s="242"/>
      <c r="AIJ93" s="242"/>
      <c r="AIK93" s="242"/>
      <c r="AIL93" s="242"/>
      <c r="AIM93" s="242"/>
      <c r="AIN93" s="242"/>
      <c r="AIO93" s="242"/>
      <c r="AIP93" s="242"/>
      <c r="AIQ93" s="242"/>
      <c r="AIR93" s="242"/>
      <c r="AIS93" s="242"/>
      <c r="AIT93" s="242"/>
      <c r="AIU93" s="242"/>
      <c r="AIV93" s="242"/>
      <c r="AIW93" s="242"/>
      <c r="AIX93" s="242"/>
      <c r="AIY93" s="242"/>
      <c r="AIZ93" s="242"/>
      <c r="AJA93" s="242"/>
      <c r="AJB93" s="242"/>
      <c r="AJC93" s="242"/>
      <c r="AJD93" s="242"/>
      <c r="AJE93" s="242"/>
      <c r="AJF93" s="242"/>
      <c r="AJG93" s="242"/>
      <c r="AJH93" s="242"/>
      <c r="AJI93" s="242"/>
      <c r="AJJ93" s="242"/>
      <c r="AJK93" s="242"/>
      <c r="AJL93" s="242"/>
      <c r="AJM93" s="242"/>
      <c r="AJN93" s="242"/>
      <c r="AJO93" s="242"/>
      <c r="AJP93" s="242"/>
      <c r="AJQ93" s="242"/>
      <c r="AJR93" s="242"/>
      <c r="AJS93" s="242"/>
      <c r="AJT93" s="242"/>
      <c r="AJU93" s="242"/>
      <c r="AJV93" s="242"/>
      <c r="AJW93" s="242"/>
      <c r="AJX93" s="242"/>
      <c r="AJY93" s="242"/>
      <c r="AJZ93" s="242"/>
      <c r="AKA93" s="242"/>
      <c r="AKB93" s="242"/>
      <c r="AKC93" s="242"/>
      <c r="AKD93" s="242"/>
      <c r="AKE93" s="242"/>
      <c r="AKF93" s="242"/>
      <c r="AKG93" s="242"/>
      <c r="AKH93" s="242"/>
      <c r="AKI93" s="242"/>
      <c r="AKJ93" s="242"/>
      <c r="AKK93" s="242"/>
      <c r="AKL93" s="242"/>
      <c r="AKM93" s="242"/>
      <c r="AKN93" s="242"/>
      <c r="AKO93" s="242"/>
      <c r="AKP93" s="242"/>
      <c r="AKQ93" s="242"/>
      <c r="AKR93" s="242"/>
      <c r="AKS93" s="242"/>
      <c r="AKT93" s="242"/>
      <c r="AKU93" s="242"/>
      <c r="AKV93" s="242"/>
      <c r="AKW93" s="242"/>
      <c r="AKX93" s="242"/>
      <c r="AKY93" s="242"/>
      <c r="AKZ93" s="242"/>
      <c r="ALA93" s="242"/>
      <c r="ALB93" s="242"/>
      <c r="ALC93" s="242"/>
      <c r="ALD93" s="242"/>
      <c r="ALE93" s="242"/>
      <c r="ALF93" s="242"/>
      <c r="ALG93" s="242"/>
      <c r="ALH93" s="242"/>
      <c r="ALI93" s="242"/>
      <c r="ALJ93" s="242"/>
      <c r="ALK93" s="242"/>
      <c r="ALL93" s="242"/>
      <c r="ALM93" s="242"/>
      <c r="ALN93" s="242"/>
      <c r="ALO93" s="242"/>
      <c r="ALP93" s="242"/>
      <c r="ALQ93" s="242"/>
      <c r="ALR93" s="242"/>
      <c r="ALS93" s="242"/>
      <c r="ALT93" s="242"/>
      <c r="ALU93" s="242"/>
      <c r="ALV93" s="242"/>
      <c r="ALW93" s="242"/>
      <c r="ALX93" s="242"/>
      <c r="ALY93" s="242"/>
      <c r="ALZ93" s="242"/>
      <c r="AMA93" s="242"/>
      <c r="AMB93" s="242"/>
      <c r="AMC93" s="242"/>
      <c r="AMD93" s="242"/>
      <c r="AME93" s="242"/>
      <c r="AMF93" s="242"/>
      <c r="AMG93" s="242"/>
      <c r="AMH93" s="242"/>
      <c r="AMI93" s="242"/>
      <c r="AMJ93" s="242"/>
      <c r="AMK93" s="242"/>
      <c r="AML93" s="242"/>
      <c r="AMM93" s="242"/>
      <c r="AMN93" s="242"/>
      <c r="AMO93" s="242"/>
      <c r="AMP93" s="242"/>
      <c r="AMQ93" s="242"/>
      <c r="AMR93" s="242"/>
      <c r="AMS93" s="242"/>
      <c r="AMT93" s="242"/>
      <c r="AMU93" s="242"/>
      <c r="AMV93" s="242"/>
      <c r="AMW93" s="242"/>
      <c r="AMX93" s="242"/>
      <c r="AMY93" s="242"/>
      <c r="AMZ93" s="242"/>
      <c r="ANA93" s="242"/>
      <c r="ANB93" s="242"/>
      <c r="ANC93" s="242"/>
      <c r="AND93" s="242"/>
      <c r="ANE93" s="242"/>
      <c r="ANF93" s="242"/>
      <c r="ANG93" s="242"/>
      <c r="ANH93" s="242"/>
      <c r="ANI93" s="242"/>
      <c r="ANJ93" s="242"/>
      <c r="ANK93" s="242"/>
      <c r="ANL93" s="242"/>
      <c r="ANM93" s="242"/>
      <c r="ANN93" s="242"/>
      <c r="ANO93" s="242"/>
      <c r="ANP93" s="242"/>
      <c r="ANQ93" s="242"/>
      <c r="ANR93" s="242"/>
      <c r="ANS93" s="242"/>
      <c r="ANT93" s="242"/>
      <c r="ANU93" s="242"/>
      <c r="ANV93" s="242"/>
      <c r="ANW93" s="242"/>
      <c r="ANX93" s="242"/>
      <c r="ANY93" s="242"/>
      <c r="ANZ93" s="242"/>
      <c r="AOA93" s="242"/>
      <c r="AOB93" s="242"/>
      <c r="AOC93" s="242"/>
      <c r="AOD93" s="242"/>
      <c r="AOE93" s="242"/>
      <c r="AOF93" s="242"/>
      <c r="AOG93" s="242"/>
      <c r="AOH93" s="242"/>
      <c r="AOI93" s="242"/>
      <c r="AOJ93" s="242"/>
      <c r="AOK93" s="242"/>
      <c r="AOL93" s="242"/>
      <c r="AOM93" s="242"/>
      <c r="AON93" s="242"/>
      <c r="AOO93" s="242"/>
      <c r="AOP93" s="242"/>
      <c r="AOQ93" s="242"/>
      <c r="AOR93" s="242"/>
      <c r="AOS93" s="242"/>
      <c r="AOT93" s="242"/>
      <c r="AOU93" s="242"/>
      <c r="AOV93" s="242"/>
      <c r="AOW93" s="242"/>
      <c r="AOX93" s="242"/>
      <c r="AOY93" s="242"/>
      <c r="AOZ93" s="242"/>
      <c r="APA93" s="242"/>
      <c r="APB93" s="242"/>
      <c r="APC93" s="242"/>
      <c r="APD93" s="242"/>
      <c r="APE93" s="242"/>
      <c r="APF93" s="242"/>
      <c r="APG93" s="242"/>
      <c r="APH93" s="242"/>
      <c r="API93" s="242"/>
      <c r="APJ93" s="242"/>
      <c r="APK93" s="242"/>
      <c r="APL93" s="242"/>
      <c r="APM93" s="242"/>
      <c r="APN93" s="242"/>
      <c r="APO93" s="242"/>
      <c r="APP93" s="242"/>
      <c r="APQ93" s="242"/>
      <c r="APR93" s="242"/>
      <c r="APS93" s="242"/>
      <c r="APT93" s="242"/>
      <c r="APU93" s="242"/>
      <c r="APV93" s="242"/>
      <c r="APW93" s="242"/>
      <c r="APX93" s="242"/>
      <c r="APY93" s="242"/>
      <c r="APZ93" s="242"/>
      <c r="AQA93" s="242"/>
      <c r="AQB93" s="242"/>
      <c r="AQC93" s="242"/>
      <c r="AQD93" s="242"/>
      <c r="AQE93" s="242"/>
      <c r="AQF93" s="242"/>
      <c r="AQG93" s="242"/>
      <c r="AQH93" s="242"/>
      <c r="AQI93" s="242"/>
      <c r="AQJ93" s="242"/>
      <c r="AQK93" s="242"/>
      <c r="AQL93" s="242"/>
      <c r="AQM93" s="242"/>
      <c r="AQN93" s="242"/>
      <c r="AQO93" s="242"/>
      <c r="AQP93" s="242"/>
      <c r="AQQ93" s="242"/>
      <c r="AQR93" s="242"/>
      <c r="AQS93" s="242"/>
      <c r="AQT93" s="242"/>
      <c r="AQU93" s="242"/>
      <c r="AQV93" s="242"/>
      <c r="AQW93" s="242"/>
      <c r="AQX93" s="242"/>
      <c r="AQY93" s="242"/>
      <c r="AQZ93" s="242"/>
      <c r="ARA93" s="242"/>
      <c r="ARB93" s="242"/>
      <c r="ARC93" s="242"/>
      <c r="ARD93" s="242"/>
      <c r="ARE93" s="242"/>
      <c r="ARF93" s="242"/>
      <c r="ARG93" s="242"/>
      <c r="ARH93" s="242"/>
      <c r="ARI93" s="242"/>
      <c r="ARJ93" s="242"/>
      <c r="ARK93" s="242"/>
      <c r="ARL93" s="242"/>
      <c r="ARM93" s="242"/>
      <c r="ARN93" s="242"/>
      <c r="ARO93" s="242"/>
      <c r="ARP93" s="242"/>
      <c r="ARQ93" s="242"/>
      <c r="ARR93" s="242"/>
      <c r="ARS93" s="242"/>
      <c r="ART93" s="242"/>
      <c r="ARU93" s="242"/>
      <c r="ARV93" s="242"/>
      <c r="ARW93" s="242"/>
      <c r="ARX93" s="242"/>
      <c r="ARY93" s="242"/>
      <c r="ARZ93" s="242"/>
      <c r="ASA93" s="242"/>
      <c r="ASB93" s="242"/>
      <c r="ASC93" s="242"/>
      <c r="ASD93" s="242"/>
      <c r="ASE93" s="242"/>
      <c r="ASF93" s="242"/>
      <c r="ASG93" s="242"/>
      <c r="ASH93" s="242"/>
      <c r="ASI93" s="242"/>
      <c r="ASJ93" s="242"/>
      <c r="ASK93" s="242"/>
      <c r="ASL93" s="242"/>
      <c r="ASM93" s="242"/>
      <c r="ASN93" s="242"/>
      <c r="ASO93" s="242"/>
      <c r="ASP93" s="242"/>
      <c r="ASQ93" s="242"/>
      <c r="ASR93" s="242"/>
      <c r="ASS93" s="242"/>
      <c r="AST93" s="242"/>
      <c r="ASU93" s="242"/>
      <c r="ASV93" s="242"/>
      <c r="ASW93" s="242"/>
      <c r="ASX93" s="242"/>
      <c r="ASY93" s="242"/>
      <c r="ASZ93" s="242"/>
      <c r="ATA93" s="242"/>
      <c r="ATB93" s="242"/>
      <c r="ATC93" s="242"/>
      <c r="ATD93" s="242"/>
      <c r="ATE93" s="242"/>
      <c r="ATF93" s="242"/>
      <c r="ATG93" s="242"/>
      <c r="ATH93" s="242"/>
      <c r="ATI93" s="242"/>
      <c r="ATJ93" s="242"/>
      <c r="ATK93" s="242"/>
      <c r="ATL93" s="242"/>
      <c r="ATM93" s="242"/>
      <c r="ATN93" s="242"/>
      <c r="ATO93" s="242"/>
      <c r="ATP93" s="242"/>
      <c r="ATQ93" s="242"/>
      <c r="ATR93" s="242"/>
      <c r="ATS93" s="242"/>
      <c r="ATT93" s="242"/>
      <c r="ATU93" s="242"/>
      <c r="ATV93" s="242"/>
      <c r="ATW93" s="242"/>
      <c r="ATX93" s="242"/>
      <c r="ATY93" s="242"/>
      <c r="ATZ93" s="242"/>
      <c r="AUA93" s="242"/>
      <c r="AUB93" s="242"/>
      <c r="AUC93" s="242"/>
      <c r="AUD93" s="242"/>
      <c r="AUE93" s="242"/>
      <c r="AUF93" s="242"/>
      <c r="AUG93" s="242"/>
      <c r="AUH93" s="242"/>
      <c r="AUI93" s="242"/>
      <c r="AUJ93" s="242"/>
      <c r="AUK93" s="242"/>
      <c r="AUL93" s="242"/>
      <c r="AUM93" s="242"/>
      <c r="AUN93" s="242"/>
      <c r="AUO93" s="242"/>
      <c r="AUP93" s="242"/>
      <c r="AUQ93" s="242"/>
      <c r="AUR93" s="242"/>
      <c r="AUS93" s="242"/>
      <c r="AUT93" s="242"/>
      <c r="AUU93" s="242"/>
      <c r="AUV93" s="242"/>
      <c r="AUW93" s="242"/>
      <c r="AUX93" s="242"/>
      <c r="AUY93" s="242"/>
      <c r="AUZ93" s="242"/>
      <c r="AVA93" s="242"/>
      <c r="AVB93" s="242"/>
      <c r="AVC93" s="242"/>
      <c r="AVD93" s="242"/>
      <c r="AVE93" s="242"/>
      <c r="AVF93" s="242"/>
      <c r="AVG93" s="242"/>
      <c r="AVH93" s="242"/>
      <c r="AVI93" s="242"/>
      <c r="AVJ93" s="242"/>
      <c r="AVK93" s="242"/>
      <c r="AVL93" s="242"/>
      <c r="AVM93" s="242"/>
      <c r="AVN93" s="242"/>
      <c r="AVO93" s="242"/>
      <c r="AVP93" s="242"/>
      <c r="AVQ93" s="242"/>
      <c r="AVR93" s="242"/>
      <c r="AVS93" s="242"/>
      <c r="AVT93" s="242"/>
      <c r="AVU93" s="242"/>
      <c r="AVV93" s="242"/>
      <c r="AVW93" s="242"/>
      <c r="AVX93" s="242"/>
      <c r="AVY93" s="242"/>
      <c r="AVZ93" s="242"/>
      <c r="AWA93" s="242"/>
      <c r="AWB93" s="242"/>
      <c r="AWC93" s="242"/>
      <c r="AWD93" s="242"/>
      <c r="AWE93" s="242"/>
      <c r="AWF93" s="242"/>
      <c r="AWG93" s="242"/>
      <c r="AWH93" s="242"/>
      <c r="AWI93" s="242"/>
      <c r="AWJ93" s="242"/>
      <c r="AWK93" s="242"/>
      <c r="AWL93" s="242"/>
      <c r="AWM93" s="242"/>
      <c r="AWN93" s="242"/>
      <c r="AWO93" s="242"/>
      <c r="AWP93" s="242"/>
      <c r="AWQ93" s="242"/>
      <c r="AWR93" s="242"/>
      <c r="AWS93" s="242"/>
      <c r="AWT93" s="242"/>
      <c r="AWU93" s="242"/>
      <c r="AWV93" s="242"/>
      <c r="AWW93" s="242"/>
      <c r="AWX93" s="242"/>
      <c r="AWY93" s="242"/>
      <c r="AWZ93" s="242"/>
      <c r="AXA93" s="242"/>
      <c r="AXB93" s="242"/>
      <c r="AXC93" s="242"/>
      <c r="AXD93" s="242"/>
      <c r="AXE93" s="242"/>
      <c r="AXF93" s="242"/>
      <c r="AXG93" s="242"/>
      <c r="AXH93" s="242"/>
      <c r="AXI93" s="242"/>
      <c r="AXJ93" s="242"/>
      <c r="AXK93" s="242"/>
      <c r="AXL93" s="242"/>
      <c r="AXM93" s="242"/>
      <c r="AXN93" s="242"/>
      <c r="AXO93" s="242"/>
      <c r="AXP93" s="242"/>
      <c r="AXQ93" s="242"/>
      <c r="AXR93" s="242"/>
      <c r="AXS93" s="242"/>
      <c r="AXT93" s="242"/>
      <c r="AXU93" s="242"/>
      <c r="AXV93" s="242"/>
      <c r="AXW93" s="242"/>
      <c r="AXX93" s="242"/>
      <c r="AXY93" s="242"/>
      <c r="AXZ93" s="242"/>
      <c r="AYA93" s="242"/>
      <c r="AYB93" s="242"/>
      <c r="AYC93" s="242"/>
      <c r="AYD93" s="242"/>
      <c r="AYE93" s="242"/>
      <c r="AYF93" s="242"/>
      <c r="AYG93" s="242"/>
      <c r="AYH93" s="242"/>
      <c r="AYI93" s="242"/>
      <c r="AYJ93" s="242"/>
      <c r="AYK93" s="242"/>
      <c r="AYL93" s="242"/>
      <c r="AYM93" s="242"/>
      <c r="AYN93" s="242"/>
      <c r="AYO93" s="242"/>
      <c r="AYP93" s="242"/>
      <c r="AYQ93" s="242"/>
      <c r="AYR93" s="242"/>
      <c r="AYS93" s="242"/>
      <c r="AYT93" s="242"/>
      <c r="AYU93" s="242"/>
      <c r="AYV93" s="242"/>
      <c r="AYW93" s="242"/>
      <c r="AYX93" s="242"/>
      <c r="AYY93" s="242"/>
      <c r="AYZ93" s="242"/>
      <c r="AZA93" s="242"/>
      <c r="AZB93" s="242"/>
      <c r="AZC93" s="242"/>
      <c r="AZD93" s="242"/>
      <c r="AZE93" s="242"/>
      <c r="AZF93" s="242"/>
      <c r="AZG93" s="242"/>
      <c r="AZH93" s="242"/>
      <c r="AZI93" s="242"/>
      <c r="AZJ93" s="242"/>
      <c r="AZK93" s="242"/>
      <c r="AZL93" s="242"/>
      <c r="AZM93" s="242"/>
      <c r="AZN93" s="242"/>
      <c r="AZO93" s="242"/>
      <c r="AZP93" s="242"/>
      <c r="AZQ93" s="242"/>
      <c r="AZR93" s="242"/>
      <c r="AZS93" s="242"/>
      <c r="AZT93" s="242"/>
      <c r="AZU93" s="242"/>
      <c r="AZV93" s="242"/>
      <c r="AZW93" s="242"/>
      <c r="AZX93" s="242"/>
      <c r="AZY93" s="242"/>
      <c r="AZZ93" s="242"/>
      <c r="BAA93" s="242"/>
      <c r="BAB93" s="242"/>
      <c r="BAC93" s="242"/>
      <c r="BAD93" s="242"/>
      <c r="BAE93" s="242"/>
      <c r="BAF93" s="242"/>
      <c r="BAG93" s="242"/>
      <c r="BAH93" s="242"/>
      <c r="BAI93" s="242"/>
      <c r="BAJ93" s="242"/>
      <c r="BAK93" s="242"/>
      <c r="BAL93" s="242"/>
      <c r="BAM93" s="242"/>
      <c r="BAN93" s="242"/>
      <c r="BAO93" s="242"/>
      <c r="BAP93" s="242"/>
      <c r="BAQ93" s="242"/>
      <c r="BAR93" s="242"/>
      <c r="BAS93" s="242"/>
      <c r="BAT93" s="242"/>
      <c r="BAU93" s="242"/>
      <c r="BAV93" s="242"/>
      <c r="BAW93" s="242"/>
      <c r="BAX93" s="242"/>
      <c r="BAY93" s="242"/>
      <c r="BAZ93" s="242"/>
      <c r="BBA93" s="242"/>
      <c r="BBB93" s="242"/>
      <c r="BBC93" s="242"/>
      <c r="BBD93" s="242"/>
      <c r="BBE93" s="242"/>
      <c r="BBF93" s="242"/>
      <c r="BBG93" s="242"/>
      <c r="BBH93" s="242"/>
      <c r="BBI93" s="242"/>
      <c r="BBJ93" s="242"/>
      <c r="BBK93" s="242"/>
      <c r="BBL93" s="242"/>
      <c r="BBM93" s="242"/>
      <c r="BBN93" s="242"/>
      <c r="BBO93" s="242"/>
      <c r="BBP93" s="242"/>
      <c r="BBQ93" s="242"/>
      <c r="BBR93" s="242"/>
      <c r="BBS93" s="242"/>
      <c r="BBT93" s="242"/>
      <c r="BBU93" s="242"/>
      <c r="BBV93" s="242"/>
      <c r="BBW93" s="242"/>
      <c r="BBX93" s="242"/>
      <c r="BBY93" s="242"/>
      <c r="BBZ93" s="242"/>
      <c r="BCA93" s="242"/>
      <c r="BCB93" s="242"/>
      <c r="BCC93" s="242"/>
      <c r="BCD93" s="242"/>
      <c r="BCE93" s="242"/>
      <c r="BCF93" s="242"/>
      <c r="BCG93" s="242"/>
      <c r="BCH93" s="242"/>
      <c r="BCI93" s="242"/>
      <c r="BCJ93" s="242"/>
      <c r="BCK93" s="242"/>
      <c r="BCL93" s="242"/>
      <c r="BCM93" s="242"/>
      <c r="BCN93" s="242"/>
      <c r="BCO93" s="242"/>
      <c r="BCP93" s="242"/>
      <c r="BCQ93" s="242"/>
      <c r="BCR93" s="242"/>
      <c r="BCS93" s="242"/>
      <c r="BCT93" s="242"/>
      <c r="BCU93" s="242"/>
      <c r="BCV93" s="242"/>
      <c r="BCW93" s="242"/>
      <c r="BCX93" s="242"/>
      <c r="BCY93" s="242"/>
      <c r="BCZ93" s="242"/>
      <c r="BDA93" s="242"/>
      <c r="BDB93" s="242"/>
      <c r="BDC93" s="242"/>
      <c r="BDD93" s="242"/>
      <c r="BDE93" s="242"/>
      <c r="BDF93" s="242"/>
      <c r="BDG93" s="242"/>
      <c r="BDH93" s="242"/>
      <c r="BDI93" s="242"/>
      <c r="BDJ93" s="242"/>
      <c r="BDK93" s="242"/>
      <c r="BDL93" s="242"/>
      <c r="BDM93" s="242"/>
      <c r="BDN93" s="242"/>
      <c r="BDO93" s="242"/>
      <c r="BDP93" s="242"/>
      <c r="BDQ93" s="242"/>
      <c r="BDR93" s="242"/>
      <c r="BDS93" s="242"/>
      <c r="BDT93" s="242"/>
      <c r="BDU93" s="242"/>
      <c r="BDV93" s="242"/>
      <c r="BDW93" s="242"/>
      <c r="BDX93" s="242"/>
      <c r="BDY93" s="242"/>
      <c r="BDZ93" s="242"/>
      <c r="BEA93" s="242"/>
      <c r="BEB93" s="242"/>
      <c r="BEC93" s="242"/>
      <c r="BED93" s="242"/>
      <c r="BEE93" s="242"/>
      <c r="BEF93" s="242"/>
      <c r="BEG93" s="242"/>
      <c r="BEH93" s="242"/>
      <c r="BEI93" s="242"/>
      <c r="BEJ93" s="242"/>
      <c r="BEK93" s="242"/>
      <c r="BEL93" s="242"/>
      <c r="BEM93" s="242"/>
      <c r="BEN93" s="242"/>
      <c r="BEO93" s="242"/>
      <c r="BEP93" s="242"/>
      <c r="BEQ93" s="242"/>
      <c r="BER93" s="242"/>
      <c r="BES93" s="242"/>
      <c r="BET93" s="242"/>
      <c r="BEU93" s="242"/>
      <c r="BEV93" s="242"/>
      <c r="BEW93" s="242"/>
      <c r="BEX93" s="242"/>
      <c r="BEY93" s="242"/>
      <c r="BEZ93" s="242"/>
      <c r="BFA93" s="242"/>
      <c r="BFB93" s="242"/>
      <c r="BFC93" s="242"/>
      <c r="BFD93" s="242"/>
      <c r="BFE93" s="242"/>
      <c r="BFF93" s="242"/>
      <c r="BFG93" s="242"/>
      <c r="BFH93" s="242"/>
      <c r="BFI93" s="242"/>
      <c r="BFJ93" s="242"/>
      <c r="BFK93" s="242"/>
      <c r="BFL93" s="242"/>
      <c r="BFM93" s="242"/>
      <c r="BFN93" s="242"/>
      <c r="BFO93" s="242"/>
      <c r="BFP93" s="242"/>
      <c r="BFQ93" s="242"/>
      <c r="BFR93" s="242"/>
      <c r="BFS93" s="242"/>
      <c r="BFT93" s="242"/>
      <c r="BFU93" s="242"/>
      <c r="BFV93" s="242"/>
      <c r="BFW93" s="242"/>
      <c r="BFX93" s="242"/>
      <c r="BFY93" s="242"/>
      <c r="BFZ93" s="242"/>
      <c r="BGA93" s="242"/>
      <c r="BGB93" s="242"/>
      <c r="BGC93" s="242"/>
      <c r="BGD93" s="242"/>
      <c r="BGE93" s="242"/>
      <c r="BGF93" s="242"/>
      <c r="BGG93" s="242"/>
      <c r="BGH93" s="242"/>
      <c r="BGI93" s="242"/>
      <c r="BGJ93" s="242"/>
      <c r="BGK93" s="242"/>
      <c r="BGL93" s="242"/>
      <c r="BGM93" s="242"/>
      <c r="BGN93" s="242"/>
      <c r="BGO93" s="242"/>
      <c r="BGP93" s="242"/>
      <c r="BGQ93" s="242"/>
      <c r="BGR93" s="242"/>
      <c r="BGS93" s="242"/>
      <c r="BGT93" s="242"/>
      <c r="BGU93" s="242"/>
      <c r="BGV93" s="242"/>
      <c r="BGW93" s="242"/>
      <c r="BGX93" s="242"/>
      <c r="BGY93" s="242"/>
      <c r="BGZ93" s="242"/>
      <c r="BHA93" s="242"/>
      <c r="BHB93" s="242"/>
      <c r="BHC93" s="242"/>
      <c r="BHD93" s="242"/>
      <c r="BHE93" s="242"/>
      <c r="BHF93" s="242"/>
      <c r="BHG93" s="242"/>
      <c r="BHH93" s="242"/>
      <c r="BHI93" s="242"/>
      <c r="BHJ93" s="242"/>
      <c r="BHK93" s="242"/>
      <c r="BHL93" s="242"/>
      <c r="BHM93" s="242"/>
      <c r="BHN93" s="242"/>
      <c r="BHO93" s="242"/>
      <c r="BHP93" s="242"/>
      <c r="BHQ93" s="242"/>
      <c r="BHR93" s="242"/>
      <c r="BHS93" s="242"/>
      <c r="BHT93" s="242"/>
      <c r="BHU93" s="242"/>
      <c r="BHV93" s="242"/>
      <c r="BHW93" s="242"/>
      <c r="BHX93" s="242"/>
      <c r="BHY93" s="242"/>
      <c r="BHZ93" s="242"/>
      <c r="BIA93" s="242"/>
      <c r="BIB93" s="242"/>
      <c r="BIC93" s="242"/>
      <c r="BID93" s="242"/>
      <c r="BIE93" s="242"/>
      <c r="BIF93" s="242"/>
      <c r="BIG93" s="242"/>
      <c r="BIH93" s="242"/>
      <c r="BII93" s="242"/>
      <c r="BIJ93" s="242"/>
      <c r="BIK93" s="242"/>
      <c r="BIL93" s="242"/>
      <c r="BIM93" s="242"/>
      <c r="BIN93" s="242"/>
      <c r="BIO93" s="242"/>
      <c r="BIP93" s="242"/>
      <c r="BIQ93" s="242"/>
      <c r="BIR93" s="242"/>
      <c r="BIS93" s="242"/>
      <c r="BIT93" s="242"/>
      <c r="BIU93" s="242"/>
      <c r="BIV93" s="242"/>
      <c r="BIW93" s="242"/>
      <c r="BIX93" s="242"/>
      <c r="BIY93" s="242"/>
      <c r="BIZ93" s="242"/>
      <c r="BJA93" s="242"/>
      <c r="BJB93" s="242"/>
      <c r="BJC93" s="242"/>
      <c r="BJD93" s="242"/>
      <c r="BJE93" s="242"/>
      <c r="BJF93" s="242"/>
      <c r="BJG93" s="242"/>
      <c r="BJH93" s="242"/>
      <c r="BJI93" s="242"/>
      <c r="BJJ93" s="242"/>
      <c r="BJK93" s="242"/>
      <c r="BJL93" s="242"/>
      <c r="BJM93" s="242"/>
      <c r="BJN93" s="242"/>
      <c r="BJO93" s="242"/>
      <c r="BJP93" s="242"/>
      <c r="BJQ93" s="242"/>
      <c r="BJR93" s="242"/>
      <c r="BJS93" s="242"/>
      <c r="BJT93" s="242"/>
      <c r="BJU93" s="242"/>
      <c r="BJV93" s="242"/>
      <c r="BJW93" s="242"/>
      <c r="BJX93" s="242"/>
      <c r="BJY93" s="242"/>
      <c r="BJZ93" s="242"/>
      <c r="BKA93" s="242"/>
      <c r="BKB93" s="242"/>
      <c r="BKC93" s="242"/>
      <c r="BKD93" s="242"/>
      <c r="BKE93" s="242"/>
      <c r="BKF93" s="242"/>
      <c r="BKG93" s="242"/>
      <c r="BKH93" s="242"/>
      <c r="BKI93" s="242"/>
      <c r="BKJ93" s="242"/>
      <c r="BKK93" s="242"/>
      <c r="BKL93" s="242"/>
      <c r="BKM93" s="242"/>
      <c r="BKN93" s="242"/>
      <c r="BKO93" s="242"/>
      <c r="BKP93" s="242"/>
      <c r="BKQ93" s="242"/>
      <c r="BKR93" s="242"/>
      <c r="BKS93" s="242"/>
      <c r="BKT93" s="242"/>
      <c r="BKU93" s="242"/>
      <c r="BKV93" s="242"/>
      <c r="BKW93" s="242"/>
      <c r="BKX93" s="242"/>
      <c r="BKY93" s="242"/>
      <c r="BKZ93" s="242"/>
      <c r="BLA93" s="242"/>
      <c r="BLB93" s="242"/>
      <c r="BLC93" s="242"/>
      <c r="BLD93" s="242"/>
      <c r="BLE93" s="242"/>
      <c r="BLF93" s="242"/>
      <c r="BLG93" s="242"/>
      <c r="BLH93" s="242"/>
      <c r="BLI93" s="242"/>
      <c r="BLJ93" s="242"/>
      <c r="BLK93" s="242"/>
      <c r="BLL93" s="242"/>
      <c r="BLM93" s="242"/>
      <c r="BLN93" s="242"/>
      <c r="BLO93" s="242"/>
      <c r="BLP93" s="242"/>
      <c r="BLQ93" s="242"/>
      <c r="BLR93" s="242"/>
      <c r="BLS93" s="242"/>
      <c r="BLT93" s="242"/>
      <c r="BLU93" s="242"/>
      <c r="BLV93" s="242"/>
      <c r="BLW93" s="242"/>
      <c r="BLX93" s="242"/>
      <c r="BLY93" s="242"/>
      <c r="BLZ93" s="242"/>
      <c r="BMA93" s="242"/>
      <c r="BMB93" s="242"/>
      <c r="BMC93" s="242"/>
      <c r="BMD93" s="242"/>
      <c r="BME93" s="242"/>
      <c r="BMF93" s="242"/>
      <c r="BMG93" s="242"/>
      <c r="BMH93" s="242"/>
      <c r="BMI93" s="242"/>
      <c r="BMJ93" s="242"/>
      <c r="BMK93" s="242"/>
      <c r="BML93" s="242"/>
      <c r="BMM93" s="242"/>
      <c r="BMN93" s="242"/>
      <c r="BMO93" s="242"/>
      <c r="BMP93" s="242"/>
      <c r="BMQ93" s="242"/>
      <c r="BMR93" s="242"/>
      <c r="BMS93" s="242"/>
      <c r="BMT93" s="242"/>
      <c r="BMU93" s="242"/>
      <c r="BMV93" s="242"/>
      <c r="BMW93" s="242"/>
      <c r="BMX93" s="242"/>
      <c r="BMY93" s="242"/>
      <c r="BMZ93" s="242"/>
      <c r="BNA93" s="242"/>
      <c r="BNB93" s="242"/>
      <c r="BNC93" s="242"/>
      <c r="BND93" s="242"/>
      <c r="BNE93" s="242"/>
      <c r="BNF93" s="242"/>
      <c r="BNG93" s="242"/>
      <c r="BNH93" s="242"/>
      <c r="BNI93" s="242"/>
      <c r="BNJ93" s="242"/>
      <c r="BNK93" s="242"/>
      <c r="BNL93" s="242"/>
      <c r="BNM93" s="242"/>
      <c r="BNN93" s="242"/>
      <c r="BNO93" s="242"/>
      <c r="BNP93" s="242"/>
      <c r="BNQ93" s="242"/>
      <c r="BNR93" s="242"/>
      <c r="BNS93" s="242"/>
      <c r="BNT93" s="242"/>
      <c r="BNU93" s="242"/>
      <c r="BNV93" s="242"/>
      <c r="BNW93" s="242"/>
      <c r="BNX93" s="242"/>
      <c r="BNY93" s="242"/>
      <c r="BNZ93" s="242"/>
      <c r="BOA93" s="242"/>
      <c r="BOB93" s="242"/>
      <c r="BOC93" s="242"/>
      <c r="BOD93" s="242"/>
      <c r="BOE93" s="242"/>
      <c r="BOF93" s="242"/>
      <c r="BOG93" s="242"/>
      <c r="BOH93" s="242"/>
      <c r="BOI93" s="242"/>
      <c r="BOJ93" s="242"/>
      <c r="BOK93" s="242"/>
      <c r="BOL93" s="242"/>
      <c r="BOM93" s="242"/>
      <c r="BON93" s="242"/>
      <c r="BOO93" s="242"/>
      <c r="BOP93" s="242"/>
      <c r="BOQ93" s="242"/>
      <c r="BOR93" s="242"/>
      <c r="BOS93" s="242"/>
      <c r="BOT93" s="242"/>
      <c r="BOU93" s="242"/>
      <c r="BOV93" s="242"/>
      <c r="BOW93" s="242"/>
      <c r="BOX93" s="242"/>
      <c r="BOY93" s="242"/>
      <c r="BOZ93" s="242"/>
      <c r="BPA93" s="242"/>
      <c r="BPB93" s="242"/>
      <c r="BPC93" s="242"/>
      <c r="BPD93" s="242"/>
      <c r="BPE93" s="242"/>
      <c r="BPF93" s="242"/>
      <c r="BPG93" s="242"/>
      <c r="BPH93" s="242"/>
      <c r="BPI93" s="242"/>
      <c r="BPJ93" s="242"/>
      <c r="BPK93" s="242"/>
      <c r="BPL93" s="242"/>
      <c r="BPM93" s="242"/>
      <c r="BPN93" s="242"/>
      <c r="BPO93" s="242"/>
      <c r="BPP93" s="242"/>
      <c r="BPQ93" s="242"/>
      <c r="BPR93" s="242"/>
      <c r="BPS93" s="242"/>
      <c r="BPT93" s="242"/>
      <c r="BPU93" s="242"/>
      <c r="BPV93" s="242"/>
      <c r="BPW93" s="242"/>
      <c r="BPX93" s="242"/>
      <c r="BPY93" s="242"/>
      <c r="BPZ93" s="242"/>
      <c r="BQA93" s="242"/>
      <c r="BQB93" s="242"/>
      <c r="BQC93" s="242"/>
      <c r="BQD93" s="242"/>
      <c r="BQE93" s="242"/>
      <c r="BQF93" s="242"/>
      <c r="BQG93" s="242"/>
      <c r="BQH93" s="242"/>
      <c r="BQI93" s="242"/>
      <c r="BQJ93" s="242"/>
      <c r="BQK93" s="242"/>
      <c r="BQL93" s="242"/>
      <c r="BQM93" s="242"/>
      <c r="BQN93" s="242"/>
      <c r="BQO93" s="242"/>
      <c r="BQP93" s="242"/>
      <c r="BQQ93" s="242"/>
      <c r="BQR93" s="242"/>
      <c r="BQS93" s="242"/>
      <c r="BQT93" s="242"/>
      <c r="BQU93" s="242"/>
      <c r="BQV93" s="242"/>
      <c r="BQW93" s="242"/>
      <c r="BQX93" s="242"/>
      <c r="BQY93" s="242"/>
      <c r="BQZ93" s="242"/>
      <c r="BRA93" s="242"/>
      <c r="BRB93" s="242"/>
      <c r="BRC93" s="242"/>
      <c r="BRD93" s="242"/>
      <c r="BRE93" s="242"/>
      <c r="BRF93" s="242"/>
      <c r="BRG93" s="242"/>
      <c r="BRH93" s="242"/>
      <c r="BRI93" s="242"/>
      <c r="BRJ93" s="242"/>
      <c r="BRK93" s="242"/>
      <c r="BRL93" s="242"/>
      <c r="BRM93" s="242"/>
      <c r="BRN93" s="242"/>
      <c r="BRO93" s="242"/>
      <c r="BRP93" s="242"/>
      <c r="BRQ93" s="242"/>
      <c r="BRR93" s="242"/>
      <c r="BRS93" s="242"/>
      <c r="BRT93" s="242"/>
      <c r="BRU93" s="242"/>
      <c r="BRV93" s="242"/>
      <c r="BRW93" s="242"/>
      <c r="BRX93" s="242"/>
      <c r="BRY93" s="242"/>
      <c r="BRZ93" s="242"/>
      <c r="BSA93" s="242"/>
      <c r="BSB93" s="242"/>
      <c r="BSC93" s="242"/>
      <c r="BSD93" s="242"/>
      <c r="BSE93" s="242"/>
      <c r="BSF93" s="242"/>
      <c r="BSG93" s="242"/>
      <c r="BSH93" s="242"/>
      <c r="BSI93" s="242"/>
      <c r="BSJ93" s="242"/>
      <c r="BSK93" s="242"/>
      <c r="BSL93" s="242"/>
      <c r="BSM93" s="242"/>
      <c r="BSN93" s="242"/>
      <c r="BSO93" s="242"/>
      <c r="BSP93" s="242"/>
      <c r="BSQ93" s="242"/>
      <c r="BSR93" s="242"/>
      <c r="BSS93" s="242"/>
      <c r="BST93" s="242"/>
      <c r="BSU93" s="242"/>
      <c r="BSV93" s="242"/>
      <c r="BSW93" s="242"/>
      <c r="BSX93" s="242"/>
      <c r="BSY93" s="242"/>
      <c r="BSZ93" s="242"/>
      <c r="BTA93" s="242"/>
      <c r="BTB93" s="242"/>
      <c r="BTC93" s="242"/>
      <c r="BTD93" s="242"/>
      <c r="BTE93" s="242"/>
      <c r="BTF93" s="242"/>
      <c r="BTG93" s="242"/>
      <c r="BTH93" s="242"/>
      <c r="BTI93" s="242"/>
      <c r="BTJ93" s="242"/>
      <c r="BTK93" s="242"/>
      <c r="BTL93" s="242"/>
      <c r="BTM93" s="242"/>
      <c r="BTN93" s="242"/>
      <c r="BTO93" s="242"/>
      <c r="BTP93" s="242"/>
      <c r="BTQ93" s="242"/>
      <c r="BTR93" s="242"/>
      <c r="BTS93" s="242"/>
      <c r="BTT93" s="242"/>
      <c r="BTU93" s="242"/>
      <c r="BTV93" s="242"/>
      <c r="BTW93" s="242"/>
      <c r="BTX93" s="242"/>
      <c r="BTY93" s="242"/>
      <c r="BTZ93" s="242"/>
      <c r="BUA93" s="242"/>
      <c r="BUB93" s="242"/>
      <c r="BUC93" s="242"/>
      <c r="BUD93" s="242"/>
      <c r="BUE93" s="242"/>
      <c r="BUF93" s="242"/>
      <c r="BUG93" s="242"/>
      <c r="BUH93" s="242"/>
      <c r="BUI93" s="242"/>
      <c r="BUJ93" s="242"/>
      <c r="BUK93" s="242"/>
      <c r="BUL93" s="242"/>
      <c r="BUM93" s="242"/>
      <c r="BUN93" s="242"/>
      <c r="BUO93" s="242"/>
      <c r="BUP93" s="242"/>
      <c r="BUQ93" s="242"/>
      <c r="BUR93" s="242"/>
      <c r="BUS93" s="242"/>
      <c r="BUT93" s="242"/>
      <c r="BUU93" s="242"/>
      <c r="BUV93" s="242"/>
      <c r="BUW93" s="242"/>
      <c r="BUX93" s="242"/>
      <c r="BUY93" s="242"/>
      <c r="BUZ93" s="242"/>
      <c r="BVA93" s="242"/>
      <c r="BVB93" s="242"/>
      <c r="BVC93" s="242"/>
      <c r="BVD93" s="242"/>
      <c r="BVE93" s="242"/>
      <c r="BVF93" s="242"/>
      <c r="BVG93" s="242"/>
      <c r="BVH93" s="242"/>
      <c r="BVI93" s="242"/>
      <c r="BVJ93" s="242"/>
      <c r="BVK93" s="242"/>
      <c r="BVL93" s="242"/>
      <c r="BVM93" s="242"/>
      <c r="BVN93" s="242"/>
      <c r="BVO93" s="242"/>
      <c r="BVP93" s="242"/>
      <c r="BVQ93" s="242"/>
      <c r="BVR93" s="242"/>
      <c r="BVS93" s="242"/>
      <c r="BVT93" s="242"/>
      <c r="BVU93" s="242"/>
      <c r="BVV93" s="242"/>
      <c r="BVW93" s="242"/>
      <c r="BVX93" s="242"/>
      <c r="BVY93" s="242"/>
      <c r="BVZ93" s="242"/>
      <c r="BWA93" s="242"/>
      <c r="BWB93" s="242"/>
      <c r="BWC93" s="242"/>
      <c r="BWD93" s="242"/>
      <c r="BWE93" s="242"/>
      <c r="BWF93" s="242"/>
      <c r="BWG93" s="242"/>
      <c r="BWH93" s="242"/>
      <c r="BWI93" s="242"/>
      <c r="BWJ93" s="242"/>
      <c r="BWK93" s="242"/>
      <c r="BWL93" s="242"/>
      <c r="BWM93" s="242"/>
      <c r="BWN93" s="242"/>
      <c r="BWO93" s="242"/>
      <c r="BWP93" s="242"/>
      <c r="BWQ93" s="242"/>
      <c r="BWR93" s="242"/>
      <c r="BWS93" s="242"/>
      <c r="BWT93" s="242"/>
      <c r="BWU93" s="242"/>
      <c r="BWV93" s="242"/>
      <c r="BWW93" s="242"/>
      <c r="BWX93" s="242"/>
      <c r="BWY93" s="242"/>
      <c r="BWZ93" s="242"/>
      <c r="BXA93" s="242"/>
      <c r="BXB93" s="242"/>
      <c r="BXC93" s="242"/>
      <c r="BXD93" s="242"/>
      <c r="BXE93" s="242"/>
      <c r="BXF93" s="242"/>
      <c r="BXG93" s="242"/>
      <c r="BXH93" s="242"/>
      <c r="BXI93" s="242"/>
      <c r="BXJ93" s="242"/>
      <c r="BXK93" s="242"/>
      <c r="BXL93" s="242"/>
      <c r="BXM93" s="242"/>
      <c r="BXN93" s="242"/>
      <c r="BXO93" s="242"/>
      <c r="BXP93" s="242"/>
      <c r="BXQ93" s="242"/>
      <c r="BXR93" s="242"/>
      <c r="BXS93" s="242"/>
      <c r="BXT93" s="242"/>
      <c r="BXU93" s="242"/>
      <c r="BXV93" s="242"/>
      <c r="BXW93" s="242"/>
      <c r="BXX93" s="242"/>
      <c r="BXY93" s="242"/>
      <c r="BXZ93" s="242"/>
      <c r="BYA93" s="242"/>
      <c r="BYB93" s="242"/>
      <c r="BYC93" s="242"/>
      <c r="BYD93" s="242"/>
      <c r="BYE93" s="242"/>
      <c r="BYF93" s="242"/>
      <c r="BYG93" s="242"/>
      <c r="BYH93" s="242"/>
      <c r="BYI93" s="242"/>
      <c r="BYJ93" s="242"/>
      <c r="BYK93" s="242"/>
      <c r="BYL93" s="242"/>
      <c r="BYM93" s="242"/>
      <c r="BYN93" s="242"/>
      <c r="BYO93" s="242"/>
      <c r="BYP93" s="242"/>
      <c r="BYQ93" s="242"/>
      <c r="BYR93" s="242"/>
      <c r="BYS93" s="242"/>
      <c r="BYT93" s="242"/>
      <c r="BYU93" s="242"/>
      <c r="BYV93" s="242"/>
      <c r="BYW93" s="242"/>
      <c r="BYX93" s="242"/>
      <c r="BYY93" s="242"/>
      <c r="BYZ93" s="242"/>
      <c r="BZA93" s="242"/>
      <c r="BZB93" s="242"/>
      <c r="BZC93" s="242"/>
      <c r="BZD93" s="242"/>
      <c r="BZE93" s="242"/>
      <c r="BZF93" s="242"/>
      <c r="BZG93" s="242"/>
      <c r="BZH93" s="242"/>
      <c r="BZI93" s="242"/>
      <c r="BZJ93" s="242"/>
      <c r="BZK93" s="242"/>
      <c r="BZL93" s="242"/>
      <c r="BZM93" s="242"/>
      <c r="BZN93" s="242"/>
      <c r="BZO93" s="242"/>
      <c r="BZP93" s="242"/>
      <c r="BZQ93" s="242"/>
      <c r="BZR93" s="242"/>
      <c r="BZS93" s="242"/>
      <c r="BZT93" s="242"/>
      <c r="BZU93" s="242"/>
      <c r="BZV93" s="242"/>
      <c r="BZW93" s="242"/>
      <c r="BZX93" s="242"/>
      <c r="BZY93" s="242"/>
      <c r="BZZ93" s="242"/>
      <c r="CAA93" s="242"/>
      <c r="CAB93" s="242"/>
      <c r="CAC93" s="242"/>
      <c r="CAD93" s="242"/>
      <c r="CAE93" s="242"/>
      <c r="CAF93" s="242"/>
      <c r="CAG93" s="242"/>
      <c r="CAH93" s="242"/>
      <c r="CAI93" s="242"/>
      <c r="CAJ93" s="242"/>
      <c r="CAK93" s="242"/>
      <c r="CAL93" s="242"/>
      <c r="CAM93" s="242"/>
      <c r="CAN93" s="242"/>
      <c r="CAO93" s="242"/>
      <c r="CAP93" s="242"/>
      <c r="CAQ93" s="242"/>
      <c r="CAR93" s="242"/>
      <c r="CAS93" s="242"/>
      <c r="CAT93" s="242"/>
      <c r="CAU93" s="242"/>
      <c r="CAV93" s="242"/>
      <c r="CAW93" s="242"/>
      <c r="CAX93" s="242"/>
      <c r="CAY93" s="242"/>
      <c r="CAZ93" s="242"/>
      <c r="CBA93" s="242"/>
      <c r="CBB93" s="242"/>
      <c r="CBC93" s="242"/>
      <c r="CBD93" s="242"/>
      <c r="CBE93" s="242"/>
      <c r="CBF93" s="242"/>
      <c r="CBG93" s="242"/>
      <c r="CBH93" s="242"/>
      <c r="CBI93" s="242"/>
      <c r="CBJ93" s="242"/>
      <c r="CBK93" s="242"/>
      <c r="CBL93" s="242"/>
      <c r="CBM93" s="242"/>
      <c r="CBN93" s="242"/>
      <c r="CBO93" s="242"/>
      <c r="CBP93" s="242"/>
      <c r="CBQ93" s="242"/>
      <c r="CBR93" s="242"/>
      <c r="CBS93" s="242"/>
      <c r="CBT93" s="242"/>
      <c r="CBU93" s="242"/>
      <c r="CBV93" s="242"/>
      <c r="CBW93" s="242"/>
      <c r="CBX93" s="242"/>
      <c r="CBY93" s="242"/>
      <c r="CBZ93" s="242"/>
      <c r="CCA93" s="242"/>
      <c r="CCB93" s="242"/>
      <c r="CCC93" s="242"/>
      <c r="CCD93" s="242"/>
      <c r="CCE93" s="242"/>
      <c r="CCF93" s="242"/>
      <c r="CCG93" s="242"/>
      <c r="CCH93" s="242"/>
      <c r="CCI93" s="242"/>
      <c r="CCJ93" s="242"/>
      <c r="CCK93" s="242"/>
      <c r="CCL93" s="242"/>
      <c r="CCM93" s="242"/>
      <c r="CCN93" s="242"/>
      <c r="CCO93" s="242"/>
      <c r="CCP93" s="242"/>
      <c r="CCQ93" s="242"/>
      <c r="CCR93" s="242"/>
      <c r="CCS93" s="242"/>
      <c r="CCT93" s="242"/>
      <c r="CCU93" s="242"/>
      <c r="CCV93" s="242"/>
      <c r="CCW93" s="242"/>
      <c r="CCX93" s="242"/>
      <c r="CCY93" s="242"/>
      <c r="CCZ93" s="242"/>
      <c r="CDA93" s="242"/>
      <c r="CDB93" s="242"/>
      <c r="CDC93" s="242"/>
      <c r="CDD93" s="242"/>
      <c r="CDE93" s="242"/>
      <c r="CDF93" s="242"/>
      <c r="CDG93" s="242"/>
      <c r="CDH93" s="242"/>
      <c r="CDI93" s="242"/>
      <c r="CDJ93" s="242"/>
      <c r="CDK93" s="242"/>
      <c r="CDL93" s="242"/>
      <c r="CDM93" s="242"/>
      <c r="CDN93" s="242"/>
      <c r="CDO93" s="242"/>
      <c r="CDP93" s="242"/>
      <c r="CDQ93" s="242"/>
      <c r="CDR93" s="242"/>
      <c r="CDS93" s="242"/>
      <c r="CDT93" s="242"/>
      <c r="CDU93" s="242"/>
      <c r="CDV93" s="242"/>
      <c r="CDW93" s="242"/>
      <c r="CDX93" s="242"/>
      <c r="CDY93" s="242"/>
      <c r="CDZ93" s="242"/>
      <c r="CEA93" s="242"/>
      <c r="CEB93" s="242"/>
      <c r="CEC93" s="242"/>
      <c r="CED93" s="242"/>
      <c r="CEE93" s="242"/>
      <c r="CEF93" s="242"/>
      <c r="CEG93" s="242"/>
      <c r="CEH93" s="242"/>
      <c r="CEI93" s="242"/>
      <c r="CEJ93" s="242"/>
      <c r="CEK93" s="242"/>
      <c r="CEL93" s="242"/>
      <c r="CEM93" s="242"/>
      <c r="CEN93" s="242"/>
      <c r="CEO93" s="242"/>
      <c r="CEP93" s="242"/>
      <c r="CEQ93" s="242"/>
      <c r="CER93" s="242"/>
      <c r="CES93" s="242"/>
      <c r="CET93" s="242"/>
      <c r="CEU93" s="242"/>
      <c r="CEV93" s="242"/>
      <c r="CEW93" s="242"/>
      <c r="CEX93" s="242"/>
      <c r="CEY93" s="242"/>
      <c r="CEZ93" s="242"/>
      <c r="CFA93" s="242"/>
      <c r="CFB93" s="242"/>
      <c r="CFC93" s="242"/>
      <c r="CFD93" s="242"/>
      <c r="CFE93" s="242"/>
      <c r="CFF93" s="242"/>
      <c r="CFG93" s="242"/>
      <c r="CFH93" s="242"/>
      <c r="CFI93" s="242"/>
      <c r="CFJ93" s="242"/>
      <c r="CFK93" s="242"/>
      <c r="CFL93" s="242"/>
      <c r="CFM93" s="242"/>
      <c r="CFN93" s="242"/>
      <c r="CFO93" s="242"/>
      <c r="CFP93" s="242"/>
      <c r="CFQ93" s="242"/>
      <c r="CFR93" s="242"/>
      <c r="CFS93" s="242"/>
      <c r="CFT93" s="242"/>
      <c r="CFU93" s="242"/>
      <c r="CFV93" s="242"/>
      <c r="CFW93" s="242"/>
      <c r="CFX93" s="242"/>
      <c r="CFY93" s="242"/>
      <c r="CFZ93" s="242"/>
      <c r="CGA93" s="242"/>
      <c r="CGB93" s="242"/>
      <c r="CGC93" s="242"/>
      <c r="CGD93" s="242"/>
      <c r="CGE93" s="242"/>
      <c r="CGF93" s="242"/>
      <c r="CGG93" s="242"/>
      <c r="CGH93" s="242"/>
      <c r="CGI93" s="242"/>
      <c r="CGJ93" s="242"/>
      <c r="CGK93" s="242"/>
      <c r="CGL93" s="242"/>
      <c r="CGM93" s="242"/>
      <c r="CGN93" s="242"/>
      <c r="CGO93" s="242"/>
      <c r="CGP93" s="242"/>
      <c r="CGQ93" s="242"/>
      <c r="CGR93" s="242"/>
      <c r="CGS93" s="242"/>
      <c r="CGT93" s="242"/>
      <c r="CGU93" s="242"/>
      <c r="CGV93" s="242"/>
      <c r="CGW93" s="242"/>
      <c r="CGX93" s="242"/>
      <c r="CGY93" s="242"/>
      <c r="CGZ93" s="242"/>
      <c r="CHA93" s="242"/>
      <c r="CHB93" s="242"/>
      <c r="CHC93" s="242"/>
      <c r="CHD93" s="242"/>
      <c r="CHE93" s="242"/>
      <c r="CHF93" s="242"/>
      <c r="CHG93" s="242"/>
      <c r="CHH93" s="242"/>
      <c r="CHI93" s="242"/>
      <c r="CHJ93" s="242"/>
      <c r="CHK93" s="242"/>
      <c r="CHL93" s="242"/>
      <c r="CHM93" s="242"/>
      <c r="CHN93" s="242"/>
      <c r="CHO93" s="242"/>
      <c r="CHP93" s="242"/>
      <c r="CHQ93" s="242"/>
      <c r="CHR93" s="242"/>
      <c r="CHS93" s="242"/>
      <c r="CHT93" s="242"/>
      <c r="CHU93" s="242"/>
      <c r="CHV93" s="242"/>
      <c r="CHW93" s="242"/>
      <c r="CHX93" s="242"/>
      <c r="CHY93" s="242"/>
      <c r="CHZ93" s="242"/>
      <c r="CIA93" s="242"/>
      <c r="CIB93" s="242"/>
      <c r="CIC93" s="242"/>
      <c r="CID93" s="242"/>
      <c r="CIE93" s="242"/>
      <c r="CIF93" s="242"/>
      <c r="CIG93" s="242"/>
      <c r="CIH93" s="242"/>
      <c r="CII93" s="242"/>
      <c r="CIJ93" s="242"/>
      <c r="CIK93" s="242"/>
      <c r="CIL93" s="242"/>
      <c r="CIM93" s="242"/>
      <c r="CIN93" s="242"/>
      <c r="CIO93" s="242"/>
      <c r="CIP93" s="242"/>
      <c r="CIQ93" s="242"/>
      <c r="CIR93" s="242"/>
      <c r="CIS93" s="242"/>
      <c r="CIT93" s="242"/>
      <c r="CIU93" s="242"/>
      <c r="CIV93" s="242"/>
      <c r="CIW93" s="242"/>
      <c r="CIX93" s="242"/>
      <c r="CIY93" s="242"/>
      <c r="CIZ93" s="242"/>
      <c r="CJA93" s="242"/>
      <c r="CJB93" s="242"/>
      <c r="CJC93" s="242"/>
      <c r="CJD93" s="242"/>
      <c r="CJE93" s="242"/>
      <c r="CJF93" s="242"/>
      <c r="CJG93" s="242"/>
      <c r="CJH93" s="242"/>
      <c r="CJI93" s="242"/>
      <c r="CJJ93" s="242"/>
      <c r="CJK93" s="242"/>
      <c r="CJL93" s="242"/>
      <c r="CJM93" s="242"/>
      <c r="CJN93" s="242"/>
      <c r="CJO93" s="242"/>
      <c r="CJP93" s="242"/>
      <c r="CJQ93" s="242"/>
      <c r="CJR93" s="242"/>
      <c r="CJS93" s="242"/>
      <c r="CJT93" s="242"/>
      <c r="CJU93" s="242"/>
      <c r="CJV93" s="242"/>
      <c r="CJW93" s="242"/>
      <c r="CJX93" s="242"/>
      <c r="CJY93" s="242"/>
      <c r="CJZ93" s="242"/>
      <c r="CKA93" s="242"/>
      <c r="CKB93" s="242"/>
      <c r="CKC93" s="242"/>
      <c r="CKD93" s="242"/>
      <c r="CKE93" s="242"/>
      <c r="CKF93" s="242"/>
      <c r="CKG93" s="242"/>
      <c r="CKH93" s="242"/>
      <c r="CKI93" s="242"/>
      <c r="CKJ93" s="242"/>
      <c r="CKK93" s="242"/>
      <c r="CKL93" s="242"/>
      <c r="CKM93" s="242"/>
      <c r="CKN93" s="242"/>
      <c r="CKO93" s="242"/>
      <c r="CKP93" s="242"/>
      <c r="CKQ93" s="242"/>
      <c r="CKR93" s="242"/>
      <c r="CKS93" s="242"/>
      <c r="CKT93" s="242"/>
      <c r="CKU93" s="242"/>
      <c r="CKV93" s="242"/>
      <c r="CKW93" s="242"/>
      <c r="CKX93" s="242"/>
      <c r="CKY93" s="242"/>
      <c r="CKZ93" s="242"/>
      <c r="CLA93" s="242"/>
      <c r="CLB93" s="242"/>
      <c r="CLC93" s="242"/>
      <c r="CLD93" s="242"/>
      <c r="CLE93" s="242"/>
      <c r="CLF93" s="242"/>
      <c r="CLG93" s="242"/>
      <c r="CLH93" s="242"/>
      <c r="CLI93" s="242"/>
      <c r="CLJ93" s="242"/>
      <c r="CLK93" s="242"/>
      <c r="CLL93" s="242"/>
      <c r="CLM93" s="242"/>
      <c r="CLN93" s="242"/>
      <c r="CLO93" s="242"/>
      <c r="CLP93" s="242"/>
      <c r="CLQ93" s="242"/>
      <c r="CLR93" s="242"/>
      <c r="CLS93" s="242"/>
      <c r="CLT93" s="242"/>
      <c r="CLU93" s="242"/>
      <c r="CLV93" s="242"/>
      <c r="CLW93" s="242"/>
      <c r="CLX93" s="242"/>
      <c r="CLY93" s="242"/>
      <c r="CLZ93" s="242"/>
      <c r="CMA93" s="242"/>
      <c r="CMB93" s="242"/>
      <c r="CMC93" s="242"/>
      <c r="CMD93" s="242"/>
      <c r="CME93" s="242"/>
      <c r="CMF93" s="242"/>
      <c r="CMG93" s="242"/>
      <c r="CMH93" s="242"/>
      <c r="CMI93" s="242"/>
      <c r="CMJ93" s="242"/>
      <c r="CMK93" s="242"/>
      <c r="CML93" s="242"/>
      <c r="CMM93" s="242"/>
      <c r="CMN93" s="242"/>
      <c r="CMO93" s="242"/>
      <c r="CMP93" s="242"/>
      <c r="CMQ93" s="242"/>
      <c r="CMR93" s="242"/>
      <c r="CMS93" s="242"/>
      <c r="CMT93" s="242"/>
      <c r="CMU93" s="242"/>
      <c r="CMV93" s="242"/>
      <c r="CMW93" s="242"/>
      <c r="CMX93" s="242"/>
      <c r="CMY93" s="242"/>
      <c r="CMZ93" s="242"/>
      <c r="CNA93" s="242"/>
      <c r="CNB93" s="242"/>
      <c r="CNC93" s="242"/>
      <c r="CND93" s="242"/>
      <c r="CNE93" s="242"/>
      <c r="CNF93" s="242"/>
      <c r="CNG93" s="242"/>
      <c r="CNH93" s="242"/>
      <c r="CNI93" s="242"/>
      <c r="CNJ93" s="242"/>
      <c r="CNK93" s="242"/>
      <c r="CNL93" s="242"/>
      <c r="CNM93" s="242"/>
      <c r="CNN93" s="242"/>
      <c r="CNO93" s="242"/>
      <c r="CNP93" s="242"/>
      <c r="CNQ93" s="242"/>
      <c r="CNR93" s="242"/>
      <c r="CNS93" s="242"/>
      <c r="CNT93" s="242"/>
      <c r="CNU93" s="242"/>
      <c r="CNV93" s="242"/>
      <c r="CNW93" s="242"/>
      <c r="CNX93" s="242"/>
      <c r="CNY93" s="242"/>
      <c r="CNZ93" s="242"/>
      <c r="COA93" s="242"/>
      <c r="COB93" s="242"/>
      <c r="COC93" s="242"/>
      <c r="COD93" s="242"/>
      <c r="COE93" s="242"/>
      <c r="COF93" s="242"/>
      <c r="COG93" s="242"/>
      <c r="COH93" s="242"/>
      <c r="COI93" s="242"/>
      <c r="COJ93" s="242"/>
      <c r="COK93" s="242"/>
      <c r="COL93" s="242"/>
      <c r="COM93" s="242"/>
      <c r="CON93" s="242"/>
      <c r="COO93" s="242"/>
      <c r="COP93" s="242"/>
      <c r="COQ93" s="242"/>
      <c r="COR93" s="242"/>
      <c r="COS93" s="242"/>
      <c r="COT93" s="242"/>
      <c r="COU93" s="242"/>
      <c r="COV93" s="242"/>
      <c r="COW93" s="242"/>
      <c r="COX93" s="242"/>
      <c r="COY93" s="242"/>
      <c r="COZ93" s="242"/>
      <c r="CPA93" s="242"/>
      <c r="CPB93" s="242"/>
      <c r="CPC93" s="242"/>
      <c r="CPD93" s="242"/>
      <c r="CPE93" s="242"/>
      <c r="CPF93" s="242"/>
      <c r="CPG93" s="242"/>
      <c r="CPH93" s="242"/>
      <c r="CPI93" s="242"/>
      <c r="CPJ93" s="242"/>
      <c r="CPK93" s="242"/>
      <c r="CPL93" s="242"/>
      <c r="CPM93" s="242"/>
      <c r="CPN93" s="242"/>
      <c r="CPO93" s="242"/>
      <c r="CPP93" s="242"/>
      <c r="CPQ93" s="242"/>
      <c r="CPR93" s="242"/>
      <c r="CPS93" s="242"/>
      <c r="CPT93" s="242"/>
      <c r="CPU93" s="242"/>
      <c r="CPV93" s="242"/>
      <c r="CPW93" s="242"/>
      <c r="CPX93" s="242"/>
      <c r="CPY93" s="242"/>
      <c r="CPZ93" s="242"/>
      <c r="CQA93" s="242"/>
      <c r="CQB93" s="242"/>
      <c r="CQC93" s="242"/>
      <c r="CQD93" s="242"/>
      <c r="CQE93" s="242"/>
      <c r="CQF93" s="242"/>
      <c r="CQG93" s="242"/>
      <c r="CQH93" s="242"/>
      <c r="CQI93" s="242"/>
      <c r="CQJ93" s="242"/>
      <c r="CQK93" s="242"/>
      <c r="CQL93" s="242"/>
      <c r="CQM93" s="242"/>
      <c r="CQN93" s="242"/>
      <c r="CQO93" s="242"/>
      <c r="CQP93" s="242"/>
      <c r="CQQ93" s="242"/>
      <c r="CQR93" s="242"/>
      <c r="CQS93" s="242"/>
      <c r="CQT93" s="242"/>
      <c r="CQU93" s="242"/>
      <c r="CQV93" s="242"/>
      <c r="CQW93" s="242"/>
      <c r="CQX93" s="242"/>
      <c r="CQY93" s="242"/>
      <c r="CQZ93" s="242"/>
      <c r="CRA93" s="242"/>
      <c r="CRB93" s="242"/>
      <c r="CRC93" s="242"/>
      <c r="CRD93" s="242"/>
      <c r="CRE93" s="242"/>
      <c r="CRF93" s="242"/>
      <c r="CRG93" s="242"/>
      <c r="CRH93" s="242"/>
      <c r="CRI93" s="242"/>
      <c r="CRJ93" s="242"/>
      <c r="CRK93" s="242"/>
      <c r="CRL93" s="242"/>
      <c r="CRM93" s="242"/>
      <c r="CRN93" s="242"/>
      <c r="CRO93" s="242"/>
      <c r="CRP93" s="242"/>
      <c r="CRQ93" s="242"/>
      <c r="CRR93" s="242"/>
      <c r="CRS93" s="242"/>
      <c r="CRT93" s="242"/>
      <c r="CRU93" s="242"/>
      <c r="CRV93" s="242"/>
      <c r="CRW93" s="242"/>
      <c r="CRX93" s="242"/>
      <c r="CRY93" s="242"/>
      <c r="CRZ93" s="242"/>
      <c r="CSA93" s="242"/>
      <c r="CSB93" s="242"/>
      <c r="CSC93" s="242"/>
      <c r="CSD93" s="242"/>
      <c r="CSE93" s="242"/>
      <c r="CSF93" s="242"/>
      <c r="CSG93" s="242"/>
      <c r="CSH93" s="242"/>
      <c r="CSI93" s="242"/>
      <c r="CSJ93" s="242"/>
      <c r="CSK93" s="242"/>
      <c r="CSL93" s="242"/>
      <c r="CSM93" s="242"/>
      <c r="CSN93" s="242"/>
      <c r="CSO93" s="242"/>
      <c r="CSP93" s="242"/>
      <c r="CSQ93" s="242"/>
      <c r="CSR93" s="242"/>
      <c r="CSS93" s="242"/>
      <c r="CST93" s="242"/>
      <c r="CSU93" s="242"/>
      <c r="CSV93" s="242"/>
      <c r="CSW93" s="242"/>
      <c r="CSX93" s="242"/>
      <c r="CSY93" s="242"/>
      <c r="CSZ93" s="242"/>
      <c r="CTA93" s="242"/>
      <c r="CTB93" s="242"/>
      <c r="CTC93" s="242"/>
      <c r="CTD93" s="242"/>
      <c r="CTE93" s="242"/>
      <c r="CTF93" s="242"/>
      <c r="CTG93" s="242"/>
      <c r="CTH93" s="242"/>
      <c r="CTI93" s="242"/>
      <c r="CTJ93" s="242"/>
      <c r="CTK93" s="242"/>
      <c r="CTL93" s="242"/>
      <c r="CTM93" s="242"/>
      <c r="CTN93" s="242"/>
      <c r="CTO93" s="242"/>
      <c r="CTP93" s="242"/>
      <c r="CTQ93" s="242"/>
      <c r="CTR93" s="242"/>
      <c r="CTS93" s="242"/>
      <c r="CTT93" s="242"/>
      <c r="CTU93" s="242"/>
      <c r="CTV93" s="242"/>
      <c r="CTW93" s="242"/>
      <c r="CTX93" s="242"/>
      <c r="CTY93" s="242"/>
      <c r="CTZ93" s="242"/>
      <c r="CUA93" s="242"/>
      <c r="CUB93" s="242"/>
      <c r="CUC93" s="242"/>
      <c r="CUD93" s="242"/>
      <c r="CUE93" s="242"/>
      <c r="CUF93" s="242"/>
      <c r="CUG93" s="242"/>
      <c r="CUH93" s="242"/>
      <c r="CUI93" s="242"/>
      <c r="CUJ93" s="242"/>
      <c r="CUK93" s="242"/>
      <c r="CUL93" s="242"/>
      <c r="CUM93" s="242"/>
      <c r="CUN93" s="242"/>
      <c r="CUO93" s="242"/>
      <c r="CUP93" s="242"/>
      <c r="CUQ93" s="242"/>
      <c r="CUR93" s="242"/>
      <c r="CUS93" s="242"/>
      <c r="CUT93" s="242"/>
      <c r="CUU93" s="242"/>
      <c r="CUV93" s="242"/>
      <c r="CUW93" s="242"/>
      <c r="CUX93" s="242"/>
      <c r="CUY93" s="242"/>
      <c r="CUZ93" s="242"/>
      <c r="CVA93" s="242"/>
      <c r="CVB93" s="242"/>
      <c r="CVC93" s="242"/>
      <c r="CVD93" s="242"/>
      <c r="CVE93" s="242"/>
      <c r="CVF93" s="242"/>
      <c r="CVG93" s="242"/>
      <c r="CVH93" s="242"/>
      <c r="CVI93" s="242"/>
      <c r="CVJ93" s="242"/>
      <c r="CVK93" s="242"/>
      <c r="CVL93" s="242"/>
      <c r="CVM93" s="242"/>
      <c r="CVN93" s="242"/>
      <c r="CVO93" s="242"/>
      <c r="CVP93" s="242"/>
      <c r="CVQ93" s="242"/>
      <c r="CVR93" s="242"/>
      <c r="CVS93" s="242"/>
      <c r="CVT93" s="242"/>
      <c r="CVU93" s="242"/>
      <c r="CVV93" s="242"/>
      <c r="CVW93" s="242"/>
      <c r="CVX93" s="242"/>
      <c r="CVY93" s="242"/>
      <c r="CVZ93" s="242"/>
      <c r="CWA93" s="242"/>
      <c r="CWB93" s="242"/>
      <c r="CWC93" s="242"/>
      <c r="CWD93" s="242"/>
      <c r="CWE93" s="242"/>
      <c r="CWF93" s="242"/>
      <c r="CWG93" s="242"/>
      <c r="CWH93" s="242"/>
      <c r="CWI93" s="242"/>
      <c r="CWJ93" s="242"/>
      <c r="CWK93" s="242"/>
      <c r="CWL93" s="242"/>
      <c r="CWM93" s="242"/>
      <c r="CWN93" s="242"/>
      <c r="CWO93" s="242"/>
      <c r="CWP93" s="242"/>
      <c r="CWQ93" s="242"/>
      <c r="CWR93" s="242"/>
      <c r="CWS93" s="242"/>
      <c r="CWT93" s="242"/>
      <c r="CWU93" s="242"/>
      <c r="CWV93" s="242"/>
      <c r="CWW93" s="242"/>
      <c r="CWX93" s="242"/>
      <c r="CWY93" s="242"/>
      <c r="CWZ93" s="242"/>
      <c r="CXA93" s="242"/>
      <c r="CXB93" s="242"/>
      <c r="CXC93" s="242"/>
      <c r="CXD93" s="242"/>
      <c r="CXE93" s="242"/>
      <c r="CXF93" s="242"/>
      <c r="CXG93" s="242"/>
      <c r="CXH93" s="242"/>
      <c r="CXI93" s="242"/>
      <c r="CXJ93" s="242"/>
      <c r="CXK93" s="242"/>
      <c r="CXL93" s="242"/>
      <c r="CXM93" s="242"/>
      <c r="CXN93" s="242"/>
      <c r="CXO93" s="242"/>
      <c r="CXP93" s="242"/>
      <c r="CXQ93" s="242"/>
      <c r="CXR93" s="242"/>
      <c r="CXS93" s="242"/>
      <c r="CXT93" s="242"/>
      <c r="CXU93" s="242"/>
      <c r="CXV93" s="242"/>
      <c r="CXW93" s="242"/>
      <c r="CXX93" s="242"/>
      <c r="CXY93" s="242"/>
      <c r="CXZ93" s="242"/>
      <c r="CYA93" s="242"/>
      <c r="CYB93" s="242"/>
      <c r="CYC93" s="242"/>
      <c r="CYD93" s="242"/>
      <c r="CYE93" s="242"/>
      <c r="CYF93" s="242"/>
      <c r="CYG93" s="242"/>
      <c r="CYH93" s="242"/>
      <c r="CYI93" s="242"/>
      <c r="CYJ93" s="242"/>
      <c r="CYK93" s="242"/>
      <c r="CYL93" s="242"/>
      <c r="CYM93" s="242"/>
      <c r="CYN93" s="242"/>
      <c r="CYO93" s="242"/>
      <c r="CYP93" s="242"/>
      <c r="CYQ93" s="242"/>
      <c r="CYR93" s="242"/>
      <c r="CYS93" s="242"/>
      <c r="CYT93" s="242"/>
      <c r="CYU93" s="242"/>
      <c r="CYV93" s="242"/>
      <c r="CYW93" s="242"/>
      <c r="CYX93" s="242"/>
      <c r="CYY93" s="242"/>
      <c r="CYZ93" s="242"/>
      <c r="CZA93" s="242"/>
      <c r="CZB93" s="242"/>
      <c r="CZC93" s="242"/>
      <c r="CZD93" s="242"/>
      <c r="CZE93" s="242"/>
      <c r="CZF93" s="242"/>
      <c r="CZG93" s="242"/>
      <c r="CZH93" s="242"/>
      <c r="CZI93" s="242"/>
      <c r="CZJ93" s="242"/>
      <c r="CZK93" s="242"/>
      <c r="CZL93" s="242"/>
      <c r="CZM93" s="242"/>
      <c r="CZN93" s="242"/>
      <c r="CZO93" s="242"/>
      <c r="CZP93" s="242"/>
      <c r="CZQ93" s="242"/>
      <c r="CZR93" s="242"/>
      <c r="CZS93" s="242"/>
      <c r="CZT93" s="242"/>
      <c r="CZU93" s="242"/>
      <c r="CZV93" s="242"/>
      <c r="CZW93" s="242"/>
      <c r="CZX93" s="242"/>
      <c r="CZY93" s="242"/>
      <c r="CZZ93" s="242"/>
      <c r="DAA93" s="242"/>
      <c r="DAB93" s="242"/>
      <c r="DAC93" s="242"/>
      <c r="DAD93" s="242"/>
      <c r="DAE93" s="242"/>
      <c r="DAF93" s="242"/>
      <c r="DAG93" s="242"/>
      <c r="DAH93" s="242"/>
      <c r="DAI93" s="242"/>
      <c r="DAJ93" s="242"/>
      <c r="DAK93" s="242"/>
      <c r="DAL93" s="242"/>
      <c r="DAM93" s="242"/>
      <c r="DAN93" s="242"/>
      <c r="DAO93" s="242"/>
      <c r="DAP93" s="242"/>
      <c r="DAQ93" s="242"/>
      <c r="DAR93" s="242"/>
      <c r="DAS93" s="242"/>
      <c r="DAT93" s="242"/>
      <c r="DAU93" s="242"/>
      <c r="DAV93" s="242"/>
      <c r="DAW93" s="242"/>
      <c r="DAX93" s="242"/>
      <c r="DAY93" s="242"/>
      <c r="DAZ93" s="242"/>
      <c r="DBA93" s="242"/>
      <c r="DBB93" s="242"/>
      <c r="DBC93" s="242"/>
      <c r="DBD93" s="242"/>
      <c r="DBE93" s="242"/>
      <c r="DBF93" s="242"/>
      <c r="DBG93" s="242"/>
      <c r="DBH93" s="242"/>
      <c r="DBI93" s="242"/>
      <c r="DBJ93" s="242"/>
      <c r="DBK93" s="242"/>
      <c r="DBL93" s="242"/>
      <c r="DBM93" s="242"/>
      <c r="DBN93" s="242"/>
      <c r="DBO93" s="242"/>
      <c r="DBP93" s="242"/>
      <c r="DBQ93" s="242"/>
      <c r="DBR93" s="242"/>
      <c r="DBS93" s="242"/>
      <c r="DBT93" s="242"/>
      <c r="DBU93" s="242"/>
      <c r="DBV93" s="242"/>
      <c r="DBW93" s="242"/>
      <c r="DBX93" s="242"/>
      <c r="DBY93" s="242"/>
      <c r="DBZ93" s="242"/>
      <c r="DCA93" s="242"/>
      <c r="DCB93" s="242"/>
      <c r="DCC93" s="242"/>
      <c r="DCD93" s="242"/>
      <c r="DCE93" s="242"/>
      <c r="DCF93" s="242"/>
      <c r="DCG93" s="242"/>
      <c r="DCH93" s="242"/>
      <c r="DCI93" s="242"/>
      <c r="DCJ93" s="242"/>
      <c r="DCK93" s="242"/>
      <c r="DCL93" s="242"/>
      <c r="DCM93" s="242"/>
      <c r="DCN93" s="242"/>
      <c r="DCO93" s="242"/>
      <c r="DCP93" s="242"/>
      <c r="DCQ93" s="242"/>
      <c r="DCR93" s="242"/>
      <c r="DCS93" s="242"/>
      <c r="DCT93" s="242"/>
      <c r="DCU93" s="242"/>
      <c r="DCV93" s="242"/>
      <c r="DCW93" s="242"/>
      <c r="DCX93" s="242"/>
      <c r="DCY93" s="242"/>
      <c r="DCZ93" s="242"/>
      <c r="DDA93" s="242"/>
      <c r="DDB93" s="242"/>
      <c r="DDC93" s="242"/>
      <c r="DDD93" s="242"/>
      <c r="DDE93" s="242"/>
      <c r="DDF93" s="242"/>
      <c r="DDG93" s="242"/>
      <c r="DDH93" s="242"/>
      <c r="DDI93" s="242"/>
      <c r="DDJ93" s="242"/>
      <c r="DDK93" s="242"/>
      <c r="DDL93" s="242"/>
      <c r="DDM93" s="242"/>
      <c r="DDN93" s="242"/>
      <c r="DDO93" s="242"/>
      <c r="DDP93" s="242"/>
      <c r="DDQ93" s="242"/>
      <c r="DDR93" s="242"/>
      <c r="DDS93" s="242"/>
      <c r="DDT93" s="242"/>
      <c r="DDU93" s="242"/>
      <c r="DDV93" s="242"/>
      <c r="DDW93" s="242"/>
      <c r="DDX93" s="242"/>
      <c r="DDY93" s="242"/>
      <c r="DDZ93" s="242"/>
      <c r="DEA93" s="242"/>
      <c r="DEB93" s="242"/>
      <c r="DEC93" s="242"/>
      <c r="DED93" s="242"/>
      <c r="DEE93" s="242"/>
      <c r="DEF93" s="242"/>
      <c r="DEG93" s="242"/>
      <c r="DEH93" s="242"/>
      <c r="DEI93" s="242"/>
      <c r="DEJ93" s="242"/>
      <c r="DEK93" s="242"/>
      <c r="DEL93" s="242"/>
      <c r="DEM93" s="242"/>
      <c r="DEN93" s="242"/>
      <c r="DEO93" s="242"/>
      <c r="DEP93" s="242"/>
      <c r="DEQ93" s="242"/>
      <c r="DER93" s="242"/>
      <c r="DES93" s="242"/>
      <c r="DET93" s="242"/>
      <c r="DEU93" s="242"/>
      <c r="DEV93" s="242"/>
      <c r="DEW93" s="242"/>
      <c r="DEX93" s="242"/>
      <c r="DEY93" s="242"/>
      <c r="DEZ93" s="242"/>
      <c r="DFA93" s="242"/>
      <c r="DFB93" s="242"/>
      <c r="DFC93" s="242"/>
      <c r="DFD93" s="242"/>
      <c r="DFE93" s="242"/>
      <c r="DFF93" s="242"/>
      <c r="DFG93" s="242"/>
      <c r="DFH93" s="242"/>
      <c r="DFI93" s="242"/>
      <c r="DFJ93" s="242"/>
      <c r="DFK93" s="242"/>
      <c r="DFL93" s="242"/>
      <c r="DFM93" s="242"/>
      <c r="DFN93" s="242"/>
      <c r="DFO93" s="242"/>
      <c r="DFP93" s="242"/>
      <c r="DFQ93" s="242"/>
      <c r="DFR93" s="242"/>
      <c r="DFS93" s="242"/>
      <c r="DFT93" s="242"/>
      <c r="DFU93" s="242"/>
      <c r="DFV93" s="242"/>
      <c r="DFW93" s="242"/>
      <c r="DFX93" s="242"/>
      <c r="DFY93" s="242"/>
      <c r="DFZ93" s="242"/>
      <c r="DGA93" s="242"/>
      <c r="DGB93" s="242"/>
      <c r="DGC93" s="242"/>
      <c r="DGD93" s="242"/>
      <c r="DGE93" s="242"/>
      <c r="DGF93" s="242"/>
      <c r="DGG93" s="242"/>
      <c r="DGH93" s="242"/>
      <c r="DGI93" s="242"/>
      <c r="DGJ93" s="242"/>
      <c r="DGK93" s="242"/>
      <c r="DGL93" s="242"/>
      <c r="DGM93" s="242"/>
      <c r="DGN93" s="242"/>
      <c r="DGO93" s="242"/>
      <c r="DGP93" s="242"/>
      <c r="DGQ93" s="242"/>
      <c r="DGR93" s="242"/>
      <c r="DGS93" s="242"/>
      <c r="DGT93" s="242"/>
      <c r="DGU93" s="242"/>
      <c r="DGV93" s="242"/>
      <c r="DGW93" s="242"/>
      <c r="DGX93" s="242"/>
      <c r="DGY93" s="242"/>
      <c r="DGZ93" s="242"/>
      <c r="DHA93" s="242"/>
      <c r="DHB93" s="242"/>
      <c r="DHC93" s="242"/>
      <c r="DHD93" s="242"/>
      <c r="DHE93" s="242"/>
      <c r="DHF93" s="242"/>
      <c r="DHG93" s="242"/>
      <c r="DHH93" s="242"/>
      <c r="DHI93" s="242"/>
      <c r="DHJ93" s="242"/>
      <c r="DHK93" s="242"/>
      <c r="DHL93" s="242"/>
      <c r="DHM93" s="242"/>
      <c r="DHN93" s="242"/>
      <c r="DHO93" s="242"/>
      <c r="DHP93" s="242"/>
      <c r="DHQ93" s="242"/>
      <c r="DHR93" s="242"/>
      <c r="DHS93" s="242"/>
      <c r="DHT93" s="242"/>
      <c r="DHU93" s="242"/>
      <c r="DHV93" s="242"/>
      <c r="DHW93" s="242"/>
      <c r="DHX93" s="242"/>
      <c r="DHY93" s="242"/>
      <c r="DHZ93" s="242"/>
      <c r="DIA93" s="242"/>
      <c r="DIB93" s="242"/>
      <c r="DIC93" s="242"/>
      <c r="DID93" s="242"/>
      <c r="DIE93" s="242"/>
      <c r="DIF93" s="242"/>
      <c r="DIG93" s="242"/>
      <c r="DIH93" s="242"/>
      <c r="DII93" s="242"/>
      <c r="DIJ93" s="242"/>
      <c r="DIK93" s="242"/>
      <c r="DIL93" s="242"/>
      <c r="DIM93" s="242"/>
      <c r="DIN93" s="242"/>
      <c r="DIO93" s="242"/>
      <c r="DIP93" s="242"/>
      <c r="DIQ93" s="242"/>
      <c r="DIR93" s="242"/>
      <c r="DIS93" s="242"/>
      <c r="DIT93" s="242"/>
      <c r="DIU93" s="242"/>
      <c r="DIV93" s="242"/>
      <c r="DIW93" s="242"/>
      <c r="DIX93" s="242"/>
      <c r="DIY93" s="242"/>
      <c r="DIZ93" s="242"/>
      <c r="DJA93" s="242"/>
      <c r="DJB93" s="242"/>
      <c r="DJC93" s="242"/>
      <c r="DJD93" s="242"/>
      <c r="DJE93" s="242"/>
      <c r="DJF93" s="242"/>
      <c r="DJG93" s="242"/>
      <c r="DJH93" s="242"/>
      <c r="DJI93" s="242"/>
      <c r="DJJ93" s="242"/>
      <c r="DJK93" s="242"/>
      <c r="DJL93" s="242"/>
      <c r="DJM93" s="242"/>
      <c r="DJN93" s="242"/>
      <c r="DJO93" s="242"/>
      <c r="DJP93" s="242"/>
      <c r="DJQ93" s="242"/>
      <c r="DJR93" s="242"/>
      <c r="DJS93" s="242"/>
      <c r="DJT93" s="242"/>
      <c r="DJU93" s="242"/>
      <c r="DJV93" s="242"/>
      <c r="DJW93" s="242"/>
      <c r="DJX93" s="242"/>
      <c r="DJY93" s="242"/>
      <c r="DJZ93" s="242"/>
      <c r="DKA93" s="242"/>
      <c r="DKB93" s="242"/>
      <c r="DKC93" s="242"/>
      <c r="DKD93" s="242"/>
      <c r="DKE93" s="242"/>
      <c r="DKF93" s="242"/>
      <c r="DKG93" s="242"/>
      <c r="DKH93" s="242"/>
      <c r="DKI93" s="242"/>
      <c r="DKJ93" s="242"/>
      <c r="DKK93" s="242"/>
      <c r="DKL93" s="242"/>
      <c r="DKM93" s="242"/>
      <c r="DKN93" s="242"/>
      <c r="DKO93" s="242"/>
      <c r="DKP93" s="242"/>
      <c r="DKQ93" s="242"/>
      <c r="DKR93" s="242"/>
      <c r="DKS93" s="242"/>
      <c r="DKT93" s="242"/>
      <c r="DKU93" s="242"/>
      <c r="DKV93" s="242"/>
      <c r="DKW93" s="242"/>
      <c r="DKX93" s="242"/>
      <c r="DKY93" s="242"/>
      <c r="DKZ93" s="242"/>
      <c r="DLA93" s="242"/>
      <c r="DLB93" s="242"/>
      <c r="DLC93" s="242"/>
      <c r="DLD93" s="242"/>
      <c r="DLE93" s="242"/>
      <c r="DLF93" s="242"/>
      <c r="DLG93" s="242"/>
      <c r="DLH93" s="242"/>
      <c r="DLI93" s="242"/>
      <c r="DLJ93" s="242"/>
      <c r="DLK93" s="242"/>
      <c r="DLL93" s="242"/>
      <c r="DLM93" s="242"/>
      <c r="DLN93" s="242"/>
      <c r="DLO93" s="242"/>
      <c r="DLP93" s="242"/>
      <c r="DLQ93" s="242"/>
      <c r="DLR93" s="242"/>
      <c r="DLS93" s="242"/>
      <c r="DLT93" s="242"/>
      <c r="DLU93" s="242"/>
      <c r="DLV93" s="242"/>
      <c r="DLW93" s="242"/>
      <c r="DLX93" s="242"/>
      <c r="DLY93" s="242"/>
      <c r="DLZ93" s="242"/>
      <c r="DMA93" s="242"/>
      <c r="DMB93" s="242"/>
      <c r="DMC93" s="242"/>
      <c r="DMD93" s="242"/>
      <c r="DME93" s="242"/>
      <c r="DMF93" s="242"/>
      <c r="DMG93" s="242"/>
      <c r="DMH93" s="242"/>
      <c r="DMI93" s="242"/>
      <c r="DMJ93" s="242"/>
      <c r="DMK93" s="242"/>
      <c r="DML93" s="242"/>
      <c r="DMM93" s="242"/>
      <c r="DMN93" s="242"/>
      <c r="DMO93" s="242"/>
      <c r="DMP93" s="242"/>
      <c r="DMQ93" s="242"/>
      <c r="DMR93" s="242"/>
      <c r="DMS93" s="242"/>
      <c r="DMT93" s="242"/>
      <c r="DMU93" s="242"/>
      <c r="DMV93" s="242"/>
      <c r="DMW93" s="242"/>
      <c r="DMX93" s="242"/>
      <c r="DMY93" s="242"/>
      <c r="DMZ93" s="242"/>
      <c r="DNA93" s="242"/>
      <c r="DNB93" s="242"/>
      <c r="DNC93" s="242"/>
      <c r="DND93" s="242"/>
      <c r="DNE93" s="242"/>
      <c r="DNF93" s="242"/>
      <c r="DNG93" s="242"/>
      <c r="DNH93" s="242"/>
      <c r="DNI93" s="242"/>
      <c r="DNJ93" s="242"/>
      <c r="DNK93" s="242"/>
      <c r="DNL93" s="242"/>
      <c r="DNM93" s="242"/>
      <c r="DNN93" s="242"/>
      <c r="DNO93" s="242"/>
      <c r="DNP93" s="242"/>
      <c r="DNQ93" s="242"/>
      <c r="DNR93" s="242"/>
      <c r="DNS93" s="242"/>
      <c r="DNT93" s="242"/>
      <c r="DNU93" s="242"/>
      <c r="DNV93" s="242"/>
      <c r="DNW93" s="242"/>
      <c r="DNX93" s="242"/>
      <c r="DNY93" s="242"/>
      <c r="DNZ93" s="242"/>
      <c r="DOA93" s="242"/>
      <c r="DOB93" s="242"/>
      <c r="DOC93" s="242"/>
      <c r="DOD93" s="242"/>
      <c r="DOE93" s="242"/>
      <c r="DOF93" s="242"/>
      <c r="DOG93" s="242"/>
      <c r="DOH93" s="242"/>
      <c r="DOI93" s="242"/>
      <c r="DOJ93" s="242"/>
      <c r="DOK93" s="242"/>
      <c r="DOL93" s="242"/>
      <c r="DOM93" s="242"/>
      <c r="DON93" s="242"/>
      <c r="DOO93" s="242"/>
      <c r="DOP93" s="242"/>
      <c r="DOQ93" s="242"/>
      <c r="DOR93" s="242"/>
      <c r="DOS93" s="242"/>
      <c r="DOT93" s="242"/>
      <c r="DOU93" s="242"/>
      <c r="DOV93" s="242"/>
      <c r="DOW93" s="242"/>
      <c r="DOX93" s="242"/>
      <c r="DOY93" s="242"/>
      <c r="DOZ93" s="242"/>
      <c r="DPA93" s="242"/>
      <c r="DPB93" s="242"/>
      <c r="DPC93" s="242"/>
      <c r="DPD93" s="242"/>
      <c r="DPE93" s="242"/>
      <c r="DPF93" s="242"/>
      <c r="DPG93" s="242"/>
      <c r="DPH93" s="242"/>
      <c r="DPI93" s="242"/>
      <c r="DPJ93" s="242"/>
      <c r="DPK93" s="242"/>
      <c r="DPL93" s="242"/>
      <c r="DPM93" s="242"/>
      <c r="DPN93" s="242"/>
      <c r="DPO93" s="242"/>
      <c r="DPP93" s="242"/>
      <c r="DPQ93" s="242"/>
      <c r="DPR93" s="242"/>
      <c r="DPS93" s="242"/>
      <c r="DPT93" s="242"/>
      <c r="DPU93" s="242"/>
      <c r="DPV93" s="242"/>
      <c r="DPW93" s="242"/>
      <c r="DPX93" s="242"/>
      <c r="DPY93" s="242"/>
      <c r="DPZ93" s="242"/>
      <c r="DQA93" s="242"/>
      <c r="DQB93" s="242"/>
      <c r="DQC93" s="242"/>
      <c r="DQD93" s="242"/>
      <c r="DQE93" s="242"/>
      <c r="DQF93" s="242"/>
      <c r="DQG93" s="242"/>
      <c r="DQH93" s="242"/>
      <c r="DQI93" s="242"/>
      <c r="DQJ93" s="242"/>
      <c r="DQK93" s="242"/>
      <c r="DQL93" s="242"/>
      <c r="DQM93" s="242"/>
      <c r="DQN93" s="242"/>
      <c r="DQO93" s="242"/>
      <c r="DQP93" s="242"/>
      <c r="DQQ93" s="242"/>
      <c r="DQR93" s="242"/>
      <c r="DQS93" s="242"/>
      <c r="DQT93" s="242"/>
      <c r="DQU93" s="242"/>
      <c r="DQV93" s="242"/>
      <c r="DQW93" s="242"/>
      <c r="DQX93" s="242"/>
      <c r="DQY93" s="242"/>
      <c r="DQZ93" s="242"/>
      <c r="DRA93" s="242"/>
      <c r="DRB93" s="242"/>
      <c r="DRC93" s="242"/>
      <c r="DRD93" s="242"/>
      <c r="DRE93" s="242"/>
      <c r="DRF93" s="242"/>
      <c r="DRG93" s="242"/>
      <c r="DRH93" s="242"/>
      <c r="DRI93" s="242"/>
      <c r="DRJ93" s="242"/>
      <c r="DRK93" s="242"/>
      <c r="DRL93" s="242"/>
      <c r="DRM93" s="242"/>
      <c r="DRN93" s="242"/>
      <c r="DRO93" s="242"/>
      <c r="DRP93" s="242"/>
      <c r="DRQ93" s="242"/>
      <c r="DRR93" s="242"/>
      <c r="DRS93" s="242"/>
      <c r="DRT93" s="242"/>
      <c r="DRU93" s="242"/>
      <c r="DRV93" s="242"/>
      <c r="DRW93" s="242"/>
      <c r="DRX93" s="242"/>
      <c r="DRY93" s="242"/>
      <c r="DRZ93" s="242"/>
      <c r="DSA93" s="242"/>
      <c r="DSB93" s="242"/>
      <c r="DSC93" s="242"/>
      <c r="DSD93" s="242"/>
      <c r="DSE93" s="242"/>
      <c r="DSF93" s="242"/>
      <c r="DSG93" s="242"/>
      <c r="DSH93" s="242"/>
      <c r="DSI93" s="242"/>
      <c r="DSJ93" s="242"/>
      <c r="DSK93" s="242"/>
      <c r="DSL93" s="242"/>
      <c r="DSM93" s="242"/>
      <c r="DSN93" s="242"/>
      <c r="DSO93" s="242"/>
      <c r="DSP93" s="242"/>
      <c r="DSQ93" s="242"/>
      <c r="DSR93" s="242"/>
      <c r="DSS93" s="242"/>
      <c r="DST93" s="242"/>
      <c r="DSU93" s="242"/>
      <c r="DSV93" s="242"/>
      <c r="DSW93" s="242"/>
      <c r="DSX93" s="242"/>
      <c r="DSY93" s="242"/>
      <c r="DSZ93" s="242"/>
      <c r="DTA93" s="242"/>
      <c r="DTB93" s="242"/>
      <c r="DTC93" s="242"/>
      <c r="DTD93" s="242"/>
      <c r="DTE93" s="242"/>
      <c r="DTF93" s="242"/>
      <c r="DTG93" s="242"/>
      <c r="DTH93" s="242"/>
      <c r="DTI93" s="242"/>
      <c r="DTJ93" s="242"/>
      <c r="DTK93" s="242"/>
      <c r="DTL93" s="242"/>
      <c r="DTM93" s="242"/>
      <c r="DTN93" s="242"/>
      <c r="DTO93" s="242"/>
      <c r="DTP93" s="242"/>
      <c r="DTQ93" s="242"/>
      <c r="DTR93" s="242"/>
      <c r="DTS93" s="242"/>
      <c r="DTT93" s="242"/>
      <c r="DTU93" s="242"/>
      <c r="DTV93" s="242"/>
      <c r="DTW93" s="242"/>
      <c r="DTX93" s="242"/>
      <c r="DTY93" s="242"/>
      <c r="DTZ93" s="242"/>
      <c r="DUA93" s="242"/>
      <c r="DUB93" s="242"/>
      <c r="DUC93" s="242"/>
      <c r="DUD93" s="242"/>
      <c r="DUE93" s="242"/>
      <c r="DUF93" s="242"/>
      <c r="DUG93" s="242"/>
      <c r="DUH93" s="242"/>
      <c r="DUI93" s="242"/>
      <c r="DUJ93" s="242"/>
      <c r="DUK93" s="242"/>
      <c r="DUL93" s="242"/>
      <c r="DUM93" s="242"/>
      <c r="DUN93" s="242"/>
      <c r="DUO93" s="242"/>
      <c r="DUP93" s="242"/>
      <c r="DUQ93" s="242"/>
      <c r="DUR93" s="242"/>
      <c r="DUS93" s="242"/>
      <c r="DUT93" s="242"/>
      <c r="DUU93" s="242"/>
      <c r="DUV93" s="242"/>
      <c r="DUW93" s="242"/>
      <c r="DUX93" s="242"/>
      <c r="DUY93" s="242"/>
      <c r="DUZ93" s="242"/>
      <c r="DVA93" s="242"/>
      <c r="DVB93" s="242"/>
      <c r="DVC93" s="242"/>
      <c r="DVD93" s="242"/>
      <c r="DVE93" s="242"/>
      <c r="DVF93" s="242"/>
      <c r="DVG93" s="242"/>
      <c r="DVH93" s="242"/>
      <c r="DVI93" s="242"/>
      <c r="DVJ93" s="242"/>
      <c r="DVK93" s="242"/>
      <c r="DVL93" s="242"/>
      <c r="DVM93" s="242"/>
      <c r="DVN93" s="242"/>
      <c r="DVO93" s="242"/>
      <c r="DVP93" s="242"/>
      <c r="DVQ93" s="242"/>
      <c r="DVR93" s="242"/>
      <c r="DVS93" s="242"/>
      <c r="DVT93" s="242"/>
      <c r="DVU93" s="242"/>
      <c r="DVV93" s="242"/>
      <c r="DVW93" s="242"/>
      <c r="DVX93" s="242"/>
      <c r="DVY93" s="242"/>
      <c r="DVZ93" s="242"/>
      <c r="DWA93" s="242"/>
      <c r="DWB93" s="242"/>
      <c r="DWC93" s="242"/>
      <c r="DWD93" s="242"/>
      <c r="DWE93" s="242"/>
      <c r="DWF93" s="242"/>
      <c r="DWG93" s="242"/>
      <c r="DWH93" s="242"/>
      <c r="DWI93" s="242"/>
      <c r="DWJ93" s="242"/>
      <c r="DWK93" s="242"/>
      <c r="DWL93" s="242"/>
      <c r="DWM93" s="242"/>
      <c r="DWN93" s="242"/>
      <c r="DWO93" s="242"/>
      <c r="DWP93" s="242"/>
      <c r="DWQ93" s="242"/>
      <c r="DWR93" s="242"/>
      <c r="DWS93" s="242"/>
      <c r="DWT93" s="242"/>
      <c r="DWU93" s="242"/>
      <c r="DWV93" s="242"/>
      <c r="DWW93" s="242"/>
      <c r="DWX93" s="242"/>
      <c r="DWY93" s="242"/>
      <c r="DWZ93" s="242"/>
      <c r="DXA93" s="242"/>
      <c r="DXB93" s="242"/>
      <c r="DXC93" s="242"/>
      <c r="DXD93" s="242"/>
      <c r="DXE93" s="242"/>
      <c r="DXF93" s="242"/>
      <c r="DXG93" s="242"/>
      <c r="DXH93" s="242"/>
      <c r="DXI93" s="242"/>
      <c r="DXJ93" s="242"/>
      <c r="DXK93" s="242"/>
      <c r="DXL93" s="242"/>
      <c r="DXM93" s="242"/>
      <c r="DXN93" s="242"/>
      <c r="DXO93" s="242"/>
      <c r="DXP93" s="242"/>
      <c r="DXQ93" s="242"/>
      <c r="DXR93" s="242"/>
      <c r="DXS93" s="242"/>
      <c r="DXT93" s="242"/>
      <c r="DXU93" s="242"/>
      <c r="DXV93" s="242"/>
      <c r="DXW93" s="242"/>
      <c r="DXX93" s="242"/>
      <c r="DXY93" s="242"/>
      <c r="DXZ93" s="242"/>
      <c r="DYA93" s="242"/>
      <c r="DYB93" s="242"/>
      <c r="DYC93" s="242"/>
      <c r="DYD93" s="242"/>
      <c r="DYE93" s="242"/>
      <c r="DYF93" s="242"/>
      <c r="DYG93" s="242"/>
      <c r="DYH93" s="242"/>
      <c r="DYI93" s="242"/>
      <c r="DYJ93" s="242"/>
      <c r="DYK93" s="242"/>
      <c r="DYL93" s="242"/>
      <c r="DYM93" s="242"/>
      <c r="DYN93" s="242"/>
      <c r="DYO93" s="242"/>
      <c r="DYP93" s="242"/>
      <c r="DYQ93" s="242"/>
      <c r="DYR93" s="242"/>
      <c r="DYS93" s="242"/>
      <c r="DYT93" s="242"/>
      <c r="DYU93" s="242"/>
      <c r="DYV93" s="242"/>
      <c r="DYW93" s="242"/>
      <c r="DYX93" s="242"/>
      <c r="DYY93" s="242"/>
      <c r="DYZ93" s="242"/>
      <c r="DZA93" s="242"/>
      <c r="DZB93" s="242"/>
      <c r="DZC93" s="242"/>
      <c r="DZD93" s="242"/>
      <c r="DZE93" s="242"/>
      <c r="DZF93" s="242"/>
      <c r="DZG93" s="242"/>
      <c r="DZH93" s="242"/>
      <c r="DZI93" s="242"/>
      <c r="DZJ93" s="242"/>
      <c r="DZK93" s="242"/>
      <c r="DZL93" s="242"/>
      <c r="DZM93" s="242"/>
      <c r="DZN93" s="242"/>
      <c r="DZO93" s="242"/>
      <c r="DZP93" s="242"/>
      <c r="DZQ93" s="242"/>
      <c r="DZR93" s="242"/>
      <c r="DZS93" s="242"/>
      <c r="DZT93" s="242"/>
      <c r="DZU93" s="242"/>
      <c r="DZV93" s="242"/>
      <c r="DZW93" s="242"/>
      <c r="DZX93" s="242"/>
      <c r="DZY93" s="242"/>
      <c r="DZZ93" s="242"/>
      <c r="EAA93" s="242"/>
      <c r="EAB93" s="242"/>
      <c r="EAC93" s="242"/>
      <c r="EAD93" s="242"/>
      <c r="EAE93" s="242"/>
      <c r="EAF93" s="242"/>
      <c r="EAG93" s="242"/>
      <c r="EAH93" s="242"/>
      <c r="EAI93" s="242"/>
      <c r="EAJ93" s="242"/>
      <c r="EAK93" s="242"/>
      <c r="EAL93" s="242"/>
      <c r="EAM93" s="242"/>
      <c r="EAN93" s="242"/>
      <c r="EAO93" s="242"/>
      <c r="EAP93" s="242"/>
      <c r="EAQ93" s="242"/>
      <c r="EAR93" s="242"/>
      <c r="EAS93" s="242"/>
      <c r="EAT93" s="242"/>
      <c r="EAU93" s="242"/>
      <c r="EAV93" s="242"/>
      <c r="EAW93" s="242"/>
      <c r="EAX93" s="242"/>
      <c r="EAY93" s="242"/>
      <c r="EAZ93" s="242"/>
      <c r="EBA93" s="242"/>
      <c r="EBB93" s="242"/>
      <c r="EBC93" s="242"/>
      <c r="EBD93" s="242"/>
      <c r="EBE93" s="242"/>
      <c r="EBF93" s="242"/>
      <c r="EBG93" s="242"/>
      <c r="EBH93" s="242"/>
      <c r="EBI93" s="242"/>
      <c r="EBJ93" s="242"/>
      <c r="EBK93" s="242"/>
      <c r="EBL93" s="242"/>
      <c r="EBM93" s="242"/>
      <c r="EBN93" s="242"/>
      <c r="EBO93" s="242"/>
      <c r="EBP93" s="242"/>
      <c r="EBQ93" s="242"/>
      <c r="EBR93" s="242"/>
      <c r="EBS93" s="242"/>
      <c r="EBT93" s="242"/>
      <c r="EBU93" s="242"/>
      <c r="EBV93" s="242"/>
      <c r="EBW93" s="242"/>
      <c r="EBX93" s="242"/>
      <c r="EBY93" s="242"/>
      <c r="EBZ93" s="242"/>
      <c r="ECA93" s="242"/>
      <c r="ECB93" s="242"/>
      <c r="ECC93" s="242"/>
      <c r="ECD93" s="242"/>
      <c r="ECE93" s="242"/>
      <c r="ECF93" s="242"/>
      <c r="ECG93" s="242"/>
      <c r="ECH93" s="242"/>
      <c r="ECI93" s="242"/>
      <c r="ECJ93" s="242"/>
      <c r="ECK93" s="242"/>
      <c r="ECL93" s="242"/>
      <c r="ECM93" s="242"/>
      <c r="ECN93" s="242"/>
      <c r="ECO93" s="242"/>
      <c r="ECP93" s="242"/>
      <c r="ECQ93" s="242"/>
      <c r="ECR93" s="242"/>
      <c r="ECS93" s="242"/>
      <c r="ECT93" s="242"/>
      <c r="ECU93" s="242"/>
      <c r="ECV93" s="242"/>
      <c r="ECW93" s="242"/>
      <c r="ECX93" s="242"/>
      <c r="ECY93" s="242"/>
      <c r="ECZ93" s="242"/>
      <c r="EDA93" s="242"/>
      <c r="EDB93" s="242"/>
      <c r="EDC93" s="242"/>
      <c r="EDD93" s="242"/>
      <c r="EDE93" s="242"/>
      <c r="EDF93" s="242"/>
      <c r="EDG93" s="242"/>
      <c r="EDH93" s="242"/>
      <c r="EDI93" s="242"/>
      <c r="EDJ93" s="242"/>
      <c r="EDK93" s="242"/>
      <c r="EDL93" s="242"/>
      <c r="EDM93" s="242"/>
      <c r="EDN93" s="242"/>
      <c r="EDO93" s="242"/>
      <c r="EDP93" s="242"/>
      <c r="EDQ93" s="242"/>
      <c r="EDR93" s="242"/>
      <c r="EDS93" s="242"/>
      <c r="EDT93" s="242"/>
      <c r="EDU93" s="242"/>
      <c r="EDV93" s="242"/>
      <c r="EDW93" s="242"/>
      <c r="EDX93" s="242"/>
      <c r="EDY93" s="242"/>
      <c r="EDZ93" s="242"/>
      <c r="EEA93" s="242"/>
      <c r="EEB93" s="242"/>
      <c r="EEC93" s="242"/>
      <c r="EED93" s="242"/>
      <c r="EEE93" s="242"/>
      <c r="EEF93" s="242"/>
      <c r="EEG93" s="242"/>
      <c r="EEH93" s="242"/>
      <c r="EEI93" s="242"/>
      <c r="EEJ93" s="242"/>
      <c r="EEK93" s="242"/>
      <c r="EEL93" s="242"/>
      <c r="EEM93" s="242"/>
      <c r="EEN93" s="242"/>
      <c r="EEO93" s="242"/>
      <c r="EEP93" s="242"/>
      <c r="EEQ93" s="242"/>
      <c r="EER93" s="242"/>
      <c r="EES93" s="242"/>
      <c r="EET93" s="242"/>
      <c r="EEU93" s="242"/>
      <c r="EEV93" s="242"/>
      <c r="EEW93" s="242"/>
      <c r="EEX93" s="242"/>
      <c r="EEY93" s="242"/>
      <c r="EEZ93" s="242"/>
      <c r="EFA93" s="242"/>
      <c r="EFB93" s="242"/>
      <c r="EFC93" s="242"/>
      <c r="EFD93" s="242"/>
      <c r="EFE93" s="242"/>
      <c r="EFF93" s="242"/>
      <c r="EFG93" s="242"/>
      <c r="EFH93" s="242"/>
      <c r="EFI93" s="242"/>
      <c r="EFJ93" s="242"/>
      <c r="EFK93" s="242"/>
      <c r="EFL93" s="242"/>
      <c r="EFM93" s="242"/>
      <c r="EFN93" s="242"/>
      <c r="EFO93" s="242"/>
      <c r="EFP93" s="242"/>
      <c r="EFQ93" s="242"/>
      <c r="EFR93" s="242"/>
      <c r="EFS93" s="242"/>
      <c r="EFT93" s="242"/>
      <c r="EFU93" s="242"/>
      <c r="EFV93" s="242"/>
      <c r="EFW93" s="242"/>
      <c r="EFX93" s="242"/>
      <c r="EFY93" s="242"/>
      <c r="EFZ93" s="242"/>
      <c r="EGA93" s="242"/>
      <c r="EGB93" s="242"/>
      <c r="EGC93" s="242"/>
      <c r="EGD93" s="242"/>
      <c r="EGE93" s="242"/>
      <c r="EGF93" s="242"/>
      <c r="EGG93" s="242"/>
      <c r="EGH93" s="242"/>
      <c r="EGI93" s="242"/>
      <c r="EGJ93" s="242"/>
      <c r="EGK93" s="242"/>
      <c r="EGL93" s="242"/>
      <c r="EGM93" s="242"/>
      <c r="EGN93" s="242"/>
      <c r="EGO93" s="242"/>
      <c r="EGP93" s="242"/>
      <c r="EGQ93" s="242"/>
      <c r="EGR93" s="242"/>
      <c r="EGS93" s="242"/>
      <c r="EGT93" s="242"/>
      <c r="EGU93" s="242"/>
      <c r="EGV93" s="242"/>
      <c r="EGW93" s="242"/>
      <c r="EGX93" s="242"/>
      <c r="EGY93" s="242"/>
      <c r="EGZ93" s="242"/>
      <c r="EHA93" s="242"/>
      <c r="EHB93" s="242"/>
      <c r="EHC93" s="242"/>
      <c r="EHD93" s="242"/>
      <c r="EHE93" s="242"/>
      <c r="EHF93" s="242"/>
      <c r="EHG93" s="242"/>
      <c r="EHH93" s="242"/>
      <c r="EHI93" s="242"/>
      <c r="EHJ93" s="242"/>
      <c r="EHK93" s="242"/>
      <c r="EHL93" s="242"/>
      <c r="EHM93" s="242"/>
      <c r="EHN93" s="242"/>
      <c r="EHO93" s="242"/>
      <c r="EHP93" s="242"/>
      <c r="EHQ93" s="242"/>
      <c r="EHR93" s="242"/>
      <c r="EHS93" s="242"/>
      <c r="EHT93" s="242"/>
      <c r="EHU93" s="242"/>
      <c r="EHV93" s="242"/>
      <c r="EHW93" s="242"/>
      <c r="EHX93" s="242"/>
      <c r="EHY93" s="242"/>
      <c r="EHZ93" s="242"/>
      <c r="EIA93" s="242"/>
      <c r="EIB93" s="242"/>
      <c r="EIC93" s="242"/>
      <c r="EID93" s="242"/>
      <c r="EIE93" s="242"/>
      <c r="EIF93" s="242"/>
      <c r="EIG93" s="242"/>
      <c r="EIH93" s="242"/>
      <c r="EII93" s="242"/>
      <c r="EIJ93" s="242"/>
      <c r="EIK93" s="242"/>
      <c r="EIL93" s="242"/>
      <c r="EIM93" s="242"/>
      <c r="EIN93" s="242"/>
      <c r="EIO93" s="242"/>
      <c r="EIP93" s="242"/>
      <c r="EIQ93" s="242"/>
      <c r="EIR93" s="242"/>
      <c r="EIS93" s="242"/>
      <c r="EIT93" s="242"/>
      <c r="EIU93" s="242"/>
      <c r="EIV93" s="242"/>
      <c r="EIW93" s="242"/>
      <c r="EIX93" s="242"/>
      <c r="EIY93" s="242"/>
      <c r="EIZ93" s="242"/>
      <c r="EJA93" s="242"/>
      <c r="EJB93" s="242"/>
      <c r="EJC93" s="242"/>
      <c r="EJD93" s="242"/>
      <c r="EJE93" s="242"/>
      <c r="EJF93" s="242"/>
      <c r="EJG93" s="242"/>
      <c r="EJH93" s="242"/>
      <c r="EJI93" s="242"/>
      <c r="EJJ93" s="242"/>
      <c r="EJK93" s="242"/>
      <c r="EJL93" s="242"/>
      <c r="EJM93" s="242"/>
      <c r="EJN93" s="242"/>
      <c r="EJO93" s="242"/>
      <c r="EJP93" s="242"/>
      <c r="EJQ93" s="242"/>
      <c r="EJR93" s="242"/>
      <c r="EJS93" s="242"/>
      <c r="EJT93" s="242"/>
      <c r="EJU93" s="242"/>
      <c r="EJV93" s="242"/>
      <c r="EJW93" s="242"/>
      <c r="EJX93" s="242"/>
      <c r="EJY93" s="242"/>
      <c r="EJZ93" s="242"/>
      <c r="EKA93" s="242"/>
      <c r="EKB93" s="242"/>
      <c r="EKC93" s="242"/>
      <c r="EKD93" s="242"/>
      <c r="EKE93" s="242"/>
      <c r="EKF93" s="242"/>
      <c r="EKG93" s="242"/>
      <c r="EKH93" s="242"/>
      <c r="EKI93" s="242"/>
      <c r="EKJ93" s="242"/>
      <c r="EKK93" s="242"/>
      <c r="EKL93" s="242"/>
      <c r="EKM93" s="242"/>
      <c r="EKN93" s="242"/>
      <c r="EKO93" s="242"/>
      <c r="EKP93" s="242"/>
      <c r="EKQ93" s="242"/>
      <c r="EKR93" s="242"/>
      <c r="EKS93" s="242"/>
      <c r="EKT93" s="242"/>
      <c r="EKU93" s="242"/>
      <c r="EKV93" s="242"/>
      <c r="EKW93" s="242"/>
      <c r="EKX93" s="242"/>
      <c r="EKY93" s="242"/>
      <c r="EKZ93" s="242"/>
      <c r="ELA93" s="242"/>
      <c r="ELB93" s="242"/>
      <c r="ELC93" s="242"/>
      <c r="ELD93" s="242"/>
      <c r="ELE93" s="242"/>
      <c r="ELF93" s="242"/>
      <c r="ELG93" s="242"/>
      <c r="ELH93" s="242"/>
      <c r="ELI93" s="242"/>
      <c r="ELJ93" s="242"/>
      <c r="ELK93" s="242"/>
      <c r="ELL93" s="242"/>
      <c r="ELM93" s="242"/>
      <c r="ELN93" s="242"/>
      <c r="ELO93" s="242"/>
      <c r="ELP93" s="242"/>
      <c r="ELQ93" s="242"/>
      <c r="ELR93" s="242"/>
      <c r="ELS93" s="242"/>
      <c r="ELT93" s="242"/>
      <c r="ELU93" s="242"/>
      <c r="ELV93" s="242"/>
      <c r="ELW93" s="242"/>
      <c r="ELX93" s="242"/>
      <c r="ELY93" s="242"/>
      <c r="ELZ93" s="242"/>
      <c r="EMA93" s="242"/>
      <c r="EMB93" s="242"/>
      <c r="EMC93" s="242"/>
      <c r="EMD93" s="242"/>
      <c r="EME93" s="242"/>
      <c r="EMF93" s="242"/>
      <c r="EMG93" s="242"/>
      <c r="EMH93" s="242"/>
      <c r="EMI93" s="242"/>
      <c r="EMJ93" s="242"/>
      <c r="EMK93" s="242"/>
      <c r="EML93" s="242"/>
      <c r="EMM93" s="242"/>
      <c r="EMN93" s="242"/>
      <c r="EMO93" s="242"/>
      <c r="EMP93" s="242"/>
      <c r="EMQ93" s="242"/>
      <c r="EMR93" s="242"/>
      <c r="EMS93" s="242"/>
      <c r="EMT93" s="242"/>
      <c r="EMU93" s="242"/>
      <c r="EMV93" s="242"/>
      <c r="EMW93" s="242"/>
      <c r="EMX93" s="242"/>
      <c r="EMY93" s="242"/>
      <c r="EMZ93" s="242"/>
      <c r="ENA93" s="242"/>
      <c r="ENB93" s="242"/>
      <c r="ENC93" s="242"/>
      <c r="END93" s="242"/>
      <c r="ENE93" s="242"/>
      <c r="ENF93" s="242"/>
      <c r="ENG93" s="242"/>
      <c r="ENH93" s="242"/>
      <c r="ENI93" s="242"/>
      <c r="ENJ93" s="242"/>
      <c r="ENK93" s="242"/>
      <c r="ENL93" s="242"/>
      <c r="ENM93" s="242"/>
      <c r="ENN93" s="242"/>
      <c r="ENO93" s="242"/>
      <c r="ENP93" s="242"/>
      <c r="ENQ93" s="242"/>
      <c r="ENR93" s="242"/>
      <c r="ENS93" s="242"/>
      <c r="ENT93" s="242"/>
      <c r="ENU93" s="242"/>
      <c r="ENV93" s="242"/>
      <c r="ENW93" s="242"/>
      <c r="ENX93" s="242"/>
      <c r="ENY93" s="242"/>
      <c r="ENZ93" s="242"/>
      <c r="EOA93" s="242"/>
      <c r="EOB93" s="242"/>
      <c r="EOC93" s="242"/>
      <c r="EOD93" s="242"/>
      <c r="EOE93" s="242"/>
      <c r="EOF93" s="242"/>
      <c r="EOG93" s="242"/>
      <c r="EOH93" s="242"/>
      <c r="EOI93" s="242"/>
      <c r="EOJ93" s="242"/>
      <c r="EOK93" s="242"/>
      <c r="EOL93" s="242"/>
      <c r="EOM93" s="242"/>
      <c r="EON93" s="242"/>
      <c r="EOO93" s="242"/>
      <c r="EOP93" s="242"/>
      <c r="EOQ93" s="242"/>
      <c r="EOR93" s="242"/>
      <c r="EOS93" s="242"/>
      <c r="EOT93" s="242"/>
      <c r="EOU93" s="242"/>
      <c r="EOV93" s="242"/>
      <c r="EOW93" s="242"/>
      <c r="EOX93" s="242"/>
      <c r="EOY93" s="242"/>
      <c r="EOZ93" s="242"/>
      <c r="EPA93" s="242"/>
      <c r="EPB93" s="242"/>
      <c r="EPC93" s="242"/>
      <c r="EPD93" s="242"/>
      <c r="EPE93" s="242"/>
      <c r="EPF93" s="242"/>
      <c r="EPG93" s="242"/>
      <c r="EPH93" s="242"/>
      <c r="EPI93" s="242"/>
      <c r="EPJ93" s="242"/>
      <c r="EPK93" s="242"/>
      <c r="EPL93" s="242"/>
      <c r="EPM93" s="242"/>
      <c r="EPN93" s="242"/>
      <c r="EPO93" s="242"/>
      <c r="EPP93" s="242"/>
      <c r="EPQ93" s="242"/>
      <c r="EPR93" s="242"/>
      <c r="EPS93" s="242"/>
      <c r="EPT93" s="242"/>
      <c r="EPU93" s="242"/>
      <c r="EPV93" s="242"/>
      <c r="EPW93" s="242"/>
      <c r="EPX93" s="242"/>
      <c r="EPY93" s="242"/>
      <c r="EPZ93" s="242"/>
      <c r="EQA93" s="242"/>
      <c r="EQB93" s="242"/>
      <c r="EQC93" s="242"/>
      <c r="EQD93" s="242"/>
      <c r="EQE93" s="242"/>
      <c r="EQF93" s="242"/>
      <c r="EQG93" s="242"/>
      <c r="EQH93" s="242"/>
      <c r="EQI93" s="242"/>
      <c r="EQJ93" s="242"/>
      <c r="EQK93" s="242"/>
      <c r="EQL93" s="242"/>
      <c r="EQM93" s="242"/>
      <c r="EQN93" s="242"/>
      <c r="EQO93" s="242"/>
      <c r="EQP93" s="242"/>
      <c r="EQQ93" s="242"/>
      <c r="EQR93" s="242"/>
      <c r="EQS93" s="242"/>
      <c r="EQT93" s="242"/>
      <c r="EQU93" s="242"/>
      <c r="EQV93" s="242"/>
      <c r="EQW93" s="242"/>
      <c r="EQX93" s="242"/>
      <c r="EQY93" s="242"/>
      <c r="EQZ93" s="242"/>
      <c r="ERA93" s="242"/>
      <c r="ERB93" s="242"/>
      <c r="ERC93" s="242"/>
      <c r="ERD93" s="242"/>
      <c r="ERE93" s="242"/>
      <c r="ERF93" s="242"/>
      <c r="ERG93" s="242"/>
      <c r="ERH93" s="242"/>
      <c r="ERI93" s="242"/>
      <c r="ERJ93" s="242"/>
      <c r="ERK93" s="242"/>
      <c r="ERL93" s="242"/>
      <c r="ERM93" s="242"/>
      <c r="ERN93" s="242"/>
      <c r="ERO93" s="242"/>
      <c r="ERP93" s="242"/>
      <c r="ERQ93" s="242"/>
      <c r="ERR93" s="242"/>
      <c r="ERS93" s="242"/>
      <c r="ERT93" s="242"/>
      <c r="ERU93" s="242"/>
      <c r="ERV93" s="242"/>
      <c r="ERW93" s="242"/>
      <c r="ERX93" s="242"/>
      <c r="ERY93" s="242"/>
      <c r="ERZ93" s="242"/>
      <c r="ESA93" s="242"/>
      <c r="ESB93" s="242"/>
      <c r="ESC93" s="242"/>
      <c r="ESD93" s="242"/>
      <c r="ESE93" s="242"/>
      <c r="ESF93" s="242"/>
      <c r="ESG93" s="242"/>
      <c r="ESH93" s="242"/>
      <c r="ESI93" s="242"/>
      <c r="ESJ93" s="242"/>
      <c r="ESK93" s="242"/>
      <c r="ESL93" s="242"/>
      <c r="ESM93" s="242"/>
      <c r="ESN93" s="242"/>
      <c r="ESO93" s="242"/>
      <c r="ESP93" s="242"/>
      <c r="ESQ93" s="242"/>
      <c r="ESR93" s="242"/>
      <c r="ESS93" s="242"/>
      <c r="EST93" s="242"/>
      <c r="ESU93" s="242"/>
      <c r="ESV93" s="242"/>
      <c r="ESW93" s="242"/>
      <c r="ESX93" s="242"/>
      <c r="ESY93" s="242"/>
      <c r="ESZ93" s="242"/>
      <c r="ETA93" s="242"/>
      <c r="ETB93" s="242"/>
      <c r="ETC93" s="242"/>
      <c r="ETD93" s="242"/>
      <c r="ETE93" s="242"/>
      <c r="ETF93" s="242"/>
      <c r="ETG93" s="242"/>
      <c r="ETH93" s="242"/>
      <c r="ETI93" s="242"/>
      <c r="ETJ93" s="242"/>
      <c r="ETK93" s="242"/>
      <c r="ETL93" s="242"/>
      <c r="ETM93" s="242"/>
      <c r="ETN93" s="242"/>
      <c r="ETO93" s="242"/>
      <c r="ETP93" s="242"/>
      <c r="ETQ93" s="242"/>
      <c r="ETR93" s="242"/>
      <c r="ETS93" s="242"/>
      <c r="ETT93" s="242"/>
      <c r="ETU93" s="242"/>
      <c r="ETV93" s="242"/>
      <c r="ETW93" s="242"/>
      <c r="ETX93" s="242"/>
      <c r="ETY93" s="242"/>
      <c r="ETZ93" s="242"/>
      <c r="EUA93" s="242"/>
      <c r="EUB93" s="242"/>
      <c r="EUC93" s="242"/>
      <c r="EUD93" s="242"/>
      <c r="EUE93" s="242"/>
      <c r="EUF93" s="242"/>
      <c r="EUG93" s="242"/>
      <c r="EUH93" s="242"/>
      <c r="EUI93" s="242"/>
      <c r="EUJ93" s="242"/>
      <c r="EUK93" s="242"/>
      <c r="EUL93" s="242"/>
      <c r="EUM93" s="242"/>
      <c r="EUN93" s="242"/>
      <c r="EUO93" s="242"/>
      <c r="EUP93" s="242"/>
      <c r="EUQ93" s="242"/>
      <c r="EUR93" s="242"/>
      <c r="EUS93" s="242"/>
      <c r="EUT93" s="242"/>
      <c r="EUU93" s="242"/>
      <c r="EUV93" s="242"/>
      <c r="EUW93" s="242"/>
      <c r="EUX93" s="242"/>
      <c r="EUY93" s="242"/>
      <c r="EUZ93" s="242"/>
      <c r="EVA93" s="242"/>
      <c r="EVB93" s="242"/>
      <c r="EVC93" s="242"/>
      <c r="EVD93" s="242"/>
      <c r="EVE93" s="242"/>
      <c r="EVF93" s="242"/>
      <c r="EVG93" s="242"/>
      <c r="EVH93" s="242"/>
      <c r="EVI93" s="242"/>
      <c r="EVJ93" s="242"/>
      <c r="EVK93" s="242"/>
      <c r="EVL93" s="242"/>
      <c r="EVM93" s="242"/>
      <c r="EVN93" s="242"/>
      <c r="EVO93" s="242"/>
      <c r="EVP93" s="242"/>
      <c r="EVQ93" s="242"/>
      <c r="EVR93" s="242"/>
      <c r="EVS93" s="242"/>
      <c r="EVT93" s="242"/>
      <c r="EVU93" s="242"/>
      <c r="EVV93" s="242"/>
      <c r="EVW93" s="242"/>
      <c r="EVX93" s="242"/>
      <c r="EVY93" s="242"/>
      <c r="EVZ93" s="242"/>
      <c r="EWA93" s="242"/>
      <c r="EWB93" s="242"/>
      <c r="EWC93" s="242"/>
      <c r="EWD93" s="242"/>
      <c r="EWE93" s="242"/>
      <c r="EWF93" s="242"/>
      <c r="EWG93" s="242"/>
      <c r="EWH93" s="242"/>
      <c r="EWI93" s="242"/>
      <c r="EWJ93" s="242"/>
      <c r="EWK93" s="242"/>
      <c r="EWL93" s="242"/>
      <c r="EWM93" s="242"/>
      <c r="EWN93" s="242"/>
      <c r="EWO93" s="242"/>
      <c r="EWP93" s="242"/>
      <c r="EWQ93" s="242"/>
      <c r="EWR93" s="242"/>
      <c r="EWS93" s="242"/>
      <c r="EWT93" s="242"/>
      <c r="EWU93" s="242"/>
      <c r="EWV93" s="242"/>
      <c r="EWW93" s="242"/>
      <c r="EWX93" s="242"/>
      <c r="EWY93" s="242"/>
      <c r="EWZ93" s="242"/>
      <c r="EXA93" s="242"/>
      <c r="EXB93" s="242"/>
      <c r="EXC93" s="242"/>
      <c r="EXD93" s="242"/>
      <c r="EXE93" s="242"/>
      <c r="EXF93" s="242"/>
      <c r="EXG93" s="242"/>
      <c r="EXH93" s="242"/>
      <c r="EXI93" s="242"/>
      <c r="EXJ93" s="242"/>
      <c r="EXK93" s="242"/>
      <c r="EXL93" s="242"/>
      <c r="EXM93" s="242"/>
      <c r="EXN93" s="242"/>
      <c r="EXO93" s="242"/>
      <c r="EXP93" s="242"/>
      <c r="EXQ93" s="242"/>
      <c r="EXR93" s="242"/>
      <c r="EXS93" s="242"/>
      <c r="EXT93" s="242"/>
      <c r="EXU93" s="242"/>
      <c r="EXV93" s="242"/>
      <c r="EXW93" s="242"/>
      <c r="EXX93" s="242"/>
      <c r="EXY93" s="242"/>
      <c r="EXZ93" s="242"/>
      <c r="EYA93" s="242"/>
      <c r="EYB93" s="242"/>
      <c r="EYC93" s="242"/>
      <c r="EYD93" s="242"/>
      <c r="EYE93" s="242"/>
      <c r="EYF93" s="242"/>
      <c r="EYG93" s="242"/>
      <c r="EYH93" s="242"/>
      <c r="EYI93" s="242"/>
      <c r="EYJ93" s="242"/>
      <c r="EYK93" s="242"/>
      <c r="EYL93" s="242"/>
      <c r="EYM93" s="242"/>
      <c r="EYN93" s="242"/>
      <c r="EYO93" s="242"/>
      <c r="EYP93" s="242"/>
      <c r="EYQ93" s="242"/>
      <c r="EYR93" s="242"/>
      <c r="EYS93" s="242"/>
      <c r="EYT93" s="242"/>
      <c r="EYU93" s="242"/>
      <c r="EYV93" s="242"/>
      <c r="EYW93" s="242"/>
      <c r="EYX93" s="242"/>
      <c r="EYY93" s="242"/>
      <c r="EYZ93" s="242"/>
      <c r="EZA93" s="242"/>
      <c r="EZB93" s="242"/>
      <c r="EZC93" s="242"/>
      <c r="EZD93" s="242"/>
      <c r="EZE93" s="242"/>
      <c r="EZF93" s="242"/>
      <c r="EZG93" s="242"/>
      <c r="EZH93" s="242"/>
      <c r="EZI93" s="242"/>
      <c r="EZJ93" s="242"/>
      <c r="EZK93" s="242"/>
      <c r="EZL93" s="242"/>
      <c r="EZM93" s="242"/>
      <c r="EZN93" s="242"/>
      <c r="EZO93" s="242"/>
      <c r="EZP93" s="242"/>
      <c r="EZQ93" s="242"/>
      <c r="EZR93" s="242"/>
      <c r="EZS93" s="242"/>
      <c r="EZT93" s="242"/>
      <c r="EZU93" s="242"/>
      <c r="EZV93" s="242"/>
      <c r="EZW93" s="242"/>
      <c r="EZX93" s="242"/>
      <c r="EZY93" s="242"/>
      <c r="EZZ93" s="242"/>
      <c r="FAA93" s="242"/>
      <c r="FAB93" s="242"/>
      <c r="FAC93" s="242"/>
      <c r="FAD93" s="242"/>
      <c r="FAE93" s="242"/>
      <c r="FAF93" s="242"/>
      <c r="FAG93" s="242"/>
      <c r="FAH93" s="242"/>
      <c r="FAI93" s="242"/>
      <c r="FAJ93" s="242"/>
      <c r="FAK93" s="242"/>
      <c r="FAL93" s="242"/>
      <c r="FAM93" s="242"/>
      <c r="FAN93" s="242"/>
      <c r="FAO93" s="242"/>
      <c r="FAP93" s="242"/>
      <c r="FAQ93" s="242"/>
      <c r="FAR93" s="242"/>
      <c r="FAS93" s="242"/>
      <c r="FAT93" s="242"/>
      <c r="FAU93" s="242"/>
      <c r="FAV93" s="242"/>
      <c r="FAW93" s="242"/>
      <c r="FAX93" s="242"/>
      <c r="FAY93" s="242"/>
      <c r="FAZ93" s="242"/>
      <c r="FBA93" s="242"/>
      <c r="FBB93" s="242"/>
      <c r="FBC93" s="242"/>
      <c r="FBD93" s="242"/>
      <c r="FBE93" s="242"/>
      <c r="FBF93" s="242"/>
      <c r="FBG93" s="242"/>
      <c r="FBH93" s="242"/>
      <c r="FBI93" s="242"/>
      <c r="FBJ93" s="242"/>
      <c r="FBK93" s="242"/>
      <c r="FBL93" s="242"/>
      <c r="FBM93" s="242"/>
      <c r="FBN93" s="242"/>
      <c r="FBO93" s="242"/>
      <c r="FBP93" s="242"/>
      <c r="FBQ93" s="242"/>
      <c r="FBR93" s="242"/>
      <c r="FBS93" s="242"/>
      <c r="FBT93" s="242"/>
      <c r="FBU93" s="242"/>
      <c r="FBV93" s="242"/>
      <c r="FBW93" s="242"/>
      <c r="FBX93" s="242"/>
      <c r="FBY93" s="242"/>
      <c r="FBZ93" s="242"/>
      <c r="FCA93" s="242"/>
      <c r="FCB93" s="242"/>
      <c r="FCC93" s="242"/>
      <c r="FCD93" s="242"/>
      <c r="FCE93" s="242"/>
      <c r="FCF93" s="242"/>
      <c r="FCG93" s="242"/>
      <c r="FCH93" s="242"/>
      <c r="FCI93" s="242"/>
      <c r="FCJ93" s="242"/>
      <c r="FCK93" s="242"/>
      <c r="FCL93" s="242"/>
      <c r="FCM93" s="242"/>
      <c r="FCN93" s="242"/>
      <c r="FCO93" s="242"/>
      <c r="FCP93" s="242"/>
      <c r="FCQ93" s="242"/>
      <c r="FCR93" s="242"/>
      <c r="FCS93" s="242"/>
      <c r="FCT93" s="242"/>
      <c r="FCU93" s="242"/>
      <c r="FCV93" s="242"/>
      <c r="FCW93" s="242"/>
      <c r="FCX93" s="242"/>
      <c r="FCY93" s="242"/>
      <c r="FCZ93" s="242"/>
      <c r="FDA93" s="242"/>
      <c r="FDB93" s="242"/>
      <c r="FDC93" s="242"/>
      <c r="FDD93" s="242"/>
      <c r="FDE93" s="242"/>
      <c r="FDF93" s="242"/>
      <c r="FDG93" s="242"/>
      <c r="FDH93" s="242"/>
      <c r="FDI93" s="242"/>
      <c r="FDJ93" s="242"/>
      <c r="FDK93" s="242"/>
      <c r="FDL93" s="242"/>
      <c r="FDM93" s="242"/>
      <c r="FDN93" s="242"/>
      <c r="FDO93" s="242"/>
      <c r="FDP93" s="242"/>
      <c r="FDQ93" s="242"/>
      <c r="FDR93" s="242"/>
      <c r="FDS93" s="242"/>
      <c r="FDT93" s="242"/>
      <c r="FDU93" s="242"/>
      <c r="FDV93" s="242"/>
      <c r="FDW93" s="242"/>
      <c r="FDX93" s="242"/>
      <c r="FDY93" s="242"/>
      <c r="FDZ93" s="242"/>
      <c r="FEA93" s="242"/>
      <c r="FEB93" s="242"/>
      <c r="FEC93" s="242"/>
      <c r="FED93" s="242"/>
      <c r="FEE93" s="242"/>
      <c r="FEF93" s="242"/>
      <c r="FEG93" s="242"/>
      <c r="FEH93" s="242"/>
      <c r="FEI93" s="242"/>
      <c r="FEJ93" s="242"/>
      <c r="FEK93" s="242"/>
      <c r="FEL93" s="242"/>
      <c r="FEM93" s="242"/>
      <c r="FEN93" s="242"/>
      <c r="FEO93" s="242"/>
      <c r="FEP93" s="242"/>
      <c r="FEQ93" s="242"/>
      <c r="FER93" s="242"/>
      <c r="FES93" s="242"/>
      <c r="FET93" s="242"/>
      <c r="FEU93" s="242"/>
      <c r="FEV93" s="242"/>
      <c r="FEW93" s="242"/>
      <c r="FEX93" s="242"/>
      <c r="FEY93" s="242"/>
      <c r="FEZ93" s="242"/>
      <c r="FFA93" s="242"/>
      <c r="FFB93" s="242"/>
      <c r="FFC93" s="242"/>
      <c r="FFD93" s="242"/>
      <c r="FFE93" s="242"/>
      <c r="FFF93" s="242"/>
      <c r="FFG93" s="242"/>
      <c r="FFH93" s="242"/>
      <c r="FFI93" s="242"/>
      <c r="FFJ93" s="242"/>
      <c r="FFK93" s="242"/>
      <c r="FFL93" s="242"/>
      <c r="FFM93" s="242"/>
      <c r="FFN93" s="242"/>
      <c r="FFO93" s="242"/>
      <c r="FFP93" s="242"/>
      <c r="FFQ93" s="242"/>
      <c r="FFR93" s="242"/>
      <c r="FFS93" s="242"/>
      <c r="FFT93" s="242"/>
      <c r="FFU93" s="242"/>
      <c r="FFV93" s="242"/>
      <c r="FFW93" s="242"/>
      <c r="FFX93" s="242"/>
      <c r="FFY93" s="242"/>
      <c r="FFZ93" s="242"/>
      <c r="FGA93" s="242"/>
      <c r="FGB93" s="242"/>
      <c r="FGC93" s="242"/>
      <c r="FGD93" s="242"/>
      <c r="FGE93" s="242"/>
      <c r="FGF93" s="242"/>
      <c r="FGG93" s="242"/>
      <c r="FGH93" s="242"/>
      <c r="FGI93" s="242"/>
      <c r="FGJ93" s="242"/>
      <c r="FGK93" s="242"/>
      <c r="FGL93" s="242"/>
      <c r="FGM93" s="242"/>
      <c r="FGN93" s="242"/>
      <c r="FGO93" s="242"/>
      <c r="FGP93" s="242"/>
      <c r="FGQ93" s="242"/>
      <c r="FGR93" s="242"/>
      <c r="FGS93" s="242"/>
      <c r="FGT93" s="242"/>
      <c r="FGU93" s="242"/>
      <c r="FGV93" s="242"/>
      <c r="FGW93" s="242"/>
      <c r="FGX93" s="242"/>
      <c r="FGY93" s="242"/>
      <c r="FGZ93" s="242"/>
      <c r="FHA93" s="242"/>
      <c r="FHB93" s="242"/>
      <c r="FHC93" s="242"/>
      <c r="FHD93" s="242"/>
      <c r="FHE93" s="242"/>
      <c r="FHF93" s="242"/>
      <c r="FHG93" s="242"/>
      <c r="FHH93" s="242"/>
      <c r="FHI93" s="242"/>
      <c r="FHJ93" s="242"/>
      <c r="FHK93" s="242"/>
      <c r="FHL93" s="242"/>
      <c r="FHM93" s="242"/>
      <c r="FHN93" s="242"/>
      <c r="FHO93" s="242"/>
      <c r="FHP93" s="242"/>
      <c r="FHQ93" s="242"/>
      <c r="FHR93" s="242"/>
      <c r="FHS93" s="242"/>
      <c r="FHT93" s="242"/>
      <c r="FHU93" s="242"/>
      <c r="FHV93" s="242"/>
      <c r="FHW93" s="242"/>
      <c r="FHX93" s="242"/>
      <c r="FHY93" s="242"/>
      <c r="FHZ93" s="242"/>
      <c r="FIA93" s="242"/>
      <c r="FIB93" s="242"/>
      <c r="FIC93" s="242"/>
      <c r="FID93" s="242"/>
      <c r="FIE93" s="242"/>
      <c r="FIF93" s="242"/>
      <c r="FIG93" s="242"/>
      <c r="FIH93" s="242"/>
      <c r="FII93" s="242"/>
      <c r="FIJ93" s="242"/>
      <c r="FIK93" s="242"/>
      <c r="FIL93" s="242"/>
      <c r="FIM93" s="242"/>
      <c r="FIN93" s="242"/>
      <c r="FIO93" s="242"/>
      <c r="FIP93" s="242"/>
      <c r="FIQ93" s="242"/>
      <c r="FIR93" s="242"/>
      <c r="FIS93" s="242"/>
      <c r="FIT93" s="242"/>
      <c r="FIU93" s="242"/>
      <c r="FIV93" s="242"/>
      <c r="FIW93" s="242"/>
      <c r="FIX93" s="242"/>
      <c r="FIY93" s="242"/>
      <c r="FIZ93" s="242"/>
      <c r="FJA93" s="242"/>
      <c r="FJB93" s="242"/>
      <c r="FJC93" s="242"/>
      <c r="FJD93" s="242"/>
      <c r="FJE93" s="242"/>
      <c r="FJF93" s="242"/>
      <c r="FJG93" s="242"/>
      <c r="FJH93" s="242"/>
      <c r="FJI93" s="242"/>
      <c r="FJJ93" s="242"/>
      <c r="FJK93" s="242"/>
      <c r="FJL93" s="242"/>
      <c r="FJM93" s="242"/>
      <c r="FJN93" s="242"/>
      <c r="FJO93" s="242"/>
      <c r="FJP93" s="242"/>
      <c r="FJQ93" s="242"/>
      <c r="FJR93" s="242"/>
      <c r="FJS93" s="242"/>
      <c r="FJT93" s="242"/>
      <c r="FJU93" s="242"/>
      <c r="FJV93" s="242"/>
      <c r="FJW93" s="242"/>
      <c r="FJX93" s="242"/>
      <c r="FJY93" s="242"/>
      <c r="FJZ93" s="242"/>
      <c r="FKA93" s="242"/>
      <c r="FKB93" s="242"/>
      <c r="FKC93" s="242"/>
      <c r="FKD93" s="242"/>
      <c r="FKE93" s="242"/>
      <c r="FKF93" s="242"/>
      <c r="FKG93" s="242"/>
      <c r="FKH93" s="242"/>
      <c r="FKI93" s="242"/>
      <c r="FKJ93" s="242"/>
      <c r="FKK93" s="242"/>
      <c r="FKL93" s="242"/>
      <c r="FKM93" s="242"/>
      <c r="FKN93" s="242"/>
      <c r="FKO93" s="242"/>
      <c r="FKP93" s="242"/>
      <c r="FKQ93" s="242"/>
      <c r="FKR93" s="242"/>
      <c r="FKS93" s="242"/>
      <c r="FKT93" s="242"/>
      <c r="FKU93" s="242"/>
      <c r="FKV93" s="242"/>
      <c r="FKW93" s="242"/>
      <c r="FKX93" s="242"/>
      <c r="FKY93" s="242"/>
      <c r="FKZ93" s="242"/>
      <c r="FLA93" s="242"/>
      <c r="FLB93" s="242"/>
      <c r="FLC93" s="242"/>
      <c r="FLD93" s="242"/>
      <c r="FLE93" s="242"/>
      <c r="FLF93" s="242"/>
      <c r="FLG93" s="242"/>
      <c r="FLH93" s="242"/>
      <c r="FLI93" s="242"/>
      <c r="FLJ93" s="242"/>
      <c r="FLK93" s="242"/>
      <c r="FLL93" s="242"/>
      <c r="FLM93" s="242"/>
      <c r="FLN93" s="242"/>
      <c r="FLO93" s="242"/>
      <c r="FLP93" s="242"/>
      <c r="FLQ93" s="242"/>
      <c r="FLR93" s="242"/>
      <c r="FLS93" s="242"/>
      <c r="FLT93" s="242"/>
      <c r="FLU93" s="242"/>
      <c r="FLV93" s="242"/>
      <c r="FLW93" s="242"/>
      <c r="FLX93" s="242"/>
      <c r="FLY93" s="242"/>
      <c r="FLZ93" s="242"/>
      <c r="FMA93" s="242"/>
      <c r="FMB93" s="242"/>
      <c r="FMC93" s="242"/>
      <c r="FMD93" s="242"/>
      <c r="FME93" s="242"/>
      <c r="FMF93" s="242"/>
      <c r="FMG93" s="242"/>
      <c r="FMH93" s="242"/>
      <c r="FMI93" s="242"/>
      <c r="FMJ93" s="242"/>
      <c r="FMK93" s="242"/>
      <c r="FML93" s="242"/>
      <c r="FMM93" s="242"/>
      <c r="FMN93" s="242"/>
      <c r="FMO93" s="242"/>
      <c r="FMP93" s="242"/>
      <c r="FMQ93" s="242"/>
      <c r="FMR93" s="242"/>
      <c r="FMS93" s="242"/>
      <c r="FMT93" s="242"/>
      <c r="FMU93" s="242"/>
      <c r="FMV93" s="242"/>
      <c r="FMW93" s="242"/>
      <c r="FMX93" s="242"/>
      <c r="FMY93" s="242"/>
      <c r="FMZ93" s="242"/>
      <c r="FNA93" s="242"/>
      <c r="FNB93" s="242"/>
      <c r="FNC93" s="242"/>
      <c r="FND93" s="242"/>
      <c r="FNE93" s="242"/>
      <c r="FNF93" s="242"/>
      <c r="FNG93" s="242"/>
      <c r="FNH93" s="242"/>
      <c r="FNI93" s="242"/>
      <c r="FNJ93" s="242"/>
      <c r="FNK93" s="242"/>
      <c r="FNL93" s="242"/>
      <c r="FNM93" s="242"/>
      <c r="FNN93" s="242"/>
      <c r="FNO93" s="242"/>
      <c r="FNP93" s="242"/>
      <c r="FNQ93" s="242"/>
      <c r="FNR93" s="242"/>
      <c r="FNS93" s="242"/>
      <c r="FNT93" s="242"/>
      <c r="FNU93" s="242"/>
      <c r="FNV93" s="242"/>
      <c r="FNW93" s="242"/>
      <c r="FNX93" s="242"/>
      <c r="FNY93" s="242"/>
      <c r="FNZ93" s="242"/>
      <c r="FOA93" s="242"/>
      <c r="FOB93" s="242"/>
      <c r="FOC93" s="242"/>
      <c r="FOD93" s="242"/>
      <c r="FOE93" s="242"/>
      <c r="FOF93" s="242"/>
      <c r="FOG93" s="242"/>
      <c r="FOH93" s="242"/>
      <c r="FOI93" s="242"/>
      <c r="FOJ93" s="242"/>
      <c r="FOK93" s="242"/>
      <c r="FOL93" s="242"/>
      <c r="FOM93" s="242"/>
      <c r="FON93" s="242"/>
      <c r="FOO93" s="242"/>
      <c r="FOP93" s="242"/>
      <c r="FOQ93" s="242"/>
      <c r="FOR93" s="242"/>
      <c r="FOS93" s="242"/>
      <c r="FOT93" s="242"/>
      <c r="FOU93" s="242"/>
      <c r="FOV93" s="242"/>
      <c r="FOW93" s="242"/>
      <c r="FOX93" s="242"/>
      <c r="FOY93" s="242"/>
      <c r="FOZ93" s="242"/>
      <c r="FPA93" s="242"/>
      <c r="FPB93" s="242"/>
      <c r="FPC93" s="242"/>
      <c r="FPD93" s="242"/>
      <c r="FPE93" s="242"/>
      <c r="FPF93" s="242"/>
      <c r="FPG93" s="242"/>
      <c r="FPH93" s="242"/>
      <c r="FPI93" s="242"/>
      <c r="FPJ93" s="242"/>
      <c r="FPK93" s="242"/>
      <c r="FPL93" s="242"/>
      <c r="FPM93" s="242"/>
      <c r="FPN93" s="242"/>
      <c r="FPO93" s="242"/>
      <c r="FPP93" s="242"/>
      <c r="FPQ93" s="242"/>
      <c r="FPR93" s="242"/>
      <c r="FPS93" s="242"/>
      <c r="FPT93" s="242"/>
      <c r="FPU93" s="242"/>
      <c r="FPV93" s="242"/>
      <c r="FPW93" s="242"/>
      <c r="FPX93" s="242"/>
      <c r="FPY93" s="242"/>
      <c r="FPZ93" s="242"/>
      <c r="FQA93" s="242"/>
      <c r="FQB93" s="242"/>
      <c r="FQC93" s="242"/>
      <c r="FQD93" s="242"/>
      <c r="FQE93" s="242"/>
      <c r="FQF93" s="242"/>
      <c r="FQG93" s="242"/>
      <c r="FQH93" s="242"/>
      <c r="FQI93" s="242"/>
      <c r="FQJ93" s="242"/>
      <c r="FQK93" s="242"/>
      <c r="FQL93" s="242"/>
      <c r="FQM93" s="242"/>
      <c r="FQN93" s="242"/>
      <c r="FQO93" s="242"/>
      <c r="FQP93" s="242"/>
      <c r="FQQ93" s="242"/>
      <c r="FQR93" s="242"/>
      <c r="FQS93" s="242"/>
      <c r="FQT93" s="242"/>
      <c r="FQU93" s="242"/>
      <c r="FQV93" s="242"/>
      <c r="FQW93" s="242"/>
      <c r="FQX93" s="242"/>
      <c r="FQY93" s="242"/>
      <c r="FQZ93" s="242"/>
      <c r="FRA93" s="242"/>
      <c r="FRB93" s="242"/>
      <c r="FRC93" s="242"/>
      <c r="FRD93" s="242"/>
      <c r="FRE93" s="242"/>
      <c r="FRF93" s="242"/>
      <c r="FRG93" s="242"/>
      <c r="FRH93" s="242"/>
      <c r="FRI93" s="242"/>
      <c r="FRJ93" s="242"/>
      <c r="FRK93" s="242"/>
      <c r="FRL93" s="242"/>
      <c r="FRM93" s="242"/>
      <c r="FRN93" s="242"/>
      <c r="FRO93" s="242"/>
      <c r="FRP93" s="242"/>
      <c r="FRQ93" s="242"/>
      <c r="FRR93" s="242"/>
      <c r="FRS93" s="242"/>
      <c r="FRT93" s="242"/>
      <c r="FRU93" s="242"/>
      <c r="FRV93" s="242"/>
      <c r="FRW93" s="242"/>
      <c r="FRX93" s="242"/>
      <c r="FRY93" s="242"/>
      <c r="FRZ93" s="242"/>
      <c r="FSA93" s="242"/>
      <c r="FSB93" s="242"/>
      <c r="FSC93" s="242"/>
      <c r="FSD93" s="242"/>
      <c r="FSE93" s="242"/>
      <c r="FSF93" s="242"/>
      <c r="FSG93" s="242"/>
      <c r="FSH93" s="242"/>
      <c r="FSI93" s="242"/>
      <c r="FSJ93" s="242"/>
      <c r="FSK93" s="242"/>
      <c r="FSL93" s="242"/>
      <c r="FSM93" s="242"/>
      <c r="FSN93" s="242"/>
      <c r="FSO93" s="242"/>
      <c r="FSP93" s="242"/>
      <c r="FSQ93" s="242"/>
      <c r="FSR93" s="242"/>
      <c r="FSS93" s="242"/>
      <c r="FST93" s="242"/>
      <c r="FSU93" s="242"/>
      <c r="FSV93" s="242"/>
      <c r="FSW93" s="242"/>
      <c r="FSX93" s="242"/>
      <c r="FSY93" s="242"/>
      <c r="FSZ93" s="242"/>
      <c r="FTA93" s="242"/>
      <c r="FTB93" s="242"/>
      <c r="FTC93" s="242"/>
      <c r="FTD93" s="242"/>
      <c r="FTE93" s="242"/>
      <c r="FTF93" s="242"/>
      <c r="FTG93" s="242"/>
      <c r="FTH93" s="242"/>
      <c r="FTI93" s="242"/>
      <c r="FTJ93" s="242"/>
      <c r="FTK93" s="242"/>
      <c r="FTL93" s="242"/>
      <c r="FTM93" s="242"/>
      <c r="FTN93" s="242"/>
      <c r="FTO93" s="242"/>
      <c r="FTP93" s="242"/>
      <c r="FTQ93" s="242"/>
      <c r="FTR93" s="242"/>
      <c r="FTS93" s="242"/>
      <c r="FTT93" s="242"/>
      <c r="FTU93" s="242"/>
      <c r="FTV93" s="242"/>
      <c r="FTW93" s="242"/>
      <c r="FTX93" s="242"/>
      <c r="FTY93" s="242"/>
      <c r="FTZ93" s="242"/>
      <c r="FUA93" s="242"/>
      <c r="FUB93" s="242"/>
      <c r="FUC93" s="242"/>
      <c r="FUD93" s="242"/>
      <c r="FUE93" s="242"/>
      <c r="FUF93" s="242"/>
      <c r="FUG93" s="242"/>
      <c r="FUH93" s="242"/>
      <c r="FUI93" s="242"/>
      <c r="FUJ93" s="242"/>
      <c r="FUK93" s="242"/>
      <c r="FUL93" s="242"/>
      <c r="FUM93" s="242"/>
      <c r="FUN93" s="242"/>
      <c r="FUO93" s="242"/>
      <c r="FUP93" s="242"/>
      <c r="FUQ93" s="242"/>
      <c r="FUR93" s="242"/>
      <c r="FUS93" s="242"/>
      <c r="FUT93" s="242"/>
      <c r="FUU93" s="242"/>
      <c r="FUV93" s="242"/>
      <c r="FUW93" s="242"/>
      <c r="FUX93" s="242"/>
      <c r="FUY93" s="242"/>
      <c r="FUZ93" s="242"/>
      <c r="FVA93" s="242"/>
      <c r="FVB93" s="242"/>
      <c r="FVC93" s="242"/>
      <c r="FVD93" s="242"/>
      <c r="FVE93" s="242"/>
      <c r="FVF93" s="242"/>
      <c r="FVG93" s="242"/>
      <c r="FVH93" s="242"/>
      <c r="FVI93" s="242"/>
      <c r="FVJ93" s="242"/>
      <c r="FVK93" s="242"/>
      <c r="FVL93" s="242"/>
      <c r="FVM93" s="242"/>
      <c r="FVN93" s="242"/>
      <c r="FVO93" s="242"/>
      <c r="FVP93" s="242"/>
      <c r="FVQ93" s="242"/>
      <c r="FVR93" s="242"/>
      <c r="FVS93" s="242"/>
      <c r="FVT93" s="242"/>
      <c r="FVU93" s="242"/>
      <c r="FVV93" s="242"/>
      <c r="FVW93" s="242"/>
      <c r="FVX93" s="242"/>
      <c r="FVY93" s="242"/>
      <c r="FVZ93" s="242"/>
      <c r="FWA93" s="242"/>
      <c r="FWB93" s="242"/>
      <c r="FWC93" s="242"/>
      <c r="FWD93" s="242"/>
      <c r="FWE93" s="242"/>
      <c r="FWF93" s="242"/>
      <c r="FWG93" s="242"/>
      <c r="FWH93" s="242"/>
      <c r="FWI93" s="242"/>
      <c r="FWJ93" s="242"/>
      <c r="FWK93" s="242"/>
      <c r="FWL93" s="242"/>
      <c r="FWM93" s="242"/>
      <c r="FWN93" s="242"/>
      <c r="FWO93" s="242"/>
      <c r="FWP93" s="242"/>
      <c r="FWQ93" s="242"/>
      <c r="FWR93" s="242"/>
      <c r="FWS93" s="242"/>
      <c r="FWT93" s="242"/>
      <c r="FWU93" s="242"/>
      <c r="FWV93" s="242"/>
      <c r="FWW93" s="242"/>
      <c r="FWX93" s="242"/>
      <c r="FWY93" s="242"/>
      <c r="FWZ93" s="242"/>
      <c r="FXA93" s="242"/>
      <c r="FXB93" s="242"/>
      <c r="FXC93" s="242"/>
      <c r="FXD93" s="242"/>
      <c r="FXE93" s="242"/>
      <c r="FXF93" s="242"/>
      <c r="FXG93" s="242"/>
      <c r="FXH93" s="242"/>
      <c r="FXI93" s="242"/>
      <c r="FXJ93" s="242"/>
      <c r="FXK93" s="242"/>
      <c r="FXL93" s="242"/>
      <c r="FXM93" s="242"/>
      <c r="FXN93" s="242"/>
      <c r="FXO93" s="242"/>
      <c r="FXP93" s="242"/>
      <c r="FXQ93" s="242"/>
      <c r="FXR93" s="242"/>
      <c r="FXS93" s="242"/>
      <c r="FXT93" s="242"/>
      <c r="FXU93" s="242"/>
      <c r="FXV93" s="242"/>
      <c r="FXW93" s="242"/>
      <c r="FXX93" s="242"/>
      <c r="FXY93" s="242"/>
      <c r="FXZ93" s="242"/>
      <c r="FYA93" s="242"/>
      <c r="FYB93" s="242"/>
      <c r="FYC93" s="242"/>
      <c r="FYD93" s="242"/>
      <c r="FYE93" s="242"/>
      <c r="FYF93" s="242"/>
      <c r="FYG93" s="242"/>
      <c r="FYH93" s="242"/>
      <c r="FYI93" s="242"/>
      <c r="FYJ93" s="242"/>
      <c r="FYK93" s="242"/>
      <c r="FYL93" s="242"/>
      <c r="FYM93" s="242"/>
      <c r="FYN93" s="242"/>
      <c r="FYO93" s="242"/>
      <c r="FYP93" s="242"/>
      <c r="FYQ93" s="242"/>
      <c r="FYR93" s="242"/>
      <c r="FYS93" s="242"/>
      <c r="FYT93" s="242"/>
      <c r="FYU93" s="242"/>
      <c r="FYV93" s="242"/>
      <c r="FYW93" s="242"/>
      <c r="FYX93" s="242"/>
      <c r="FYY93" s="242"/>
      <c r="FYZ93" s="242"/>
      <c r="FZA93" s="242"/>
      <c r="FZB93" s="242"/>
      <c r="FZC93" s="242"/>
      <c r="FZD93" s="242"/>
      <c r="FZE93" s="242"/>
      <c r="FZF93" s="242"/>
      <c r="FZG93" s="242"/>
      <c r="FZH93" s="242"/>
      <c r="FZI93" s="242"/>
      <c r="FZJ93" s="242"/>
      <c r="FZK93" s="242"/>
      <c r="FZL93" s="242"/>
      <c r="FZM93" s="242"/>
      <c r="FZN93" s="242"/>
      <c r="FZO93" s="242"/>
      <c r="FZP93" s="242"/>
      <c r="FZQ93" s="242"/>
      <c r="FZR93" s="242"/>
      <c r="FZS93" s="242"/>
      <c r="FZT93" s="242"/>
      <c r="FZU93" s="242"/>
      <c r="FZV93" s="242"/>
      <c r="FZW93" s="242"/>
      <c r="FZX93" s="242"/>
      <c r="FZY93" s="242"/>
      <c r="FZZ93" s="242"/>
      <c r="GAA93" s="242"/>
      <c r="GAB93" s="242"/>
      <c r="GAC93" s="242"/>
      <c r="GAD93" s="242"/>
      <c r="GAE93" s="242"/>
      <c r="GAF93" s="242"/>
      <c r="GAG93" s="242"/>
      <c r="GAH93" s="242"/>
      <c r="GAI93" s="242"/>
      <c r="GAJ93" s="242"/>
      <c r="GAK93" s="242"/>
      <c r="GAL93" s="242"/>
      <c r="GAM93" s="242"/>
      <c r="GAN93" s="242"/>
      <c r="GAO93" s="242"/>
      <c r="GAP93" s="242"/>
      <c r="GAQ93" s="242"/>
      <c r="GAR93" s="242"/>
      <c r="GAS93" s="242"/>
      <c r="GAT93" s="242"/>
      <c r="GAU93" s="242"/>
      <c r="GAV93" s="242"/>
      <c r="GAW93" s="242"/>
      <c r="GAX93" s="242"/>
      <c r="GAY93" s="242"/>
      <c r="GAZ93" s="242"/>
      <c r="GBA93" s="242"/>
      <c r="GBB93" s="242"/>
      <c r="GBC93" s="242"/>
      <c r="GBD93" s="242"/>
      <c r="GBE93" s="242"/>
      <c r="GBF93" s="242"/>
      <c r="GBG93" s="242"/>
      <c r="GBH93" s="242"/>
      <c r="GBI93" s="242"/>
      <c r="GBJ93" s="242"/>
      <c r="GBK93" s="242"/>
      <c r="GBL93" s="242"/>
      <c r="GBM93" s="242"/>
      <c r="GBN93" s="242"/>
      <c r="GBO93" s="242"/>
      <c r="GBP93" s="242"/>
      <c r="GBQ93" s="242"/>
      <c r="GBR93" s="242"/>
      <c r="GBS93" s="242"/>
      <c r="GBT93" s="242"/>
      <c r="GBU93" s="242"/>
      <c r="GBV93" s="242"/>
      <c r="GBW93" s="242"/>
      <c r="GBX93" s="242"/>
      <c r="GBY93" s="242"/>
      <c r="GBZ93" s="242"/>
      <c r="GCA93" s="242"/>
      <c r="GCB93" s="242"/>
      <c r="GCC93" s="242"/>
      <c r="GCD93" s="242"/>
      <c r="GCE93" s="242"/>
      <c r="GCF93" s="242"/>
      <c r="GCG93" s="242"/>
      <c r="GCH93" s="242"/>
      <c r="GCI93" s="242"/>
      <c r="GCJ93" s="242"/>
      <c r="GCK93" s="242"/>
      <c r="GCL93" s="242"/>
      <c r="GCM93" s="242"/>
      <c r="GCN93" s="242"/>
      <c r="GCO93" s="242"/>
      <c r="GCP93" s="242"/>
      <c r="GCQ93" s="242"/>
      <c r="GCR93" s="242"/>
      <c r="GCS93" s="242"/>
      <c r="GCT93" s="242"/>
      <c r="GCU93" s="242"/>
      <c r="GCV93" s="242"/>
      <c r="GCW93" s="242"/>
      <c r="GCX93" s="242"/>
      <c r="GCY93" s="242"/>
      <c r="GCZ93" s="242"/>
      <c r="GDA93" s="242"/>
      <c r="GDB93" s="242"/>
      <c r="GDC93" s="242"/>
      <c r="GDD93" s="242"/>
      <c r="GDE93" s="242"/>
      <c r="GDF93" s="242"/>
      <c r="GDG93" s="242"/>
      <c r="GDH93" s="242"/>
      <c r="GDI93" s="242"/>
      <c r="GDJ93" s="242"/>
      <c r="GDK93" s="242"/>
      <c r="GDL93" s="242"/>
      <c r="GDM93" s="242"/>
      <c r="GDN93" s="242"/>
      <c r="GDO93" s="242"/>
      <c r="GDP93" s="242"/>
      <c r="GDQ93" s="242"/>
      <c r="GDR93" s="242"/>
      <c r="GDS93" s="242"/>
      <c r="GDT93" s="242"/>
      <c r="GDU93" s="242"/>
      <c r="GDV93" s="242"/>
      <c r="GDW93" s="242"/>
      <c r="GDX93" s="242"/>
      <c r="GDY93" s="242"/>
      <c r="GDZ93" s="242"/>
      <c r="GEA93" s="242"/>
      <c r="GEB93" s="242"/>
      <c r="GEC93" s="242"/>
      <c r="GED93" s="242"/>
      <c r="GEE93" s="242"/>
      <c r="GEF93" s="242"/>
      <c r="GEG93" s="242"/>
      <c r="GEH93" s="242"/>
      <c r="GEI93" s="242"/>
      <c r="GEJ93" s="242"/>
      <c r="GEK93" s="242"/>
      <c r="GEL93" s="242"/>
      <c r="GEM93" s="242"/>
      <c r="GEN93" s="242"/>
      <c r="GEO93" s="242"/>
      <c r="GEP93" s="242"/>
      <c r="GEQ93" s="242"/>
      <c r="GER93" s="242"/>
      <c r="GES93" s="242"/>
      <c r="GET93" s="242"/>
      <c r="GEU93" s="242"/>
      <c r="GEV93" s="242"/>
      <c r="GEW93" s="242"/>
      <c r="GEX93" s="242"/>
      <c r="GEY93" s="242"/>
      <c r="GEZ93" s="242"/>
      <c r="GFA93" s="242"/>
      <c r="GFB93" s="242"/>
      <c r="GFC93" s="242"/>
      <c r="GFD93" s="242"/>
      <c r="GFE93" s="242"/>
      <c r="GFF93" s="242"/>
      <c r="GFG93" s="242"/>
      <c r="GFH93" s="242"/>
      <c r="GFI93" s="242"/>
      <c r="GFJ93" s="242"/>
      <c r="GFK93" s="242"/>
      <c r="GFL93" s="242"/>
      <c r="GFM93" s="242"/>
      <c r="GFN93" s="242"/>
      <c r="GFO93" s="242"/>
      <c r="GFP93" s="242"/>
      <c r="GFQ93" s="242"/>
      <c r="GFR93" s="242"/>
      <c r="GFS93" s="242"/>
      <c r="GFT93" s="242"/>
      <c r="GFU93" s="242"/>
      <c r="GFV93" s="242"/>
      <c r="GFW93" s="242"/>
      <c r="GFX93" s="242"/>
      <c r="GFY93" s="242"/>
      <c r="GFZ93" s="242"/>
      <c r="GGA93" s="242"/>
      <c r="GGB93" s="242"/>
      <c r="GGC93" s="242"/>
      <c r="GGD93" s="242"/>
      <c r="GGE93" s="242"/>
      <c r="GGF93" s="242"/>
      <c r="GGG93" s="242"/>
      <c r="GGH93" s="242"/>
      <c r="GGI93" s="242"/>
      <c r="GGJ93" s="242"/>
      <c r="GGK93" s="242"/>
      <c r="GGL93" s="242"/>
      <c r="GGM93" s="242"/>
      <c r="GGN93" s="242"/>
      <c r="GGO93" s="242"/>
      <c r="GGP93" s="242"/>
      <c r="GGQ93" s="242"/>
      <c r="GGR93" s="242"/>
      <c r="GGS93" s="242"/>
      <c r="GGT93" s="242"/>
      <c r="GGU93" s="242"/>
      <c r="GGV93" s="242"/>
      <c r="GGW93" s="242"/>
      <c r="GGX93" s="242"/>
      <c r="GGY93" s="242"/>
      <c r="GGZ93" s="242"/>
      <c r="GHA93" s="242"/>
      <c r="GHB93" s="242"/>
      <c r="GHC93" s="242"/>
      <c r="GHD93" s="242"/>
      <c r="GHE93" s="242"/>
      <c r="GHF93" s="242"/>
      <c r="GHG93" s="242"/>
      <c r="GHH93" s="242"/>
      <c r="GHI93" s="242"/>
      <c r="GHJ93" s="242"/>
      <c r="GHK93" s="242"/>
      <c r="GHL93" s="242"/>
      <c r="GHM93" s="242"/>
      <c r="GHN93" s="242"/>
      <c r="GHO93" s="242"/>
      <c r="GHP93" s="242"/>
      <c r="GHQ93" s="242"/>
      <c r="GHR93" s="242"/>
      <c r="GHS93" s="242"/>
      <c r="GHT93" s="242"/>
      <c r="GHU93" s="242"/>
      <c r="GHV93" s="242"/>
      <c r="GHW93" s="242"/>
      <c r="GHX93" s="242"/>
      <c r="GHY93" s="242"/>
      <c r="GHZ93" s="242"/>
      <c r="GIA93" s="242"/>
      <c r="GIB93" s="242"/>
      <c r="GIC93" s="242"/>
      <c r="GID93" s="242"/>
      <c r="GIE93" s="242"/>
      <c r="GIF93" s="242"/>
      <c r="GIG93" s="242"/>
      <c r="GIH93" s="242"/>
      <c r="GII93" s="242"/>
      <c r="GIJ93" s="242"/>
      <c r="GIK93" s="242"/>
      <c r="GIL93" s="242"/>
      <c r="GIM93" s="242"/>
      <c r="GIN93" s="242"/>
      <c r="GIO93" s="242"/>
      <c r="GIP93" s="242"/>
      <c r="GIQ93" s="242"/>
      <c r="GIR93" s="242"/>
      <c r="GIS93" s="242"/>
      <c r="GIT93" s="242"/>
      <c r="GIU93" s="242"/>
      <c r="GIV93" s="242"/>
      <c r="GIW93" s="242"/>
      <c r="GIX93" s="242"/>
      <c r="GIY93" s="242"/>
      <c r="GIZ93" s="242"/>
      <c r="GJA93" s="242"/>
      <c r="GJB93" s="242"/>
      <c r="GJC93" s="242"/>
      <c r="GJD93" s="242"/>
      <c r="GJE93" s="242"/>
      <c r="GJF93" s="242"/>
      <c r="GJG93" s="242"/>
      <c r="GJH93" s="242"/>
      <c r="GJI93" s="242"/>
      <c r="GJJ93" s="242"/>
      <c r="GJK93" s="242"/>
      <c r="GJL93" s="242"/>
      <c r="GJM93" s="242"/>
      <c r="GJN93" s="242"/>
      <c r="GJO93" s="242"/>
      <c r="GJP93" s="242"/>
      <c r="GJQ93" s="242"/>
      <c r="GJR93" s="242"/>
      <c r="GJS93" s="242"/>
      <c r="GJT93" s="242"/>
      <c r="GJU93" s="242"/>
      <c r="GJV93" s="242"/>
      <c r="GJW93" s="242"/>
      <c r="GJX93" s="242"/>
      <c r="GJY93" s="242"/>
      <c r="GJZ93" s="242"/>
      <c r="GKA93" s="242"/>
      <c r="GKB93" s="242"/>
      <c r="GKC93" s="242"/>
      <c r="GKD93" s="242"/>
      <c r="GKE93" s="242"/>
      <c r="GKF93" s="242"/>
      <c r="GKG93" s="242"/>
      <c r="GKH93" s="242"/>
      <c r="GKI93" s="242"/>
      <c r="GKJ93" s="242"/>
      <c r="GKK93" s="242"/>
      <c r="GKL93" s="242"/>
      <c r="GKM93" s="242"/>
      <c r="GKN93" s="242"/>
      <c r="GKO93" s="242"/>
      <c r="GKP93" s="242"/>
      <c r="GKQ93" s="242"/>
      <c r="GKR93" s="242"/>
      <c r="GKS93" s="242"/>
      <c r="GKT93" s="242"/>
      <c r="GKU93" s="242"/>
      <c r="GKV93" s="242"/>
      <c r="GKW93" s="242"/>
      <c r="GKX93" s="242"/>
      <c r="GKY93" s="242"/>
      <c r="GKZ93" s="242"/>
      <c r="GLA93" s="242"/>
      <c r="GLB93" s="242"/>
      <c r="GLC93" s="242"/>
      <c r="GLD93" s="242"/>
      <c r="GLE93" s="242"/>
      <c r="GLF93" s="242"/>
      <c r="GLG93" s="242"/>
      <c r="GLH93" s="242"/>
      <c r="GLI93" s="242"/>
      <c r="GLJ93" s="242"/>
      <c r="GLK93" s="242"/>
      <c r="GLL93" s="242"/>
      <c r="GLM93" s="242"/>
      <c r="GLN93" s="242"/>
      <c r="GLO93" s="242"/>
      <c r="GLP93" s="242"/>
      <c r="GLQ93" s="242"/>
      <c r="GLR93" s="242"/>
      <c r="GLS93" s="242"/>
      <c r="GLT93" s="242"/>
      <c r="GLU93" s="242"/>
      <c r="GLV93" s="242"/>
      <c r="GLW93" s="242"/>
      <c r="GLX93" s="242"/>
      <c r="GLY93" s="242"/>
      <c r="GLZ93" s="242"/>
      <c r="GMA93" s="242"/>
      <c r="GMB93" s="242"/>
      <c r="GMC93" s="242"/>
      <c r="GMD93" s="242"/>
      <c r="GME93" s="242"/>
      <c r="GMF93" s="242"/>
      <c r="GMG93" s="242"/>
      <c r="GMH93" s="242"/>
      <c r="GMI93" s="242"/>
      <c r="GMJ93" s="242"/>
      <c r="GMK93" s="242"/>
      <c r="GML93" s="242"/>
      <c r="GMM93" s="242"/>
      <c r="GMN93" s="242"/>
      <c r="GMO93" s="242"/>
      <c r="GMP93" s="242"/>
      <c r="GMQ93" s="242"/>
      <c r="GMR93" s="242"/>
      <c r="GMS93" s="242"/>
      <c r="GMT93" s="242"/>
      <c r="GMU93" s="242"/>
      <c r="GMV93" s="242"/>
      <c r="GMW93" s="242"/>
      <c r="GMX93" s="242"/>
      <c r="GMY93" s="242"/>
      <c r="GMZ93" s="242"/>
      <c r="GNA93" s="242"/>
      <c r="GNB93" s="242"/>
      <c r="GNC93" s="242"/>
      <c r="GND93" s="242"/>
      <c r="GNE93" s="242"/>
      <c r="GNF93" s="242"/>
      <c r="GNG93" s="242"/>
      <c r="GNH93" s="242"/>
      <c r="GNI93" s="242"/>
      <c r="GNJ93" s="242"/>
      <c r="GNK93" s="242"/>
      <c r="GNL93" s="242"/>
      <c r="GNM93" s="242"/>
      <c r="GNN93" s="242"/>
      <c r="GNO93" s="242"/>
      <c r="GNP93" s="242"/>
      <c r="GNQ93" s="242"/>
      <c r="GNR93" s="242"/>
      <c r="GNS93" s="242"/>
      <c r="GNT93" s="242"/>
      <c r="GNU93" s="242"/>
      <c r="GNV93" s="242"/>
      <c r="GNW93" s="242"/>
      <c r="GNX93" s="242"/>
      <c r="GNY93" s="242"/>
      <c r="GNZ93" s="242"/>
      <c r="GOA93" s="242"/>
      <c r="GOB93" s="242"/>
      <c r="GOC93" s="242"/>
      <c r="GOD93" s="242"/>
      <c r="GOE93" s="242"/>
      <c r="GOF93" s="242"/>
      <c r="GOG93" s="242"/>
      <c r="GOH93" s="242"/>
      <c r="GOI93" s="242"/>
      <c r="GOJ93" s="242"/>
      <c r="GOK93" s="242"/>
      <c r="GOL93" s="242"/>
      <c r="GOM93" s="242"/>
      <c r="GON93" s="242"/>
      <c r="GOO93" s="242"/>
      <c r="GOP93" s="242"/>
      <c r="GOQ93" s="242"/>
      <c r="GOR93" s="242"/>
      <c r="GOS93" s="242"/>
      <c r="GOT93" s="242"/>
      <c r="GOU93" s="242"/>
      <c r="GOV93" s="242"/>
      <c r="GOW93" s="242"/>
      <c r="GOX93" s="242"/>
      <c r="GOY93" s="242"/>
      <c r="GOZ93" s="242"/>
      <c r="GPA93" s="242"/>
      <c r="GPB93" s="242"/>
      <c r="GPC93" s="242"/>
      <c r="GPD93" s="242"/>
      <c r="GPE93" s="242"/>
      <c r="GPF93" s="242"/>
      <c r="GPG93" s="242"/>
      <c r="GPH93" s="242"/>
      <c r="GPI93" s="242"/>
      <c r="GPJ93" s="242"/>
      <c r="GPK93" s="242"/>
      <c r="GPL93" s="242"/>
      <c r="GPM93" s="242"/>
      <c r="GPN93" s="242"/>
      <c r="GPO93" s="242"/>
      <c r="GPP93" s="242"/>
      <c r="GPQ93" s="242"/>
      <c r="GPR93" s="242"/>
      <c r="GPS93" s="242"/>
      <c r="GPT93" s="242"/>
      <c r="GPU93" s="242"/>
      <c r="GPV93" s="242"/>
      <c r="GPW93" s="242"/>
      <c r="GPX93" s="242"/>
      <c r="GPY93" s="242"/>
      <c r="GPZ93" s="242"/>
      <c r="GQA93" s="242"/>
      <c r="GQB93" s="242"/>
      <c r="GQC93" s="242"/>
      <c r="GQD93" s="242"/>
      <c r="GQE93" s="242"/>
      <c r="GQF93" s="242"/>
      <c r="GQG93" s="242"/>
      <c r="GQH93" s="242"/>
      <c r="GQI93" s="242"/>
      <c r="GQJ93" s="242"/>
      <c r="GQK93" s="242"/>
      <c r="GQL93" s="242"/>
      <c r="GQM93" s="242"/>
      <c r="GQN93" s="242"/>
      <c r="GQO93" s="242"/>
      <c r="GQP93" s="242"/>
      <c r="GQQ93" s="242"/>
      <c r="GQR93" s="242"/>
      <c r="GQS93" s="242"/>
      <c r="GQT93" s="242"/>
      <c r="GQU93" s="242"/>
      <c r="GQV93" s="242"/>
      <c r="GQW93" s="242"/>
      <c r="GQX93" s="242"/>
      <c r="GQY93" s="242"/>
      <c r="GQZ93" s="242"/>
      <c r="GRA93" s="242"/>
      <c r="GRB93" s="242"/>
      <c r="GRC93" s="242"/>
      <c r="GRD93" s="242"/>
      <c r="GRE93" s="242"/>
      <c r="GRF93" s="242"/>
      <c r="GRG93" s="242"/>
      <c r="GRH93" s="242"/>
      <c r="GRI93" s="242"/>
      <c r="GRJ93" s="242"/>
      <c r="GRK93" s="242"/>
      <c r="GRL93" s="242"/>
      <c r="GRM93" s="242"/>
      <c r="GRN93" s="242"/>
      <c r="GRO93" s="242"/>
      <c r="GRP93" s="242"/>
      <c r="GRQ93" s="242"/>
      <c r="GRR93" s="242"/>
      <c r="GRS93" s="242"/>
      <c r="GRT93" s="242"/>
      <c r="GRU93" s="242"/>
      <c r="GRV93" s="242"/>
      <c r="GRW93" s="242"/>
      <c r="GRX93" s="242"/>
      <c r="GRY93" s="242"/>
      <c r="GRZ93" s="242"/>
      <c r="GSA93" s="242"/>
      <c r="GSB93" s="242"/>
      <c r="GSC93" s="242"/>
      <c r="GSD93" s="242"/>
      <c r="GSE93" s="242"/>
      <c r="GSF93" s="242"/>
      <c r="GSG93" s="242"/>
      <c r="GSH93" s="242"/>
      <c r="GSI93" s="242"/>
      <c r="GSJ93" s="242"/>
      <c r="GSK93" s="242"/>
      <c r="GSL93" s="242"/>
      <c r="GSM93" s="242"/>
      <c r="GSN93" s="242"/>
      <c r="GSO93" s="242"/>
      <c r="GSP93" s="242"/>
      <c r="GSQ93" s="242"/>
      <c r="GSR93" s="242"/>
      <c r="GSS93" s="242"/>
      <c r="GST93" s="242"/>
      <c r="GSU93" s="242"/>
      <c r="GSV93" s="242"/>
      <c r="GSW93" s="242"/>
      <c r="GSX93" s="242"/>
      <c r="GSY93" s="242"/>
      <c r="GSZ93" s="242"/>
      <c r="GTA93" s="242"/>
      <c r="GTB93" s="242"/>
      <c r="GTC93" s="242"/>
      <c r="GTD93" s="242"/>
      <c r="GTE93" s="242"/>
      <c r="GTF93" s="242"/>
      <c r="GTG93" s="242"/>
      <c r="GTH93" s="242"/>
      <c r="GTI93" s="242"/>
      <c r="GTJ93" s="242"/>
      <c r="GTK93" s="242"/>
      <c r="GTL93" s="242"/>
      <c r="GTM93" s="242"/>
      <c r="GTN93" s="242"/>
      <c r="GTO93" s="242"/>
      <c r="GTP93" s="242"/>
      <c r="GTQ93" s="242"/>
      <c r="GTR93" s="242"/>
      <c r="GTS93" s="242"/>
      <c r="GTT93" s="242"/>
      <c r="GTU93" s="242"/>
      <c r="GTV93" s="242"/>
      <c r="GTW93" s="242"/>
      <c r="GTX93" s="242"/>
      <c r="GTY93" s="242"/>
      <c r="GTZ93" s="242"/>
      <c r="GUA93" s="242"/>
      <c r="GUB93" s="242"/>
      <c r="GUC93" s="242"/>
      <c r="GUD93" s="242"/>
      <c r="GUE93" s="242"/>
      <c r="GUF93" s="242"/>
      <c r="GUG93" s="242"/>
      <c r="GUH93" s="242"/>
      <c r="GUI93" s="242"/>
      <c r="GUJ93" s="242"/>
      <c r="GUK93" s="242"/>
      <c r="GUL93" s="242"/>
      <c r="GUM93" s="242"/>
      <c r="GUN93" s="242"/>
      <c r="GUO93" s="242"/>
      <c r="GUP93" s="242"/>
      <c r="GUQ93" s="242"/>
      <c r="GUR93" s="242"/>
      <c r="GUS93" s="242"/>
      <c r="GUT93" s="242"/>
      <c r="GUU93" s="242"/>
      <c r="GUV93" s="242"/>
      <c r="GUW93" s="242"/>
      <c r="GUX93" s="242"/>
      <c r="GUY93" s="242"/>
      <c r="GUZ93" s="242"/>
      <c r="GVA93" s="242"/>
      <c r="GVB93" s="242"/>
      <c r="GVC93" s="242"/>
      <c r="GVD93" s="242"/>
      <c r="GVE93" s="242"/>
      <c r="GVF93" s="242"/>
      <c r="GVG93" s="242"/>
      <c r="GVH93" s="242"/>
      <c r="GVI93" s="242"/>
      <c r="GVJ93" s="242"/>
      <c r="GVK93" s="242"/>
      <c r="GVL93" s="242"/>
      <c r="GVM93" s="242"/>
      <c r="GVN93" s="242"/>
      <c r="GVO93" s="242"/>
      <c r="GVP93" s="242"/>
      <c r="GVQ93" s="242"/>
      <c r="GVR93" s="242"/>
      <c r="GVS93" s="242"/>
      <c r="GVT93" s="242"/>
      <c r="GVU93" s="242"/>
      <c r="GVV93" s="242"/>
      <c r="GVW93" s="242"/>
      <c r="GVX93" s="242"/>
      <c r="GVY93" s="242"/>
      <c r="GVZ93" s="242"/>
      <c r="GWA93" s="242"/>
      <c r="GWB93" s="242"/>
      <c r="GWC93" s="242"/>
      <c r="GWD93" s="242"/>
      <c r="GWE93" s="242"/>
      <c r="GWF93" s="242"/>
      <c r="GWG93" s="242"/>
      <c r="GWH93" s="242"/>
      <c r="GWI93" s="242"/>
      <c r="GWJ93" s="242"/>
      <c r="GWK93" s="242"/>
      <c r="GWL93" s="242"/>
      <c r="GWM93" s="242"/>
      <c r="GWN93" s="242"/>
      <c r="GWO93" s="242"/>
      <c r="GWP93" s="242"/>
      <c r="GWQ93" s="242"/>
      <c r="GWR93" s="242"/>
      <c r="GWS93" s="242"/>
      <c r="GWT93" s="242"/>
      <c r="GWU93" s="242"/>
      <c r="GWV93" s="242"/>
      <c r="GWW93" s="242"/>
      <c r="GWX93" s="242"/>
      <c r="GWY93" s="242"/>
      <c r="GWZ93" s="242"/>
      <c r="GXA93" s="242"/>
      <c r="GXB93" s="242"/>
      <c r="GXC93" s="242"/>
      <c r="GXD93" s="242"/>
      <c r="GXE93" s="242"/>
      <c r="GXF93" s="242"/>
      <c r="GXG93" s="242"/>
      <c r="GXH93" s="242"/>
      <c r="GXI93" s="242"/>
      <c r="GXJ93" s="242"/>
      <c r="GXK93" s="242"/>
      <c r="GXL93" s="242"/>
      <c r="GXM93" s="242"/>
      <c r="GXN93" s="242"/>
      <c r="GXO93" s="242"/>
      <c r="GXP93" s="242"/>
      <c r="GXQ93" s="242"/>
      <c r="GXR93" s="242"/>
      <c r="GXS93" s="242"/>
      <c r="GXT93" s="242"/>
      <c r="GXU93" s="242"/>
      <c r="GXV93" s="242"/>
      <c r="GXW93" s="242"/>
      <c r="GXX93" s="242"/>
      <c r="GXY93" s="242"/>
      <c r="GXZ93" s="242"/>
      <c r="GYA93" s="242"/>
      <c r="GYB93" s="242"/>
      <c r="GYC93" s="242"/>
      <c r="GYD93" s="242"/>
      <c r="GYE93" s="242"/>
      <c r="GYF93" s="242"/>
      <c r="GYG93" s="242"/>
      <c r="GYH93" s="242"/>
      <c r="GYI93" s="242"/>
      <c r="GYJ93" s="242"/>
      <c r="GYK93" s="242"/>
      <c r="GYL93" s="242"/>
      <c r="GYM93" s="242"/>
      <c r="GYN93" s="242"/>
      <c r="GYO93" s="242"/>
      <c r="GYP93" s="242"/>
      <c r="GYQ93" s="242"/>
      <c r="GYR93" s="242"/>
      <c r="GYS93" s="242"/>
      <c r="GYT93" s="242"/>
      <c r="GYU93" s="242"/>
      <c r="GYV93" s="242"/>
      <c r="GYW93" s="242"/>
      <c r="GYX93" s="242"/>
      <c r="GYY93" s="242"/>
      <c r="GYZ93" s="242"/>
      <c r="GZA93" s="242"/>
      <c r="GZB93" s="242"/>
      <c r="GZC93" s="242"/>
      <c r="GZD93" s="242"/>
      <c r="GZE93" s="242"/>
      <c r="GZF93" s="242"/>
      <c r="GZG93" s="242"/>
      <c r="GZH93" s="242"/>
      <c r="GZI93" s="242"/>
      <c r="GZJ93" s="242"/>
      <c r="GZK93" s="242"/>
      <c r="GZL93" s="242"/>
      <c r="GZM93" s="242"/>
      <c r="GZN93" s="242"/>
      <c r="GZO93" s="242"/>
      <c r="GZP93" s="242"/>
      <c r="GZQ93" s="242"/>
      <c r="GZR93" s="242"/>
      <c r="GZS93" s="242"/>
      <c r="GZT93" s="242"/>
      <c r="GZU93" s="242"/>
      <c r="GZV93" s="242"/>
      <c r="GZW93" s="242"/>
      <c r="GZX93" s="242"/>
      <c r="GZY93" s="242"/>
      <c r="GZZ93" s="242"/>
      <c r="HAA93" s="242"/>
      <c r="HAB93" s="242"/>
      <c r="HAC93" s="242"/>
      <c r="HAD93" s="242"/>
      <c r="HAE93" s="242"/>
      <c r="HAF93" s="242"/>
      <c r="HAG93" s="242"/>
      <c r="HAH93" s="242"/>
      <c r="HAI93" s="242"/>
      <c r="HAJ93" s="242"/>
      <c r="HAK93" s="242"/>
      <c r="HAL93" s="242"/>
      <c r="HAM93" s="242"/>
      <c r="HAN93" s="242"/>
      <c r="HAO93" s="242"/>
      <c r="HAP93" s="242"/>
      <c r="HAQ93" s="242"/>
      <c r="HAR93" s="242"/>
      <c r="HAS93" s="242"/>
      <c r="HAT93" s="242"/>
      <c r="HAU93" s="242"/>
      <c r="HAV93" s="242"/>
      <c r="HAW93" s="242"/>
      <c r="HAX93" s="242"/>
      <c r="HAY93" s="242"/>
      <c r="HAZ93" s="242"/>
      <c r="HBA93" s="242"/>
      <c r="HBB93" s="242"/>
      <c r="HBC93" s="242"/>
      <c r="HBD93" s="242"/>
      <c r="HBE93" s="242"/>
      <c r="HBF93" s="242"/>
      <c r="HBG93" s="242"/>
      <c r="HBH93" s="242"/>
      <c r="HBI93" s="242"/>
      <c r="HBJ93" s="242"/>
      <c r="HBK93" s="242"/>
      <c r="HBL93" s="242"/>
      <c r="HBM93" s="242"/>
      <c r="HBN93" s="242"/>
      <c r="HBO93" s="242"/>
      <c r="HBP93" s="242"/>
      <c r="HBQ93" s="242"/>
      <c r="HBR93" s="242"/>
      <c r="HBS93" s="242"/>
      <c r="HBT93" s="242"/>
      <c r="HBU93" s="242"/>
      <c r="HBV93" s="242"/>
      <c r="HBW93" s="242"/>
      <c r="HBX93" s="242"/>
      <c r="HBY93" s="242"/>
      <c r="HBZ93" s="242"/>
      <c r="HCA93" s="242"/>
      <c r="HCB93" s="242"/>
      <c r="HCC93" s="242"/>
      <c r="HCD93" s="242"/>
      <c r="HCE93" s="242"/>
      <c r="HCF93" s="242"/>
      <c r="HCG93" s="242"/>
      <c r="HCH93" s="242"/>
      <c r="HCI93" s="242"/>
      <c r="HCJ93" s="242"/>
      <c r="HCK93" s="242"/>
      <c r="HCL93" s="242"/>
      <c r="HCM93" s="242"/>
      <c r="HCN93" s="242"/>
      <c r="HCO93" s="242"/>
      <c r="HCP93" s="242"/>
      <c r="HCQ93" s="242"/>
      <c r="HCR93" s="242"/>
      <c r="HCS93" s="242"/>
      <c r="HCT93" s="242"/>
      <c r="HCU93" s="242"/>
      <c r="HCV93" s="242"/>
      <c r="HCW93" s="242"/>
      <c r="HCX93" s="242"/>
      <c r="HCY93" s="242"/>
      <c r="HCZ93" s="242"/>
      <c r="HDA93" s="242"/>
      <c r="HDB93" s="242"/>
      <c r="HDC93" s="242"/>
      <c r="HDD93" s="242"/>
      <c r="HDE93" s="242"/>
      <c r="HDF93" s="242"/>
      <c r="HDG93" s="242"/>
      <c r="HDH93" s="242"/>
      <c r="HDI93" s="242"/>
      <c r="HDJ93" s="242"/>
      <c r="HDK93" s="242"/>
      <c r="HDL93" s="242"/>
      <c r="HDM93" s="242"/>
      <c r="HDN93" s="242"/>
      <c r="HDO93" s="242"/>
      <c r="HDP93" s="242"/>
      <c r="HDQ93" s="242"/>
      <c r="HDR93" s="242"/>
      <c r="HDS93" s="242"/>
      <c r="HDT93" s="242"/>
      <c r="HDU93" s="242"/>
      <c r="HDV93" s="242"/>
      <c r="HDW93" s="242"/>
      <c r="HDX93" s="242"/>
      <c r="HDY93" s="242"/>
      <c r="HDZ93" s="242"/>
      <c r="HEA93" s="242"/>
      <c r="HEB93" s="242"/>
      <c r="HEC93" s="242"/>
      <c r="HED93" s="242"/>
      <c r="HEE93" s="242"/>
      <c r="HEF93" s="242"/>
      <c r="HEG93" s="242"/>
      <c r="HEH93" s="242"/>
      <c r="HEI93" s="242"/>
      <c r="HEJ93" s="242"/>
      <c r="HEK93" s="242"/>
      <c r="HEL93" s="242"/>
      <c r="HEM93" s="242"/>
      <c r="HEN93" s="242"/>
      <c r="HEO93" s="242"/>
      <c r="HEP93" s="242"/>
      <c r="HEQ93" s="242"/>
      <c r="HER93" s="242"/>
      <c r="HES93" s="242"/>
      <c r="HET93" s="242"/>
      <c r="HEU93" s="242"/>
      <c r="HEV93" s="242"/>
      <c r="HEW93" s="242"/>
      <c r="HEX93" s="242"/>
      <c r="HEY93" s="242"/>
      <c r="HEZ93" s="242"/>
      <c r="HFA93" s="242"/>
      <c r="HFB93" s="242"/>
      <c r="HFC93" s="242"/>
      <c r="HFD93" s="242"/>
      <c r="HFE93" s="242"/>
      <c r="HFF93" s="242"/>
      <c r="HFG93" s="242"/>
      <c r="HFH93" s="242"/>
      <c r="HFI93" s="242"/>
      <c r="HFJ93" s="242"/>
      <c r="HFK93" s="242"/>
      <c r="HFL93" s="242"/>
      <c r="HFM93" s="242"/>
      <c r="HFN93" s="242"/>
      <c r="HFO93" s="242"/>
      <c r="HFP93" s="242"/>
      <c r="HFQ93" s="242"/>
      <c r="HFR93" s="242"/>
      <c r="HFS93" s="242"/>
      <c r="HFT93" s="242"/>
      <c r="HFU93" s="242"/>
      <c r="HFV93" s="242"/>
      <c r="HFW93" s="242"/>
      <c r="HFX93" s="242"/>
      <c r="HFY93" s="242"/>
      <c r="HFZ93" s="242"/>
      <c r="HGA93" s="242"/>
      <c r="HGB93" s="242"/>
      <c r="HGC93" s="242"/>
      <c r="HGD93" s="242"/>
      <c r="HGE93" s="242"/>
      <c r="HGF93" s="242"/>
      <c r="HGG93" s="242"/>
      <c r="HGH93" s="242"/>
      <c r="HGI93" s="242"/>
      <c r="HGJ93" s="242"/>
      <c r="HGK93" s="242"/>
      <c r="HGL93" s="242"/>
      <c r="HGM93" s="242"/>
      <c r="HGN93" s="242"/>
      <c r="HGO93" s="242"/>
      <c r="HGP93" s="242"/>
      <c r="HGQ93" s="242"/>
      <c r="HGR93" s="242"/>
      <c r="HGS93" s="242"/>
      <c r="HGT93" s="242"/>
      <c r="HGU93" s="242"/>
      <c r="HGV93" s="242"/>
      <c r="HGW93" s="242"/>
      <c r="HGX93" s="242"/>
      <c r="HGY93" s="242"/>
      <c r="HGZ93" s="242"/>
      <c r="HHA93" s="242"/>
      <c r="HHB93" s="242"/>
      <c r="HHC93" s="242"/>
      <c r="HHD93" s="242"/>
      <c r="HHE93" s="242"/>
      <c r="HHF93" s="242"/>
      <c r="HHG93" s="242"/>
      <c r="HHH93" s="242"/>
      <c r="HHI93" s="242"/>
      <c r="HHJ93" s="242"/>
      <c r="HHK93" s="242"/>
      <c r="HHL93" s="242"/>
      <c r="HHM93" s="242"/>
      <c r="HHN93" s="242"/>
      <c r="HHO93" s="242"/>
      <c r="HHP93" s="242"/>
      <c r="HHQ93" s="242"/>
      <c r="HHR93" s="242"/>
      <c r="HHS93" s="242"/>
      <c r="HHT93" s="242"/>
      <c r="HHU93" s="242"/>
      <c r="HHV93" s="242"/>
      <c r="HHW93" s="242"/>
      <c r="HHX93" s="242"/>
      <c r="HHY93" s="242"/>
      <c r="HHZ93" s="242"/>
      <c r="HIA93" s="242"/>
      <c r="HIB93" s="242"/>
      <c r="HIC93" s="242"/>
      <c r="HID93" s="242"/>
      <c r="HIE93" s="242"/>
      <c r="HIF93" s="242"/>
      <c r="HIG93" s="242"/>
      <c r="HIH93" s="242"/>
      <c r="HII93" s="242"/>
      <c r="HIJ93" s="242"/>
      <c r="HIK93" s="242"/>
      <c r="HIL93" s="242"/>
      <c r="HIM93" s="242"/>
      <c r="HIN93" s="242"/>
      <c r="HIO93" s="242"/>
      <c r="HIP93" s="242"/>
      <c r="HIQ93" s="242"/>
      <c r="HIR93" s="242"/>
      <c r="HIS93" s="242"/>
      <c r="HIT93" s="242"/>
      <c r="HIU93" s="242"/>
      <c r="HIV93" s="242"/>
      <c r="HIW93" s="242"/>
      <c r="HIX93" s="242"/>
      <c r="HIY93" s="242"/>
      <c r="HIZ93" s="242"/>
      <c r="HJA93" s="242"/>
      <c r="HJB93" s="242"/>
      <c r="HJC93" s="242"/>
      <c r="HJD93" s="242"/>
      <c r="HJE93" s="242"/>
      <c r="HJF93" s="242"/>
      <c r="HJG93" s="242"/>
      <c r="HJH93" s="242"/>
      <c r="HJI93" s="242"/>
      <c r="HJJ93" s="242"/>
      <c r="HJK93" s="242"/>
      <c r="HJL93" s="242"/>
      <c r="HJM93" s="242"/>
      <c r="HJN93" s="242"/>
      <c r="HJO93" s="242"/>
      <c r="HJP93" s="242"/>
      <c r="HJQ93" s="242"/>
      <c r="HJR93" s="242"/>
      <c r="HJS93" s="242"/>
      <c r="HJT93" s="242"/>
      <c r="HJU93" s="242"/>
      <c r="HJV93" s="242"/>
      <c r="HJW93" s="242"/>
      <c r="HJX93" s="242"/>
      <c r="HJY93" s="242"/>
      <c r="HJZ93" s="242"/>
      <c r="HKA93" s="242"/>
      <c r="HKB93" s="242"/>
      <c r="HKC93" s="242"/>
      <c r="HKD93" s="242"/>
      <c r="HKE93" s="242"/>
      <c r="HKF93" s="242"/>
      <c r="HKG93" s="242"/>
      <c r="HKH93" s="242"/>
      <c r="HKI93" s="242"/>
      <c r="HKJ93" s="242"/>
      <c r="HKK93" s="242"/>
      <c r="HKL93" s="242"/>
      <c r="HKM93" s="242"/>
      <c r="HKN93" s="242"/>
      <c r="HKO93" s="242"/>
      <c r="HKP93" s="242"/>
      <c r="HKQ93" s="242"/>
      <c r="HKR93" s="242"/>
      <c r="HKS93" s="242"/>
      <c r="HKT93" s="242"/>
      <c r="HKU93" s="242"/>
      <c r="HKV93" s="242"/>
      <c r="HKW93" s="242"/>
      <c r="HKX93" s="242"/>
      <c r="HKY93" s="242"/>
      <c r="HKZ93" s="242"/>
      <c r="HLA93" s="242"/>
      <c r="HLB93" s="242"/>
      <c r="HLC93" s="242"/>
      <c r="HLD93" s="242"/>
      <c r="HLE93" s="242"/>
      <c r="HLF93" s="242"/>
      <c r="HLG93" s="242"/>
      <c r="HLH93" s="242"/>
      <c r="HLI93" s="242"/>
      <c r="HLJ93" s="242"/>
      <c r="HLK93" s="242"/>
      <c r="HLL93" s="242"/>
      <c r="HLM93" s="242"/>
      <c r="HLN93" s="242"/>
      <c r="HLO93" s="242"/>
      <c r="HLP93" s="242"/>
      <c r="HLQ93" s="242"/>
      <c r="HLR93" s="242"/>
      <c r="HLS93" s="242"/>
      <c r="HLT93" s="242"/>
      <c r="HLU93" s="242"/>
      <c r="HLV93" s="242"/>
      <c r="HLW93" s="242"/>
      <c r="HLX93" s="242"/>
      <c r="HLY93" s="242"/>
      <c r="HLZ93" s="242"/>
      <c r="HMA93" s="242"/>
      <c r="HMB93" s="242"/>
      <c r="HMC93" s="242"/>
      <c r="HMD93" s="242"/>
      <c r="HME93" s="242"/>
      <c r="HMF93" s="242"/>
      <c r="HMG93" s="242"/>
      <c r="HMH93" s="242"/>
      <c r="HMI93" s="242"/>
      <c r="HMJ93" s="242"/>
      <c r="HMK93" s="242"/>
      <c r="HML93" s="242"/>
      <c r="HMM93" s="242"/>
      <c r="HMN93" s="242"/>
      <c r="HMO93" s="242"/>
      <c r="HMP93" s="242"/>
      <c r="HMQ93" s="242"/>
      <c r="HMR93" s="242"/>
      <c r="HMS93" s="242"/>
      <c r="HMT93" s="242"/>
      <c r="HMU93" s="242"/>
      <c r="HMV93" s="242"/>
      <c r="HMW93" s="242"/>
      <c r="HMX93" s="242"/>
      <c r="HMY93" s="242"/>
      <c r="HMZ93" s="242"/>
      <c r="HNA93" s="242"/>
      <c r="HNB93" s="242"/>
      <c r="HNC93" s="242"/>
      <c r="HND93" s="242"/>
      <c r="HNE93" s="242"/>
      <c r="HNF93" s="242"/>
      <c r="HNG93" s="242"/>
      <c r="HNH93" s="242"/>
      <c r="HNI93" s="242"/>
      <c r="HNJ93" s="242"/>
      <c r="HNK93" s="242"/>
      <c r="HNL93" s="242"/>
      <c r="HNM93" s="242"/>
      <c r="HNN93" s="242"/>
      <c r="HNO93" s="242"/>
      <c r="HNP93" s="242"/>
      <c r="HNQ93" s="242"/>
      <c r="HNR93" s="242"/>
      <c r="HNS93" s="242"/>
      <c r="HNT93" s="242"/>
      <c r="HNU93" s="242"/>
      <c r="HNV93" s="242"/>
      <c r="HNW93" s="242"/>
      <c r="HNX93" s="242"/>
      <c r="HNY93" s="242"/>
      <c r="HNZ93" s="242"/>
      <c r="HOA93" s="242"/>
      <c r="HOB93" s="242"/>
      <c r="HOC93" s="242"/>
      <c r="HOD93" s="242"/>
      <c r="HOE93" s="242"/>
      <c r="HOF93" s="242"/>
      <c r="HOG93" s="242"/>
      <c r="HOH93" s="242"/>
      <c r="HOI93" s="242"/>
      <c r="HOJ93" s="242"/>
      <c r="HOK93" s="242"/>
      <c r="HOL93" s="242"/>
      <c r="HOM93" s="242"/>
      <c r="HON93" s="242"/>
      <c r="HOO93" s="242"/>
      <c r="HOP93" s="242"/>
      <c r="HOQ93" s="242"/>
      <c r="HOR93" s="242"/>
      <c r="HOS93" s="242"/>
      <c r="HOT93" s="242"/>
      <c r="HOU93" s="242"/>
      <c r="HOV93" s="242"/>
      <c r="HOW93" s="242"/>
      <c r="HOX93" s="242"/>
      <c r="HOY93" s="242"/>
      <c r="HOZ93" s="242"/>
      <c r="HPA93" s="242"/>
      <c r="HPB93" s="242"/>
      <c r="HPC93" s="242"/>
      <c r="HPD93" s="242"/>
      <c r="HPE93" s="242"/>
      <c r="HPF93" s="242"/>
      <c r="HPG93" s="242"/>
      <c r="HPH93" s="242"/>
      <c r="HPI93" s="242"/>
      <c r="HPJ93" s="242"/>
      <c r="HPK93" s="242"/>
      <c r="HPL93" s="242"/>
      <c r="HPM93" s="242"/>
      <c r="HPN93" s="242"/>
      <c r="HPO93" s="242"/>
      <c r="HPP93" s="242"/>
      <c r="HPQ93" s="242"/>
      <c r="HPR93" s="242"/>
      <c r="HPS93" s="242"/>
      <c r="HPT93" s="242"/>
      <c r="HPU93" s="242"/>
      <c r="HPV93" s="242"/>
      <c r="HPW93" s="242"/>
      <c r="HPX93" s="242"/>
      <c r="HPY93" s="242"/>
      <c r="HPZ93" s="242"/>
      <c r="HQA93" s="242"/>
      <c r="HQB93" s="242"/>
      <c r="HQC93" s="242"/>
      <c r="HQD93" s="242"/>
      <c r="HQE93" s="242"/>
      <c r="HQF93" s="242"/>
      <c r="HQG93" s="242"/>
      <c r="HQH93" s="242"/>
      <c r="HQI93" s="242"/>
      <c r="HQJ93" s="242"/>
      <c r="HQK93" s="242"/>
      <c r="HQL93" s="242"/>
      <c r="HQM93" s="242"/>
      <c r="HQN93" s="242"/>
      <c r="HQO93" s="242"/>
      <c r="HQP93" s="242"/>
      <c r="HQQ93" s="242"/>
      <c r="HQR93" s="242"/>
      <c r="HQS93" s="242"/>
      <c r="HQT93" s="242"/>
      <c r="HQU93" s="242"/>
      <c r="HQV93" s="242"/>
      <c r="HQW93" s="242"/>
      <c r="HQX93" s="242"/>
      <c r="HQY93" s="242"/>
      <c r="HQZ93" s="242"/>
      <c r="HRA93" s="242"/>
      <c r="HRB93" s="242"/>
      <c r="HRC93" s="242"/>
      <c r="HRD93" s="242"/>
      <c r="HRE93" s="242"/>
      <c r="HRF93" s="242"/>
      <c r="HRG93" s="242"/>
      <c r="HRH93" s="242"/>
      <c r="HRI93" s="242"/>
      <c r="HRJ93" s="242"/>
      <c r="HRK93" s="242"/>
      <c r="HRL93" s="242"/>
      <c r="HRM93" s="242"/>
      <c r="HRN93" s="242"/>
      <c r="HRO93" s="242"/>
      <c r="HRP93" s="242"/>
      <c r="HRQ93" s="242"/>
      <c r="HRR93" s="242"/>
      <c r="HRS93" s="242"/>
      <c r="HRT93" s="242"/>
      <c r="HRU93" s="242"/>
      <c r="HRV93" s="242"/>
      <c r="HRW93" s="242"/>
      <c r="HRX93" s="242"/>
      <c r="HRY93" s="242"/>
      <c r="HRZ93" s="242"/>
      <c r="HSA93" s="242"/>
      <c r="HSB93" s="242"/>
      <c r="HSC93" s="242"/>
      <c r="HSD93" s="242"/>
      <c r="HSE93" s="242"/>
      <c r="HSF93" s="242"/>
      <c r="HSG93" s="242"/>
      <c r="HSH93" s="242"/>
      <c r="HSI93" s="242"/>
      <c r="HSJ93" s="242"/>
      <c r="HSK93" s="242"/>
      <c r="HSL93" s="242"/>
      <c r="HSM93" s="242"/>
      <c r="HSN93" s="242"/>
      <c r="HSO93" s="242"/>
      <c r="HSP93" s="242"/>
      <c r="HSQ93" s="242"/>
      <c r="HSR93" s="242"/>
      <c r="HSS93" s="242"/>
      <c r="HST93" s="242"/>
      <c r="HSU93" s="242"/>
      <c r="HSV93" s="242"/>
      <c r="HSW93" s="242"/>
      <c r="HSX93" s="242"/>
      <c r="HSY93" s="242"/>
      <c r="HSZ93" s="242"/>
      <c r="HTA93" s="242"/>
      <c r="HTB93" s="242"/>
      <c r="HTC93" s="242"/>
      <c r="HTD93" s="242"/>
      <c r="HTE93" s="242"/>
      <c r="HTF93" s="242"/>
      <c r="HTG93" s="242"/>
      <c r="HTH93" s="242"/>
      <c r="HTI93" s="242"/>
      <c r="HTJ93" s="242"/>
      <c r="HTK93" s="242"/>
      <c r="HTL93" s="242"/>
      <c r="HTM93" s="242"/>
      <c r="HTN93" s="242"/>
      <c r="HTO93" s="242"/>
      <c r="HTP93" s="242"/>
      <c r="HTQ93" s="242"/>
      <c r="HTR93" s="242"/>
      <c r="HTS93" s="242"/>
      <c r="HTT93" s="242"/>
      <c r="HTU93" s="242"/>
      <c r="HTV93" s="242"/>
      <c r="HTW93" s="242"/>
      <c r="HTX93" s="242"/>
      <c r="HTY93" s="242"/>
      <c r="HTZ93" s="242"/>
      <c r="HUA93" s="242"/>
      <c r="HUB93" s="242"/>
      <c r="HUC93" s="242"/>
      <c r="HUD93" s="242"/>
      <c r="HUE93" s="242"/>
      <c r="HUF93" s="242"/>
      <c r="HUG93" s="242"/>
      <c r="HUH93" s="242"/>
      <c r="HUI93" s="242"/>
      <c r="HUJ93" s="242"/>
      <c r="HUK93" s="242"/>
      <c r="HUL93" s="242"/>
      <c r="HUM93" s="242"/>
      <c r="HUN93" s="242"/>
      <c r="HUO93" s="242"/>
      <c r="HUP93" s="242"/>
      <c r="HUQ93" s="242"/>
      <c r="HUR93" s="242"/>
      <c r="HUS93" s="242"/>
      <c r="HUT93" s="242"/>
      <c r="HUU93" s="242"/>
      <c r="HUV93" s="242"/>
      <c r="HUW93" s="242"/>
      <c r="HUX93" s="242"/>
      <c r="HUY93" s="242"/>
      <c r="HUZ93" s="242"/>
      <c r="HVA93" s="242"/>
      <c r="HVB93" s="242"/>
      <c r="HVC93" s="242"/>
      <c r="HVD93" s="242"/>
      <c r="HVE93" s="242"/>
      <c r="HVF93" s="242"/>
      <c r="HVG93" s="242"/>
      <c r="HVH93" s="242"/>
      <c r="HVI93" s="242"/>
      <c r="HVJ93" s="242"/>
      <c r="HVK93" s="242"/>
      <c r="HVL93" s="242"/>
      <c r="HVM93" s="242"/>
      <c r="HVN93" s="242"/>
      <c r="HVO93" s="242"/>
      <c r="HVP93" s="242"/>
      <c r="HVQ93" s="242"/>
      <c r="HVR93" s="242"/>
      <c r="HVS93" s="242"/>
      <c r="HVT93" s="242"/>
      <c r="HVU93" s="242"/>
      <c r="HVV93" s="242"/>
      <c r="HVW93" s="242"/>
      <c r="HVX93" s="242"/>
      <c r="HVY93" s="242"/>
      <c r="HVZ93" s="242"/>
      <c r="HWA93" s="242"/>
      <c r="HWB93" s="242"/>
      <c r="HWC93" s="242"/>
      <c r="HWD93" s="242"/>
      <c r="HWE93" s="242"/>
      <c r="HWF93" s="242"/>
      <c r="HWG93" s="242"/>
      <c r="HWH93" s="242"/>
      <c r="HWI93" s="242"/>
      <c r="HWJ93" s="242"/>
      <c r="HWK93" s="242"/>
      <c r="HWL93" s="242"/>
      <c r="HWM93" s="242"/>
      <c r="HWN93" s="242"/>
      <c r="HWO93" s="242"/>
      <c r="HWP93" s="242"/>
      <c r="HWQ93" s="242"/>
      <c r="HWR93" s="242"/>
      <c r="HWS93" s="242"/>
      <c r="HWT93" s="242"/>
      <c r="HWU93" s="242"/>
      <c r="HWV93" s="242"/>
      <c r="HWW93" s="242"/>
      <c r="HWX93" s="242"/>
      <c r="HWY93" s="242"/>
      <c r="HWZ93" s="242"/>
      <c r="HXA93" s="242"/>
      <c r="HXB93" s="242"/>
      <c r="HXC93" s="242"/>
      <c r="HXD93" s="242"/>
      <c r="HXE93" s="242"/>
      <c r="HXF93" s="242"/>
      <c r="HXG93" s="242"/>
      <c r="HXH93" s="242"/>
      <c r="HXI93" s="242"/>
      <c r="HXJ93" s="242"/>
      <c r="HXK93" s="242"/>
      <c r="HXL93" s="242"/>
      <c r="HXM93" s="242"/>
      <c r="HXN93" s="242"/>
      <c r="HXO93" s="242"/>
      <c r="HXP93" s="242"/>
      <c r="HXQ93" s="242"/>
      <c r="HXR93" s="242"/>
      <c r="HXS93" s="242"/>
      <c r="HXT93" s="242"/>
      <c r="HXU93" s="242"/>
      <c r="HXV93" s="242"/>
      <c r="HXW93" s="242"/>
      <c r="HXX93" s="242"/>
      <c r="HXY93" s="242"/>
      <c r="HXZ93" s="242"/>
      <c r="HYA93" s="242"/>
      <c r="HYB93" s="242"/>
      <c r="HYC93" s="242"/>
      <c r="HYD93" s="242"/>
      <c r="HYE93" s="242"/>
      <c r="HYF93" s="242"/>
      <c r="HYG93" s="242"/>
      <c r="HYH93" s="242"/>
      <c r="HYI93" s="242"/>
      <c r="HYJ93" s="242"/>
      <c r="HYK93" s="242"/>
      <c r="HYL93" s="242"/>
      <c r="HYM93" s="242"/>
      <c r="HYN93" s="242"/>
      <c r="HYO93" s="242"/>
      <c r="HYP93" s="242"/>
      <c r="HYQ93" s="242"/>
      <c r="HYR93" s="242"/>
      <c r="HYS93" s="242"/>
      <c r="HYT93" s="242"/>
      <c r="HYU93" s="242"/>
      <c r="HYV93" s="242"/>
      <c r="HYW93" s="242"/>
      <c r="HYX93" s="242"/>
      <c r="HYY93" s="242"/>
      <c r="HYZ93" s="242"/>
      <c r="HZA93" s="242"/>
      <c r="HZB93" s="242"/>
      <c r="HZC93" s="242"/>
      <c r="HZD93" s="242"/>
      <c r="HZE93" s="242"/>
      <c r="HZF93" s="242"/>
      <c r="HZG93" s="242"/>
      <c r="HZH93" s="242"/>
      <c r="HZI93" s="242"/>
      <c r="HZJ93" s="242"/>
      <c r="HZK93" s="242"/>
      <c r="HZL93" s="242"/>
      <c r="HZM93" s="242"/>
      <c r="HZN93" s="242"/>
      <c r="HZO93" s="242"/>
      <c r="HZP93" s="242"/>
      <c r="HZQ93" s="242"/>
      <c r="HZR93" s="242"/>
      <c r="HZS93" s="242"/>
      <c r="HZT93" s="242"/>
      <c r="HZU93" s="242"/>
      <c r="HZV93" s="242"/>
      <c r="HZW93" s="242"/>
      <c r="HZX93" s="242"/>
      <c r="HZY93" s="242"/>
      <c r="HZZ93" s="242"/>
      <c r="IAA93" s="242"/>
      <c r="IAB93" s="242"/>
      <c r="IAC93" s="242"/>
      <c r="IAD93" s="242"/>
      <c r="IAE93" s="242"/>
      <c r="IAF93" s="242"/>
      <c r="IAG93" s="242"/>
      <c r="IAH93" s="242"/>
      <c r="IAI93" s="242"/>
      <c r="IAJ93" s="242"/>
      <c r="IAK93" s="242"/>
      <c r="IAL93" s="242"/>
      <c r="IAM93" s="242"/>
      <c r="IAN93" s="242"/>
      <c r="IAO93" s="242"/>
      <c r="IAP93" s="242"/>
      <c r="IAQ93" s="242"/>
      <c r="IAR93" s="242"/>
      <c r="IAS93" s="242"/>
      <c r="IAT93" s="242"/>
      <c r="IAU93" s="242"/>
      <c r="IAV93" s="242"/>
      <c r="IAW93" s="242"/>
      <c r="IAX93" s="242"/>
      <c r="IAY93" s="242"/>
      <c r="IAZ93" s="242"/>
      <c r="IBA93" s="242"/>
      <c r="IBB93" s="242"/>
      <c r="IBC93" s="242"/>
      <c r="IBD93" s="242"/>
      <c r="IBE93" s="242"/>
      <c r="IBF93" s="242"/>
      <c r="IBG93" s="242"/>
      <c r="IBH93" s="242"/>
      <c r="IBI93" s="242"/>
      <c r="IBJ93" s="242"/>
      <c r="IBK93" s="242"/>
      <c r="IBL93" s="242"/>
      <c r="IBM93" s="242"/>
      <c r="IBN93" s="242"/>
      <c r="IBO93" s="242"/>
      <c r="IBP93" s="242"/>
      <c r="IBQ93" s="242"/>
      <c r="IBR93" s="242"/>
      <c r="IBS93" s="242"/>
      <c r="IBT93" s="242"/>
      <c r="IBU93" s="242"/>
      <c r="IBV93" s="242"/>
      <c r="IBW93" s="242"/>
      <c r="IBX93" s="242"/>
      <c r="IBY93" s="242"/>
      <c r="IBZ93" s="242"/>
      <c r="ICA93" s="242"/>
      <c r="ICB93" s="242"/>
      <c r="ICC93" s="242"/>
      <c r="ICD93" s="242"/>
      <c r="ICE93" s="242"/>
      <c r="ICF93" s="242"/>
      <c r="ICG93" s="242"/>
      <c r="ICH93" s="242"/>
      <c r="ICI93" s="242"/>
      <c r="ICJ93" s="242"/>
      <c r="ICK93" s="242"/>
      <c r="ICL93" s="242"/>
      <c r="ICM93" s="242"/>
      <c r="ICN93" s="242"/>
      <c r="ICO93" s="242"/>
      <c r="ICP93" s="242"/>
      <c r="ICQ93" s="242"/>
      <c r="ICR93" s="242"/>
      <c r="ICS93" s="242"/>
      <c r="ICT93" s="242"/>
      <c r="ICU93" s="242"/>
      <c r="ICV93" s="242"/>
      <c r="ICW93" s="242"/>
      <c r="ICX93" s="242"/>
      <c r="ICY93" s="242"/>
      <c r="ICZ93" s="242"/>
      <c r="IDA93" s="242"/>
      <c r="IDB93" s="242"/>
      <c r="IDC93" s="242"/>
      <c r="IDD93" s="242"/>
      <c r="IDE93" s="242"/>
      <c r="IDF93" s="242"/>
      <c r="IDG93" s="242"/>
      <c r="IDH93" s="242"/>
      <c r="IDI93" s="242"/>
      <c r="IDJ93" s="242"/>
      <c r="IDK93" s="242"/>
      <c r="IDL93" s="242"/>
      <c r="IDM93" s="242"/>
      <c r="IDN93" s="242"/>
      <c r="IDO93" s="242"/>
      <c r="IDP93" s="242"/>
      <c r="IDQ93" s="242"/>
      <c r="IDR93" s="242"/>
      <c r="IDS93" s="242"/>
      <c r="IDT93" s="242"/>
      <c r="IDU93" s="242"/>
      <c r="IDV93" s="242"/>
      <c r="IDW93" s="242"/>
      <c r="IDX93" s="242"/>
      <c r="IDY93" s="242"/>
      <c r="IDZ93" s="242"/>
      <c r="IEA93" s="242"/>
      <c r="IEB93" s="242"/>
      <c r="IEC93" s="242"/>
      <c r="IED93" s="242"/>
      <c r="IEE93" s="242"/>
      <c r="IEF93" s="242"/>
      <c r="IEG93" s="242"/>
      <c r="IEH93" s="242"/>
      <c r="IEI93" s="242"/>
      <c r="IEJ93" s="242"/>
      <c r="IEK93" s="242"/>
      <c r="IEL93" s="242"/>
      <c r="IEM93" s="242"/>
      <c r="IEN93" s="242"/>
      <c r="IEO93" s="242"/>
      <c r="IEP93" s="242"/>
      <c r="IEQ93" s="242"/>
      <c r="IER93" s="242"/>
      <c r="IES93" s="242"/>
      <c r="IET93" s="242"/>
      <c r="IEU93" s="242"/>
      <c r="IEV93" s="242"/>
      <c r="IEW93" s="242"/>
      <c r="IEX93" s="242"/>
      <c r="IEY93" s="242"/>
      <c r="IEZ93" s="242"/>
      <c r="IFA93" s="242"/>
      <c r="IFB93" s="242"/>
      <c r="IFC93" s="242"/>
      <c r="IFD93" s="242"/>
      <c r="IFE93" s="242"/>
      <c r="IFF93" s="242"/>
      <c r="IFG93" s="242"/>
      <c r="IFH93" s="242"/>
      <c r="IFI93" s="242"/>
      <c r="IFJ93" s="242"/>
      <c r="IFK93" s="242"/>
      <c r="IFL93" s="242"/>
      <c r="IFM93" s="242"/>
      <c r="IFN93" s="242"/>
      <c r="IFO93" s="242"/>
      <c r="IFP93" s="242"/>
      <c r="IFQ93" s="242"/>
      <c r="IFR93" s="242"/>
      <c r="IFS93" s="242"/>
      <c r="IFT93" s="242"/>
      <c r="IFU93" s="242"/>
      <c r="IFV93" s="242"/>
      <c r="IFW93" s="242"/>
      <c r="IFX93" s="242"/>
      <c r="IFY93" s="242"/>
      <c r="IFZ93" s="242"/>
      <c r="IGA93" s="242"/>
      <c r="IGB93" s="242"/>
      <c r="IGC93" s="242"/>
      <c r="IGD93" s="242"/>
      <c r="IGE93" s="242"/>
      <c r="IGF93" s="242"/>
      <c r="IGG93" s="242"/>
      <c r="IGH93" s="242"/>
      <c r="IGI93" s="242"/>
      <c r="IGJ93" s="242"/>
      <c r="IGK93" s="242"/>
      <c r="IGL93" s="242"/>
      <c r="IGM93" s="242"/>
      <c r="IGN93" s="242"/>
      <c r="IGO93" s="242"/>
      <c r="IGP93" s="242"/>
      <c r="IGQ93" s="242"/>
      <c r="IGR93" s="242"/>
      <c r="IGS93" s="242"/>
      <c r="IGT93" s="242"/>
      <c r="IGU93" s="242"/>
      <c r="IGV93" s="242"/>
      <c r="IGW93" s="242"/>
      <c r="IGX93" s="242"/>
      <c r="IGY93" s="242"/>
      <c r="IGZ93" s="242"/>
      <c r="IHA93" s="242"/>
      <c r="IHB93" s="242"/>
      <c r="IHC93" s="242"/>
      <c r="IHD93" s="242"/>
      <c r="IHE93" s="242"/>
      <c r="IHF93" s="242"/>
      <c r="IHG93" s="242"/>
      <c r="IHH93" s="242"/>
      <c r="IHI93" s="242"/>
      <c r="IHJ93" s="242"/>
      <c r="IHK93" s="242"/>
      <c r="IHL93" s="242"/>
      <c r="IHM93" s="242"/>
      <c r="IHN93" s="242"/>
      <c r="IHO93" s="242"/>
      <c r="IHP93" s="242"/>
      <c r="IHQ93" s="242"/>
      <c r="IHR93" s="242"/>
      <c r="IHS93" s="242"/>
      <c r="IHT93" s="242"/>
      <c r="IHU93" s="242"/>
      <c r="IHV93" s="242"/>
      <c r="IHW93" s="242"/>
      <c r="IHX93" s="242"/>
      <c r="IHY93" s="242"/>
      <c r="IHZ93" s="242"/>
      <c r="IIA93" s="242"/>
      <c r="IIB93" s="242"/>
      <c r="IIC93" s="242"/>
      <c r="IID93" s="242"/>
      <c r="IIE93" s="242"/>
      <c r="IIF93" s="242"/>
      <c r="IIG93" s="242"/>
      <c r="IIH93" s="242"/>
      <c r="III93" s="242"/>
      <c r="IIJ93" s="242"/>
      <c r="IIK93" s="242"/>
      <c r="IIL93" s="242"/>
      <c r="IIM93" s="242"/>
      <c r="IIN93" s="242"/>
      <c r="IIO93" s="242"/>
      <c r="IIP93" s="242"/>
      <c r="IIQ93" s="242"/>
      <c r="IIR93" s="242"/>
      <c r="IIS93" s="242"/>
      <c r="IIT93" s="242"/>
      <c r="IIU93" s="242"/>
      <c r="IIV93" s="242"/>
      <c r="IIW93" s="242"/>
      <c r="IIX93" s="242"/>
      <c r="IIY93" s="242"/>
      <c r="IIZ93" s="242"/>
      <c r="IJA93" s="242"/>
      <c r="IJB93" s="242"/>
      <c r="IJC93" s="242"/>
      <c r="IJD93" s="242"/>
      <c r="IJE93" s="242"/>
      <c r="IJF93" s="242"/>
      <c r="IJG93" s="242"/>
      <c r="IJH93" s="242"/>
      <c r="IJI93" s="242"/>
      <c r="IJJ93" s="242"/>
      <c r="IJK93" s="242"/>
      <c r="IJL93" s="242"/>
      <c r="IJM93" s="242"/>
      <c r="IJN93" s="242"/>
      <c r="IJO93" s="242"/>
      <c r="IJP93" s="242"/>
      <c r="IJQ93" s="242"/>
      <c r="IJR93" s="242"/>
      <c r="IJS93" s="242"/>
      <c r="IJT93" s="242"/>
      <c r="IJU93" s="242"/>
      <c r="IJV93" s="242"/>
      <c r="IJW93" s="242"/>
      <c r="IJX93" s="242"/>
      <c r="IJY93" s="242"/>
      <c r="IJZ93" s="242"/>
      <c r="IKA93" s="242"/>
      <c r="IKB93" s="242"/>
      <c r="IKC93" s="242"/>
      <c r="IKD93" s="242"/>
      <c r="IKE93" s="242"/>
      <c r="IKF93" s="242"/>
      <c r="IKG93" s="242"/>
      <c r="IKH93" s="242"/>
      <c r="IKI93" s="242"/>
      <c r="IKJ93" s="242"/>
      <c r="IKK93" s="242"/>
      <c r="IKL93" s="242"/>
      <c r="IKM93" s="242"/>
      <c r="IKN93" s="242"/>
      <c r="IKO93" s="242"/>
      <c r="IKP93" s="242"/>
      <c r="IKQ93" s="242"/>
      <c r="IKR93" s="242"/>
      <c r="IKS93" s="242"/>
      <c r="IKT93" s="242"/>
      <c r="IKU93" s="242"/>
      <c r="IKV93" s="242"/>
      <c r="IKW93" s="242"/>
      <c r="IKX93" s="242"/>
      <c r="IKY93" s="242"/>
      <c r="IKZ93" s="242"/>
      <c r="ILA93" s="242"/>
      <c r="ILB93" s="242"/>
      <c r="ILC93" s="242"/>
      <c r="ILD93" s="242"/>
      <c r="ILE93" s="242"/>
      <c r="ILF93" s="242"/>
      <c r="ILG93" s="242"/>
      <c r="ILH93" s="242"/>
      <c r="ILI93" s="242"/>
      <c r="ILJ93" s="242"/>
      <c r="ILK93" s="242"/>
      <c r="ILL93" s="242"/>
      <c r="ILM93" s="242"/>
      <c r="ILN93" s="242"/>
      <c r="ILO93" s="242"/>
      <c r="ILP93" s="242"/>
      <c r="ILQ93" s="242"/>
      <c r="ILR93" s="242"/>
      <c r="ILS93" s="242"/>
      <c r="ILT93" s="242"/>
      <c r="ILU93" s="242"/>
      <c r="ILV93" s="242"/>
      <c r="ILW93" s="242"/>
      <c r="ILX93" s="242"/>
      <c r="ILY93" s="242"/>
      <c r="ILZ93" s="242"/>
      <c r="IMA93" s="242"/>
      <c r="IMB93" s="242"/>
      <c r="IMC93" s="242"/>
      <c r="IMD93" s="242"/>
      <c r="IME93" s="242"/>
      <c r="IMF93" s="242"/>
      <c r="IMG93" s="242"/>
      <c r="IMH93" s="242"/>
      <c r="IMI93" s="242"/>
      <c r="IMJ93" s="242"/>
      <c r="IMK93" s="242"/>
      <c r="IML93" s="242"/>
      <c r="IMM93" s="242"/>
      <c r="IMN93" s="242"/>
      <c r="IMO93" s="242"/>
      <c r="IMP93" s="242"/>
      <c r="IMQ93" s="242"/>
      <c r="IMR93" s="242"/>
      <c r="IMS93" s="242"/>
      <c r="IMT93" s="242"/>
      <c r="IMU93" s="242"/>
      <c r="IMV93" s="242"/>
      <c r="IMW93" s="242"/>
      <c r="IMX93" s="242"/>
      <c r="IMY93" s="242"/>
      <c r="IMZ93" s="242"/>
      <c r="INA93" s="242"/>
      <c r="INB93" s="242"/>
      <c r="INC93" s="242"/>
      <c r="IND93" s="242"/>
      <c r="INE93" s="242"/>
      <c r="INF93" s="242"/>
      <c r="ING93" s="242"/>
      <c r="INH93" s="242"/>
      <c r="INI93" s="242"/>
      <c r="INJ93" s="242"/>
      <c r="INK93" s="242"/>
      <c r="INL93" s="242"/>
      <c r="INM93" s="242"/>
      <c r="INN93" s="242"/>
      <c r="INO93" s="242"/>
      <c r="INP93" s="242"/>
      <c r="INQ93" s="242"/>
      <c r="INR93" s="242"/>
      <c r="INS93" s="242"/>
      <c r="INT93" s="242"/>
      <c r="INU93" s="242"/>
      <c r="INV93" s="242"/>
      <c r="INW93" s="242"/>
      <c r="INX93" s="242"/>
      <c r="INY93" s="242"/>
      <c r="INZ93" s="242"/>
      <c r="IOA93" s="242"/>
      <c r="IOB93" s="242"/>
      <c r="IOC93" s="242"/>
      <c r="IOD93" s="242"/>
      <c r="IOE93" s="242"/>
      <c r="IOF93" s="242"/>
      <c r="IOG93" s="242"/>
      <c r="IOH93" s="242"/>
      <c r="IOI93" s="242"/>
      <c r="IOJ93" s="242"/>
      <c r="IOK93" s="242"/>
      <c r="IOL93" s="242"/>
      <c r="IOM93" s="242"/>
      <c r="ION93" s="242"/>
      <c r="IOO93" s="242"/>
      <c r="IOP93" s="242"/>
      <c r="IOQ93" s="242"/>
      <c r="IOR93" s="242"/>
      <c r="IOS93" s="242"/>
      <c r="IOT93" s="242"/>
      <c r="IOU93" s="242"/>
      <c r="IOV93" s="242"/>
      <c r="IOW93" s="242"/>
      <c r="IOX93" s="242"/>
      <c r="IOY93" s="242"/>
      <c r="IOZ93" s="242"/>
      <c r="IPA93" s="242"/>
      <c r="IPB93" s="242"/>
      <c r="IPC93" s="242"/>
      <c r="IPD93" s="242"/>
      <c r="IPE93" s="242"/>
      <c r="IPF93" s="242"/>
      <c r="IPG93" s="242"/>
      <c r="IPH93" s="242"/>
      <c r="IPI93" s="242"/>
      <c r="IPJ93" s="242"/>
      <c r="IPK93" s="242"/>
      <c r="IPL93" s="242"/>
      <c r="IPM93" s="242"/>
      <c r="IPN93" s="242"/>
      <c r="IPO93" s="242"/>
      <c r="IPP93" s="242"/>
      <c r="IPQ93" s="242"/>
      <c r="IPR93" s="242"/>
      <c r="IPS93" s="242"/>
      <c r="IPT93" s="242"/>
      <c r="IPU93" s="242"/>
      <c r="IPV93" s="242"/>
      <c r="IPW93" s="242"/>
      <c r="IPX93" s="242"/>
      <c r="IPY93" s="242"/>
      <c r="IPZ93" s="242"/>
      <c r="IQA93" s="242"/>
      <c r="IQB93" s="242"/>
      <c r="IQC93" s="242"/>
      <c r="IQD93" s="242"/>
      <c r="IQE93" s="242"/>
      <c r="IQF93" s="242"/>
      <c r="IQG93" s="242"/>
      <c r="IQH93" s="242"/>
      <c r="IQI93" s="242"/>
      <c r="IQJ93" s="242"/>
      <c r="IQK93" s="242"/>
      <c r="IQL93" s="242"/>
      <c r="IQM93" s="242"/>
      <c r="IQN93" s="242"/>
      <c r="IQO93" s="242"/>
      <c r="IQP93" s="242"/>
      <c r="IQQ93" s="242"/>
      <c r="IQR93" s="242"/>
      <c r="IQS93" s="242"/>
      <c r="IQT93" s="242"/>
      <c r="IQU93" s="242"/>
      <c r="IQV93" s="242"/>
      <c r="IQW93" s="242"/>
      <c r="IQX93" s="242"/>
      <c r="IQY93" s="242"/>
      <c r="IQZ93" s="242"/>
      <c r="IRA93" s="242"/>
      <c r="IRB93" s="242"/>
      <c r="IRC93" s="242"/>
      <c r="IRD93" s="242"/>
      <c r="IRE93" s="242"/>
      <c r="IRF93" s="242"/>
      <c r="IRG93" s="242"/>
      <c r="IRH93" s="242"/>
      <c r="IRI93" s="242"/>
      <c r="IRJ93" s="242"/>
      <c r="IRK93" s="242"/>
      <c r="IRL93" s="242"/>
      <c r="IRM93" s="242"/>
      <c r="IRN93" s="242"/>
      <c r="IRO93" s="242"/>
      <c r="IRP93" s="242"/>
      <c r="IRQ93" s="242"/>
      <c r="IRR93" s="242"/>
      <c r="IRS93" s="242"/>
      <c r="IRT93" s="242"/>
      <c r="IRU93" s="242"/>
      <c r="IRV93" s="242"/>
      <c r="IRW93" s="242"/>
      <c r="IRX93" s="242"/>
      <c r="IRY93" s="242"/>
      <c r="IRZ93" s="242"/>
      <c r="ISA93" s="242"/>
      <c r="ISB93" s="242"/>
      <c r="ISC93" s="242"/>
      <c r="ISD93" s="242"/>
      <c r="ISE93" s="242"/>
      <c r="ISF93" s="242"/>
      <c r="ISG93" s="242"/>
      <c r="ISH93" s="242"/>
      <c r="ISI93" s="242"/>
      <c r="ISJ93" s="242"/>
      <c r="ISK93" s="242"/>
      <c r="ISL93" s="242"/>
      <c r="ISM93" s="242"/>
      <c r="ISN93" s="242"/>
      <c r="ISO93" s="242"/>
      <c r="ISP93" s="242"/>
      <c r="ISQ93" s="242"/>
      <c r="ISR93" s="242"/>
      <c r="ISS93" s="242"/>
      <c r="IST93" s="242"/>
      <c r="ISU93" s="242"/>
      <c r="ISV93" s="242"/>
      <c r="ISW93" s="242"/>
      <c r="ISX93" s="242"/>
      <c r="ISY93" s="242"/>
      <c r="ISZ93" s="242"/>
      <c r="ITA93" s="242"/>
      <c r="ITB93" s="242"/>
      <c r="ITC93" s="242"/>
      <c r="ITD93" s="242"/>
      <c r="ITE93" s="242"/>
      <c r="ITF93" s="242"/>
      <c r="ITG93" s="242"/>
      <c r="ITH93" s="242"/>
      <c r="ITI93" s="242"/>
      <c r="ITJ93" s="242"/>
      <c r="ITK93" s="242"/>
      <c r="ITL93" s="242"/>
      <c r="ITM93" s="242"/>
      <c r="ITN93" s="242"/>
      <c r="ITO93" s="242"/>
      <c r="ITP93" s="242"/>
      <c r="ITQ93" s="242"/>
      <c r="ITR93" s="242"/>
      <c r="ITS93" s="242"/>
      <c r="ITT93" s="242"/>
      <c r="ITU93" s="242"/>
      <c r="ITV93" s="242"/>
      <c r="ITW93" s="242"/>
      <c r="ITX93" s="242"/>
      <c r="ITY93" s="242"/>
      <c r="ITZ93" s="242"/>
      <c r="IUA93" s="242"/>
      <c r="IUB93" s="242"/>
      <c r="IUC93" s="242"/>
      <c r="IUD93" s="242"/>
      <c r="IUE93" s="242"/>
      <c r="IUF93" s="242"/>
      <c r="IUG93" s="242"/>
      <c r="IUH93" s="242"/>
      <c r="IUI93" s="242"/>
      <c r="IUJ93" s="242"/>
      <c r="IUK93" s="242"/>
      <c r="IUL93" s="242"/>
      <c r="IUM93" s="242"/>
      <c r="IUN93" s="242"/>
      <c r="IUO93" s="242"/>
      <c r="IUP93" s="242"/>
      <c r="IUQ93" s="242"/>
      <c r="IUR93" s="242"/>
      <c r="IUS93" s="242"/>
      <c r="IUT93" s="242"/>
      <c r="IUU93" s="242"/>
      <c r="IUV93" s="242"/>
      <c r="IUW93" s="242"/>
      <c r="IUX93" s="242"/>
      <c r="IUY93" s="242"/>
      <c r="IUZ93" s="242"/>
      <c r="IVA93" s="242"/>
      <c r="IVB93" s="242"/>
      <c r="IVC93" s="242"/>
      <c r="IVD93" s="242"/>
      <c r="IVE93" s="242"/>
      <c r="IVF93" s="242"/>
      <c r="IVG93" s="242"/>
      <c r="IVH93" s="242"/>
      <c r="IVI93" s="242"/>
      <c r="IVJ93" s="242"/>
      <c r="IVK93" s="242"/>
      <c r="IVL93" s="242"/>
      <c r="IVM93" s="242"/>
      <c r="IVN93" s="242"/>
      <c r="IVO93" s="242"/>
      <c r="IVP93" s="242"/>
      <c r="IVQ93" s="242"/>
      <c r="IVR93" s="242"/>
      <c r="IVS93" s="242"/>
      <c r="IVT93" s="242"/>
      <c r="IVU93" s="242"/>
      <c r="IVV93" s="242"/>
      <c r="IVW93" s="242"/>
      <c r="IVX93" s="242"/>
      <c r="IVY93" s="242"/>
      <c r="IVZ93" s="242"/>
      <c r="IWA93" s="242"/>
      <c r="IWB93" s="242"/>
      <c r="IWC93" s="242"/>
      <c r="IWD93" s="242"/>
      <c r="IWE93" s="242"/>
      <c r="IWF93" s="242"/>
      <c r="IWG93" s="242"/>
      <c r="IWH93" s="242"/>
      <c r="IWI93" s="242"/>
      <c r="IWJ93" s="242"/>
      <c r="IWK93" s="242"/>
      <c r="IWL93" s="242"/>
      <c r="IWM93" s="242"/>
      <c r="IWN93" s="242"/>
      <c r="IWO93" s="242"/>
      <c r="IWP93" s="242"/>
      <c r="IWQ93" s="242"/>
      <c r="IWR93" s="242"/>
      <c r="IWS93" s="242"/>
      <c r="IWT93" s="242"/>
      <c r="IWU93" s="242"/>
      <c r="IWV93" s="242"/>
      <c r="IWW93" s="242"/>
      <c r="IWX93" s="242"/>
      <c r="IWY93" s="242"/>
      <c r="IWZ93" s="242"/>
      <c r="IXA93" s="242"/>
      <c r="IXB93" s="242"/>
      <c r="IXC93" s="242"/>
      <c r="IXD93" s="242"/>
      <c r="IXE93" s="242"/>
      <c r="IXF93" s="242"/>
      <c r="IXG93" s="242"/>
      <c r="IXH93" s="242"/>
      <c r="IXI93" s="242"/>
      <c r="IXJ93" s="242"/>
      <c r="IXK93" s="242"/>
      <c r="IXL93" s="242"/>
      <c r="IXM93" s="242"/>
      <c r="IXN93" s="242"/>
      <c r="IXO93" s="242"/>
      <c r="IXP93" s="242"/>
      <c r="IXQ93" s="242"/>
      <c r="IXR93" s="242"/>
      <c r="IXS93" s="242"/>
      <c r="IXT93" s="242"/>
      <c r="IXU93" s="242"/>
      <c r="IXV93" s="242"/>
      <c r="IXW93" s="242"/>
      <c r="IXX93" s="242"/>
      <c r="IXY93" s="242"/>
      <c r="IXZ93" s="242"/>
      <c r="IYA93" s="242"/>
      <c r="IYB93" s="242"/>
      <c r="IYC93" s="242"/>
      <c r="IYD93" s="242"/>
      <c r="IYE93" s="242"/>
      <c r="IYF93" s="242"/>
      <c r="IYG93" s="242"/>
      <c r="IYH93" s="242"/>
      <c r="IYI93" s="242"/>
      <c r="IYJ93" s="242"/>
      <c r="IYK93" s="242"/>
      <c r="IYL93" s="242"/>
      <c r="IYM93" s="242"/>
      <c r="IYN93" s="242"/>
      <c r="IYO93" s="242"/>
      <c r="IYP93" s="242"/>
      <c r="IYQ93" s="242"/>
      <c r="IYR93" s="242"/>
      <c r="IYS93" s="242"/>
      <c r="IYT93" s="242"/>
      <c r="IYU93" s="242"/>
      <c r="IYV93" s="242"/>
      <c r="IYW93" s="242"/>
      <c r="IYX93" s="242"/>
      <c r="IYY93" s="242"/>
      <c r="IYZ93" s="242"/>
      <c r="IZA93" s="242"/>
      <c r="IZB93" s="242"/>
      <c r="IZC93" s="242"/>
      <c r="IZD93" s="242"/>
      <c r="IZE93" s="242"/>
      <c r="IZF93" s="242"/>
      <c r="IZG93" s="242"/>
      <c r="IZH93" s="242"/>
      <c r="IZI93" s="242"/>
      <c r="IZJ93" s="242"/>
      <c r="IZK93" s="242"/>
      <c r="IZL93" s="242"/>
      <c r="IZM93" s="242"/>
      <c r="IZN93" s="242"/>
      <c r="IZO93" s="242"/>
      <c r="IZP93" s="242"/>
      <c r="IZQ93" s="242"/>
      <c r="IZR93" s="242"/>
      <c r="IZS93" s="242"/>
      <c r="IZT93" s="242"/>
      <c r="IZU93" s="242"/>
      <c r="IZV93" s="242"/>
      <c r="IZW93" s="242"/>
      <c r="IZX93" s="242"/>
      <c r="IZY93" s="242"/>
      <c r="IZZ93" s="242"/>
      <c r="JAA93" s="242"/>
      <c r="JAB93" s="242"/>
      <c r="JAC93" s="242"/>
      <c r="JAD93" s="242"/>
      <c r="JAE93" s="242"/>
      <c r="JAF93" s="242"/>
      <c r="JAG93" s="242"/>
      <c r="JAH93" s="242"/>
      <c r="JAI93" s="242"/>
      <c r="JAJ93" s="242"/>
      <c r="JAK93" s="242"/>
      <c r="JAL93" s="242"/>
      <c r="JAM93" s="242"/>
      <c r="JAN93" s="242"/>
      <c r="JAO93" s="242"/>
      <c r="JAP93" s="242"/>
      <c r="JAQ93" s="242"/>
      <c r="JAR93" s="242"/>
      <c r="JAS93" s="242"/>
      <c r="JAT93" s="242"/>
      <c r="JAU93" s="242"/>
      <c r="JAV93" s="242"/>
      <c r="JAW93" s="242"/>
      <c r="JAX93" s="242"/>
      <c r="JAY93" s="242"/>
      <c r="JAZ93" s="242"/>
      <c r="JBA93" s="242"/>
      <c r="JBB93" s="242"/>
      <c r="JBC93" s="242"/>
      <c r="JBD93" s="242"/>
      <c r="JBE93" s="242"/>
      <c r="JBF93" s="242"/>
      <c r="JBG93" s="242"/>
      <c r="JBH93" s="242"/>
      <c r="JBI93" s="242"/>
      <c r="JBJ93" s="242"/>
      <c r="JBK93" s="242"/>
      <c r="JBL93" s="242"/>
      <c r="JBM93" s="242"/>
      <c r="JBN93" s="242"/>
      <c r="JBO93" s="242"/>
      <c r="JBP93" s="242"/>
      <c r="JBQ93" s="242"/>
      <c r="JBR93" s="242"/>
      <c r="JBS93" s="242"/>
      <c r="JBT93" s="242"/>
      <c r="JBU93" s="242"/>
      <c r="JBV93" s="242"/>
      <c r="JBW93" s="242"/>
      <c r="JBX93" s="242"/>
      <c r="JBY93" s="242"/>
      <c r="JBZ93" s="242"/>
      <c r="JCA93" s="242"/>
      <c r="JCB93" s="242"/>
      <c r="JCC93" s="242"/>
      <c r="JCD93" s="242"/>
      <c r="JCE93" s="242"/>
      <c r="JCF93" s="242"/>
      <c r="JCG93" s="242"/>
      <c r="JCH93" s="242"/>
      <c r="JCI93" s="242"/>
      <c r="JCJ93" s="242"/>
      <c r="JCK93" s="242"/>
      <c r="JCL93" s="242"/>
      <c r="JCM93" s="242"/>
      <c r="JCN93" s="242"/>
      <c r="JCO93" s="242"/>
      <c r="JCP93" s="242"/>
      <c r="JCQ93" s="242"/>
      <c r="JCR93" s="242"/>
      <c r="JCS93" s="242"/>
      <c r="JCT93" s="242"/>
      <c r="JCU93" s="242"/>
      <c r="JCV93" s="242"/>
      <c r="JCW93" s="242"/>
      <c r="JCX93" s="242"/>
      <c r="JCY93" s="242"/>
      <c r="JCZ93" s="242"/>
      <c r="JDA93" s="242"/>
      <c r="JDB93" s="242"/>
      <c r="JDC93" s="242"/>
      <c r="JDD93" s="242"/>
      <c r="JDE93" s="242"/>
      <c r="JDF93" s="242"/>
      <c r="JDG93" s="242"/>
      <c r="JDH93" s="242"/>
      <c r="JDI93" s="242"/>
      <c r="JDJ93" s="242"/>
      <c r="JDK93" s="242"/>
      <c r="JDL93" s="242"/>
      <c r="JDM93" s="242"/>
      <c r="JDN93" s="242"/>
      <c r="JDO93" s="242"/>
      <c r="JDP93" s="242"/>
      <c r="JDQ93" s="242"/>
      <c r="JDR93" s="242"/>
      <c r="JDS93" s="242"/>
      <c r="JDT93" s="242"/>
      <c r="JDU93" s="242"/>
      <c r="JDV93" s="242"/>
      <c r="JDW93" s="242"/>
      <c r="JDX93" s="242"/>
      <c r="JDY93" s="242"/>
      <c r="JDZ93" s="242"/>
      <c r="JEA93" s="242"/>
      <c r="JEB93" s="242"/>
      <c r="JEC93" s="242"/>
      <c r="JED93" s="242"/>
      <c r="JEE93" s="242"/>
      <c r="JEF93" s="242"/>
      <c r="JEG93" s="242"/>
      <c r="JEH93" s="242"/>
      <c r="JEI93" s="242"/>
      <c r="JEJ93" s="242"/>
      <c r="JEK93" s="242"/>
      <c r="JEL93" s="242"/>
      <c r="JEM93" s="242"/>
      <c r="JEN93" s="242"/>
      <c r="JEO93" s="242"/>
      <c r="JEP93" s="242"/>
      <c r="JEQ93" s="242"/>
      <c r="JER93" s="242"/>
      <c r="JES93" s="242"/>
      <c r="JET93" s="242"/>
      <c r="JEU93" s="242"/>
      <c r="JEV93" s="242"/>
      <c r="JEW93" s="242"/>
      <c r="JEX93" s="242"/>
      <c r="JEY93" s="242"/>
      <c r="JEZ93" s="242"/>
      <c r="JFA93" s="242"/>
      <c r="JFB93" s="242"/>
      <c r="JFC93" s="242"/>
      <c r="JFD93" s="242"/>
      <c r="JFE93" s="242"/>
      <c r="JFF93" s="242"/>
      <c r="JFG93" s="242"/>
      <c r="JFH93" s="242"/>
      <c r="JFI93" s="242"/>
      <c r="JFJ93" s="242"/>
      <c r="JFK93" s="242"/>
      <c r="JFL93" s="242"/>
      <c r="JFM93" s="242"/>
      <c r="JFN93" s="242"/>
      <c r="JFO93" s="242"/>
      <c r="JFP93" s="242"/>
      <c r="JFQ93" s="242"/>
      <c r="JFR93" s="242"/>
      <c r="JFS93" s="242"/>
      <c r="JFT93" s="242"/>
      <c r="JFU93" s="242"/>
      <c r="JFV93" s="242"/>
      <c r="JFW93" s="242"/>
      <c r="JFX93" s="242"/>
      <c r="JFY93" s="242"/>
      <c r="JFZ93" s="242"/>
      <c r="JGA93" s="242"/>
      <c r="JGB93" s="242"/>
      <c r="JGC93" s="242"/>
      <c r="JGD93" s="242"/>
      <c r="JGE93" s="242"/>
      <c r="JGF93" s="242"/>
      <c r="JGG93" s="242"/>
      <c r="JGH93" s="242"/>
      <c r="JGI93" s="242"/>
      <c r="JGJ93" s="242"/>
      <c r="JGK93" s="242"/>
      <c r="JGL93" s="242"/>
      <c r="JGM93" s="242"/>
      <c r="JGN93" s="242"/>
      <c r="JGO93" s="242"/>
      <c r="JGP93" s="242"/>
      <c r="JGQ93" s="242"/>
      <c r="JGR93" s="242"/>
      <c r="JGS93" s="242"/>
      <c r="JGT93" s="242"/>
      <c r="JGU93" s="242"/>
      <c r="JGV93" s="242"/>
      <c r="JGW93" s="242"/>
      <c r="JGX93" s="242"/>
      <c r="JGY93" s="242"/>
      <c r="JGZ93" s="242"/>
      <c r="JHA93" s="242"/>
      <c r="JHB93" s="242"/>
      <c r="JHC93" s="242"/>
      <c r="JHD93" s="242"/>
      <c r="JHE93" s="242"/>
      <c r="JHF93" s="242"/>
      <c r="JHG93" s="242"/>
      <c r="JHH93" s="242"/>
      <c r="JHI93" s="242"/>
      <c r="JHJ93" s="242"/>
      <c r="JHK93" s="242"/>
      <c r="JHL93" s="242"/>
      <c r="JHM93" s="242"/>
      <c r="JHN93" s="242"/>
      <c r="JHO93" s="242"/>
      <c r="JHP93" s="242"/>
      <c r="JHQ93" s="242"/>
      <c r="JHR93" s="242"/>
      <c r="JHS93" s="242"/>
      <c r="JHT93" s="242"/>
      <c r="JHU93" s="242"/>
      <c r="JHV93" s="242"/>
      <c r="JHW93" s="242"/>
      <c r="JHX93" s="242"/>
      <c r="JHY93" s="242"/>
      <c r="JHZ93" s="242"/>
      <c r="JIA93" s="242"/>
      <c r="JIB93" s="242"/>
      <c r="JIC93" s="242"/>
      <c r="JID93" s="242"/>
      <c r="JIE93" s="242"/>
      <c r="JIF93" s="242"/>
      <c r="JIG93" s="242"/>
      <c r="JIH93" s="242"/>
      <c r="JII93" s="242"/>
      <c r="JIJ93" s="242"/>
      <c r="JIK93" s="242"/>
      <c r="JIL93" s="242"/>
      <c r="JIM93" s="242"/>
      <c r="JIN93" s="242"/>
      <c r="JIO93" s="242"/>
      <c r="JIP93" s="242"/>
      <c r="JIQ93" s="242"/>
      <c r="JIR93" s="242"/>
      <c r="JIS93" s="242"/>
      <c r="JIT93" s="242"/>
      <c r="JIU93" s="242"/>
      <c r="JIV93" s="242"/>
      <c r="JIW93" s="242"/>
      <c r="JIX93" s="242"/>
      <c r="JIY93" s="242"/>
      <c r="JIZ93" s="242"/>
      <c r="JJA93" s="242"/>
      <c r="JJB93" s="242"/>
      <c r="JJC93" s="242"/>
      <c r="JJD93" s="242"/>
      <c r="JJE93" s="242"/>
      <c r="JJF93" s="242"/>
      <c r="JJG93" s="242"/>
      <c r="JJH93" s="242"/>
      <c r="JJI93" s="242"/>
      <c r="JJJ93" s="242"/>
      <c r="JJK93" s="242"/>
      <c r="JJL93" s="242"/>
      <c r="JJM93" s="242"/>
      <c r="JJN93" s="242"/>
      <c r="JJO93" s="242"/>
      <c r="JJP93" s="242"/>
      <c r="JJQ93" s="242"/>
      <c r="JJR93" s="242"/>
      <c r="JJS93" s="242"/>
      <c r="JJT93" s="242"/>
      <c r="JJU93" s="242"/>
      <c r="JJV93" s="242"/>
      <c r="JJW93" s="242"/>
      <c r="JJX93" s="242"/>
      <c r="JJY93" s="242"/>
      <c r="JJZ93" s="242"/>
      <c r="JKA93" s="242"/>
      <c r="JKB93" s="242"/>
      <c r="JKC93" s="242"/>
      <c r="JKD93" s="242"/>
      <c r="JKE93" s="242"/>
      <c r="JKF93" s="242"/>
      <c r="JKG93" s="242"/>
      <c r="JKH93" s="242"/>
      <c r="JKI93" s="242"/>
      <c r="JKJ93" s="242"/>
      <c r="JKK93" s="242"/>
      <c r="JKL93" s="242"/>
      <c r="JKM93" s="242"/>
      <c r="JKN93" s="242"/>
      <c r="JKO93" s="242"/>
      <c r="JKP93" s="242"/>
      <c r="JKQ93" s="242"/>
      <c r="JKR93" s="242"/>
      <c r="JKS93" s="242"/>
      <c r="JKT93" s="242"/>
      <c r="JKU93" s="242"/>
      <c r="JKV93" s="242"/>
      <c r="JKW93" s="242"/>
      <c r="JKX93" s="242"/>
      <c r="JKY93" s="242"/>
      <c r="JKZ93" s="242"/>
      <c r="JLA93" s="242"/>
      <c r="JLB93" s="242"/>
      <c r="JLC93" s="242"/>
      <c r="JLD93" s="242"/>
      <c r="JLE93" s="242"/>
      <c r="JLF93" s="242"/>
      <c r="JLG93" s="242"/>
      <c r="JLH93" s="242"/>
      <c r="JLI93" s="242"/>
      <c r="JLJ93" s="242"/>
      <c r="JLK93" s="242"/>
      <c r="JLL93" s="242"/>
      <c r="JLM93" s="242"/>
      <c r="JLN93" s="242"/>
      <c r="JLO93" s="242"/>
      <c r="JLP93" s="242"/>
      <c r="JLQ93" s="242"/>
      <c r="JLR93" s="242"/>
      <c r="JLS93" s="242"/>
      <c r="JLT93" s="242"/>
      <c r="JLU93" s="242"/>
      <c r="JLV93" s="242"/>
      <c r="JLW93" s="242"/>
      <c r="JLX93" s="242"/>
      <c r="JLY93" s="242"/>
      <c r="JLZ93" s="242"/>
      <c r="JMA93" s="242"/>
      <c r="JMB93" s="242"/>
      <c r="JMC93" s="242"/>
      <c r="JMD93" s="242"/>
      <c r="JME93" s="242"/>
      <c r="JMF93" s="242"/>
      <c r="JMG93" s="242"/>
      <c r="JMH93" s="242"/>
      <c r="JMI93" s="242"/>
      <c r="JMJ93" s="242"/>
      <c r="JMK93" s="242"/>
      <c r="JML93" s="242"/>
      <c r="JMM93" s="242"/>
      <c r="JMN93" s="242"/>
      <c r="JMO93" s="242"/>
      <c r="JMP93" s="242"/>
      <c r="JMQ93" s="242"/>
      <c r="JMR93" s="242"/>
      <c r="JMS93" s="242"/>
      <c r="JMT93" s="242"/>
      <c r="JMU93" s="242"/>
      <c r="JMV93" s="242"/>
      <c r="JMW93" s="242"/>
      <c r="JMX93" s="242"/>
      <c r="JMY93" s="242"/>
      <c r="JMZ93" s="242"/>
      <c r="JNA93" s="242"/>
      <c r="JNB93" s="242"/>
      <c r="JNC93" s="242"/>
      <c r="JND93" s="242"/>
      <c r="JNE93" s="242"/>
      <c r="JNF93" s="242"/>
      <c r="JNG93" s="242"/>
      <c r="JNH93" s="242"/>
      <c r="JNI93" s="242"/>
      <c r="JNJ93" s="242"/>
      <c r="JNK93" s="242"/>
      <c r="JNL93" s="242"/>
      <c r="JNM93" s="242"/>
      <c r="JNN93" s="242"/>
      <c r="JNO93" s="242"/>
      <c r="JNP93" s="242"/>
      <c r="JNQ93" s="242"/>
      <c r="JNR93" s="242"/>
      <c r="JNS93" s="242"/>
      <c r="JNT93" s="242"/>
      <c r="JNU93" s="242"/>
      <c r="JNV93" s="242"/>
      <c r="JNW93" s="242"/>
      <c r="JNX93" s="242"/>
      <c r="JNY93" s="242"/>
      <c r="JNZ93" s="242"/>
      <c r="JOA93" s="242"/>
      <c r="JOB93" s="242"/>
      <c r="JOC93" s="242"/>
      <c r="JOD93" s="242"/>
      <c r="JOE93" s="242"/>
      <c r="JOF93" s="242"/>
      <c r="JOG93" s="242"/>
      <c r="JOH93" s="242"/>
      <c r="JOI93" s="242"/>
      <c r="JOJ93" s="242"/>
      <c r="JOK93" s="242"/>
      <c r="JOL93" s="242"/>
      <c r="JOM93" s="242"/>
      <c r="JON93" s="242"/>
      <c r="JOO93" s="242"/>
      <c r="JOP93" s="242"/>
      <c r="JOQ93" s="242"/>
      <c r="JOR93" s="242"/>
      <c r="JOS93" s="242"/>
      <c r="JOT93" s="242"/>
      <c r="JOU93" s="242"/>
      <c r="JOV93" s="242"/>
      <c r="JOW93" s="242"/>
      <c r="JOX93" s="242"/>
      <c r="JOY93" s="242"/>
      <c r="JOZ93" s="242"/>
      <c r="JPA93" s="242"/>
      <c r="JPB93" s="242"/>
      <c r="JPC93" s="242"/>
      <c r="JPD93" s="242"/>
      <c r="JPE93" s="242"/>
      <c r="JPF93" s="242"/>
      <c r="JPG93" s="242"/>
      <c r="JPH93" s="242"/>
      <c r="JPI93" s="242"/>
      <c r="JPJ93" s="242"/>
      <c r="JPK93" s="242"/>
      <c r="JPL93" s="242"/>
      <c r="JPM93" s="242"/>
      <c r="JPN93" s="242"/>
      <c r="JPO93" s="242"/>
      <c r="JPP93" s="242"/>
      <c r="JPQ93" s="242"/>
      <c r="JPR93" s="242"/>
      <c r="JPS93" s="242"/>
      <c r="JPT93" s="242"/>
      <c r="JPU93" s="242"/>
      <c r="JPV93" s="242"/>
      <c r="JPW93" s="242"/>
      <c r="JPX93" s="242"/>
      <c r="JPY93" s="242"/>
      <c r="JPZ93" s="242"/>
      <c r="JQA93" s="242"/>
      <c r="JQB93" s="242"/>
      <c r="JQC93" s="242"/>
      <c r="JQD93" s="242"/>
      <c r="JQE93" s="242"/>
      <c r="JQF93" s="242"/>
      <c r="JQG93" s="242"/>
      <c r="JQH93" s="242"/>
      <c r="JQI93" s="242"/>
      <c r="JQJ93" s="242"/>
      <c r="JQK93" s="242"/>
      <c r="JQL93" s="242"/>
      <c r="JQM93" s="242"/>
      <c r="JQN93" s="242"/>
      <c r="JQO93" s="242"/>
      <c r="JQP93" s="242"/>
      <c r="JQQ93" s="242"/>
      <c r="JQR93" s="242"/>
      <c r="JQS93" s="242"/>
      <c r="JQT93" s="242"/>
      <c r="JQU93" s="242"/>
      <c r="JQV93" s="242"/>
      <c r="JQW93" s="242"/>
      <c r="JQX93" s="242"/>
      <c r="JQY93" s="242"/>
      <c r="JQZ93" s="242"/>
      <c r="JRA93" s="242"/>
      <c r="JRB93" s="242"/>
      <c r="JRC93" s="242"/>
      <c r="JRD93" s="242"/>
      <c r="JRE93" s="242"/>
      <c r="JRF93" s="242"/>
      <c r="JRG93" s="242"/>
      <c r="JRH93" s="242"/>
      <c r="JRI93" s="242"/>
      <c r="JRJ93" s="242"/>
      <c r="JRK93" s="242"/>
      <c r="JRL93" s="242"/>
      <c r="JRM93" s="242"/>
      <c r="JRN93" s="242"/>
      <c r="JRO93" s="242"/>
      <c r="JRP93" s="242"/>
      <c r="JRQ93" s="242"/>
      <c r="JRR93" s="242"/>
      <c r="JRS93" s="242"/>
      <c r="JRT93" s="242"/>
      <c r="JRU93" s="242"/>
      <c r="JRV93" s="242"/>
      <c r="JRW93" s="242"/>
      <c r="JRX93" s="242"/>
      <c r="JRY93" s="242"/>
      <c r="JRZ93" s="242"/>
      <c r="JSA93" s="242"/>
      <c r="JSB93" s="242"/>
      <c r="JSC93" s="242"/>
      <c r="JSD93" s="242"/>
      <c r="JSE93" s="242"/>
      <c r="JSF93" s="242"/>
      <c r="JSG93" s="242"/>
      <c r="JSH93" s="242"/>
      <c r="JSI93" s="242"/>
      <c r="JSJ93" s="242"/>
      <c r="JSK93" s="242"/>
      <c r="JSL93" s="242"/>
      <c r="JSM93" s="242"/>
      <c r="JSN93" s="242"/>
      <c r="JSO93" s="242"/>
      <c r="JSP93" s="242"/>
      <c r="JSQ93" s="242"/>
      <c r="JSR93" s="242"/>
      <c r="JSS93" s="242"/>
      <c r="JST93" s="242"/>
      <c r="JSU93" s="242"/>
      <c r="JSV93" s="242"/>
      <c r="JSW93" s="242"/>
      <c r="JSX93" s="242"/>
      <c r="JSY93" s="242"/>
      <c r="JSZ93" s="242"/>
      <c r="JTA93" s="242"/>
      <c r="JTB93" s="242"/>
      <c r="JTC93" s="242"/>
      <c r="JTD93" s="242"/>
      <c r="JTE93" s="242"/>
      <c r="JTF93" s="242"/>
      <c r="JTG93" s="242"/>
      <c r="JTH93" s="242"/>
      <c r="JTI93" s="242"/>
      <c r="JTJ93" s="242"/>
      <c r="JTK93" s="242"/>
      <c r="JTL93" s="242"/>
      <c r="JTM93" s="242"/>
      <c r="JTN93" s="242"/>
      <c r="JTO93" s="242"/>
      <c r="JTP93" s="242"/>
      <c r="JTQ93" s="242"/>
      <c r="JTR93" s="242"/>
      <c r="JTS93" s="242"/>
      <c r="JTT93" s="242"/>
      <c r="JTU93" s="242"/>
      <c r="JTV93" s="242"/>
      <c r="JTW93" s="242"/>
      <c r="JTX93" s="242"/>
      <c r="JTY93" s="242"/>
      <c r="JTZ93" s="242"/>
      <c r="JUA93" s="242"/>
      <c r="JUB93" s="242"/>
      <c r="JUC93" s="242"/>
      <c r="JUD93" s="242"/>
      <c r="JUE93" s="242"/>
      <c r="JUF93" s="242"/>
      <c r="JUG93" s="242"/>
      <c r="JUH93" s="242"/>
      <c r="JUI93" s="242"/>
      <c r="JUJ93" s="242"/>
      <c r="JUK93" s="242"/>
      <c r="JUL93" s="242"/>
      <c r="JUM93" s="242"/>
      <c r="JUN93" s="242"/>
      <c r="JUO93" s="242"/>
      <c r="JUP93" s="242"/>
      <c r="JUQ93" s="242"/>
      <c r="JUR93" s="242"/>
      <c r="JUS93" s="242"/>
      <c r="JUT93" s="242"/>
      <c r="JUU93" s="242"/>
      <c r="JUV93" s="242"/>
      <c r="JUW93" s="242"/>
      <c r="JUX93" s="242"/>
      <c r="JUY93" s="242"/>
      <c r="JUZ93" s="242"/>
      <c r="JVA93" s="242"/>
      <c r="JVB93" s="242"/>
      <c r="JVC93" s="242"/>
      <c r="JVD93" s="242"/>
      <c r="JVE93" s="242"/>
      <c r="JVF93" s="242"/>
      <c r="JVG93" s="242"/>
      <c r="JVH93" s="242"/>
      <c r="JVI93" s="242"/>
      <c r="JVJ93" s="242"/>
      <c r="JVK93" s="242"/>
      <c r="JVL93" s="242"/>
      <c r="JVM93" s="242"/>
      <c r="JVN93" s="242"/>
      <c r="JVO93" s="242"/>
      <c r="JVP93" s="242"/>
      <c r="JVQ93" s="242"/>
      <c r="JVR93" s="242"/>
      <c r="JVS93" s="242"/>
      <c r="JVT93" s="242"/>
      <c r="JVU93" s="242"/>
      <c r="JVV93" s="242"/>
      <c r="JVW93" s="242"/>
      <c r="JVX93" s="242"/>
      <c r="JVY93" s="242"/>
      <c r="JVZ93" s="242"/>
      <c r="JWA93" s="242"/>
      <c r="JWB93" s="242"/>
      <c r="JWC93" s="242"/>
      <c r="JWD93" s="242"/>
      <c r="JWE93" s="242"/>
      <c r="JWF93" s="242"/>
      <c r="JWG93" s="242"/>
      <c r="JWH93" s="242"/>
      <c r="JWI93" s="242"/>
      <c r="JWJ93" s="242"/>
      <c r="JWK93" s="242"/>
      <c r="JWL93" s="242"/>
      <c r="JWM93" s="242"/>
      <c r="JWN93" s="242"/>
      <c r="JWO93" s="242"/>
      <c r="JWP93" s="242"/>
      <c r="JWQ93" s="242"/>
      <c r="JWR93" s="242"/>
      <c r="JWS93" s="242"/>
      <c r="JWT93" s="242"/>
      <c r="JWU93" s="242"/>
      <c r="JWV93" s="242"/>
      <c r="JWW93" s="242"/>
      <c r="JWX93" s="242"/>
      <c r="JWY93" s="242"/>
      <c r="JWZ93" s="242"/>
      <c r="JXA93" s="242"/>
      <c r="JXB93" s="242"/>
      <c r="JXC93" s="242"/>
      <c r="JXD93" s="242"/>
      <c r="JXE93" s="242"/>
      <c r="JXF93" s="242"/>
      <c r="JXG93" s="242"/>
      <c r="JXH93" s="242"/>
      <c r="JXI93" s="242"/>
      <c r="JXJ93" s="242"/>
      <c r="JXK93" s="242"/>
      <c r="JXL93" s="242"/>
      <c r="JXM93" s="242"/>
      <c r="JXN93" s="242"/>
      <c r="JXO93" s="242"/>
      <c r="JXP93" s="242"/>
      <c r="JXQ93" s="242"/>
      <c r="JXR93" s="242"/>
      <c r="JXS93" s="242"/>
      <c r="JXT93" s="242"/>
      <c r="JXU93" s="242"/>
      <c r="JXV93" s="242"/>
      <c r="JXW93" s="242"/>
      <c r="JXX93" s="242"/>
      <c r="JXY93" s="242"/>
      <c r="JXZ93" s="242"/>
      <c r="JYA93" s="242"/>
      <c r="JYB93" s="242"/>
      <c r="JYC93" s="242"/>
      <c r="JYD93" s="242"/>
      <c r="JYE93" s="242"/>
      <c r="JYF93" s="242"/>
      <c r="JYG93" s="242"/>
      <c r="JYH93" s="242"/>
      <c r="JYI93" s="242"/>
      <c r="JYJ93" s="242"/>
      <c r="JYK93" s="242"/>
      <c r="JYL93" s="242"/>
      <c r="JYM93" s="242"/>
      <c r="JYN93" s="242"/>
      <c r="JYO93" s="242"/>
      <c r="JYP93" s="242"/>
      <c r="JYQ93" s="242"/>
      <c r="JYR93" s="242"/>
      <c r="JYS93" s="242"/>
      <c r="JYT93" s="242"/>
      <c r="JYU93" s="242"/>
      <c r="JYV93" s="242"/>
      <c r="JYW93" s="242"/>
      <c r="JYX93" s="242"/>
      <c r="JYY93" s="242"/>
      <c r="JYZ93" s="242"/>
      <c r="JZA93" s="242"/>
      <c r="JZB93" s="242"/>
      <c r="JZC93" s="242"/>
      <c r="JZD93" s="242"/>
      <c r="JZE93" s="242"/>
      <c r="JZF93" s="242"/>
      <c r="JZG93" s="242"/>
      <c r="JZH93" s="242"/>
      <c r="JZI93" s="242"/>
      <c r="JZJ93" s="242"/>
      <c r="JZK93" s="242"/>
      <c r="JZL93" s="242"/>
      <c r="JZM93" s="242"/>
      <c r="JZN93" s="242"/>
      <c r="JZO93" s="242"/>
      <c r="JZP93" s="242"/>
      <c r="JZQ93" s="242"/>
      <c r="JZR93" s="242"/>
      <c r="JZS93" s="242"/>
      <c r="JZT93" s="242"/>
      <c r="JZU93" s="242"/>
      <c r="JZV93" s="242"/>
      <c r="JZW93" s="242"/>
      <c r="JZX93" s="242"/>
      <c r="JZY93" s="242"/>
      <c r="JZZ93" s="242"/>
      <c r="KAA93" s="242"/>
      <c r="KAB93" s="242"/>
      <c r="KAC93" s="242"/>
      <c r="KAD93" s="242"/>
      <c r="KAE93" s="242"/>
      <c r="KAF93" s="242"/>
      <c r="KAG93" s="242"/>
      <c r="KAH93" s="242"/>
      <c r="KAI93" s="242"/>
      <c r="KAJ93" s="242"/>
      <c r="KAK93" s="242"/>
      <c r="KAL93" s="242"/>
      <c r="KAM93" s="242"/>
      <c r="KAN93" s="242"/>
      <c r="KAO93" s="242"/>
      <c r="KAP93" s="242"/>
      <c r="KAQ93" s="242"/>
      <c r="KAR93" s="242"/>
      <c r="KAS93" s="242"/>
      <c r="KAT93" s="242"/>
      <c r="KAU93" s="242"/>
      <c r="KAV93" s="242"/>
      <c r="KAW93" s="242"/>
      <c r="KAX93" s="242"/>
      <c r="KAY93" s="242"/>
      <c r="KAZ93" s="242"/>
      <c r="KBA93" s="242"/>
      <c r="KBB93" s="242"/>
      <c r="KBC93" s="242"/>
      <c r="KBD93" s="242"/>
      <c r="KBE93" s="242"/>
      <c r="KBF93" s="242"/>
      <c r="KBG93" s="242"/>
      <c r="KBH93" s="242"/>
      <c r="KBI93" s="242"/>
      <c r="KBJ93" s="242"/>
      <c r="KBK93" s="242"/>
      <c r="KBL93" s="242"/>
      <c r="KBM93" s="242"/>
      <c r="KBN93" s="242"/>
      <c r="KBO93" s="242"/>
      <c r="KBP93" s="242"/>
      <c r="KBQ93" s="242"/>
      <c r="KBR93" s="242"/>
      <c r="KBS93" s="242"/>
      <c r="KBT93" s="242"/>
      <c r="KBU93" s="242"/>
      <c r="KBV93" s="242"/>
      <c r="KBW93" s="242"/>
      <c r="KBX93" s="242"/>
      <c r="KBY93" s="242"/>
      <c r="KBZ93" s="242"/>
      <c r="KCA93" s="242"/>
      <c r="KCB93" s="242"/>
      <c r="KCC93" s="242"/>
      <c r="KCD93" s="242"/>
      <c r="KCE93" s="242"/>
      <c r="KCF93" s="242"/>
      <c r="KCG93" s="242"/>
      <c r="KCH93" s="242"/>
      <c r="KCI93" s="242"/>
      <c r="KCJ93" s="242"/>
      <c r="KCK93" s="242"/>
      <c r="KCL93" s="242"/>
      <c r="KCM93" s="242"/>
      <c r="KCN93" s="242"/>
      <c r="KCO93" s="242"/>
      <c r="KCP93" s="242"/>
      <c r="KCQ93" s="242"/>
      <c r="KCR93" s="242"/>
      <c r="KCS93" s="242"/>
      <c r="KCT93" s="242"/>
      <c r="KCU93" s="242"/>
      <c r="KCV93" s="242"/>
      <c r="KCW93" s="242"/>
      <c r="KCX93" s="242"/>
      <c r="KCY93" s="242"/>
      <c r="KCZ93" s="242"/>
      <c r="KDA93" s="242"/>
      <c r="KDB93" s="242"/>
      <c r="KDC93" s="242"/>
      <c r="KDD93" s="242"/>
      <c r="KDE93" s="242"/>
      <c r="KDF93" s="242"/>
      <c r="KDG93" s="242"/>
      <c r="KDH93" s="242"/>
      <c r="KDI93" s="242"/>
      <c r="KDJ93" s="242"/>
      <c r="KDK93" s="242"/>
      <c r="KDL93" s="242"/>
      <c r="KDM93" s="242"/>
      <c r="KDN93" s="242"/>
      <c r="KDO93" s="242"/>
      <c r="KDP93" s="242"/>
      <c r="KDQ93" s="242"/>
      <c r="KDR93" s="242"/>
      <c r="KDS93" s="242"/>
      <c r="KDT93" s="242"/>
      <c r="KDU93" s="242"/>
      <c r="KDV93" s="242"/>
      <c r="KDW93" s="242"/>
      <c r="KDX93" s="242"/>
      <c r="KDY93" s="242"/>
      <c r="KDZ93" s="242"/>
      <c r="KEA93" s="242"/>
      <c r="KEB93" s="242"/>
      <c r="KEC93" s="242"/>
      <c r="KED93" s="242"/>
      <c r="KEE93" s="242"/>
      <c r="KEF93" s="242"/>
      <c r="KEG93" s="242"/>
      <c r="KEH93" s="242"/>
      <c r="KEI93" s="242"/>
      <c r="KEJ93" s="242"/>
      <c r="KEK93" s="242"/>
      <c r="KEL93" s="242"/>
      <c r="KEM93" s="242"/>
      <c r="KEN93" s="242"/>
      <c r="KEO93" s="242"/>
      <c r="KEP93" s="242"/>
      <c r="KEQ93" s="242"/>
      <c r="KER93" s="242"/>
      <c r="KES93" s="242"/>
      <c r="KET93" s="242"/>
      <c r="KEU93" s="242"/>
      <c r="KEV93" s="242"/>
      <c r="KEW93" s="242"/>
      <c r="KEX93" s="242"/>
      <c r="KEY93" s="242"/>
      <c r="KEZ93" s="242"/>
      <c r="KFA93" s="242"/>
      <c r="KFB93" s="242"/>
      <c r="KFC93" s="242"/>
      <c r="KFD93" s="242"/>
      <c r="KFE93" s="242"/>
      <c r="KFF93" s="242"/>
      <c r="KFG93" s="242"/>
      <c r="KFH93" s="242"/>
      <c r="KFI93" s="242"/>
      <c r="KFJ93" s="242"/>
      <c r="KFK93" s="242"/>
      <c r="KFL93" s="242"/>
      <c r="KFM93" s="242"/>
      <c r="KFN93" s="242"/>
      <c r="KFO93" s="242"/>
      <c r="KFP93" s="242"/>
      <c r="KFQ93" s="242"/>
      <c r="KFR93" s="242"/>
      <c r="KFS93" s="242"/>
      <c r="KFT93" s="242"/>
      <c r="KFU93" s="242"/>
      <c r="KFV93" s="242"/>
      <c r="KFW93" s="242"/>
      <c r="KFX93" s="242"/>
      <c r="KFY93" s="242"/>
      <c r="KFZ93" s="242"/>
      <c r="KGA93" s="242"/>
      <c r="KGB93" s="242"/>
      <c r="KGC93" s="242"/>
      <c r="KGD93" s="242"/>
      <c r="KGE93" s="242"/>
      <c r="KGF93" s="242"/>
      <c r="KGG93" s="242"/>
      <c r="KGH93" s="242"/>
      <c r="KGI93" s="242"/>
      <c r="KGJ93" s="242"/>
      <c r="KGK93" s="242"/>
      <c r="KGL93" s="242"/>
      <c r="KGM93" s="242"/>
      <c r="KGN93" s="242"/>
      <c r="KGO93" s="242"/>
      <c r="KGP93" s="242"/>
      <c r="KGQ93" s="242"/>
      <c r="KGR93" s="242"/>
      <c r="KGS93" s="242"/>
      <c r="KGT93" s="242"/>
      <c r="KGU93" s="242"/>
      <c r="KGV93" s="242"/>
      <c r="KGW93" s="242"/>
      <c r="KGX93" s="242"/>
      <c r="KGY93" s="242"/>
      <c r="KGZ93" s="242"/>
      <c r="KHA93" s="242"/>
      <c r="KHB93" s="242"/>
      <c r="KHC93" s="242"/>
      <c r="KHD93" s="242"/>
      <c r="KHE93" s="242"/>
      <c r="KHF93" s="242"/>
      <c r="KHG93" s="242"/>
      <c r="KHH93" s="242"/>
      <c r="KHI93" s="242"/>
      <c r="KHJ93" s="242"/>
      <c r="KHK93" s="242"/>
      <c r="KHL93" s="242"/>
      <c r="KHM93" s="242"/>
      <c r="KHN93" s="242"/>
      <c r="KHO93" s="242"/>
      <c r="KHP93" s="242"/>
      <c r="KHQ93" s="242"/>
      <c r="KHR93" s="242"/>
      <c r="KHS93" s="242"/>
      <c r="KHT93" s="242"/>
      <c r="KHU93" s="242"/>
      <c r="KHV93" s="242"/>
      <c r="KHW93" s="242"/>
      <c r="KHX93" s="242"/>
      <c r="KHY93" s="242"/>
      <c r="KHZ93" s="242"/>
      <c r="KIA93" s="242"/>
      <c r="KIB93" s="242"/>
      <c r="KIC93" s="242"/>
      <c r="KID93" s="242"/>
      <c r="KIE93" s="242"/>
      <c r="KIF93" s="242"/>
      <c r="KIG93" s="242"/>
      <c r="KIH93" s="242"/>
      <c r="KII93" s="242"/>
      <c r="KIJ93" s="242"/>
      <c r="KIK93" s="242"/>
      <c r="KIL93" s="242"/>
      <c r="KIM93" s="242"/>
      <c r="KIN93" s="242"/>
      <c r="KIO93" s="242"/>
      <c r="KIP93" s="242"/>
      <c r="KIQ93" s="242"/>
      <c r="KIR93" s="242"/>
      <c r="KIS93" s="242"/>
      <c r="KIT93" s="242"/>
      <c r="KIU93" s="242"/>
      <c r="KIV93" s="242"/>
      <c r="KIW93" s="242"/>
      <c r="KIX93" s="242"/>
      <c r="KIY93" s="242"/>
      <c r="KIZ93" s="242"/>
      <c r="KJA93" s="242"/>
      <c r="KJB93" s="242"/>
      <c r="KJC93" s="242"/>
      <c r="KJD93" s="242"/>
      <c r="KJE93" s="242"/>
      <c r="KJF93" s="242"/>
      <c r="KJG93" s="242"/>
      <c r="KJH93" s="242"/>
      <c r="KJI93" s="242"/>
      <c r="KJJ93" s="242"/>
      <c r="KJK93" s="242"/>
      <c r="KJL93" s="242"/>
      <c r="KJM93" s="242"/>
      <c r="KJN93" s="242"/>
      <c r="KJO93" s="242"/>
      <c r="KJP93" s="242"/>
      <c r="KJQ93" s="242"/>
      <c r="KJR93" s="242"/>
      <c r="KJS93" s="242"/>
      <c r="KJT93" s="242"/>
      <c r="KJU93" s="242"/>
      <c r="KJV93" s="242"/>
      <c r="KJW93" s="242"/>
      <c r="KJX93" s="242"/>
      <c r="KJY93" s="242"/>
      <c r="KJZ93" s="242"/>
      <c r="KKA93" s="242"/>
      <c r="KKB93" s="242"/>
      <c r="KKC93" s="242"/>
      <c r="KKD93" s="242"/>
      <c r="KKE93" s="242"/>
      <c r="KKF93" s="242"/>
      <c r="KKG93" s="242"/>
      <c r="KKH93" s="242"/>
      <c r="KKI93" s="242"/>
      <c r="KKJ93" s="242"/>
      <c r="KKK93" s="242"/>
      <c r="KKL93" s="242"/>
      <c r="KKM93" s="242"/>
      <c r="KKN93" s="242"/>
      <c r="KKO93" s="242"/>
      <c r="KKP93" s="242"/>
      <c r="KKQ93" s="242"/>
      <c r="KKR93" s="242"/>
      <c r="KKS93" s="242"/>
      <c r="KKT93" s="242"/>
      <c r="KKU93" s="242"/>
      <c r="KKV93" s="242"/>
      <c r="KKW93" s="242"/>
      <c r="KKX93" s="242"/>
      <c r="KKY93" s="242"/>
      <c r="KKZ93" s="242"/>
      <c r="KLA93" s="242"/>
      <c r="KLB93" s="242"/>
      <c r="KLC93" s="242"/>
      <c r="KLD93" s="242"/>
      <c r="KLE93" s="242"/>
      <c r="KLF93" s="242"/>
      <c r="KLG93" s="242"/>
      <c r="KLH93" s="242"/>
      <c r="KLI93" s="242"/>
      <c r="KLJ93" s="242"/>
      <c r="KLK93" s="242"/>
      <c r="KLL93" s="242"/>
      <c r="KLM93" s="242"/>
      <c r="KLN93" s="242"/>
      <c r="KLO93" s="242"/>
      <c r="KLP93" s="242"/>
      <c r="KLQ93" s="242"/>
      <c r="KLR93" s="242"/>
      <c r="KLS93" s="242"/>
      <c r="KLT93" s="242"/>
      <c r="KLU93" s="242"/>
      <c r="KLV93" s="242"/>
      <c r="KLW93" s="242"/>
      <c r="KLX93" s="242"/>
      <c r="KLY93" s="242"/>
      <c r="KLZ93" s="242"/>
      <c r="KMA93" s="242"/>
      <c r="KMB93" s="242"/>
      <c r="KMC93" s="242"/>
      <c r="KMD93" s="242"/>
      <c r="KME93" s="242"/>
      <c r="KMF93" s="242"/>
      <c r="KMG93" s="242"/>
      <c r="KMH93" s="242"/>
      <c r="KMI93" s="242"/>
      <c r="KMJ93" s="242"/>
      <c r="KMK93" s="242"/>
      <c r="KML93" s="242"/>
      <c r="KMM93" s="242"/>
      <c r="KMN93" s="242"/>
      <c r="KMO93" s="242"/>
      <c r="KMP93" s="242"/>
      <c r="KMQ93" s="242"/>
      <c r="KMR93" s="242"/>
      <c r="KMS93" s="242"/>
      <c r="KMT93" s="242"/>
      <c r="KMU93" s="242"/>
      <c r="KMV93" s="242"/>
      <c r="KMW93" s="242"/>
      <c r="KMX93" s="242"/>
      <c r="KMY93" s="242"/>
      <c r="KMZ93" s="242"/>
      <c r="KNA93" s="242"/>
      <c r="KNB93" s="242"/>
      <c r="KNC93" s="242"/>
      <c r="KND93" s="242"/>
      <c r="KNE93" s="242"/>
      <c r="KNF93" s="242"/>
      <c r="KNG93" s="242"/>
      <c r="KNH93" s="242"/>
      <c r="KNI93" s="242"/>
      <c r="KNJ93" s="242"/>
      <c r="KNK93" s="242"/>
      <c r="KNL93" s="242"/>
      <c r="KNM93" s="242"/>
      <c r="KNN93" s="242"/>
      <c r="KNO93" s="242"/>
      <c r="KNP93" s="242"/>
      <c r="KNQ93" s="242"/>
      <c r="KNR93" s="242"/>
      <c r="KNS93" s="242"/>
      <c r="KNT93" s="242"/>
      <c r="KNU93" s="242"/>
      <c r="KNV93" s="242"/>
      <c r="KNW93" s="242"/>
      <c r="KNX93" s="242"/>
      <c r="KNY93" s="242"/>
      <c r="KNZ93" s="242"/>
      <c r="KOA93" s="242"/>
      <c r="KOB93" s="242"/>
      <c r="KOC93" s="242"/>
      <c r="KOD93" s="242"/>
      <c r="KOE93" s="242"/>
      <c r="KOF93" s="242"/>
      <c r="KOG93" s="242"/>
      <c r="KOH93" s="242"/>
      <c r="KOI93" s="242"/>
      <c r="KOJ93" s="242"/>
      <c r="KOK93" s="242"/>
      <c r="KOL93" s="242"/>
      <c r="KOM93" s="242"/>
      <c r="KON93" s="242"/>
      <c r="KOO93" s="242"/>
      <c r="KOP93" s="242"/>
      <c r="KOQ93" s="242"/>
      <c r="KOR93" s="242"/>
      <c r="KOS93" s="242"/>
      <c r="KOT93" s="242"/>
      <c r="KOU93" s="242"/>
      <c r="KOV93" s="242"/>
      <c r="KOW93" s="242"/>
      <c r="KOX93" s="242"/>
      <c r="KOY93" s="242"/>
      <c r="KOZ93" s="242"/>
      <c r="KPA93" s="242"/>
      <c r="KPB93" s="242"/>
      <c r="KPC93" s="242"/>
      <c r="KPD93" s="242"/>
      <c r="KPE93" s="242"/>
      <c r="KPF93" s="242"/>
      <c r="KPG93" s="242"/>
      <c r="KPH93" s="242"/>
      <c r="KPI93" s="242"/>
      <c r="KPJ93" s="242"/>
      <c r="KPK93" s="242"/>
      <c r="KPL93" s="242"/>
      <c r="KPM93" s="242"/>
      <c r="KPN93" s="242"/>
      <c r="KPO93" s="242"/>
      <c r="KPP93" s="242"/>
      <c r="KPQ93" s="242"/>
      <c r="KPR93" s="242"/>
      <c r="KPS93" s="242"/>
      <c r="KPT93" s="242"/>
      <c r="KPU93" s="242"/>
      <c r="KPV93" s="242"/>
      <c r="KPW93" s="242"/>
      <c r="KPX93" s="242"/>
      <c r="KPY93" s="242"/>
      <c r="KPZ93" s="242"/>
      <c r="KQA93" s="242"/>
      <c r="KQB93" s="242"/>
      <c r="KQC93" s="242"/>
      <c r="KQD93" s="242"/>
      <c r="KQE93" s="242"/>
      <c r="KQF93" s="242"/>
      <c r="KQG93" s="242"/>
      <c r="KQH93" s="242"/>
      <c r="KQI93" s="242"/>
      <c r="KQJ93" s="242"/>
      <c r="KQK93" s="242"/>
      <c r="KQL93" s="242"/>
      <c r="KQM93" s="242"/>
      <c r="KQN93" s="242"/>
      <c r="KQO93" s="242"/>
      <c r="KQP93" s="242"/>
      <c r="KQQ93" s="242"/>
      <c r="KQR93" s="242"/>
      <c r="KQS93" s="242"/>
      <c r="KQT93" s="242"/>
      <c r="KQU93" s="242"/>
      <c r="KQV93" s="242"/>
      <c r="KQW93" s="242"/>
      <c r="KQX93" s="242"/>
      <c r="KQY93" s="242"/>
      <c r="KQZ93" s="242"/>
      <c r="KRA93" s="242"/>
      <c r="KRB93" s="242"/>
      <c r="KRC93" s="242"/>
      <c r="KRD93" s="242"/>
      <c r="KRE93" s="242"/>
      <c r="KRF93" s="242"/>
      <c r="KRG93" s="242"/>
      <c r="KRH93" s="242"/>
      <c r="KRI93" s="242"/>
      <c r="KRJ93" s="242"/>
      <c r="KRK93" s="242"/>
      <c r="KRL93" s="242"/>
      <c r="KRM93" s="242"/>
      <c r="KRN93" s="242"/>
      <c r="KRO93" s="242"/>
      <c r="KRP93" s="242"/>
      <c r="KRQ93" s="242"/>
      <c r="KRR93" s="242"/>
      <c r="KRS93" s="242"/>
      <c r="KRT93" s="242"/>
      <c r="KRU93" s="242"/>
      <c r="KRV93" s="242"/>
      <c r="KRW93" s="242"/>
      <c r="KRX93" s="242"/>
      <c r="KRY93" s="242"/>
      <c r="KRZ93" s="242"/>
      <c r="KSA93" s="242"/>
      <c r="KSB93" s="242"/>
      <c r="KSC93" s="242"/>
      <c r="KSD93" s="242"/>
      <c r="KSE93" s="242"/>
      <c r="KSF93" s="242"/>
      <c r="KSG93" s="242"/>
      <c r="KSH93" s="242"/>
      <c r="KSI93" s="242"/>
      <c r="KSJ93" s="242"/>
      <c r="KSK93" s="242"/>
      <c r="KSL93" s="242"/>
      <c r="KSM93" s="242"/>
      <c r="KSN93" s="242"/>
      <c r="KSO93" s="242"/>
      <c r="KSP93" s="242"/>
      <c r="KSQ93" s="242"/>
      <c r="KSR93" s="242"/>
      <c r="KSS93" s="242"/>
      <c r="KST93" s="242"/>
      <c r="KSU93" s="242"/>
      <c r="KSV93" s="242"/>
      <c r="KSW93" s="242"/>
      <c r="KSX93" s="242"/>
      <c r="KSY93" s="242"/>
      <c r="KSZ93" s="242"/>
      <c r="KTA93" s="242"/>
      <c r="KTB93" s="242"/>
      <c r="KTC93" s="242"/>
      <c r="KTD93" s="242"/>
      <c r="KTE93" s="242"/>
      <c r="KTF93" s="242"/>
      <c r="KTG93" s="242"/>
      <c r="KTH93" s="242"/>
      <c r="KTI93" s="242"/>
      <c r="KTJ93" s="242"/>
      <c r="KTK93" s="242"/>
      <c r="KTL93" s="242"/>
      <c r="KTM93" s="242"/>
      <c r="KTN93" s="242"/>
      <c r="KTO93" s="242"/>
      <c r="KTP93" s="242"/>
      <c r="KTQ93" s="242"/>
      <c r="KTR93" s="242"/>
      <c r="KTS93" s="242"/>
      <c r="KTT93" s="242"/>
      <c r="KTU93" s="242"/>
      <c r="KTV93" s="242"/>
      <c r="KTW93" s="242"/>
      <c r="KTX93" s="242"/>
      <c r="KTY93" s="242"/>
      <c r="KTZ93" s="242"/>
      <c r="KUA93" s="242"/>
      <c r="KUB93" s="242"/>
      <c r="KUC93" s="242"/>
      <c r="KUD93" s="242"/>
      <c r="KUE93" s="242"/>
      <c r="KUF93" s="242"/>
      <c r="KUG93" s="242"/>
      <c r="KUH93" s="242"/>
      <c r="KUI93" s="242"/>
      <c r="KUJ93" s="242"/>
      <c r="KUK93" s="242"/>
      <c r="KUL93" s="242"/>
      <c r="KUM93" s="242"/>
      <c r="KUN93" s="242"/>
      <c r="KUO93" s="242"/>
      <c r="KUP93" s="242"/>
      <c r="KUQ93" s="242"/>
      <c r="KUR93" s="242"/>
      <c r="KUS93" s="242"/>
      <c r="KUT93" s="242"/>
      <c r="KUU93" s="242"/>
      <c r="KUV93" s="242"/>
      <c r="KUW93" s="242"/>
      <c r="KUX93" s="242"/>
      <c r="KUY93" s="242"/>
      <c r="KUZ93" s="242"/>
      <c r="KVA93" s="242"/>
      <c r="KVB93" s="242"/>
      <c r="KVC93" s="242"/>
      <c r="KVD93" s="242"/>
      <c r="KVE93" s="242"/>
      <c r="KVF93" s="242"/>
      <c r="KVG93" s="242"/>
      <c r="KVH93" s="242"/>
      <c r="KVI93" s="242"/>
      <c r="KVJ93" s="242"/>
      <c r="KVK93" s="242"/>
      <c r="KVL93" s="242"/>
      <c r="KVM93" s="242"/>
      <c r="KVN93" s="242"/>
      <c r="KVO93" s="242"/>
      <c r="KVP93" s="242"/>
      <c r="KVQ93" s="242"/>
      <c r="KVR93" s="242"/>
      <c r="KVS93" s="242"/>
      <c r="KVT93" s="242"/>
      <c r="KVU93" s="242"/>
      <c r="KVV93" s="242"/>
      <c r="KVW93" s="242"/>
      <c r="KVX93" s="242"/>
      <c r="KVY93" s="242"/>
      <c r="KVZ93" s="242"/>
      <c r="KWA93" s="242"/>
      <c r="KWB93" s="242"/>
      <c r="KWC93" s="242"/>
      <c r="KWD93" s="242"/>
      <c r="KWE93" s="242"/>
      <c r="KWF93" s="242"/>
      <c r="KWG93" s="242"/>
      <c r="KWH93" s="242"/>
      <c r="KWI93" s="242"/>
      <c r="KWJ93" s="242"/>
      <c r="KWK93" s="242"/>
      <c r="KWL93" s="242"/>
      <c r="KWM93" s="242"/>
      <c r="KWN93" s="242"/>
      <c r="KWO93" s="242"/>
      <c r="KWP93" s="242"/>
      <c r="KWQ93" s="242"/>
      <c r="KWR93" s="242"/>
      <c r="KWS93" s="242"/>
      <c r="KWT93" s="242"/>
      <c r="KWU93" s="242"/>
      <c r="KWV93" s="242"/>
      <c r="KWW93" s="242"/>
      <c r="KWX93" s="242"/>
      <c r="KWY93" s="242"/>
      <c r="KWZ93" s="242"/>
      <c r="KXA93" s="242"/>
      <c r="KXB93" s="242"/>
      <c r="KXC93" s="242"/>
      <c r="KXD93" s="242"/>
      <c r="KXE93" s="242"/>
      <c r="KXF93" s="242"/>
      <c r="KXG93" s="242"/>
      <c r="KXH93" s="242"/>
      <c r="KXI93" s="242"/>
      <c r="KXJ93" s="242"/>
      <c r="KXK93" s="242"/>
      <c r="KXL93" s="242"/>
      <c r="KXM93" s="242"/>
      <c r="KXN93" s="242"/>
      <c r="KXO93" s="242"/>
      <c r="KXP93" s="242"/>
      <c r="KXQ93" s="242"/>
      <c r="KXR93" s="242"/>
      <c r="KXS93" s="242"/>
      <c r="KXT93" s="242"/>
      <c r="KXU93" s="242"/>
      <c r="KXV93" s="242"/>
      <c r="KXW93" s="242"/>
      <c r="KXX93" s="242"/>
      <c r="KXY93" s="242"/>
      <c r="KXZ93" s="242"/>
      <c r="KYA93" s="242"/>
      <c r="KYB93" s="242"/>
      <c r="KYC93" s="242"/>
      <c r="KYD93" s="242"/>
      <c r="KYE93" s="242"/>
      <c r="KYF93" s="242"/>
      <c r="KYG93" s="242"/>
      <c r="KYH93" s="242"/>
      <c r="KYI93" s="242"/>
      <c r="KYJ93" s="242"/>
      <c r="KYK93" s="242"/>
      <c r="KYL93" s="242"/>
      <c r="KYM93" s="242"/>
      <c r="KYN93" s="242"/>
      <c r="KYO93" s="242"/>
      <c r="KYP93" s="242"/>
      <c r="KYQ93" s="242"/>
      <c r="KYR93" s="242"/>
      <c r="KYS93" s="242"/>
      <c r="KYT93" s="242"/>
      <c r="KYU93" s="242"/>
      <c r="KYV93" s="242"/>
      <c r="KYW93" s="242"/>
      <c r="KYX93" s="242"/>
      <c r="KYY93" s="242"/>
      <c r="KYZ93" s="242"/>
      <c r="KZA93" s="242"/>
      <c r="KZB93" s="242"/>
      <c r="KZC93" s="242"/>
      <c r="KZD93" s="242"/>
      <c r="KZE93" s="242"/>
      <c r="KZF93" s="242"/>
      <c r="KZG93" s="242"/>
      <c r="KZH93" s="242"/>
      <c r="KZI93" s="242"/>
      <c r="KZJ93" s="242"/>
      <c r="KZK93" s="242"/>
      <c r="KZL93" s="242"/>
      <c r="KZM93" s="242"/>
      <c r="KZN93" s="242"/>
      <c r="KZO93" s="242"/>
      <c r="KZP93" s="242"/>
      <c r="KZQ93" s="242"/>
      <c r="KZR93" s="242"/>
      <c r="KZS93" s="242"/>
      <c r="KZT93" s="242"/>
      <c r="KZU93" s="242"/>
      <c r="KZV93" s="242"/>
      <c r="KZW93" s="242"/>
      <c r="KZX93" s="242"/>
      <c r="KZY93" s="242"/>
      <c r="KZZ93" s="242"/>
      <c r="LAA93" s="242"/>
      <c r="LAB93" s="242"/>
      <c r="LAC93" s="242"/>
      <c r="LAD93" s="242"/>
      <c r="LAE93" s="242"/>
      <c r="LAF93" s="242"/>
      <c r="LAG93" s="242"/>
      <c r="LAH93" s="242"/>
      <c r="LAI93" s="242"/>
      <c r="LAJ93" s="242"/>
      <c r="LAK93" s="242"/>
      <c r="LAL93" s="242"/>
      <c r="LAM93" s="242"/>
      <c r="LAN93" s="242"/>
      <c r="LAO93" s="242"/>
      <c r="LAP93" s="242"/>
      <c r="LAQ93" s="242"/>
      <c r="LAR93" s="242"/>
      <c r="LAS93" s="242"/>
      <c r="LAT93" s="242"/>
      <c r="LAU93" s="242"/>
      <c r="LAV93" s="242"/>
      <c r="LAW93" s="242"/>
      <c r="LAX93" s="242"/>
      <c r="LAY93" s="242"/>
      <c r="LAZ93" s="242"/>
      <c r="LBA93" s="242"/>
      <c r="LBB93" s="242"/>
      <c r="LBC93" s="242"/>
      <c r="LBD93" s="242"/>
      <c r="LBE93" s="242"/>
      <c r="LBF93" s="242"/>
      <c r="LBG93" s="242"/>
      <c r="LBH93" s="242"/>
      <c r="LBI93" s="242"/>
      <c r="LBJ93" s="242"/>
      <c r="LBK93" s="242"/>
      <c r="LBL93" s="242"/>
      <c r="LBM93" s="242"/>
      <c r="LBN93" s="242"/>
      <c r="LBO93" s="242"/>
      <c r="LBP93" s="242"/>
      <c r="LBQ93" s="242"/>
      <c r="LBR93" s="242"/>
      <c r="LBS93" s="242"/>
      <c r="LBT93" s="242"/>
      <c r="LBU93" s="242"/>
      <c r="LBV93" s="242"/>
      <c r="LBW93" s="242"/>
      <c r="LBX93" s="242"/>
      <c r="LBY93" s="242"/>
      <c r="LBZ93" s="242"/>
      <c r="LCA93" s="242"/>
      <c r="LCB93" s="242"/>
      <c r="LCC93" s="242"/>
      <c r="LCD93" s="242"/>
      <c r="LCE93" s="242"/>
      <c r="LCF93" s="242"/>
      <c r="LCG93" s="242"/>
      <c r="LCH93" s="242"/>
      <c r="LCI93" s="242"/>
      <c r="LCJ93" s="242"/>
      <c r="LCK93" s="242"/>
      <c r="LCL93" s="242"/>
      <c r="LCM93" s="242"/>
      <c r="LCN93" s="242"/>
      <c r="LCO93" s="242"/>
      <c r="LCP93" s="242"/>
      <c r="LCQ93" s="242"/>
      <c r="LCR93" s="242"/>
      <c r="LCS93" s="242"/>
      <c r="LCT93" s="242"/>
      <c r="LCU93" s="242"/>
      <c r="LCV93" s="242"/>
      <c r="LCW93" s="242"/>
      <c r="LCX93" s="242"/>
      <c r="LCY93" s="242"/>
      <c r="LCZ93" s="242"/>
      <c r="LDA93" s="242"/>
      <c r="LDB93" s="242"/>
      <c r="LDC93" s="242"/>
      <c r="LDD93" s="242"/>
      <c r="LDE93" s="242"/>
      <c r="LDF93" s="242"/>
      <c r="LDG93" s="242"/>
      <c r="LDH93" s="242"/>
      <c r="LDI93" s="242"/>
      <c r="LDJ93" s="242"/>
      <c r="LDK93" s="242"/>
      <c r="LDL93" s="242"/>
      <c r="LDM93" s="242"/>
      <c r="LDN93" s="242"/>
      <c r="LDO93" s="242"/>
      <c r="LDP93" s="242"/>
      <c r="LDQ93" s="242"/>
      <c r="LDR93" s="242"/>
      <c r="LDS93" s="242"/>
      <c r="LDT93" s="242"/>
      <c r="LDU93" s="242"/>
      <c r="LDV93" s="242"/>
      <c r="LDW93" s="242"/>
      <c r="LDX93" s="242"/>
      <c r="LDY93" s="242"/>
      <c r="LDZ93" s="242"/>
      <c r="LEA93" s="242"/>
      <c r="LEB93" s="242"/>
      <c r="LEC93" s="242"/>
      <c r="LED93" s="242"/>
      <c r="LEE93" s="242"/>
      <c r="LEF93" s="242"/>
      <c r="LEG93" s="242"/>
      <c r="LEH93" s="242"/>
      <c r="LEI93" s="242"/>
      <c r="LEJ93" s="242"/>
      <c r="LEK93" s="242"/>
      <c r="LEL93" s="242"/>
      <c r="LEM93" s="242"/>
      <c r="LEN93" s="242"/>
      <c r="LEO93" s="242"/>
      <c r="LEP93" s="242"/>
      <c r="LEQ93" s="242"/>
      <c r="LER93" s="242"/>
      <c r="LES93" s="242"/>
      <c r="LET93" s="242"/>
      <c r="LEU93" s="242"/>
      <c r="LEV93" s="242"/>
      <c r="LEW93" s="242"/>
      <c r="LEX93" s="242"/>
      <c r="LEY93" s="242"/>
      <c r="LEZ93" s="242"/>
      <c r="LFA93" s="242"/>
      <c r="LFB93" s="242"/>
      <c r="LFC93" s="242"/>
      <c r="LFD93" s="242"/>
      <c r="LFE93" s="242"/>
      <c r="LFF93" s="242"/>
      <c r="LFG93" s="242"/>
      <c r="LFH93" s="242"/>
      <c r="LFI93" s="242"/>
      <c r="LFJ93" s="242"/>
      <c r="LFK93" s="242"/>
      <c r="LFL93" s="242"/>
      <c r="LFM93" s="242"/>
      <c r="LFN93" s="242"/>
      <c r="LFO93" s="242"/>
      <c r="LFP93" s="242"/>
      <c r="LFQ93" s="242"/>
      <c r="LFR93" s="242"/>
      <c r="LFS93" s="242"/>
      <c r="LFT93" s="242"/>
      <c r="LFU93" s="242"/>
      <c r="LFV93" s="242"/>
      <c r="LFW93" s="242"/>
      <c r="LFX93" s="242"/>
      <c r="LFY93" s="242"/>
      <c r="LFZ93" s="242"/>
      <c r="LGA93" s="242"/>
      <c r="LGB93" s="242"/>
      <c r="LGC93" s="242"/>
      <c r="LGD93" s="242"/>
      <c r="LGE93" s="242"/>
      <c r="LGF93" s="242"/>
      <c r="LGG93" s="242"/>
      <c r="LGH93" s="242"/>
      <c r="LGI93" s="242"/>
      <c r="LGJ93" s="242"/>
      <c r="LGK93" s="242"/>
      <c r="LGL93" s="242"/>
      <c r="LGM93" s="242"/>
      <c r="LGN93" s="242"/>
      <c r="LGO93" s="242"/>
      <c r="LGP93" s="242"/>
      <c r="LGQ93" s="242"/>
      <c r="LGR93" s="242"/>
      <c r="LGS93" s="242"/>
      <c r="LGT93" s="242"/>
      <c r="LGU93" s="242"/>
      <c r="LGV93" s="242"/>
      <c r="LGW93" s="242"/>
      <c r="LGX93" s="242"/>
      <c r="LGY93" s="242"/>
      <c r="LGZ93" s="242"/>
      <c r="LHA93" s="242"/>
      <c r="LHB93" s="242"/>
      <c r="LHC93" s="242"/>
      <c r="LHD93" s="242"/>
      <c r="LHE93" s="242"/>
      <c r="LHF93" s="242"/>
      <c r="LHG93" s="242"/>
      <c r="LHH93" s="242"/>
      <c r="LHI93" s="242"/>
      <c r="LHJ93" s="242"/>
      <c r="LHK93" s="242"/>
      <c r="LHL93" s="242"/>
      <c r="LHM93" s="242"/>
      <c r="LHN93" s="242"/>
      <c r="LHO93" s="242"/>
      <c r="LHP93" s="242"/>
      <c r="LHQ93" s="242"/>
      <c r="LHR93" s="242"/>
      <c r="LHS93" s="242"/>
      <c r="LHT93" s="242"/>
      <c r="LHU93" s="242"/>
      <c r="LHV93" s="242"/>
      <c r="LHW93" s="242"/>
      <c r="LHX93" s="242"/>
      <c r="LHY93" s="242"/>
      <c r="LHZ93" s="242"/>
      <c r="LIA93" s="242"/>
      <c r="LIB93" s="242"/>
      <c r="LIC93" s="242"/>
      <c r="LID93" s="242"/>
      <c r="LIE93" s="242"/>
      <c r="LIF93" s="242"/>
      <c r="LIG93" s="242"/>
      <c r="LIH93" s="242"/>
      <c r="LII93" s="242"/>
      <c r="LIJ93" s="242"/>
      <c r="LIK93" s="242"/>
      <c r="LIL93" s="242"/>
      <c r="LIM93" s="242"/>
      <c r="LIN93" s="242"/>
      <c r="LIO93" s="242"/>
      <c r="LIP93" s="242"/>
      <c r="LIQ93" s="242"/>
      <c r="LIR93" s="242"/>
      <c r="LIS93" s="242"/>
      <c r="LIT93" s="242"/>
      <c r="LIU93" s="242"/>
      <c r="LIV93" s="242"/>
      <c r="LIW93" s="242"/>
      <c r="LIX93" s="242"/>
      <c r="LIY93" s="242"/>
      <c r="LIZ93" s="242"/>
      <c r="LJA93" s="242"/>
      <c r="LJB93" s="242"/>
      <c r="LJC93" s="242"/>
      <c r="LJD93" s="242"/>
      <c r="LJE93" s="242"/>
      <c r="LJF93" s="242"/>
      <c r="LJG93" s="242"/>
      <c r="LJH93" s="242"/>
      <c r="LJI93" s="242"/>
      <c r="LJJ93" s="242"/>
      <c r="LJK93" s="242"/>
      <c r="LJL93" s="242"/>
      <c r="LJM93" s="242"/>
      <c r="LJN93" s="242"/>
      <c r="LJO93" s="242"/>
      <c r="LJP93" s="242"/>
      <c r="LJQ93" s="242"/>
      <c r="LJR93" s="242"/>
      <c r="LJS93" s="242"/>
      <c r="LJT93" s="242"/>
      <c r="LJU93" s="242"/>
      <c r="LJV93" s="242"/>
      <c r="LJW93" s="242"/>
      <c r="LJX93" s="242"/>
      <c r="LJY93" s="242"/>
      <c r="LJZ93" s="242"/>
      <c r="LKA93" s="242"/>
      <c r="LKB93" s="242"/>
      <c r="LKC93" s="242"/>
      <c r="LKD93" s="242"/>
      <c r="LKE93" s="242"/>
      <c r="LKF93" s="242"/>
      <c r="LKG93" s="242"/>
      <c r="LKH93" s="242"/>
      <c r="LKI93" s="242"/>
      <c r="LKJ93" s="242"/>
      <c r="LKK93" s="242"/>
      <c r="LKL93" s="242"/>
      <c r="LKM93" s="242"/>
      <c r="LKN93" s="242"/>
      <c r="LKO93" s="242"/>
      <c r="LKP93" s="242"/>
      <c r="LKQ93" s="242"/>
      <c r="LKR93" s="242"/>
      <c r="LKS93" s="242"/>
      <c r="LKT93" s="242"/>
      <c r="LKU93" s="242"/>
      <c r="LKV93" s="242"/>
      <c r="LKW93" s="242"/>
      <c r="LKX93" s="242"/>
      <c r="LKY93" s="242"/>
      <c r="LKZ93" s="242"/>
      <c r="LLA93" s="242"/>
      <c r="LLB93" s="242"/>
      <c r="LLC93" s="242"/>
      <c r="LLD93" s="242"/>
      <c r="LLE93" s="242"/>
      <c r="LLF93" s="242"/>
      <c r="LLG93" s="242"/>
      <c r="LLH93" s="242"/>
      <c r="LLI93" s="242"/>
      <c r="LLJ93" s="242"/>
      <c r="LLK93" s="242"/>
      <c r="LLL93" s="242"/>
      <c r="LLM93" s="242"/>
      <c r="LLN93" s="242"/>
      <c r="LLO93" s="242"/>
      <c r="LLP93" s="242"/>
      <c r="LLQ93" s="242"/>
      <c r="LLR93" s="242"/>
      <c r="LLS93" s="242"/>
      <c r="LLT93" s="242"/>
      <c r="LLU93" s="242"/>
      <c r="LLV93" s="242"/>
      <c r="LLW93" s="242"/>
      <c r="LLX93" s="242"/>
      <c r="LLY93" s="242"/>
      <c r="LLZ93" s="242"/>
      <c r="LMA93" s="242"/>
      <c r="LMB93" s="242"/>
      <c r="LMC93" s="242"/>
      <c r="LMD93" s="242"/>
      <c r="LME93" s="242"/>
      <c r="LMF93" s="242"/>
      <c r="LMG93" s="242"/>
      <c r="LMH93" s="242"/>
      <c r="LMI93" s="242"/>
      <c r="LMJ93" s="242"/>
      <c r="LMK93" s="242"/>
      <c r="LML93" s="242"/>
      <c r="LMM93" s="242"/>
      <c r="LMN93" s="242"/>
      <c r="LMO93" s="242"/>
      <c r="LMP93" s="242"/>
      <c r="LMQ93" s="242"/>
      <c r="LMR93" s="242"/>
      <c r="LMS93" s="242"/>
      <c r="LMT93" s="242"/>
      <c r="LMU93" s="242"/>
      <c r="LMV93" s="242"/>
      <c r="LMW93" s="242"/>
      <c r="LMX93" s="242"/>
      <c r="LMY93" s="242"/>
      <c r="LMZ93" s="242"/>
      <c r="LNA93" s="242"/>
      <c r="LNB93" s="242"/>
      <c r="LNC93" s="242"/>
      <c r="LND93" s="242"/>
      <c r="LNE93" s="242"/>
      <c r="LNF93" s="242"/>
      <c r="LNG93" s="242"/>
      <c r="LNH93" s="242"/>
      <c r="LNI93" s="242"/>
      <c r="LNJ93" s="242"/>
      <c r="LNK93" s="242"/>
      <c r="LNL93" s="242"/>
      <c r="LNM93" s="242"/>
      <c r="LNN93" s="242"/>
      <c r="LNO93" s="242"/>
      <c r="LNP93" s="242"/>
      <c r="LNQ93" s="242"/>
      <c r="LNR93" s="242"/>
      <c r="LNS93" s="242"/>
      <c r="LNT93" s="242"/>
      <c r="LNU93" s="242"/>
      <c r="LNV93" s="242"/>
      <c r="LNW93" s="242"/>
      <c r="LNX93" s="242"/>
      <c r="LNY93" s="242"/>
      <c r="LNZ93" s="242"/>
      <c r="LOA93" s="242"/>
      <c r="LOB93" s="242"/>
      <c r="LOC93" s="242"/>
      <c r="LOD93" s="242"/>
      <c r="LOE93" s="242"/>
      <c r="LOF93" s="242"/>
      <c r="LOG93" s="242"/>
      <c r="LOH93" s="242"/>
      <c r="LOI93" s="242"/>
      <c r="LOJ93" s="242"/>
      <c r="LOK93" s="242"/>
      <c r="LOL93" s="242"/>
      <c r="LOM93" s="242"/>
      <c r="LON93" s="242"/>
      <c r="LOO93" s="242"/>
      <c r="LOP93" s="242"/>
      <c r="LOQ93" s="242"/>
      <c r="LOR93" s="242"/>
      <c r="LOS93" s="242"/>
      <c r="LOT93" s="242"/>
      <c r="LOU93" s="242"/>
      <c r="LOV93" s="242"/>
      <c r="LOW93" s="242"/>
      <c r="LOX93" s="242"/>
      <c r="LOY93" s="242"/>
      <c r="LOZ93" s="242"/>
      <c r="LPA93" s="242"/>
      <c r="LPB93" s="242"/>
      <c r="LPC93" s="242"/>
      <c r="LPD93" s="242"/>
      <c r="LPE93" s="242"/>
      <c r="LPF93" s="242"/>
      <c r="LPG93" s="242"/>
      <c r="LPH93" s="242"/>
      <c r="LPI93" s="242"/>
      <c r="LPJ93" s="242"/>
      <c r="LPK93" s="242"/>
      <c r="LPL93" s="242"/>
      <c r="LPM93" s="242"/>
      <c r="LPN93" s="242"/>
      <c r="LPO93" s="242"/>
      <c r="LPP93" s="242"/>
      <c r="LPQ93" s="242"/>
      <c r="LPR93" s="242"/>
      <c r="LPS93" s="242"/>
      <c r="LPT93" s="242"/>
      <c r="LPU93" s="242"/>
      <c r="LPV93" s="242"/>
      <c r="LPW93" s="242"/>
      <c r="LPX93" s="242"/>
      <c r="LPY93" s="242"/>
      <c r="LPZ93" s="242"/>
      <c r="LQA93" s="242"/>
      <c r="LQB93" s="242"/>
      <c r="LQC93" s="242"/>
      <c r="LQD93" s="242"/>
      <c r="LQE93" s="242"/>
      <c r="LQF93" s="242"/>
      <c r="LQG93" s="242"/>
      <c r="LQH93" s="242"/>
      <c r="LQI93" s="242"/>
      <c r="LQJ93" s="242"/>
      <c r="LQK93" s="242"/>
      <c r="LQL93" s="242"/>
      <c r="LQM93" s="242"/>
      <c r="LQN93" s="242"/>
      <c r="LQO93" s="242"/>
      <c r="LQP93" s="242"/>
      <c r="LQQ93" s="242"/>
      <c r="LQR93" s="242"/>
      <c r="LQS93" s="242"/>
      <c r="LQT93" s="242"/>
      <c r="LQU93" s="242"/>
      <c r="LQV93" s="242"/>
      <c r="LQW93" s="242"/>
      <c r="LQX93" s="242"/>
      <c r="LQY93" s="242"/>
      <c r="LQZ93" s="242"/>
      <c r="LRA93" s="242"/>
      <c r="LRB93" s="242"/>
      <c r="LRC93" s="242"/>
      <c r="LRD93" s="242"/>
      <c r="LRE93" s="242"/>
      <c r="LRF93" s="242"/>
      <c r="LRG93" s="242"/>
      <c r="LRH93" s="242"/>
      <c r="LRI93" s="242"/>
      <c r="LRJ93" s="242"/>
      <c r="LRK93" s="242"/>
      <c r="LRL93" s="242"/>
      <c r="LRM93" s="242"/>
      <c r="LRN93" s="242"/>
      <c r="LRO93" s="242"/>
      <c r="LRP93" s="242"/>
      <c r="LRQ93" s="242"/>
      <c r="LRR93" s="242"/>
      <c r="LRS93" s="242"/>
      <c r="LRT93" s="242"/>
      <c r="LRU93" s="242"/>
      <c r="LRV93" s="242"/>
      <c r="LRW93" s="242"/>
      <c r="LRX93" s="242"/>
      <c r="LRY93" s="242"/>
      <c r="LRZ93" s="242"/>
      <c r="LSA93" s="242"/>
      <c r="LSB93" s="242"/>
      <c r="LSC93" s="242"/>
      <c r="LSD93" s="242"/>
      <c r="LSE93" s="242"/>
      <c r="LSF93" s="242"/>
      <c r="LSG93" s="242"/>
      <c r="LSH93" s="242"/>
      <c r="LSI93" s="242"/>
      <c r="LSJ93" s="242"/>
      <c r="LSK93" s="242"/>
      <c r="LSL93" s="242"/>
      <c r="LSM93" s="242"/>
      <c r="LSN93" s="242"/>
      <c r="LSO93" s="242"/>
      <c r="LSP93" s="242"/>
      <c r="LSQ93" s="242"/>
      <c r="LSR93" s="242"/>
      <c r="LSS93" s="242"/>
      <c r="LST93" s="242"/>
      <c r="LSU93" s="242"/>
      <c r="LSV93" s="242"/>
      <c r="LSW93" s="242"/>
      <c r="LSX93" s="242"/>
      <c r="LSY93" s="242"/>
      <c r="LSZ93" s="242"/>
      <c r="LTA93" s="242"/>
      <c r="LTB93" s="242"/>
      <c r="LTC93" s="242"/>
      <c r="LTD93" s="242"/>
      <c r="LTE93" s="242"/>
      <c r="LTF93" s="242"/>
      <c r="LTG93" s="242"/>
      <c r="LTH93" s="242"/>
      <c r="LTI93" s="242"/>
      <c r="LTJ93" s="242"/>
      <c r="LTK93" s="242"/>
      <c r="LTL93" s="242"/>
      <c r="LTM93" s="242"/>
      <c r="LTN93" s="242"/>
      <c r="LTO93" s="242"/>
      <c r="LTP93" s="242"/>
      <c r="LTQ93" s="242"/>
      <c r="LTR93" s="242"/>
      <c r="LTS93" s="242"/>
      <c r="LTT93" s="242"/>
      <c r="LTU93" s="242"/>
      <c r="LTV93" s="242"/>
      <c r="LTW93" s="242"/>
      <c r="LTX93" s="242"/>
      <c r="LTY93" s="242"/>
      <c r="LTZ93" s="242"/>
      <c r="LUA93" s="242"/>
      <c r="LUB93" s="242"/>
      <c r="LUC93" s="242"/>
      <c r="LUD93" s="242"/>
      <c r="LUE93" s="242"/>
      <c r="LUF93" s="242"/>
      <c r="LUG93" s="242"/>
      <c r="LUH93" s="242"/>
      <c r="LUI93" s="242"/>
      <c r="LUJ93" s="242"/>
      <c r="LUK93" s="242"/>
      <c r="LUL93" s="242"/>
      <c r="LUM93" s="242"/>
      <c r="LUN93" s="242"/>
      <c r="LUO93" s="242"/>
      <c r="LUP93" s="242"/>
      <c r="LUQ93" s="242"/>
      <c r="LUR93" s="242"/>
      <c r="LUS93" s="242"/>
      <c r="LUT93" s="242"/>
      <c r="LUU93" s="242"/>
      <c r="LUV93" s="242"/>
      <c r="LUW93" s="242"/>
      <c r="LUX93" s="242"/>
      <c r="LUY93" s="242"/>
      <c r="LUZ93" s="242"/>
      <c r="LVA93" s="242"/>
      <c r="LVB93" s="242"/>
      <c r="LVC93" s="242"/>
      <c r="LVD93" s="242"/>
      <c r="LVE93" s="242"/>
      <c r="LVF93" s="242"/>
      <c r="LVG93" s="242"/>
      <c r="LVH93" s="242"/>
      <c r="LVI93" s="242"/>
      <c r="LVJ93" s="242"/>
      <c r="LVK93" s="242"/>
      <c r="LVL93" s="242"/>
      <c r="LVM93" s="242"/>
      <c r="LVN93" s="242"/>
      <c r="LVO93" s="242"/>
      <c r="LVP93" s="242"/>
      <c r="LVQ93" s="242"/>
      <c r="LVR93" s="242"/>
      <c r="LVS93" s="242"/>
      <c r="LVT93" s="242"/>
      <c r="LVU93" s="242"/>
      <c r="LVV93" s="242"/>
      <c r="LVW93" s="242"/>
      <c r="LVX93" s="242"/>
      <c r="LVY93" s="242"/>
      <c r="LVZ93" s="242"/>
      <c r="LWA93" s="242"/>
      <c r="LWB93" s="242"/>
      <c r="LWC93" s="242"/>
      <c r="LWD93" s="242"/>
      <c r="LWE93" s="242"/>
      <c r="LWF93" s="242"/>
      <c r="LWG93" s="242"/>
      <c r="LWH93" s="242"/>
      <c r="LWI93" s="242"/>
      <c r="LWJ93" s="242"/>
      <c r="LWK93" s="242"/>
      <c r="LWL93" s="242"/>
      <c r="LWM93" s="242"/>
      <c r="LWN93" s="242"/>
      <c r="LWO93" s="242"/>
      <c r="LWP93" s="242"/>
      <c r="LWQ93" s="242"/>
      <c r="LWR93" s="242"/>
      <c r="LWS93" s="242"/>
      <c r="LWT93" s="242"/>
      <c r="LWU93" s="242"/>
      <c r="LWV93" s="242"/>
      <c r="LWW93" s="242"/>
      <c r="LWX93" s="242"/>
      <c r="LWY93" s="242"/>
      <c r="LWZ93" s="242"/>
      <c r="LXA93" s="242"/>
      <c r="LXB93" s="242"/>
      <c r="LXC93" s="242"/>
      <c r="LXD93" s="242"/>
      <c r="LXE93" s="242"/>
      <c r="LXF93" s="242"/>
      <c r="LXG93" s="242"/>
      <c r="LXH93" s="242"/>
      <c r="LXI93" s="242"/>
      <c r="LXJ93" s="242"/>
      <c r="LXK93" s="242"/>
      <c r="LXL93" s="242"/>
      <c r="LXM93" s="242"/>
      <c r="LXN93" s="242"/>
      <c r="LXO93" s="242"/>
      <c r="LXP93" s="242"/>
      <c r="LXQ93" s="242"/>
      <c r="LXR93" s="242"/>
      <c r="LXS93" s="242"/>
      <c r="LXT93" s="242"/>
      <c r="LXU93" s="242"/>
      <c r="LXV93" s="242"/>
      <c r="LXW93" s="242"/>
      <c r="LXX93" s="242"/>
      <c r="LXY93" s="242"/>
      <c r="LXZ93" s="242"/>
      <c r="LYA93" s="242"/>
      <c r="LYB93" s="242"/>
      <c r="LYC93" s="242"/>
      <c r="LYD93" s="242"/>
      <c r="LYE93" s="242"/>
      <c r="LYF93" s="242"/>
      <c r="LYG93" s="242"/>
      <c r="LYH93" s="242"/>
      <c r="LYI93" s="242"/>
      <c r="LYJ93" s="242"/>
      <c r="LYK93" s="242"/>
      <c r="LYL93" s="242"/>
      <c r="LYM93" s="242"/>
      <c r="LYN93" s="242"/>
      <c r="LYO93" s="242"/>
      <c r="LYP93" s="242"/>
      <c r="LYQ93" s="242"/>
      <c r="LYR93" s="242"/>
      <c r="LYS93" s="242"/>
      <c r="LYT93" s="242"/>
      <c r="LYU93" s="242"/>
      <c r="LYV93" s="242"/>
      <c r="LYW93" s="242"/>
      <c r="LYX93" s="242"/>
      <c r="LYY93" s="242"/>
      <c r="LYZ93" s="242"/>
      <c r="LZA93" s="242"/>
      <c r="LZB93" s="242"/>
      <c r="LZC93" s="242"/>
      <c r="LZD93" s="242"/>
      <c r="LZE93" s="242"/>
      <c r="LZF93" s="242"/>
      <c r="LZG93" s="242"/>
      <c r="LZH93" s="242"/>
      <c r="LZI93" s="242"/>
      <c r="LZJ93" s="242"/>
      <c r="LZK93" s="242"/>
      <c r="LZL93" s="242"/>
      <c r="LZM93" s="242"/>
      <c r="LZN93" s="242"/>
      <c r="LZO93" s="242"/>
      <c r="LZP93" s="242"/>
      <c r="LZQ93" s="242"/>
      <c r="LZR93" s="242"/>
      <c r="LZS93" s="242"/>
      <c r="LZT93" s="242"/>
      <c r="LZU93" s="242"/>
      <c r="LZV93" s="242"/>
      <c r="LZW93" s="242"/>
      <c r="LZX93" s="242"/>
      <c r="LZY93" s="242"/>
      <c r="LZZ93" s="242"/>
      <c r="MAA93" s="242"/>
      <c r="MAB93" s="242"/>
      <c r="MAC93" s="242"/>
      <c r="MAD93" s="242"/>
      <c r="MAE93" s="242"/>
      <c r="MAF93" s="242"/>
      <c r="MAG93" s="242"/>
      <c r="MAH93" s="242"/>
      <c r="MAI93" s="242"/>
      <c r="MAJ93" s="242"/>
      <c r="MAK93" s="242"/>
      <c r="MAL93" s="242"/>
      <c r="MAM93" s="242"/>
      <c r="MAN93" s="242"/>
      <c r="MAO93" s="242"/>
      <c r="MAP93" s="242"/>
      <c r="MAQ93" s="242"/>
      <c r="MAR93" s="242"/>
      <c r="MAS93" s="242"/>
      <c r="MAT93" s="242"/>
      <c r="MAU93" s="242"/>
      <c r="MAV93" s="242"/>
      <c r="MAW93" s="242"/>
      <c r="MAX93" s="242"/>
      <c r="MAY93" s="242"/>
      <c r="MAZ93" s="242"/>
      <c r="MBA93" s="242"/>
      <c r="MBB93" s="242"/>
      <c r="MBC93" s="242"/>
      <c r="MBD93" s="242"/>
      <c r="MBE93" s="242"/>
      <c r="MBF93" s="242"/>
      <c r="MBG93" s="242"/>
      <c r="MBH93" s="242"/>
      <c r="MBI93" s="242"/>
      <c r="MBJ93" s="242"/>
      <c r="MBK93" s="242"/>
      <c r="MBL93" s="242"/>
      <c r="MBM93" s="242"/>
      <c r="MBN93" s="242"/>
      <c r="MBO93" s="242"/>
      <c r="MBP93" s="242"/>
      <c r="MBQ93" s="242"/>
      <c r="MBR93" s="242"/>
      <c r="MBS93" s="242"/>
      <c r="MBT93" s="242"/>
      <c r="MBU93" s="242"/>
      <c r="MBV93" s="242"/>
      <c r="MBW93" s="242"/>
      <c r="MBX93" s="242"/>
      <c r="MBY93" s="242"/>
      <c r="MBZ93" s="242"/>
      <c r="MCA93" s="242"/>
      <c r="MCB93" s="242"/>
      <c r="MCC93" s="242"/>
      <c r="MCD93" s="242"/>
      <c r="MCE93" s="242"/>
      <c r="MCF93" s="242"/>
      <c r="MCG93" s="242"/>
      <c r="MCH93" s="242"/>
      <c r="MCI93" s="242"/>
      <c r="MCJ93" s="242"/>
      <c r="MCK93" s="242"/>
      <c r="MCL93" s="242"/>
      <c r="MCM93" s="242"/>
      <c r="MCN93" s="242"/>
      <c r="MCO93" s="242"/>
      <c r="MCP93" s="242"/>
      <c r="MCQ93" s="242"/>
      <c r="MCR93" s="242"/>
      <c r="MCS93" s="242"/>
      <c r="MCT93" s="242"/>
      <c r="MCU93" s="242"/>
      <c r="MCV93" s="242"/>
      <c r="MCW93" s="242"/>
      <c r="MCX93" s="242"/>
      <c r="MCY93" s="242"/>
      <c r="MCZ93" s="242"/>
      <c r="MDA93" s="242"/>
      <c r="MDB93" s="242"/>
      <c r="MDC93" s="242"/>
      <c r="MDD93" s="242"/>
      <c r="MDE93" s="242"/>
      <c r="MDF93" s="242"/>
      <c r="MDG93" s="242"/>
      <c r="MDH93" s="242"/>
      <c r="MDI93" s="242"/>
      <c r="MDJ93" s="242"/>
      <c r="MDK93" s="242"/>
      <c r="MDL93" s="242"/>
      <c r="MDM93" s="242"/>
      <c r="MDN93" s="242"/>
      <c r="MDO93" s="242"/>
      <c r="MDP93" s="242"/>
      <c r="MDQ93" s="242"/>
      <c r="MDR93" s="242"/>
      <c r="MDS93" s="242"/>
      <c r="MDT93" s="242"/>
      <c r="MDU93" s="242"/>
      <c r="MDV93" s="242"/>
      <c r="MDW93" s="242"/>
      <c r="MDX93" s="242"/>
      <c r="MDY93" s="242"/>
      <c r="MDZ93" s="242"/>
      <c r="MEA93" s="242"/>
      <c r="MEB93" s="242"/>
      <c r="MEC93" s="242"/>
      <c r="MED93" s="242"/>
      <c r="MEE93" s="242"/>
      <c r="MEF93" s="242"/>
      <c r="MEG93" s="242"/>
      <c r="MEH93" s="242"/>
      <c r="MEI93" s="242"/>
      <c r="MEJ93" s="242"/>
      <c r="MEK93" s="242"/>
      <c r="MEL93" s="242"/>
      <c r="MEM93" s="242"/>
      <c r="MEN93" s="242"/>
      <c r="MEO93" s="242"/>
      <c r="MEP93" s="242"/>
      <c r="MEQ93" s="242"/>
      <c r="MER93" s="242"/>
      <c r="MES93" s="242"/>
      <c r="MET93" s="242"/>
      <c r="MEU93" s="242"/>
      <c r="MEV93" s="242"/>
      <c r="MEW93" s="242"/>
      <c r="MEX93" s="242"/>
      <c r="MEY93" s="242"/>
      <c r="MEZ93" s="242"/>
      <c r="MFA93" s="242"/>
      <c r="MFB93" s="242"/>
      <c r="MFC93" s="242"/>
      <c r="MFD93" s="242"/>
      <c r="MFE93" s="242"/>
      <c r="MFF93" s="242"/>
      <c r="MFG93" s="242"/>
      <c r="MFH93" s="242"/>
      <c r="MFI93" s="242"/>
      <c r="MFJ93" s="242"/>
      <c r="MFK93" s="242"/>
      <c r="MFL93" s="242"/>
      <c r="MFM93" s="242"/>
      <c r="MFN93" s="242"/>
      <c r="MFO93" s="242"/>
      <c r="MFP93" s="242"/>
      <c r="MFQ93" s="242"/>
      <c r="MFR93" s="242"/>
      <c r="MFS93" s="242"/>
      <c r="MFT93" s="242"/>
      <c r="MFU93" s="242"/>
      <c r="MFV93" s="242"/>
      <c r="MFW93" s="242"/>
      <c r="MFX93" s="242"/>
      <c r="MFY93" s="242"/>
      <c r="MFZ93" s="242"/>
      <c r="MGA93" s="242"/>
      <c r="MGB93" s="242"/>
      <c r="MGC93" s="242"/>
      <c r="MGD93" s="242"/>
      <c r="MGE93" s="242"/>
      <c r="MGF93" s="242"/>
      <c r="MGG93" s="242"/>
      <c r="MGH93" s="242"/>
      <c r="MGI93" s="242"/>
      <c r="MGJ93" s="242"/>
      <c r="MGK93" s="242"/>
      <c r="MGL93" s="242"/>
      <c r="MGM93" s="242"/>
      <c r="MGN93" s="242"/>
      <c r="MGO93" s="242"/>
      <c r="MGP93" s="242"/>
      <c r="MGQ93" s="242"/>
      <c r="MGR93" s="242"/>
      <c r="MGS93" s="242"/>
      <c r="MGT93" s="242"/>
      <c r="MGU93" s="242"/>
      <c r="MGV93" s="242"/>
      <c r="MGW93" s="242"/>
      <c r="MGX93" s="242"/>
      <c r="MGY93" s="242"/>
      <c r="MGZ93" s="242"/>
      <c r="MHA93" s="242"/>
      <c r="MHB93" s="242"/>
      <c r="MHC93" s="242"/>
      <c r="MHD93" s="242"/>
      <c r="MHE93" s="242"/>
      <c r="MHF93" s="242"/>
      <c r="MHG93" s="242"/>
      <c r="MHH93" s="242"/>
      <c r="MHI93" s="242"/>
      <c r="MHJ93" s="242"/>
      <c r="MHK93" s="242"/>
      <c r="MHL93" s="242"/>
      <c r="MHM93" s="242"/>
      <c r="MHN93" s="242"/>
      <c r="MHO93" s="242"/>
      <c r="MHP93" s="242"/>
      <c r="MHQ93" s="242"/>
      <c r="MHR93" s="242"/>
      <c r="MHS93" s="242"/>
      <c r="MHT93" s="242"/>
      <c r="MHU93" s="242"/>
      <c r="MHV93" s="242"/>
      <c r="MHW93" s="242"/>
      <c r="MHX93" s="242"/>
      <c r="MHY93" s="242"/>
      <c r="MHZ93" s="242"/>
      <c r="MIA93" s="242"/>
      <c r="MIB93" s="242"/>
      <c r="MIC93" s="242"/>
      <c r="MID93" s="242"/>
      <c r="MIE93" s="242"/>
      <c r="MIF93" s="242"/>
      <c r="MIG93" s="242"/>
      <c r="MIH93" s="242"/>
      <c r="MII93" s="242"/>
      <c r="MIJ93" s="242"/>
      <c r="MIK93" s="242"/>
      <c r="MIL93" s="242"/>
      <c r="MIM93" s="242"/>
      <c r="MIN93" s="242"/>
      <c r="MIO93" s="242"/>
      <c r="MIP93" s="242"/>
      <c r="MIQ93" s="242"/>
      <c r="MIR93" s="242"/>
      <c r="MIS93" s="242"/>
      <c r="MIT93" s="242"/>
      <c r="MIU93" s="242"/>
      <c r="MIV93" s="242"/>
      <c r="MIW93" s="242"/>
      <c r="MIX93" s="242"/>
      <c r="MIY93" s="242"/>
      <c r="MIZ93" s="242"/>
      <c r="MJA93" s="242"/>
      <c r="MJB93" s="242"/>
      <c r="MJC93" s="242"/>
      <c r="MJD93" s="242"/>
      <c r="MJE93" s="242"/>
      <c r="MJF93" s="242"/>
      <c r="MJG93" s="242"/>
      <c r="MJH93" s="242"/>
      <c r="MJI93" s="242"/>
      <c r="MJJ93" s="242"/>
      <c r="MJK93" s="242"/>
      <c r="MJL93" s="242"/>
      <c r="MJM93" s="242"/>
      <c r="MJN93" s="242"/>
      <c r="MJO93" s="242"/>
      <c r="MJP93" s="242"/>
      <c r="MJQ93" s="242"/>
      <c r="MJR93" s="242"/>
      <c r="MJS93" s="242"/>
      <c r="MJT93" s="242"/>
      <c r="MJU93" s="242"/>
      <c r="MJV93" s="242"/>
      <c r="MJW93" s="242"/>
      <c r="MJX93" s="242"/>
      <c r="MJY93" s="242"/>
      <c r="MJZ93" s="242"/>
      <c r="MKA93" s="242"/>
      <c r="MKB93" s="242"/>
      <c r="MKC93" s="242"/>
      <c r="MKD93" s="242"/>
      <c r="MKE93" s="242"/>
      <c r="MKF93" s="242"/>
      <c r="MKG93" s="242"/>
      <c r="MKH93" s="242"/>
      <c r="MKI93" s="242"/>
      <c r="MKJ93" s="242"/>
      <c r="MKK93" s="242"/>
      <c r="MKL93" s="242"/>
      <c r="MKM93" s="242"/>
      <c r="MKN93" s="242"/>
      <c r="MKO93" s="242"/>
      <c r="MKP93" s="242"/>
      <c r="MKQ93" s="242"/>
      <c r="MKR93" s="242"/>
      <c r="MKS93" s="242"/>
      <c r="MKT93" s="242"/>
      <c r="MKU93" s="242"/>
      <c r="MKV93" s="242"/>
      <c r="MKW93" s="242"/>
      <c r="MKX93" s="242"/>
      <c r="MKY93" s="242"/>
      <c r="MKZ93" s="242"/>
      <c r="MLA93" s="242"/>
      <c r="MLB93" s="242"/>
      <c r="MLC93" s="242"/>
      <c r="MLD93" s="242"/>
      <c r="MLE93" s="242"/>
      <c r="MLF93" s="242"/>
      <c r="MLG93" s="242"/>
      <c r="MLH93" s="242"/>
      <c r="MLI93" s="242"/>
      <c r="MLJ93" s="242"/>
      <c r="MLK93" s="242"/>
      <c r="MLL93" s="242"/>
      <c r="MLM93" s="242"/>
      <c r="MLN93" s="242"/>
      <c r="MLO93" s="242"/>
      <c r="MLP93" s="242"/>
      <c r="MLQ93" s="242"/>
      <c r="MLR93" s="242"/>
      <c r="MLS93" s="242"/>
      <c r="MLT93" s="242"/>
      <c r="MLU93" s="242"/>
      <c r="MLV93" s="242"/>
      <c r="MLW93" s="242"/>
      <c r="MLX93" s="242"/>
      <c r="MLY93" s="242"/>
      <c r="MLZ93" s="242"/>
      <c r="MMA93" s="242"/>
      <c r="MMB93" s="242"/>
      <c r="MMC93" s="242"/>
      <c r="MMD93" s="242"/>
      <c r="MME93" s="242"/>
      <c r="MMF93" s="242"/>
      <c r="MMG93" s="242"/>
      <c r="MMH93" s="242"/>
      <c r="MMI93" s="242"/>
      <c r="MMJ93" s="242"/>
      <c r="MMK93" s="242"/>
      <c r="MML93" s="242"/>
      <c r="MMM93" s="242"/>
      <c r="MMN93" s="242"/>
      <c r="MMO93" s="242"/>
      <c r="MMP93" s="242"/>
      <c r="MMQ93" s="242"/>
      <c r="MMR93" s="242"/>
      <c r="MMS93" s="242"/>
      <c r="MMT93" s="242"/>
      <c r="MMU93" s="242"/>
      <c r="MMV93" s="242"/>
      <c r="MMW93" s="242"/>
      <c r="MMX93" s="242"/>
      <c r="MMY93" s="242"/>
      <c r="MMZ93" s="242"/>
      <c r="MNA93" s="242"/>
      <c r="MNB93" s="242"/>
      <c r="MNC93" s="242"/>
      <c r="MND93" s="242"/>
      <c r="MNE93" s="242"/>
      <c r="MNF93" s="242"/>
      <c r="MNG93" s="242"/>
      <c r="MNH93" s="242"/>
      <c r="MNI93" s="242"/>
      <c r="MNJ93" s="242"/>
      <c r="MNK93" s="242"/>
      <c r="MNL93" s="242"/>
      <c r="MNM93" s="242"/>
      <c r="MNN93" s="242"/>
      <c r="MNO93" s="242"/>
      <c r="MNP93" s="242"/>
      <c r="MNQ93" s="242"/>
      <c r="MNR93" s="242"/>
      <c r="MNS93" s="242"/>
      <c r="MNT93" s="242"/>
      <c r="MNU93" s="242"/>
      <c r="MNV93" s="242"/>
      <c r="MNW93" s="242"/>
      <c r="MNX93" s="242"/>
      <c r="MNY93" s="242"/>
      <c r="MNZ93" s="242"/>
      <c r="MOA93" s="242"/>
      <c r="MOB93" s="242"/>
      <c r="MOC93" s="242"/>
      <c r="MOD93" s="242"/>
      <c r="MOE93" s="242"/>
      <c r="MOF93" s="242"/>
      <c r="MOG93" s="242"/>
      <c r="MOH93" s="242"/>
      <c r="MOI93" s="242"/>
      <c r="MOJ93" s="242"/>
      <c r="MOK93" s="242"/>
      <c r="MOL93" s="242"/>
      <c r="MOM93" s="242"/>
      <c r="MON93" s="242"/>
      <c r="MOO93" s="242"/>
      <c r="MOP93" s="242"/>
      <c r="MOQ93" s="242"/>
      <c r="MOR93" s="242"/>
      <c r="MOS93" s="242"/>
      <c r="MOT93" s="242"/>
      <c r="MOU93" s="242"/>
      <c r="MOV93" s="242"/>
      <c r="MOW93" s="242"/>
      <c r="MOX93" s="242"/>
      <c r="MOY93" s="242"/>
      <c r="MOZ93" s="242"/>
      <c r="MPA93" s="242"/>
      <c r="MPB93" s="242"/>
      <c r="MPC93" s="242"/>
      <c r="MPD93" s="242"/>
      <c r="MPE93" s="242"/>
      <c r="MPF93" s="242"/>
      <c r="MPG93" s="242"/>
      <c r="MPH93" s="242"/>
      <c r="MPI93" s="242"/>
      <c r="MPJ93" s="242"/>
      <c r="MPK93" s="242"/>
      <c r="MPL93" s="242"/>
      <c r="MPM93" s="242"/>
      <c r="MPN93" s="242"/>
      <c r="MPO93" s="242"/>
      <c r="MPP93" s="242"/>
      <c r="MPQ93" s="242"/>
      <c r="MPR93" s="242"/>
      <c r="MPS93" s="242"/>
      <c r="MPT93" s="242"/>
      <c r="MPU93" s="242"/>
      <c r="MPV93" s="242"/>
      <c r="MPW93" s="242"/>
      <c r="MPX93" s="242"/>
      <c r="MPY93" s="242"/>
      <c r="MPZ93" s="242"/>
      <c r="MQA93" s="242"/>
      <c r="MQB93" s="242"/>
      <c r="MQC93" s="242"/>
      <c r="MQD93" s="242"/>
      <c r="MQE93" s="242"/>
      <c r="MQF93" s="242"/>
      <c r="MQG93" s="242"/>
      <c r="MQH93" s="242"/>
      <c r="MQI93" s="242"/>
      <c r="MQJ93" s="242"/>
      <c r="MQK93" s="242"/>
      <c r="MQL93" s="242"/>
      <c r="MQM93" s="242"/>
      <c r="MQN93" s="242"/>
      <c r="MQO93" s="242"/>
      <c r="MQP93" s="242"/>
      <c r="MQQ93" s="242"/>
      <c r="MQR93" s="242"/>
      <c r="MQS93" s="242"/>
      <c r="MQT93" s="242"/>
      <c r="MQU93" s="242"/>
      <c r="MQV93" s="242"/>
      <c r="MQW93" s="242"/>
      <c r="MQX93" s="242"/>
      <c r="MQY93" s="242"/>
      <c r="MQZ93" s="242"/>
      <c r="MRA93" s="242"/>
      <c r="MRB93" s="242"/>
      <c r="MRC93" s="242"/>
      <c r="MRD93" s="242"/>
      <c r="MRE93" s="242"/>
      <c r="MRF93" s="242"/>
      <c r="MRG93" s="242"/>
      <c r="MRH93" s="242"/>
      <c r="MRI93" s="242"/>
      <c r="MRJ93" s="242"/>
      <c r="MRK93" s="242"/>
      <c r="MRL93" s="242"/>
      <c r="MRM93" s="242"/>
      <c r="MRN93" s="242"/>
      <c r="MRO93" s="242"/>
      <c r="MRP93" s="242"/>
      <c r="MRQ93" s="242"/>
      <c r="MRR93" s="242"/>
      <c r="MRS93" s="242"/>
      <c r="MRT93" s="242"/>
      <c r="MRU93" s="242"/>
      <c r="MRV93" s="242"/>
      <c r="MRW93" s="242"/>
      <c r="MRX93" s="242"/>
      <c r="MRY93" s="242"/>
      <c r="MRZ93" s="242"/>
      <c r="MSA93" s="242"/>
      <c r="MSB93" s="242"/>
      <c r="MSC93" s="242"/>
      <c r="MSD93" s="242"/>
      <c r="MSE93" s="242"/>
      <c r="MSF93" s="242"/>
      <c r="MSG93" s="242"/>
      <c r="MSH93" s="242"/>
      <c r="MSI93" s="242"/>
      <c r="MSJ93" s="242"/>
      <c r="MSK93" s="242"/>
      <c r="MSL93" s="242"/>
      <c r="MSM93" s="242"/>
      <c r="MSN93" s="242"/>
      <c r="MSO93" s="242"/>
      <c r="MSP93" s="242"/>
      <c r="MSQ93" s="242"/>
      <c r="MSR93" s="242"/>
      <c r="MSS93" s="242"/>
      <c r="MST93" s="242"/>
      <c r="MSU93" s="242"/>
      <c r="MSV93" s="242"/>
      <c r="MSW93" s="242"/>
      <c r="MSX93" s="242"/>
      <c r="MSY93" s="242"/>
      <c r="MSZ93" s="242"/>
      <c r="MTA93" s="242"/>
      <c r="MTB93" s="242"/>
      <c r="MTC93" s="242"/>
      <c r="MTD93" s="242"/>
      <c r="MTE93" s="242"/>
      <c r="MTF93" s="242"/>
      <c r="MTG93" s="242"/>
      <c r="MTH93" s="242"/>
      <c r="MTI93" s="242"/>
      <c r="MTJ93" s="242"/>
      <c r="MTK93" s="242"/>
      <c r="MTL93" s="242"/>
      <c r="MTM93" s="242"/>
      <c r="MTN93" s="242"/>
      <c r="MTO93" s="242"/>
      <c r="MTP93" s="242"/>
      <c r="MTQ93" s="242"/>
      <c r="MTR93" s="242"/>
      <c r="MTS93" s="242"/>
      <c r="MTT93" s="242"/>
      <c r="MTU93" s="242"/>
      <c r="MTV93" s="242"/>
      <c r="MTW93" s="242"/>
      <c r="MTX93" s="242"/>
      <c r="MTY93" s="242"/>
      <c r="MTZ93" s="242"/>
      <c r="MUA93" s="242"/>
      <c r="MUB93" s="242"/>
      <c r="MUC93" s="242"/>
      <c r="MUD93" s="242"/>
      <c r="MUE93" s="242"/>
      <c r="MUF93" s="242"/>
      <c r="MUG93" s="242"/>
      <c r="MUH93" s="242"/>
      <c r="MUI93" s="242"/>
      <c r="MUJ93" s="242"/>
      <c r="MUK93" s="242"/>
      <c r="MUL93" s="242"/>
      <c r="MUM93" s="242"/>
      <c r="MUN93" s="242"/>
      <c r="MUO93" s="242"/>
      <c r="MUP93" s="242"/>
      <c r="MUQ93" s="242"/>
      <c r="MUR93" s="242"/>
      <c r="MUS93" s="242"/>
      <c r="MUT93" s="242"/>
      <c r="MUU93" s="242"/>
      <c r="MUV93" s="242"/>
      <c r="MUW93" s="242"/>
      <c r="MUX93" s="242"/>
      <c r="MUY93" s="242"/>
      <c r="MUZ93" s="242"/>
      <c r="MVA93" s="242"/>
      <c r="MVB93" s="242"/>
      <c r="MVC93" s="242"/>
      <c r="MVD93" s="242"/>
      <c r="MVE93" s="242"/>
      <c r="MVF93" s="242"/>
      <c r="MVG93" s="242"/>
      <c r="MVH93" s="242"/>
      <c r="MVI93" s="242"/>
      <c r="MVJ93" s="242"/>
      <c r="MVK93" s="242"/>
      <c r="MVL93" s="242"/>
      <c r="MVM93" s="242"/>
      <c r="MVN93" s="242"/>
      <c r="MVO93" s="242"/>
      <c r="MVP93" s="242"/>
      <c r="MVQ93" s="242"/>
      <c r="MVR93" s="242"/>
      <c r="MVS93" s="242"/>
      <c r="MVT93" s="242"/>
      <c r="MVU93" s="242"/>
      <c r="MVV93" s="242"/>
      <c r="MVW93" s="242"/>
      <c r="MVX93" s="242"/>
      <c r="MVY93" s="242"/>
      <c r="MVZ93" s="242"/>
      <c r="MWA93" s="242"/>
      <c r="MWB93" s="242"/>
      <c r="MWC93" s="242"/>
      <c r="MWD93" s="242"/>
      <c r="MWE93" s="242"/>
      <c r="MWF93" s="242"/>
      <c r="MWG93" s="242"/>
      <c r="MWH93" s="242"/>
      <c r="MWI93" s="242"/>
      <c r="MWJ93" s="242"/>
      <c r="MWK93" s="242"/>
      <c r="MWL93" s="242"/>
      <c r="MWM93" s="242"/>
      <c r="MWN93" s="242"/>
      <c r="MWO93" s="242"/>
      <c r="MWP93" s="242"/>
      <c r="MWQ93" s="242"/>
      <c r="MWR93" s="242"/>
      <c r="MWS93" s="242"/>
      <c r="MWT93" s="242"/>
      <c r="MWU93" s="242"/>
      <c r="MWV93" s="242"/>
      <c r="MWW93" s="242"/>
      <c r="MWX93" s="242"/>
      <c r="MWY93" s="242"/>
      <c r="MWZ93" s="242"/>
      <c r="MXA93" s="242"/>
      <c r="MXB93" s="242"/>
      <c r="MXC93" s="242"/>
      <c r="MXD93" s="242"/>
      <c r="MXE93" s="242"/>
      <c r="MXF93" s="242"/>
      <c r="MXG93" s="242"/>
      <c r="MXH93" s="242"/>
      <c r="MXI93" s="242"/>
      <c r="MXJ93" s="242"/>
      <c r="MXK93" s="242"/>
      <c r="MXL93" s="242"/>
      <c r="MXM93" s="242"/>
      <c r="MXN93" s="242"/>
      <c r="MXO93" s="242"/>
      <c r="MXP93" s="242"/>
      <c r="MXQ93" s="242"/>
      <c r="MXR93" s="242"/>
      <c r="MXS93" s="242"/>
      <c r="MXT93" s="242"/>
      <c r="MXU93" s="242"/>
      <c r="MXV93" s="242"/>
      <c r="MXW93" s="242"/>
      <c r="MXX93" s="242"/>
      <c r="MXY93" s="242"/>
      <c r="MXZ93" s="242"/>
      <c r="MYA93" s="242"/>
      <c r="MYB93" s="242"/>
      <c r="MYC93" s="242"/>
      <c r="MYD93" s="242"/>
      <c r="MYE93" s="242"/>
      <c r="MYF93" s="242"/>
      <c r="MYG93" s="242"/>
      <c r="MYH93" s="242"/>
      <c r="MYI93" s="242"/>
      <c r="MYJ93" s="242"/>
      <c r="MYK93" s="242"/>
      <c r="MYL93" s="242"/>
      <c r="MYM93" s="242"/>
      <c r="MYN93" s="242"/>
      <c r="MYO93" s="242"/>
      <c r="MYP93" s="242"/>
      <c r="MYQ93" s="242"/>
      <c r="MYR93" s="242"/>
      <c r="MYS93" s="242"/>
      <c r="MYT93" s="242"/>
      <c r="MYU93" s="242"/>
      <c r="MYV93" s="242"/>
      <c r="MYW93" s="242"/>
      <c r="MYX93" s="242"/>
      <c r="MYY93" s="242"/>
      <c r="MYZ93" s="242"/>
      <c r="MZA93" s="242"/>
      <c r="MZB93" s="242"/>
      <c r="MZC93" s="242"/>
      <c r="MZD93" s="242"/>
      <c r="MZE93" s="242"/>
      <c r="MZF93" s="242"/>
      <c r="MZG93" s="242"/>
      <c r="MZH93" s="242"/>
      <c r="MZI93" s="242"/>
      <c r="MZJ93" s="242"/>
      <c r="MZK93" s="242"/>
      <c r="MZL93" s="242"/>
      <c r="MZM93" s="242"/>
      <c r="MZN93" s="242"/>
      <c r="MZO93" s="242"/>
      <c r="MZP93" s="242"/>
      <c r="MZQ93" s="242"/>
      <c r="MZR93" s="242"/>
      <c r="MZS93" s="242"/>
      <c r="MZT93" s="242"/>
      <c r="MZU93" s="242"/>
      <c r="MZV93" s="242"/>
      <c r="MZW93" s="242"/>
      <c r="MZX93" s="242"/>
      <c r="MZY93" s="242"/>
      <c r="MZZ93" s="242"/>
      <c r="NAA93" s="242"/>
      <c r="NAB93" s="242"/>
      <c r="NAC93" s="242"/>
      <c r="NAD93" s="242"/>
      <c r="NAE93" s="242"/>
      <c r="NAF93" s="242"/>
      <c r="NAG93" s="242"/>
      <c r="NAH93" s="242"/>
      <c r="NAI93" s="242"/>
      <c r="NAJ93" s="242"/>
      <c r="NAK93" s="242"/>
      <c r="NAL93" s="242"/>
      <c r="NAM93" s="242"/>
      <c r="NAN93" s="242"/>
      <c r="NAO93" s="242"/>
      <c r="NAP93" s="242"/>
      <c r="NAQ93" s="242"/>
      <c r="NAR93" s="242"/>
      <c r="NAS93" s="242"/>
      <c r="NAT93" s="242"/>
      <c r="NAU93" s="242"/>
      <c r="NAV93" s="242"/>
      <c r="NAW93" s="242"/>
      <c r="NAX93" s="242"/>
      <c r="NAY93" s="242"/>
      <c r="NAZ93" s="242"/>
      <c r="NBA93" s="242"/>
      <c r="NBB93" s="242"/>
      <c r="NBC93" s="242"/>
      <c r="NBD93" s="242"/>
      <c r="NBE93" s="242"/>
      <c r="NBF93" s="242"/>
      <c r="NBG93" s="242"/>
      <c r="NBH93" s="242"/>
      <c r="NBI93" s="242"/>
      <c r="NBJ93" s="242"/>
      <c r="NBK93" s="242"/>
      <c r="NBL93" s="242"/>
      <c r="NBM93" s="242"/>
      <c r="NBN93" s="242"/>
      <c r="NBO93" s="242"/>
      <c r="NBP93" s="242"/>
      <c r="NBQ93" s="242"/>
      <c r="NBR93" s="242"/>
      <c r="NBS93" s="242"/>
      <c r="NBT93" s="242"/>
      <c r="NBU93" s="242"/>
      <c r="NBV93" s="242"/>
      <c r="NBW93" s="242"/>
      <c r="NBX93" s="242"/>
      <c r="NBY93" s="242"/>
      <c r="NBZ93" s="242"/>
      <c r="NCA93" s="242"/>
      <c r="NCB93" s="242"/>
      <c r="NCC93" s="242"/>
      <c r="NCD93" s="242"/>
      <c r="NCE93" s="242"/>
      <c r="NCF93" s="242"/>
      <c r="NCG93" s="242"/>
      <c r="NCH93" s="242"/>
      <c r="NCI93" s="242"/>
      <c r="NCJ93" s="242"/>
      <c r="NCK93" s="242"/>
      <c r="NCL93" s="242"/>
      <c r="NCM93" s="242"/>
      <c r="NCN93" s="242"/>
      <c r="NCO93" s="242"/>
      <c r="NCP93" s="242"/>
      <c r="NCQ93" s="242"/>
      <c r="NCR93" s="242"/>
      <c r="NCS93" s="242"/>
      <c r="NCT93" s="242"/>
      <c r="NCU93" s="242"/>
      <c r="NCV93" s="242"/>
      <c r="NCW93" s="242"/>
      <c r="NCX93" s="242"/>
      <c r="NCY93" s="242"/>
      <c r="NCZ93" s="242"/>
      <c r="NDA93" s="242"/>
      <c r="NDB93" s="242"/>
      <c r="NDC93" s="242"/>
      <c r="NDD93" s="242"/>
      <c r="NDE93" s="242"/>
      <c r="NDF93" s="242"/>
      <c r="NDG93" s="242"/>
      <c r="NDH93" s="242"/>
      <c r="NDI93" s="242"/>
      <c r="NDJ93" s="242"/>
      <c r="NDK93" s="242"/>
      <c r="NDL93" s="242"/>
      <c r="NDM93" s="242"/>
      <c r="NDN93" s="242"/>
      <c r="NDO93" s="242"/>
      <c r="NDP93" s="242"/>
      <c r="NDQ93" s="242"/>
      <c r="NDR93" s="242"/>
      <c r="NDS93" s="242"/>
      <c r="NDT93" s="242"/>
      <c r="NDU93" s="242"/>
      <c r="NDV93" s="242"/>
      <c r="NDW93" s="242"/>
      <c r="NDX93" s="242"/>
      <c r="NDY93" s="242"/>
      <c r="NDZ93" s="242"/>
      <c r="NEA93" s="242"/>
      <c r="NEB93" s="242"/>
      <c r="NEC93" s="242"/>
      <c r="NED93" s="242"/>
      <c r="NEE93" s="242"/>
      <c r="NEF93" s="242"/>
      <c r="NEG93" s="242"/>
      <c r="NEH93" s="242"/>
      <c r="NEI93" s="242"/>
      <c r="NEJ93" s="242"/>
      <c r="NEK93" s="242"/>
      <c r="NEL93" s="242"/>
      <c r="NEM93" s="242"/>
      <c r="NEN93" s="242"/>
      <c r="NEO93" s="242"/>
      <c r="NEP93" s="242"/>
      <c r="NEQ93" s="242"/>
      <c r="NER93" s="242"/>
      <c r="NES93" s="242"/>
      <c r="NET93" s="242"/>
      <c r="NEU93" s="242"/>
      <c r="NEV93" s="242"/>
      <c r="NEW93" s="242"/>
      <c r="NEX93" s="242"/>
      <c r="NEY93" s="242"/>
      <c r="NEZ93" s="242"/>
      <c r="NFA93" s="242"/>
      <c r="NFB93" s="242"/>
      <c r="NFC93" s="242"/>
      <c r="NFD93" s="242"/>
      <c r="NFE93" s="242"/>
      <c r="NFF93" s="242"/>
      <c r="NFG93" s="242"/>
      <c r="NFH93" s="242"/>
      <c r="NFI93" s="242"/>
      <c r="NFJ93" s="242"/>
      <c r="NFK93" s="242"/>
      <c r="NFL93" s="242"/>
      <c r="NFM93" s="242"/>
      <c r="NFN93" s="242"/>
      <c r="NFO93" s="242"/>
      <c r="NFP93" s="242"/>
      <c r="NFQ93" s="242"/>
      <c r="NFR93" s="242"/>
      <c r="NFS93" s="242"/>
      <c r="NFT93" s="242"/>
      <c r="NFU93" s="242"/>
      <c r="NFV93" s="242"/>
      <c r="NFW93" s="242"/>
      <c r="NFX93" s="242"/>
      <c r="NFY93" s="242"/>
      <c r="NFZ93" s="242"/>
      <c r="NGA93" s="242"/>
      <c r="NGB93" s="242"/>
      <c r="NGC93" s="242"/>
      <c r="NGD93" s="242"/>
      <c r="NGE93" s="242"/>
      <c r="NGF93" s="242"/>
      <c r="NGG93" s="242"/>
      <c r="NGH93" s="242"/>
      <c r="NGI93" s="242"/>
      <c r="NGJ93" s="242"/>
      <c r="NGK93" s="242"/>
      <c r="NGL93" s="242"/>
      <c r="NGM93" s="242"/>
      <c r="NGN93" s="242"/>
      <c r="NGO93" s="242"/>
      <c r="NGP93" s="242"/>
      <c r="NGQ93" s="242"/>
      <c r="NGR93" s="242"/>
      <c r="NGS93" s="242"/>
      <c r="NGT93" s="242"/>
      <c r="NGU93" s="242"/>
      <c r="NGV93" s="242"/>
      <c r="NGW93" s="242"/>
      <c r="NGX93" s="242"/>
      <c r="NGY93" s="242"/>
      <c r="NGZ93" s="242"/>
      <c r="NHA93" s="242"/>
      <c r="NHB93" s="242"/>
      <c r="NHC93" s="242"/>
      <c r="NHD93" s="242"/>
      <c r="NHE93" s="242"/>
      <c r="NHF93" s="242"/>
      <c r="NHG93" s="242"/>
      <c r="NHH93" s="242"/>
      <c r="NHI93" s="242"/>
      <c r="NHJ93" s="242"/>
      <c r="NHK93" s="242"/>
      <c r="NHL93" s="242"/>
      <c r="NHM93" s="242"/>
      <c r="NHN93" s="242"/>
      <c r="NHO93" s="242"/>
      <c r="NHP93" s="242"/>
      <c r="NHQ93" s="242"/>
      <c r="NHR93" s="242"/>
      <c r="NHS93" s="242"/>
      <c r="NHT93" s="242"/>
      <c r="NHU93" s="242"/>
      <c r="NHV93" s="242"/>
      <c r="NHW93" s="242"/>
      <c r="NHX93" s="242"/>
      <c r="NHY93" s="242"/>
      <c r="NHZ93" s="242"/>
      <c r="NIA93" s="242"/>
      <c r="NIB93" s="242"/>
      <c r="NIC93" s="242"/>
      <c r="NID93" s="242"/>
      <c r="NIE93" s="242"/>
      <c r="NIF93" s="242"/>
      <c r="NIG93" s="242"/>
      <c r="NIH93" s="242"/>
      <c r="NII93" s="242"/>
      <c r="NIJ93" s="242"/>
      <c r="NIK93" s="242"/>
      <c r="NIL93" s="242"/>
      <c r="NIM93" s="242"/>
      <c r="NIN93" s="242"/>
      <c r="NIO93" s="242"/>
      <c r="NIP93" s="242"/>
      <c r="NIQ93" s="242"/>
      <c r="NIR93" s="242"/>
      <c r="NIS93" s="242"/>
      <c r="NIT93" s="242"/>
      <c r="NIU93" s="242"/>
      <c r="NIV93" s="242"/>
      <c r="NIW93" s="242"/>
      <c r="NIX93" s="242"/>
      <c r="NIY93" s="242"/>
      <c r="NIZ93" s="242"/>
      <c r="NJA93" s="242"/>
      <c r="NJB93" s="242"/>
      <c r="NJC93" s="242"/>
      <c r="NJD93" s="242"/>
      <c r="NJE93" s="242"/>
      <c r="NJF93" s="242"/>
      <c r="NJG93" s="242"/>
      <c r="NJH93" s="242"/>
      <c r="NJI93" s="242"/>
      <c r="NJJ93" s="242"/>
      <c r="NJK93" s="242"/>
      <c r="NJL93" s="242"/>
      <c r="NJM93" s="242"/>
      <c r="NJN93" s="242"/>
      <c r="NJO93" s="242"/>
      <c r="NJP93" s="242"/>
      <c r="NJQ93" s="242"/>
      <c r="NJR93" s="242"/>
      <c r="NJS93" s="242"/>
      <c r="NJT93" s="242"/>
      <c r="NJU93" s="242"/>
      <c r="NJV93" s="242"/>
      <c r="NJW93" s="242"/>
      <c r="NJX93" s="242"/>
      <c r="NJY93" s="242"/>
      <c r="NJZ93" s="242"/>
      <c r="NKA93" s="242"/>
      <c r="NKB93" s="242"/>
      <c r="NKC93" s="242"/>
      <c r="NKD93" s="242"/>
      <c r="NKE93" s="242"/>
      <c r="NKF93" s="242"/>
      <c r="NKG93" s="242"/>
      <c r="NKH93" s="242"/>
      <c r="NKI93" s="242"/>
      <c r="NKJ93" s="242"/>
      <c r="NKK93" s="242"/>
      <c r="NKL93" s="242"/>
      <c r="NKM93" s="242"/>
      <c r="NKN93" s="242"/>
      <c r="NKO93" s="242"/>
      <c r="NKP93" s="242"/>
      <c r="NKQ93" s="242"/>
      <c r="NKR93" s="242"/>
      <c r="NKS93" s="242"/>
      <c r="NKT93" s="242"/>
      <c r="NKU93" s="242"/>
      <c r="NKV93" s="242"/>
      <c r="NKW93" s="242"/>
      <c r="NKX93" s="242"/>
      <c r="NKY93" s="242"/>
      <c r="NKZ93" s="242"/>
      <c r="NLA93" s="242"/>
      <c r="NLB93" s="242"/>
      <c r="NLC93" s="242"/>
      <c r="NLD93" s="242"/>
      <c r="NLE93" s="242"/>
      <c r="NLF93" s="242"/>
      <c r="NLG93" s="242"/>
      <c r="NLH93" s="242"/>
      <c r="NLI93" s="242"/>
      <c r="NLJ93" s="242"/>
      <c r="NLK93" s="242"/>
      <c r="NLL93" s="242"/>
      <c r="NLM93" s="242"/>
      <c r="NLN93" s="242"/>
      <c r="NLO93" s="242"/>
      <c r="NLP93" s="242"/>
      <c r="NLQ93" s="242"/>
      <c r="NLR93" s="242"/>
      <c r="NLS93" s="242"/>
      <c r="NLT93" s="242"/>
      <c r="NLU93" s="242"/>
      <c r="NLV93" s="242"/>
      <c r="NLW93" s="242"/>
      <c r="NLX93" s="242"/>
      <c r="NLY93" s="242"/>
      <c r="NLZ93" s="242"/>
      <c r="NMA93" s="242"/>
      <c r="NMB93" s="242"/>
      <c r="NMC93" s="242"/>
      <c r="NMD93" s="242"/>
      <c r="NME93" s="242"/>
      <c r="NMF93" s="242"/>
      <c r="NMG93" s="242"/>
      <c r="NMH93" s="242"/>
      <c r="NMI93" s="242"/>
      <c r="NMJ93" s="242"/>
      <c r="NMK93" s="242"/>
      <c r="NML93" s="242"/>
      <c r="NMM93" s="242"/>
      <c r="NMN93" s="242"/>
      <c r="NMO93" s="242"/>
      <c r="NMP93" s="242"/>
      <c r="NMQ93" s="242"/>
      <c r="NMR93" s="242"/>
      <c r="NMS93" s="242"/>
      <c r="NMT93" s="242"/>
      <c r="NMU93" s="242"/>
      <c r="NMV93" s="242"/>
      <c r="NMW93" s="242"/>
      <c r="NMX93" s="242"/>
      <c r="NMY93" s="242"/>
      <c r="NMZ93" s="242"/>
      <c r="NNA93" s="242"/>
      <c r="NNB93" s="242"/>
      <c r="NNC93" s="242"/>
      <c r="NND93" s="242"/>
      <c r="NNE93" s="242"/>
      <c r="NNF93" s="242"/>
      <c r="NNG93" s="242"/>
      <c r="NNH93" s="242"/>
      <c r="NNI93" s="242"/>
      <c r="NNJ93" s="242"/>
      <c r="NNK93" s="242"/>
      <c r="NNL93" s="242"/>
      <c r="NNM93" s="242"/>
      <c r="NNN93" s="242"/>
      <c r="NNO93" s="242"/>
      <c r="NNP93" s="242"/>
      <c r="NNQ93" s="242"/>
      <c r="NNR93" s="242"/>
      <c r="NNS93" s="242"/>
      <c r="NNT93" s="242"/>
      <c r="NNU93" s="242"/>
      <c r="NNV93" s="242"/>
      <c r="NNW93" s="242"/>
      <c r="NNX93" s="242"/>
      <c r="NNY93" s="242"/>
      <c r="NNZ93" s="242"/>
      <c r="NOA93" s="242"/>
      <c r="NOB93" s="242"/>
      <c r="NOC93" s="242"/>
      <c r="NOD93" s="242"/>
      <c r="NOE93" s="242"/>
      <c r="NOF93" s="242"/>
      <c r="NOG93" s="242"/>
      <c r="NOH93" s="242"/>
      <c r="NOI93" s="242"/>
      <c r="NOJ93" s="242"/>
      <c r="NOK93" s="242"/>
      <c r="NOL93" s="242"/>
      <c r="NOM93" s="242"/>
      <c r="NON93" s="242"/>
      <c r="NOO93" s="242"/>
      <c r="NOP93" s="242"/>
      <c r="NOQ93" s="242"/>
      <c r="NOR93" s="242"/>
      <c r="NOS93" s="242"/>
      <c r="NOT93" s="242"/>
      <c r="NOU93" s="242"/>
      <c r="NOV93" s="242"/>
      <c r="NOW93" s="242"/>
      <c r="NOX93" s="242"/>
      <c r="NOY93" s="242"/>
      <c r="NOZ93" s="242"/>
      <c r="NPA93" s="242"/>
      <c r="NPB93" s="242"/>
      <c r="NPC93" s="242"/>
      <c r="NPD93" s="242"/>
      <c r="NPE93" s="242"/>
      <c r="NPF93" s="242"/>
      <c r="NPG93" s="242"/>
      <c r="NPH93" s="242"/>
      <c r="NPI93" s="242"/>
      <c r="NPJ93" s="242"/>
      <c r="NPK93" s="242"/>
      <c r="NPL93" s="242"/>
      <c r="NPM93" s="242"/>
      <c r="NPN93" s="242"/>
      <c r="NPO93" s="242"/>
      <c r="NPP93" s="242"/>
      <c r="NPQ93" s="242"/>
      <c r="NPR93" s="242"/>
      <c r="NPS93" s="242"/>
      <c r="NPT93" s="242"/>
      <c r="NPU93" s="242"/>
      <c r="NPV93" s="242"/>
      <c r="NPW93" s="242"/>
      <c r="NPX93" s="242"/>
      <c r="NPY93" s="242"/>
      <c r="NPZ93" s="242"/>
      <c r="NQA93" s="242"/>
      <c r="NQB93" s="242"/>
      <c r="NQC93" s="242"/>
      <c r="NQD93" s="242"/>
      <c r="NQE93" s="242"/>
      <c r="NQF93" s="242"/>
      <c r="NQG93" s="242"/>
      <c r="NQH93" s="242"/>
      <c r="NQI93" s="242"/>
      <c r="NQJ93" s="242"/>
      <c r="NQK93" s="242"/>
      <c r="NQL93" s="242"/>
      <c r="NQM93" s="242"/>
      <c r="NQN93" s="242"/>
      <c r="NQO93" s="242"/>
      <c r="NQP93" s="242"/>
      <c r="NQQ93" s="242"/>
      <c r="NQR93" s="242"/>
      <c r="NQS93" s="242"/>
      <c r="NQT93" s="242"/>
      <c r="NQU93" s="242"/>
      <c r="NQV93" s="242"/>
      <c r="NQW93" s="242"/>
      <c r="NQX93" s="242"/>
      <c r="NQY93" s="242"/>
      <c r="NQZ93" s="242"/>
      <c r="NRA93" s="242"/>
      <c r="NRB93" s="242"/>
      <c r="NRC93" s="242"/>
      <c r="NRD93" s="242"/>
      <c r="NRE93" s="242"/>
      <c r="NRF93" s="242"/>
      <c r="NRG93" s="242"/>
      <c r="NRH93" s="242"/>
      <c r="NRI93" s="242"/>
      <c r="NRJ93" s="242"/>
      <c r="NRK93" s="242"/>
      <c r="NRL93" s="242"/>
      <c r="NRM93" s="242"/>
      <c r="NRN93" s="242"/>
      <c r="NRO93" s="242"/>
      <c r="NRP93" s="242"/>
      <c r="NRQ93" s="242"/>
      <c r="NRR93" s="242"/>
      <c r="NRS93" s="242"/>
      <c r="NRT93" s="242"/>
      <c r="NRU93" s="242"/>
      <c r="NRV93" s="242"/>
      <c r="NRW93" s="242"/>
      <c r="NRX93" s="242"/>
      <c r="NRY93" s="242"/>
      <c r="NRZ93" s="242"/>
      <c r="NSA93" s="242"/>
      <c r="NSB93" s="242"/>
      <c r="NSC93" s="242"/>
      <c r="NSD93" s="242"/>
      <c r="NSE93" s="242"/>
      <c r="NSF93" s="242"/>
      <c r="NSG93" s="242"/>
      <c r="NSH93" s="242"/>
      <c r="NSI93" s="242"/>
      <c r="NSJ93" s="242"/>
      <c r="NSK93" s="242"/>
      <c r="NSL93" s="242"/>
      <c r="NSM93" s="242"/>
      <c r="NSN93" s="242"/>
      <c r="NSO93" s="242"/>
      <c r="NSP93" s="242"/>
      <c r="NSQ93" s="242"/>
      <c r="NSR93" s="242"/>
      <c r="NSS93" s="242"/>
      <c r="NST93" s="242"/>
      <c r="NSU93" s="242"/>
      <c r="NSV93" s="242"/>
      <c r="NSW93" s="242"/>
      <c r="NSX93" s="242"/>
      <c r="NSY93" s="242"/>
      <c r="NSZ93" s="242"/>
      <c r="NTA93" s="242"/>
      <c r="NTB93" s="242"/>
      <c r="NTC93" s="242"/>
      <c r="NTD93" s="242"/>
      <c r="NTE93" s="242"/>
      <c r="NTF93" s="242"/>
      <c r="NTG93" s="242"/>
      <c r="NTH93" s="242"/>
      <c r="NTI93" s="242"/>
      <c r="NTJ93" s="242"/>
      <c r="NTK93" s="242"/>
      <c r="NTL93" s="242"/>
      <c r="NTM93" s="242"/>
      <c r="NTN93" s="242"/>
      <c r="NTO93" s="242"/>
      <c r="NTP93" s="242"/>
      <c r="NTQ93" s="242"/>
      <c r="NTR93" s="242"/>
      <c r="NTS93" s="242"/>
      <c r="NTT93" s="242"/>
      <c r="NTU93" s="242"/>
      <c r="NTV93" s="242"/>
      <c r="NTW93" s="242"/>
      <c r="NTX93" s="242"/>
      <c r="NTY93" s="242"/>
      <c r="NTZ93" s="242"/>
      <c r="NUA93" s="242"/>
      <c r="NUB93" s="242"/>
      <c r="NUC93" s="242"/>
      <c r="NUD93" s="242"/>
      <c r="NUE93" s="242"/>
      <c r="NUF93" s="242"/>
      <c r="NUG93" s="242"/>
      <c r="NUH93" s="242"/>
      <c r="NUI93" s="242"/>
      <c r="NUJ93" s="242"/>
      <c r="NUK93" s="242"/>
      <c r="NUL93" s="242"/>
      <c r="NUM93" s="242"/>
      <c r="NUN93" s="242"/>
      <c r="NUO93" s="242"/>
      <c r="NUP93" s="242"/>
      <c r="NUQ93" s="242"/>
      <c r="NUR93" s="242"/>
      <c r="NUS93" s="242"/>
      <c r="NUT93" s="242"/>
      <c r="NUU93" s="242"/>
      <c r="NUV93" s="242"/>
      <c r="NUW93" s="242"/>
      <c r="NUX93" s="242"/>
      <c r="NUY93" s="242"/>
      <c r="NUZ93" s="242"/>
      <c r="NVA93" s="242"/>
      <c r="NVB93" s="242"/>
      <c r="NVC93" s="242"/>
      <c r="NVD93" s="242"/>
      <c r="NVE93" s="242"/>
      <c r="NVF93" s="242"/>
      <c r="NVG93" s="242"/>
      <c r="NVH93" s="242"/>
      <c r="NVI93" s="242"/>
      <c r="NVJ93" s="242"/>
      <c r="NVK93" s="242"/>
      <c r="NVL93" s="242"/>
      <c r="NVM93" s="242"/>
      <c r="NVN93" s="242"/>
      <c r="NVO93" s="242"/>
      <c r="NVP93" s="242"/>
      <c r="NVQ93" s="242"/>
      <c r="NVR93" s="242"/>
      <c r="NVS93" s="242"/>
      <c r="NVT93" s="242"/>
      <c r="NVU93" s="242"/>
      <c r="NVV93" s="242"/>
      <c r="NVW93" s="242"/>
      <c r="NVX93" s="242"/>
      <c r="NVY93" s="242"/>
      <c r="NVZ93" s="242"/>
      <c r="NWA93" s="242"/>
      <c r="NWB93" s="242"/>
      <c r="NWC93" s="242"/>
      <c r="NWD93" s="242"/>
      <c r="NWE93" s="242"/>
      <c r="NWF93" s="242"/>
      <c r="NWG93" s="242"/>
      <c r="NWH93" s="242"/>
      <c r="NWI93" s="242"/>
      <c r="NWJ93" s="242"/>
      <c r="NWK93" s="242"/>
      <c r="NWL93" s="242"/>
      <c r="NWM93" s="242"/>
      <c r="NWN93" s="242"/>
      <c r="NWO93" s="242"/>
      <c r="NWP93" s="242"/>
      <c r="NWQ93" s="242"/>
      <c r="NWR93" s="242"/>
      <c r="NWS93" s="242"/>
      <c r="NWT93" s="242"/>
      <c r="NWU93" s="242"/>
      <c r="NWV93" s="242"/>
      <c r="NWW93" s="242"/>
      <c r="NWX93" s="242"/>
      <c r="NWY93" s="242"/>
      <c r="NWZ93" s="242"/>
      <c r="NXA93" s="242"/>
      <c r="NXB93" s="242"/>
      <c r="NXC93" s="242"/>
      <c r="NXD93" s="242"/>
      <c r="NXE93" s="242"/>
      <c r="NXF93" s="242"/>
      <c r="NXG93" s="242"/>
      <c r="NXH93" s="242"/>
      <c r="NXI93" s="242"/>
      <c r="NXJ93" s="242"/>
      <c r="NXK93" s="242"/>
      <c r="NXL93" s="242"/>
      <c r="NXM93" s="242"/>
      <c r="NXN93" s="242"/>
      <c r="NXO93" s="242"/>
      <c r="NXP93" s="242"/>
      <c r="NXQ93" s="242"/>
      <c r="NXR93" s="242"/>
      <c r="NXS93" s="242"/>
      <c r="NXT93" s="242"/>
      <c r="NXU93" s="242"/>
      <c r="NXV93" s="242"/>
      <c r="NXW93" s="242"/>
      <c r="NXX93" s="242"/>
      <c r="NXY93" s="242"/>
      <c r="NXZ93" s="242"/>
      <c r="NYA93" s="242"/>
      <c r="NYB93" s="242"/>
      <c r="NYC93" s="242"/>
      <c r="NYD93" s="242"/>
      <c r="NYE93" s="242"/>
      <c r="NYF93" s="242"/>
      <c r="NYG93" s="242"/>
      <c r="NYH93" s="242"/>
      <c r="NYI93" s="242"/>
      <c r="NYJ93" s="242"/>
      <c r="NYK93" s="242"/>
      <c r="NYL93" s="242"/>
      <c r="NYM93" s="242"/>
      <c r="NYN93" s="242"/>
      <c r="NYO93" s="242"/>
      <c r="NYP93" s="242"/>
      <c r="NYQ93" s="242"/>
      <c r="NYR93" s="242"/>
      <c r="NYS93" s="242"/>
      <c r="NYT93" s="242"/>
      <c r="NYU93" s="242"/>
      <c r="NYV93" s="242"/>
      <c r="NYW93" s="242"/>
      <c r="NYX93" s="242"/>
      <c r="NYY93" s="242"/>
      <c r="NYZ93" s="242"/>
      <c r="NZA93" s="242"/>
      <c r="NZB93" s="242"/>
      <c r="NZC93" s="242"/>
      <c r="NZD93" s="242"/>
      <c r="NZE93" s="242"/>
      <c r="NZF93" s="242"/>
      <c r="NZG93" s="242"/>
      <c r="NZH93" s="242"/>
      <c r="NZI93" s="242"/>
      <c r="NZJ93" s="242"/>
      <c r="NZK93" s="242"/>
      <c r="NZL93" s="242"/>
      <c r="NZM93" s="242"/>
      <c r="NZN93" s="242"/>
      <c r="NZO93" s="242"/>
      <c r="NZP93" s="242"/>
      <c r="NZQ93" s="242"/>
      <c r="NZR93" s="242"/>
      <c r="NZS93" s="242"/>
      <c r="NZT93" s="242"/>
      <c r="NZU93" s="242"/>
      <c r="NZV93" s="242"/>
      <c r="NZW93" s="242"/>
      <c r="NZX93" s="242"/>
      <c r="NZY93" s="242"/>
      <c r="NZZ93" s="242"/>
      <c r="OAA93" s="242"/>
      <c r="OAB93" s="242"/>
      <c r="OAC93" s="242"/>
      <c r="OAD93" s="242"/>
      <c r="OAE93" s="242"/>
      <c r="OAF93" s="242"/>
      <c r="OAG93" s="242"/>
      <c r="OAH93" s="242"/>
      <c r="OAI93" s="242"/>
      <c r="OAJ93" s="242"/>
      <c r="OAK93" s="242"/>
      <c r="OAL93" s="242"/>
      <c r="OAM93" s="242"/>
      <c r="OAN93" s="242"/>
      <c r="OAO93" s="242"/>
      <c r="OAP93" s="242"/>
      <c r="OAQ93" s="242"/>
      <c r="OAR93" s="242"/>
      <c r="OAS93" s="242"/>
      <c r="OAT93" s="242"/>
      <c r="OAU93" s="242"/>
      <c r="OAV93" s="242"/>
      <c r="OAW93" s="242"/>
      <c r="OAX93" s="242"/>
      <c r="OAY93" s="242"/>
      <c r="OAZ93" s="242"/>
      <c r="OBA93" s="242"/>
      <c r="OBB93" s="242"/>
      <c r="OBC93" s="242"/>
      <c r="OBD93" s="242"/>
      <c r="OBE93" s="242"/>
      <c r="OBF93" s="242"/>
      <c r="OBG93" s="242"/>
      <c r="OBH93" s="242"/>
      <c r="OBI93" s="242"/>
      <c r="OBJ93" s="242"/>
      <c r="OBK93" s="242"/>
      <c r="OBL93" s="242"/>
      <c r="OBM93" s="242"/>
      <c r="OBN93" s="242"/>
      <c r="OBO93" s="242"/>
      <c r="OBP93" s="242"/>
      <c r="OBQ93" s="242"/>
      <c r="OBR93" s="242"/>
      <c r="OBS93" s="242"/>
      <c r="OBT93" s="242"/>
      <c r="OBU93" s="242"/>
      <c r="OBV93" s="242"/>
      <c r="OBW93" s="242"/>
      <c r="OBX93" s="242"/>
      <c r="OBY93" s="242"/>
      <c r="OBZ93" s="242"/>
      <c r="OCA93" s="242"/>
      <c r="OCB93" s="242"/>
      <c r="OCC93" s="242"/>
      <c r="OCD93" s="242"/>
      <c r="OCE93" s="242"/>
      <c r="OCF93" s="242"/>
      <c r="OCG93" s="242"/>
      <c r="OCH93" s="242"/>
      <c r="OCI93" s="242"/>
      <c r="OCJ93" s="242"/>
      <c r="OCK93" s="242"/>
      <c r="OCL93" s="242"/>
      <c r="OCM93" s="242"/>
      <c r="OCN93" s="242"/>
      <c r="OCO93" s="242"/>
      <c r="OCP93" s="242"/>
      <c r="OCQ93" s="242"/>
      <c r="OCR93" s="242"/>
      <c r="OCS93" s="242"/>
      <c r="OCT93" s="242"/>
      <c r="OCU93" s="242"/>
      <c r="OCV93" s="242"/>
      <c r="OCW93" s="242"/>
      <c r="OCX93" s="242"/>
      <c r="OCY93" s="242"/>
      <c r="OCZ93" s="242"/>
      <c r="ODA93" s="242"/>
      <c r="ODB93" s="242"/>
      <c r="ODC93" s="242"/>
      <c r="ODD93" s="242"/>
      <c r="ODE93" s="242"/>
      <c r="ODF93" s="242"/>
      <c r="ODG93" s="242"/>
      <c r="ODH93" s="242"/>
      <c r="ODI93" s="242"/>
      <c r="ODJ93" s="242"/>
      <c r="ODK93" s="242"/>
      <c r="ODL93" s="242"/>
      <c r="ODM93" s="242"/>
      <c r="ODN93" s="242"/>
      <c r="ODO93" s="242"/>
      <c r="ODP93" s="242"/>
      <c r="ODQ93" s="242"/>
      <c r="ODR93" s="242"/>
      <c r="ODS93" s="242"/>
      <c r="ODT93" s="242"/>
      <c r="ODU93" s="242"/>
      <c r="ODV93" s="242"/>
      <c r="ODW93" s="242"/>
      <c r="ODX93" s="242"/>
      <c r="ODY93" s="242"/>
      <c r="ODZ93" s="242"/>
      <c r="OEA93" s="242"/>
      <c r="OEB93" s="242"/>
      <c r="OEC93" s="242"/>
      <c r="OED93" s="242"/>
      <c r="OEE93" s="242"/>
      <c r="OEF93" s="242"/>
      <c r="OEG93" s="242"/>
      <c r="OEH93" s="242"/>
      <c r="OEI93" s="242"/>
      <c r="OEJ93" s="242"/>
      <c r="OEK93" s="242"/>
      <c r="OEL93" s="242"/>
      <c r="OEM93" s="242"/>
      <c r="OEN93" s="242"/>
      <c r="OEO93" s="242"/>
      <c r="OEP93" s="242"/>
      <c r="OEQ93" s="242"/>
      <c r="OER93" s="242"/>
      <c r="OES93" s="242"/>
      <c r="OET93" s="242"/>
      <c r="OEU93" s="242"/>
      <c r="OEV93" s="242"/>
      <c r="OEW93" s="242"/>
      <c r="OEX93" s="242"/>
      <c r="OEY93" s="242"/>
      <c r="OEZ93" s="242"/>
      <c r="OFA93" s="242"/>
      <c r="OFB93" s="242"/>
      <c r="OFC93" s="242"/>
      <c r="OFD93" s="242"/>
      <c r="OFE93" s="242"/>
      <c r="OFF93" s="242"/>
      <c r="OFG93" s="242"/>
      <c r="OFH93" s="242"/>
      <c r="OFI93" s="242"/>
      <c r="OFJ93" s="242"/>
      <c r="OFK93" s="242"/>
      <c r="OFL93" s="242"/>
      <c r="OFM93" s="242"/>
      <c r="OFN93" s="242"/>
      <c r="OFO93" s="242"/>
      <c r="OFP93" s="242"/>
      <c r="OFQ93" s="242"/>
      <c r="OFR93" s="242"/>
      <c r="OFS93" s="242"/>
      <c r="OFT93" s="242"/>
      <c r="OFU93" s="242"/>
      <c r="OFV93" s="242"/>
      <c r="OFW93" s="242"/>
      <c r="OFX93" s="242"/>
      <c r="OFY93" s="242"/>
      <c r="OFZ93" s="242"/>
      <c r="OGA93" s="242"/>
      <c r="OGB93" s="242"/>
      <c r="OGC93" s="242"/>
      <c r="OGD93" s="242"/>
      <c r="OGE93" s="242"/>
      <c r="OGF93" s="242"/>
      <c r="OGG93" s="242"/>
      <c r="OGH93" s="242"/>
      <c r="OGI93" s="242"/>
      <c r="OGJ93" s="242"/>
      <c r="OGK93" s="242"/>
      <c r="OGL93" s="242"/>
      <c r="OGM93" s="242"/>
      <c r="OGN93" s="242"/>
      <c r="OGO93" s="242"/>
      <c r="OGP93" s="242"/>
      <c r="OGQ93" s="242"/>
      <c r="OGR93" s="242"/>
      <c r="OGS93" s="242"/>
      <c r="OGT93" s="242"/>
      <c r="OGU93" s="242"/>
      <c r="OGV93" s="242"/>
      <c r="OGW93" s="242"/>
      <c r="OGX93" s="242"/>
      <c r="OGY93" s="242"/>
      <c r="OGZ93" s="242"/>
      <c r="OHA93" s="242"/>
      <c r="OHB93" s="242"/>
      <c r="OHC93" s="242"/>
      <c r="OHD93" s="242"/>
      <c r="OHE93" s="242"/>
      <c r="OHF93" s="242"/>
      <c r="OHG93" s="242"/>
      <c r="OHH93" s="242"/>
      <c r="OHI93" s="242"/>
      <c r="OHJ93" s="242"/>
      <c r="OHK93" s="242"/>
      <c r="OHL93" s="242"/>
      <c r="OHM93" s="242"/>
      <c r="OHN93" s="242"/>
      <c r="OHO93" s="242"/>
      <c r="OHP93" s="242"/>
      <c r="OHQ93" s="242"/>
      <c r="OHR93" s="242"/>
      <c r="OHS93" s="242"/>
      <c r="OHT93" s="242"/>
      <c r="OHU93" s="242"/>
      <c r="OHV93" s="242"/>
      <c r="OHW93" s="242"/>
      <c r="OHX93" s="242"/>
      <c r="OHY93" s="242"/>
      <c r="OHZ93" s="242"/>
      <c r="OIA93" s="242"/>
      <c r="OIB93" s="242"/>
      <c r="OIC93" s="242"/>
      <c r="OID93" s="242"/>
      <c r="OIE93" s="242"/>
      <c r="OIF93" s="242"/>
      <c r="OIG93" s="242"/>
      <c r="OIH93" s="242"/>
      <c r="OII93" s="242"/>
      <c r="OIJ93" s="242"/>
      <c r="OIK93" s="242"/>
      <c r="OIL93" s="242"/>
      <c r="OIM93" s="242"/>
      <c r="OIN93" s="242"/>
      <c r="OIO93" s="242"/>
      <c r="OIP93" s="242"/>
      <c r="OIQ93" s="242"/>
      <c r="OIR93" s="242"/>
      <c r="OIS93" s="242"/>
      <c r="OIT93" s="242"/>
      <c r="OIU93" s="242"/>
      <c r="OIV93" s="242"/>
      <c r="OIW93" s="242"/>
      <c r="OIX93" s="242"/>
      <c r="OIY93" s="242"/>
      <c r="OIZ93" s="242"/>
      <c r="OJA93" s="242"/>
      <c r="OJB93" s="242"/>
      <c r="OJC93" s="242"/>
      <c r="OJD93" s="242"/>
      <c r="OJE93" s="242"/>
      <c r="OJF93" s="242"/>
      <c r="OJG93" s="242"/>
      <c r="OJH93" s="242"/>
      <c r="OJI93" s="242"/>
      <c r="OJJ93" s="242"/>
      <c r="OJK93" s="242"/>
      <c r="OJL93" s="242"/>
      <c r="OJM93" s="242"/>
      <c r="OJN93" s="242"/>
      <c r="OJO93" s="242"/>
      <c r="OJP93" s="242"/>
      <c r="OJQ93" s="242"/>
      <c r="OJR93" s="242"/>
      <c r="OJS93" s="242"/>
      <c r="OJT93" s="242"/>
      <c r="OJU93" s="242"/>
      <c r="OJV93" s="242"/>
      <c r="OJW93" s="242"/>
      <c r="OJX93" s="242"/>
      <c r="OJY93" s="242"/>
      <c r="OJZ93" s="242"/>
      <c r="OKA93" s="242"/>
      <c r="OKB93" s="242"/>
      <c r="OKC93" s="242"/>
      <c r="OKD93" s="242"/>
      <c r="OKE93" s="242"/>
      <c r="OKF93" s="242"/>
      <c r="OKG93" s="242"/>
      <c r="OKH93" s="242"/>
      <c r="OKI93" s="242"/>
      <c r="OKJ93" s="242"/>
      <c r="OKK93" s="242"/>
      <c r="OKL93" s="242"/>
      <c r="OKM93" s="242"/>
      <c r="OKN93" s="242"/>
      <c r="OKO93" s="242"/>
      <c r="OKP93" s="242"/>
      <c r="OKQ93" s="242"/>
      <c r="OKR93" s="242"/>
      <c r="OKS93" s="242"/>
      <c r="OKT93" s="242"/>
      <c r="OKU93" s="242"/>
      <c r="OKV93" s="242"/>
      <c r="OKW93" s="242"/>
      <c r="OKX93" s="242"/>
      <c r="OKY93" s="242"/>
      <c r="OKZ93" s="242"/>
      <c r="OLA93" s="242"/>
      <c r="OLB93" s="242"/>
      <c r="OLC93" s="242"/>
      <c r="OLD93" s="242"/>
      <c r="OLE93" s="242"/>
      <c r="OLF93" s="242"/>
      <c r="OLG93" s="242"/>
      <c r="OLH93" s="242"/>
      <c r="OLI93" s="242"/>
      <c r="OLJ93" s="242"/>
      <c r="OLK93" s="242"/>
      <c r="OLL93" s="242"/>
      <c r="OLM93" s="242"/>
      <c r="OLN93" s="242"/>
      <c r="OLO93" s="242"/>
      <c r="OLP93" s="242"/>
      <c r="OLQ93" s="242"/>
      <c r="OLR93" s="242"/>
      <c r="OLS93" s="242"/>
      <c r="OLT93" s="242"/>
      <c r="OLU93" s="242"/>
      <c r="OLV93" s="242"/>
      <c r="OLW93" s="242"/>
      <c r="OLX93" s="242"/>
      <c r="OLY93" s="242"/>
      <c r="OLZ93" s="242"/>
      <c r="OMA93" s="242"/>
      <c r="OMB93" s="242"/>
      <c r="OMC93" s="242"/>
      <c r="OMD93" s="242"/>
      <c r="OME93" s="242"/>
      <c r="OMF93" s="242"/>
      <c r="OMG93" s="242"/>
      <c r="OMH93" s="242"/>
      <c r="OMI93" s="242"/>
      <c r="OMJ93" s="242"/>
      <c r="OMK93" s="242"/>
      <c r="OML93" s="242"/>
      <c r="OMM93" s="242"/>
      <c r="OMN93" s="242"/>
      <c r="OMO93" s="242"/>
      <c r="OMP93" s="242"/>
      <c r="OMQ93" s="242"/>
      <c r="OMR93" s="242"/>
      <c r="OMS93" s="242"/>
      <c r="OMT93" s="242"/>
      <c r="OMU93" s="242"/>
      <c r="OMV93" s="242"/>
      <c r="OMW93" s="242"/>
      <c r="OMX93" s="242"/>
      <c r="OMY93" s="242"/>
      <c r="OMZ93" s="242"/>
      <c r="ONA93" s="242"/>
      <c r="ONB93" s="242"/>
      <c r="ONC93" s="242"/>
      <c r="OND93" s="242"/>
      <c r="ONE93" s="242"/>
      <c r="ONF93" s="242"/>
      <c r="ONG93" s="242"/>
      <c r="ONH93" s="242"/>
      <c r="ONI93" s="242"/>
      <c r="ONJ93" s="242"/>
      <c r="ONK93" s="242"/>
      <c r="ONL93" s="242"/>
      <c r="ONM93" s="242"/>
      <c r="ONN93" s="242"/>
      <c r="ONO93" s="242"/>
      <c r="ONP93" s="242"/>
      <c r="ONQ93" s="242"/>
      <c r="ONR93" s="242"/>
      <c r="ONS93" s="242"/>
      <c r="ONT93" s="242"/>
      <c r="ONU93" s="242"/>
      <c r="ONV93" s="242"/>
      <c r="ONW93" s="242"/>
      <c r="ONX93" s="242"/>
      <c r="ONY93" s="242"/>
      <c r="ONZ93" s="242"/>
      <c r="OOA93" s="242"/>
      <c r="OOB93" s="242"/>
      <c r="OOC93" s="242"/>
      <c r="OOD93" s="242"/>
      <c r="OOE93" s="242"/>
      <c r="OOF93" s="242"/>
      <c r="OOG93" s="242"/>
      <c r="OOH93" s="242"/>
      <c r="OOI93" s="242"/>
      <c r="OOJ93" s="242"/>
      <c r="OOK93" s="242"/>
      <c r="OOL93" s="242"/>
      <c r="OOM93" s="242"/>
      <c r="OON93" s="242"/>
      <c r="OOO93" s="242"/>
      <c r="OOP93" s="242"/>
      <c r="OOQ93" s="242"/>
      <c r="OOR93" s="242"/>
      <c r="OOS93" s="242"/>
      <c r="OOT93" s="242"/>
      <c r="OOU93" s="242"/>
      <c r="OOV93" s="242"/>
      <c r="OOW93" s="242"/>
      <c r="OOX93" s="242"/>
      <c r="OOY93" s="242"/>
      <c r="OOZ93" s="242"/>
      <c r="OPA93" s="242"/>
      <c r="OPB93" s="242"/>
      <c r="OPC93" s="242"/>
      <c r="OPD93" s="242"/>
      <c r="OPE93" s="242"/>
      <c r="OPF93" s="242"/>
      <c r="OPG93" s="242"/>
      <c r="OPH93" s="242"/>
      <c r="OPI93" s="242"/>
      <c r="OPJ93" s="242"/>
      <c r="OPK93" s="242"/>
      <c r="OPL93" s="242"/>
      <c r="OPM93" s="242"/>
      <c r="OPN93" s="242"/>
      <c r="OPO93" s="242"/>
      <c r="OPP93" s="242"/>
      <c r="OPQ93" s="242"/>
      <c r="OPR93" s="242"/>
      <c r="OPS93" s="242"/>
      <c r="OPT93" s="242"/>
      <c r="OPU93" s="242"/>
      <c r="OPV93" s="242"/>
      <c r="OPW93" s="242"/>
      <c r="OPX93" s="242"/>
      <c r="OPY93" s="242"/>
      <c r="OPZ93" s="242"/>
      <c r="OQA93" s="242"/>
      <c r="OQB93" s="242"/>
      <c r="OQC93" s="242"/>
      <c r="OQD93" s="242"/>
      <c r="OQE93" s="242"/>
      <c r="OQF93" s="242"/>
      <c r="OQG93" s="242"/>
      <c r="OQH93" s="242"/>
      <c r="OQI93" s="242"/>
      <c r="OQJ93" s="242"/>
      <c r="OQK93" s="242"/>
      <c r="OQL93" s="242"/>
      <c r="OQM93" s="242"/>
      <c r="OQN93" s="242"/>
      <c r="OQO93" s="242"/>
      <c r="OQP93" s="242"/>
      <c r="OQQ93" s="242"/>
      <c r="OQR93" s="242"/>
      <c r="OQS93" s="242"/>
      <c r="OQT93" s="242"/>
      <c r="OQU93" s="242"/>
      <c r="OQV93" s="242"/>
      <c r="OQW93" s="242"/>
      <c r="OQX93" s="242"/>
      <c r="OQY93" s="242"/>
      <c r="OQZ93" s="242"/>
      <c r="ORA93" s="242"/>
      <c r="ORB93" s="242"/>
      <c r="ORC93" s="242"/>
      <c r="ORD93" s="242"/>
      <c r="ORE93" s="242"/>
      <c r="ORF93" s="242"/>
      <c r="ORG93" s="242"/>
      <c r="ORH93" s="242"/>
      <c r="ORI93" s="242"/>
      <c r="ORJ93" s="242"/>
      <c r="ORK93" s="242"/>
      <c r="ORL93" s="242"/>
      <c r="ORM93" s="242"/>
      <c r="ORN93" s="242"/>
      <c r="ORO93" s="242"/>
      <c r="ORP93" s="242"/>
      <c r="ORQ93" s="242"/>
      <c r="ORR93" s="242"/>
      <c r="ORS93" s="242"/>
      <c r="ORT93" s="242"/>
      <c r="ORU93" s="242"/>
      <c r="ORV93" s="242"/>
      <c r="ORW93" s="242"/>
      <c r="ORX93" s="242"/>
      <c r="ORY93" s="242"/>
      <c r="ORZ93" s="242"/>
      <c r="OSA93" s="242"/>
      <c r="OSB93" s="242"/>
      <c r="OSC93" s="242"/>
      <c r="OSD93" s="242"/>
      <c r="OSE93" s="242"/>
      <c r="OSF93" s="242"/>
      <c r="OSG93" s="242"/>
      <c r="OSH93" s="242"/>
      <c r="OSI93" s="242"/>
      <c r="OSJ93" s="242"/>
      <c r="OSK93" s="242"/>
      <c r="OSL93" s="242"/>
      <c r="OSM93" s="242"/>
      <c r="OSN93" s="242"/>
      <c r="OSO93" s="242"/>
      <c r="OSP93" s="242"/>
      <c r="OSQ93" s="242"/>
      <c r="OSR93" s="242"/>
      <c r="OSS93" s="242"/>
      <c r="OST93" s="242"/>
      <c r="OSU93" s="242"/>
      <c r="OSV93" s="242"/>
      <c r="OSW93" s="242"/>
      <c r="OSX93" s="242"/>
      <c r="OSY93" s="242"/>
      <c r="OSZ93" s="242"/>
      <c r="OTA93" s="242"/>
      <c r="OTB93" s="242"/>
      <c r="OTC93" s="242"/>
      <c r="OTD93" s="242"/>
      <c r="OTE93" s="242"/>
      <c r="OTF93" s="242"/>
      <c r="OTG93" s="242"/>
      <c r="OTH93" s="242"/>
      <c r="OTI93" s="242"/>
      <c r="OTJ93" s="242"/>
      <c r="OTK93" s="242"/>
      <c r="OTL93" s="242"/>
      <c r="OTM93" s="242"/>
      <c r="OTN93" s="242"/>
      <c r="OTO93" s="242"/>
      <c r="OTP93" s="242"/>
      <c r="OTQ93" s="242"/>
      <c r="OTR93" s="242"/>
      <c r="OTS93" s="242"/>
      <c r="OTT93" s="242"/>
      <c r="OTU93" s="242"/>
      <c r="OTV93" s="242"/>
      <c r="OTW93" s="242"/>
      <c r="OTX93" s="242"/>
      <c r="OTY93" s="242"/>
      <c r="OTZ93" s="242"/>
      <c r="OUA93" s="242"/>
      <c r="OUB93" s="242"/>
      <c r="OUC93" s="242"/>
      <c r="OUD93" s="242"/>
      <c r="OUE93" s="242"/>
      <c r="OUF93" s="242"/>
      <c r="OUG93" s="242"/>
      <c r="OUH93" s="242"/>
      <c r="OUI93" s="242"/>
      <c r="OUJ93" s="242"/>
      <c r="OUK93" s="242"/>
      <c r="OUL93" s="242"/>
      <c r="OUM93" s="242"/>
      <c r="OUN93" s="242"/>
      <c r="OUO93" s="242"/>
      <c r="OUP93" s="242"/>
      <c r="OUQ93" s="242"/>
      <c r="OUR93" s="242"/>
      <c r="OUS93" s="242"/>
      <c r="OUT93" s="242"/>
      <c r="OUU93" s="242"/>
      <c r="OUV93" s="242"/>
      <c r="OUW93" s="242"/>
      <c r="OUX93" s="242"/>
      <c r="OUY93" s="242"/>
      <c r="OUZ93" s="242"/>
      <c r="OVA93" s="242"/>
      <c r="OVB93" s="242"/>
      <c r="OVC93" s="242"/>
      <c r="OVD93" s="242"/>
      <c r="OVE93" s="242"/>
      <c r="OVF93" s="242"/>
      <c r="OVG93" s="242"/>
      <c r="OVH93" s="242"/>
      <c r="OVI93" s="242"/>
      <c r="OVJ93" s="242"/>
      <c r="OVK93" s="242"/>
      <c r="OVL93" s="242"/>
      <c r="OVM93" s="242"/>
      <c r="OVN93" s="242"/>
      <c r="OVO93" s="242"/>
      <c r="OVP93" s="242"/>
      <c r="OVQ93" s="242"/>
      <c r="OVR93" s="242"/>
      <c r="OVS93" s="242"/>
      <c r="OVT93" s="242"/>
      <c r="OVU93" s="242"/>
      <c r="OVV93" s="242"/>
      <c r="OVW93" s="242"/>
      <c r="OVX93" s="242"/>
      <c r="OVY93" s="242"/>
      <c r="OVZ93" s="242"/>
      <c r="OWA93" s="242"/>
      <c r="OWB93" s="242"/>
      <c r="OWC93" s="242"/>
      <c r="OWD93" s="242"/>
      <c r="OWE93" s="242"/>
      <c r="OWF93" s="242"/>
      <c r="OWG93" s="242"/>
      <c r="OWH93" s="242"/>
      <c r="OWI93" s="242"/>
      <c r="OWJ93" s="242"/>
      <c r="OWK93" s="242"/>
      <c r="OWL93" s="242"/>
      <c r="OWM93" s="242"/>
      <c r="OWN93" s="242"/>
      <c r="OWO93" s="242"/>
      <c r="OWP93" s="242"/>
      <c r="OWQ93" s="242"/>
      <c r="OWR93" s="242"/>
      <c r="OWS93" s="242"/>
      <c r="OWT93" s="242"/>
      <c r="OWU93" s="242"/>
      <c r="OWV93" s="242"/>
      <c r="OWW93" s="242"/>
      <c r="OWX93" s="242"/>
      <c r="OWY93" s="242"/>
      <c r="OWZ93" s="242"/>
      <c r="OXA93" s="242"/>
      <c r="OXB93" s="242"/>
      <c r="OXC93" s="242"/>
      <c r="OXD93" s="242"/>
      <c r="OXE93" s="242"/>
      <c r="OXF93" s="242"/>
      <c r="OXG93" s="242"/>
      <c r="OXH93" s="242"/>
      <c r="OXI93" s="242"/>
      <c r="OXJ93" s="242"/>
      <c r="OXK93" s="242"/>
      <c r="OXL93" s="242"/>
      <c r="OXM93" s="242"/>
      <c r="OXN93" s="242"/>
      <c r="OXO93" s="242"/>
      <c r="OXP93" s="242"/>
      <c r="OXQ93" s="242"/>
      <c r="OXR93" s="242"/>
      <c r="OXS93" s="242"/>
      <c r="OXT93" s="242"/>
      <c r="OXU93" s="242"/>
      <c r="OXV93" s="242"/>
      <c r="OXW93" s="242"/>
      <c r="OXX93" s="242"/>
      <c r="OXY93" s="242"/>
      <c r="OXZ93" s="242"/>
      <c r="OYA93" s="242"/>
      <c r="OYB93" s="242"/>
      <c r="OYC93" s="242"/>
      <c r="OYD93" s="242"/>
      <c r="OYE93" s="242"/>
      <c r="OYF93" s="242"/>
      <c r="OYG93" s="242"/>
      <c r="OYH93" s="242"/>
      <c r="OYI93" s="242"/>
      <c r="OYJ93" s="242"/>
      <c r="OYK93" s="242"/>
      <c r="OYL93" s="242"/>
      <c r="OYM93" s="242"/>
      <c r="OYN93" s="242"/>
      <c r="OYO93" s="242"/>
      <c r="OYP93" s="242"/>
      <c r="OYQ93" s="242"/>
      <c r="OYR93" s="242"/>
      <c r="OYS93" s="242"/>
      <c r="OYT93" s="242"/>
      <c r="OYU93" s="242"/>
      <c r="OYV93" s="242"/>
      <c r="OYW93" s="242"/>
      <c r="OYX93" s="242"/>
      <c r="OYY93" s="242"/>
      <c r="OYZ93" s="242"/>
      <c r="OZA93" s="242"/>
      <c r="OZB93" s="242"/>
      <c r="OZC93" s="242"/>
      <c r="OZD93" s="242"/>
      <c r="OZE93" s="242"/>
      <c r="OZF93" s="242"/>
      <c r="OZG93" s="242"/>
      <c r="OZH93" s="242"/>
      <c r="OZI93" s="242"/>
      <c r="OZJ93" s="242"/>
      <c r="OZK93" s="242"/>
      <c r="OZL93" s="242"/>
      <c r="OZM93" s="242"/>
      <c r="OZN93" s="242"/>
      <c r="OZO93" s="242"/>
      <c r="OZP93" s="242"/>
      <c r="OZQ93" s="242"/>
      <c r="OZR93" s="242"/>
      <c r="OZS93" s="242"/>
      <c r="OZT93" s="242"/>
      <c r="OZU93" s="242"/>
      <c r="OZV93" s="242"/>
      <c r="OZW93" s="242"/>
      <c r="OZX93" s="242"/>
      <c r="OZY93" s="242"/>
      <c r="OZZ93" s="242"/>
      <c r="PAA93" s="242"/>
      <c r="PAB93" s="242"/>
      <c r="PAC93" s="242"/>
      <c r="PAD93" s="242"/>
      <c r="PAE93" s="242"/>
      <c r="PAF93" s="242"/>
      <c r="PAG93" s="242"/>
      <c r="PAH93" s="242"/>
      <c r="PAI93" s="242"/>
      <c r="PAJ93" s="242"/>
      <c r="PAK93" s="242"/>
      <c r="PAL93" s="242"/>
      <c r="PAM93" s="242"/>
      <c r="PAN93" s="242"/>
      <c r="PAO93" s="242"/>
      <c r="PAP93" s="242"/>
      <c r="PAQ93" s="242"/>
      <c r="PAR93" s="242"/>
      <c r="PAS93" s="242"/>
      <c r="PAT93" s="242"/>
      <c r="PAU93" s="242"/>
      <c r="PAV93" s="242"/>
      <c r="PAW93" s="242"/>
      <c r="PAX93" s="242"/>
      <c r="PAY93" s="242"/>
      <c r="PAZ93" s="242"/>
      <c r="PBA93" s="242"/>
      <c r="PBB93" s="242"/>
      <c r="PBC93" s="242"/>
      <c r="PBD93" s="242"/>
      <c r="PBE93" s="242"/>
      <c r="PBF93" s="242"/>
      <c r="PBG93" s="242"/>
      <c r="PBH93" s="242"/>
      <c r="PBI93" s="242"/>
      <c r="PBJ93" s="242"/>
      <c r="PBK93" s="242"/>
      <c r="PBL93" s="242"/>
      <c r="PBM93" s="242"/>
      <c r="PBN93" s="242"/>
      <c r="PBO93" s="242"/>
      <c r="PBP93" s="242"/>
      <c r="PBQ93" s="242"/>
      <c r="PBR93" s="242"/>
      <c r="PBS93" s="242"/>
      <c r="PBT93" s="242"/>
      <c r="PBU93" s="242"/>
      <c r="PBV93" s="242"/>
      <c r="PBW93" s="242"/>
      <c r="PBX93" s="242"/>
      <c r="PBY93" s="242"/>
      <c r="PBZ93" s="242"/>
      <c r="PCA93" s="242"/>
      <c r="PCB93" s="242"/>
      <c r="PCC93" s="242"/>
      <c r="PCD93" s="242"/>
      <c r="PCE93" s="242"/>
      <c r="PCF93" s="242"/>
      <c r="PCG93" s="242"/>
      <c r="PCH93" s="242"/>
      <c r="PCI93" s="242"/>
      <c r="PCJ93" s="242"/>
      <c r="PCK93" s="242"/>
      <c r="PCL93" s="242"/>
      <c r="PCM93" s="242"/>
      <c r="PCN93" s="242"/>
      <c r="PCO93" s="242"/>
      <c r="PCP93" s="242"/>
      <c r="PCQ93" s="242"/>
      <c r="PCR93" s="242"/>
      <c r="PCS93" s="242"/>
      <c r="PCT93" s="242"/>
      <c r="PCU93" s="242"/>
      <c r="PCV93" s="242"/>
      <c r="PCW93" s="242"/>
      <c r="PCX93" s="242"/>
      <c r="PCY93" s="242"/>
      <c r="PCZ93" s="242"/>
      <c r="PDA93" s="242"/>
      <c r="PDB93" s="242"/>
      <c r="PDC93" s="242"/>
      <c r="PDD93" s="242"/>
      <c r="PDE93" s="242"/>
      <c r="PDF93" s="242"/>
      <c r="PDG93" s="242"/>
      <c r="PDH93" s="242"/>
      <c r="PDI93" s="242"/>
      <c r="PDJ93" s="242"/>
      <c r="PDK93" s="242"/>
      <c r="PDL93" s="242"/>
      <c r="PDM93" s="242"/>
      <c r="PDN93" s="242"/>
      <c r="PDO93" s="242"/>
      <c r="PDP93" s="242"/>
      <c r="PDQ93" s="242"/>
      <c r="PDR93" s="242"/>
      <c r="PDS93" s="242"/>
      <c r="PDT93" s="242"/>
      <c r="PDU93" s="242"/>
      <c r="PDV93" s="242"/>
      <c r="PDW93" s="242"/>
      <c r="PDX93" s="242"/>
      <c r="PDY93" s="242"/>
      <c r="PDZ93" s="242"/>
      <c r="PEA93" s="242"/>
      <c r="PEB93" s="242"/>
      <c r="PEC93" s="242"/>
      <c r="PED93" s="242"/>
      <c r="PEE93" s="242"/>
      <c r="PEF93" s="242"/>
      <c r="PEG93" s="242"/>
      <c r="PEH93" s="242"/>
      <c r="PEI93" s="242"/>
      <c r="PEJ93" s="242"/>
      <c r="PEK93" s="242"/>
      <c r="PEL93" s="242"/>
      <c r="PEM93" s="242"/>
      <c r="PEN93" s="242"/>
      <c r="PEO93" s="242"/>
      <c r="PEP93" s="242"/>
      <c r="PEQ93" s="242"/>
      <c r="PER93" s="242"/>
      <c r="PES93" s="242"/>
      <c r="PET93" s="242"/>
      <c r="PEU93" s="242"/>
      <c r="PEV93" s="242"/>
      <c r="PEW93" s="242"/>
      <c r="PEX93" s="242"/>
      <c r="PEY93" s="242"/>
      <c r="PEZ93" s="242"/>
      <c r="PFA93" s="242"/>
      <c r="PFB93" s="242"/>
      <c r="PFC93" s="242"/>
      <c r="PFD93" s="242"/>
      <c r="PFE93" s="242"/>
      <c r="PFF93" s="242"/>
      <c r="PFG93" s="242"/>
      <c r="PFH93" s="242"/>
      <c r="PFI93" s="242"/>
      <c r="PFJ93" s="242"/>
      <c r="PFK93" s="242"/>
      <c r="PFL93" s="242"/>
      <c r="PFM93" s="242"/>
      <c r="PFN93" s="242"/>
      <c r="PFO93" s="242"/>
      <c r="PFP93" s="242"/>
      <c r="PFQ93" s="242"/>
      <c r="PFR93" s="242"/>
      <c r="PFS93" s="242"/>
      <c r="PFT93" s="242"/>
      <c r="PFU93" s="242"/>
      <c r="PFV93" s="242"/>
      <c r="PFW93" s="242"/>
      <c r="PFX93" s="242"/>
      <c r="PFY93" s="242"/>
      <c r="PFZ93" s="242"/>
      <c r="PGA93" s="242"/>
      <c r="PGB93" s="242"/>
      <c r="PGC93" s="242"/>
      <c r="PGD93" s="242"/>
      <c r="PGE93" s="242"/>
      <c r="PGF93" s="242"/>
      <c r="PGG93" s="242"/>
      <c r="PGH93" s="242"/>
      <c r="PGI93" s="242"/>
      <c r="PGJ93" s="242"/>
      <c r="PGK93" s="242"/>
      <c r="PGL93" s="242"/>
      <c r="PGM93" s="242"/>
      <c r="PGN93" s="242"/>
      <c r="PGO93" s="242"/>
      <c r="PGP93" s="242"/>
      <c r="PGQ93" s="242"/>
      <c r="PGR93" s="242"/>
      <c r="PGS93" s="242"/>
      <c r="PGT93" s="242"/>
      <c r="PGU93" s="242"/>
      <c r="PGV93" s="242"/>
      <c r="PGW93" s="242"/>
      <c r="PGX93" s="242"/>
      <c r="PGY93" s="242"/>
      <c r="PGZ93" s="242"/>
      <c r="PHA93" s="242"/>
      <c r="PHB93" s="242"/>
      <c r="PHC93" s="242"/>
      <c r="PHD93" s="242"/>
      <c r="PHE93" s="242"/>
      <c r="PHF93" s="242"/>
      <c r="PHG93" s="242"/>
      <c r="PHH93" s="242"/>
      <c r="PHI93" s="242"/>
      <c r="PHJ93" s="242"/>
      <c r="PHK93" s="242"/>
      <c r="PHL93" s="242"/>
      <c r="PHM93" s="242"/>
      <c r="PHN93" s="242"/>
      <c r="PHO93" s="242"/>
      <c r="PHP93" s="242"/>
      <c r="PHQ93" s="242"/>
      <c r="PHR93" s="242"/>
      <c r="PHS93" s="242"/>
      <c r="PHT93" s="242"/>
      <c r="PHU93" s="242"/>
      <c r="PHV93" s="242"/>
      <c r="PHW93" s="242"/>
      <c r="PHX93" s="242"/>
      <c r="PHY93" s="242"/>
      <c r="PHZ93" s="242"/>
      <c r="PIA93" s="242"/>
      <c r="PIB93" s="242"/>
      <c r="PIC93" s="242"/>
      <c r="PID93" s="242"/>
      <c r="PIE93" s="242"/>
      <c r="PIF93" s="242"/>
      <c r="PIG93" s="242"/>
      <c r="PIH93" s="242"/>
      <c r="PII93" s="242"/>
      <c r="PIJ93" s="242"/>
      <c r="PIK93" s="242"/>
      <c r="PIL93" s="242"/>
      <c r="PIM93" s="242"/>
      <c r="PIN93" s="242"/>
      <c r="PIO93" s="242"/>
      <c r="PIP93" s="242"/>
      <c r="PIQ93" s="242"/>
      <c r="PIR93" s="242"/>
      <c r="PIS93" s="242"/>
      <c r="PIT93" s="242"/>
      <c r="PIU93" s="242"/>
      <c r="PIV93" s="242"/>
      <c r="PIW93" s="242"/>
      <c r="PIX93" s="242"/>
      <c r="PIY93" s="242"/>
      <c r="PIZ93" s="242"/>
      <c r="PJA93" s="242"/>
      <c r="PJB93" s="242"/>
      <c r="PJC93" s="242"/>
      <c r="PJD93" s="242"/>
      <c r="PJE93" s="242"/>
      <c r="PJF93" s="242"/>
      <c r="PJG93" s="242"/>
      <c r="PJH93" s="242"/>
      <c r="PJI93" s="242"/>
      <c r="PJJ93" s="242"/>
      <c r="PJK93" s="242"/>
      <c r="PJL93" s="242"/>
      <c r="PJM93" s="242"/>
      <c r="PJN93" s="242"/>
      <c r="PJO93" s="242"/>
      <c r="PJP93" s="242"/>
      <c r="PJQ93" s="242"/>
      <c r="PJR93" s="242"/>
      <c r="PJS93" s="242"/>
      <c r="PJT93" s="242"/>
      <c r="PJU93" s="242"/>
      <c r="PJV93" s="242"/>
      <c r="PJW93" s="242"/>
      <c r="PJX93" s="242"/>
      <c r="PJY93" s="242"/>
      <c r="PJZ93" s="242"/>
      <c r="PKA93" s="242"/>
      <c r="PKB93" s="242"/>
      <c r="PKC93" s="242"/>
      <c r="PKD93" s="242"/>
      <c r="PKE93" s="242"/>
      <c r="PKF93" s="242"/>
      <c r="PKG93" s="242"/>
      <c r="PKH93" s="242"/>
      <c r="PKI93" s="242"/>
      <c r="PKJ93" s="242"/>
      <c r="PKK93" s="242"/>
      <c r="PKL93" s="242"/>
      <c r="PKM93" s="242"/>
      <c r="PKN93" s="242"/>
      <c r="PKO93" s="242"/>
      <c r="PKP93" s="242"/>
      <c r="PKQ93" s="242"/>
      <c r="PKR93" s="242"/>
      <c r="PKS93" s="242"/>
      <c r="PKT93" s="242"/>
      <c r="PKU93" s="242"/>
      <c r="PKV93" s="242"/>
      <c r="PKW93" s="242"/>
      <c r="PKX93" s="242"/>
      <c r="PKY93" s="242"/>
      <c r="PKZ93" s="242"/>
      <c r="PLA93" s="242"/>
      <c r="PLB93" s="242"/>
      <c r="PLC93" s="242"/>
      <c r="PLD93" s="242"/>
      <c r="PLE93" s="242"/>
      <c r="PLF93" s="242"/>
      <c r="PLG93" s="242"/>
      <c r="PLH93" s="242"/>
      <c r="PLI93" s="242"/>
      <c r="PLJ93" s="242"/>
      <c r="PLK93" s="242"/>
      <c r="PLL93" s="242"/>
      <c r="PLM93" s="242"/>
      <c r="PLN93" s="242"/>
      <c r="PLO93" s="242"/>
      <c r="PLP93" s="242"/>
      <c r="PLQ93" s="242"/>
      <c r="PLR93" s="242"/>
      <c r="PLS93" s="242"/>
      <c r="PLT93" s="242"/>
      <c r="PLU93" s="242"/>
      <c r="PLV93" s="242"/>
      <c r="PLW93" s="242"/>
      <c r="PLX93" s="242"/>
      <c r="PLY93" s="242"/>
      <c r="PLZ93" s="242"/>
      <c r="PMA93" s="242"/>
      <c r="PMB93" s="242"/>
      <c r="PMC93" s="242"/>
      <c r="PMD93" s="242"/>
      <c r="PME93" s="242"/>
      <c r="PMF93" s="242"/>
      <c r="PMG93" s="242"/>
      <c r="PMH93" s="242"/>
      <c r="PMI93" s="242"/>
      <c r="PMJ93" s="242"/>
      <c r="PMK93" s="242"/>
      <c r="PML93" s="242"/>
      <c r="PMM93" s="242"/>
      <c r="PMN93" s="242"/>
      <c r="PMO93" s="242"/>
      <c r="PMP93" s="242"/>
      <c r="PMQ93" s="242"/>
      <c r="PMR93" s="242"/>
      <c r="PMS93" s="242"/>
      <c r="PMT93" s="242"/>
      <c r="PMU93" s="242"/>
      <c r="PMV93" s="242"/>
      <c r="PMW93" s="242"/>
      <c r="PMX93" s="242"/>
      <c r="PMY93" s="242"/>
      <c r="PMZ93" s="242"/>
      <c r="PNA93" s="242"/>
      <c r="PNB93" s="242"/>
      <c r="PNC93" s="242"/>
      <c r="PND93" s="242"/>
      <c r="PNE93" s="242"/>
      <c r="PNF93" s="242"/>
      <c r="PNG93" s="242"/>
      <c r="PNH93" s="242"/>
      <c r="PNI93" s="242"/>
      <c r="PNJ93" s="242"/>
      <c r="PNK93" s="242"/>
      <c r="PNL93" s="242"/>
      <c r="PNM93" s="242"/>
      <c r="PNN93" s="242"/>
      <c r="PNO93" s="242"/>
      <c r="PNP93" s="242"/>
      <c r="PNQ93" s="242"/>
      <c r="PNR93" s="242"/>
      <c r="PNS93" s="242"/>
      <c r="PNT93" s="242"/>
      <c r="PNU93" s="242"/>
      <c r="PNV93" s="242"/>
      <c r="PNW93" s="242"/>
      <c r="PNX93" s="242"/>
      <c r="PNY93" s="242"/>
      <c r="PNZ93" s="242"/>
      <c r="POA93" s="242"/>
      <c r="POB93" s="242"/>
      <c r="POC93" s="242"/>
      <c r="POD93" s="242"/>
      <c r="POE93" s="242"/>
      <c r="POF93" s="242"/>
      <c r="POG93" s="242"/>
      <c r="POH93" s="242"/>
      <c r="POI93" s="242"/>
      <c r="POJ93" s="242"/>
      <c r="POK93" s="242"/>
      <c r="POL93" s="242"/>
      <c r="POM93" s="242"/>
      <c r="PON93" s="242"/>
      <c r="POO93" s="242"/>
      <c r="POP93" s="242"/>
      <c r="POQ93" s="242"/>
      <c r="POR93" s="242"/>
      <c r="POS93" s="242"/>
      <c r="POT93" s="242"/>
      <c r="POU93" s="242"/>
      <c r="POV93" s="242"/>
      <c r="POW93" s="242"/>
      <c r="POX93" s="242"/>
      <c r="POY93" s="242"/>
      <c r="POZ93" s="242"/>
      <c r="PPA93" s="242"/>
      <c r="PPB93" s="242"/>
      <c r="PPC93" s="242"/>
      <c r="PPD93" s="242"/>
      <c r="PPE93" s="242"/>
      <c r="PPF93" s="242"/>
      <c r="PPG93" s="242"/>
      <c r="PPH93" s="242"/>
      <c r="PPI93" s="242"/>
      <c r="PPJ93" s="242"/>
      <c r="PPK93" s="242"/>
      <c r="PPL93" s="242"/>
      <c r="PPM93" s="242"/>
      <c r="PPN93" s="242"/>
      <c r="PPO93" s="242"/>
      <c r="PPP93" s="242"/>
      <c r="PPQ93" s="242"/>
      <c r="PPR93" s="242"/>
      <c r="PPS93" s="242"/>
      <c r="PPT93" s="242"/>
      <c r="PPU93" s="242"/>
      <c r="PPV93" s="242"/>
      <c r="PPW93" s="242"/>
      <c r="PPX93" s="242"/>
      <c r="PPY93" s="242"/>
      <c r="PPZ93" s="242"/>
      <c r="PQA93" s="242"/>
      <c r="PQB93" s="242"/>
      <c r="PQC93" s="242"/>
      <c r="PQD93" s="242"/>
      <c r="PQE93" s="242"/>
      <c r="PQF93" s="242"/>
      <c r="PQG93" s="242"/>
      <c r="PQH93" s="242"/>
      <c r="PQI93" s="242"/>
      <c r="PQJ93" s="242"/>
      <c r="PQK93" s="242"/>
      <c r="PQL93" s="242"/>
      <c r="PQM93" s="242"/>
      <c r="PQN93" s="242"/>
      <c r="PQO93" s="242"/>
      <c r="PQP93" s="242"/>
      <c r="PQQ93" s="242"/>
      <c r="PQR93" s="242"/>
      <c r="PQS93" s="242"/>
      <c r="PQT93" s="242"/>
      <c r="PQU93" s="242"/>
      <c r="PQV93" s="242"/>
      <c r="PQW93" s="242"/>
      <c r="PQX93" s="242"/>
      <c r="PQY93" s="242"/>
      <c r="PQZ93" s="242"/>
      <c r="PRA93" s="242"/>
      <c r="PRB93" s="242"/>
      <c r="PRC93" s="242"/>
      <c r="PRD93" s="242"/>
      <c r="PRE93" s="242"/>
      <c r="PRF93" s="242"/>
      <c r="PRG93" s="242"/>
      <c r="PRH93" s="242"/>
      <c r="PRI93" s="242"/>
      <c r="PRJ93" s="242"/>
      <c r="PRK93" s="242"/>
      <c r="PRL93" s="242"/>
      <c r="PRM93" s="242"/>
      <c r="PRN93" s="242"/>
      <c r="PRO93" s="242"/>
      <c r="PRP93" s="242"/>
      <c r="PRQ93" s="242"/>
      <c r="PRR93" s="242"/>
      <c r="PRS93" s="242"/>
      <c r="PRT93" s="242"/>
      <c r="PRU93" s="242"/>
      <c r="PRV93" s="242"/>
      <c r="PRW93" s="242"/>
      <c r="PRX93" s="242"/>
      <c r="PRY93" s="242"/>
      <c r="PRZ93" s="242"/>
      <c r="PSA93" s="242"/>
      <c r="PSB93" s="242"/>
      <c r="PSC93" s="242"/>
      <c r="PSD93" s="242"/>
      <c r="PSE93" s="242"/>
      <c r="PSF93" s="242"/>
      <c r="PSG93" s="242"/>
      <c r="PSH93" s="242"/>
      <c r="PSI93" s="242"/>
      <c r="PSJ93" s="242"/>
      <c r="PSK93" s="242"/>
      <c r="PSL93" s="242"/>
      <c r="PSM93" s="242"/>
      <c r="PSN93" s="242"/>
      <c r="PSO93" s="242"/>
      <c r="PSP93" s="242"/>
      <c r="PSQ93" s="242"/>
      <c r="PSR93" s="242"/>
      <c r="PSS93" s="242"/>
      <c r="PST93" s="242"/>
      <c r="PSU93" s="242"/>
      <c r="PSV93" s="242"/>
      <c r="PSW93" s="242"/>
      <c r="PSX93" s="242"/>
      <c r="PSY93" s="242"/>
      <c r="PSZ93" s="242"/>
      <c r="PTA93" s="242"/>
      <c r="PTB93" s="242"/>
      <c r="PTC93" s="242"/>
      <c r="PTD93" s="242"/>
      <c r="PTE93" s="242"/>
      <c r="PTF93" s="242"/>
      <c r="PTG93" s="242"/>
      <c r="PTH93" s="242"/>
      <c r="PTI93" s="242"/>
      <c r="PTJ93" s="242"/>
      <c r="PTK93" s="242"/>
      <c r="PTL93" s="242"/>
      <c r="PTM93" s="242"/>
      <c r="PTN93" s="242"/>
      <c r="PTO93" s="242"/>
      <c r="PTP93" s="242"/>
      <c r="PTQ93" s="242"/>
      <c r="PTR93" s="242"/>
      <c r="PTS93" s="242"/>
      <c r="PTT93" s="242"/>
      <c r="PTU93" s="242"/>
      <c r="PTV93" s="242"/>
      <c r="PTW93" s="242"/>
      <c r="PTX93" s="242"/>
      <c r="PTY93" s="242"/>
      <c r="PTZ93" s="242"/>
      <c r="PUA93" s="242"/>
      <c r="PUB93" s="242"/>
      <c r="PUC93" s="242"/>
      <c r="PUD93" s="242"/>
      <c r="PUE93" s="242"/>
      <c r="PUF93" s="242"/>
      <c r="PUG93" s="242"/>
      <c r="PUH93" s="242"/>
      <c r="PUI93" s="242"/>
      <c r="PUJ93" s="242"/>
      <c r="PUK93" s="242"/>
      <c r="PUL93" s="242"/>
      <c r="PUM93" s="242"/>
      <c r="PUN93" s="242"/>
      <c r="PUO93" s="242"/>
      <c r="PUP93" s="242"/>
      <c r="PUQ93" s="242"/>
      <c r="PUR93" s="242"/>
      <c r="PUS93" s="242"/>
      <c r="PUT93" s="242"/>
      <c r="PUU93" s="242"/>
      <c r="PUV93" s="242"/>
      <c r="PUW93" s="242"/>
      <c r="PUX93" s="242"/>
      <c r="PUY93" s="242"/>
      <c r="PUZ93" s="242"/>
      <c r="PVA93" s="242"/>
      <c r="PVB93" s="242"/>
      <c r="PVC93" s="242"/>
      <c r="PVD93" s="242"/>
      <c r="PVE93" s="242"/>
      <c r="PVF93" s="242"/>
      <c r="PVG93" s="242"/>
      <c r="PVH93" s="242"/>
      <c r="PVI93" s="242"/>
      <c r="PVJ93" s="242"/>
      <c r="PVK93" s="242"/>
      <c r="PVL93" s="242"/>
      <c r="PVM93" s="242"/>
      <c r="PVN93" s="242"/>
      <c r="PVO93" s="242"/>
      <c r="PVP93" s="242"/>
      <c r="PVQ93" s="242"/>
      <c r="PVR93" s="242"/>
      <c r="PVS93" s="242"/>
      <c r="PVT93" s="242"/>
      <c r="PVU93" s="242"/>
      <c r="PVV93" s="242"/>
      <c r="PVW93" s="242"/>
      <c r="PVX93" s="242"/>
      <c r="PVY93" s="242"/>
      <c r="PVZ93" s="242"/>
      <c r="PWA93" s="242"/>
      <c r="PWB93" s="242"/>
      <c r="PWC93" s="242"/>
      <c r="PWD93" s="242"/>
      <c r="PWE93" s="242"/>
      <c r="PWF93" s="242"/>
      <c r="PWG93" s="242"/>
      <c r="PWH93" s="242"/>
      <c r="PWI93" s="242"/>
      <c r="PWJ93" s="242"/>
      <c r="PWK93" s="242"/>
      <c r="PWL93" s="242"/>
      <c r="PWM93" s="242"/>
      <c r="PWN93" s="242"/>
      <c r="PWO93" s="242"/>
      <c r="PWP93" s="242"/>
      <c r="PWQ93" s="242"/>
      <c r="PWR93" s="242"/>
      <c r="PWS93" s="242"/>
      <c r="PWT93" s="242"/>
      <c r="PWU93" s="242"/>
      <c r="PWV93" s="242"/>
      <c r="PWW93" s="242"/>
      <c r="PWX93" s="242"/>
      <c r="PWY93" s="242"/>
      <c r="PWZ93" s="242"/>
      <c r="PXA93" s="242"/>
      <c r="PXB93" s="242"/>
      <c r="PXC93" s="242"/>
      <c r="PXD93" s="242"/>
      <c r="PXE93" s="242"/>
      <c r="PXF93" s="242"/>
      <c r="PXG93" s="242"/>
      <c r="PXH93" s="242"/>
      <c r="PXI93" s="242"/>
      <c r="PXJ93" s="242"/>
      <c r="PXK93" s="242"/>
      <c r="PXL93" s="242"/>
      <c r="PXM93" s="242"/>
      <c r="PXN93" s="242"/>
      <c r="PXO93" s="242"/>
      <c r="PXP93" s="242"/>
      <c r="PXQ93" s="242"/>
      <c r="PXR93" s="242"/>
      <c r="PXS93" s="242"/>
      <c r="PXT93" s="242"/>
      <c r="PXU93" s="242"/>
      <c r="PXV93" s="242"/>
      <c r="PXW93" s="242"/>
      <c r="PXX93" s="242"/>
      <c r="PXY93" s="242"/>
      <c r="PXZ93" s="242"/>
      <c r="PYA93" s="242"/>
      <c r="PYB93" s="242"/>
      <c r="PYC93" s="242"/>
      <c r="PYD93" s="242"/>
      <c r="PYE93" s="242"/>
      <c r="PYF93" s="242"/>
      <c r="PYG93" s="242"/>
      <c r="PYH93" s="242"/>
      <c r="PYI93" s="242"/>
      <c r="PYJ93" s="242"/>
      <c r="PYK93" s="242"/>
      <c r="PYL93" s="242"/>
      <c r="PYM93" s="242"/>
      <c r="PYN93" s="242"/>
      <c r="PYO93" s="242"/>
      <c r="PYP93" s="242"/>
      <c r="PYQ93" s="242"/>
      <c r="PYR93" s="242"/>
      <c r="PYS93" s="242"/>
      <c r="PYT93" s="242"/>
      <c r="PYU93" s="242"/>
      <c r="PYV93" s="242"/>
      <c r="PYW93" s="242"/>
      <c r="PYX93" s="242"/>
      <c r="PYY93" s="242"/>
      <c r="PYZ93" s="242"/>
      <c r="PZA93" s="242"/>
      <c r="PZB93" s="242"/>
      <c r="PZC93" s="242"/>
      <c r="PZD93" s="242"/>
      <c r="PZE93" s="242"/>
      <c r="PZF93" s="242"/>
      <c r="PZG93" s="242"/>
      <c r="PZH93" s="242"/>
      <c r="PZI93" s="242"/>
      <c r="PZJ93" s="242"/>
      <c r="PZK93" s="242"/>
      <c r="PZL93" s="242"/>
      <c r="PZM93" s="242"/>
      <c r="PZN93" s="242"/>
      <c r="PZO93" s="242"/>
      <c r="PZP93" s="242"/>
      <c r="PZQ93" s="242"/>
      <c r="PZR93" s="242"/>
      <c r="PZS93" s="242"/>
      <c r="PZT93" s="242"/>
      <c r="PZU93" s="242"/>
      <c r="PZV93" s="242"/>
      <c r="PZW93" s="242"/>
      <c r="PZX93" s="242"/>
      <c r="PZY93" s="242"/>
      <c r="PZZ93" s="242"/>
      <c r="QAA93" s="242"/>
      <c r="QAB93" s="242"/>
      <c r="QAC93" s="242"/>
      <c r="QAD93" s="242"/>
      <c r="QAE93" s="242"/>
      <c r="QAF93" s="242"/>
      <c r="QAG93" s="242"/>
      <c r="QAH93" s="242"/>
      <c r="QAI93" s="242"/>
      <c r="QAJ93" s="242"/>
      <c r="QAK93" s="242"/>
      <c r="QAL93" s="242"/>
      <c r="QAM93" s="242"/>
      <c r="QAN93" s="242"/>
      <c r="QAO93" s="242"/>
      <c r="QAP93" s="242"/>
      <c r="QAQ93" s="242"/>
      <c r="QAR93" s="242"/>
      <c r="QAS93" s="242"/>
      <c r="QAT93" s="242"/>
      <c r="QAU93" s="242"/>
      <c r="QAV93" s="242"/>
      <c r="QAW93" s="242"/>
      <c r="QAX93" s="242"/>
      <c r="QAY93" s="242"/>
      <c r="QAZ93" s="242"/>
      <c r="QBA93" s="242"/>
    </row>
    <row r="94" spans="1:11545" s="34" customFormat="1" ht="12.75" x14ac:dyDescent="0.2">
      <c r="A94" s="408" t="s">
        <v>2148</v>
      </c>
      <c r="B94" s="342" t="s">
        <v>2054</v>
      </c>
      <c r="C94" s="337" t="s">
        <v>2055</v>
      </c>
      <c r="D94" s="417" t="s">
        <v>1934</v>
      </c>
      <c r="E94" s="417" t="s">
        <v>1934</v>
      </c>
      <c r="F94" s="417" t="s">
        <v>1934</v>
      </c>
      <c r="G94" s="420">
        <v>0.53646000000000005</v>
      </c>
      <c r="H94" s="424">
        <v>0</v>
      </c>
      <c r="I94" s="424">
        <v>3.0460000000000001E-2</v>
      </c>
      <c r="J94" s="424">
        <v>0.49668000000000001</v>
      </c>
      <c r="K94" s="424">
        <v>9.3200000000000002E-3</v>
      </c>
      <c r="L94" s="442">
        <v>0</v>
      </c>
      <c r="M94" s="442">
        <v>0.53646000000000005</v>
      </c>
      <c r="N94" s="442">
        <v>0.53646000000000005</v>
      </c>
      <c r="O94" s="442">
        <v>0</v>
      </c>
      <c r="P94" s="445">
        <v>0</v>
      </c>
      <c r="Q94" s="442">
        <v>0</v>
      </c>
      <c r="R94" s="442">
        <v>0</v>
      </c>
      <c r="S94" s="441">
        <f t="shared" si="3"/>
        <v>0.53646000000000005</v>
      </c>
      <c r="T94" s="241">
        <f t="shared" si="4"/>
        <v>0</v>
      </c>
      <c r="U94" s="242"/>
      <c r="V94" s="242"/>
      <c r="W94" s="242"/>
      <c r="X94" s="242"/>
      <c r="Y94" s="242"/>
      <c r="Z94" s="242"/>
      <c r="AA94" s="242"/>
      <c r="AB94" s="242"/>
      <c r="AC94" s="242"/>
      <c r="AD94" s="242"/>
      <c r="AE94" s="242"/>
      <c r="AF94" s="242"/>
      <c r="AG94" s="242"/>
      <c r="AH94" s="242"/>
      <c r="AI94" s="242"/>
      <c r="AJ94" s="242"/>
      <c r="AK94" s="242"/>
      <c r="AL94" s="242"/>
      <c r="AM94" s="242"/>
      <c r="AN94" s="242"/>
      <c r="AO94" s="242"/>
      <c r="AP94" s="242"/>
      <c r="AQ94" s="242"/>
      <c r="AR94" s="242"/>
      <c r="AS94" s="242"/>
      <c r="AT94" s="242"/>
      <c r="AU94" s="242"/>
      <c r="AV94" s="242"/>
      <c r="AW94" s="242"/>
      <c r="AX94" s="242"/>
      <c r="AY94" s="242"/>
      <c r="AZ94" s="242"/>
      <c r="BA94" s="242"/>
      <c r="BB94" s="242"/>
      <c r="BC94" s="242"/>
      <c r="BD94" s="242"/>
      <c r="BE94" s="242"/>
      <c r="BF94" s="242"/>
      <c r="BG94" s="242"/>
      <c r="BH94" s="242"/>
      <c r="BI94" s="242"/>
      <c r="BJ94" s="242"/>
      <c r="BK94" s="242"/>
      <c r="BL94" s="242"/>
      <c r="BM94" s="242"/>
      <c r="BN94" s="242"/>
      <c r="BO94" s="242"/>
      <c r="BP94" s="242"/>
      <c r="BQ94" s="242"/>
      <c r="BR94" s="242"/>
      <c r="BS94" s="242"/>
      <c r="BT94" s="242"/>
      <c r="BU94" s="242"/>
      <c r="BV94" s="242"/>
      <c r="BW94" s="242"/>
      <c r="BX94" s="242"/>
      <c r="BY94" s="242"/>
      <c r="BZ94" s="242"/>
      <c r="CA94" s="242"/>
      <c r="CB94" s="242"/>
      <c r="CC94" s="242"/>
      <c r="CD94" s="242"/>
      <c r="CE94" s="242"/>
      <c r="CF94" s="242"/>
      <c r="CG94" s="242"/>
      <c r="CH94" s="242"/>
      <c r="CI94" s="242"/>
      <c r="CJ94" s="242"/>
      <c r="CK94" s="242"/>
      <c r="CL94" s="242"/>
      <c r="CM94" s="242"/>
      <c r="CN94" s="242"/>
      <c r="CO94" s="242"/>
      <c r="CP94" s="242"/>
      <c r="CQ94" s="242"/>
      <c r="CR94" s="242"/>
      <c r="CS94" s="242"/>
      <c r="CT94" s="242"/>
      <c r="CU94" s="242"/>
      <c r="CV94" s="242"/>
      <c r="CW94" s="242"/>
      <c r="CX94" s="242"/>
      <c r="CY94" s="242"/>
      <c r="CZ94" s="242"/>
      <c r="DA94" s="242"/>
      <c r="DB94" s="242"/>
      <c r="DC94" s="242"/>
      <c r="DD94" s="242"/>
      <c r="DE94" s="242"/>
      <c r="DF94" s="242"/>
      <c r="DG94" s="242"/>
      <c r="DH94" s="242"/>
      <c r="DI94" s="242"/>
      <c r="DJ94" s="242"/>
      <c r="DK94" s="242"/>
      <c r="DL94" s="242"/>
      <c r="DM94" s="242"/>
      <c r="DN94" s="242"/>
      <c r="DO94" s="242"/>
      <c r="DP94" s="242"/>
      <c r="DQ94" s="242"/>
      <c r="DR94" s="242"/>
      <c r="DS94" s="242"/>
      <c r="DT94" s="242"/>
      <c r="DU94" s="242"/>
      <c r="DV94" s="242"/>
      <c r="DW94" s="242"/>
      <c r="DX94" s="242"/>
      <c r="DY94" s="242"/>
      <c r="DZ94" s="242"/>
      <c r="EA94" s="242"/>
      <c r="EB94" s="242"/>
      <c r="EC94" s="242"/>
      <c r="ED94" s="242"/>
      <c r="EE94" s="242"/>
      <c r="EF94" s="242"/>
      <c r="EG94" s="242"/>
      <c r="EH94" s="242"/>
      <c r="EI94" s="242"/>
      <c r="EJ94" s="242"/>
      <c r="EK94" s="242"/>
      <c r="EL94" s="242"/>
      <c r="EM94" s="242"/>
      <c r="EN94" s="242"/>
      <c r="EO94" s="242"/>
      <c r="EP94" s="242"/>
      <c r="EQ94" s="242"/>
      <c r="ER94" s="242"/>
      <c r="ES94" s="242"/>
      <c r="ET94" s="242"/>
      <c r="EU94" s="242"/>
      <c r="EV94" s="242"/>
      <c r="EW94" s="242"/>
      <c r="EX94" s="242"/>
      <c r="EY94" s="242"/>
      <c r="EZ94" s="242"/>
      <c r="FA94" s="242"/>
      <c r="FB94" s="242"/>
      <c r="FC94" s="242"/>
      <c r="FD94" s="242"/>
      <c r="FE94" s="242"/>
      <c r="FF94" s="242"/>
      <c r="FG94" s="242"/>
      <c r="FH94" s="242"/>
      <c r="FI94" s="242"/>
      <c r="FJ94" s="242"/>
      <c r="FK94" s="242"/>
      <c r="FL94" s="242"/>
      <c r="FM94" s="242"/>
      <c r="FN94" s="242"/>
      <c r="FO94" s="242"/>
      <c r="FP94" s="242"/>
      <c r="FQ94" s="242"/>
      <c r="FR94" s="242"/>
      <c r="FS94" s="242"/>
      <c r="FT94" s="242"/>
      <c r="FU94" s="242"/>
      <c r="FV94" s="242"/>
      <c r="FW94" s="242"/>
      <c r="FX94" s="242"/>
      <c r="FY94" s="242"/>
      <c r="FZ94" s="242"/>
      <c r="GA94" s="242"/>
      <c r="GB94" s="242"/>
      <c r="GC94" s="242"/>
      <c r="GD94" s="242"/>
      <c r="GE94" s="242"/>
      <c r="GF94" s="242"/>
      <c r="GG94" s="242"/>
      <c r="GH94" s="242"/>
      <c r="GI94" s="242"/>
      <c r="GJ94" s="242"/>
      <c r="GK94" s="242"/>
      <c r="GL94" s="242"/>
      <c r="GM94" s="242"/>
      <c r="GN94" s="242"/>
      <c r="GO94" s="242"/>
      <c r="GP94" s="242"/>
      <c r="GQ94" s="242"/>
      <c r="GR94" s="242"/>
      <c r="GS94" s="242"/>
      <c r="GT94" s="242"/>
      <c r="GU94" s="242"/>
      <c r="GV94" s="242"/>
      <c r="GW94" s="242"/>
      <c r="GX94" s="242"/>
      <c r="GY94" s="242"/>
      <c r="GZ94" s="242"/>
      <c r="HA94" s="242"/>
      <c r="HB94" s="242"/>
      <c r="HC94" s="242"/>
      <c r="HD94" s="242"/>
      <c r="HE94" s="242"/>
      <c r="HF94" s="242"/>
      <c r="HG94" s="242"/>
      <c r="HH94" s="242"/>
      <c r="HI94" s="242"/>
      <c r="HJ94" s="242"/>
      <c r="HK94" s="242"/>
      <c r="HL94" s="242"/>
      <c r="HM94" s="242"/>
      <c r="HN94" s="242"/>
      <c r="HO94" s="242"/>
      <c r="HP94" s="242"/>
      <c r="HQ94" s="242"/>
      <c r="HR94" s="242"/>
      <c r="HS94" s="242"/>
      <c r="HT94" s="242"/>
      <c r="HU94" s="242"/>
      <c r="HV94" s="242"/>
      <c r="HW94" s="242"/>
      <c r="HX94" s="242"/>
      <c r="HY94" s="242"/>
      <c r="HZ94" s="242"/>
      <c r="IA94" s="242"/>
      <c r="IB94" s="242"/>
      <c r="IC94" s="242"/>
      <c r="ID94" s="242"/>
      <c r="IE94" s="242"/>
      <c r="IF94" s="242"/>
      <c r="IG94" s="242"/>
      <c r="IH94" s="242"/>
      <c r="II94" s="242"/>
      <c r="IJ94" s="242"/>
      <c r="IK94" s="242"/>
      <c r="IL94" s="242"/>
      <c r="IM94" s="242"/>
      <c r="IN94" s="242"/>
      <c r="IO94" s="242"/>
      <c r="IP94" s="242"/>
      <c r="IQ94" s="242"/>
      <c r="IR94" s="242"/>
      <c r="IS94" s="242"/>
      <c r="IT94" s="242"/>
      <c r="IU94" s="242"/>
      <c r="IV94" s="242"/>
      <c r="IW94" s="242"/>
      <c r="IX94" s="242"/>
      <c r="IY94" s="242"/>
      <c r="IZ94" s="242"/>
      <c r="JA94" s="242"/>
      <c r="JB94" s="242"/>
      <c r="JC94" s="242"/>
      <c r="JD94" s="242"/>
      <c r="JE94" s="242"/>
      <c r="JF94" s="242"/>
      <c r="JG94" s="242"/>
      <c r="JH94" s="242"/>
      <c r="JI94" s="242"/>
      <c r="JJ94" s="242"/>
      <c r="JK94" s="242"/>
      <c r="JL94" s="242"/>
      <c r="JM94" s="242"/>
      <c r="JN94" s="242"/>
      <c r="JO94" s="242"/>
      <c r="JP94" s="242"/>
      <c r="JQ94" s="242"/>
      <c r="JR94" s="242"/>
      <c r="JS94" s="242"/>
      <c r="JT94" s="242"/>
      <c r="JU94" s="242"/>
      <c r="JV94" s="242"/>
      <c r="JW94" s="242"/>
      <c r="JX94" s="242"/>
      <c r="JY94" s="242"/>
      <c r="JZ94" s="242"/>
      <c r="KA94" s="242"/>
      <c r="KB94" s="242"/>
      <c r="KC94" s="242"/>
      <c r="KD94" s="242"/>
      <c r="KE94" s="242"/>
      <c r="KF94" s="242"/>
      <c r="KG94" s="242"/>
      <c r="KH94" s="242"/>
      <c r="KI94" s="242"/>
      <c r="KJ94" s="242"/>
      <c r="KK94" s="242"/>
      <c r="KL94" s="242"/>
      <c r="KM94" s="242"/>
      <c r="KN94" s="242"/>
      <c r="KO94" s="242"/>
      <c r="KP94" s="242"/>
      <c r="KQ94" s="242"/>
      <c r="KR94" s="242"/>
      <c r="KS94" s="242"/>
      <c r="KT94" s="242"/>
      <c r="KU94" s="242"/>
      <c r="KV94" s="242"/>
      <c r="KW94" s="242"/>
      <c r="KX94" s="242"/>
      <c r="KY94" s="242"/>
      <c r="KZ94" s="242"/>
      <c r="LA94" s="242"/>
      <c r="LB94" s="242"/>
      <c r="LC94" s="242"/>
      <c r="LD94" s="242"/>
      <c r="LE94" s="242"/>
      <c r="LF94" s="242"/>
      <c r="LG94" s="242"/>
      <c r="LH94" s="242"/>
      <c r="LI94" s="242"/>
      <c r="LJ94" s="242"/>
      <c r="LK94" s="242"/>
      <c r="LL94" s="242"/>
      <c r="LM94" s="242"/>
      <c r="LN94" s="242"/>
      <c r="LO94" s="242"/>
      <c r="LP94" s="242"/>
      <c r="LQ94" s="242"/>
      <c r="LR94" s="242"/>
      <c r="LS94" s="242"/>
      <c r="LT94" s="242"/>
      <c r="LU94" s="242"/>
      <c r="LV94" s="242"/>
      <c r="LW94" s="242"/>
      <c r="LX94" s="242"/>
      <c r="LY94" s="242"/>
      <c r="LZ94" s="242"/>
      <c r="MA94" s="242"/>
      <c r="MB94" s="242"/>
      <c r="MC94" s="242"/>
      <c r="MD94" s="242"/>
      <c r="ME94" s="242"/>
      <c r="MF94" s="242"/>
      <c r="MG94" s="242"/>
      <c r="MH94" s="242"/>
      <c r="MI94" s="242"/>
      <c r="MJ94" s="242"/>
      <c r="MK94" s="242"/>
      <c r="ML94" s="242"/>
      <c r="MM94" s="242"/>
      <c r="MN94" s="242"/>
      <c r="MO94" s="242"/>
      <c r="MP94" s="242"/>
      <c r="MQ94" s="242"/>
      <c r="MR94" s="242"/>
      <c r="MS94" s="242"/>
      <c r="MT94" s="242"/>
      <c r="MU94" s="242"/>
      <c r="MV94" s="242"/>
      <c r="MW94" s="242"/>
      <c r="MX94" s="242"/>
      <c r="MY94" s="242"/>
      <c r="MZ94" s="242"/>
      <c r="NA94" s="242"/>
      <c r="NB94" s="242"/>
      <c r="NC94" s="242"/>
      <c r="ND94" s="242"/>
      <c r="NE94" s="242"/>
      <c r="NF94" s="242"/>
      <c r="NG94" s="242"/>
      <c r="NH94" s="242"/>
      <c r="NI94" s="242"/>
      <c r="NJ94" s="242"/>
      <c r="NK94" s="242"/>
      <c r="NL94" s="242"/>
      <c r="NM94" s="242"/>
      <c r="NN94" s="242"/>
      <c r="NO94" s="242"/>
      <c r="NP94" s="242"/>
      <c r="NQ94" s="242"/>
      <c r="NR94" s="242"/>
      <c r="NS94" s="242"/>
      <c r="NT94" s="242"/>
      <c r="NU94" s="242"/>
      <c r="NV94" s="242"/>
      <c r="NW94" s="242"/>
      <c r="NX94" s="242"/>
      <c r="NY94" s="242"/>
      <c r="NZ94" s="242"/>
      <c r="OA94" s="242"/>
      <c r="OB94" s="242"/>
      <c r="OC94" s="242"/>
      <c r="OD94" s="242"/>
      <c r="OE94" s="242"/>
      <c r="OF94" s="242"/>
      <c r="OG94" s="242"/>
      <c r="OH94" s="242"/>
      <c r="OI94" s="242"/>
      <c r="OJ94" s="242"/>
      <c r="OK94" s="242"/>
      <c r="OL94" s="242"/>
      <c r="OM94" s="242"/>
      <c r="ON94" s="242"/>
      <c r="OO94" s="242"/>
      <c r="OP94" s="242"/>
      <c r="OQ94" s="242"/>
      <c r="OR94" s="242"/>
      <c r="OS94" s="242"/>
      <c r="OT94" s="242"/>
      <c r="OU94" s="242"/>
      <c r="OV94" s="242"/>
      <c r="OW94" s="242"/>
      <c r="OX94" s="242"/>
      <c r="OY94" s="242"/>
      <c r="OZ94" s="242"/>
      <c r="PA94" s="242"/>
      <c r="PB94" s="242"/>
      <c r="PC94" s="242"/>
      <c r="PD94" s="242"/>
      <c r="PE94" s="242"/>
      <c r="PF94" s="242"/>
      <c r="PG94" s="242"/>
      <c r="PH94" s="242"/>
      <c r="PI94" s="242"/>
      <c r="PJ94" s="242"/>
      <c r="PK94" s="242"/>
      <c r="PL94" s="242"/>
      <c r="PM94" s="242"/>
      <c r="PN94" s="242"/>
      <c r="PO94" s="242"/>
      <c r="PP94" s="242"/>
      <c r="PQ94" s="242"/>
      <c r="PR94" s="242"/>
      <c r="PS94" s="242"/>
      <c r="PT94" s="242"/>
      <c r="PU94" s="242"/>
      <c r="PV94" s="242"/>
      <c r="PW94" s="242"/>
      <c r="PX94" s="242"/>
      <c r="PY94" s="242"/>
      <c r="PZ94" s="242"/>
      <c r="QA94" s="242"/>
      <c r="QB94" s="242"/>
      <c r="QC94" s="242"/>
      <c r="QD94" s="242"/>
      <c r="QE94" s="242"/>
      <c r="QF94" s="242"/>
      <c r="QG94" s="242"/>
      <c r="QH94" s="242"/>
      <c r="QI94" s="242"/>
      <c r="QJ94" s="242"/>
      <c r="QK94" s="242"/>
      <c r="QL94" s="242"/>
      <c r="QM94" s="242"/>
      <c r="QN94" s="242"/>
      <c r="QO94" s="242"/>
      <c r="QP94" s="242"/>
      <c r="QQ94" s="242"/>
      <c r="QR94" s="242"/>
      <c r="QS94" s="242"/>
      <c r="QT94" s="242"/>
      <c r="QU94" s="242"/>
      <c r="QV94" s="242"/>
      <c r="QW94" s="242"/>
      <c r="QX94" s="242"/>
      <c r="QY94" s="242"/>
      <c r="QZ94" s="242"/>
      <c r="RA94" s="242"/>
      <c r="RB94" s="242"/>
      <c r="RC94" s="242"/>
      <c r="RD94" s="242"/>
      <c r="RE94" s="242"/>
      <c r="RF94" s="242"/>
      <c r="RG94" s="242"/>
      <c r="RH94" s="242"/>
      <c r="RI94" s="242"/>
      <c r="RJ94" s="242"/>
      <c r="RK94" s="242"/>
      <c r="RL94" s="242"/>
      <c r="RM94" s="242"/>
      <c r="RN94" s="242"/>
      <c r="RO94" s="242"/>
      <c r="RP94" s="242"/>
      <c r="RQ94" s="242"/>
      <c r="RR94" s="242"/>
      <c r="RS94" s="242"/>
      <c r="RT94" s="242"/>
      <c r="RU94" s="242"/>
      <c r="RV94" s="242"/>
      <c r="RW94" s="242"/>
      <c r="RX94" s="242"/>
      <c r="RY94" s="242"/>
      <c r="RZ94" s="242"/>
      <c r="SA94" s="242"/>
      <c r="SB94" s="242"/>
      <c r="SC94" s="242"/>
      <c r="SD94" s="242"/>
      <c r="SE94" s="242"/>
      <c r="SF94" s="242"/>
      <c r="SG94" s="242"/>
      <c r="SH94" s="242"/>
      <c r="SI94" s="242"/>
      <c r="SJ94" s="242"/>
      <c r="SK94" s="242"/>
      <c r="SL94" s="242"/>
      <c r="SM94" s="242"/>
      <c r="SN94" s="242"/>
      <c r="SO94" s="242"/>
      <c r="SP94" s="242"/>
      <c r="SQ94" s="242"/>
      <c r="SR94" s="242"/>
      <c r="SS94" s="242"/>
      <c r="ST94" s="242"/>
      <c r="SU94" s="242"/>
      <c r="SV94" s="242"/>
      <c r="SW94" s="242"/>
      <c r="SX94" s="242"/>
      <c r="SY94" s="242"/>
      <c r="SZ94" s="242"/>
      <c r="TA94" s="242"/>
      <c r="TB94" s="242"/>
      <c r="TC94" s="242"/>
      <c r="TD94" s="242"/>
      <c r="TE94" s="242"/>
      <c r="TF94" s="242"/>
      <c r="TG94" s="242"/>
      <c r="TH94" s="242"/>
      <c r="TI94" s="242"/>
      <c r="TJ94" s="242"/>
      <c r="TK94" s="242"/>
      <c r="TL94" s="242"/>
      <c r="TM94" s="242"/>
      <c r="TN94" s="242"/>
      <c r="TO94" s="242"/>
      <c r="TP94" s="242"/>
      <c r="TQ94" s="242"/>
      <c r="TR94" s="242"/>
      <c r="TS94" s="242"/>
      <c r="TT94" s="242"/>
      <c r="TU94" s="242"/>
      <c r="TV94" s="242"/>
      <c r="TW94" s="242"/>
      <c r="TX94" s="242"/>
      <c r="TY94" s="242"/>
      <c r="TZ94" s="242"/>
      <c r="UA94" s="242"/>
      <c r="UB94" s="242"/>
      <c r="UC94" s="242"/>
      <c r="UD94" s="242"/>
      <c r="UE94" s="242"/>
      <c r="UF94" s="242"/>
      <c r="UG94" s="242"/>
      <c r="UH94" s="242"/>
      <c r="UI94" s="242"/>
      <c r="UJ94" s="242"/>
      <c r="UK94" s="242"/>
      <c r="UL94" s="242"/>
      <c r="UM94" s="242"/>
      <c r="UN94" s="242"/>
      <c r="UO94" s="242"/>
      <c r="UP94" s="242"/>
      <c r="UQ94" s="242"/>
      <c r="UR94" s="242"/>
      <c r="US94" s="242"/>
      <c r="UT94" s="242"/>
      <c r="UU94" s="242"/>
      <c r="UV94" s="242"/>
      <c r="UW94" s="242"/>
      <c r="UX94" s="242"/>
      <c r="UY94" s="242"/>
      <c r="UZ94" s="242"/>
      <c r="VA94" s="242"/>
      <c r="VB94" s="242"/>
      <c r="VC94" s="242"/>
      <c r="VD94" s="242"/>
      <c r="VE94" s="242"/>
      <c r="VF94" s="242"/>
      <c r="VG94" s="242"/>
      <c r="VH94" s="242"/>
      <c r="VI94" s="242"/>
      <c r="VJ94" s="242"/>
      <c r="VK94" s="242"/>
      <c r="VL94" s="242"/>
      <c r="VM94" s="242"/>
      <c r="VN94" s="242"/>
      <c r="VO94" s="242"/>
      <c r="VP94" s="242"/>
      <c r="VQ94" s="242"/>
      <c r="VR94" s="242"/>
      <c r="VS94" s="242"/>
      <c r="VT94" s="242"/>
      <c r="VU94" s="242"/>
      <c r="VV94" s="242"/>
      <c r="VW94" s="242"/>
      <c r="VX94" s="242"/>
      <c r="VY94" s="242"/>
      <c r="VZ94" s="242"/>
      <c r="WA94" s="242"/>
      <c r="WB94" s="242"/>
      <c r="WC94" s="242"/>
      <c r="WD94" s="242"/>
      <c r="WE94" s="242"/>
      <c r="WF94" s="242"/>
      <c r="WG94" s="242"/>
      <c r="WH94" s="242"/>
      <c r="WI94" s="242"/>
      <c r="WJ94" s="242"/>
      <c r="WK94" s="242"/>
      <c r="WL94" s="242"/>
      <c r="WM94" s="242"/>
      <c r="WN94" s="242"/>
      <c r="WO94" s="242"/>
      <c r="WP94" s="242"/>
      <c r="WQ94" s="242"/>
      <c r="WR94" s="242"/>
      <c r="WS94" s="242"/>
      <c r="WT94" s="242"/>
      <c r="WU94" s="242"/>
      <c r="WV94" s="242"/>
      <c r="WW94" s="242"/>
      <c r="WX94" s="242"/>
      <c r="WY94" s="242"/>
      <c r="WZ94" s="242"/>
      <c r="XA94" s="242"/>
      <c r="XB94" s="242"/>
      <c r="XC94" s="242"/>
      <c r="XD94" s="242"/>
      <c r="XE94" s="242"/>
      <c r="XF94" s="242"/>
      <c r="XG94" s="242"/>
      <c r="XH94" s="242"/>
      <c r="XI94" s="242"/>
      <c r="XJ94" s="242"/>
      <c r="XK94" s="242"/>
      <c r="XL94" s="242"/>
      <c r="XM94" s="242"/>
      <c r="XN94" s="242"/>
      <c r="XO94" s="242"/>
      <c r="XP94" s="242"/>
      <c r="XQ94" s="242"/>
      <c r="XR94" s="242"/>
      <c r="XS94" s="242"/>
      <c r="XT94" s="242"/>
      <c r="XU94" s="242"/>
      <c r="XV94" s="242"/>
      <c r="XW94" s="242"/>
      <c r="XX94" s="242"/>
      <c r="XY94" s="242"/>
      <c r="XZ94" s="242"/>
      <c r="YA94" s="242"/>
      <c r="YB94" s="242"/>
      <c r="YC94" s="242"/>
      <c r="YD94" s="242"/>
      <c r="YE94" s="242"/>
      <c r="YF94" s="242"/>
      <c r="YG94" s="242"/>
      <c r="YH94" s="242"/>
      <c r="YI94" s="242"/>
      <c r="YJ94" s="242"/>
      <c r="YK94" s="242"/>
      <c r="YL94" s="242"/>
      <c r="YM94" s="242"/>
      <c r="YN94" s="242"/>
      <c r="YO94" s="242"/>
      <c r="YP94" s="242"/>
      <c r="YQ94" s="242"/>
      <c r="YR94" s="242"/>
      <c r="YS94" s="242"/>
      <c r="YT94" s="242"/>
      <c r="YU94" s="242"/>
      <c r="YV94" s="242"/>
      <c r="YW94" s="242"/>
      <c r="YX94" s="242"/>
      <c r="YY94" s="242"/>
      <c r="YZ94" s="242"/>
      <c r="ZA94" s="242"/>
      <c r="ZB94" s="242"/>
      <c r="ZC94" s="242"/>
      <c r="ZD94" s="242"/>
      <c r="ZE94" s="242"/>
      <c r="ZF94" s="242"/>
      <c r="ZG94" s="242"/>
      <c r="ZH94" s="242"/>
      <c r="ZI94" s="242"/>
      <c r="ZJ94" s="242"/>
      <c r="ZK94" s="242"/>
      <c r="ZL94" s="242"/>
      <c r="ZM94" s="242"/>
      <c r="ZN94" s="242"/>
      <c r="ZO94" s="242"/>
      <c r="ZP94" s="242"/>
      <c r="ZQ94" s="242"/>
      <c r="ZR94" s="242"/>
      <c r="ZS94" s="242"/>
      <c r="ZT94" s="242"/>
      <c r="ZU94" s="242"/>
      <c r="ZV94" s="242"/>
      <c r="ZW94" s="242"/>
      <c r="ZX94" s="242"/>
      <c r="ZY94" s="242"/>
      <c r="ZZ94" s="242"/>
      <c r="AAA94" s="242"/>
      <c r="AAB94" s="242"/>
      <c r="AAC94" s="242"/>
      <c r="AAD94" s="242"/>
      <c r="AAE94" s="242"/>
      <c r="AAF94" s="242"/>
      <c r="AAG94" s="242"/>
      <c r="AAH94" s="242"/>
      <c r="AAI94" s="242"/>
      <c r="AAJ94" s="242"/>
      <c r="AAK94" s="242"/>
      <c r="AAL94" s="242"/>
      <c r="AAM94" s="242"/>
      <c r="AAN94" s="242"/>
      <c r="AAO94" s="242"/>
      <c r="AAP94" s="242"/>
      <c r="AAQ94" s="242"/>
      <c r="AAR94" s="242"/>
      <c r="AAS94" s="242"/>
      <c r="AAT94" s="242"/>
      <c r="AAU94" s="242"/>
      <c r="AAV94" s="242"/>
      <c r="AAW94" s="242"/>
      <c r="AAX94" s="242"/>
      <c r="AAY94" s="242"/>
      <c r="AAZ94" s="242"/>
      <c r="ABA94" s="242"/>
      <c r="ABB94" s="242"/>
      <c r="ABC94" s="242"/>
      <c r="ABD94" s="242"/>
      <c r="ABE94" s="242"/>
      <c r="ABF94" s="242"/>
      <c r="ABG94" s="242"/>
      <c r="ABH94" s="242"/>
      <c r="ABI94" s="242"/>
      <c r="ABJ94" s="242"/>
      <c r="ABK94" s="242"/>
      <c r="ABL94" s="242"/>
      <c r="ABM94" s="242"/>
      <c r="ABN94" s="242"/>
      <c r="ABO94" s="242"/>
      <c r="ABP94" s="242"/>
      <c r="ABQ94" s="242"/>
      <c r="ABR94" s="242"/>
      <c r="ABS94" s="242"/>
      <c r="ABT94" s="242"/>
      <c r="ABU94" s="242"/>
      <c r="ABV94" s="242"/>
      <c r="ABW94" s="242"/>
      <c r="ABX94" s="242"/>
      <c r="ABY94" s="242"/>
      <c r="ABZ94" s="242"/>
      <c r="ACA94" s="242"/>
      <c r="ACB94" s="242"/>
      <c r="ACC94" s="242"/>
      <c r="ACD94" s="242"/>
      <c r="ACE94" s="242"/>
      <c r="ACF94" s="242"/>
      <c r="ACG94" s="242"/>
      <c r="ACH94" s="242"/>
      <c r="ACI94" s="242"/>
      <c r="ACJ94" s="242"/>
      <c r="ACK94" s="242"/>
      <c r="ACL94" s="242"/>
      <c r="ACM94" s="242"/>
      <c r="ACN94" s="242"/>
      <c r="ACO94" s="242"/>
      <c r="ACP94" s="242"/>
      <c r="ACQ94" s="242"/>
      <c r="ACR94" s="242"/>
      <c r="ACS94" s="242"/>
      <c r="ACT94" s="242"/>
      <c r="ACU94" s="242"/>
      <c r="ACV94" s="242"/>
      <c r="ACW94" s="242"/>
      <c r="ACX94" s="242"/>
      <c r="ACY94" s="242"/>
      <c r="ACZ94" s="242"/>
      <c r="ADA94" s="242"/>
      <c r="ADB94" s="242"/>
      <c r="ADC94" s="242"/>
      <c r="ADD94" s="242"/>
      <c r="ADE94" s="242"/>
      <c r="ADF94" s="242"/>
      <c r="ADG94" s="242"/>
      <c r="ADH94" s="242"/>
      <c r="ADI94" s="242"/>
      <c r="ADJ94" s="242"/>
      <c r="ADK94" s="242"/>
      <c r="ADL94" s="242"/>
      <c r="ADM94" s="242"/>
      <c r="ADN94" s="242"/>
      <c r="ADO94" s="242"/>
      <c r="ADP94" s="242"/>
      <c r="ADQ94" s="242"/>
      <c r="ADR94" s="242"/>
      <c r="ADS94" s="242"/>
      <c r="ADT94" s="242"/>
      <c r="ADU94" s="242"/>
      <c r="ADV94" s="242"/>
      <c r="ADW94" s="242"/>
      <c r="ADX94" s="242"/>
      <c r="ADY94" s="242"/>
      <c r="ADZ94" s="242"/>
      <c r="AEA94" s="242"/>
      <c r="AEB94" s="242"/>
      <c r="AEC94" s="242"/>
      <c r="AED94" s="242"/>
      <c r="AEE94" s="242"/>
      <c r="AEF94" s="242"/>
      <c r="AEG94" s="242"/>
      <c r="AEH94" s="242"/>
      <c r="AEI94" s="242"/>
      <c r="AEJ94" s="242"/>
      <c r="AEK94" s="242"/>
      <c r="AEL94" s="242"/>
      <c r="AEM94" s="242"/>
      <c r="AEN94" s="242"/>
      <c r="AEO94" s="242"/>
      <c r="AEP94" s="242"/>
      <c r="AEQ94" s="242"/>
      <c r="AER94" s="242"/>
      <c r="AES94" s="242"/>
      <c r="AET94" s="242"/>
      <c r="AEU94" s="242"/>
      <c r="AEV94" s="242"/>
      <c r="AEW94" s="242"/>
      <c r="AEX94" s="242"/>
      <c r="AEY94" s="242"/>
      <c r="AEZ94" s="242"/>
      <c r="AFA94" s="242"/>
      <c r="AFB94" s="242"/>
      <c r="AFC94" s="242"/>
      <c r="AFD94" s="242"/>
      <c r="AFE94" s="242"/>
      <c r="AFF94" s="242"/>
      <c r="AFG94" s="242"/>
      <c r="AFH94" s="242"/>
      <c r="AFI94" s="242"/>
      <c r="AFJ94" s="242"/>
      <c r="AFK94" s="242"/>
      <c r="AFL94" s="242"/>
      <c r="AFM94" s="242"/>
      <c r="AFN94" s="242"/>
      <c r="AFO94" s="242"/>
      <c r="AFP94" s="242"/>
      <c r="AFQ94" s="242"/>
      <c r="AFR94" s="242"/>
      <c r="AFS94" s="242"/>
      <c r="AFT94" s="242"/>
      <c r="AFU94" s="242"/>
      <c r="AFV94" s="242"/>
      <c r="AFW94" s="242"/>
      <c r="AFX94" s="242"/>
      <c r="AFY94" s="242"/>
      <c r="AFZ94" s="242"/>
      <c r="AGA94" s="242"/>
      <c r="AGB94" s="242"/>
      <c r="AGC94" s="242"/>
      <c r="AGD94" s="242"/>
      <c r="AGE94" s="242"/>
      <c r="AGF94" s="242"/>
      <c r="AGG94" s="242"/>
      <c r="AGH94" s="242"/>
      <c r="AGI94" s="242"/>
      <c r="AGJ94" s="242"/>
      <c r="AGK94" s="242"/>
      <c r="AGL94" s="242"/>
      <c r="AGM94" s="242"/>
      <c r="AGN94" s="242"/>
      <c r="AGO94" s="242"/>
      <c r="AGP94" s="242"/>
      <c r="AGQ94" s="242"/>
      <c r="AGR94" s="242"/>
      <c r="AGS94" s="242"/>
      <c r="AGT94" s="242"/>
      <c r="AGU94" s="242"/>
      <c r="AGV94" s="242"/>
      <c r="AGW94" s="242"/>
      <c r="AGX94" s="242"/>
      <c r="AGY94" s="242"/>
      <c r="AGZ94" s="242"/>
      <c r="AHA94" s="242"/>
      <c r="AHB94" s="242"/>
      <c r="AHC94" s="242"/>
      <c r="AHD94" s="242"/>
      <c r="AHE94" s="242"/>
      <c r="AHF94" s="242"/>
      <c r="AHG94" s="242"/>
      <c r="AHH94" s="242"/>
      <c r="AHI94" s="242"/>
      <c r="AHJ94" s="242"/>
      <c r="AHK94" s="242"/>
      <c r="AHL94" s="242"/>
      <c r="AHM94" s="242"/>
      <c r="AHN94" s="242"/>
      <c r="AHO94" s="242"/>
      <c r="AHP94" s="242"/>
      <c r="AHQ94" s="242"/>
      <c r="AHR94" s="242"/>
      <c r="AHS94" s="242"/>
      <c r="AHT94" s="242"/>
      <c r="AHU94" s="242"/>
      <c r="AHV94" s="242"/>
      <c r="AHW94" s="242"/>
      <c r="AHX94" s="242"/>
      <c r="AHY94" s="242"/>
      <c r="AHZ94" s="242"/>
      <c r="AIA94" s="242"/>
      <c r="AIB94" s="242"/>
      <c r="AIC94" s="242"/>
      <c r="AID94" s="242"/>
      <c r="AIE94" s="242"/>
      <c r="AIF94" s="242"/>
      <c r="AIG94" s="242"/>
      <c r="AIH94" s="242"/>
      <c r="AII94" s="242"/>
      <c r="AIJ94" s="242"/>
      <c r="AIK94" s="242"/>
      <c r="AIL94" s="242"/>
      <c r="AIM94" s="242"/>
      <c r="AIN94" s="242"/>
      <c r="AIO94" s="242"/>
      <c r="AIP94" s="242"/>
      <c r="AIQ94" s="242"/>
      <c r="AIR94" s="242"/>
      <c r="AIS94" s="242"/>
      <c r="AIT94" s="242"/>
      <c r="AIU94" s="242"/>
      <c r="AIV94" s="242"/>
      <c r="AIW94" s="242"/>
      <c r="AIX94" s="242"/>
      <c r="AIY94" s="242"/>
      <c r="AIZ94" s="242"/>
      <c r="AJA94" s="242"/>
      <c r="AJB94" s="242"/>
      <c r="AJC94" s="242"/>
      <c r="AJD94" s="242"/>
      <c r="AJE94" s="242"/>
      <c r="AJF94" s="242"/>
      <c r="AJG94" s="242"/>
      <c r="AJH94" s="242"/>
      <c r="AJI94" s="242"/>
      <c r="AJJ94" s="242"/>
      <c r="AJK94" s="242"/>
      <c r="AJL94" s="242"/>
      <c r="AJM94" s="242"/>
      <c r="AJN94" s="242"/>
      <c r="AJO94" s="242"/>
      <c r="AJP94" s="242"/>
      <c r="AJQ94" s="242"/>
      <c r="AJR94" s="242"/>
      <c r="AJS94" s="242"/>
      <c r="AJT94" s="242"/>
      <c r="AJU94" s="242"/>
      <c r="AJV94" s="242"/>
      <c r="AJW94" s="242"/>
      <c r="AJX94" s="242"/>
      <c r="AJY94" s="242"/>
      <c r="AJZ94" s="242"/>
      <c r="AKA94" s="242"/>
      <c r="AKB94" s="242"/>
      <c r="AKC94" s="242"/>
      <c r="AKD94" s="242"/>
      <c r="AKE94" s="242"/>
      <c r="AKF94" s="242"/>
      <c r="AKG94" s="242"/>
      <c r="AKH94" s="242"/>
      <c r="AKI94" s="242"/>
      <c r="AKJ94" s="242"/>
      <c r="AKK94" s="242"/>
      <c r="AKL94" s="242"/>
      <c r="AKM94" s="242"/>
      <c r="AKN94" s="242"/>
      <c r="AKO94" s="242"/>
      <c r="AKP94" s="242"/>
      <c r="AKQ94" s="242"/>
      <c r="AKR94" s="242"/>
      <c r="AKS94" s="242"/>
      <c r="AKT94" s="242"/>
      <c r="AKU94" s="242"/>
      <c r="AKV94" s="242"/>
      <c r="AKW94" s="242"/>
      <c r="AKX94" s="242"/>
      <c r="AKY94" s="242"/>
      <c r="AKZ94" s="242"/>
      <c r="ALA94" s="242"/>
      <c r="ALB94" s="242"/>
      <c r="ALC94" s="242"/>
      <c r="ALD94" s="242"/>
      <c r="ALE94" s="242"/>
      <c r="ALF94" s="242"/>
      <c r="ALG94" s="242"/>
      <c r="ALH94" s="242"/>
      <c r="ALI94" s="242"/>
      <c r="ALJ94" s="242"/>
      <c r="ALK94" s="242"/>
      <c r="ALL94" s="242"/>
      <c r="ALM94" s="242"/>
      <c r="ALN94" s="242"/>
      <c r="ALO94" s="242"/>
      <c r="ALP94" s="242"/>
      <c r="ALQ94" s="242"/>
      <c r="ALR94" s="242"/>
      <c r="ALS94" s="242"/>
      <c r="ALT94" s="242"/>
      <c r="ALU94" s="242"/>
      <c r="ALV94" s="242"/>
      <c r="ALW94" s="242"/>
      <c r="ALX94" s="242"/>
      <c r="ALY94" s="242"/>
      <c r="ALZ94" s="242"/>
      <c r="AMA94" s="242"/>
      <c r="AMB94" s="242"/>
      <c r="AMC94" s="242"/>
      <c r="AMD94" s="242"/>
      <c r="AME94" s="242"/>
      <c r="AMF94" s="242"/>
      <c r="AMG94" s="242"/>
      <c r="AMH94" s="242"/>
      <c r="AMI94" s="242"/>
      <c r="AMJ94" s="242"/>
      <c r="AMK94" s="242"/>
      <c r="AML94" s="242"/>
      <c r="AMM94" s="242"/>
      <c r="AMN94" s="242"/>
      <c r="AMO94" s="242"/>
      <c r="AMP94" s="242"/>
      <c r="AMQ94" s="242"/>
      <c r="AMR94" s="242"/>
      <c r="AMS94" s="242"/>
      <c r="AMT94" s="242"/>
      <c r="AMU94" s="242"/>
      <c r="AMV94" s="242"/>
      <c r="AMW94" s="242"/>
      <c r="AMX94" s="242"/>
      <c r="AMY94" s="242"/>
      <c r="AMZ94" s="242"/>
      <c r="ANA94" s="242"/>
      <c r="ANB94" s="242"/>
      <c r="ANC94" s="242"/>
      <c r="AND94" s="242"/>
      <c r="ANE94" s="242"/>
      <c r="ANF94" s="242"/>
      <c r="ANG94" s="242"/>
      <c r="ANH94" s="242"/>
      <c r="ANI94" s="242"/>
      <c r="ANJ94" s="242"/>
      <c r="ANK94" s="242"/>
      <c r="ANL94" s="242"/>
      <c r="ANM94" s="242"/>
      <c r="ANN94" s="242"/>
      <c r="ANO94" s="242"/>
      <c r="ANP94" s="242"/>
      <c r="ANQ94" s="242"/>
      <c r="ANR94" s="242"/>
      <c r="ANS94" s="242"/>
      <c r="ANT94" s="242"/>
      <c r="ANU94" s="242"/>
      <c r="ANV94" s="242"/>
      <c r="ANW94" s="242"/>
      <c r="ANX94" s="242"/>
      <c r="ANY94" s="242"/>
      <c r="ANZ94" s="242"/>
      <c r="AOA94" s="242"/>
      <c r="AOB94" s="242"/>
      <c r="AOC94" s="242"/>
      <c r="AOD94" s="242"/>
      <c r="AOE94" s="242"/>
      <c r="AOF94" s="242"/>
      <c r="AOG94" s="242"/>
      <c r="AOH94" s="242"/>
      <c r="AOI94" s="242"/>
      <c r="AOJ94" s="242"/>
      <c r="AOK94" s="242"/>
      <c r="AOL94" s="242"/>
      <c r="AOM94" s="242"/>
      <c r="AON94" s="242"/>
      <c r="AOO94" s="242"/>
      <c r="AOP94" s="242"/>
      <c r="AOQ94" s="242"/>
      <c r="AOR94" s="242"/>
      <c r="AOS94" s="242"/>
      <c r="AOT94" s="242"/>
      <c r="AOU94" s="242"/>
      <c r="AOV94" s="242"/>
      <c r="AOW94" s="242"/>
      <c r="AOX94" s="242"/>
      <c r="AOY94" s="242"/>
      <c r="AOZ94" s="242"/>
      <c r="APA94" s="242"/>
      <c r="APB94" s="242"/>
      <c r="APC94" s="242"/>
      <c r="APD94" s="242"/>
      <c r="APE94" s="242"/>
      <c r="APF94" s="242"/>
      <c r="APG94" s="242"/>
      <c r="APH94" s="242"/>
      <c r="API94" s="242"/>
      <c r="APJ94" s="242"/>
      <c r="APK94" s="242"/>
      <c r="APL94" s="242"/>
      <c r="APM94" s="242"/>
      <c r="APN94" s="242"/>
      <c r="APO94" s="242"/>
      <c r="APP94" s="242"/>
      <c r="APQ94" s="242"/>
      <c r="APR94" s="242"/>
      <c r="APS94" s="242"/>
      <c r="APT94" s="242"/>
      <c r="APU94" s="242"/>
      <c r="APV94" s="242"/>
      <c r="APW94" s="242"/>
      <c r="APX94" s="242"/>
      <c r="APY94" s="242"/>
      <c r="APZ94" s="242"/>
      <c r="AQA94" s="242"/>
      <c r="AQB94" s="242"/>
      <c r="AQC94" s="242"/>
      <c r="AQD94" s="242"/>
      <c r="AQE94" s="242"/>
      <c r="AQF94" s="242"/>
      <c r="AQG94" s="242"/>
      <c r="AQH94" s="242"/>
      <c r="AQI94" s="242"/>
      <c r="AQJ94" s="242"/>
      <c r="AQK94" s="242"/>
      <c r="AQL94" s="242"/>
      <c r="AQM94" s="242"/>
      <c r="AQN94" s="242"/>
      <c r="AQO94" s="242"/>
      <c r="AQP94" s="242"/>
      <c r="AQQ94" s="242"/>
      <c r="AQR94" s="242"/>
      <c r="AQS94" s="242"/>
      <c r="AQT94" s="242"/>
      <c r="AQU94" s="242"/>
      <c r="AQV94" s="242"/>
      <c r="AQW94" s="242"/>
      <c r="AQX94" s="242"/>
      <c r="AQY94" s="242"/>
      <c r="AQZ94" s="242"/>
      <c r="ARA94" s="242"/>
      <c r="ARB94" s="242"/>
      <c r="ARC94" s="242"/>
      <c r="ARD94" s="242"/>
      <c r="ARE94" s="242"/>
      <c r="ARF94" s="242"/>
      <c r="ARG94" s="242"/>
      <c r="ARH94" s="242"/>
      <c r="ARI94" s="242"/>
      <c r="ARJ94" s="242"/>
      <c r="ARK94" s="242"/>
      <c r="ARL94" s="242"/>
      <c r="ARM94" s="242"/>
      <c r="ARN94" s="242"/>
      <c r="ARO94" s="242"/>
      <c r="ARP94" s="242"/>
      <c r="ARQ94" s="242"/>
      <c r="ARR94" s="242"/>
      <c r="ARS94" s="242"/>
      <c r="ART94" s="242"/>
      <c r="ARU94" s="242"/>
      <c r="ARV94" s="242"/>
      <c r="ARW94" s="242"/>
      <c r="ARX94" s="242"/>
      <c r="ARY94" s="242"/>
      <c r="ARZ94" s="242"/>
      <c r="ASA94" s="242"/>
      <c r="ASB94" s="242"/>
      <c r="ASC94" s="242"/>
      <c r="ASD94" s="242"/>
      <c r="ASE94" s="242"/>
      <c r="ASF94" s="242"/>
      <c r="ASG94" s="242"/>
      <c r="ASH94" s="242"/>
      <c r="ASI94" s="242"/>
      <c r="ASJ94" s="242"/>
      <c r="ASK94" s="242"/>
      <c r="ASL94" s="242"/>
      <c r="ASM94" s="242"/>
      <c r="ASN94" s="242"/>
      <c r="ASO94" s="242"/>
      <c r="ASP94" s="242"/>
      <c r="ASQ94" s="242"/>
      <c r="ASR94" s="242"/>
      <c r="ASS94" s="242"/>
      <c r="AST94" s="242"/>
      <c r="ASU94" s="242"/>
      <c r="ASV94" s="242"/>
      <c r="ASW94" s="242"/>
      <c r="ASX94" s="242"/>
      <c r="ASY94" s="242"/>
      <c r="ASZ94" s="242"/>
      <c r="ATA94" s="242"/>
      <c r="ATB94" s="242"/>
      <c r="ATC94" s="242"/>
      <c r="ATD94" s="242"/>
      <c r="ATE94" s="242"/>
      <c r="ATF94" s="242"/>
      <c r="ATG94" s="242"/>
      <c r="ATH94" s="242"/>
      <c r="ATI94" s="242"/>
      <c r="ATJ94" s="242"/>
      <c r="ATK94" s="242"/>
      <c r="ATL94" s="242"/>
      <c r="ATM94" s="242"/>
      <c r="ATN94" s="242"/>
      <c r="ATO94" s="242"/>
      <c r="ATP94" s="242"/>
      <c r="ATQ94" s="242"/>
      <c r="ATR94" s="242"/>
      <c r="ATS94" s="242"/>
      <c r="ATT94" s="242"/>
      <c r="ATU94" s="242"/>
      <c r="ATV94" s="242"/>
      <c r="ATW94" s="242"/>
      <c r="ATX94" s="242"/>
      <c r="ATY94" s="242"/>
      <c r="ATZ94" s="242"/>
      <c r="AUA94" s="242"/>
      <c r="AUB94" s="242"/>
      <c r="AUC94" s="242"/>
      <c r="AUD94" s="242"/>
      <c r="AUE94" s="242"/>
      <c r="AUF94" s="242"/>
      <c r="AUG94" s="242"/>
      <c r="AUH94" s="242"/>
      <c r="AUI94" s="242"/>
      <c r="AUJ94" s="242"/>
      <c r="AUK94" s="242"/>
      <c r="AUL94" s="242"/>
      <c r="AUM94" s="242"/>
      <c r="AUN94" s="242"/>
      <c r="AUO94" s="242"/>
      <c r="AUP94" s="242"/>
      <c r="AUQ94" s="242"/>
      <c r="AUR94" s="242"/>
      <c r="AUS94" s="242"/>
      <c r="AUT94" s="242"/>
      <c r="AUU94" s="242"/>
      <c r="AUV94" s="242"/>
      <c r="AUW94" s="242"/>
      <c r="AUX94" s="242"/>
      <c r="AUY94" s="242"/>
      <c r="AUZ94" s="242"/>
      <c r="AVA94" s="242"/>
      <c r="AVB94" s="242"/>
      <c r="AVC94" s="242"/>
      <c r="AVD94" s="242"/>
      <c r="AVE94" s="242"/>
      <c r="AVF94" s="242"/>
      <c r="AVG94" s="242"/>
      <c r="AVH94" s="242"/>
      <c r="AVI94" s="242"/>
      <c r="AVJ94" s="242"/>
      <c r="AVK94" s="242"/>
      <c r="AVL94" s="242"/>
      <c r="AVM94" s="242"/>
      <c r="AVN94" s="242"/>
      <c r="AVO94" s="242"/>
      <c r="AVP94" s="242"/>
      <c r="AVQ94" s="242"/>
      <c r="AVR94" s="242"/>
      <c r="AVS94" s="242"/>
      <c r="AVT94" s="242"/>
      <c r="AVU94" s="242"/>
      <c r="AVV94" s="242"/>
      <c r="AVW94" s="242"/>
      <c r="AVX94" s="242"/>
      <c r="AVY94" s="242"/>
      <c r="AVZ94" s="242"/>
      <c r="AWA94" s="242"/>
      <c r="AWB94" s="242"/>
      <c r="AWC94" s="242"/>
      <c r="AWD94" s="242"/>
      <c r="AWE94" s="242"/>
      <c r="AWF94" s="242"/>
      <c r="AWG94" s="242"/>
      <c r="AWH94" s="242"/>
      <c r="AWI94" s="242"/>
      <c r="AWJ94" s="242"/>
      <c r="AWK94" s="242"/>
      <c r="AWL94" s="242"/>
      <c r="AWM94" s="242"/>
      <c r="AWN94" s="242"/>
      <c r="AWO94" s="242"/>
      <c r="AWP94" s="242"/>
      <c r="AWQ94" s="242"/>
      <c r="AWR94" s="242"/>
      <c r="AWS94" s="242"/>
      <c r="AWT94" s="242"/>
      <c r="AWU94" s="242"/>
      <c r="AWV94" s="242"/>
      <c r="AWW94" s="242"/>
      <c r="AWX94" s="242"/>
      <c r="AWY94" s="242"/>
      <c r="AWZ94" s="242"/>
      <c r="AXA94" s="242"/>
      <c r="AXB94" s="242"/>
      <c r="AXC94" s="242"/>
      <c r="AXD94" s="242"/>
      <c r="AXE94" s="242"/>
      <c r="AXF94" s="242"/>
      <c r="AXG94" s="242"/>
      <c r="AXH94" s="242"/>
      <c r="AXI94" s="242"/>
      <c r="AXJ94" s="242"/>
      <c r="AXK94" s="242"/>
      <c r="AXL94" s="242"/>
      <c r="AXM94" s="242"/>
      <c r="AXN94" s="242"/>
      <c r="AXO94" s="242"/>
      <c r="AXP94" s="242"/>
      <c r="AXQ94" s="242"/>
      <c r="AXR94" s="242"/>
      <c r="AXS94" s="242"/>
      <c r="AXT94" s="242"/>
      <c r="AXU94" s="242"/>
      <c r="AXV94" s="242"/>
      <c r="AXW94" s="242"/>
      <c r="AXX94" s="242"/>
      <c r="AXY94" s="242"/>
      <c r="AXZ94" s="242"/>
      <c r="AYA94" s="242"/>
      <c r="AYB94" s="242"/>
      <c r="AYC94" s="242"/>
      <c r="AYD94" s="242"/>
      <c r="AYE94" s="242"/>
      <c r="AYF94" s="242"/>
      <c r="AYG94" s="242"/>
      <c r="AYH94" s="242"/>
      <c r="AYI94" s="242"/>
      <c r="AYJ94" s="242"/>
      <c r="AYK94" s="242"/>
      <c r="AYL94" s="242"/>
      <c r="AYM94" s="242"/>
      <c r="AYN94" s="242"/>
      <c r="AYO94" s="242"/>
      <c r="AYP94" s="242"/>
      <c r="AYQ94" s="242"/>
      <c r="AYR94" s="242"/>
      <c r="AYS94" s="242"/>
      <c r="AYT94" s="242"/>
      <c r="AYU94" s="242"/>
      <c r="AYV94" s="242"/>
      <c r="AYW94" s="242"/>
      <c r="AYX94" s="242"/>
      <c r="AYY94" s="242"/>
      <c r="AYZ94" s="242"/>
      <c r="AZA94" s="242"/>
      <c r="AZB94" s="242"/>
      <c r="AZC94" s="242"/>
      <c r="AZD94" s="242"/>
      <c r="AZE94" s="242"/>
      <c r="AZF94" s="242"/>
      <c r="AZG94" s="242"/>
      <c r="AZH94" s="242"/>
      <c r="AZI94" s="242"/>
      <c r="AZJ94" s="242"/>
      <c r="AZK94" s="242"/>
      <c r="AZL94" s="242"/>
      <c r="AZM94" s="242"/>
      <c r="AZN94" s="242"/>
      <c r="AZO94" s="242"/>
      <c r="AZP94" s="242"/>
      <c r="AZQ94" s="242"/>
      <c r="AZR94" s="242"/>
      <c r="AZS94" s="242"/>
      <c r="AZT94" s="242"/>
      <c r="AZU94" s="242"/>
      <c r="AZV94" s="242"/>
      <c r="AZW94" s="242"/>
      <c r="AZX94" s="242"/>
      <c r="AZY94" s="242"/>
      <c r="AZZ94" s="242"/>
      <c r="BAA94" s="242"/>
      <c r="BAB94" s="242"/>
      <c r="BAC94" s="242"/>
      <c r="BAD94" s="242"/>
      <c r="BAE94" s="242"/>
      <c r="BAF94" s="242"/>
      <c r="BAG94" s="242"/>
      <c r="BAH94" s="242"/>
      <c r="BAI94" s="242"/>
      <c r="BAJ94" s="242"/>
      <c r="BAK94" s="242"/>
      <c r="BAL94" s="242"/>
      <c r="BAM94" s="242"/>
      <c r="BAN94" s="242"/>
      <c r="BAO94" s="242"/>
      <c r="BAP94" s="242"/>
      <c r="BAQ94" s="242"/>
      <c r="BAR94" s="242"/>
      <c r="BAS94" s="242"/>
      <c r="BAT94" s="242"/>
      <c r="BAU94" s="242"/>
      <c r="BAV94" s="242"/>
      <c r="BAW94" s="242"/>
      <c r="BAX94" s="242"/>
      <c r="BAY94" s="242"/>
      <c r="BAZ94" s="242"/>
      <c r="BBA94" s="242"/>
      <c r="BBB94" s="242"/>
      <c r="BBC94" s="242"/>
      <c r="BBD94" s="242"/>
      <c r="BBE94" s="242"/>
      <c r="BBF94" s="242"/>
      <c r="BBG94" s="242"/>
      <c r="BBH94" s="242"/>
      <c r="BBI94" s="242"/>
      <c r="BBJ94" s="242"/>
      <c r="BBK94" s="242"/>
      <c r="BBL94" s="242"/>
      <c r="BBM94" s="242"/>
      <c r="BBN94" s="242"/>
      <c r="BBO94" s="242"/>
      <c r="BBP94" s="242"/>
      <c r="BBQ94" s="242"/>
      <c r="BBR94" s="242"/>
      <c r="BBS94" s="242"/>
      <c r="BBT94" s="242"/>
      <c r="BBU94" s="242"/>
      <c r="BBV94" s="242"/>
      <c r="BBW94" s="242"/>
      <c r="BBX94" s="242"/>
      <c r="BBY94" s="242"/>
      <c r="BBZ94" s="242"/>
      <c r="BCA94" s="242"/>
      <c r="BCB94" s="242"/>
      <c r="BCC94" s="242"/>
      <c r="BCD94" s="242"/>
      <c r="BCE94" s="242"/>
      <c r="BCF94" s="242"/>
      <c r="BCG94" s="242"/>
      <c r="BCH94" s="242"/>
      <c r="BCI94" s="242"/>
      <c r="BCJ94" s="242"/>
      <c r="BCK94" s="242"/>
      <c r="BCL94" s="242"/>
      <c r="BCM94" s="242"/>
      <c r="BCN94" s="242"/>
      <c r="BCO94" s="242"/>
      <c r="BCP94" s="242"/>
      <c r="BCQ94" s="242"/>
      <c r="BCR94" s="242"/>
      <c r="BCS94" s="242"/>
      <c r="BCT94" s="242"/>
      <c r="BCU94" s="242"/>
      <c r="BCV94" s="242"/>
      <c r="BCW94" s="242"/>
      <c r="BCX94" s="242"/>
      <c r="BCY94" s="242"/>
      <c r="BCZ94" s="242"/>
      <c r="BDA94" s="242"/>
      <c r="BDB94" s="242"/>
      <c r="BDC94" s="242"/>
      <c r="BDD94" s="242"/>
      <c r="BDE94" s="242"/>
      <c r="BDF94" s="242"/>
      <c r="BDG94" s="242"/>
      <c r="BDH94" s="242"/>
      <c r="BDI94" s="242"/>
      <c r="BDJ94" s="242"/>
      <c r="BDK94" s="242"/>
      <c r="BDL94" s="242"/>
      <c r="BDM94" s="242"/>
      <c r="BDN94" s="242"/>
      <c r="BDO94" s="242"/>
      <c r="BDP94" s="242"/>
      <c r="BDQ94" s="242"/>
      <c r="BDR94" s="242"/>
      <c r="BDS94" s="242"/>
      <c r="BDT94" s="242"/>
      <c r="BDU94" s="242"/>
      <c r="BDV94" s="242"/>
      <c r="BDW94" s="242"/>
      <c r="BDX94" s="242"/>
      <c r="BDY94" s="242"/>
      <c r="BDZ94" s="242"/>
      <c r="BEA94" s="242"/>
      <c r="BEB94" s="242"/>
      <c r="BEC94" s="242"/>
      <c r="BED94" s="242"/>
      <c r="BEE94" s="242"/>
      <c r="BEF94" s="242"/>
      <c r="BEG94" s="242"/>
      <c r="BEH94" s="242"/>
      <c r="BEI94" s="242"/>
      <c r="BEJ94" s="242"/>
      <c r="BEK94" s="242"/>
      <c r="BEL94" s="242"/>
      <c r="BEM94" s="242"/>
      <c r="BEN94" s="242"/>
      <c r="BEO94" s="242"/>
      <c r="BEP94" s="242"/>
      <c r="BEQ94" s="242"/>
      <c r="BER94" s="242"/>
      <c r="BES94" s="242"/>
      <c r="BET94" s="242"/>
      <c r="BEU94" s="242"/>
      <c r="BEV94" s="242"/>
      <c r="BEW94" s="242"/>
      <c r="BEX94" s="242"/>
      <c r="BEY94" s="242"/>
      <c r="BEZ94" s="242"/>
      <c r="BFA94" s="242"/>
      <c r="BFB94" s="242"/>
      <c r="BFC94" s="242"/>
      <c r="BFD94" s="242"/>
      <c r="BFE94" s="242"/>
      <c r="BFF94" s="242"/>
      <c r="BFG94" s="242"/>
      <c r="BFH94" s="242"/>
      <c r="BFI94" s="242"/>
      <c r="BFJ94" s="242"/>
      <c r="BFK94" s="242"/>
      <c r="BFL94" s="242"/>
      <c r="BFM94" s="242"/>
      <c r="BFN94" s="242"/>
      <c r="BFO94" s="242"/>
      <c r="BFP94" s="242"/>
      <c r="BFQ94" s="242"/>
      <c r="BFR94" s="242"/>
      <c r="BFS94" s="242"/>
      <c r="BFT94" s="242"/>
      <c r="BFU94" s="242"/>
      <c r="BFV94" s="242"/>
      <c r="BFW94" s="242"/>
      <c r="BFX94" s="242"/>
      <c r="BFY94" s="242"/>
      <c r="BFZ94" s="242"/>
      <c r="BGA94" s="242"/>
      <c r="BGB94" s="242"/>
      <c r="BGC94" s="242"/>
      <c r="BGD94" s="242"/>
      <c r="BGE94" s="242"/>
      <c r="BGF94" s="242"/>
      <c r="BGG94" s="242"/>
      <c r="BGH94" s="242"/>
      <c r="BGI94" s="242"/>
      <c r="BGJ94" s="242"/>
      <c r="BGK94" s="242"/>
      <c r="BGL94" s="242"/>
      <c r="BGM94" s="242"/>
      <c r="BGN94" s="242"/>
      <c r="BGO94" s="242"/>
      <c r="BGP94" s="242"/>
      <c r="BGQ94" s="242"/>
      <c r="BGR94" s="242"/>
      <c r="BGS94" s="242"/>
      <c r="BGT94" s="242"/>
      <c r="BGU94" s="242"/>
      <c r="BGV94" s="242"/>
      <c r="BGW94" s="242"/>
      <c r="BGX94" s="242"/>
      <c r="BGY94" s="242"/>
      <c r="BGZ94" s="242"/>
      <c r="BHA94" s="242"/>
      <c r="BHB94" s="242"/>
      <c r="BHC94" s="242"/>
      <c r="BHD94" s="242"/>
      <c r="BHE94" s="242"/>
      <c r="BHF94" s="242"/>
      <c r="BHG94" s="242"/>
      <c r="BHH94" s="242"/>
      <c r="BHI94" s="242"/>
      <c r="BHJ94" s="242"/>
      <c r="BHK94" s="242"/>
      <c r="BHL94" s="242"/>
      <c r="BHM94" s="242"/>
      <c r="BHN94" s="242"/>
      <c r="BHO94" s="242"/>
      <c r="BHP94" s="242"/>
      <c r="BHQ94" s="242"/>
      <c r="BHR94" s="242"/>
      <c r="BHS94" s="242"/>
      <c r="BHT94" s="242"/>
      <c r="BHU94" s="242"/>
      <c r="BHV94" s="242"/>
      <c r="BHW94" s="242"/>
      <c r="BHX94" s="242"/>
      <c r="BHY94" s="242"/>
      <c r="BHZ94" s="242"/>
      <c r="BIA94" s="242"/>
      <c r="BIB94" s="242"/>
      <c r="BIC94" s="242"/>
      <c r="BID94" s="242"/>
      <c r="BIE94" s="242"/>
      <c r="BIF94" s="242"/>
      <c r="BIG94" s="242"/>
      <c r="BIH94" s="242"/>
      <c r="BII94" s="242"/>
      <c r="BIJ94" s="242"/>
      <c r="BIK94" s="242"/>
      <c r="BIL94" s="242"/>
      <c r="BIM94" s="242"/>
      <c r="BIN94" s="242"/>
      <c r="BIO94" s="242"/>
      <c r="BIP94" s="242"/>
      <c r="BIQ94" s="242"/>
      <c r="BIR94" s="242"/>
      <c r="BIS94" s="242"/>
      <c r="BIT94" s="242"/>
      <c r="BIU94" s="242"/>
      <c r="BIV94" s="242"/>
      <c r="BIW94" s="242"/>
      <c r="BIX94" s="242"/>
      <c r="BIY94" s="242"/>
      <c r="BIZ94" s="242"/>
      <c r="BJA94" s="242"/>
      <c r="BJB94" s="242"/>
      <c r="BJC94" s="242"/>
      <c r="BJD94" s="242"/>
      <c r="BJE94" s="242"/>
      <c r="BJF94" s="242"/>
      <c r="BJG94" s="242"/>
      <c r="BJH94" s="242"/>
      <c r="BJI94" s="242"/>
      <c r="BJJ94" s="242"/>
      <c r="BJK94" s="242"/>
      <c r="BJL94" s="242"/>
      <c r="BJM94" s="242"/>
      <c r="BJN94" s="242"/>
      <c r="BJO94" s="242"/>
      <c r="BJP94" s="242"/>
      <c r="BJQ94" s="242"/>
      <c r="BJR94" s="242"/>
      <c r="BJS94" s="242"/>
      <c r="BJT94" s="242"/>
      <c r="BJU94" s="242"/>
      <c r="BJV94" s="242"/>
      <c r="BJW94" s="242"/>
      <c r="BJX94" s="242"/>
      <c r="BJY94" s="242"/>
      <c r="BJZ94" s="242"/>
      <c r="BKA94" s="242"/>
      <c r="BKB94" s="242"/>
      <c r="BKC94" s="242"/>
      <c r="BKD94" s="242"/>
      <c r="BKE94" s="242"/>
      <c r="BKF94" s="242"/>
      <c r="BKG94" s="242"/>
      <c r="BKH94" s="242"/>
      <c r="BKI94" s="242"/>
      <c r="BKJ94" s="242"/>
      <c r="BKK94" s="242"/>
      <c r="BKL94" s="242"/>
      <c r="BKM94" s="242"/>
      <c r="BKN94" s="242"/>
      <c r="BKO94" s="242"/>
      <c r="BKP94" s="242"/>
      <c r="BKQ94" s="242"/>
      <c r="BKR94" s="242"/>
      <c r="BKS94" s="242"/>
      <c r="BKT94" s="242"/>
      <c r="BKU94" s="242"/>
      <c r="BKV94" s="242"/>
      <c r="BKW94" s="242"/>
      <c r="BKX94" s="242"/>
      <c r="BKY94" s="242"/>
      <c r="BKZ94" s="242"/>
      <c r="BLA94" s="242"/>
      <c r="BLB94" s="242"/>
      <c r="BLC94" s="242"/>
      <c r="BLD94" s="242"/>
      <c r="BLE94" s="242"/>
      <c r="BLF94" s="242"/>
      <c r="BLG94" s="242"/>
      <c r="BLH94" s="242"/>
      <c r="BLI94" s="242"/>
      <c r="BLJ94" s="242"/>
      <c r="BLK94" s="242"/>
      <c r="BLL94" s="242"/>
      <c r="BLM94" s="242"/>
      <c r="BLN94" s="242"/>
      <c r="BLO94" s="242"/>
      <c r="BLP94" s="242"/>
      <c r="BLQ94" s="242"/>
      <c r="BLR94" s="242"/>
      <c r="BLS94" s="242"/>
      <c r="BLT94" s="242"/>
      <c r="BLU94" s="242"/>
      <c r="BLV94" s="242"/>
      <c r="BLW94" s="242"/>
      <c r="BLX94" s="242"/>
      <c r="BLY94" s="242"/>
      <c r="BLZ94" s="242"/>
      <c r="BMA94" s="242"/>
      <c r="BMB94" s="242"/>
      <c r="BMC94" s="242"/>
      <c r="BMD94" s="242"/>
      <c r="BME94" s="242"/>
      <c r="BMF94" s="242"/>
      <c r="BMG94" s="242"/>
      <c r="BMH94" s="242"/>
      <c r="BMI94" s="242"/>
      <c r="BMJ94" s="242"/>
      <c r="BMK94" s="242"/>
      <c r="BML94" s="242"/>
      <c r="BMM94" s="242"/>
      <c r="BMN94" s="242"/>
      <c r="BMO94" s="242"/>
      <c r="BMP94" s="242"/>
      <c r="BMQ94" s="242"/>
      <c r="BMR94" s="242"/>
      <c r="BMS94" s="242"/>
      <c r="BMT94" s="242"/>
      <c r="BMU94" s="242"/>
      <c r="BMV94" s="242"/>
      <c r="BMW94" s="242"/>
      <c r="BMX94" s="242"/>
      <c r="BMY94" s="242"/>
      <c r="BMZ94" s="242"/>
      <c r="BNA94" s="242"/>
      <c r="BNB94" s="242"/>
      <c r="BNC94" s="242"/>
      <c r="BND94" s="242"/>
      <c r="BNE94" s="242"/>
      <c r="BNF94" s="242"/>
      <c r="BNG94" s="242"/>
      <c r="BNH94" s="242"/>
      <c r="BNI94" s="242"/>
      <c r="BNJ94" s="242"/>
      <c r="BNK94" s="242"/>
      <c r="BNL94" s="242"/>
      <c r="BNM94" s="242"/>
      <c r="BNN94" s="242"/>
      <c r="BNO94" s="242"/>
      <c r="BNP94" s="242"/>
      <c r="BNQ94" s="242"/>
      <c r="BNR94" s="242"/>
      <c r="BNS94" s="242"/>
      <c r="BNT94" s="242"/>
      <c r="BNU94" s="242"/>
      <c r="BNV94" s="242"/>
      <c r="BNW94" s="242"/>
      <c r="BNX94" s="242"/>
      <c r="BNY94" s="242"/>
      <c r="BNZ94" s="242"/>
      <c r="BOA94" s="242"/>
      <c r="BOB94" s="242"/>
      <c r="BOC94" s="242"/>
      <c r="BOD94" s="242"/>
      <c r="BOE94" s="242"/>
      <c r="BOF94" s="242"/>
      <c r="BOG94" s="242"/>
      <c r="BOH94" s="242"/>
      <c r="BOI94" s="242"/>
      <c r="BOJ94" s="242"/>
      <c r="BOK94" s="242"/>
      <c r="BOL94" s="242"/>
      <c r="BOM94" s="242"/>
      <c r="BON94" s="242"/>
      <c r="BOO94" s="242"/>
      <c r="BOP94" s="242"/>
      <c r="BOQ94" s="242"/>
      <c r="BOR94" s="242"/>
      <c r="BOS94" s="242"/>
      <c r="BOT94" s="242"/>
      <c r="BOU94" s="242"/>
      <c r="BOV94" s="242"/>
      <c r="BOW94" s="242"/>
      <c r="BOX94" s="242"/>
      <c r="BOY94" s="242"/>
      <c r="BOZ94" s="242"/>
      <c r="BPA94" s="242"/>
      <c r="BPB94" s="242"/>
      <c r="BPC94" s="242"/>
      <c r="BPD94" s="242"/>
      <c r="BPE94" s="242"/>
      <c r="BPF94" s="242"/>
      <c r="BPG94" s="242"/>
      <c r="BPH94" s="242"/>
      <c r="BPI94" s="242"/>
      <c r="BPJ94" s="242"/>
      <c r="BPK94" s="242"/>
      <c r="BPL94" s="242"/>
      <c r="BPM94" s="242"/>
      <c r="BPN94" s="242"/>
      <c r="BPO94" s="242"/>
      <c r="BPP94" s="242"/>
      <c r="BPQ94" s="242"/>
      <c r="BPR94" s="242"/>
      <c r="BPS94" s="242"/>
      <c r="BPT94" s="242"/>
      <c r="BPU94" s="242"/>
      <c r="BPV94" s="242"/>
      <c r="BPW94" s="242"/>
      <c r="BPX94" s="242"/>
      <c r="BPY94" s="242"/>
      <c r="BPZ94" s="242"/>
      <c r="BQA94" s="242"/>
      <c r="BQB94" s="242"/>
      <c r="BQC94" s="242"/>
      <c r="BQD94" s="242"/>
      <c r="BQE94" s="242"/>
      <c r="BQF94" s="242"/>
      <c r="BQG94" s="242"/>
      <c r="BQH94" s="242"/>
      <c r="BQI94" s="242"/>
      <c r="BQJ94" s="242"/>
      <c r="BQK94" s="242"/>
      <c r="BQL94" s="242"/>
      <c r="BQM94" s="242"/>
      <c r="BQN94" s="242"/>
      <c r="BQO94" s="242"/>
      <c r="BQP94" s="242"/>
      <c r="BQQ94" s="242"/>
      <c r="BQR94" s="242"/>
      <c r="BQS94" s="242"/>
      <c r="BQT94" s="242"/>
      <c r="BQU94" s="242"/>
      <c r="BQV94" s="242"/>
      <c r="BQW94" s="242"/>
      <c r="BQX94" s="242"/>
      <c r="BQY94" s="242"/>
      <c r="BQZ94" s="242"/>
      <c r="BRA94" s="242"/>
      <c r="BRB94" s="242"/>
      <c r="BRC94" s="242"/>
      <c r="BRD94" s="242"/>
      <c r="BRE94" s="242"/>
      <c r="BRF94" s="242"/>
      <c r="BRG94" s="242"/>
      <c r="BRH94" s="242"/>
      <c r="BRI94" s="242"/>
      <c r="BRJ94" s="242"/>
      <c r="BRK94" s="242"/>
      <c r="BRL94" s="242"/>
      <c r="BRM94" s="242"/>
      <c r="BRN94" s="242"/>
      <c r="BRO94" s="242"/>
      <c r="BRP94" s="242"/>
      <c r="BRQ94" s="242"/>
      <c r="BRR94" s="242"/>
      <c r="BRS94" s="242"/>
      <c r="BRT94" s="242"/>
      <c r="BRU94" s="242"/>
      <c r="BRV94" s="242"/>
      <c r="BRW94" s="242"/>
      <c r="BRX94" s="242"/>
      <c r="BRY94" s="242"/>
      <c r="BRZ94" s="242"/>
      <c r="BSA94" s="242"/>
      <c r="BSB94" s="242"/>
      <c r="BSC94" s="242"/>
      <c r="BSD94" s="242"/>
      <c r="BSE94" s="242"/>
      <c r="BSF94" s="242"/>
      <c r="BSG94" s="242"/>
      <c r="BSH94" s="242"/>
      <c r="BSI94" s="242"/>
      <c r="BSJ94" s="242"/>
      <c r="BSK94" s="242"/>
      <c r="BSL94" s="242"/>
      <c r="BSM94" s="242"/>
      <c r="BSN94" s="242"/>
      <c r="BSO94" s="242"/>
      <c r="BSP94" s="242"/>
      <c r="BSQ94" s="242"/>
      <c r="BSR94" s="242"/>
      <c r="BSS94" s="242"/>
      <c r="BST94" s="242"/>
      <c r="BSU94" s="242"/>
      <c r="BSV94" s="242"/>
      <c r="BSW94" s="242"/>
      <c r="BSX94" s="242"/>
      <c r="BSY94" s="242"/>
      <c r="BSZ94" s="242"/>
      <c r="BTA94" s="242"/>
      <c r="BTB94" s="242"/>
      <c r="BTC94" s="242"/>
      <c r="BTD94" s="242"/>
      <c r="BTE94" s="242"/>
      <c r="BTF94" s="242"/>
      <c r="BTG94" s="242"/>
      <c r="BTH94" s="242"/>
      <c r="BTI94" s="242"/>
      <c r="BTJ94" s="242"/>
      <c r="BTK94" s="242"/>
      <c r="BTL94" s="242"/>
      <c r="BTM94" s="242"/>
      <c r="BTN94" s="242"/>
      <c r="BTO94" s="242"/>
      <c r="BTP94" s="242"/>
      <c r="BTQ94" s="242"/>
      <c r="BTR94" s="242"/>
      <c r="BTS94" s="242"/>
      <c r="BTT94" s="242"/>
      <c r="BTU94" s="242"/>
      <c r="BTV94" s="242"/>
      <c r="BTW94" s="242"/>
      <c r="BTX94" s="242"/>
      <c r="BTY94" s="242"/>
      <c r="BTZ94" s="242"/>
      <c r="BUA94" s="242"/>
      <c r="BUB94" s="242"/>
      <c r="BUC94" s="242"/>
      <c r="BUD94" s="242"/>
      <c r="BUE94" s="242"/>
      <c r="BUF94" s="242"/>
      <c r="BUG94" s="242"/>
      <c r="BUH94" s="242"/>
      <c r="BUI94" s="242"/>
      <c r="BUJ94" s="242"/>
      <c r="BUK94" s="242"/>
      <c r="BUL94" s="242"/>
      <c r="BUM94" s="242"/>
      <c r="BUN94" s="242"/>
      <c r="BUO94" s="242"/>
      <c r="BUP94" s="242"/>
      <c r="BUQ94" s="242"/>
      <c r="BUR94" s="242"/>
      <c r="BUS94" s="242"/>
      <c r="BUT94" s="242"/>
      <c r="BUU94" s="242"/>
      <c r="BUV94" s="242"/>
      <c r="BUW94" s="242"/>
      <c r="BUX94" s="242"/>
      <c r="BUY94" s="242"/>
      <c r="BUZ94" s="242"/>
      <c r="BVA94" s="242"/>
      <c r="BVB94" s="242"/>
      <c r="BVC94" s="242"/>
      <c r="BVD94" s="242"/>
      <c r="BVE94" s="242"/>
      <c r="BVF94" s="242"/>
      <c r="BVG94" s="242"/>
      <c r="BVH94" s="242"/>
      <c r="BVI94" s="242"/>
      <c r="BVJ94" s="242"/>
      <c r="BVK94" s="242"/>
      <c r="BVL94" s="242"/>
      <c r="BVM94" s="242"/>
      <c r="BVN94" s="242"/>
      <c r="BVO94" s="242"/>
      <c r="BVP94" s="242"/>
      <c r="BVQ94" s="242"/>
      <c r="BVR94" s="242"/>
      <c r="BVS94" s="242"/>
      <c r="BVT94" s="242"/>
      <c r="BVU94" s="242"/>
      <c r="BVV94" s="242"/>
      <c r="BVW94" s="242"/>
      <c r="BVX94" s="242"/>
      <c r="BVY94" s="242"/>
      <c r="BVZ94" s="242"/>
      <c r="BWA94" s="242"/>
      <c r="BWB94" s="242"/>
      <c r="BWC94" s="242"/>
      <c r="BWD94" s="242"/>
      <c r="BWE94" s="242"/>
      <c r="BWF94" s="242"/>
      <c r="BWG94" s="242"/>
      <c r="BWH94" s="242"/>
      <c r="BWI94" s="242"/>
      <c r="BWJ94" s="242"/>
      <c r="BWK94" s="242"/>
      <c r="BWL94" s="242"/>
      <c r="BWM94" s="242"/>
      <c r="BWN94" s="242"/>
      <c r="BWO94" s="242"/>
      <c r="BWP94" s="242"/>
      <c r="BWQ94" s="242"/>
      <c r="BWR94" s="242"/>
      <c r="BWS94" s="242"/>
      <c r="BWT94" s="242"/>
      <c r="BWU94" s="242"/>
      <c r="BWV94" s="242"/>
      <c r="BWW94" s="242"/>
      <c r="BWX94" s="242"/>
      <c r="BWY94" s="242"/>
      <c r="BWZ94" s="242"/>
      <c r="BXA94" s="242"/>
      <c r="BXB94" s="242"/>
      <c r="BXC94" s="242"/>
      <c r="BXD94" s="242"/>
      <c r="BXE94" s="242"/>
      <c r="BXF94" s="242"/>
      <c r="BXG94" s="242"/>
      <c r="BXH94" s="242"/>
      <c r="BXI94" s="242"/>
      <c r="BXJ94" s="242"/>
      <c r="BXK94" s="242"/>
      <c r="BXL94" s="242"/>
      <c r="BXM94" s="242"/>
      <c r="BXN94" s="242"/>
      <c r="BXO94" s="242"/>
      <c r="BXP94" s="242"/>
      <c r="BXQ94" s="242"/>
      <c r="BXR94" s="242"/>
      <c r="BXS94" s="242"/>
      <c r="BXT94" s="242"/>
      <c r="BXU94" s="242"/>
      <c r="BXV94" s="242"/>
      <c r="BXW94" s="242"/>
      <c r="BXX94" s="242"/>
      <c r="BXY94" s="242"/>
      <c r="BXZ94" s="242"/>
      <c r="BYA94" s="242"/>
      <c r="BYB94" s="242"/>
      <c r="BYC94" s="242"/>
      <c r="BYD94" s="242"/>
      <c r="BYE94" s="242"/>
      <c r="BYF94" s="242"/>
      <c r="BYG94" s="242"/>
      <c r="BYH94" s="242"/>
      <c r="BYI94" s="242"/>
      <c r="BYJ94" s="242"/>
      <c r="BYK94" s="242"/>
      <c r="BYL94" s="242"/>
      <c r="BYM94" s="242"/>
      <c r="BYN94" s="242"/>
      <c r="BYO94" s="242"/>
      <c r="BYP94" s="242"/>
      <c r="BYQ94" s="242"/>
      <c r="BYR94" s="242"/>
      <c r="BYS94" s="242"/>
      <c r="BYT94" s="242"/>
      <c r="BYU94" s="242"/>
      <c r="BYV94" s="242"/>
      <c r="BYW94" s="242"/>
      <c r="BYX94" s="242"/>
      <c r="BYY94" s="242"/>
      <c r="BYZ94" s="242"/>
      <c r="BZA94" s="242"/>
      <c r="BZB94" s="242"/>
      <c r="BZC94" s="242"/>
      <c r="BZD94" s="242"/>
      <c r="BZE94" s="242"/>
      <c r="BZF94" s="242"/>
      <c r="BZG94" s="242"/>
      <c r="BZH94" s="242"/>
      <c r="BZI94" s="242"/>
      <c r="BZJ94" s="242"/>
      <c r="BZK94" s="242"/>
      <c r="BZL94" s="242"/>
      <c r="BZM94" s="242"/>
      <c r="BZN94" s="242"/>
      <c r="BZO94" s="242"/>
      <c r="BZP94" s="242"/>
      <c r="BZQ94" s="242"/>
      <c r="BZR94" s="242"/>
      <c r="BZS94" s="242"/>
      <c r="BZT94" s="242"/>
      <c r="BZU94" s="242"/>
      <c r="BZV94" s="242"/>
      <c r="BZW94" s="242"/>
      <c r="BZX94" s="242"/>
      <c r="BZY94" s="242"/>
      <c r="BZZ94" s="242"/>
      <c r="CAA94" s="242"/>
      <c r="CAB94" s="242"/>
      <c r="CAC94" s="242"/>
      <c r="CAD94" s="242"/>
      <c r="CAE94" s="242"/>
      <c r="CAF94" s="242"/>
      <c r="CAG94" s="242"/>
      <c r="CAH94" s="242"/>
      <c r="CAI94" s="242"/>
      <c r="CAJ94" s="242"/>
      <c r="CAK94" s="242"/>
      <c r="CAL94" s="242"/>
      <c r="CAM94" s="242"/>
      <c r="CAN94" s="242"/>
      <c r="CAO94" s="242"/>
      <c r="CAP94" s="242"/>
      <c r="CAQ94" s="242"/>
      <c r="CAR94" s="242"/>
      <c r="CAS94" s="242"/>
      <c r="CAT94" s="242"/>
      <c r="CAU94" s="242"/>
      <c r="CAV94" s="242"/>
      <c r="CAW94" s="242"/>
      <c r="CAX94" s="242"/>
      <c r="CAY94" s="242"/>
      <c r="CAZ94" s="242"/>
      <c r="CBA94" s="242"/>
      <c r="CBB94" s="242"/>
      <c r="CBC94" s="242"/>
      <c r="CBD94" s="242"/>
      <c r="CBE94" s="242"/>
      <c r="CBF94" s="242"/>
      <c r="CBG94" s="242"/>
      <c r="CBH94" s="242"/>
      <c r="CBI94" s="242"/>
      <c r="CBJ94" s="242"/>
      <c r="CBK94" s="242"/>
      <c r="CBL94" s="242"/>
      <c r="CBM94" s="242"/>
      <c r="CBN94" s="242"/>
      <c r="CBO94" s="242"/>
      <c r="CBP94" s="242"/>
      <c r="CBQ94" s="242"/>
      <c r="CBR94" s="242"/>
      <c r="CBS94" s="242"/>
      <c r="CBT94" s="242"/>
      <c r="CBU94" s="242"/>
      <c r="CBV94" s="242"/>
      <c r="CBW94" s="242"/>
      <c r="CBX94" s="242"/>
      <c r="CBY94" s="242"/>
      <c r="CBZ94" s="242"/>
      <c r="CCA94" s="242"/>
      <c r="CCB94" s="242"/>
      <c r="CCC94" s="242"/>
      <c r="CCD94" s="242"/>
      <c r="CCE94" s="242"/>
      <c r="CCF94" s="242"/>
      <c r="CCG94" s="242"/>
      <c r="CCH94" s="242"/>
      <c r="CCI94" s="242"/>
      <c r="CCJ94" s="242"/>
      <c r="CCK94" s="242"/>
      <c r="CCL94" s="242"/>
      <c r="CCM94" s="242"/>
      <c r="CCN94" s="242"/>
      <c r="CCO94" s="242"/>
      <c r="CCP94" s="242"/>
      <c r="CCQ94" s="242"/>
      <c r="CCR94" s="242"/>
      <c r="CCS94" s="242"/>
      <c r="CCT94" s="242"/>
      <c r="CCU94" s="242"/>
      <c r="CCV94" s="242"/>
      <c r="CCW94" s="242"/>
      <c r="CCX94" s="242"/>
      <c r="CCY94" s="242"/>
      <c r="CCZ94" s="242"/>
      <c r="CDA94" s="242"/>
      <c r="CDB94" s="242"/>
      <c r="CDC94" s="242"/>
      <c r="CDD94" s="242"/>
      <c r="CDE94" s="242"/>
      <c r="CDF94" s="242"/>
      <c r="CDG94" s="242"/>
      <c r="CDH94" s="242"/>
      <c r="CDI94" s="242"/>
      <c r="CDJ94" s="242"/>
      <c r="CDK94" s="242"/>
      <c r="CDL94" s="242"/>
      <c r="CDM94" s="242"/>
      <c r="CDN94" s="242"/>
      <c r="CDO94" s="242"/>
      <c r="CDP94" s="242"/>
      <c r="CDQ94" s="242"/>
      <c r="CDR94" s="242"/>
      <c r="CDS94" s="242"/>
      <c r="CDT94" s="242"/>
      <c r="CDU94" s="242"/>
      <c r="CDV94" s="242"/>
      <c r="CDW94" s="242"/>
      <c r="CDX94" s="242"/>
      <c r="CDY94" s="242"/>
      <c r="CDZ94" s="242"/>
      <c r="CEA94" s="242"/>
      <c r="CEB94" s="242"/>
      <c r="CEC94" s="242"/>
      <c r="CED94" s="242"/>
      <c r="CEE94" s="242"/>
      <c r="CEF94" s="242"/>
      <c r="CEG94" s="242"/>
      <c r="CEH94" s="242"/>
      <c r="CEI94" s="242"/>
      <c r="CEJ94" s="242"/>
      <c r="CEK94" s="242"/>
      <c r="CEL94" s="242"/>
      <c r="CEM94" s="242"/>
      <c r="CEN94" s="242"/>
      <c r="CEO94" s="242"/>
      <c r="CEP94" s="242"/>
      <c r="CEQ94" s="242"/>
      <c r="CER94" s="242"/>
      <c r="CES94" s="242"/>
      <c r="CET94" s="242"/>
      <c r="CEU94" s="242"/>
      <c r="CEV94" s="242"/>
      <c r="CEW94" s="242"/>
      <c r="CEX94" s="242"/>
      <c r="CEY94" s="242"/>
      <c r="CEZ94" s="242"/>
      <c r="CFA94" s="242"/>
      <c r="CFB94" s="242"/>
      <c r="CFC94" s="242"/>
      <c r="CFD94" s="242"/>
      <c r="CFE94" s="242"/>
      <c r="CFF94" s="242"/>
      <c r="CFG94" s="242"/>
      <c r="CFH94" s="242"/>
      <c r="CFI94" s="242"/>
      <c r="CFJ94" s="242"/>
      <c r="CFK94" s="242"/>
      <c r="CFL94" s="242"/>
      <c r="CFM94" s="242"/>
      <c r="CFN94" s="242"/>
      <c r="CFO94" s="242"/>
      <c r="CFP94" s="242"/>
      <c r="CFQ94" s="242"/>
      <c r="CFR94" s="242"/>
      <c r="CFS94" s="242"/>
      <c r="CFT94" s="242"/>
      <c r="CFU94" s="242"/>
      <c r="CFV94" s="242"/>
      <c r="CFW94" s="242"/>
      <c r="CFX94" s="242"/>
      <c r="CFY94" s="242"/>
      <c r="CFZ94" s="242"/>
      <c r="CGA94" s="242"/>
      <c r="CGB94" s="242"/>
      <c r="CGC94" s="242"/>
      <c r="CGD94" s="242"/>
      <c r="CGE94" s="242"/>
      <c r="CGF94" s="242"/>
      <c r="CGG94" s="242"/>
      <c r="CGH94" s="242"/>
      <c r="CGI94" s="242"/>
      <c r="CGJ94" s="242"/>
      <c r="CGK94" s="242"/>
      <c r="CGL94" s="242"/>
      <c r="CGM94" s="242"/>
      <c r="CGN94" s="242"/>
      <c r="CGO94" s="242"/>
      <c r="CGP94" s="242"/>
      <c r="CGQ94" s="242"/>
      <c r="CGR94" s="242"/>
      <c r="CGS94" s="242"/>
      <c r="CGT94" s="242"/>
      <c r="CGU94" s="242"/>
      <c r="CGV94" s="242"/>
      <c r="CGW94" s="242"/>
      <c r="CGX94" s="242"/>
      <c r="CGY94" s="242"/>
      <c r="CGZ94" s="242"/>
      <c r="CHA94" s="242"/>
      <c r="CHB94" s="242"/>
      <c r="CHC94" s="242"/>
      <c r="CHD94" s="242"/>
      <c r="CHE94" s="242"/>
      <c r="CHF94" s="242"/>
      <c r="CHG94" s="242"/>
      <c r="CHH94" s="242"/>
      <c r="CHI94" s="242"/>
      <c r="CHJ94" s="242"/>
      <c r="CHK94" s="242"/>
      <c r="CHL94" s="242"/>
      <c r="CHM94" s="242"/>
      <c r="CHN94" s="242"/>
      <c r="CHO94" s="242"/>
      <c r="CHP94" s="242"/>
      <c r="CHQ94" s="242"/>
      <c r="CHR94" s="242"/>
      <c r="CHS94" s="242"/>
      <c r="CHT94" s="242"/>
      <c r="CHU94" s="242"/>
      <c r="CHV94" s="242"/>
      <c r="CHW94" s="242"/>
      <c r="CHX94" s="242"/>
      <c r="CHY94" s="242"/>
      <c r="CHZ94" s="242"/>
      <c r="CIA94" s="242"/>
      <c r="CIB94" s="242"/>
      <c r="CIC94" s="242"/>
      <c r="CID94" s="242"/>
      <c r="CIE94" s="242"/>
      <c r="CIF94" s="242"/>
      <c r="CIG94" s="242"/>
      <c r="CIH94" s="242"/>
      <c r="CII94" s="242"/>
      <c r="CIJ94" s="242"/>
      <c r="CIK94" s="242"/>
      <c r="CIL94" s="242"/>
      <c r="CIM94" s="242"/>
      <c r="CIN94" s="242"/>
      <c r="CIO94" s="242"/>
      <c r="CIP94" s="242"/>
      <c r="CIQ94" s="242"/>
      <c r="CIR94" s="242"/>
      <c r="CIS94" s="242"/>
      <c r="CIT94" s="242"/>
      <c r="CIU94" s="242"/>
      <c r="CIV94" s="242"/>
      <c r="CIW94" s="242"/>
      <c r="CIX94" s="242"/>
      <c r="CIY94" s="242"/>
      <c r="CIZ94" s="242"/>
      <c r="CJA94" s="242"/>
      <c r="CJB94" s="242"/>
      <c r="CJC94" s="242"/>
      <c r="CJD94" s="242"/>
      <c r="CJE94" s="242"/>
      <c r="CJF94" s="242"/>
      <c r="CJG94" s="242"/>
      <c r="CJH94" s="242"/>
      <c r="CJI94" s="242"/>
      <c r="CJJ94" s="242"/>
      <c r="CJK94" s="242"/>
      <c r="CJL94" s="242"/>
      <c r="CJM94" s="242"/>
      <c r="CJN94" s="242"/>
      <c r="CJO94" s="242"/>
      <c r="CJP94" s="242"/>
      <c r="CJQ94" s="242"/>
      <c r="CJR94" s="242"/>
      <c r="CJS94" s="242"/>
      <c r="CJT94" s="242"/>
      <c r="CJU94" s="242"/>
      <c r="CJV94" s="242"/>
      <c r="CJW94" s="242"/>
      <c r="CJX94" s="242"/>
      <c r="CJY94" s="242"/>
      <c r="CJZ94" s="242"/>
      <c r="CKA94" s="242"/>
      <c r="CKB94" s="242"/>
      <c r="CKC94" s="242"/>
      <c r="CKD94" s="242"/>
      <c r="CKE94" s="242"/>
      <c r="CKF94" s="242"/>
      <c r="CKG94" s="242"/>
      <c r="CKH94" s="242"/>
      <c r="CKI94" s="242"/>
      <c r="CKJ94" s="242"/>
      <c r="CKK94" s="242"/>
      <c r="CKL94" s="242"/>
      <c r="CKM94" s="242"/>
      <c r="CKN94" s="242"/>
      <c r="CKO94" s="242"/>
      <c r="CKP94" s="242"/>
      <c r="CKQ94" s="242"/>
      <c r="CKR94" s="242"/>
      <c r="CKS94" s="242"/>
      <c r="CKT94" s="242"/>
      <c r="CKU94" s="242"/>
      <c r="CKV94" s="242"/>
      <c r="CKW94" s="242"/>
      <c r="CKX94" s="242"/>
      <c r="CKY94" s="242"/>
      <c r="CKZ94" s="242"/>
      <c r="CLA94" s="242"/>
      <c r="CLB94" s="242"/>
      <c r="CLC94" s="242"/>
      <c r="CLD94" s="242"/>
      <c r="CLE94" s="242"/>
      <c r="CLF94" s="242"/>
      <c r="CLG94" s="242"/>
      <c r="CLH94" s="242"/>
      <c r="CLI94" s="242"/>
      <c r="CLJ94" s="242"/>
      <c r="CLK94" s="242"/>
      <c r="CLL94" s="242"/>
      <c r="CLM94" s="242"/>
      <c r="CLN94" s="242"/>
      <c r="CLO94" s="242"/>
      <c r="CLP94" s="242"/>
      <c r="CLQ94" s="242"/>
      <c r="CLR94" s="242"/>
      <c r="CLS94" s="242"/>
      <c r="CLT94" s="242"/>
      <c r="CLU94" s="242"/>
      <c r="CLV94" s="242"/>
      <c r="CLW94" s="242"/>
      <c r="CLX94" s="242"/>
      <c r="CLY94" s="242"/>
      <c r="CLZ94" s="242"/>
      <c r="CMA94" s="242"/>
      <c r="CMB94" s="242"/>
      <c r="CMC94" s="242"/>
      <c r="CMD94" s="242"/>
      <c r="CME94" s="242"/>
      <c r="CMF94" s="242"/>
      <c r="CMG94" s="242"/>
      <c r="CMH94" s="242"/>
      <c r="CMI94" s="242"/>
      <c r="CMJ94" s="242"/>
      <c r="CMK94" s="242"/>
      <c r="CML94" s="242"/>
      <c r="CMM94" s="242"/>
      <c r="CMN94" s="242"/>
      <c r="CMO94" s="242"/>
      <c r="CMP94" s="242"/>
      <c r="CMQ94" s="242"/>
      <c r="CMR94" s="242"/>
      <c r="CMS94" s="242"/>
      <c r="CMT94" s="242"/>
      <c r="CMU94" s="242"/>
      <c r="CMV94" s="242"/>
      <c r="CMW94" s="242"/>
      <c r="CMX94" s="242"/>
      <c r="CMY94" s="242"/>
      <c r="CMZ94" s="242"/>
      <c r="CNA94" s="242"/>
      <c r="CNB94" s="242"/>
      <c r="CNC94" s="242"/>
      <c r="CND94" s="242"/>
      <c r="CNE94" s="242"/>
      <c r="CNF94" s="242"/>
      <c r="CNG94" s="242"/>
      <c r="CNH94" s="242"/>
      <c r="CNI94" s="242"/>
      <c r="CNJ94" s="242"/>
      <c r="CNK94" s="242"/>
      <c r="CNL94" s="242"/>
      <c r="CNM94" s="242"/>
      <c r="CNN94" s="242"/>
      <c r="CNO94" s="242"/>
      <c r="CNP94" s="242"/>
      <c r="CNQ94" s="242"/>
      <c r="CNR94" s="242"/>
      <c r="CNS94" s="242"/>
      <c r="CNT94" s="242"/>
      <c r="CNU94" s="242"/>
      <c r="CNV94" s="242"/>
      <c r="CNW94" s="242"/>
      <c r="CNX94" s="242"/>
      <c r="CNY94" s="242"/>
      <c r="CNZ94" s="242"/>
      <c r="COA94" s="242"/>
      <c r="COB94" s="242"/>
      <c r="COC94" s="242"/>
      <c r="COD94" s="242"/>
      <c r="COE94" s="242"/>
      <c r="COF94" s="242"/>
      <c r="COG94" s="242"/>
      <c r="COH94" s="242"/>
      <c r="COI94" s="242"/>
      <c r="COJ94" s="242"/>
      <c r="COK94" s="242"/>
      <c r="COL94" s="242"/>
      <c r="COM94" s="242"/>
      <c r="CON94" s="242"/>
      <c r="COO94" s="242"/>
      <c r="COP94" s="242"/>
      <c r="COQ94" s="242"/>
      <c r="COR94" s="242"/>
      <c r="COS94" s="242"/>
      <c r="COT94" s="242"/>
      <c r="COU94" s="242"/>
      <c r="COV94" s="242"/>
      <c r="COW94" s="242"/>
      <c r="COX94" s="242"/>
      <c r="COY94" s="242"/>
      <c r="COZ94" s="242"/>
      <c r="CPA94" s="242"/>
      <c r="CPB94" s="242"/>
      <c r="CPC94" s="242"/>
      <c r="CPD94" s="242"/>
      <c r="CPE94" s="242"/>
      <c r="CPF94" s="242"/>
      <c r="CPG94" s="242"/>
      <c r="CPH94" s="242"/>
      <c r="CPI94" s="242"/>
      <c r="CPJ94" s="242"/>
      <c r="CPK94" s="242"/>
      <c r="CPL94" s="242"/>
      <c r="CPM94" s="242"/>
      <c r="CPN94" s="242"/>
      <c r="CPO94" s="242"/>
      <c r="CPP94" s="242"/>
      <c r="CPQ94" s="242"/>
      <c r="CPR94" s="242"/>
      <c r="CPS94" s="242"/>
      <c r="CPT94" s="242"/>
      <c r="CPU94" s="242"/>
      <c r="CPV94" s="242"/>
      <c r="CPW94" s="242"/>
      <c r="CPX94" s="242"/>
      <c r="CPY94" s="242"/>
      <c r="CPZ94" s="242"/>
      <c r="CQA94" s="242"/>
      <c r="CQB94" s="242"/>
      <c r="CQC94" s="242"/>
      <c r="CQD94" s="242"/>
      <c r="CQE94" s="242"/>
      <c r="CQF94" s="242"/>
      <c r="CQG94" s="242"/>
      <c r="CQH94" s="242"/>
      <c r="CQI94" s="242"/>
      <c r="CQJ94" s="242"/>
      <c r="CQK94" s="242"/>
      <c r="CQL94" s="242"/>
      <c r="CQM94" s="242"/>
      <c r="CQN94" s="242"/>
      <c r="CQO94" s="242"/>
      <c r="CQP94" s="242"/>
      <c r="CQQ94" s="242"/>
      <c r="CQR94" s="242"/>
      <c r="CQS94" s="242"/>
      <c r="CQT94" s="242"/>
      <c r="CQU94" s="242"/>
      <c r="CQV94" s="242"/>
      <c r="CQW94" s="242"/>
      <c r="CQX94" s="242"/>
      <c r="CQY94" s="242"/>
      <c r="CQZ94" s="242"/>
      <c r="CRA94" s="242"/>
      <c r="CRB94" s="242"/>
      <c r="CRC94" s="242"/>
      <c r="CRD94" s="242"/>
      <c r="CRE94" s="242"/>
      <c r="CRF94" s="242"/>
      <c r="CRG94" s="242"/>
      <c r="CRH94" s="242"/>
      <c r="CRI94" s="242"/>
      <c r="CRJ94" s="242"/>
      <c r="CRK94" s="242"/>
      <c r="CRL94" s="242"/>
      <c r="CRM94" s="242"/>
      <c r="CRN94" s="242"/>
      <c r="CRO94" s="242"/>
      <c r="CRP94" s="242"/>
      <c r="CRQ94" s="242"/>
      <c r="CRR94" s="242"/>
      <c r="CRS94" s="242"/>
      <c r="CRT94" s="242"/>
      <c r="CRU94" s="242"/>
      <c r="CRV94" s="242"/>
      <c r="CRW94" s="242"/>
      <c r="CRX94" s="242"/>
      <c r="CRY94" s="242"/>
      <c r="CRZ94" s="242"/>
      <c r="CSA94" s="242"/>
      <c r="CSB94" s="242"/>
      <c r="CSC94" s="242"/>
      <c r="CSD94" s="242"/>
      <c r="CSE94" s="242"/>
      <c r="CSF94" s="242"/>
      <c r="CSG94" s="242"/>
      <c r="CSH94" s="242"/>
      <c r="CSI94" s="242"/>
      <c r="CSJ94" s="242"/>
      <c r="CSK94" s="242"/>
      <c r="CSL94" s="242"/>
      <c r="CSM94" s="242"/>
      <c r="CSN94" s="242"/>
      <c r="CSO94" s="242"/>
      <c r="CSP94" s="242"/>
      <c r="CSQ94" s="242"/>
      <c r="CSR94" s="242"/>
      <c r="CSS94" s="242"/>
      <c r="CST94" s="242"/>
      <c r="CSU94" s="242"/>
      <c r="CSV94" s="242"/>
      <c r="CSW94" s="242"/>
      <c r="CSX94" s="242"/>
      <c r="CSY94" s="242"/>
      <c r="CSZ94" s="242"/>
      <c r="CTA94" s="242"/>
      <c r="CTB94" s="242"/>
      <c r="CTC94" s="242"/>
      <c r="CTD94" s="242"/>
      <c r="CTE94" s="242"/>
      <c r="CTF94" s="242"/>
      <c r="CTG94" s="242"/>
      <c r="CTH94" s="242"/>
      <c r="CTI94" s="242"/>
      <c r="CTJ94" s="242"/>
      <c r="CTK94" s="242"/>
      <c r="CTL94" s="242"/>
      <c r="CTM94" s="242"/>
      <c r="CTN94" s="242"/>
      <c r="CTO94" s="242"/>
      <c r="CTP94" s="242"/>
      <c r="CTQ94" s="242"/>
      <c r="CTR94" s="242"/>
      <c r="CTS94" s="242"/>
      <c r="CTT94" s="242"/>
      <c r="CTU94" s="242"/>
      <c r="CTV94" s="242"/>
      <c r="CTW94" s="242"/>
      <c r="CTX94" s="242"/>
      <c r="CTY94" s="242"/>
      <c r="CTZ94" s="242"/>
      <c r="CUA94" s="242"/>
      <c r="CUB94" s="242"/>
      <c r="CUC94" s="242"/>
      <c r="CUD94" s="242"/>
      <c r="CUE94" s="242"/>
      <c r="CUF94" s="242"/>
      <c r="CUG94" s="242"/>
      <c r="CUH94" s="242"/>
      <c r="CUI94" s="242"/>
      <c r="CUJ94" s="242"/>
      <c r="CUK94" s="242"/>
      <c r="CUL94" s="242"/>
      <c r="CUM94" s="242"/>
      <c r="CUN94" s="242"/>
      <c r="CUO94" s="242"/>
      <c r="CUP94" s="242"/>
      <c r="CUQ94" s="242"/>
      <c r="CUR94" s="242"/>
      <c r="CUS94" s="242"/>
      <c r="CUT94" s="242"/>
      <c r="CUU94" s="242"/>
      <c r="CUV94" s="242"/>
      <c r="CUW94" s="242"/>
      <c r="CUX94" s="242"/>
      <c r="CUY94" s="242"/>
      <c r="CUZ94" s="242"/>
      <c r="CVA94" s="242"/>
      <c r="CVB94" s="242"/>
      <c r="CVC94" s="242"/>
      <c r="CVD94" s="242"/>
      <c r="CVE94" s="242"/>
      <c r="CVF94" s="242"/>
      <c r="CVG94" s="242"/>
      <c r="CVH94" s="242"/>
      <c r="CVI94" s="242"/>
      <c r="CVJ94" s="242"/>
      <c r="CVK94" s="242"/>
      <c r="CVL94" s="242"/>
      <c r="CVM94" s="242"/>
      <c r="CVN94" s="242"/>
      <c r="CVO94" s="242"/>
      <c r="CVP94" s="242"/>
      <c r="CVQ94" s="242"/>
      <c r="CVR94" s="242"/>
      <c r="CVS94" s="242"/>
      <c r="CVT94" s="242"/>
      <c r="CVU94" s="242"/>
      <c r="CVV94" s="242"/>
      <c r="CVW94" s="242"/>
      <c r="CVX94" s="242"/>
      <c r="CVY94" s="242"/>
      <c r="CVZ94" s="242"/>
      <c r="CWA94" s="242"/>
      <c r="CWB94" s="242"/>
      <c r="CWC94" s="242"/>
      <c r="CWD94" s="242"/>
      <c r="CWE94" s="242"/>
      <c r="CWF94" s="242"/>
      <c r="CWG94" s="242"/>
      <c r="CWH94" s="242"/>
      <c r="CWI94" s="242"/>
      <c r="CWJ94" s="242"/>
      <c r="CWK94" s="242"/>
      <c r="CWL94" s="242"/>
      <c r="CWM94" s="242"/>
      <c r="CWN94" s="242"/>
      <c r="CWO94" s="242"/>
      <c r="CWP94" s="242"/>
      <c r="CWQ94" s="242"/>
      <c r="CWR94" s="242"/>
      <c r="CWS94" s="242"/>
      <c r="CWT94" s="242"/>
      <c r="CWU94" s="242"/>
      <c r="CWV94" s="242"/>
      <c r="CWW94" s="242"/>
      <c r="CWX94" s="242"/>
      <c r="CWY94" s="242"/>
      <c r="CWZ94" s="242"/>
      <c r="CXA94" s="242"/>
      <c r="CXB94" s="242"/>
      <c r="CXC94" s="242"/>
      <c r="CXD94" s="242"/>
      <c r="CXE94" s="242"/>
      <c r="CXF94" s="242"/>
      <c r="CXG94" s="242"/>
      <c r="CXH94" s="242"/>
      <c r="CXI94" s="242"/>
      <c r="CXJ94" s="242"/>
      <c r="CXK94" s="242"/>
      <c r="CXL94" s="242"/>
      <c r="CXM94" s="242"/>
      <c r="CXN94" s="242"/>
      <c r="CXO94" s="242"/>
      <c r="CXP94" s="242"/>
      <c r="CXQ94" s="242"/>
      <c r="CXR94" s="242"/>
      <c r="CXS94" s="242"/>
      <c r="CXT94" s="242"/>
      <c r="CXU94" s="242"/>
      <c r="CXV94" s="242"/>
      <c r="CXW94" s="242"/>
      <c r="CXX94" s="242"/>
      <c r="CXY94" s="242"/>
      <c r="CXZ94" s="242"/>
      <c r="CYA94" s="242"/>
      <c r="CYB94" s="242"/>
      <c r="CYC94" s="242"/>
      <c r="CYD94" s="242"/>
      <c r="CYE94" s="242"/>
      <c r="CYF94" s="242"/>
      <c r="CYG94" s="242"/>
      <c r="CYH94" s="242"/>
      <c r="CYI94" s="242"/>
      <c r="CYJ94" s="242"/>
      <c r="CYK94" s="242"/>
      <c r="CYL94" s="242"/>
      <c r="CYM94" s="242"/>
      <c r="CYN94" s="242"/>
      <c r="CYO94" s="242"/>
      <c r="CYP94" s="242"/>
      <c r="CYQ94" s="242"/>
      <c r="CYR94" s="242"/>
      <c r="CYS94" s="242"/>
      <c r="CYT94" s="242"/>
      <c r="CYU94" s="242"/>
      <c r="CYV94" s="242"/>
      <c r="CYW94" s="242"/>
      <c r="CYX94" s="242"/>
      <c r="CYY94" s="242"/>
      <c r="CYZ94" s="242"/>
      <c r="CZA94" s="242"/>
      <c r="CZB94" s="242"/>
      <c r="CZC94" s="242"/>
      <c r="CZD94" s="242"/>
      <c r="CZE94" s="242"/>
      <c r="CZF94" s="242"/>
      <c r="CZG94" s="242"/>
      <c r="CZH94" s="242"/>
      <c r="CZI94" s="242"/>
      <c r="CZJ94" s="242"/>
      <c r="CZK94" s="242"/>
      <c r="CZL94" s="242"/>
      <c r="CZM94" s="242"/>
      <c r="CZN94" s="242"/>
      <c r="CZO94" s="242"/>
      <c r="CZP94" s="242"/>
      <c r="CZQ94" s="242"/>
      <c r="CZR94" s="242"/>
      <c r="CZS94" s="242"/>
      <c r="CZT94" s="242"/>
      <c r="CZU94" s="242"/>
      <c r="CZV94" s="242"/>
      <c r="CZW94" s="242"/>
      <c r="CZX94" s="242"/>
      <c r="CZY94" s="242"/>
      <c r="CZZ94" s="242"/>
      <c r="DAA94" s="242"/>
      <c r="DAB94" s="242"/>
      <c r="DAC94" s="242"/>
      <c r="DAD94" s="242"/>
      <c r="DAE94" s="242"/>
      <c r="DAF94" s="242"/>
      <c r="DAG94" s="242"/>
      <c r="DAH94" s="242"/>
      <c r="DAI94" s="242"/>
      <c r="DAJ94" s="242"/>
      <c r="DAK94" s="242"/>
      <c r="DAL94" s="242"/>
      <c r="DAM94" s="242"/>
      <c r="DAN94" s="242"/>
      <c r="DAO94" s="242"/>
      <c r="DAP94" s="242"/>
      <c r="DAQ94" s="242"/>
      <c r="DAR94" s="242"/>
      <c r="DAS94" s="242"/>
      <c r="DAT94" s="242"/>
      <c r="DAU94" s="242"/>
      <c r="DAV94" s="242"/>
      <c r="DAW94" s="242"/>
      <c r="DAX94" s="242"/>
      <c r="DAY94" s="242"/>
      <c r="DAZ94" s="242"/>
      <c r="DBA94" s="242"/>
      <c r="DBB94" s="242"/>
      <c r="DBC94" s="242"/>
      <c r="DBD94" s="242"/>
      <c r="DBE94" s="242"/>
      <c r="DBF94" s="242"/>
      <c r="DBG94" s="242"/>
      <c r="DBH94" s="242"/>
      <c r="DBI94" s="242"/>
      <c r="DBJ94" s="242"/>
      <c r="DBK94" s="242"/>
      <c r="DBL94" s="242"/>
      <c r="DBM94" s="242"/>
      <c r="DBN94" s="242"/>
      <c r="DBO94" s="242"/>
      <c r="DBP94" s="242"/>
      <c r="DBQ94" s="242"/>
      <c r="DBR94" s="242"/>
      <c r="DBS94" s="242"/>
      <c r="DBT94" s="242"/>
      <c r="DBU94" s="242"/>
      <c r="DBV94" s="242"/>
      <c r="DBW94" s="242"/>
      <c r="DBX94" s="242"/>
      <c r="DBY94" s="242"/>
      <c r="DBZ94" s="242"/>
      <c r="DCA94" s="242"/>
      <c r="DCB94" s="242"/>
      <c r="DCC94" s="242"/>
      <c r="DCD94" s="242"/>
      <c r="DCE94" s="242"/>
      <c r="DCF94" s="242"/>
      <c r="DCG94" s="242"/>
      <c r="DCH94" s="242"/>
      <c r="DCI94" s="242"/>
      <c r="DCJ94" s="242"/>
      <c r="DCK94" s="242"/>
      <c r="DCL94" s="242"/>
      <c r="DCM94" s="242"/>
      <c r="DCN94" s="242"/>
      <c r="DCO94" s="242"/>
      <c r="DCP94" s="242"/>
      <c r="DCQ94" s="242"/>
      <c r="DCR94" s="242"/>
      <c r="DCS94" s="242"/>
      <c r="DCT94" s="242"/>
      <c r="DCU94" s="242"/>
      <c r="DCV94" s="242"/>
      <c r="DCW94" s="242"/>
      <c r="DCX94" s="242"/>
      <c r="DCY94" s="242"/>
      <c r="DCZ94" s="242"/>
      <c r="DDA94" s="242"/>
      <c r="DDB94" s="242"/>
      <c r="DDC94" s="242"/>
      <c r="DDD94" s="242"/>
      <c r="DDE94" s="242"/>
      <c r="DDF94" s="242"/>
      <c r="DDG94" s="242"/>
      <c r="DDH94" s="242"/>
      <c r="DDI94" s="242"/>
      <c r="DDJ94" s="242"/>
      <c r="DDK94" s="242"/>
      <c r="DDL94" s="242"/>
      <c r="DDM94" s="242"/>
      <c r="DDN94" s="242"/>
      <c r="DDO94" s="242"/>
      <c r="DDP94" s="242"/>
      <c r="DDQ94" s="242"/>
      <c r="DDR94" s="242"/>
      <c r="DDS94" s="242"/>
      <c r="DDT94" s="242"/>
      <c r="DDU94" s="242"/>
      <c r="DDV94" s="242"/>
      <c r="DDW94" s="242"/>
      <c r="DDX94" s="242"/>
      <c r="DDY94" s="242"/>
      <c r="DDZ94" s="242"/>
      <c r="DEA94" s="242"/>
      <c r="DEB94" s="242"/>
      <c r="DEC94" s="242"/>
      <c r="DED94" s="242"/>
      <c r="DEE94" s="242"/>
      <c r="DEF94" s="242"/>
      <c r="DEG94" s="242"/>
      <c r="DEH94" s="242"/>
      <c r="DEI94" s="242"/>
      <c r="DEJ94" s="242"/>
      <c r="DEK94" s="242"/>
      <c r="DEL94" s="242"/>
      <c r="DEM94" s="242"/>
      <c r="DEN94" s="242"/>
      <c r="DEO94" s="242"/>
      <c r="DEP94" s="242"/>
      <c r="DEQ94" s="242"/>
      <c r="DER94" s="242"/>
      <c r="DES94" s="242"/>
      <c r="DET94" s="242"/>
      <c r="DEU94" s="242"/>
      <c r="DEV94" s="242"/>
      <c r="DEW94" s="242"/>
      <c r="DEX94" s="242"/>
      <c r="DEY94" s="242"/>
      <c r="DEZ94" s="242"/>
      <c r="DFA94" s="242"/>
      <c r="DFB94" s="242"/>
      <c r="DFC94" s="242"/>
      <c r="DFD94" s="242"/>
      <c r="DFE94" s="242"/>
      <c r="DFF94" s="242"/>
      <c r="DFG94" s="242"/>
      <c r="DFH94" s="242"/>
      <c r="DFI94" s="242"/>
      <c r="DFJ94" s="242"/>
      <c r="DFK94" s="242"/>
      <c r="DFL94" s="242"/>
      <c r="DFM94" s="242"/>
      <c r="DFN94" s="242"/>
      <c r="DFO94" s="242"/>
      <c r="DFP94" s="242"/>
      <c r="DFQ94" s="242"/>
      <c r="DFR94" s="242"/>
      <c r="DFS94" s="242"/>
      <c r="DFT94" s="242"/>
      <c r="DFU94" s="242"/>
      <c r="DFV94" s="242"/>
      <c r="DFW94" s="242"/>
      <c r="DFX94" s="242"/>
      <c r="DFY94" s="242"/>
      <c r="DFZ94" s="242"/>
      <c r="DGA94" s="242"/>
      <c r="DGB94" s="242"/>
      <c r="DGC94" s="242"/>
      <c r="DGD94" s="242"/>
      <c r="DGE94" s="242"/>
      <c r="DGF94" s="242"/>
      <c r="DGG94" s="242"/>
      <c r="DGH94" s="242"/>
      <c r="DGI94" s="242"/>
      <c r="DGJ94" s="242"/>
      <c r="DGK94" s="242"/>
      <c r="DGL94" s="242"/>
      <c r="DGM94" s="242"/>
      <c r="DGN94" s="242"/>
      <c r="DGO94" s="242"/>
      <c r="DGP94" s="242"/>
      <c r="DGQ94" s="242"/>
      <c r="DGR94" s="242"/>
      <c r="DGS94" s="242"/>
      <c r="DGT94" s="242"/>
      <c r="DGU94" s="242"/>
      <c r="DGV94" s="242"/>
      <c r="DGW94" s="242"/>
      <c r="DGX94" s="242"/>
      <c r="DGY94" s="242"/>
      <c r="DGZ94" s="242"/>
      <c r="DHA94" s="242"/>
      <c r="DHB94" s="242"/>
      <c r="DHC94" s="242"/>
      <c r="DHD94" s="242"/>
      <c r="DHE94" s="242"/>
      <c r="DHF94" s="242"/>
      <c r="DHG94" s="242"/>
      <c r="DHH94" s="242"/>
      <c r="DHI94" s="242"/>
      <c r="DHJ94" s="242"/>
      <c r="DHK94" s="242"/>
      <c r="DHL94" s="242"/>
      <c r="DHM94" s="242"/>
      <c r="DHN94" s="242"/>
      <c r="DHO94" s="242"/>
      <c r="DHP94" s="242"/>
      <c r="DHQ94" s="242"/>
      <c r="DHR94" s="242"/>
      <c r="DHS94" s="242"/>
      <c r="DHT94" s="242"/>
      <c r="DHU94" s="242"/>
      <c r="DHV94" s="242"/>
      <c r="DHW94" s="242"/>
      <c r="DHX94" s="242"/>
      <c r="DHY94" s="242"/>
      <c r="DHZ94" s="242"/>
      <c r="DIA94" s="242"/>
      <c r="DIB94" s="242"/>
      <c r="DIC94" s="242"/>
      <c r="DID94" s="242"/>
      <c r="DIE94" s="242"/>
      <c r="DIF94" s="242"/>
      <c r="DIG94" s="242"/>
      <c r="DIH94" s="242"/>
      <c r="DII94" s="242"/>
      <c r="DIJ94" s="242"/>
      <c r="DIK94" s="242"/>
      <c r="DIL94" s="242"/>
      <c r="DIM94" s="242"/>
      <c r="DIN94" s="242"/>
      <c r="DIO94" s="242"/>
      <c r="DIP94" s="242"/>
      <c r="DIQ94" s="242"/>
      <c r="DIR94" s="242"/>
      <c r="DIS94" s="242"/>
      <c r="DIT94" s="242"/>
      <c r="DIU94" s="242"/>
      <c r="DIV94" s="242"/>
      <c r="DIW94" s="242"/>
      <c r="DIX94" s="242"/>
      <c r="DIY94" s="242"/>
      <c r="DIZ94" s="242"/>
      <c r="DJA94" s="242"/>
      <c r="DJB94" s="242"/>
      <c r="DJC94" s="242"/>
      <c r="DJD94" s="242"/>
      <c r="DJE94" s="242"/>
      <c r="DJF94" s="242"/>
      <c r="DJG94" s="242"/>
      <c r="DJH94" s="242"/>
      <c r="DJI94" s="242"/>
      <c r="DJJ94" s="242"/>
      <c r="DJK94" s="242"/>
      <c r="DJL94" s="242"/>
      <c r="DJM94" s="242"/>
      <c r="DJN94" s="242"/>
      <c r="DJO94" s="242"/>
      <c r="DJP94" s="242"/>
      <c r="DJQ94" s="242"/>
      <c r="DJR94" s="242"/>
      <c r="DJS94" s="242"/>
      <c r="DJT94" s="242"/>
      <c r="DJU94" s="242"/>
      <c r="DJV94" s="242"/>
      <c r="DJW94" s="242"/>
      <c r="DJX94" s="242"/>
      <c r="DJY94" s="242"/>
      <c r="DJZ94" s="242"/>
      <c r="DKA94" s="242"/>
      <c r="DKB94" s="242"/>
      <c r="DKC94" s="242"/>
      <c r="DKD94" s="242"/>
      <c r="DKE94" s="242"/>
      <c r="DKF94" s="242"/>
      <c r="DKG94" s="242"/>
      <c r="DKH94" s="242"/>
      <c r="DKI94" s="242"/>
      <c r="DKJ94" s="242"/>
      <c r="DKK94" s="242"/>
      <c r="DKL94" s="242"/>
      <c r="DKM94" s="242"/>
      <c r="DKN94" s="242"/>
      <c r="DKO94" s="242"/>
      <c r="DKP94" s="242"/>
      <c r="DKQ94" s="242"/>
      <c r="DKR94" s="242"/>
      <c r="DKS94" s="242"/>
      <c r="DKT94" s="242"/>
      <c r="DKU94" s="242"/>
      <c r="DKV94" s="242"/>
      <c r="DKW94" s="242"/>
      <c r="DKX94" s="242"/>
      <c r="DKY94" s="242"/>
      <c r="DKZ94" s="242"/>
      <c r="DLA94" s="242"/>
      <c r="DLB94" s="242"/>
      <c r="DLC94" s="242"/>
      <c r="DLD94" s="242"/>
      <c r="DLE94" s="242"/>
      <c r="DLF94" s="242"/>
      <c r="DLG94" s="242"/>
      <c r="DLH94" s="242"/>
      <c r="DLI94" s="242"/>
      <c r="DLJ94" s="242"/>
      <c r="DLK94" s="242"/>
      <c r="DLL94" s="242"/>
      <c r="DLM94" s="242"/>
      <c r="DLN94" s="242"/>
      <c r="DLO94" s="242"/>
      <c r="DLP94" s="242"/>
      <c r="DLQ94" s="242"/>
      <c r="DLR94" s="242"/>
      <c r="DLS94" s="242"/>
      <c r="DLT94" s="242"/>
      <c r="DLU94" s="242"/>
      <c r="DLV94" s="242"/>
      <c r="DLW94" s="242"/>
      <c r="DLX94" s="242"/>
      <c r="DLY94" s="242"/>
      <c r="DLZ94" s="242"/>
      <c r="DMA94" s="242"/>
      <c r="DMB94" s="242"/>
      <c r="DMC94" s="242"/>
      <c r="DMD94" s="242"/>
      <c r="DME94" s="242"/>
      <c r="DMF94" s="242"/>
      <c r="DMG94" s="242"/>
      <c r="DMH94" s="242"/>
      <c r="DMI94" s="242"/>
      <c r="DMJ94" s="242"/>
      <c r="DMK94" s="242"/>
      <c r="DML94" s="242"/>
      <c r="DMM94" s="242"/>
      <c r="DMN94" s="242"/>
      <c r="DMO94" s="242"/>
      <c r="DMP94" s="242"/>
      <c r="DMQ94" s="242"/>
      <c r="DMR94" s="242"/>
      <c r="DMS94" s="242"/>
      <c r="DMT94" s="242"/>
      <c r="DMU94" s="242"/>
      <c r="DMV94" s="242"/>
      <c r="DMW94" s="242"/>
      <c r="DMX94" s="242"/>
      <c r="DMY94" s="242"/>
      <c r="DMZ94" s="242"/>
      <c r="DNA94" s="242"/>
      <c r="DNB94" s="242"/>
      <c r="DNC94" s="242"/>
      <c r="DND94" s="242"/>
      <c r="DNE94" s="242"/>
      <c r="DNF94" s="242"/>
      <c r="DNG94" s="242"/>
      <c r="DNH94" s="242"/>
      <c r="DNI94" s="242"/>
      <c r="DNJ94" s="242"/>
      <c r="DNK94" s="242"/>
      <c r="DNL94" s="242"/>
      <c r="DNM94" s="242"/>
      <c r="DNN94" s="242"/>
      <c r="DNO94" s="242"/>
      <c r="DNP94" s="242"/>
      <c r="DNQ94" s="242"/>
      <c r="DNR94" s="242"/>
      <c r="DNS94" s="242"/>
      <c r="DNT94" s="242"/>
      <c r="DNU94" s="242"/>
      <c r="DNV94" s="242"/>
      <c r="DNW94" s="242"/>
      <c r="DNX94" s="242"/>
      <c r="DNY94" s="242"/>
      <c r="DNZ94" s="242"/>
      <c r="DOA94" s="242"/>
      <c r="DOB94" s="242"/>
      <c r="DOC94" s="242"/>
      <c r="DOD94" s="242"/>
      <c r="DOE94" s="242"/>
      <c r="DOF94" s="242"/>
      <c r="DOG94" s="242"/>
      <c r="DOH94" s="242"/>
      <c r="DOI94" s="242"/>
      <c r="DOJ94" s="242"/>
      <c r="DOK94" s="242"/>
      <c r="DOL94" s="242"/>
      <c r="DOM94" s="242"/>
      <c r="DON94" s="242"/>
      <c r="DOO94" s="242"/>
      <c r="DOP94" s="242"/>
      <c r="DOQ94" s="242"/>
      <c r="DOR94" s="242"/>
      <c r="DOS94" s="242"/>
      <c r="DOT94" s="242"/>
      <c r="DOU94" s="242"/>
      <c r="DOV94" s="242"/>
      <c r="DOW94" s="242"/>
      <c r="DOX94" s="242"/>
      <c r="DOY94" s="242"/>
      <c r="DOZ94" s="242"/>
      <c r="DPA94" s="242"/>
      <c r="DPB94" s="242"/>
      <c r="DPC94" s="242"/>
      <c r="DPD94" s="242"/>
      <c r="DPE94" s="242"/>
      <c r="DPF94" s="242"/>
      <c r="DPG94" s="242"/>
      <c r="DPH94" s="242"/>
      <c r="DPI94" s="242"/>
      <c r="DPJ94" s="242"/>
      <c r="DPK94" s="242"/>
      <c r="DPL94" s="242"/>
      <c r="DPM94" s="242"/>
      <c r="DPN94" s="242"/>
      <c r="DPO94" s="242"/>
      <c r="DPP94" s="242"/>
      <c r="DPQ94" s="242"/>
      <c r="DPR94" s="242"/>
      <c r="DPS94" s="242"/>
      <c r="DPT94" s="242"/>
      <c r="DPU94" s="242"/>
      <c r="DPV94" s="242"/>
      <c r="DPW94" s="242"/>
      <c r="DPX94" s="242"/>
      <c r="DPY94" s="242"/>
      <c r="DPZ94" s="242"/>
      <c r="DQA94" s="242"/>
      <c r="DQB94" s="242"/>
      <c r="DQC94" s="242"/>
      <c r="DQD94" s="242"/>
      <c r="DQE94" s="242"/>
      <c r="DQF94" s="242"/>
      <c r="DQG94" s="242"/>
      <c r="DQH94" s="242"/>
      <c r="DQI94" s="242"/>
      <c r="DQJ94" s="242"/>
      <c r="DQK94" s="242"/>
      <c r="DQL94" s="242"/>
      <c r="DQM94" s="242"/>
      <c r="DQN94" s="242"/>
      <c r="DQO94" s="242"/>
      <c r="DQP94" s="242"/>
      <c r="DQQ94" s="242"/>
      <c r="DQR94" s="242"/>
      <c r="DQS94" s="242"/>
      <c r="DQT94" s="242"/>
      <c r="DQU94" s="242"/>
      <c r="DQV94" s="242"/>
      <c r="DQW94" s="242"/>
      <c r="DQX94" s="242"/>
      <c r="DQY94" s="242"/>
      <c r="DQZ94" s="242"/>
      <c r="DRA94" s="242"/>
      <c r="DRB94" s="242"/>
      <c r="DRC94" s="242"/>
      <c r="DRD94" s="242"/>
      <c r="DRE94" s="242"/>
      <c r="DRF94" s="242"/>
      <c r="DRG94" s="242"/>
      <c r="DRH94" s="242"/>
      <c r="DRI94" s="242"/>
      <c r="DRJ94" s="242"/>
      <c r="DRK94" s="242"/>
      <c r="DRL94" s="242"/>
      <c r="DRM94" s="242"/>
      <c r="DRN94" s="242"/>
      <c r="DRO94" s="242"/>
      <c r="DRP94" s="242"/>
      <c r="DRQ94" s="242"/>
      <c r="DRR94" s="242"/>
      <c r="DRS94" s="242"/>
      <c r="DRT94" s="242"/>
      <c r="DRU94" s="242"/>
      <c r="DRV94" s="242"/>
      <c r="DRW94" s="242"/>
      <c r="DRX94" s="242"/>
      <c r="DRY94" s="242"/>
      <c r="DRZ94" s="242"/>
      <c r="DSA94" s="242"/>
      <c r="DSB94" s="242"/>
      <c r="DSC94" s="242"/>
      <c r="DSD94" s="242"/>
      <c r="DSE94" s="242"/>
      <c r="DSF94" s="242"/>
      <c r="DSG94" s="242"/>
      <c r="DSH94" s="242"/>
      <c r="DSI94" s="242"/>
      <c r="DSJ94" s="242"/>
      <c r="DSK94" s="242"/>
      <c r="DSL94" s="242"/>
      <c r="DSM94" s="242"/>
      <c r="DSN94" s="242"/>
      <c r="DSO94" s="242"/>
      <c r="DSP94" s="242"/>
      <c r="DSQ94" s="242"/>
      <c r="DSR94" s="242"/>
      <c r="DSS94" s="242"/>
      <c r="DST94" s="242"/>
      <c r="DSU94" s="242"/>
      <c r="DSV94" s="242"/>
      <c r="DSW94" s="242"/>
      <c r="DSX94" s="242"/>
      <c r="DSY94" s="242"/>
      <c r="DSZ94" s="242"/>
      <c r="DTA94" s="242"/>
      <c r="DTB94" s="242"/>
      <c r="DTC94" s="242"/>
      <c r="DTD94" s="242"/>
      <c r="DTE94" s="242"/>
      <c r="DTF94" s="242"/>
      <c r="DTG94" s="242"/>
      <c r="DTH94" s="242"/>
      <c r="DTI94" s="242"/>
      <c r="DTJ94" s="242"/>
      <c r="DTK94" s="242"/>
      <c r="DTL94" s="242"/>
      <c r="DTM94" s="242"/>
      <c r="DTN94" s="242"/>
      <c r="DTO94" s="242"/>
      <c r="DTP94" s="242"/>
      <c r="DTQ94" s="242"/>
      <c r="DTR94" s="242"/>
      <c r="DTS94" s="242"/>
      <c r="DTT94" s="242"/>
      <c r="DTU94" s="242"/>
      <c r="DTV94" s="242"/>
      <c r="DTW94" s="242"/>
      <c r="DTX94" s="242"/>
      <c r="DTY94" s="242"/>
      <c r="DTZ94" s="242"/>
      <c r="DUA94" s="242"/>
      <c r="DUB94" s="242"/>
      <c r="DUC94" s="242"/>
      <c r="DUD94" s="242"/>
      <c r="DUE94" s="242"/>
      <c r="DUF94" s="242"/>
      <c r="DUG94" s="242"/>
      <c r="DUH94" s="242"/>
      <c r="DUI94" s="242"/>
      <c r="DUJ94" s="242"/>
      <c r="DUK94" s="242"/>
      <c r="DUL94" s="242"/>
      <c r="DUM94" s="242"/>
      <c r="DUN94" s="242"/>
      <c r="DUO94" s="242"/>
      <c r="DUP94" s="242"/>
      <c r="DUQ94" s="242"/>
      <c r="DUR94" s="242"/>
      <c r="DUS94" s="242"/>
      <c r="DUT94" s="242"/>
      <c r="DUU94" s="242"/>
      <c r="DUV94" s="242"/>
      <c r="DUW94" s="242"/>
      <c r="DUX94" s="242"/>
      <c r="DUY94" s="242"/>
      <c r="DUZ94" s="242"/>
      <c r="DVA94" s="242"/>
      <c r="DVB94" s="242"/>
      <c r="DVC94" s="242"/>
      <c r="DVD94" s="242"/>
      <c r="DVE94" s="242"/>
      <c r="DVF94" s="242"/>
      <c r="DVG94" s="242"/>
      <c r="DVH94" s="242"/>
      <c r="DVI94" s="242"/>
      <c r="DVJ94" s="242"/>
      <c r="DVK94" s="242"/>
      <c r="DVL94" s="242"/>
      <c r="DVM94" s="242"/>
      <c r="DVN94" s="242"/>
      <c r="DVO94" s="242"/>
      <c r="DVP94" s="242"/>
      <c r="DVQ94" s="242"/>
      <c r="DVR94" s="242"/>
      <c r="DVS94" s="242"/>
      <c r="DVT94" s="242"/>
      <c r="DVU94" s="242"/>
      <c r="DVV94" s="242"/>
      <c r="DVW94" s="242"/>
      <c r="DVX94" s="242"/>
      <c r="DVY94" s="242"/>
      <c r="DVZ94" s="242"/>
      <c r="DWA94" s="242"/>
      <c r="DWB94" s="242"/>
      <c r="DWC94" s="242"/>
      <c r="DWD94" s="242"/>
      <c r="DWE94" s="242"/>
      <c r="DWF94" s="242"/>
      <c r="DWG94" s="242"/>
      <c r="DWH94" s="242"/>
      <c r="DWI94" s="242"/>
      <c r="DWJ94" s="242"/>
      <c r="DWK94" s="242"/>
      <c r="DWL94" s="242"/>
      <c r="DWM94" s="242"/>
      <c r="DWN94" s="242"/>
      <c r="DWO94" s="242"/>
      <c r="DWP94" s="242"/>
      <c r="DWQ94" s="242"/>
      <c r="DWR94" s="242"/>
      <c r="DWS94" s="242"/>
      <c r="DWT94" s="242"/>
      <c r="DWU94" s="242"/>
      <c r="DWV94" s="242"/>
      <c r="DWW94" s="242"/>
      <c r="DWX94" s="242"/>
      <c r="DWY94" s="242"/>
      <c r="DWZ94" s="242"/>
      <c r="DXA94" s="242"/>
      <c r="DXB94" s="242"/>
      <c r="DXC94" s="242"/>
      <c r="DXD94" s="242"/>
      <c r="DXE94" s="242"/>
      <c r="DXF94" s="242"/>
      <c r="DXG94" s="242"/>
      <c r="DXH94" s="242"/>
      <c r="DXI94" s="242"/>
      <c r="DXJ94" s="242"/>
      <c r="DXK94" s="242"/>
      <c r="DXL94" s="242"/>
      <c r="DXM94" s="242"/>
      <c r="DXN94" s="242"/>
      <c r="DXO94" s="242"/>
      <c r="DXP94" s="242"/>
      <c r="DXQ94" s="242"/>
      <c r="DXR94" s="242"/>
      <c r="DXS94" s="242"/>
      <c r="DXT94" s="242"/>
      <c r="DXU94" s="242"/>
      <c r="DXV94" s="242"/>
      <c r="DXW94" s="242"/>
      <c r="DXX94" s="242"/>
      <c r="DXY94" s="242"/>
      <c r="DXZ94" s="242"/>
      <c r="DYA94" s="242"/>
      <c r="DYB94" s="242"/>
      <c r="DYC94" s="242"/>
      <c r="DYD94" s="242"/>
      <c r="DYE94" s="242"/>
      <c r="DYF94" s="242"/>
      <c r="DYG94" s="242"/>
      <c r="DYH94" s="242"/>
      <c r="DYI94" s="242"/>
      <c r="DYJ94" s="242"/>
      <c r="DYK94" s="242"/>
      <c r="DYL94" s="242"/>
      <c r="DYM94" s="242"/>
      <c r="DYN94" s="242"/>
      <c r="DYO94" s="242"/>
      <c r="DYP94" s="242"/>
      <c r="DYQ94" s="242"/>
      <c r="DYR94" s="242"/>
      <c r="DYS94" s="242"/>
      <c r="DYT94" s="242"/>
      <c r="DYU94" s="242"/>
      <c r="DYV94" s="242"/>
      <c r="DYW94" s="242"/>
      <c r="DYX94" s="242"/>
      <c r="DYY94" s="242"/>
      <c r="DYZ94" s="242"/>
      <c r="DZA94" s="242"/>
      <c r="DZB94" s="242"/>
      <c r="DZC94" s="242"/>
      <c r="DZD94" s="242"/>
      <c r="DZE94" s="242"/>
      <c r="DZF94" s="242"/>
      <c r="DZG94" s="242"/>
      <c r="DZH94" s="242"/>
      <c r="DZI94" s="242"/>
      <c r="DZJ94" s="242"/>
      <c r="DZK94" s="242"/>
      <c r="DZL94" s="242"/>
      <c r="DZM94" s="242"/>
      <c r="DZN94" s="242"/>
      <c r="DZO94" s="242"/>
      <c r="DZP94" s="242"/>
      <c r="DZQ94" s="242"/>
      <c r="DZR94" s="242"/>
      <c r="DZS94" s="242"/>
      <c r="DZT94" s="242"/>
      <c r="DZU94" s="242"/>
      <c r="DZV94" s="242"/>
      <c r="DZW94" s="242"/>
      <c r="DZX94" s="242"/>
      <c r="DZY94" s="242"/>
      <c r="DZZ94" s="242"/>
      <c r="EAA94" s="242"/>
      <c r="EAB94" s="242"/>
      <c r="EAC94" s="242"/>
      <c r="EAD94" s="242"/>
      <c r="EAE94" s="242"/>
      <c r="EAF94" s="242"/>
      <c r="EAG94" s="242"/>
      <c r="EAH94" s="242"/>
      <c r="EAI94" s="242"/>
      <c r="EAJ94" s="242"/>
      <c r="EAK94" s="242"/>
      <c r="EAL94" s="242"/>
      <c r="EAM94" s="242"/>
      <c r="EAN94" s="242"/>
      <c r="EAO94" s="242"/>
      <c r="EAP94" s="242"/>
      <c r="EAQ94" s="242"/>
      <c r="EAR94" s="242"/>
      <c r="EAS94" s="242"/>
      <c r="EAT94" s="242"/>
      <c r="EAU94" s="242"/>
      <c r="EAV94" s="242"/>
      <c r="EAW94" s="242"/>
      <c r="EAX94" s="242"/>
      <c r="EAY94" s="242"/>
      <c r="EAZ94" s="242"/>
      <c r="EBA94" s="242"/>
      <c r="EBB94" s="242"/>
      <c r="EBC94" s="242"/>
      <c r="EBD94" s="242"/>
      <c r="EBE94" s="242"/>
      <c r="EBF94" s="242"/>
      <c r="EBG94" s="242"/>
      <c r="EBH94" s="242"/>
      <c r="EBI94" s="242"/>
      <c r="EBJ94" s="242"/>
      <c r="EBK94" s="242"/>
      <c r="EBL94" s="242"/>
      <c r="EBM94" s="242"/>
      <c r="EBN94" s="242"/>
      <c r="EBO94" s="242"/>
      <c r="EBP94" s="242"/>
      <c r="EBQ94" s="242"/>
      <c r="EBR94" s="242"/>
      <c r="EBS94" s="242"/>
      <c r="EBT94" s="242"/>
      <c r="EBU94" s="242"/>
      <c r="EBV94" s="242"/>
      <c r="EBW94" s="242"/>
      <c r="EBX94" s="242"/>
      <c r="EBY94" s="242"/>
      <c r="EBZ94" s="242"/>
      <c r="ECA94" s="242"/>
      <c r="ECB94" s="242"/>
      <c r="ECC94" s="242"/>
      <c r="ECD94" s="242"/>
      <c r="ECE94" s="242"/>
      <c r="ECF94" s="242"/>
      <c r="ECG94" s="242"/>
      <c r="ECH94" s="242"/>
      <c r="ECI94" s="242"/>
      <c r="ECJ94" s="242"/>
      <c r="ECK94" s="242"/>
      <c r="ECL94" s="242"/>
      <c r="ECM94" s="242"/>
      <c r="ECN94" s="242"/>
      <c r="ECO94" s="242"/>
      <c r="ECP94" s="242"/>
      <c r="ECQ94" s="242"/>
      <c r="ECR94" s="242"/>
      <c r="ECS94" s="242"/>
      <c r="ECT94" s="242"/>
      <c r="ECU94" s="242"/>
      <c r="ECV94" s="242"/>
      <c r="ECW94" s="242"/>
      <c r="ECX94" s="242"/>
      <c r="ECY94" s="242"/>
      <c r="ECZ94" s="242"/>
      <c r="EDA94" s="242"/>
      <c r="EDB94" s="242"/>
      <c r="EDC94" s="242"/>
      <c r="EDD94" s="242"/>
      <c r="EDE94" s="242"/>
      <c r="EDF94" s="242"/>
      <c r="EDG94" s="242"/>
      <c r="EDH94" s="242"/>
      <c r="EDI94" s="242"/>
      <c r="EDJ94" s="242"/>
      <c r="EDK94" s="242"/>
      <c r="EDL94" s="242"/>
      <c r="EDM94" s="242"/>
      <c r="EDN94" s="242"/>
      <c r="EDO94" s="242"/>
      <c r="EDP94" s="242"/>
      <c r="EDQ94" s="242"/>
      <c r="EDR94" s="242"/>
      <c r="EDS94" s="242"/>
      <c r="EDT94" s="242"/>
      <c r="EDU94" s="242"/>
      <c r="EDV94" s="242"/>
      <c r="EDW94" s="242"/>
      <c r="EDX94" s="242"/>
      <c r="EDY94" s="242"/>
      <c r="EDZ94" s="242"/>
      <c r="EEA94" s="242"/>
      <c r="EEB94" s="242"/>
      <c r="EEC94" s="242"/>
      <c r="EED94" s="242"/>
      <c r="EEE94" s="242"/>
      <c r="EEF94" s="242"/>
      <c r="EEG94" s="242"/>
      <c r="EEH94" s="242"/>
      <c r="EEI94" s="242"/>
      <c r="EEJ94" s="242"/>
      <c r="EEK94" s="242"/>
      <c r="EEL94" s="242"/>
      <c r="EEM94" s="242"/>
      <c r="EEN94" s="242"/>
      <c r="EEO94" s="242"/>
      <c r="EEP94" s="242"/>
      <c r="EEQ94" s="242"/>
      <c r="EER94" s="242"/>
      <c r="EES94" s="242"/>
      <c r="EET94" s="242"/>
      <c r="EEU94" s="242"/>
      <c r="EEV94" s="242"/>
      <c r="EEW94" s="242"/>
      <c r="EEX94" s="242"/>
      <c r="EEY94" s="242"/>
      <c r="EEZ94" s="242"/>
      <c r="EFA94" s="242"/>
      <c r="EFB94" s="242"/>
      <c r="EFC94" s="242"/>
      <c r="EFD94" s="242"/>
      <c r="EFE94" s="242"/>
      <c r="EFF94" s="242"/>
      <c r="EFG94" s="242"/>
      <c r="EFH94" s="242"/>
      <c r="EFI94" s="242"/>
      <c r="EFJ94" s="242"/>
      <c r="EFK94" s="242"/>
      <c r="EFL94" s="242"/>
      <c r="EFM94" s="242"/>
      <c r="EFN94" s="242"/>
      <c r="EFO94" s="242"/>
      <c r="EFP94" s="242"/>
      <c r="EFQ94" s="242"/>
      <c r="EFR94" s="242"/>
      <c r="EFS94" s="242"/>
      <c r="EFT94" s="242"/>
      <c r="EFU94" s="242"/>
      <c r="EFV94" s="242"/>
      <c r="EFW94" s="242"/>
      <c r="EFX94" s="242"/>
      <c r="EFY94" s="242"/>
      <c r="EFZ94" s="242"/>
      <c r="EGA94" s="242"/>
      <c r="EGB94" s="242"/>
      <c r="EGC94" s="242"/>
      <c r="EGD94" s="242"/>
      <c r="EGE94" s="242"/>
      <c r="EGF94" s="242"/>
      <c r="EGG94" s="242"/>
      <c r="EGH94" s="242"/>
      <c r="EGI94" s="242"/>
      <c r="EGJ94" s="242"/>
      <c r="EGK94" s="242"/>
      <c r="EGL94" s="242"/>
      <c r="EGM94" s="242"/>
      <c r="EGN94" s="242"/>
      <c r="EGO94" s="242"/>
      <c r="EGP94" s="242"/>
      <c r="EGQ94" s="242"/>
      <c r="EGR94" s="242"/>
      <c r="EGS94" s="242"/>
      <c r="EGT94" s="242"/>
      <c r="EGU94" s="242"/>
      <c r="EGV94" s="242"/>
      <c r="EGW94" s="242"/>
      <c r="EGX94" s="242"/>
      <c r="EGY94" s="242"/>
      <c r="EGZ94" s="242"/>
      <c r="EHA94" s="242"/>
      <c r="EHB94" s="242"/>
      <c r="EHC94" s="242"/>
      <c r="EHD94" s="242"/>
      <c r="EHE94" s="242"/>
      <c r="EHF94" s="242"/>
      <c r="EHG94" s="242"/>
      <c r="EHH94" s="242"/>
      <c r="EHI94" s="242"/>
      <c r="EHJ94" s="242"/>
      <c r="EHK94" s="242"/>
      <c r="EHL94" s="242"/>
      <c r="EHM94" s="242"/>
      <c r="EHN94" s="242"/>
      <c r="EHO94" s="242"/>
      <c r="EHP94" s="242"/>
      <c r="EHQ94" s="242"/>
      <c r="EHR94" s="242"/>
      <c r="EHS94" s="242"/>
      <c r="EHT94" s="242"/>
      <c r="EHU94" s="242"/>
      <c r="EHV94" s="242"/>
      <c r="EHW94" s="242"/>
      <c r="EHX94" s="242"/>
      <c r="EHY94" s="242"/>
      <c r="EHZ94" s="242"/>
      <c r="EIA94" s="242"/>
      <c r="EIB94" s="242"/>
      <c r="EIC94" s="242"/>
      <c r="EID94" s="242"/>
      <c r="EIE94" s="242"/>
      <c r="EIF94" s="242"/>
      <c r="EIG94" s="242"/>
      <c r="EIH94" s="242"/>
      <c r="EII94" s="242"/>
      <c r="EIJ94" s="242"/>
      <c r="EIK94" s="242"/>
      <c r="EIL94" s="242"/>
      <c r="EIM94" s="242"/>
      <c r="EIN94" s="242"/>
      <c r="EIO94" s="242"/>
      <c r="EIP94" s="242"/>
      <c r="EIQ94" s="242"/>
      <c r="EIR94" s="242"/>
      <c r="EIS94" s="242"/>
      <c r="EIT94" s="242"/>
      <c r="EIU94" s="242"/>
      <c r="EIV94" s="242"/>
      <c r="EIW94" s="242"/>
      <c r="EIX94" s="242"/>
      <c r="EIY94" s="242"/>
      <c r="EIZ94" s="242"/>
      <c r="EJA94" s="242"/>
      <c r="EJB94" s="242"/>
      <c r="EJC94" s="242"/>
      <c r="EJD94" s="242"/>
      <c r="EJE94" s="242"/>
      <c r="EJF94" s="242"/>
      <c r="EJG94" s="242"/>
      <c r="EJH94" s="242"/>
      <c r="EJI94" s="242"/>
      <c r="EJJ94" s="242"/>
      <c r="EJK94" s="242"/>
      <c r="EJL94" s="242"/>
      <c r="EJM94" s="242"/>
      <c r="EJN94" s="242"/>
      <c r="EJO94" s="242"/>
      <c r="EJP94" s="242"/>
      <c r="EJQ94" s="242"/>
      <c r="EJR94" s="242"/>
      <c r="EJS94" s="242"/>
      <c r="EJT94" s="242"/>
      <c r="EJU94" s="242"/>
      <c r="EJV94" s="242"/>
      <c r="EJW94" s="242"/>
      <c r="EJX94" s="242"/>
      <c r="EJY94" s="242"/>
      <c r="EJZ94" s="242"/>
      <c r="EKA94" s="242"/>
      <c r="EKB94" s="242"/>
      <c r="EKC94" s="242"/>
      <c r="EKD94" s="242"/>
      <c r="EKE94" s="242"/>
      <c r="EKF94" s="242"/>
      <c r="EKG94" s="242"/>
      <c r="EKH94" s="242"/>
      <c r="EKI94" s="242"/>
      <c r="EKJ94" s="242"/>
      <c r="EKK94" s="242"/>
      <c r="EKL94" s="242"/>
      <c r="EKM94" s="242"/>
      <c r="EKN94" s="242"/>
      <c r="EKO94" s="242"/>
      <c r="EKP94" s="242"/>
      <c r="EKQ94" s="242"/>
      <c r="EKR94" s="242"/>
      <c r="EKS94" s="242"/>
      <c r="EKT94" s="242"/>
      <c r="EKU94" s="242"/>
      <c r="EKV94" s="242"/>
      <c r="EKW94" s="242"/>
      <c r="EKX94" s="242"/>
      <c r="EKY94" s="242"/>
      <c r="EKZ94" s="242"/>
      <c r="ELA94" s="242"/>
      <c r="ELB94" s="242"/>
      <c r="ELC94" s="242"/>
      <c r="ELD94" s="242"/>
      <c r="ELE94" s="242"/>
      <c r="ELF94" s="242"/>
      <c r="ELG94" s="242"/>
      <c r="ELH94" s="242"/>
      <c r="ELI94" s="242"/>
      <c r="ELJ94" s="242"/>
      <c r="ELK94" s="242"/>
      <c r="ELL94" s="242"/>
      <c r="ELM94" s="242"/>
      <c r="ELN94" s="242"/>
      <c r="ELO94" s="242"/>
      <c r="ELP94" s="242"/>
      <c r="ELQ94" s="242"/>
      <c r="ELR94" s="242"/>
      <c r="ELS94" s="242"/>
      <c r="ELT94" s="242"/>
      <c r="ELU94" s="242"/>
      <c r="ELV94" s="242"/>
      <c r="ELW94" s="242"/>
      <c r="ELX94" s="242"/>
      <c r="ELY94" s="242"/>
      <c r="ELZ94" s="242"/>
      <c r="EMA94" s="242"/>
      <c r="EMB94" s="242"/>
      <c r="EMC94" s="242"/>
      <c r="EMD94" s="242"/>
      <c r="EME94" s="242"/>
      <c r="EMF94" s="242"/>
      <c r="EMG94" s="242"/>
      <c r="EMH94" s="242"/>
      <c r="EMI94" s="242"/>
      <c r="EMJ94" s="242"/>
      <c r="EMK94" s="242"/>
      <c r="EML94" s="242"/>
      <c r="EMM94" s="242"/>
      <c r="EMN94" s="242"/>
      <c r="EMO94" s="242"/>
      <c r="EMP94" s="242"/>
      <c r="EMQ94" s="242"/>
      <c r="EMR94" s="242"/>
      <c r="EMS94" s="242"/>
      <c r="EMT94" s="242"/>
      <c r="EMU94" s="242"/>
      <c r="EMV94" s="242"/>
      <c r="EMW94" s="242"/>
      <c r="EMX94" s="242"/>
      <c r="EMY94" s="242"/>
      <c r="EMZ94" s="242"/>
      <c r="ENA94" s="242"/>
      <c r="ENB94" s="242"/>
      <c r="ENC94" s="242"/>
      <c r="END94" s="242"/>
      <c r="ENE94" s="242"/>
      <c r="ENF94" s="242"/>
      <c r="ENG94" s="242"/>
      <c r="ENH94" s="242"/>
      <c r="ENI94" s="242"/>
      <c r="ENJ94" s="242"/>
      <c r="ENK94" s="242"/>
      <c r="ENL94" s="242"/>
      <c r="ENM94" s="242"/>
      <c r="ENN94" s="242"/>
      <c r="ENO94" s="242"/>
      <c r="ENP94" s="242"/>
      <c r="ENQ94" s="242"/>
      <c r="ENR94" s="242"/>
      <c r="ENS94" s="242"/>
      <c r="ENT94" s="242"/>
      <c r="ENU94" s="242"/>
      <c r="ENV94" s="242"/>
      <c r="ENW94" s="242"/>
      <c r="ENX94" s="242"/>
      <c r="ENY94" s="242"/>
      <c r="ENZ94" s="242"/>
      <c r="EOA94" s="242"/>
      <c r="EOB94" s="242"/>
      <c r="EOC94" s="242"/>
      <c r="EOD94" s="242"/>
      <c r="EOE94" s="242"/>
      <c r="EOF94" s="242"/>
      <c r="EOG94" s="242"/>
      <c r="EOH94" s="242"/>
      <c r="EOI94" s="242"/>
      <c r="EOJ94" s="242"/>
      <c r="EOK94" s="242"/>
      <c r="EOL94" s="242"/>
      <c r="EOM94" s="242"/>
      <c r="EON94" s="242"/>
      <c r="EOO94" s="242"/>
      <c r="EOP94" s="242"/>
      <c r="EOQ94" s="242"/>
      <c r="EOR94" s="242"/>
      <c r="EOS94" s="242"/>
      <c r="EOT94" s="242"/>
      <c r="EOU94" s="242"/>
      <c r="EOV94" s="242"/>
      <c r="EOW94" s="242"/>
      <c r="EOX94" s="242"/>
      <c r="EOY94" s="242"/>
      <c r="EOZ94" s="242"/>
      <c r="EPA94" s="242"/>
      <c r="EPB94" s="242"/>
      <c r="EPC94" s="242"/>
      <c r="EPD94" s="242"/>
      <c r="EPE94" s="242"/>
      <c r="EPF94" s="242"/>
      <c r="EPG94" s="242"/>
      <c r="EPH94" s="242"/>
      <c r="EPI94" s="242"/>
      <c r="EPJ94" s="242"/>
      <c r="EPK94" s="242"/>
      <c r="EPL94" s="242"/>
      <c r="EPM94" s="242"/>
      <c r="EPN94" s="242"/>
      <c r="EPO94" s="242"/>
      <c r="EPP94" s="242"/>
      <c r="EPQ94" s="242"/>
      <c r="EPR94" s="242"/>
      <c r="EPS94" s="242"/>
      <c r="EPT94" s="242"/>
      <c r="EPU94" s="242"/>
      <c r="EPV94" s="242"/>
      <c r="EPW94" s="242"/>
      <c r="EPX94" s="242"/>
      <c r="EPY94" s="242"/>
      <c r="EPZ94" s="242"/>
      <c r="EQA94" s="242"/>
      <c r="EQB94" s="242"/>
      <c r="EQC94" s="242"/>
      <c r="EQD94" s="242"/>
      <c r="EQE94" s="242"/>
      <c r="EQF94" s="242"/>
      <c r="EQG94" s="242"/>
      <c r="EQH94" s="242"/>
      <c r="EQI94" s="242"/>
      <c r="EQJ94" s="242"/>
      <c r="EQK94" s="242"/>
      <c r="EQL94" s="242"/>
      <c r="EQM94" s="242"/>
      <c r="EQN94" s="242"/>
      <c r="EQO94" s="242"/>
      <c r="EQP94" s="242"/>
      <c r="EQQ94" s="242"/>
      <c r="EQR94" s="242"/>
      <c r="EQS94" s="242"/>
      <c r="EQT94" s="242"/>
      <c r="EQU94" s="242"/>
      <c r="EQV94" s="242"/>
      <c r="EQW94" s="242"/>
      <c r="EQX94" s="242"/>
      <c r="EQY94" s="242"/>
      <c r="EQZ94" s="242"/>
      <c r="ERA94" s="242"/>
      <c r="ERB94" s="242"/>
      <c r="ERC94" s="242"/>
      <c r="ERD94" s="242"/>
      <c r="ERE94" s="242"/>
      <c r="ERF94" s="242"/>
      <c r="ERG94" s="242"/>
      <c r="ERH94" s="242"/>
      <c r="ERI94" s="242"/>
      <c r="ERJ94" s="242"/>
      <c r="ERK94" s="242"/>
      <c r="ERL94" s="242"/>
      <c r="ERM94" s="242"/>
      <c r="ERN94" s="242"/>
      <c r="ERO94" s="242"/>
      <c r="ERP94" s="242"/>
      <c r="ERQ94" s="242"/>
      <c r="ERR94" s="242"/>
      <c r="ERS94" s="242"/>
      <c r="ERT94" s="242"/>
      <c r="ERU94" s="242"/>
      <c r="ERV94" s="242"/>
      <c r="ERW94" s="242"/>
      <c r="ERX94" s="242"/>
      <c r="ERY94" s="242"/>
      <c r="ERZ94" s="242"/>
      <c r="ESA94" s="242"/>
      <c r="ESB94" s="242"/>
      <c r="ESC94" s="242"/>
      <c r="ESD94" s="242"/>
      <c r="ESE94" s="242"/>
      <c r="ESF94" s="242"/>
      <c r="ESG94" s="242"/>
      <c r="ESH94" s="242"/>
      <c r="ESI94" s="242"/>
      <c r="ESJ94" s="242"/>
      <c r="ESK94" s="242"/>
      <c r="ESL94" s="242"/>
      <c r="ESM94" s="242"/>
      <c r="ESN94" s="242"/>
      <c r="ESO94" s="242"/>
      <c r="ESP94" s="242"/>
      <c r="ESQ94" s="242"/>
      <c r="ESR94" s="242"/>
      <c r="ESS94" s="242"/>
      <c r="EST94" s="242"/>
      <c r="ESU94" s="242"/>
      <c r="ESV94" s="242"/>
      <c r="ESW94" s="242"/>
      <c r="ESX94" s="242"/>
      <c r="ESY94" s="242"/>
      <c r="ESZ94" s="242"/>
      <c r="ETA94" s="242"/>
      <c r="ETB94" s="242"/>
      <c r="ETC94" s="242"/>
      <c r="ETD94" s="242"/>
      <c r="ETE94" s="242"/>
      <c r="ETF94" s="242"/>
      <c r="ETG94" s="242"/>
      <c r="ETH94" s="242"/>
      <c r="ETI94" s="242"/>
      <c r="ETJ94" s="242"/>
      <c r="ETK94" s="242"/>
      <c r="ETL94" s="242"/>
      <c r="ETM94" s="242"/>
      <c r="ETN94" s="242"/>
      <c r="ETO94" s="242"/>
      <c r="ETP94" s="242"/>
      <c r="ETQ94" s="242"/>
      <c r="ETR94" s="242"/>
      <c r="ETS94" s="242"/>
      <c r="ETT94" s="242"/>
      <c r="ETU94" s="242"/>
      <c r="ETV94" s="242"/>
      <c r="ETW94" s="242"/>
      <c r="ETX94" s="242"/>
      <c r="ETY94" s="242"/>
      <c r="ETZ94" s="242"/>
      <c r="EUA94" s="242"/>
      <c r="EUB94" s="242"/>
      <c r="EUC94" s="242"/>
      <c r="EUD94" s="242"/>
      <c r="EUE94" s="242"/>
      <c r="EUF94" s="242"/>
      <c r="EUG94" s="242"/>
      <c r="EUH94" s="242"/>
      <c r="EUI94" s="242"/>
      <c r="EUJ94" s="242"/>
      <c r="EUK94" s="242"/>
      <c r="EUL94" s="242"/>
      <c r="EUM94" s="242"/>
      <c r="EUN94" s="242"/>
      <c r="EUO94" s="242"/>
      <c r="EUP94" s="242"/>
      <c r="EUQ94" s="242"/>
      <c r="EUR94" s="242"/>
      <c r="EUS94" s="242"/>
      <c r="EUT94" s="242"/>
      <c r="EUU94" s="242"/>
      <c r="EUV94" s="242"/>
      <c r="EUW94" s="242"/>
      <c r="EUX94" s="242"/>
      <c r="EUY94" s="242"/>
      <c r="EUZ94" s="242"/>
      <c r="EVA94" s="242"/>
      <c r="EVB94" s="242"/>
      <c r="EVC94" s="242"/>
      <c r="EVD94" s="242"/>
      <c r="EVE94" s="242"/>
      <c r="EVF94" s="242"/>
      <c r="EVG94" s="242"/>
      <c r="EVH94" s="242"/>
      <c r="EVI94" s="242"/>
      <c r="EVJ94" s="242"/>
      <c r="EVK94" s="242"/>
      <c r="EVL94" s="242"/>
      <c r="EVM94" s="242"/>
      <c r="EVN94" s="242"/>
      <c r="EVO94" s="242"/>
      <c r="EVP94" s="242"/>
      <c r="EVQ94" s="242"/>
      <c r="EVR94" s="242"/>
      <c r="EVS94" s="242"/>
      <c r="EVT94" s="242"/>
      <c r="EVU94" s="242"/>
      <c r="EVV94" s="242"/>
      <c r="EVW94" s="242"/>
      <c r="EVX94" s="242"/>
      <c r="EVY94" s="242"/>
      <c r="EVZ94" s="242"/>
      <c r="EWA94" s="242"/>
      <c r="EWB94" s="242"/>
      <c r="EWC94" s="242"/>
      <c r="EWD94" s="242"/>
      <c r="EWE94" s="242"/>
      <c r="EWF94" s="242"/>
      <c r="EWG94" s="242"/>
      <c r="EWH94" s="242"/>
      <c r="EWI94" s="242"/>
      <c r="EWJ94" s="242"/>
      <c r="EWK94" s="242"/>
      <c r="EWL94" s="242"/>
      <c r="EWM94" s="242"/>
      <c r="EWN94" s="242"/>
      <c r="EWO94" s="242"/>
      <c r="EWP94" s="242"/>
      <c r="EWQ94" s="242"/>
      <c r="EWR94" s="242"/>
      <c r="EWS94" s="242"/>
      <c r="EWT94" s="242"/>
      <c r="EWU94" s="242"/>
      <c r="EWV94" s="242"/>
      <c r="EWW94" s="242"/>
      <c r="EWX94" s="242"/>
      <c r="EWY94" s="242"/>
      <c r="EWZ94" s="242"/>
      <c r="EXA94" s="242"/>
      <c r="EXB94" s="242"/>
      <c r="EXC94" s="242"/>
      <c r="EXD94" s="242"/>
      <c r="EXE94" s="242"/>
      <c r="EXF94" s="242"/>
      <c r="EXG94" s="242"/>
      <c r="EXH94" s="242"/>
      <c r="EXI94" s="242"/>
      <c r="EXJ94" s="242"/>
      <c r="EXK94" s="242"/>
      <c r="EXL94" s="242"/>
      <c r="EXM94" s="242"/>
      <c r="EXN94" s="242"/>
      <c r="EXO94" s="242"/>
      <c r="EXP94" s="242"/>
      <c r="EXQ94" s="242"/>
      <c r="EXR94" s="242"/>
      <c r="EXS94" s="242"/>
      <c r="EXT94" s="242"/>
      <c r="EXU94" s="242"/>
      <c r="EXV94" s="242"/>
      <c r="EXW94" s="242"/>
      <c r="EXX94" s="242"/>
      <c r="EXY94" s="242"/>
      <c r="EXZ94" s="242"/>
      <c r="EYA94" s="242"/>
      <c r="EYB94" s="242"/>
      <c r="EYC94" s="242"/>
      <c r="EYD94" s="242"/>
      <c r="EYE94" s="242"/>
      <c r="EYF94" s="242"/>
      <c r="EYG94" s="242"/>
      <c r="EYH94" s="242"/>
      <c r="EYI94" s="242"/>
      <c r="EYJ94" s="242"/>
      <c r="EYK94" s="242"/>
      <c r="EYL94" s="242"/>
      <c r="EYM94" s="242"/>
      <c r="EYN94" s="242"/>
      <c r="EYO94" s="242"/>
      <c r="EYP94" s="242"/>
      <c r="EYQ94" s="242"/>
      <c r="EYR94" s="242"/>
      <c r="EYS94" s="242"/>
      <c r="EYT94" s="242"/>
      <c r="EYU94" s="242"/>
      <c r="EYV94" s="242"/>
      <c r="EYW94" s="242"/>
      <c r="EYX94" s="242"/>
      <c r="EYY94" s="242"/>
      <c r="EYZ94" s="242"/>
      <c r="EZA94" s="242"/>
      <c r="EZB94" s="242"/>
      <c r="EZC94" s="242"/>
      <c r="EZD94" s="242"/>
      <c r="EZE94" s="242"/>
      <c r="EZF94" s="242"/>
      <c r="EZG94" s="242"/>
      <c r="EZH94" s="242"/>
      <c r="EZI94" s="242"/>
      <c r="EZJ94" s="242"/>
      <c r="EZK94" s="242"/>
      <c r="EZL94" s="242"/>
      <c r="EZM94" s="242"/>
      <c r="EZN94" s="242"/>
      <c r="EZO94" s="242"/>
      <c r="EZP94" s="242"/>
      <c r="EZQ94" s="242"/>
      <c r="EZR94" s="242"/>
      <c r="EZS94" s="242"/>
      <c r="EZT94" s="242"/>
      <c r="EZU94" s="242"/>
      <c r="EZV94" s="242"/>
      <c r="EZW94" s="242"/>
      <c r="EZX94" s="242"/>
      <c r="EZY94" s="242"/>
      <c r="EZZ94" s="242"/>
      <c r="FAA94" s="242"/>
      <c r="FAB94" s="242"/>
      <c r="FAC94" s="242"/>
      <c r="FAD94" s="242"/>
      <c r="FAE94" s="242"/>
      <c r="FAF94" s="242"/>
      <c r="FAG94" s="242"/>
      <c r="FAH94" s="242"/>
      <c r="FAI94" s="242"/>
      <c r="FAJ94" s="242"/>
      <c r="FAK94" s="242"/>
      <c r="FAL94" s="242"/>
      <c r="FAM94" s="242"/>
      <c r="FAN94" s="242"/>
      <c r="FAO94" s="242"/>
      <c r="FAP94" s="242"/>
      <c r="FAQ94" s="242"/>
      <c r="FAR94" s="242"/>
      <c r="FAS94" s="242"/>
      <c r="FAT94" s="242"/>
      <c r="FAU94" s="242"/>
      <c r="FAV94" s="242"/>
      <c r="FAW94" s="242"/>
      <c r="FAX94" s="242"/>
      <c r="FAY94" s="242"/>
      <c r="FAZ94" s="242"/>
      <c r="FBA94" s="242"/>
      <c r="FBB94" s="242"/>
      <c r="FBC94" s="242"/>
      <c r="FBD94" s="242"/>
      <c r="FBE94" s="242"/>
      <c r="FBF94" s="242"/>
      <c r="FBG94" s="242"/>
      <c r="FBH94" s="242"/>
      <c r="FBI94" s="242"/>
      <c r="FBJ94" s="242"/>
      <c r="FBK94" s="242"/>
      <c r="FBL94" s="242"/>
      <c r="FBM94" s="242"/>
      <c r="FBN94" s="242"/>
      <c r="FBO94" s="242"/>
      <c r="FBP94" s="242"/>
      <c r="FBQ94" s="242"/>
      <c r="FBR94" s="242"/>
      <c r="FBS94" s="242"/>
      <c r="FBT94" s="242"/>
      <c r="FBU94" s="242"/>
      <c r="FBV94" s="242"/>
      <c r="FBW94" s="242"/>
      <c r="FBX94" s="242"/>
      <c r="FBY94" s="242"/>
      <c r="FBZ94" s="242"/>
      <c r="FCA94" s="242"/>
      <c r="FCB94" s="242"/>
      <c r="FCC94" s="242"/>
      <c r="FCD94" s="242"/>
      <c r="FCE94" s="242"/>
      <c r="FCF94" s="242"/>
      <c r="FCG94" s="242"/>
      <c r="FCH94" s="242"/>
      <c r="FCI94" s="242"/>
      <c r="FCJ94" s="242"/>
      <c r="FCK94" s="242"/>
      <c r="FCL94" s="242"/>
      <c r="FCM94" s="242"/>
      <c r="FCN94" s="242"/>
      <c r="FCO94" s="242"/>
      <c r="FCP94" s="242"/>
      <c r="FCQ94" s="242"/>
      <c r="FCR94" s="242"/>
      <c r="FCS94" s="242"/>
      <c r="FCT94" s="242"/>
      <c r="FCU94" s="242"/>
      <c r="FCV94" s="242"/>
      <c r="FCW94" s="242"/>
      <c r="FCX94" s="242"/>
      <c r="FCY94" s="242"/>
      <c r="FCZ94" s="242"/>
      <c r="FDA94" s="242"/>
      <c r="FDB94" s="242"/>
      <c r="FDC94" s="242"/>
      <c r="FDD94" s="242"/>
      <c r="FDE94" s="242"/>
      <c r="FDF94" s="242"/>
      <c r="FDG94" s="242"/>
      <c r="FDH94" s="242"/>
      <c r="FDI94" s="242"/>
      <c r="FDJ94" s="242"/>
      <c r="FDK94" s="242"/>
      <c r="FDL94" s="242"/>
      <c r="FDM94" s="242"/>
      <c r="FDN94" s="242"/>
      <c r="FDO94" s="242"/>
      <c r="FDP94" s="242"/>
      <c r="FDQ94" s="242"/>
      <c r="FDR94" s="242"/>
      <c r="FDS94" s="242"/>
      <c r="FDT94" s="242"/>
      <c r="FDU94" s="242"/>
      <c r="FDV94" s="242"/>
      <c r="FDW94" s="242"/>
      <c r="FDX94" s="242"/>
      <c r="FDY94" s="242"/>
      <c r="FDZ94" s="242"/>
      <c r="FEA94" s="242"/>
      <c r="FEB94" s="242"/>
      <c r="FEC94" s="242"/>
      <c r="FED94" s="242"/>
      <c r="FEE94" s="242"/>
      <c r="FEF94" s="242"/>
      <c r="FEG94" s="242"/>
      <c r="FEH94" s="242"/>
      <c r="FEI94" s="242"/>
      <c r="FEJ94" s="242"/>
      <c r="FEK94" s="242"/>
      <c r="FEL94" s="242"/>
      <c r="FEM94" s="242"/>
      <c r="FEN94" s="242"/>
      <c r="FEO94" s="242"/>
      <c r="FEP94" s="242"/>
      <c r="FEQ94" s="242"/>
      <c r="FER94" s="242"/>
      <c r="FES94" s="242"/>
      <c r="FET94" s="242"/>
      <c r="FEU94" s="242"/>
      <c r="FEV94" s="242"/>
      <c r="FEW94" s="242"/>
      <c r="FEX94" s="242"/>
      <c r="FEY94" s="242"/>
      <c r="FEZ94" s="242"/>
      <c r="FFA94" s="242"/>
      <c r="FFB94" s="242"/>
      <c r="FFC94" s="242"/>
      <c r="FFD94" s="242"/>
      <c r="FFE94" s="242"/>
      <c r="FFF94" s="242"/>
      <c r="FFG94" s="242"/>
      <c r="FFH94" s="242"/>
      <c r="FFI94" s="242"/>
      <c r="FFJ94" s="242"/>
      <c r="FFK94" s="242"/>
      <c r="FFL94" s="242"/>
      <c r="FFM94" s="242"/>
      <c r="FFN94" s="242"/>
      <c r="FFO94" s="242"/>
      <c r="FFP94" s="242"/>
      <c r="FFQ94" s="242"/>
      <c r="FFR94" s="242"/>
      <c r="FFS94" s="242"/>
      <c r="FFT94" s="242"/>
      <c r="FFU94" s="242"/>
      <c r="FFV94" s="242"/>
      <c r="FFW94" s="242"/>
      <c r="FFX94" s="242"/>
      <c r="FFY94" s="242"/>
      <c r="FFZ94" s="242"/>
      <c r="FGA94" s="242"/>
      <c r="FGB94" s="242"/>
      <c r="FGC94" s="242"/>
      <c r="FGD94" s="242"/>
      <c r="FGE94" s="242"/>
      <c r="FGF94" s="242"/>
      <c r="FGG94" s="242"/>
      <c r="FGH94" s="242"/>
      <c r="FGI94" s="242"/>
      <c r="FGJ94" s="242"/>
      <c r="FGK94" s="242"/>
      <c r="FGL94" s="242"/>
      <c r="FGM94" s="242"/>
      <c r="FGN94" s="242"/>
      <c r="FGO94" s="242"/>
      <c r="FGP94" s="242"/>
      <c r="FGQ94" s="242"/>
      <c r="FGR94" s="242"/>
      <c r="FGS94" s="242"/>
      <c r="FGT94" s="242"/>
      <c r="FGU94" s="242"/>
      <c r="FGV94" s="242"/>
      <c r="FGW94" s="242"/>
      <c r="FGX94" s="242"/>
      <c r="FGY94" s="242"/>
      <c r="FGZ94" s="242"/>
      <c r="FHA94" s="242"/>
      <c r="FHB94" s="242"/>
      <c r="FHC94" s="242"/>
      <c r="FHD94" s="242"/>
      <c r="FHE94" s="242"/>
      <c r="FHF94" s="242"/>
      <c r="FHG94" s="242"/>
      <c r="FHH94" s="242"/>
      <c r="FHI94" s="242"/>
      <c r="FHJ94" s="242"/>
      <c r="FHK94" s="242"/>
      <c r="FHL94" s="242"/>
      <c r="FHM94" s="242"/>
      <c r="FHN94" s="242"/>
      <c r="FHO94" s="242"/>
      <c r="FHP94" s="242"/>
      <c r="FHQ94" s="242"/>
      <c r="FHR94" s="242"/>
      <c r="FHS94" s="242"/>
      <c r="FHT94" s="242"/>
      <c r="FHU94" s="242"/>
      <c r="FHV94" s="242"/>
      <c r="FHW94" s="242"/>
      <c r="FHX94" s="242"/>
      <c r="FHY94" s="242"/>
      <c r="FHZ94" s="242"/>
      <c r="FIA94" s="242"/>
      <c r="FIB94" s="242"/>
      <c r="FIC94" s="242"/>
      <c r="FID94" s="242"/>
      <c r="FIE94" s="242"/>
      <c r="FIF94" s="242"/>
      <c r="FIG94" s="242"/>
      <c r="FIH94" s="242"/>
      <c r="FII94" s="242"/>
      <c r="FIJ94" s="242"/>
      <c r="FIK94" s="242"/>
      <c r="FIL94" s="242"/>
      <c r="FIM94" s="242"/>
      <c r="FIN94" s="242"/>
      <c r="FIO94" s="242"/>
      <c r="FIP94" s="242"/>
      <c r="FIQ94" s="242"/>
      <c r="FIR94" s="242"/>
      <c r="FIS94" s="242"/>
      <c r="FIT94" s="242"/>
      <c r="FIU94" s="242"/>
      <c r="FIV94" s="242"/>
      <c r="FIW94" s="242"/>
      <c r="FIX94" s="242"/>
      <c r="FIY94" s="242"/>
      <c r="FIZ94" s="242"/>
      <c r="FJA94" s="242"/>
      <c r="FJB94" s="242"/>
      <c r="FJC94" s="242"/>
      <c r="FJD94" s="242"/>
      <c r="FJE94" s="242"/>
      <c r="FJF94" s="242"/>
      <c r="FJG94" s="242"/>
      <c r="FJH94" s="242"/>
      <c r="FJI94" s="242"/>
      <c r="FJJ94" s="242"/>
      <c r="FJK94" s="242"/>
      <c r="FJL94" s="242"/>
      <c r="FJM94" s="242"/>
      <c r="FJN94" s="242"/>
      <c r="FJO94" s="242"/>
      <c r="FJP94" s="242"/>
      <c r="FJQ94" s="242"/>
      <c r="FJR94" s="242"/>
      <c r="FJS94" s="242"/>
      <c r="FJT94" s="242"/>
      <c r="FJU94" s="242"/>
      <c r="FJV94" s="242"/>
      <c r="FJW94" s="242"/>
      <c r="FJX94" s="242"/>
      <c r="FJY94" s="242"/>
      <c r="FJZ94" s="242"/>
      <c r="FKA94" s="242"/>
      <c r="FKB94" s="242"/>
      <c r="FKC94" s="242"/>
      <c r="FKD94" s="242"/>
      <c r="FKE94" s="242"/>
      <c r="FKF94" s="242"/>
      <c r="FKG94" s="242"/>
      <c r="FKH94" s="242"/>
      <c r="FKI94" s="242"/>
      <c r="FKJ94" s="242"/>
      <c r="FKK94" s="242"/>
      <c r="FKL94" s="242"/>
      <c r="FKM94" s="242"/>
      <c r="FKN94" s="242"/>
      <c r="FKO94" s="242"/>
      <c r="FKP94" s="242"/>
      <c r="FKQ94" s="242"/>
      <c r="FKR94" s="242"/>
      <c r="FKS94" s="242"/>
      <c r="FKT94" s="242"/>
      <c r="FKU94" s="242"/>
      <c r="FKV94" s="242"/>
      <c r="FKW94" s="242"/>
      <c r="FKX94" s="242"/>
      <c r="FKY94" s="242"/>
      <c r="FKZ94" s="242"/>
      <c r="FLA94" s="242"/>
      <c r="FLB94" s="242"/>
      <c r="FLC94" s="242"/>
      <c r="FLD94" s="242"/>
      <c r="FLE94" s="242"/>
      <c r="FLF94" s="242"/>
      <c r="FLG94" s="242"/>
      <c r="FLH94" s="242"/>
      <c r="FLI94" s="242"/>
      <c r="FLJ94" s="242"/>
      <c r="FLK94" s="242"/>
      <c r="FLL94" s="242"/>
      <c r="FLM94" s="242"/>
      <c r="FLN94" s="242"/>
      <c r="FLO94" s="242"/>
      <c r="FLP94" s="242"/>
      <c r="FLQ94" s="242"/>
      <c r="FLR94" s="242"/>
      <c r="FLS94" s="242"/>
      <c r="FLT94" s="242"/>
      <c r="FLU94" s="242"/>
      <c r="FLV94" s="242"/>
      <c r="FLW94" s="242"/>
      <c r="FLX94" s="242"/>
      <c r="FLY94" s="242"/>
      <c r="FLZ94" s="242"/>
      <c r="FMA94" s="242"/>
      <c r="FMB94" s="242"/>
      <c r="FMC94" s="242"/>
      <c r="FMD94" s="242"/>
      <c r="FME94" s="242"/>
      <c r="FMF94" s="242"/>
      <c r="FMG94" s="242"/>
      <c r="FMH94" s="242"/>
      <c r="FMI94" s="242"/>
      <c r="FMJ94" s="242"/>
      <c r="FMK94" s="242"/>
      <c r="FML94" s="242"/>
      <c r="FMM94" s="242"/>
      <c r="FMN94" s="242"/>
      <c r="FMO94" s="242"/>
      <c r="FMP94" s="242"/>
      <c r="FMQ94" s="242"/>
      <c r="FMR94" s="242"/>
      <c r="FMS94" s="242"/>
      <c r="FMT94" s="242"/>
      <c r="FMU94" s="242"/>
      <c r="FMV94" s="242"/>
      <c r="FMW94" s="242"/>
      <c r="FMX94" s="242"/>
      <c r="FMY94" s="242"/>
      <c r="FMZ94" s="242"/>
      <c r="FNA94" s="242"/>
      <c r="FNB94" s="242"/>
      <c r="FNC94" s="242"/>
      <c r="FND94" s="242"/>
      <c r="FNE94" s="242"/>
      <c r="FNF94" s="242"/>
      <c r="FNG94" s="242"/>
      <c r="FNH94" s="242"/>
      <c r="FNI94" s="242"/>
      <c r="FNJ94" s="242"/>
      <c r="FNK94" s="242"/>
      <c r="FNL94" s="242"/>
      <c r="FNM94" s="242"/>
      <c r="FNN94" s="242"/>
      <c r="FNO94" s="242"/>
      <c r="FNP94" s="242"/>
      <c r="FNQ94" s="242"/>
      <c r="FNR94" s="242"/>
      <c r="FNS94" s="242"/>
      <c r="FNT94" s="242"/>
      <c r="FNU94" s="242"/>
      <c r="FNV94" s="242"/>
      <c r="FNW94" s="242"/>
      <c r="FNX94" s="242"/>
      <c r="FNY94" s="242"/>
      <c r="FNZ94" s="242"/>
      <c r="FOA94" s="242"/>
      <c r="FOB94" s="242"/>
      <c r="FOC94" s="242"/>
      <c r="FOD94" s="242"/>
      <c r="FOE94" s="242"/>
      <c r="FOF94" s="242"/>
      <c r="FOG94" s="242"/>
      <c r="FOH94" s="242"/>
      <c r="FOI94" s="242"/>
      <c r="FOJ94" s="242"/>
      <c r="FOK94" s="242"/>
      <c r="FOL94" s="242"/>
      <c r="FOM94" s="242"/>
      <c r="FON94" s="242"/>
      <c r="FOO94" s="242"/>
      <c r="FOP94" s="242"/>
      <c r="FOQ94" s="242"/>
      <c r="FOR94" s="242"/>
      <c r="FOS94" s="242"/>
      <c r="FOT94" s="242"/>
      <c r="FOU94" s="242"/>
      <c r="FOV94" s="242"/>
      <c r="FOW94" s="242"/>
      <c r="FOX94" s="242"/>
      <c r="FOY94" s="242"/>
      <c r="FOZ94" s="242"/>
      <c r="FPA94" s="242"/>
      <c r="FPB94" s="242"/>
      <c r="FPC94" s="242"/>
      <c r="FPD94" s="242"/>
      <c r="FPE94" s="242"/>
      <c r="FPF94" s="242"/>
      <c r="FPG94" s="242"/>
      <c r="FPH94" s="242"/>
      <c r="FPI94" s="242"/>
      <c r="FPJ94" s="242"/>
      <c r="FPK94" s="242"/>
      <c r="FPL94" s="242"/>
      <c r="FPM94" s="242"/>
      <c r="FPN94" s="242"/>
      <c r="FPO94" s="242"/>
      <c r="FPP94" s="242"/>
      <c r="FPQ94" s="242"/>
      <c r="FPR94" s="242"/>
      <c r="FPS94" s="242"/>
      <c r="FPT94" s="242"/>
      <c r="FPU94" s="242"/>
      <c r="FPV94" s="242"/>
      <c r="FPW94" s="242"/>
      <c r="FPX94" s="242"/>
      <c r="FPY94" s="242"/>
      <c r="FPZ94" s="242"/>
      <c r="FQA94" s="242"/>
      <c r="FQB94" s="242"/>
      <c r="FQC94" s="242"/>
      <c r="FQD94" s="242"/>
      <c r="FQE94" s="242"/>
      <c r="FQF94" s="242"/>
      <c r="FQG94" s="242"/>
      <c r="FQH94" s="242"/>
      <c r="FQI94" s="242"/>
      <c r="FQJ94" s="242"/>
      <c r="FQK94" s="242"/>
      <c r="FQL94" s="242"/>
      <c r="FQM94" s="242"/>
      <c r="FQN94" s="242"/>
      <c r="FQO94" s="242"/>
      <c r="FQP94" s="242"/>
      <c r="FQQ94" s="242"/>
      <c r="FQR94" s="242"/>
      <c r="FQS94" s="242"/>
      <c r="FQT94" s="242"/>
      <c r="FQU94" s="242"/>
      <c r="FQV94" s="242"/>
      <c r="FQW94" s="242"/>
      <c r="FQX94" s="242"/>
      <c r="FQY94" s="242"/>
      <c r="FQZ94" s="242"/>
      <c r="FRA94" s="242"/>
      <c r="FRB94" s="242"/>
      <c r="FRC94" s="242"/>
      <c r="FRD94" s="242"/>
      <c r="FRE94" s="242"/>
      <c r="FRF94" s="242"/>
      <c r="FRG94" s="242"/>
      <c r="FRH94" s="242"/>
      <c r="FRI94" s="242"/>
      <c r="FRJ94" s="242"/>
      <c r="FRK94" s="242"/>
      <c r="FRL94" s="242"/>
      <c r="FRM94" s="242"/>
      <c r="FRN94" s="242"/>
      <c r="FRO94" s="242"/>
      <c r="FRP94" s="242"/>
      <c r="FRQ94" s="242"/>
      <c r="FRR94" s="242"/>
      <c r="FRS94" s="242"/>
      <c r="FRT94" s="242"/>
      <c r="FRU94" s="242"/>
      <c r="FRV94" s="242"/>
      <c r="FRW94" s="242"/>
      <c r="FRX94" s="242"/>
      <c r="FRY94" s="242"/>
      <c r="FRZ94" s="242"/>
      <c r="FSA94" s="242"/>
      <c r="FSB94" s="242"/>
      <c r="FSC94" s="242"/>
      <c r="FSD94" s="242"/>
      <c r="FSE94" s="242"/>
      <c r="FSF94" s="242"/>
      <c r="FSG94" s="242"/>
      <c r="FSH94" s="242"/>
      <c r="FSI94" s="242"/>
      <c r="FSJ94" s="242"/>
      <c r="FSK94" s="242"/>
      <c r="FSL94" s="242"/>
      <c r="FSM94" s="242"/>
      <c r="FSN94" s="242"/>
      <c r="FSO94" s="242"/>
      <c r="FSP94" s="242"/>
      <c r="FSQ94" s="242"/>
      <c r="FSR94" s="242"/>
      <c r="FSS94" s="242"/>
      <c r="FST94" s="242"/>
      <c r="FSU94" s="242"/>
      <c r="FSV94" s="242"/>
      <c r="FSW94" s="242"/>
      <c r="FSX94" s="242"/>
      <c r="FSY94" s="242"/>
      <c r="FSZ94" s="242"/>
      <c r="FTA94" s="242"/>
      <c r="FTB94" s="242"/>
      <c r="FTC94" s="242"/>
      <c r="FTD94" s="242"/>
      <c r="FTE94" s="242"/>
      <c r="FTF94" s="242"/>
      <c r="FTG94" s="242"/>
      <c r="FTH94" s="242"/>
      <c r="FTI94" s="242"/>
      <c r="FTJ94" s="242"/>
      <c r="FTK94" s="242"/>
      <c r="FTL94" s="242"/>
      <c r="FTM94" s="242"/>
      <c r="FTN94" s="242"/>
      <c r="FTO94" s="242"/>
      <c r="FTP94" s="242"/>
      <c r="FTQ94" s="242"/>
      <c r="FTR94" s="242"/>
      <c r="FTS94" s="242"/>
      <c r="FTT94" s="242"/>
      <c r="FTU94" s="242"/>
      <c r="FTV94" s="242"/>
      <c r="FTW94" s="242"/>
      <c r="FTX94" s="242"/>
      <c r="FTY94" s="242"/>
      <c r="FTZ94" s="242"/>
      <c r="FUA94" s="242"/>
      <c r="FUB94" s="242"/>
      <c r="FUC94" s="242"/>
      <c r="FUD94" s="242"/>
      <c r="FUE94" s="242"/>
      <c r="FUF94" s="242"/>
      <c r="FUG94" s="242"/>
      <c r="FUH94" s="242"/>
      <c r="FUI94" s="242"/>
      <c r="FUJ94" s="242"/>
      <c r="FUK94" s="242"/>
      <c r="FUL94" s="242"/>
      <c r="FUM94" s="242"/>
      <c r="FUN94" s="242"/>
      <c r="FUO94" s="242"/>
      <c r="FUP94" s="242"/>
      <c r="FUQ94" s="242"/>
      <c r="FUR94" s="242"/>
      <c r="FUS94" s="242"/>
      <c r="FUT94" s="242"/>
      <c r="FUU94" s="242"/>
      <c r="FUV94" s="242"/>
      <c r="FUW94" s="242"/>
      <c r="FUX94" s="242"/>
      <c r="FUY94" s="242"/>
      <c r="FUZ94" s="242"/>
      <c r="FVA94" s="242"/>
      <c r="FVB94" s="242"/>
      <c r="FVC94" s="242"/>
      <c r="FVD94" s="242"/>
      <c r="FVE94" s="242"/>
      <c r="FVF94" s="242"/>
      <c r="FVG94" s="242"/>
      <c r="FVH94" s="242"/>
      <c r="FVI94" s="242"/>
      <c r="FVJ94" s="242"/>
      <c r="FVK94" s="242"/>
      <c r="FVL94" s="242"/>
      <c r="FVM94" s="242"/>
      <c r="FVN94" s="242"/>
      <c r="FVO94" s="242"/>
      <c r="FVP94" s="242"/>
      <c r="FVQ94" s="242"/>
      <c r="FVR94" s="242"/>
      <c r="FVS94" s="242"/>
      <c r="FVT94" s="242"/>
      <c r="FVU94" s="242"/>
      <c r="FVV94" s="242"/>
      <c r="FVW94" s="242"/>
      <c r="FVX94" s="242"/>
      <c r="FVY94" s="242"/>
      <c r="FVZ94" s="242"/>
      <c r="FWA94" s="242"/>
      <c r="FWB94" s="242"/>
      <c r="FWC94" s="242"/>
      <c r="FWD94" s="242"/>
      <c r="FWE94" s="242"/>
      <c r="FWF94" s="242"/>
      <c r="FWG94" s="242"/>
      <c r="FWH94" s="242"/>
      <c r="FWI94" s="242"/>
      <c r="FWJ94" s="242"/>
      <c r="FWK94" s="242"/>
      <c r="FWL94" s="242"/>
      <c r="FWM94" s="242"/>
      <c r="FWN94" s="242"/>
      <c r="FWO94" s="242"/>
      <c r="FWP94" s="242"/>
      <c r="FWQ94" s="242"/>
      <c r="FWR94" s="242"/>
      <c r="FWS94" s="242"/>
      <c r="FWT94" s="242"/>
      <c r="FWU94" s="242"/>
      <c r="FWV94" s="242"/>
      <c r="FWW94" s="242"/>
      <c r="FWX94" s="242"/>
      <c r="FWY94" s="242"/>
      <c r="FWZ94" s="242"/>
      <c r="FXA94" s="242"/>
      <c r="FXB94" s="242"/>
      <c r="FXC94" s="242"/>
      <c r="FXD94" s="242"/>
      <c r="FXE94" s="242"/>
      <c r="FXF94" s="242"/>
      <c r="FXG94" s="242"/>
      <c r="FXH94" s="242"/>
      <c r="FXI94" s="242"/>
      <c r="FXJ94" s="242"/>
      <c r="FXK94" s="242"/>
      <c r="FXL94" s="242"/>
      <c r="FXM94" s="242"/>
      <c r="FXN94" s="242"/>
      <c r="FXO94" s="242"/>
      <c r="FXP94" s="242"/>
      <c r="FXQ94" s="242"/>
      <c r="FXR94" s="242"/>
      <c r="FXS94" s="242"/>
      <c r="FXT94" s="242"/>
      <c r="FXU94" s="242"/>
      <c r="FXV94" s="242"/>
      <c r="FXW94" s="242"/>
      <c r="FXX94" s="242"/>
      <c r="FXY94" s="242"/>
      <c r="FXZ94" s="242"/>
      <c r="FYA94" s="242"/>
      <c r="FYB94" s="242"/>
      <c r="FYC94" s="242"/>
      <c r="FYD94" s="242"/>
      <c r="FYE94" s="242"/>
      <c r="FYF94" s="242"/>
      <c r="FYG94" s="242"/>
      <c r="FYH94" s="242"/>
      <c r="FYI94" s="242"/>
      <c r="FYJ94" s="242"/>
      <c r="FYK94" s="242"/>
      <c r="FYL94" s="242"/>
      <c r="FYM94" s="242"/>
      <c r="FYN94" s="242"/>
      <c r="FYO94" s="242"/>
      <c r="FYP94" s="242"/>
      <c r="FYQ94" s="242"/>
      <c r="FYR94" s="242"/>
      <c r="FYS94" s="242"/>
      <c r="FYT94" s="242"/>
      <c r="FYU94" s="242"/>
      <c r="FYV94" s="242"/>
      <c r="FYW94" s="242"/>
      <c r="FYX94" s="242"/>
      <c r="FYY94" s="242"/>
      <c r="FYZ94" s="242"/>
      <c r="FZA94" s="242"/>
      <c r="FZB94" s="242"/>
      <c r="FZC94" s="242"/>
      <c r="FZD94" s="242"/>
      <c r="FZE94" s="242"/>
      <c r="FZF94" s="242"/>
      <c r="FZG94" s="242"/>
      <c r="FZH94" s="242"/>
      <c r="FZI94" s="242"/>
      <c r="FZJ94" s="242"/>
      <c r="FZK94" s="242"/>
      <c r="FZL94" s="242"/>
      <c r="FZM94" s="242"/>
      <c r="FZN94" s="242"/>
      <c r="FZO94" s="242"/>
      <c r="FZP94" s="242"/>
      <c r="FZQ94" s="242"/>
      <c r="FZR94" s="242"/>
      <c r="FZS94" s="242"/>
      <c r="FZT94" s="242"/>
      <c r="FZU94" s="242"/>
      <c r="FZV94" s="242"/>
      <c r="FZW94" s="242"/>
      <c r="FZX94" s="242"/>
      <c r="FZY94" s="242"/>
      <c r="FZZ94" s="242"/>
      <c r="GAA94" s="242"/>
      <c r="GAB94" s="242"/>
      <c r="GAC94" s="242"/>
      <c r="GAD94" s="242"/>
      <c r="GAE94" s="242"/>
      <c r="GAF94" s="242"/>
      <c r="GAG94" s="242"/>
      <c r="GAH94" s="242"/>
      <c r="GAI94" s="242"/>
      <c r="GAJ94" s="242"/>
      <c r="GAK94" s="242"/>
      <c r="GAL94" s="242"/>
      <c r="GAM94" s="242"/>
      <c r="GAN94" s="242"/>
      <c r="GAO94" s="242"/>
      <c r="GAP94" s="242"/>
      <c r="GAQ94" s="242"/>
      <c r="GAR94" s="242"/>
      <c r="GAS94" s="242"/>
      <c r="GAT94" s="242"/>
      <c r="GAU94" s="242"/>
      <c r="GAV94" s="242"/>
      <c r="GAW94" s="242"/>
      <c r="GAX94" s="242"/>
      <c r="GAY94" s="242"/>
      <c r="GAZ94" s="242"/>
      <c r="GBA94" s="242"/>
      <c r="GBB94" s="242"/>
      <c r="GBC94" s="242"/>
      <c r="GBD94" s="242"/>
      <c r="GBE94" s="242"/>
      <c r="GBF94" s="242"/>
      <c r="GBG94" s="242"/>
      <c r="GBH94" s="242"/>
      <c r="GBI94" s="242"/>
      <c r="GBJ94" s="242"/>
      <c r="GBK94" s="242"/>
      <c r="GBL94" s="242"/>
      <c r="GBM94" s="242"/>
      <c r="GBN94" s="242"/>
      <c r="GBO94" s="242"/>
      <c r="GBP94" s="242"/>
      <c r="GBQ94" s="242"/>
      <c r="GBR94" s="242"/>
      <c r="GBS94" s="242"/>
      <c r="GBT94" s="242"/>
      <c r="GBU94" s="242"/>
      <c r="GBV94" s="242"/>
      <c r="GBW94" s="242"/>
      <c r="GBX94" s="242"/>
      <c r="GBY94" s="242"/>
      <c r="GBZ94" s="242"/>
      <c r="GCA94" s="242"/>
      <c r="GCB94" s="242"/>
      <c r="GCC94" s="242"/>
      <c r="GCD94" s="242"/>
      <c r="GCE94" s="242"/>
      <c r="GCF94" s="242"/>
      <c r="GCG94" s="242"/>
      <c r="GCH94" s="242"/>
      <c r="GCI94" s="242"/>
      <c r="GCJ94" s="242"/>
      <c r="GCK94" s="242"/>
      <c r="GCL94" s="242"/>
      <c r="GCM94" s="242"/>
      <c r="GCN94" s="242"/>
      <c r="GCO94" s="242"/>
      <c r="GCP94" s="242"/>
      <c r="GCQ94" s="242"/>
      <c r="GCR94" s="242"/>
      <c r="GCS94" s="242"/>
      <c r="GCT94" s="242"/>
      <c r="GCU94" s="242"/>
      <c r="GCV94" s="242"/>
      <c r="GCW94" s="242"/>
      <c r="GCX94" s="242"/>
      <c r="GCY94" s="242"/>
      <c r="GCZ94" s="242"/>
      <c r="GDA94" s="242"/>
      <c r="GDB94" s="242"/>
      <c r="GDC94" s="242"/>
      <c r="GDD94" s="242"/>
      <c r="GDE94" s="242"/>
      <c r="GDF94" s="242"/>
      <c r="GDG94" s="242"/>
      <c r="GDH94" s="242"/>
      <c r="GDI94" s="242"/>
      <c r="GDJ94" s="242"/>
      <c r="GDK94" s="242"/>
      <c r="GDL94" s="242"/>
      <c r="GDM94" s="242"/>
      <c r="GDN94" s="242"/>
      <c r="GDO94" s="242"/>
      <c r="GDP94" s="242"/>
      <c r="GDQ94" s="242"/>
      <c r="GDR94" s="242"/>
      <c r="GDS94" s="242"/>
      <c r="GDT94" s="242"/>
      <c r="GDU94" s="242"/>
      <c r="GDV94" s="242"/>
      <c r="GDW94" s="242"/>
      <c r="GDX94" s="242"/>
      <c r="GDY94" s="242"/>
      <c r="GDZ94" s="242"/>
      <c r="GEA94" s="242"/>
      <c r="GEB94" s="242"/>
      <c r="GEC94" s="242"/>
      <c r="GED94" s="242"/>
      <c r="GEE94" s="242"/>
      <c r="GEF94" s="242"/>
      <c r="GEG94" s="242"/>
      <c r="GEH94" s="242"/>
      <c r="GEI94" s="242"/>
      <c r="GEJ94" s="242"/>
      <c r="GEK94" s="242"/>
      <c r="GEL94" s="242"/>
      <c r="GEM94" s="242"/>
      <c r="GEN94" s="242"/>
      <c r="GEO94" s="242"/>
      <c r="GEP94" s="242"/>
      <c r="GEQ94" s="242"/>
      <c r="GER94" s="242"/>
      <c r="GES94" s="242"/>
      <c r="GET94" s="242"/>
      <c r="GEU94" s="242"/>
      <c r="GEV94" s="242"/>
      <c r="GEW94" s="242"/>
      <c r="GEX94" s="242"/>
      <c r="GEY94" s="242"/>
      <c r="GEZ94" s="242"/>
      <c r="GFA94" s="242"/>
      <c r="GFB94" s="242"/>
      <c r="GFC94" s="242"/>
      <c r="GFD94" s="242"/>
      <c r="GFE94" s="242"/>
      <c r="GFF94" s="242"/>
      <c r="GFG94" s="242"/>
      <c r="GFH94" s="242"/>
      <c r="GFI94" s="242"/>
      <c r="GFJ94" s="242"/>
      <c r="GFK94" s="242"/>
      <c r="GFL94" s="242"/>
      <c r="GFM94" s="242"/>
      <c r="GFN94" s="242"/>
      <c r="GFO94" s="242"/>
      <c r="GFP94" s="242"/>
      <c r="GFQ94" s="242"/>
      <c r="GFR94" s="242"/>
      <c r="GFS94" s="242"/>
      <c r="GFT94" s="242"/>
      <c r="GFU94" s="242"/>
      <c r="GFV94" s="242"/>
      <c r="GFW94" s="242"/>
      <c r="GFX94" s="242"/>
      <c r="GFY94" s="242"/>
      <c r="GFZ94" s="242"/>
      <c r="GGA94" s="242"/>
      <c r="GGB94" s="242"/>
      <c r="GGC94" s="242"/>
      <c r="GGD94" s="242"/>
      <c r="GGE94" s="242"/>
      <c r="GGF94" s="242"/>
      <c r="GGG94" s="242"/>
      <c r="GGH94" s="242"/>
      <c r="GGI94" s="242"/>
      <c r="GGJ94" s="242"/>
      <c r="GGK94" s="242"/>
      <c r="GGL94" s="242"/>
      <c r="GGM94" s="242"/>
      <c r="GGN94" s="242"/>
      <c r="GGO94" s="242"/>
      <c r="GGP94" s="242"/>
      <c r="GGQ94" s="242"/>
      <c r="GGR94" s="242"/>
      <c r="GGS94" s="242"/>
      <c r="GGT94" s="242"/>
      <c r="GGU94" s="242"/>
      <c r="GGV94" s="242"/>
      <c r="GGW94" s="242"/>
      <c r="GGX94" s="242"/>
      <c r="GGY94" s="242"/>
      <c r="GGZ94" s="242"/>
      <c r="GHA94" s="242"/>
      <c r="GHB94" s="242"/>
      <c r="GHC94" s="242"/>
      <c r="GHD94" s="242"/>
      <c r="GHE94" s="242"/>
      <c r="GHF94" s="242"/>
      <c r="GHG94" s="242"/>
      <c r="GHH94" s="242"/>
      <c r="GHI94" s="242"/>
      <c r="GHJ94" s="242"/>
      <c r="GHK94" s="242"/>
      <c r="GHL94" s="242"/>
      <c r="GHM94" s="242"/>
      <c r="GHN94" s="242"/>
      <c r="GHO94" s="242"/>
      <c r="GHP94" s="242"/>
      <c r="GHQ94" s="242"/>
      <c r="GHR94" s="242"/>
      <c r="GHS94" s="242"/>
      <c r="GHT94" s="242"/>
      <c r="GHU94" s="242"/>
      <c r="GHV94" s="242"/>
      <c r="GHW94" s="242"/>
      <c r="GHX94" s="242"/>
      <c r="GHY94" s="242"/>
      <c r="GHZ94" s="242"/>
      <c r="GIA94" s="242"/>
      <c r="GIB94" s="242"/>
      <c r="GIC94" s="242"/>
      <c r="GID94" s="242"/>
      <c r="GIE94" s="242"/>
      <c r="GIF94" s="242"/>
      <c r="GIG94" s="242"/>
      <c r="GIH94" s="242"/>
      <c r="GII94" s="242"/>
      <c r="GIJ94" s="242"/>
      <c r="GIK94" s="242"/>
      <c r="GIL94" s="242"/>
      <c r="GIM94" s="242"/>
      <c r="GIN94" s="242"/>
      <c r="GIO94" s="242"/>
      <c r="GIP94" s="242"/>
      <c r="GIQ94" s="242"/>
      <c r="GIR94" s="242"/>
      <c r="GIS94" s="242"/>
      <c r="GIT94" s="242"/>
      <c r="GIU94" s="242"/>
      <c r="GIV94" s="242"/>
      <c r="GIW94" s="242"/>
      <c r="GIX94" s="242"/>
      <c r="GIY94" s="242"/>
      <c r="GIZ94" s="242"/>
      <c r="GJA94" s="242"/>
      <c r="GJB94" s="242"/>
      <c r="GJC94" s="242"/>
      <c r="GJD94" s="242"/>
      <c r="GJE94" s="242"/>
      <c r="GJF94" s="242"/>
      <c r="GJG94" s="242"/>
      <c r="GJH94" s="242"/>
      <c r="GJI94" s="242"/>
      <c r="GJJ94" s="242"/>
      <c r="GJK94" s="242"/>
      <c r="GJL94" s="242"/>
      <c r="GJM94" s="242"/>
      <c r="GJN94" s="242"/>
      <c r="GJO94" s="242"/>
      <c r="GJP94" s="242"/>
      <c r="GJQ94" s="242"/>
      <c r="GJR94" s="242"/>
      <c r="GJS94" s="242"/>
      <c r="GJT94" s="242"/>
      <c r="GJU94" s="242"/>
      <c r="GJV94" s="242"/>
      <c r="GJW94" s="242"/>
      <c r="GJX94" s="242"/>
      <c r="GJY94" s="242"/>
      <c r="GJZ94" s="242"/>
      <c r="GKA94" s="242"/>
      <c r="GKB94" s="242"/>
      <c r="GKC94" s="242"/>
      <c r="GKD94" s="242"/>
      <c r="GKE94" s="242"/>
      <c r="GKF94" s="242"/>
      <c r="GKG94" s="242"/>
      <c r="GKH94" s="242"/>
      <c r="GKI94" s="242"/>
      <c r="GKJ94" s="242"/>
      <c r="GKK94" s="242"/>
      <c r="GKL94" s="242"/>
      <c r="GKM94" s="242"/>
      <c r="GKN94" s="242"/>
      <c r="GKO94" s="242"/>
      <c r="GKP94" s="242"/>
      <c r="GKQ94" s="242"/>
      <c r="GKR94" s="242"/>
      <c r="GKS94" s="242"/>
      <c r="GKT94" s="242"/>
      <c r="GKU94" s="242"/>
      <c r="GKV94" s="242"/>
      <c r="GKW94" s="242"/>
      <c r="GKX94" s="242"/>
      <c r="GKY94" s="242"/>
      <c r="GKZ94" s="242"/>
      <c r="GLA94" s="242"/>
      <c r="GLB94" s="242"/>
      <c r="GLC94" s="242"/>
      <c r="GLD94" s="242"/>
      <c r="GLE94" s="242"/>
      <c r="GLF94" s="242"/>
      <c r="GLG94" s="242"/>
      <c r="GLH94" s="242"/>
      <c r="GLI94" s="242"/>
      <c r="GLJ94" s="242"/>
      <c r="GLK94" s="242"/>
      <c r="GLL94" s="242"/>
      <c r="GLM94" s="242"/>
      <c r="GLN94" s="242"/>
      <c r="GLO94" s="242"/>
      <c r="GLP94" s="242"/>
      <c r="GLQ94" s="242"/>
      <c r="GLR94" s="242"/>
      <c r="GLS94" s="242"/>
      <c r="GLT94" s="242"/>
      <c r="GLU94" s="242"/>
      <c r="GLV94" s="242"/>
      <c r="GLW94" s="242"/>
      <c r="GLX94" s="242"/>
      <c r="GLY94" s="242"/>
      <c r="GLZ94" s="242"/>
      <c r="GMA94" s="242"/>
      <c r="GMB94" s="242"/>
      <c r="GMC94" s="242"/>
      <c r="GMD94" s="242"/>
      <c r="GME94" s="242"/>
      <c r="GMF94" s="242"/>
      <c r="GMG94" s="242"/>
      <c r="GMH94" s="242"/>
      <c r="GMI94" s="242"/>
      <c r="GMJ94" s="242"/>
      <c r="GMK94" s="242"/>
      <c r="GML94" s="242"/>
      <c r="GMM94" s="242"/>
      <c r="GMN94" s="242"/>
      <c r="GMO94" s="242"/>
      <c r="GMP94" s="242"/>
      <c r="GMQ94" s="242"/>
      <c r="GMR94" s="242"/>
      <c r="GMS94" s="242"/>
      <c r="GMT94" s="242"/>
      <c r="GMU94" s="242"/>
      <c r="GMV94" s="242"/>
      <c r="GMW94" s="242"/>
      <c r="GMX94" s="242"/>
      <c r="GMY94" s="242"/>
      <c r="GMZ94" s="242"/>
      <c r="GNA94" s="242"/>
      <c r="GNB94" s="242"/>
      <c r="GNC94" s="242"/>
      <c r="GND94" s="242"/>
      <c r="GNE94" s="242"/>
      <c r="GNF94" s="242"/>
      <c r="GNG94" s="242"/>
      <c r="GNH94" s="242"/>
      <c r="GNI94" s="242"/>
      <c r="GNJ94" s="242"/>
      <c r="GNK94" s="242"/>
      <c r="GNL94" s="242"/>
      <c r="GNM94" s="242"/>
      <c r="GNN94" s="242"/>
      <c r="GNO94" s="242"/>
      <c r="GNP94" s="242"/>
      <c r="GNQ94" s="242"/>
      <c r="GNR94" s="242"/>
      <c r="GNS94" s="242"/>
      <c r="GNT94" s="242"/>
      <c r="GNU94" s="242"/>
      <c r="GNV94" s="242"/>
      <c r="GNW94" s="242"/>
      <c r="GNX94" s="242"/>
      <c r="GNY94" s="242"/>
      <c r="GNZ94" s="242"/>
      <c r="GOA94" s="242"/>
      <c r="GOB94" s="242"/>
      <c r="GOC94" s="242"/>
      <c r="GOD94" s="242"/>
      <c r="GOE94" s="242"/>
      <c r="GOF94" s="242"/>
      <c r="GOG94" s="242"/>
      <c r="GOH94" s="242"/>
      <c r="GOI94" s="242"/>
      <c r="GOJ94" s="242"/>
      <c r="GOK94" s="242"/>
      <c r="GOL94" s="242"/>
      <c r="GOM94" s="242"/>
      <c r="GON94" s="242"/>
      <c r="GOO94" s="242"/>
      <c r="GOP94" s="242"/>
      <c r="GOQ94" s="242"/>
      <c r="GOR94" s="242"/>
      <c r="GOS94" s="242"/>
      <c r="GOT94" s="242"/>
      <c r="GOU94" s="242"/>
      <c r="GOV94" s="242"/>
      <c r="GOW94" s="242"/>
      <c r="GOX94" s="242"/>
      <c r="GOY94" s="242"/>
      <c r="GOZ94" s="242"/>
      <c r="GPA94" s="242"/>
      <c r="GPB94" s="242"/>
      <c r="GPC94" s="242"/>
      <c r="GPD94" s="242"/>
      <c r="GPE94" s="242"/>
      <c r="GPF94" s="242"/>
      <c r="GPG94" s="242"/>
      <c r="GPH94" s="242"/>
      <c r="GPI94" s="242"/>
      <c r="GPJ94" s="242"/>
      <c r="GPK94" s="242"/>
      <c r="GPL94" s="242"/>
      <c r="GPM94" s="242"/>
      <c r="GPN94" s="242"/>
      <c r="GPO94" s="242"/>
      <c r="GPP94" s="242"/>
      <c r="GPQ94" s="242"/>
      <c r="GPR94" s="242"/>
      <c r="GPS94" s="242"/>
      <c r="GPT94" s="242"/>
      <c r="GPU94" s="242"/>
      <c r="GPV94" s="242"/>
      <c r="GPW94" s="242"/>
      <c r="GPX94" s="242"/>
      <c r="GPY94" s="242"/>
      <c r="GPZ94" s="242"/>
      <c r="GQA94" s="242"/>
      <c r="GQB94" s="242"/>
      <c r="GQC94" s="242"/>
      <c r="GQD94" s="242"/>
      <c r="GQE94" s="242"/>
      <c r="GQF94" s="242"/>
      <c r="GQG94" s="242"/>
      <c r="GQH94" s="242"/>
      <c r="GQI94" s="242"/>
      <c r="GQJ94" s="242"/>
      <c r="GQK94" s="242"/>
      <c r="GQL94" s="242"/>
      <c r="GQM94" s="242"/>
      <c r="GQN94" s="242"/>
      <c r="GQO94" s="242"/>
      <c r="GQP94" s="242"/>
      <c r="GQQ94" s="242"/>
      <c r="GQR94" s="242"/>
      <c r="GQS94" s="242"/>
      <c r="GQT94" s="242"/>
      <c r="GQU94" s="242"/>
      <c r="GQV94" s="242"/>
      <c r="GQW94" s="242"/>
      <c r="GQX94" s="242"/>
      <c r="GQY94" s="242"/>
      <c r="GQZ94" s="242"/>
      <c r="GRA94" s="242"/>
      <c r="GRB94" s="242"/>
      <c r="GRC94" s="242"/>
      <c r="GRD94" s="242"/>
      <c r="GRE94" s="242"/>
      <c r="GRF94" s="242"/>
      <c r="GRG94" s="242"/>
      <c r="GRH94" s="242"/>
      <c r="GRI94" s="242"/>
      <c r="GRJ94" s="242"/>
      <c r="GRK94" s="242"/>
      <c r="GRL94" s="242"/>
      <c r="GRM94" s="242"/>
      <c r="GRN94" s="242"/>
      <c r="GRO94" s="242"/>
      <c r="GRP94" s="242"/>
      <c r="GRQ94" s="242"/>
      <c r="GRR94" s="242"/>
      <c r="GRS94" s="242"/>
      <c r="GRT94" s="242"/>
      <c r="GRU94" s="242"/>
      <c r="GRV94" s="242"/>
      <c r="GRW94" s="242"/>
      <c r="GRX94" s="242"/>
      <c r="GRY94" s="242"/>
      <c r="GRZ94" s="242"/>
      <c r="GSA94" s="242"/>
      <c r="GSB94" s="242"/>
      <c r="GSC94" s="242"/>
      <c r="GSD94" s="242"/>
      <c r="GSE94" s="242"/>
      <c r="GSF94" s="242"/>
      <c r="GSG94" s="242"/>
      <c r="GSH94" s="242"/>
      <c r="GSI94" s="242"/>
      <c r="GSJ94" s="242"/>
      <c r="GSK94" s="242"/>
      <c r="GSL94" s="242"/>
      <c r="GSM94" s="242"/>
      <c r="GSN94" s="242"/>
      <c r="GSO94" s="242"/>
      <c r="GSP94" s="242"/>
      <c r="GSQ94" s="242"/>
      <c r="GSR94" s="242"/>
      <c r="GSS94" s="242"/>
      <c r="GST94" s="242"/>
      <c r="GSU94" s="242"/>
      <c r="GSV94" s="242"/>
      <c r="GSW94" s="242"/>
      <c r="GSX94" s="242"/>
      <c r="GSY94" s="242"/>
      <c r="GSZ94" s="242"/>
      <c r="GTA94" s="242"/>
      <c r="GTB94" s="242"/>
      <c r="GTC94" s="242"/>
      <c r="GTD94" s="242"/>
      <c r="GTE94" s="242"/>
      <c r="GTF94" s="242"/>
      <c r="GTG94" s="242"/>
      <c r="GTH94" s="242"/>
      <c r="GTI94" s="242"/>
      <c r="GTJ94" s="242"/>
      <c r="GTK94" s="242"/>
      <c r="GTL94" s="242"/>
      <c r="GTM94" s="242"/>
      <c r="GTN94" s="242"/>
      <c r="GTO94" s="242"/>
      <c r="GTP94" s="242"/>
      <c r="GTQ94" s="242"/>
      <c r="GTR94" s="242"/>
      <c r="GTS94" s="242"/>
      <c r="GTT94" s="242"/>
      <c r="GTU94" s="242"/>
      <c r="GTV94" s="242"/>
      <c r="GTW94" s="242"/>
      <c r="GTX94" s="242"/>
      <c r="GTY94" s="242"/>
      <c r="GTZ94" s="242"/>
      <c r="GUA94" s="242"/>
      <c r="GUB94" s="242"/>
      <c r="GUC94" s="242"/>
      <c r="GUD94" s="242"/>
      <c r="GUE94" s="242"/>
      <c r="GUF94" s="242"/>
      <c r="GUG94" s="242"/>
      <c r="GUH94" s="242"/>
      <c r="GUI94" s="242"/>
      <c r="GUJ94" s="242"/>
      <c r="GUK94" s="242"/>
      <c r="GUL94" s="242"/>
      <c r="GUM94" s="242"/>
      <c r="GUN94" s="242"/>
      <c r="GUO94" s="242"/>
      <c r="GUP94" s="242"/>
      <c r="GUQ94" s="242"/>
      <c r="GUR94" s="242"/>
      <c r="GUS94" s="242"/>
      <c r="GUT94" s="242"/>
      <c r="GUU94" s="242"/>
      <c r="GUV94" s="242"/>
      <c r="GUW94" s="242"/>
      <c r="GUX94" s="242"/>
      <c r="GUY94" s="242"/>
      <c r="GUZ94" s="242"/>
      <c r="GVA94" s="242"/>
      <c r="GVB94" s="242"/>
      <c r="GVC94" s="242"/>
      <c r="GVD94" s="242"/>
      <c r="GVE94" s="242"/>
      <c r="GVF94" s="242"/>
      <c r="GVG94" s="242"/>
      <c r="GVH94" s="242"/>
      <c r="GVI94" s="242"/>
      <c r="GVJ94" s="242"/>
      <c r="GVK94" s="242"/>
      <c r="GVL94" s="242"/>
      <c r="GVM94" s="242"/>
      <c r="GVN94" s="242"/>
      <c r="GVO94" s="242"/>
      <c r="GVP94" s="242"/>
      <c r="GVQ94" s="242"/>
      <c r="GVR94" s="242"/>
      <c r="GVS94" s="242"/>
      <c r="GVT94" s="242"/>
      <c r="GVU94" s="242"/>
      <c r="GVV94" s="242"/>
      <c r="GVW94" s="242"/>
      <c r="GVX94" s="242"/>
      <c r="GVY94" s="242"/>
      <c r="GVZ94" s="242"/>
      <c r="GWA94" s="242"/>
      <c r="GWB94" s="242"/>
      <c r="GWC94" s="242"/>
      <c r="GWD94" s="242"/>
      <c r="GWE94" s="242"/>
      <c r="GWF94" s="242"/>
      <c r="GWG94" s="242"/>
      <c r="GWH94" s="242"/>
      <c r="GWI94" s="242"/>
      <c r="GWJ94" s="242"/>
      <c r="GWK94" s="242"/>
      <c r="GWL94" s="242"/>
      <c r="GWM94" s="242"/>
      <c r="GWN94" s="242"/>
      <c r="GWO94" s="242"/>
      <c r="GWP94" s="242"/>
      <c r="GWQ94" s="242"/>
      <c r="GWR94" s="242"/>
      <c r="GWS94" s="242"/>
      <c r="GWT94" s="242"/>
      <c r="GWU94" s="242"/>
      <c r="GWV94" s="242"/>
      <c r="GWW94" s="242"/>
      <c r="GWX94" s="242"/>
      <c r="GWY94" s="242"/>
      <c r="GWZ94" s="242"/>
      <c r="GXA94" s="242"/>
      <c r="GXB94" s="242"/>
      <c r="GXC94" s="242"/>
      <c r="GXD94" s="242"/>
      <c r="GXE94" s="242"/>
      <c r="GXF94" s="242"/>
      <c r="GXG94" s="242"/>
      <c r="GXH94" s="242"/>
      <c r="GXI94" s="242"/>
      <c r="GXJ94" s="242"/>
      <c r="GXK94" s="242"/>
      <c r="GXL94" s="242"/>
      <c r="GXM94" s="242"/>
      <c r="GXN94" s="242"/>
      <c r="GXO94" s="242"/>
      <c r="GXP94" s="242"/>
      <c r="GXQ94" s="242"/>
      <c r="GXR94" s="242"/>
      <c r="GXS94" s="242"/>
      <c r="GXT94" s="242"/>
      <c r="GXU94" s="242"/>
      <c r="GXV94" s="242"/>
      <c r="GXW94" s="242"/>
      <c r="GXX94" s="242"/>
      <c r="GXY94" s="242"/>
      <c r="GXZ94" s="242"/>
      <c r="GYA94" s="242"/>
      <c r="GYB94" s="242"/>
      <c r="GYC94" s="242"/>
      <c r="GYD94" s="242"/>
      <c r="GYE94" s="242"/>
      <c r="GYF94" s="242"/>
      <c r="GYG94" s="242"/>
      <c r="GYH94" s="242"/>
      <c r="GYI94" s="242"/>
      <c r="GYJ94" s="242"/>
      <c r="GYK94" s="242"/>
      <c r="GYL94" s="242"/>
      <c r="GYM94" s="242"/>
      <c r="GYN94" s="242"/>
      <c r="GYO94" s="242"/>
      <c r="GYP94" s="242"/>
      <c r="GYQ94" s="242"/>
      <c r="GYR94" s="242"/>
      <c r="GYS94" s="242"/>
      <c r="GYT94" s="242"/>
      <c r="GYU94" s="242"/>
      <c r="GYV94" s="242"/>
      <c r="GYW94" s="242"/>
      <c r="GYX94" s="242"/>
      <c r="GYY94" s="242"/>
      <c r="GYZ94" s="242"/>
      <c r="GZA94" s="242"/>
      <c r="GZB94" s="242"/>
      <c r="GZC94" s="242"/>
      <c r="GZD94" s="242"/>
      <c r="GZE94" s="242"/>
      <c r="GZF94" s="242"/>
      <c r="GZG94" s="242"/>
      <c r="GZH94" s="242"/>
      <c r="GZI94" s="242"/>
      <c r="GZJ94" s="242"/>
      <c r="GZK94" s="242"/>
      <c r="GZL94" s="242"/>
      <c r="GZM94" s="242"/>
      <c r="GZN94" s="242"/>
      <c r="GZO94" s="242"/>
      <c r="GZP94" s="242"/>
      <c r="GZQ94" s="242"/>
      <c r="GZR94" s="242"/>
      <c r="GZS94" s="242"/>
      <c r="GZT94" s="242"/>
      <c r="GZU94" s="242"/>
      <c r="GZV94" s="242"/>
      <c r="GZW94" s="242"/>
      <c r="GZX94" s="242"/>
      <c r="GZY94" s="242"/>
      <c r="GZZ94" s="242"/>
      <c r="HAA94" s="242"/>
      <c r="HAB94" s="242"/>
      <c r="HAC94" s="242"/>
      <c r="HAD94" s="242"/>
      <c r="HAE94" s="242"/>
      <c r="HAF94" s="242"/>
      <c r="HAG94" s="242"/>
      <c r="HAH94" s="242"/>
      <c r="HAI94" s="242"/>
      <c r="HAJ94" s="242"/>
      <c r="HAK94" s="242"/>
      <c r="HAL94" s="242"/>
      <c r="HAM94" s="242"/>
      <c r="HAN94" s="242"/>
      <c r="HAO94" s="242"/>
      <c r="HAP94" s="242"/>
      <c r="HAQ94" s="242"/>
      <c r="HAR94" s="242"/>
      <c r="HAS94" s="242"/>
      <c r="HAT94" s="242"/>
      <c r="HAU94" s="242"/>
      <c r="HAV94" s="242"/>
      <c r="HAW94" s="242"/>
      <c r="HAX94" s="242"/>
      <c r="HAY94" s="242"/>
      <c r="HAZ94" s="242"/>
      <c r="HBA94" s="242"/>
      <c r="HBB94" s="242"/>
      <c r="HBC94" s="242"/>
      <c r="HBD94" s="242"/>
      <c r="HBE94" s="242"/>
      <c r="HBF94" s="242"/>
      <c r="HBG94" s="242"/>
      <c r="HBH94" s="242"/>
      <c r="HBI94" s="242"/>
      <c r="HBJ94" s="242"/>
      <c r="HBK94" s="242"/>
      <c r="HBL94" s="242"/>
      <c r="HBM94" s="242"/>
      <c r="HBN94" s="242"/>
      <c r="HBO94" s="242"/>
      <c r="HBP94" s="242"/>
      <c r="HBQ94" s="242"/>
      <c r="HBR94" s="242"/>
      <c r="HBS94" s="242"/>
      <c r="HBT94" s="242"/>
      <c r="HBU94" s="242"/>
      <c r="HBV94" s="242"/>
      <c r="HBW94" s="242"/>
      <c r="HBX94" s="242"/>
      <c r="HBY94" s="242"/>
      <c r="HBZ94" s="242"/>
      <c r="HCA94" s="242"/>
      <c r="HCB94" s="242"/>
      <c r="HCC94" s="242"/>
      <c r="HCD94" s="242"/>
      <c r="HCE94" s="242"/>
      <c r="HCF94" s="242"/>
      <c r="HCG94" s="242"/>
      <c r="HCH94" s="242"/>
      <c r="HCI94" s="242"/>
      <c r="HCJ94" s="242"/>
      <c r="HCK94" s="242"/>
      <c r="HCL94" s="242"/>
      <c r="HCM94" s="242"/>
      <c r="HCN94" s="242"/>
      <c r="HCO94" s="242"/>
      <c r="HCP94" s="242"/>
      <c r="HCQ94" s="242"/>
      <c r="HCR94" s="242"/>
      <c r="HCS94" s="242"/>
      <c r="HCT94" s="242"/>
      <c r="HCU94" s="242"/>
      <c r="HCV94" s="242"/>
      <c r="HCW94" s="242"/>
      <c r="HCX94" s="242"/>
      <c r="HCY94" s="242"/>
      <c r="HCZ94" s="242"/>
      <c r="HDA94" s="242"/>
      <c r="HDB94" s="242"/>
      <c r="HDC94" s="242"/>
      <c r="HDD94" s="242"/>
      <c r="HDE94" s="242"/>
      <c r="HDF94" s="242"/>
      <c r="HDG94" s="242"/>
      <c r="HDH94" s="242"/>
      <c r="HDI94" s="242"/>
      <c r="HDJ94" s="242"/>
      <c r="HDK94" s="242"/>
      <c r="HDL94" s="242"/>
      <c r="HDM94" s="242"/>
      <c r="HDN94" s="242"/>
      <c r="HDO94" s="242"/>
      <c r="HDP94" s="242"/>
      <c r="HDQ94" s="242"/>
      <c r="HDR94" s="242"/>
      <c r="HDS94" s="242"/>
      <c r="HDT94" s="242"/>
      <c r="HDU94" s="242"/>
      <c r="HDV94" s="242"/>
      <c r="HDW94" s="242"/>
      <c r="HDX94" s="242"/>
      <c r="HDY94" s="242"/>
      <c r="HDZ94" s="242"/>
      <c r="HEA94" s="242"/>
      <c r="HEB94" s="242"/>
      <c r="HEC94" s="242"/>
      <c r="HED94" s="242"/>
      <c r="HEE94" s="242"/>
      <c r="HEF94" s="242"/>
      <c r="HEG94" s="242"/>
      <c r="HEH94" s="242"/>
      <c r="HEI94" s="242"/>
      <c r="HEJ94" s="242"/>
      <c r="HEK94" s="242"/>
      <c r="HEL94" s="242"/>
      <c r="HEM94" s="242"/>
      <c r="HEN94" s="242"/>
      <c r="HEO94" s="242"/>
      <c r="HEP94" s="242"/>
      <c r="HEQ94" s="242"/>
      <c r="HER94" s="242"/>
      <c r="HES94" s="242"/>
      <c r="HET94" s="242"/>
      <c r="HEU94" s="242"/>
      <c r="HEV94" s="242"/>
      <c r="HEW94" s="242"/>
      <c r="HEX94" s="242"/>
      <c r="HEY94" s="242"/>
      <c r="HEZ94" s="242"/>
      <c r="HFA94" s="242"/>
      <c r="HFB94" s="242"/>
      <c r="HFC94" s="242"/>
      <c r="HFD94" s="242"/>
      <c r="HFE94" s="242"/>
      <c r="HFF94" s="242"/>
      <c r="HFG94" s="242"/>
      <c r="HFH94" s="242"/>
      <c r="HFI94" s="242"/>
      <c r="HFJ94" s="242"/>
      <c r="HFK94" s="242"/>
      <c r="HFL94" s="242"/>
      <c r="HFM94" s="242"/>
      <c r="HFN94" s="242"/>
      <c r="HFO94" s="242"/>
      <c r="HFP94" s="242"/>
      <c r="HFQ94" s="242"/>
      <c r="HFR94" s="242"/>
      <c r="HFS94" s="242"/>
      <c r="HFT94" s="242"/>
      <c r="HFU94" s="242"/>
      <c r="HFV94" s="242"/>
      <c r="HFW94" s="242"/>
      <c r="HFX94" s="242"/>
      <c r="HFY94" s="242"/>
      <c r="HFZ94" s="242"/>
      <c r="HGA94" s="242"/>
      <c r="HGB94" s="242"/>
      <c r="HGC94" s="242"/>
      <c r="HGD94" s="242"/>
      <c r="HGE94" s="242"/>
      <c r="HGF94" s="242"/>
      <c r="HGG94" s="242"/>
      <c r="HGH94" s="242"/>
      <c r="HGI94" s="242"/>
      <c r="HGJ94" s="242"/>
      <c r="HGK94" s="242"/>
      <c r="HGL94" s="242"/>
      <c r="HGM94" s="242"/>
      <c r="HGN94" s="242"/>
      <c r="HGO94" s="242"/>
      <c r="HGP94" s="242"/>
      <c r="HGQ94" s="242"/>
      <c r="HGR94" s="242"/>
      <c r="HGS94" s="242"/>
      <c r="HGT94" s="242"/>
      <c r="HGU94" s="242"/>
      <c r="HGV94" s="242"/>
      <c r="HGW94" s="242"/>
      <c r="HGX94" s="242"/>
      <c r="HGY94" s="242"/>
      <c r="HGZ94" s="242"/>
      <c r="HHA94" s="242"/>
      <c r="HHB94" s="242"/>
      <c r="HHC94" s="242"/>
      <c r="HHD94" s="242"/>
      <c r="HHE94" s="242"/>
      <c r="HHF94" s="242"/>
      <c r="HHG94" s="242"/>
      <c r="HHH94" s="242"/>
      <c r="HHI94" s="242"/>
      <c r="HHJ94" s="242"/>
      <c r="HHK94" s="242"/>
      <c r="HHL94" s="242"/>
      <c r="HHM94" s="242"/>
      <c r="HHN94" s="242"/>
      <c r="HHO94" s="242"/>
      <c r="HHP94" s="242"/>
      <c r="HHQ94" s="242"/>
      <c r="HHR94" s="242"/>
      <c r="HHS94" s="242"/>
      <c r="HHT94" s="242"/>
      <c r="HHU94" s="242"/>
      <c r="HHV94" s="242"/>
      <c r="HHW94" s="242"/>
      <c r="HHX94" s="242"/>
      <c r="HHY94" s="242"/>
      <c r="HHZ94" s="242"/>
      <c r="HIA94" s="242"/>
      <c r="HIB94" s="242"/>
      <c r="HIC94" s="242"/>
      <c r="HID94" s="242"/>
      <c r="HIE94" s="242"/>
      <c r="HIF94" s="242"/>
      <c r="HIG94" s="242"/>
      <c r="HIH94" s="242"/>
      <c r="HII94" s="242"/>
      <c r="HIJ94" s="242"/>
      <c r="HIK94" s="242"/>
      <c r="HIL94" s="242"/>
      <c r="HIM94" s="242"/>
      <c r="HIN94" s="242"/>
      <c r="HIO94" s="242"/>
      <c r="HIP94" s="242"/>
      <c r="HIQ94" s="242"/>
      <c r="HIR94" s="242"/>
      <c r="HIS94" s="242"/>
      <c r="HIT94" s="242"/>
      <c r="HIU94" s="242"/>
      <c r="HIV94" s="242"/>
      <c r="HIW94" s="242"/>
      <c r="HIX94" s="242"/>
      <c r="HIY94" s="242"/>
      <c r="HIZ94" s="242"/>
      <c r="HJA94" s="242"/>
      <c r="HJB94" s="242"/>
      <c r="HJC94" s="242"/>
      <c r="HJD94" s="242"/>
      <c r="HJE94" s="242"/>
      <c r="HJF94" s="242"/>
      <c r="HJG94" s="242"/>
      <c r="HJH94" s="242"/>
      <c r="HJI94" s="242"/>
      <c r="HJJ94" s="242"/>
      <c r="HJK94" s="242"/>
      <c r="HJL94" s="242"/>
      <c r="HJM94" s="242"/>
      <c r="HJN94" s="242"/>
      <c r="HJO94" s="242"/>
      <c r="HJP94" s="242"/>
      <c r="HJQ94" s="242"/>
      <c r="HJR94" s="242"/>
      <c r="HJS94" s="242"/>
      <c r="HJT94" s="242"/>
      <c r="HJU94" s="242"/>
      <c r="HJV94" s="242"/>
      <c r="HJW94" s="242"/>
      <c r="HJX94" s="242"/>
      <c r="HJY94" s="242"/>
      <c r="HJZ94" s="242"/>
      <c r="HKA94" s="242"/>
      <c r="HKB94" s="242"/>
      <c r="HKC94" s="242"/>
      <c r="HKD94" s="242"/>
      <c r="HKE94" s="242"/>
      <c r="HKF94" s="242"/>
      <c r="HKG94" s="242"/>
      <c r="HKH94" s="242"/>
      <c r="HKI94" s="242"/>
      <c r="HKJ94" s="242"/>
      <c r="HKK94" s="242"/>
      <c r="HKL94" s="242"/>
      <c r="HKM94" s="242"/>
      <c r="HKN94" s="242"/>
      <c r="HKO94" s="242"/>
      <c r="HKP94" s="242"/>
      <c r="HKQ94" s="242"/>
      <c r="HKR94" s="242"/>
      <c r="HKS94" s="242"/>
      <c r="HKT94" s="242"/>
      <c r="HKU94" s="242"/>
      <c r="HKV94" s="242"/>
      <c r="HKW94" s="242"/>
      <c r="HKX94" s="242"/>
      <c r="HKY94" s="242"/>
      <c r="HKZ94" s="242"/>
      <c r="HLA94" s="242"/>
      <c r="HLB94" s="242"/>
      <c r="HLC94" s="242"/>
      <c r="HLD94" s="242"/>
      <c r="HLE94" s="242"/>
      <c r="HLF94" s="242"/>
      <c r="HLG94" s="242"/>
      <c r="HLH94" s="242"/>
      <c r="HLI94" s="242"/>
      <c r="HLJ94" s="242"/>
      <c r="HLK94" s="242"/>
      <c r="HLL94" s="242"/>
      <c r="HLM94" s="242"/>
      <c r="HLN94" s="242"/>
      <c r="HLO94" s="242"/>
      <c r="HLP94" s="242"/>
      <c r="HLQ94" s="242"/>
      <c r="HLR94" s="242"/>
      <c r="HLS94" s="242"/>
      <c r="HLT94" s="242"/>
      <c r="HLU94" s="242"/>
      <c r="HLV94" s="242"/>
      <c r="HLW94" s="242"/>
      <c r="HLX94" s="242"/>
      <c r="HLY94" s="242"/>
      <c r="HLZ94" s="242"/>
      <c r="HMA94" s="242"/>
      <c r="HMB94" s="242"/>
      <c r="HMC94" s="242"/>
      <c r="HMD94" s="242"/>
      <c r="HME94" s="242"/>
      <c r="HMF94" s="242"/>
      <c r="HMG94" s="242"/>
      <c r="HMH94" s="242"/>
      <c r="HMI94" s="242"/>
      <c r="HMJ94" s="242"/>
      <c r="HMK94" s="242"/>
      <c r="HML94" s="242"/>
      <c r="HMM94" s="242"/>
      <c r="HMN94" s="242"/>
      <c r="HMO94" s="242"/>
      <c r="HMP94" s="242"/>
      <c r="HMQ94" s="242"/>
      <c r="HMR94" s="242"/>
      <c r="HMS94" s="242"/>
      <c r="HMT94" s="242"/>
      <c r="HMU94" s="242"/>
      <c r="HMV94" s="242"/>
      <c r="HMW94" s="242"/>
      <c r="HMX94" s="242"/>
      <c r="HMY94" s="242"/>
      <c r="HMZ94" s="242"/>
      <c r="HNA94" s="242"/>
      <c r="HNB94" s="242"/>
      <c r="HNC94" s="242"/>
      <c r="HND94" s="242"/>
      <c r="HNE94" s="242"/>
      <c r="HNF94" s="242"/>
      <c r="HNG94" s="242"/>
      <c r="HNH94" s="242"/>
      <c r="HNI94" s="242"/>
      <c r="HNJ94" s="242"/>
      <c r="HNK94" s="242"/>
      <c r="HNL94" s="242"/>
      <c r="HNM94" s="242"/>
      <c r="HNN94" s="242"/>
      <c r="HNO94" s="242"/>
      <c r="HNP94" s="242"/>
      <c r="HNQ94" s="242"/>
      <c r="HNR94" s="242"/>
      <c r="HNS94" s="242"/>
      <c r="HNT94" s="242"/>
      <c r="HNU94" s="242"/>
      <c r="HNV94" s="242"/>
      <c r="HNW94" s="242"/>
      <c r="HNX94" s="242"/>
      <c r="HNY94" s="242"/>
      <c r="HNZ94" s="242"/>
      <c r="HOA94" s="242"/>
      <c r="HOB94" s="242"/>
      <c r="HOC94" s="242"/>
      <c r="HOD94" s="242"/>
      <c r="HOE94" s="242"/>
      <c r="HOF94" s="242"/>
      <c r="HOG94" s="242"/>
      <c r="HOH94" s="242"/>
      <c r="HOI94" s="242"/>
      <c r="HOJ94" s="242"/>
      <c r="HOK94" s="242"/>
      <c r="HOL94" s="242"/>
      <c r="HOM94" s="242"/>
      <c r="HON94" s="242"/>
      <c r="HOO94" s="242"/>
      <c r="HOP94" s="242"/>
      <c r="HOQ94" s="242"/>
      <c r="HOR94" s="242"/>
      <c r="HOS94" s="242"/>
      <c r="HOT94" s="242"/>
      <c r="HOU94" s="242"/>
      <c r="HOV94" s="242"/>
      <c r="HOW94" s="242"/>
      <c r="HOX94" s="242"/>
      <c r="HOY94" s="242"/>
      <c r="HOZ94" s="242"/>
      <c r="HPA94" s="242"/>
      <c r="HPB94" s="242"/>
      <c r="HPC94" s="242"/>
      <c r="HPD94" s="242"/>
      <c r="HPE94" s="242"/>
      <c r="HPF94" s="242"/>
      <c r="HPG94" s="242"/>
      <c r="HPH94" s="242"/>
      <c r="HPI94" s="242"/>
      <c r="HPJ94" s="242"/>
      <c r="HPK94" s="242"/>
      <c r="HPL94" s="242"/>
      <c r="HPM94" s="242"/>
      <c r="HPN94" s="242"/>
      <c r="HPO94" s="242"/>
      <c r="HPP94" s="242"/>
      <c r="HPQ94" s="242"/>
      <c r="HPR94" s="242"/>
      <c r="HPS94" s="242"/>
      <c r="HPT94" s="242"/>
      <c r="HPU94" s="242"/>
      <c r="HPV94" s="242"/>
      <c r="HPW94" s="242"/>
      <c r="HPX94" s="242"/>
      <c r="HPY94" s="242"/>
      <c r="HPZ94" s="242"/>
      <c r="HQA94" s="242"/>
      <c r="HQB94" s="242"/>
      <c r="HQC94" s="242"/>
      <c r="HQD94" s="242"/>
      <c r="HQE94" s="242"/>
      <c r="HQF94" s="242"/>
      <c r="HQG94" s="242"/>
      <c r="HQH94" s="242"/>
      <c r="HQI94" s="242"/>
      <c r="HQJ94" s="242"/>
      <c r="HQK94" s="242"/>
      <c r="HQL94" s="242"/>
      <c r="HQM94" s="242"/>
      <c r="HQN94" s="242"/>
      <c r="HQO94" s="242"/>
      <c r="HQP94" s="242"/>
      <c r="HQQ94" s="242"/>
      <c r="HQR94" s="242"/>
      <c r="HQS94" s="242"/>
      <c r="HQT94" s="242"/>
      <c r="HQU94" s="242"/>
      <c r="HQV94" s="242"/>
      <c r="HQW94" s="242"/>
      <c r="HQX94" s="242"/>
      <c r="HQY94" s="242"/>
      <c r="HQZ94" s="242"/>
      <c r="HRA94" s="242"/>
      <c r="HRB94" s="242"/>
      <c r="HRC94" s="242"/>
      <c r="HRD94" s="242"/>
      <c r="HRE94" s="242"/>
      <c r="HRF94" s="242"/>
      <c r="HRG94" s="242"/>
      <c r="HRH94" s="242"/>
      <c r="HRI94" s="242"/>
      <c r="HRJ94" s="242"/>
      <c r="HRK94" s="242"/>
      <c r="HRL94" s="242"/>
      <c r="HRM94" s="242"/>
      <c r="HRN94" s="242"/>
      <c r="HRO94" s="242"/>
      <c r="HRP94" s="242"/>
      <c r="HRQ94" s="242"/>
      <c r="HRR94" s="242"/>
      <c r="HRS94" s="242"/>
      <c r="HRT94" s="242"/>
      <c r="HRU94" s="242"/>
      <c r="HRV94" s="242"/>
      <c r="HRW94" s="242"/>
      <c r="HRX94" s="242"/>
      <c r="HRY94" s="242"/>
      <c r="HRZ94" s="242"/>
      <c r="HSA94" s="242"/>
      <c r="HSB94" s="242"/>
      <c r="HSC94" s="242"/>
      <c r="HSD94" s="242"/>
      <c r="HSE94" s="242"/>
      <c r="HSF94" s="242"/>
      <c r="HSG94" s="242"/>
      <c r="HSH94" s="242"/>
      <c r="HSI94" s="242"/>
      <c r="HSJ94" s="242"/>
      <c r="HSK94" s="242"/>
      <c r="HSL94" s="242"/>
      <c r="HSM94" s="242"/>
      <c r="HSN94" s="242"/>
      <c r="HSO94" s="242"/>
      <c r="HSP94" s="242"/>
      <c r="HSQ94" s="242"/>
      <c r="HSR94" s="242"/>
      <c r="HSS94" s="242"/>
      <c r="HST94" s="242"/>
      <c r="HSU94" s="242"/>
      <c r="HSV94" s="242"/>
      <c r="HSW94" s="242"/>
      <c r="HSX94" s="242"/>
      <c r="HSY94" s="242"/>
      <c r="HSZ94" s="242"/>
      <c r="HTA94" s="242"/>
      <c r="HTB94" s="242"/>
      <c r="HTC94" s="242"/>
      <c r="HTD94" s="242"/>
      <c r="HTE94" s="242"/>
      <c r="HTF94" s="242"/>
      <c r="HTG94" s="242"/>
      <c r="HTH94" s="242"/>
      <c r="HTI94" s="242"/>
      <c r="HTJ94" s="242"/>
      <c r="HTK94" s="242"/>
      <c r="HTL94" s="242"/>
      <c r="HTM94" s="242"/>
      <c r="HTN94" s="242"/>
      <c r="HTO94" s="242"/>
      <c r="HTP94" s="242"/>
      <c r="HTQ94" s="242"/>
      <c r="HTR94" s="242"/>
      <c r="HTS94" s="242"/>
      <c r="HTT94" s="242"/>
      <c r="HTU94" s="242"/>
      <c r="HTV94" s="242"/>
      <c r="HTW94" s="242"/>
      <c r="HTX94" s="242"/>
      <c r="HTY94" s="242"/>
      <c r="HTZ94" s="242"/>
      <c r="HUA94" s="242"/>
      <c r="HUB94" s="242"/>
      <c r="HUC94" s="242"/>
      <c r="HUD94" s="242"/>
      <c r="HUE94" s="242"/>
      <c r="HUF94" s="242"/>
      <c r="HUG94" s="242"/>
      <c r="HUH94" s="242"/>
      <c r="HUI94" s="242"/>
      <c r="HUJ94" s="242"/>
      <c r="HUK94" s="242"/>
      <c r="HUL94" s="242"/>
      <c r="HUM94" s="242"/>
      <c r="HUN94" s="242"/>
      <c r="HUO94" s="242"/>
      <c r="HUP94" s="242"/>
      <c r="HUQ94" s="242"/>
      <c r="HUR94" s="242"/>
      <c r="HUS94" s="242"/>
      <c r="HUT94" s="242"/>
      <c r="HUU94" s="242"/>
      <c r="HUV94" s="242"/>
      <c r="HUW94" s="242"/>
      <c r="HUX94" s="242"/>
      <c r="HUY94" s="242"/>
      <c r="HUZ94" s="242"/>
      <c r="HVA94" s="242"/>
      <c r="HVB94" s="242"/>
      <c r="HVC94" s="242"/>
      <c r="HVD94" s="242"/>
      <c r="HVE94" s="242"/>
      <c r="HVF94" s="242"/>
      <c r="HVG94" s="242"/>
      <c r="HVH94" s="242"/>
      <c r="HVI94" s="242"/>
      <c r="HVJ94" s="242"/>
      <c r="HVK94" s="242"/>
      <c r="HVL94" s="242"/>
      <c r="HVM94" s="242"/>
      <c r="HVN94" s="242"/>
      <c r="HVO94" s="242"/>
      <c r="HVP94" s="242"/>
      <c r="HVQ94" s="242"/>
      <c r="HVR94" s="242"/>
      <c r="HVS94" s="242"/>
      <c r="HVT94" s="242"/>
      <c r="HVU94" s="242"/>
      <c r="HVV94" s="242"/>
      <c r="HVW94" s="242"/>
      <c r="HVX94" s="242"/>
      <c r="HVY94" s="242"/>
      <c r="HVZ94" s="242"/>
      <c r="HWA94" s="242"/>
      <c r="HWB94" s="242"/>
      <c r="HWC94" s="242"/>
      <c r="HWD94" s="242"/>
      <c r="HWE94" s="242"/>
      <c r="HWF94" s="242"/>
      <c r="HWG94" s="242"/>
      <c r="HWH94" s="242"/>
      <c r="HWI94" s="242"/>
      <c r="HWJ94" s="242"/>
      <c r="HWK94" s="242"/>
      <c r="HWL94" s="242"/>
      <c r="HWM94" s="242"/>
      <c r="HWN94" s="242"/>
      <c r="HWO94" s="242"/>
      <c r="HWP94" s="242"/>
      <c r="HWQ94" s="242"/>
      <c r="HWR94" s="242"/>
      <c r="HWS94" s="242"/>
      <c r="HWT94" s="242"/>
      <c r="HWU94" s="242"/>
      <c r="HWV94" s="242"/>
      <c r="HWW94" s="242"/>
      <c r="HWX94" s="242"/>
      <c r="HWY94" s="242"/>
      <c r="HWZ94" s="242"/>
      <c r="HXA94" s="242"/>
      <c r="HXB94" s="242"/>
      <c r="HXC94" s="242"/>
      <c r="HXD94" s="242"/>
      <c r="HXE94" s="242"/>
      <c r="HXF94" s="242"/>
      <c r="HXG94" s="242"/>
      <c r="HXH94" s="242"/>
      <c r="HXI94" s="242"/>
      <c r="HXJ94" s="242"/>
      <c r="HXK94" s="242"/>
      <c r="HXL94" s="242"/>
      <c r="HXM94" s="242"/>
      <c r="HXN94" s="242"/>
      <c r="HXO94" s="242"/>
      <c r="HXP94" s="242"/>
      <c r="HXQ94" s="242"/>
      <c r="HXR94" s="242"/>
      <c r="HXS94" s="242"/>
      <c r="HXT94" s="242"/>
      <c r="HXU94" s="242"/>
      <c r="HXV94" s="242"/>
      <c r="HXW94" s="242"/>
      <c r="HXX94" s="242"/>
      <c r="HXY94" s="242"/>
      <c r="HXZ94" s="242"/>
      <c r="HYA94" s="242"/>
      <c r="HYB94" s="242"/>
      <c r="HYC94" s="242"/>
      <c r="HYD94" s="242"/>
      <c r="HYE94" s="242"/>
      <c r="HYF94" s="242"/>
      <c r="HYG94" s="242"/>
      <c r="HYH94" s="242"/>
      <c r="HYI94" s="242"/>
      <c r="HYJ94" s="242"/>
      <c r="HYK94" s="242"/>
      <c r="HYL94" s="242"/>
      <c r="HYM94" s="242"/>
      <c r="HYN94" s="242"/>
      <c r="HYO94" s="242"/>
      <c r="HYP94" s="242"/>
      <c r="HYQ94" s="242"/>
      <c r="HYR94" s="242"/>
      <c r="HYS94" s="242"/>
      <c r="HYT94" s="242"/>
      <c r="HYU94" s="242"/>
      <c r="HYV94" s="242"/>
      <c r="HYW94" s="242"/>
      <c r="HYX94" s="242"/>
      <c r="HYY94" s="242"/>
      <c r="HYZ94" s="242"/>
      <c r="HZA94" s="242"/>
      <c r="HZB94" s="242"/>
      <c r="HZC94" s="242"/>
      <c r="HZD94" s="242"/>
      <c r="HZE94" s="242"/>
      <c r="HZF94" s="242"/>
      <c r="HZG94" s="242"/>
      <c r="HZH94" s="242"/>
      <c r="HZI94" s="242"/>
      <c r="HZJ94" s="242"/>
      <c r="HZK94" s="242"/>
      <c r="HZL94" s="242"/>
      <c r="HZM94" s="242"/>
      <c r="HZN94" s="242"/>
      <c r="HZO94" s="242"/>
      <c r="HZP94" s="242"/>
      <c r="HZQ94" s="242"/>
      <c r="HZR94" s="242"/>
      <c r="HZS94" s="242"/>
      <c r="HZT94" s="242"/>
      <c r="HZU94" s="242"/>
      <c r="HZV94" s="242"/>
      <c r="HZW94" s="242"/>
      <c r="HZX94" s="242"/>
      <c r="HZY94" s="242"/>
      <c r="HZZ94" s="242"/>
      <c r="IAA94" s="242"/>
      <c r="IAB94" s="242"/>
      <c r="IAC94" s="242"/>
      <c r="IAD94" s="242"/>
      <c r="IAE94" s="242"/>
      <c r="IAF94" s="242"/>
      <c r="IAG94" s="242"/>
      <c r="IAH94" s="242"/>
      <c r="IAI94" s="242"/>
      <c r="IAJ94" s="242"/>
      <c r="IAK94" s="242"/>
      <c r="IAL94" s="242"/>
      <c r="IAM94" s="242"/>
      <c r="IAN94" s="242"/>
      <c r="IAO94" s="242"/>
      <c r="IAP94" s="242"/>
      <c r="IAQ94" s="242"/>
      <c r="IAR94" s="242"/>
      <c r="IAS94" s="242"/>
      <c r="IAT94" s="242"/>
      <c r="IAU94" s="242"/>
      <c r="IAV94" s="242"/>
      <c r="IAW94" s="242"/>
      <c r="IAX94" s="242"/>
      <c r="IAY94" s="242"/>
      <c r="IAZ94" s="242"/>
      <c r="IBA94" s="242"/>
      <c r="IBB94" s="242"/>
      <c r="IBC94" s="242"/>
      <c r="IBD94" s="242"/>
      <c r="IBE94" s="242"/>
      <c r="IBF94" s="242"/>
      <c r="IBG94" s="242"/>
      <c r="IBH94" s="242"/>
      <c r="IBI94" s="242"/>
      <c r="IBJ94" s="242"/>
      <c r="IBK94" s="242"/>
      <c r="IBL94" s="242"/>
      <c r="IBM94" s="242"/>
      <c r="IBN94" s="242"/>
      <c r="IBO94" s="242"/>
      <c r="IBP94" s="242"/>
      <c r="IBQ94" s="242"/>
      <c r="IBR94" s="242"/>
      <c r="IBS94" s="242"/>
      <c r="IBT94" s="242"/>
      <c r="IBU94" s="242"/>
      <c r="IBV94" s="242"/>
      <c r="IBW94" s="242"/>
      <c r="IBX94" s="242"/>
      <c r="IBY94" s="242"/>
      <c r="IBZ94" s="242"/>
      <c r="ICA94" s="242"/>
      <c r="ICB94" s="242"/>
      <c r="ICC94" s="242"/>
      <c r="ICD94" s="242"/>
      <c r="ICE94" s="242"/>
      <c r="ICF94" s="242"/>
      <c r="ICG94" s="242"/>
      <c r="ICH94" s="242"/>
      <c r="ICI94" s="242"/>
      <c r="ICJ94" s="242"/>
      <c r="ICK94" s="242"/>
      <c r="ICL94" s="242"/>
      <c r="ICM94" s="242"/>
      <c r="ICN94" s="242"/>
      <c r="ICO94" s="242"/>
      <c r="ICP94" s="242"/>
      <c r="ICQ94" s="242"/>
      <c r="ICR94" s="242"/>
      <c r="ICS94" s="242"/>
      <c r="ICT94" s="242"/>
      <c r="ICU94" s="242"/>
      <c r="ICV94" s="242"/>
      <c r="ICW94" s="242"/>
      <c r="ICX94" s="242"/>
      <c r="ICY94" s="242"/>
      <c r="ICZ94" s="242"/>
      <c r="IDA94" s="242"/>
      <c r="IDB94" s="242"/>
      <c r="IDC94" s="242"/>
      <c r="IDD94" s="242"/>
      <c r="IDE94" s="242"/>
      <c r="IDF94" s="242"/>
      <c r="IDG94" s="242"/>
      <c r="IDH94" s="242"/>
      <c r="IDI94" s="242"/>
      <c r="IDJ94" s="242"/>
      <c r="IDK94" s="242"/>
      <c r="IDL94" s="242"/>
      <c r="IDM94" s="242"/>
      <c r="IDN94" s="242"/>
      <c r="IDO94" s="242"/>
      <c r="IDP94" s="242"/>
      <c r="IDQ94" s="242"/>
      <c r="IDR94" s="242"/>
      <c r="IDS94" s="242"/>
      <c r="IDT94" s="242"/>
      <c r="IDU94" s="242"/>
      <c r="IDV94" s="242"/>
      <c r="IDW94" s="242"/>
      <c r="IDX94" s="242"/>
      <c r="IDY94" s="242"/>
      <c r="IDZ94" s="242"/>
      <c r="IEA94" s="242"/>
      <c r="IEB94" s="242"/>
      <c r="IEC94" s="242"/>
      <c r="IED94" s="242"/>
      <c r="IEE94" s="242"/>
      <c r="IEF94" s="242"/>
      <c r="IEG94" s="242"/>
      <c r="IEH94" s="242"/>
      <c r="IEI94" s="242"/>
      <c r="IEJ94" s="242"/>
      <c r="IEK94" s="242"/>
      <c r="IEL94" s="242"/>
      <c r="IEM94" s="242"/>
      <c r="IEN94" s="242"/>
      <c r="IEO94" s="242"/>
      <c r="IEP94" s="242"/>
      <c r="IEQ94" s="242"/>
      <c r="IER94" s="242"/>
      <c r="IES94" s="242"/>
      <c r="IET94" s="242"/>
      <c r="IEU94" s="242"/>
      <c r="IEV94" s="242"/>
      <c r="IEW94" s="242"/>
      <c r="IEX94" s="242"/>
      <c r="IEY94" s="242"/>
      <c r="IEZ94" s="242"/>
      <c r="IFA94" s="242"/>
      <c r="IFB94" s="242"/>
      <c r="IFC94" s="242"/>
      <c r="IFD94" s="242"/>
      <c r="IFE94" s="242"/>
      <c r="IFF94" s="242"/>
      <c r="IFG94" s="242"/>
      <c r="IFH94" s="242"/>
      <c r="IFI94" s="242"/>
      <c r="IFJ94" s="242"/>
      <c r="IFK94" s="242"/>
      <c r="IFL94" s="242"/>
      <c r="IFM94" s="242"/>
      <c r="IFN94" s="242"/>
      <c r="IFO94" s="242"/>
      <c r="IFP94" s="242"/>
      <c r="IFQ94" s="242"/>
      <c r="IFR94" s="242"/>
      <c r="IFS94" s="242"/>
      <c r="IFT94" s="242"/>
      <c r="IFU94" s="242"/>
      <c r="IFV94" s="242"/>
      <c r="IFW94" s="242"/>
      <c r="IFX94" s="242"/>
      <c r="IFY94" s="242"/>
      <c r="IFZ94" s="242"/>
      <c r="IGA94" s="242"/>
      <c r="IGB94" s="242"/>
      <c r="IGC94" s="242"/>
      <c r="IGD94" s="242"/>
      <c r="IGE94" s="242"/>
      <c r="IGF94" s="242"/>
      <c r="IGG94" s="242"/>
      <c r="IGH94" s="242"/>
      <c r="IGI94" s="242"/>
      <c r="IGJ94" s="242"/>
      <c r="IGK94" s="242"/>
      <c r="IGL94" s="242"/>
      <c r="IGM94" s="242"/>
      <c r="IGN94" s="242"/>
      <c r="IGO94" s="242"/>
      <c r="IGP94" s="242"/>
      <c r="IGQ94" s="242"/>
      <c r="IGR94" s="242"/>
      <c r="IGS94" s="242"/>
      <c r="IGT94" s="242"/>
      <c r="IGU94" s="242"/>
      <c r="IGV94" s="242"/>
      <c r="IGW94" s="242"/>
      <c r="IGX94" s="242"/>
      <c r="IGY94" s="242"/>
      <c r="IGZ94" s="242"/>
      <c r="IHA94" s="242"/>
      <c r="IHB94" s="242"/>
      <c r="IHC94" s="242"/>
      <c r="IHD94" s="242"/>
      <c r="IHE94" s="242"/>
      <c r="IHF94" s="242"/>
      <c r="IHG94" s="242"/>
      <c r="IHH94" s="242"/>
      <c r="IHI94" s="242"/>
      <c r="IHJ94" s="242"/>
      <c r="IHK94" s="242"/>
      <c r="IHL94" s="242"/>
      <c r="IHM94" s="242"/>
      <c r="IHN94" s="242"/>
      <c r="IHO94" s="242"/>
      <c r="IHP94" s="242"/>
      <c r="IHQ94" s="242"/>
      <c r="IHR94" s="242"/>
      <c r="IHS94" s="242"/>
      <c r="IHT94" s="242"/>
      <c r="IHU94" s="242"/>
      <c r="IHV94" s="242"/>
      <c r="IHW94" s="242"/>
      <c r="IHX94" s="242"/>
      <c r="IHY94" s="242"/>
      <c r="IHZ94" s="242"/>
      <c r="IIA94" s="242"/>
      <c r="IIB94" s="242"/>
      <c r="IIC94" s="242"/>
      <c r="IID94" s="242"/>
      <c r="IIE94" s="242"/>
      <c r="IIF94" s="242"/>
      <c r="IIG94" s="242"/>
      <c r="IIH94" s="242"/>
      <c r="III94" s="242"/>
      <c r="IIJ94" s="242"/>
      <c r="IIK94" s="242"/>
      <c r="IIL94" s="242"/>
      <c r="IIM94" s="242"/>
      <c r="IIN94" s="242"/>
      <c r="IIO94" s="242"/>
      <c r="IIP94" s="242"/>
      <c r="IIQ94" s="242"/>
      <c r="IIR94" s="242"/>
      <c r="IIS94" s="242"/>
      <c r="IIT94" s="242"/>
      <c r="IIU94" s="242"/>
      <c r="IIV94" s="242"/>
      <c r="IIW94" s="242"/>
      <c r="IIX94" s="242"/>
      <c r="IIY94" s="242"/>
      <c r="IIZ94" s="242"/>
      <c r="IJA94" s="242"/>
      <c r="IJB94" s="242"/>
      <c r="IJC94" s="242"/>
      <c r="IJD94" s="242"/>
      <c r="IJE94" s="242"/>
      <c r="IJF94" s="242"/>
      <c r="IJG94" s="242"/>
      <c r="IJH94" s="242"/>
      <c r="IJI94" s="242"/>
      <c r="IJJ94" s="242"/>
      <c r="IJK94" s="242"/>
      <c r="IJL94" s="242"/>
      <c r="IJM94" s="242"/>
      <c r="IJN94" s="242"/>
      <c r="IJO94" s="242"/>
      <c r="IJP94" s="242"/>
      <c r="IJQ94" s="242"/>
      <c r="IJR94" s="242"/>
      <c r="IJS94" s="242"/>
      <c r="IJT94" s="242"/>
      <c r="IJU94" s="242"/>
      <c r="IJV94" s="242"/>
      <c r="IJW94" s="242"/>
      <c r="IJX94" s="242"/>
      <c r="IJY94" s="242"/>
      <c r="IJZ94" s="242"/>
      <c r="IKA94" s="242"/>
      <c r="IKB94" s="242"/>
      <c r="IKC94" s="242"/>
      <c r="IKD94" s="242"/>
      <c r="IKE94" s="242"/>
      <c r="IKF94" s="242"/>
      <c r="IKG94" s="242"/>
      <c r="IKH94" s="242"/>
      <c r="IKI94" s="242"/>
      <c r="IKJ94" s="242"/>
      <c r="IKK94" s="242"/>
      <c r="IKL94" s="242"/>
      <c r="IKM94" s="242"/>
      <c r="IKN94" s="242"/>
      <c r="IKO94" s="242"/>
      <c r="IKP94" s="242"/>
      <c r="IKQ94" s="242"/>
      <c r="IKR94" s="242"/>
      <c r="IKS94" s="242"/>
      <c r="IKT94" s="242"/>
      <c r="IKU94" s="242"/>
      <c r="IKV94" s="242"/>
      <c r="IKW94" s="242"/>
      <c r="IKX94" s="242"/>
      <c r="IKY94" s="242"/>
      <c r="IKZ94" s="242"/>
      <c r="ILA94" s="242"/>
      <c r="ILB94" s="242"/>
      <c r="ILC94" s="242"/>
      <c r="ILD94" s="242"/>
      <c r="ILE94" s="242"/>
      <c r="ILF94" s="242"/>
      <c r="ILG94" s="242"/>
      <c r="ILH94" s="242"/>
      <c r="ILI94" s="242"/>
      <c r="ILJ94" s="242"/>
      <c r="ILK94" s="242"/>
      <c r="ILL94" s="242"/>
      <c r="ILM94" s="242"/>
      <c r="ILN94" s="242"/>
      <c r="ILO94" s="242"/>
      <c r="ILP94" s="242"/>
      <c r="ILQ94" s="242"/>
      <c r="ILR94" s="242"/>
      <c r="ILS94" s="242"/>
      <c r="ILT94" s="242"/>
      <c r="ILU94" s="242"/>
      <c r="ILV94" s="242"/>
      <c r="ILW94" s="242"/>
      <c r="ILX94" s="242"/>
      <c r="ILY94" s="242"/>
      <c r="ILZ94" s="242"/>
      <c r="IMA94" s="242"/>
      <c r="IMB94" s="242"/>
      <c r="IMC94" s="242"/>
      <c r="IMD94" s="242"/>
      <c r="IME94" s="242"/>
      <c r="IMF94" s="242"/>
      <c r="IMG94" s="242"/>
      <c r="IMH94" s="242"/>
      <c r="IMI94" s="242"/>
      <c r="IMJ94" s="242"/>
      <c r="IMK94" s="242"/>
      <c r="IML94" s="242"/>
      <c r="IMM94" s="242"/>
      <c r="IMN94" s="242"/>
      <c r="IMO94" s="242"/>
      <c r="IMP94" s="242"/>
      <c r="IMQ94" s="242"/>
      <c r="IMR94" s="242"/>
      <c r="IMS94" s="242"/>
      <c r="IMT94" s="242"/>
      <c r="IMU94" s="242"/>
      <c r="IMV94" s="242"/>
      <c r="IMW94" s="242"/>
      <c r="IMX94" s="242"/>
      <c r="IMY94" s="242"/>
      <c r="IMZ94" s="242"/>
      <c r="INA94" s="242"/>
      <c r="INB94" s="242"/>
      <c r="INC94" s="242"/>
      <c r="IND94" s="242"/>
      <c r="INE94" s="242"/>
      <c r="INF94" s="242"/>
      <c r="ING94" s="242"/>
      <c r="INH94" s="242"/>
      <c r="INI94" s="242"/>
      <c r="INJ94" s="242"/>
      <c r="INK94" s="242"/>
      <c r="INL94" s="242"/>
      <c r="INM94" s="242"/>
      <c r="INN94" s="242"/>
      <c r="INO94" s="242"/>
      <c r="INP94" s="242"/>
      <c r="INQ94" s="242"/>
      <c r="INR94" s="242"/>
      <c r="INS94" s="242"/>
      <c r="INT94" s="242"/>
      <c r="INU94" s="242"/>
      <c r="INV94" s="242"/>
      <c r="INW94" s="242"/>
      <c r="INX94" s="242"/>
      <c r="INY94" s="242"/>
      <c r="INZ94" s="242"/>
      <c r="IOA94" s="242"/>
      <c r="IOB94" s="242"/>
      <c r="IOC94" s="242"/>
      <c r="IOD94" s="242"/>
      <c r="IOE94" s="242"/>
      <c r="IOF94" s="242"/>
      <c r="IOG94" s="242"/>
      <c r="IOH94" s="242"/>
      <c r="IOI94" s="242"/>
      <c r="IOJ94" s="242"/>
      <c r="IOK94" s="242"/>
      <c r="IOL94" s="242"/>
      <c r="IOM94" s="242"/>
      <c r="ION94" s="242"/>
      <c r="IOO94" s="242"/>
      <c r="IOP94" s="242"/>
      <c r="IOQ94" s="242"/>
      <c r="IOR94" s="242"/>
      <c r="IOS94" s="242"/>
      <c r="IOT94" s="242"/>
      <c r="IOU94" s="242"/>
      <c r="IOV94" s="242"/>
      <c r="IOW94" s="242"/>
      <c r="IOX94" s="242"/>
      <c r="IOY94" s="242"/>
      <c r="IOZ94" s="242"/>
      <c r="IPA94" s="242"/>
      <c r="IPB94" s="242"/>
      <c r="IPC94" s="242"/>
      <c r="IPD94" s="242"/>
      <c r="IPE94" s="242"/>
      <c r="IPF94" s="242"/>
      <c r="IPG94" s="242"/>
      <c r="IPH94" s="242"/>
      <c r="IPI94" s="242"/>
      <c r="IPJ94" s="242"/>
      <c r="IPK94" s="242"/>
      <c r="IPL94" s="242"/>
      <c r="IPM94" s="242"/>
      <c r="IPN94" s="242"/>
      <c r="IPO94" s="242"/>
      <c r="IPP94" s="242"/>
      <c r="IPQ94" s="242"/>
      <c r="IPR94" s="242"/>
      <c r="IPS94" s="242"/>
      <c r="IPT94" s="242"/>
      <c r="IPU94" s="242"/>
      <c r="IPV94" s="242"/>
      <c r="IPW94" s="242"/>
      <c r="IPX94" s="242"/>
      <c r="IPY94" s="242"/>
      <c r="IPZ94" s="242"/>
      <c r="IQA94" s="242"/>
      <c r="IQB94" s="242"/>
      <c r="IQC94" s="242"/>
      <c r="IQD94" s="242"/>
      <c r="IQE94" s="242"/>
      <c r="IQF94" s="242"/>
      <c r="IQG94" s="242"/>
      <c r="IQH94" s="242"/>
      <c r="IQI94" s="242"/>
      <c r="IQJ94" s="242"/>
      <c r="IQK94" s="242"/>
      <c r="IQL94" s="242"/>
      <c r="IQM94" s="242"/>
      <c r="IQN94" s="242"/>
      <c r="IQO94" s="242"/>
      <c r="IQP94" s="242"/>
      <c r="IQQ94" s="242"/>
      <c r="IQR94" s="242"/>
      <c r="IQS94" s="242"/>
      <c r="IQT94" s="242"/>
      <c r="IQU94" s="242"/>
      <c r="IQV94" s="242"/>
      <c r="IQW94" s="242"/>
      <c r="IQX94" s="242"/>
      <c r="IQY94" s="242"/>
      <c r="IQZ94" s="242"/>
      <c r="IRA94" s="242"/>
      <c r="IRB94" s="242"/>
      <c r="IRC94" s="242"/>
      <c r="IRD94" s="242"/>
      <c r="IRE94" s="242"/>
      <c r="IRF94" s="242"/>
      <c r="IRG94" s="242"/>
      <c r="IRH94" s="242"/>
      <c r="IRI94" s="242"/>
      <c r="IRJ94" s="242"/>
      <c r="IRK94" s="242"/>
      <c r="IRL94" s="242"/>
      <c r="IRM94" s="242"/>
      <c r="IRN94" s="242"/>
      <c r="IRO94" s="242"/>
      <c r="IRP94" s="242"/>
      <c r="IRQ94" s="242"/>
      <c r="IRR94" s="242"/>
      <c r="IRS94" s="242"/>
      <c r="IRT94" s="242"/>
      <c r="IRU94" s="242"/>
      <c r="IRV94" s="242"/>
      <c r="IRW94" s="242"/>
      <c r="IRX94" s="242"/>
      <c r="IRY94" s="242"/>
      <c r="IRZ94" s="242"/>
      <c r="ISA94" s="242"/>
      <c r="ISB94" s="242"/>
      <c r="ISC94" s="242"/>
      <c r="ISD94" s="242"/>
      <c r="ISE94" s="242"/>
      <c r="ISF94" s="242"/>
      <c r="ISG94" s="242"/>
      <c r="ISH94" s="242"/>
      <c r="ISI94" s="242"/>
      <c r="ISJ94" s="242"/>
      <c r="ISK94" s="242"/>
      <c r="ISL94" s="242"/>
      <c r="ISM94" s="242"/>
      <c r="ISN94" s="242"/>
      <c r="ISO94" s="242"/>
      <c r="ISP94" s="242"/>
      <c r="ISQ94" s="242"/>
      <c r="ISR94" s="242"/>
      <c r="ISS94" s="242"/>
      <c r="IST94" s="242"/>
      <c r="ISU94" s="242"/>
      <c r="ISV94" s="242"/>
      <c r="ISW94" s="242"/>
      <c r="ISX94" s="242"/>
      <c r="ISY94" s="242"/>
      <c r="ISZ94" s="242"/>
      <c r="ITA94" s="242"/>
      <c r="ITB94" s="242"/>
      <c r="ITC94" s="242"/>
      <c r="ITD94" s="242"/>
      <c r="ITE94" s="242"/>
      <c r="ITF94" s="242"/>
      <c r="ITG94" s="242"/>
      <c r="ITH94" s="242"/>
      <c r="ITI94" s="242"/>
      <c r="ITJ94" s="242"/>
      <c r="ITK94" s="242"/>
      <c r="ITL94" s="242"/>
      <c r="ITM94" s="242"/>
      <c r="ITN94" s="242"/>
      <c r="ITO94" s="242"/>
      <c r="ITP94" s="242"/>
      <c r="ITQ94" s="242"/>
      <c r="ITR94" s="242"/>
      <c r="ITS94" s="242"/>
      <c r="ITT94" s="242"/>
      <c r="ITU94" s="242"/>
      <c r="ITV94" s="242"/>
      <c r="ITW94" s="242"/>
      <c r="ITX94" s="242"/>
      <c r="ITY94" s="242"/>
      <c r="ITZ94" s="242"/>
      <c r="IUA94" s="242"/>
      <c r="IUB94" s="242"/>
      <c r="IUC94" s="242"/>
      <c r="IUD94" s="242"/>
      <c r="IUE94" s="242"/>
      <c r="IUF94" s="242"/>
      <c r="IUG94" s="242"/>
      <c r="IUH94" s="242"/>
      <c r="IUI94" s="242"/>
      <c r="IUJ94" s="242"/>
      <c r="IUK94" s="242"/>
      <c r="IUL94" s="242"/>
      <c r="IUM94" s="242"/>
      <c r="IUN94" s="242"/>
      <c r="IUO94" s="242"/>
      <c r="IUP94" s="242"/>
      <c r="IUQ94" s="242"/>
      <c r="IUR94" s="242"/>
      <c r="IUS94" s="242"/>
      <c r="IUT94" s="242"/>
      <c r="IUU94" s="242"/>
      <c r="IUV94" s="242"/>
      <c r="IUW94" s="242"/>
      <c r="IUX94" s="242"/>
      <c r="IUY94" s="242"/>
      <c r="IUZ94" s="242"/>
      <c r="IVA94" s="242"/>
      <c r="IVB94" s="242"/>
      <c r="IVC94" s="242"/>
      <c r="IVD94" s="242"/>
      <c r="IVE94" s="242"/>
      <c r="IVF94" s="242"/>
      <c r="IVG94" s="242"/>
      <c r="IVH94" s="242"/>
      <c r="IVI94" s="242"/>
      <c r="IVJ94" s="242"/>
      <c r="IVK94" s="242"/>
      <c r="IVL94" s="242"/>
      <c r="IVM94" s="242"/>
      <c r="IVN94" s="242"/>
      <c r="IVO94" s="242"/>
      <c r="IVP94" s="242"/>
      <c r="IVQ94" s="242"/>
      <c r="IVR94" s="242"/>
      <c r="IVS94" s="242"/>
      <c r="IVT94" s="242"/>
      <c r="IVU94" s="242"/>
      <c r="IVV94" s="242"/>
      <c r="IVW94" s="242"/>
      <c r="IVX94" s="242"/>
      <c r="IVY94" s="242"/>
      <c r="IVZ94" s="242"/>
      <c r="IWA94" s="242"/>
      <c r="IWB94" s="242"/>
      <c r="IWC94" s="242"/>
      <c r="IWD94" s="242"/>
      <c r="IWE94" s="242"/>
      <c r="IWF94" s="242"/>
      <c r="IWG94" s="242"/>
      <c r="IWH94" s="242"/>
      <c r="IWI94" s="242"/>
      <c r="IWJ94" s="242"/>
      <c r="IWK94" s="242"/>
      <c r="IWL94" s="242"/>
      <c r="IWM94" s="242"/>
      <c r="IWN94" s="242"/>
      <c r="IWO94" s="242"/>
      <c r="IWP94" s="242"/>
      <c r="IWQ94" s="242"/>
      <c r="IWR94" s="242"/>
      <c r="IWS94" s="242"/>
      <c r="IWT94" s="242"/>
      <c r="IWU94" s="242"/>
      <c r="IWV94" s="242"/>
      <c r="IWW94" s="242"/>
      <c r="IWX94" s="242"/>
      <c r="IWY94" s="242"/>
      <c r="IWZ94" s="242"/>
      <c r="IXA94" s="242"/>
      <c r="IXB94" s="242"/>
      <c r="IXC94" s="242"/>
      <c r="IXD94" s="242"/>
      <c r="IXE94" s="242"/>
      <c r="IXF94" s="242"/>
      <c r="IXG94" s="242"/>
      <c r="IXH94" s="242"/>
      <c r="IXI94" s="242"/>
      <c r="IXJ94" s="242"/>
      <c r="IXK94" s="242"/>
      <c r="IXL94" s="242"/>
      <c r="IXM94" s="242"/>
      <c r="IXN94" s="242"/>
      <c r="IXO94" s="242"/>
      <c r="IXP94" s="242"/>
      <c r="IXQ94" s="242"/>
      <c r="IXR94" s="242"/>
      <c r="IXS94" s="242"/>
      <c r="IXT94" s="242"/>
      <c r="IXU94" s="242"/>
      <c r="IXV94" s="242"/>
      <c r="IXW94" s="242"/>
      <c r="IXX94" s="242"/>
      <c r="IXY94" s="242"/>
      <c r="IXZ94" s="242"/>
      <c r="IYA94" s="242"/>
      <c r="IYB94" s="242"/>
      <c r="IYC94" s="242"/>
      <c r="IYD94" s="242"/>
      <c r="IYE94" s="242"/>
      <c r="IYF94" s="242"/>
      <c r="IYG94" s="242"/>
      <c r="IYH94" s="242"/>
      <c r="IYI94" s="242"/>
      <c r="IYJ94" s="242"/>
      <c r="IYK94" s="242"/>
      <c r="IYL94" s="242"/>
      <c r="IYM94" s="242"/>
      <c r="IYN94" s="242"/>
      <c r="IYO94" s="242"/>
      <c r="IYP94" s="242"/>
      <c r="IYQ94" s="242"/>
      <c r="IYR94" s="242"/>
      <c r="IYS94" s="242"/>
      <c r="IYT94" s="242"/>
      <c r="IYU94" s="242"/>
      <c r="IYV94" s="242"/>
      <c r="IYW94" s="242"/>
      <c r="IYX94" s="242"/>
      <c r="IYY94" s="242"/>
      <c r="IYZ94" s="242"/>
      <c r="IZA94" s="242"/>
      <c r="IZB94" s="242"/>
      <c r="IZC94" s="242"/>
      <c r="IZD94" s="242"/>
      <c r="IZE94" s="242"/>
      <c r="IZF94" s="242"/>
      <c r="IZG94" s="242"/>
      <c r="IZH94" s="242"/>
      <c r="IZI94" s="242"/>
      <c r="IZJ94" s="242"/>
      <c r="IZK94" s="242"/>
      <c r="IZL94" s="242"/>
      <c r="IZM94" s="242"/>
      <c r="IZN94" s="242"/>
      <c r="IZO94" s="242"/>
      <c r="IZP94" s="242"/>
      <c r="IZQ94" s="242"/>
      <c r="IZR94" s="242"/>
      <c r="IZS94" s="242"/>
      <c r="IZT94" s="242"/>
      <c r="IZU94" s="242"/>
      <c r="IZV94" s="242"/>
      <c r="IZW94" s="242"/>
      <c r="IZX94" s="242"/>
      <c r="IZY94" s="242"/>
      <c r="IZZ94" s="242"/>
      <c r="JAA94" s="242"/>
      <c r="JAB94" s="242"/>
      <c r="JAC94" s="242"/>
      <c r="JAD94" s="242"/>
      <c r="JAE94" s="242"/>
      <c r="JAF94" s="242"/>
      <c r="JAG94" s="242"/>
      <c r="JAH94" s="242"/>
      <c r="JAI94" s="242"/>
      <c r="JAJ94" s="242"/>
      <c r="JAK94" s="242"/>
      <c r="JAL94" s="242"/>
      <c r="JAM94" s="242"/>
      <c r="JAN94" s="242"/>
      <c r="JAO94" s="242"/>
      <c r="JAP94" s="242"/>
      <c r="JAQ94" s="242"/>
      <c r="JAR94" s="242"/>
      <c r="JAS94" s="242"/>
      <c r="JAT94" s="242"/>
      <c r="JAU94" s="242"/>
      <c r="JAV94" s="242"/>
      <c r="JAW94" s="242"/>
      <c r="JAX94" s="242"/>
      <c r="JAY94" s="242"/>
      <c r="JAZ94" s="242"/>
      <c r="JBA94" s="242"/>
      <c r="JBB94" s="242"/>
      <c r="JBC94" s="242"/>
      <c r="JBD94" s="242"/>
      <c r="JBE94" s="242"/>
      <c r="JBF94" s="242"/>
      <c r="JBG94" s="242"/>
      <c r="JBH94" s="242"/>
      <c r="JBI94" s="242"/>
      <c r="JBJ94" s="242"/>
      <c r="JBK94" s="242"/>
      <c r="JBL94" s="242"/>
      <c r="JBM94" s="242"/>
      <c r="JBN94" s="242"/>
      <c r="JBO94" s="242"/>
      <c r="JBP94" s="242"/>
      <c r="JBQ94" s="242"/>
      <c r="JBR94" s="242"/>
      <c r="JBS94" s="242"/>
      <c r="JBT94" s="242"/>
      <c r="JBU94" s="242"/>
      <c r="JBV94" s="242"/>
      <c r="JBW94" s="242"/>
      <c r="JBX94" s="242"/>
      <c r="JBY94" s="242"/>
      <c r="JBZ94" s="242"/>
      <c r="JCA94" s="242"/>
      <c r="JCB94" s="242"/>
      <c r="JCC94" s="242"/>
      <c r="JCD94" s="242"/>
      <c r="JCE94" s="242"/>
      <c r="JCF94" s="242"/>
      <c r="JCG94" s="242"/>
      <c r="JCH94" s="242"/>
      <c r="JCI94" s="242"/>
      <c r="JCJ94" s="242"/>
      <c r="JCK94" s="242"/>
      <c r="JCL94" s="242"/>
      <c r="JCM94" s="242"/>
      <c r="JCN94" s="242"/>
      <c r="JCO94" s="242"/>
      <c r="JCP94" s="242"/>
      <c r="JCQ94" s="242"/>
      <c r="JCR94" s="242"/>
      <c r="JCS94" s="242"/>
      <c r="JCT94" s="242"/>
      <c r="JCU94" s="242"/>
      <c r="JCV94" s="242"/>
      <c r="JCW94" s="242"/>
      <c r="JCX94" s="242"/>
      <c r="JCY94" s="242"/>
      <c r="JCZ94" s="242"/>
      <c r="JDA94" s="242"/>
      <c r="JDB94" s="242"/>
      <c r="JDC94" s="242"/>
      <c r="JDD94" s="242"/>
      <c r="JDE94" s="242"/>
      <c r="JDF94" s="242"/>
      <c r="JDG94" s="242"/>
      <c r="JDH94" s="242"/>
      <c r="JDI94" s="242"/>
      <c r="JDJ94" s="242"/>
      <c r="JDK94" s="242"/>
      <c r="JDL94" s="242"/>
      <c r="JDM94" s="242"/>
      <c r="JDN94" s="242"/>
      <c r="JDO94" s="242"/>
      <c r="JDP94" s="242"/>
      <c r="JDQ94" s="242"/>
      <c r="JDR94" s="242"/>
      <c r="JDS94" s="242"/>
      <c r="JDT94" s="242"/>
      <c r="JDU94" s="242"/>
      <c r="JDV94" s="242"/>
      <c r="JDW94" s="242"/>
      <c r="JDX94" s="242"/>
      <c r="JDY94" s="242"/>
      <c r="JDZ94" s="242"/>
      <c r="JEA94" s="242"/>
      <c r="JEB94" s="242"/>
      <c r="JEC94" s="242"/>
      <c r="JED94" s="242"/>
      <c r="JEE94" s="242"/>
      <c r="JEF94" s="242"/>
      <c r="JEG94" s="242"/>
      <c r="JEH94" s="242"/>
      <c r="JEI94" s="242"/>
      <c r="JEJ94" s="242"/>
      <c r="JEK94" s="242"/>
      <c r="JEL94" s="242"/>
      <c r="JEM94" s="242"/>
      <c r="JEN94" s="242"/>
      <c r="JEO94" s="242"/>
      <c r="JEP94" s="242"/>
      <c r="JEQ94" s="242"/>
      <c r="JER94" s="242"/>
      <c r="JES94" s="242"/>
      <c r="JET94" s="242"/>
      <c r="JEU94" s="242"/>
      <c r="JEV94" s="242"/>
      <c r="JEW94" s="242"/>
      <c r="JEX94" s="242"/>
      <c r="JEY94" s="242"/>
      <c r="JEZ94" s="242"/>
      <c r="JFA94" s="242"/>
      <c r="JFB94" s="242"/>
      <c r="JFC94" s="242"/>
      <c r="JFD94" s="242"/>
      <c r="JFE94" s="242"/>
      <c r="JFF94" s="242"/>
      <c r="JFG94" s="242"/>
      <c r="JFH94" s="242"/>
      <c r="JFI94" s="242"/>
      <c r="JFJ94" s="242"/>
      <c r="JFK94" s="242"/>
      <c r="JFL94" s="242"/>
      <c r="JFM94" s="242"/>
      <c r="JFN94" s="242"/>
      <c r="JFO94" s="242"/>
      <c r="JFP94" s="242"/>
      <c r="JFQ94" s="242"/>
      <c r="JFR94" s="242"/>
      <c r="JFS94" s="242"/>
      <c r="JFT94" s="242"/>
      <c r="JFU94" s="242"/>
      <c r="JFV94" s="242"/>
      <c r="JFW94" s="242"/>
      <c r="JFX94" s="242"/>
      <c r="JFY94" s="242"/>
      <c r="JFZ94" s="242"/>
      <c r="JGA94" s="242"/>
      <c r="JGB94" s="242"/>
      <c r="JGC94" s="242"/>
      <c r="JGD94" s="242"/>
      <c r="JGE94" s="242"/>
      <c r="JGF94" s="242"/>
      <c r="JGG94" s="242"/>
      <c r="JGH94" s="242"/>
      <c r="JGI94" s="242"/>
      <c r="JGJ94" s="242"/>
      <c r="JGK94" s="242"/>
      <c r="JGL94" s="242"/>
      <c r="JGM94" s="242"/>
      <c r="JGN94" s="242"/>
      <c r="JGO94" s="242"/>
      <c r="JGP94" s="242"/>
      <c r="JGQ94" s="242"/>
      <c r="JGR94" s="242"/>
      <c r="JGS94" s="242"/>
      <c r="JGT94" s="242"/>
      <c r="JGU94" s="242"/>
      <c r="JGV94" s="242"/>
      <c r="JGW94" s="242"/>
      <c r="JGX94" s="242"/>
      <c r="JGY94" s="242"/>
      <c r="JGZ94" s="242"/>
      <c r="JHA94" s="242"/>
      <c r="JHB94" s="242"/>
      <c r="JHC94" s="242"/>
      <c r="JHD94" s="242"/>
      <c r="JHE94" s="242"/>
      <c r="JHF94" s="242"/>
      <c r="JHG94" s="242"/>
      <c r="JHH94" s="242"/>
      <c r="JHI94" s="242"/>
      <c r="JHJ94" s="242"/>
      <c r="JHK94" s="242"/>
      <c r="JHL94" s="242"/>
      <c r="JHM94" s="242"/>
      <c r="JHN94" s="242"/>
      <c r="JHO94" s="242"/>
      <c r="JHP94" s="242"/>
      <c r="JHQ94" s="242"/>
      <c r="JHR94" s="242"/>
      <c r="JHS94" s="242"/>
      <c r="JHT94" s="242"/>
      <c r="JHU94" s="242"/>
      <c r="JHV94" s="242"/>
      <c r="JHW94" s="242"/>
      <c r="JHX94" s="242"/>
      <c r="JHY94" s="242"/>
      <c r="JHZ94" s="242"/>
      <c r="JIA94" s="242"/>
      <c r="JIB94" s="242"/>
      <c r="JIC94" s="242"/>
      <c r="JID94" s="242"/>
      <c r="JIE94" s="242"/>
      <c r="JIF94" s="242"/>
      <c r="JIG94" s="242"/>
      <c r="JIH94" s="242"/>
      <c r="JII94" s="242"/>
      <c r="JIJ94" s="242"/>
      <c r="JIK94" s="242"/>
      <c r="JIL94" s="242"/>
      <c r="JIM94" s="242"/>
      <c r="JIN94" s="242"/>
      <c r="JIO94" s="242"/>
      <c r="JIP94" s="242"/>
      <c r="JIQ94" s="242"/>
      <c r="JIR94" s="242"/>
      <c r="JIS94" s="242"/>
      <c r="JIT94" s="242"/>
      <c r="JIU94" s="242"/>
      <c r="JIV94" s="242"/>
      <c r="JIW94" s="242"/>
      <c r="JIX94" s="242"/>
      <c r="JIY94" s="242"/>
      <c r="JIZ94" s="242"/>
      <c r="JJA94" s="242"/>
      <c r="JJB94" s="242"/>
      <c r="JJC94" s="242"/>
      <c r="JJD94" s="242"/>
      <c r="JJE94" s="242"/>
      <c r="JJF94" s="242"/>
      <c r="JJG94" s="242"/>
      <c r="JJH94" s="242"/>
      <c r="JJI94" s="242"/>
      <c r="JJJ94" s="242"/>
      <c r="JJK94" s="242"/>
      <c r="JJL94" s="242"/>
      <c r="JJM94" s="242"/>
      <c r="JJN94" s="242"/>
      <c r="JJO94" s="242"/>
      <c r="JJP94" s="242"/>
      <c r="JJQ94" s="242"/>
      <c r="JJR94" s="242"/>
      <c r="JJS94" s="242"/>
      <c r="JJT94" s="242"/>
      <c r="JJU94" s="242"/>
      <c r="JJV94" s="242"/>
      <c r="JJW94" s="242"/>
      <c r="JJX94" s="242"/>
      <c r="JJY94" s="242"/>
      <c r="JJZ94" s="242"/>
      <c r="JKA94" s="242"/>
      <c r="JKB94" s="242"/>
      <c r="JKC94" s="242"/>
      <c r="JKD94" s="242"/>
      <c r="JKE94" s="242"/>
      <c r="JKF94" s="242"/>
      <c r="JKG94" s="242"/>
      <c r="JKH94" s="242"/>
      <c r="JKI94" s="242"/>
      <c r="JKJ94" s="242"/>
      <c r="JKK94" s="242"/>
      <c r="JKL94" s="242"/>
      <c r="JKM94" s="242"/>
      <c r="JKN94" s="242"/>
      <c r="JKO94" s="242"/>
      <c r="JKP94" s="242"/>
      <c r="JKQ94" s="242"/>
      <c r="JKR94" s="242"/>
      <c r="JKS94" s="242"/>
      <c r="JKT94" s="242"/>
      <c r="JKU94" s="242"/>
      <c r="JKV94" s="242"/>
      <c r="JKW94" s="242"/>
      <c r="JKX94" s="242"/>
      <c r="JKY94" s="242"/>
      <c r="JKZ94" s="242"/>
      <c r="JLA94" s="242"/>
      <c r="JLB94" s="242"/>
      <c r="JLC94" s="242"/>
      <c r="JLD94" s="242"/>
      <c r="JLE94" s="242"/>
      <c r="JLF94" s="242"/>
      <c r="JLG94" s="242"/>
      <c r="JLH94" s="242"/>
      <c r="JLI94" s="242"/>
      <c r="JLJ94" s="242"/>
      <c r="JLK94" s="242"/>
      <c r="JLL94" s="242"/>
      <c r="JLM94" s="242"/>
      <c r="JLN94" s="242"/>
      <c r="JLO94" s="242"/>
      <c r="JLP94" s="242"/>
      <c r="JLQ94" s="242"/>
      <c r="JLR94" s="242"/>
      <c r="JLS94" s="242"/>
      <c r="JLT94" s="242"/>
      <c r="JLU94" s="242"/>
      <c r="JLV94" s="242"/>
      <c r="JLW94" s="242"/>
      <c r="JLX94" s="242"/>
      <c r="JLY94" s="242"/>
      <c r="JLZ94" s="242"/>
      <c r="JMA94" s="242"/>
      <c r="JMB94" s="242"/>
      <c r="JMC94" s="242"/>
      <c r="JMD94" s="242"/>
      <c r="JME94" s="242"/>
      <c r="JMF94" s="242"/>
      <c r="JMG94" s="242"/>
      <c r="JMH94" s="242"/>
      <c r="JMI94" s="242"/>
      <c r="JMJ94" s="242"/>
      <c r="JMK94" s="242"/>
      <c r="JML94" s="242"/>
      <c r="JMM94" s="242"/>
      <c r="JMN94" s="242"/>
      <c r="JMO94" s="242"/>
      <c r="JMP94" s="242"/>
      <c r="JMQ94" s="242"/>
      <c r="JMR94" s="242"/>
      <c r="JMS94" s="242"/>
      <c r="JMT94" s="242"/>
      <c r="JMU94" s="242"/>
      <c r="JMV94" s="242"/>
      <c r="JMW94" s="242"/>
      <c r="JMX94" s="242"/>
      <c r="JMY94" s="242"/>
      <c r="JMZ94" s="242"/>
      <c r="JNA94" s="242"/>
      <c r="JNB94" s="242"/>
      <c r="JNC94" s="242"/>
      <c r="JND94" s="242"/>
      <c r="JNE94" s="242"/>
      <c r="JNF94" s="242"/>
      <c r="JNG94" s="242"/>
      <c r="JNH94" s="242"/>
      <c r="JNI94" s="242"/>
      <c r="JNJ94" s="242"/>
      <c r="JNK94" s="242"/>
      <c r="JNL94" s="242"/>
      <c r="JNM94" s="242"/>
      <c r="JNN94" s="242"/>
      <c r="JNO94" s="242"/>
      <c r="JNP94" s="242"/>
      <c r="JNQ94" s="242"/>
      <c r="JNR94" s="242"/>
      <c r="JNS94" s="242"/>
      <c r="JNT94" s="242"/>
      <c r="JNU94" s="242"/>
      <c r="JNV94" s="242"/>
      <c r="JNW94" s="242"/>
      <c r="JNX94" s="242"/>
      <c r="JNY94" s="242"/>
      <c r="JNZ94" s="242"/>
      <c r="JOA94" s="242"/>
      <c r="JOB94" s="242"/>
      <c r="JOC94" s="242"/>
      <c r="JOD94" s="242"/>
      <c r="JOE94" s="242"/>
      <c r="JOF94" s="242"/>
      <c r="JOG94" s="242"/>
      <c r="JOH94" s="242"/>
      <c r="JOI94" s="242"/>
      <c r="JOJ94" s="242"/>
      <c r="JOK94" s="242"/>
      <c r="JOL94" s="242"/>
      <c r="JOM94" s="242"/>
      <c r="JON94" s="242"/>
      <c r="JOO94" s="242"/>
      <c r="JOP94" s="242"/>
      <c r="JOQ94" s="242"/>
      <c r="JOR94" s="242"/>
      <c r="JOS94" s="242"/>
      <c r="JOT94" s="242"/>
      <c r="JOU94" s="242"/>
      <c r="JOV94" s="242"/>
      <c r="JOW94" s="242"/>
      <c r="JOX94" s="242"/>
      <c r="JOY94" s="242"/>
      <c r="JOZ94" s="242"/>
      <c r="JPA94" s="242"/>
      <c r="JPB94" s="242"/>
      <c r="JPC94" s="242"/>
      <c r="JPD94" s="242"/>
      <c r="JPE94" s="242"/>
      <c r="JPF94" s="242"/>
      <c r="JPG94" s="242"/>
      <c r="JPH94" s="242"/>
      <c r="JPI94" s="242"/>
      <c r="JPJ94" s="242"/>
      <c r="JPK94" s="242"/>
      <c r="JPL94" s="242"/>
      <c r="JPM94" s="242"/>
      <c r="JPN94" s="242"/>
      <c r="JPO94" s="242"/>
      <c r="JPP94" s="242"/>
      <c r="JPQ94" s="242"/>
      <c r="JPR94" s="242"/>
      <c r="JPS94" s="242"/>
      <c r="JPT94" s="242"/>
      <c r="JPU94" s="242"/>
      <c r="JPV94" s="242"/>
      <c r="JPW94" s="242"/>
      <c r="JPX94" s="242"/>
      <c r="JPY94" s="242"/>
      <c r="JPZ94" s="242"/>
      <c r="JQA94" s="242"/>
      <c r="JQB94" s="242"/>
      <c r="JQC94" s="242"/>
      <c r="JQD94" s="242"/>
      <c r="JQE94" s="242"/>
      <c r="JQF94" s="242"/>
      <c r="JQG94" s="242"/>
      <c r="JQH94" s="242"/>
      <c r="JQI94" s="242"/>
      <c r="JQJ94" s="242"/>
      <c r="JQK94" s="242"/>
      <c r="JQL94" s="242"/>
      <c r="JQM94" s="242"/>
      <c r="JQN94" s="242"/>
      <c r="JQO94" s="242"/>
      <c r="JQP94" s="242"/>
      <c r="JQQ94" s="242"/>
      <c r="JQR94" s="242"/>
      <c r="JQS94" s="242"/>
      <c r="JQT94" s="242"/>
      <c r="JQU94" s="242"/>
      <c r="JQV94" s="242"/>
      <c r="JQW94" s="242"/>
      <c r="JQX94" s="242"/>
      <c r="JQY94" s="242"/>
      <c r="JQZ94" s="242"/>
      <c r="JRA94" s="242"/>
      <c r="JRB94" s="242"/>
      <c r="JRC94" s="242"/>
      <c r="JRD94" s="242"/>
      <c r="JRE94" s="242"/>
      <c r="JRF94" s="242"/>
      <c r="JRG94" s="242"/>
      <c r="JRH94" s="242"/>
      <c r="JRI94" s="242"/>
      <c r="JRJ94" s="242"/>
      <c r="JRK94" s="242"/>
      <c r="JRL94" s="242"/>
      <c r="JRM94" s="242"/>
      <c r="JRN94" s="242"/>
      <c r="JRO94" s="242"/>
      <c r="JRP94" s="242"/>
      <c r="JRQ94" s="242"/>
      <c r="JRR94" s="242"/>
      <c r="JRS94" s="242"/>
      <c r="JRT94" s="242"/>
      <c r="JRU94" s="242"/>
      <c r="JRV94" s="242"/>
      <c r="JRW94" s="242"/>
      <c r="JRX94" s="242"/>
      <c r="JRY94" s="242"/>
      <c r="JRZ94" s="242"/>
      <c r="JSA94" s="242"/>
      <c r="JSB94" s="242"/>
      <c r="JSC94" s="242"/>
      <c r="JSD94" s="242"/>
      <c r="JSE94" s="242"/>
      <c r="JSF94" s="242"/>
      <c r="JSG94" s="242"/>
      <c r="JSH94" s="242"/>
      <c r="JSI94" s="242"/>
      <c r="JSJ94" s="242"/>
      <c r="JSK94" s="242"/>
      <c r="JSL94" s="242"/>
      <c r="JSM94" s="242"/>
      <c r="JSN94" s="242"/>
      <c r="JSO94" s="242"/>
      <c r="JSP94" s="242"/>
      <c r="JSQ94" s="242"/>
      <c r="JSR94" s="242"/>
      <c r="JSS94" s="242"/>
      <c r="JST94" s="242"/>
      <c r="JSU94" s="242"/>
      <c r="JSV94" s="242"/>
      <c r="JSW94" s="242"/>
      <c r="JSX94" s="242"/>
      <c r="JSY94" s="242"/>
      <c r="JSZ94" s="242"/>
      <c r="JTA94" s="242"/>
      <c r="JTB94" s="242"/>
      <c r="JTC94" s="242"/>
      <c r="JTD94" s="242"/>
      <c r="JTE94" s="242"/>
      <c r="JTF94" s="242"/>
      <c r="JTG94" s="242"/>
      <c r="JTH94" s="242"/>
      <c r="JTI94" s="242"/>
      <c r="JTJ94" s="242"/>
      <c r="JTK94" s="242"/>
      <c r="JTL94" s="242"/>
      <c r="JTM94" s="242"/>
      <c r="JTN94" s="242"/>
      <c r="JTO94" s="242"/>
      <c r="JTP94" s="242"/>
      <c r="JTQ94" s="242"/>
      <c r="JTR94" s="242"/>
      <c r="JTS94" s="242"/>
      <c r="JTT94" s="242"/>
      <c r="JTU94" s="242"/>
      <c r="JTV94" s="242"/>
      <c r="JTW94" s="242"/>
      <c r="JTX94" s="242"/>
      <c r="JTY94" s="242"/>
      <c r="JTZ94" s="242"/>
      <c r="JUA94" s="242"/>
      <c r="JUB94" s="242"/>
      <c r="JUC94" s="242"/>
      <c r="JUD94" s="242"/>
      <c r="JUE94" s="242"/>
      <c r="JUF94" s="242"/>
      <c r="JUG94" s="242"/>
      <c r="JUH94" s="242"/>
      <c r="JUI94" s="242"/>
      <c r="JUJ94" s="242"/>
      <c r="JUK94" s="242"/>
      <c r="JUL94" s="242"/>
      <c r="JUM94" s="242"/>
      <c r="JUN94" s="242"/>
      <c r="JUO94" s="242"/>
      <c r="JUP94" s="242"/>
      <c r="JUQ94" s="242"/>
      <c r="JUR94" s="242"/>
      <c r="JUS94" s="242"/>
      <c r="JUT94" s="242"/>
      <c r="JUU94" s="242"/>
      <c r="JUV94" s="242"/>
      <c r="JUW94" s="242"/>
      <c r="JUX94" s="242"/>
      <c r="JUY94" s="242"/>
      <c r="JUZ94" s="242"/>
      <c r="JVA94" s="242"/>
      <c r="JVB94" s="242"/>
      <c r="JVC94" s="242"/>
      <c r="JVD94" s="242"/>
      <c r="JVE94" s="242"/>
      <c r="JVF94" s="242"/>
      <c r="JVG94" s="242"/>
      <c r="JVH94" s="242"/>
      <c r="JVI94" s="242"/>
      <c r="JVJ94" s="242"/>
      <c r="JVK94" s="242"/>
      <c r="JVL94" s="242"/>
      <c r="JVM94" s="242"/>
      <c r="JVN94" s="242"/>
      <c r="JVO94" s="242"/>
      <c r="JVP94" s="242"/>
      <c r="JVQ94" s="242"/>
      <c r="JVR94" s="242"/>
      <c r="JVS94" s="242"/>
      <c r="JVT94" s="242"/>
      <c r="JVU94" s="242"/>
      <c r="JVV94" s="242"/>
      <c r="JVW94" s="242"/>
      <c r="JVX94" s="242"/>
      <c r="JVY94" s="242"/>
      <c r="JVZ94" s="242"/>
      <c r="JWA94" s="242"/>
      <c r="JWB94" s="242"/>
      <c r="JWC94" s="242"/>
      <c r="JWD94" s="242"/>
      <c r="JWE94" s="242"/>
      <c r="JWF94" s="242"/>
      <c r="JWG94" s="242"/>
      <c r="JWH94" s="242"/>
      <c r="JWI94" s="242"/>
      <c r="JWJ94" s="242"/>
      <c r="JWK94" s="242"/>
      <c r="JWL94" s="242"/>
      <c r="JWM94" s="242"/>
      <c r="JWN94" s="242"/>
      <c r="JWO94" s="242"/>
      <c r="JWP94" s="242"/>
      <c r="JWQ94" s="242"/>
      <c r="JWR94" s="242"/>
      <c r="JWS94" s="242"/>
      <c r="JWT94" s="242"/>
      <c r="JWU94" s="242"/>
      <c r="JWV94" s="242"/>
      <c r="JWW94" s="242"/>
      <c r="JWX94" s="242"/>
      <c r="JWY94" s="242"/>
      <c r="JWZ94" s="242"/>
      <c r="JXA94" s="242"/>
      <c r="JXB94" s="242"/>
      <c r="JXC94" s="242"/>
      <c r="JXD94" s="242"/>
      <c r="JXE94" s="242"/>
      <c r="JXF94" s="242"/>
      <c r="JXG94" s="242"/>
      <c r="JXH94" s="242"/>
      <c r="JXI94" s="242"/>
      <c r="JXJ94" s="242"/>
      <c r="JXK94" s="242"/>
      <c r="JXL94" s="242"/>
      <c r="JXM94" s="242"/>
      <c r="JXN94" s="242"/>
      <c r="JXO94" s="242"/>
      <c r="JXP94" s="242"/>
      <c r="JXQ94" s="242"/>
      <c r="JXR94" s="242"/>
      <c r="JXS94" s="242"/>
      <c r="JXT94" s="242"/>
      <c r="JXU94" s="242"/>
      <c r="JXV94" s="242"/>
      <c r="JXW94" s="242"/>
      <c r="JXX94" s="242"/>
      <c r="JXY94" s="242"/>
      <c r="JXZ94" s="242"/>
      <c r="JYA94" s="242"/>
      <c r="JYB94" s="242"/>
      <c r="JYC94" s="242"/>
      <c r="JYD94" s="242"/>
      <c r="JYE94" s="242"/>
      <c r="JYF94" s="242"/>
      <c r="JYG94" s="242"/>
      <c r="JYH94" s="242"/>
      <c r="JYI94" s="242"/>
      <c r="JYJ94" s="242"/>
      <c r="JYK94" s="242"/>
      <c r="JYL94" s="242"/>
      <c r="JYM94" s="242"/>
      <c r="JYN94" s="242"/>
      <c r="JYO94" s="242"/>
      <c r="JYP94" s="242"/>
      <c r="JYQ94" s="242"/>
      <c r="JYR94" s="242"/>
      <c r="JYS94" s="242"/>
      <c r="JYT94" s="242"/>
      <c r="JYU94" s="242"/>
      <c r="JYV94" s="242"/>
      <c r="JYW94" s="242"/>
      <c r="JYX94" s="242"/>
      <c r="JYY94" s="242"/>
      <c r="JYZ94" s="242"/>
      <c r="JZA94" s="242"/>
      <c r="JZB94" s="242"/>
      <c r="JZC94" s="242"/>
      <c r="JZD94" s="242"/>
      <c r="JZE94" s="242"/>
      <c r="JZF94" s="242"/>
      <c r="JZG94" s="242"/>
      <c r="JZH94" s="242"/>
      <c r="JZI94" s="242"/>
      <c r="JZJ94" s="242"/>
      <c r="JZK94" s="242"/>
      <c r="JZL94" s="242"/>
      <c r="JZM94" s="242"/>
      <c r="JZN94" s="242"/>
      <c r="JZO94" s="242"/>
      <c r="JZP94" s="242"/>
      <c r="JZQ94" s="242"/>
      <c r="JZR94" s="242"/>
      <c r="JZS94" s="242"/>
      <c r="JZT94" s="242"/>
      <c r="JZU94" s="242"/>
      <c r="JZV94" s="242"/>
      <c r="JZW94" s="242"/>
      <c r="JZX94" s="242"/>
      <c r="JZY94" s="242"/>
      <c r="JZZ94" s="242"/>
      <c r="KAA94" s="242"/>
      <c r="KAB94" s="242"/>
      <c r="KAC94" s="242"/>
      <c r="KAD94" s="242"/>
      <c r="KAE94" s="242"/>
      <c r="KAF94" s="242"/>
      <c r="KAG94" s="242"/>
      <c r="KAH94" s="242"/>
      <c r="KAI94" s="242"/>
      <c r="KAJ94" s="242"/>
      <c r="KAK94" s="242"/>
      <c r="KAL94" s="242"/>
      <c r="KAM94" s="242"/>
      <c r="KAN94" s="242"/>
      <c r="KAO94" s="242"/>
      <c r="KAP94" s="242"/>
      <c r="KAQ94" s="242"/>
      <c r="KAR94" s="242"/>
      <c r="KAS94" s="242"/>
      <c r="KAT94" s="242"/>
      <c r="KAU94" s="242"/>
      <c r="KAV94" s="242"/>
      <c r="KAW94" s="242"/>
      <c r="KAX94" s="242"/>
      <c r="KAY94" s="242"/>
      <c r="KAZ94" s="242"/>
      <c r="KBA94" s="242"/>
      <c r="KBB94" s="242"/>
      <c r="KBC94" s="242"/>
      <c r="KBD94" s="242"/>
      <c r="KBE94" s="242"/>
      <c r="KBF94" s="242"/>
      <c r="KBG94" s="242"/>
      <c r="KBH94" s="242"/>
      <c r="KBI94" s="242"/>
      <c r="KBJ94" s="242"/>
      <c r="KBK94" s="242"/>
      <c r="KBL94" s="242"/>
      <c r="KBM94" s="242"/>
      <c r="KBN94" s="242"/>
      <c r="KBO94" s="242"/>
      <c r="KBP94" s="242"/>
      <c r="KBQ94" s="242"/>
      <c r="KBR94" s="242"/>
      <c r="KBS94" s="242"/>
      <c r="KBT94" s="242"/>
      <c r="KBU94" s="242"/>
      <c r="KBV94" s="242"/>
      <c r="KBW94" s="242"/>
      <c r="KBX94" s="242"/>
      <c r="KBY94" s="242"/>
      <c r="KBZ94" s="242"/>
      <c r="KCA94" s="242"/>
      <c r="KCB94" s="242"/>
      <c r="KCC94" s="242"/>
      <c r="KCD94" s="242"/>
      <c r="KCE94" s="242"/>
      <c r="KCF94" s="242"/>
      <c r="KCG94" s="242"/>
      <c r="KCH94" s="242"/>
      <c r="KCI94" s="242"/>
      <c r="KCJ94" s="242"/>
      <c r="KCK94" s="242"/>
      <c r="KCL94" s="242"/>
      <c r="KCM94" s="242"/>
      <c r="KCN94" s="242"/>
      <c r="KCO94" s="242"/>
      <c r="KCP94" s="242"/>
      <c r="KCQ94" s="242"/>
      <c r="KCR94" s="242"/>
      <c r="KCS94" s="242"/>
      <c r="KCT94" s="242"/>
      <c r="KCU94" s="242"/>
      <c r="KCV94" s="242"/>
      <c r="KCW94" s="242"/>
      <c r="KCX94" s="242"/>
      <c r="KCY94" s="242"/>
      <c r="KCZ94" s="242"/>
      <c r="KDA94" s="242"/>
      <c r="KDB94" s="242"/>
      <c r="KDC94" s="242"/>
      <c r="KDD94" s="242"/>
      <c r="KDE94" s="242"/>
      <c r="KDF94" s="242"/>
      <c r="KDG94" s="242"/>
      <c r="KDH94" s="242"/>
      <c r="KDI94" s="242"/>
      <c r="KDJ94" s="242"/>
      <c r="KDK94" s="242"/>
      <c r="KDL94" s="242"/>
      <c r="KDM94" s="242"/>
      <c r="KDN94" s="242"/>
      <c r="KDO94" s="242"/>
      <c r="KDP94" s="242"/>
      <c r="KDQ94" s="242"/>
      <c r="KDR94" s="242"/>
      <c r="KDS94" s="242"/>
      <c r="KDT94" s="242"/>
      <c r="KDU94" s="242"/>
      <c r="KDV94" s="242"/>
      <c r="KDW94" s="242"/>
      <c r="KDX94" s="242"/>
      <c r="KDY94" s="242"/>
      <c r="KDZ94" s="242"/>
      <c r="KEA94" s="242"/>
      <c r="KEB94" s="242"/>
      <c r="KEC94" s="242"/>
      <c r="KED94" s="242"/>
      <c r="KEE94" s="242"/>
      <c r="KEF94" s="242"/>
      <c r="KEG94" s="242"/>
      <c r="KEH94" s="242"/>
      <c r="KEI94" s="242"/>
      <c r="KEJ94" s="242"/>
      <c r="KEK94" s="242"/>
      <c r="KEL94" s="242"/>
      <c r="KEM94" s="242"/>
      <c r="KEN94" s="242"/>
      <c r="KEO94" s="242"/>
      <c r="KEP94" s="242"/>
      <c r="KEQ94" s="242"/>
      <c r="KER94" s="242"/>
      <c r="KES94" s="242"/>
      <c r="KET94" s="242"/>
      <c r="KEU94" s="242"/>
      <c r="KEV94" s="242"/>
      <c r="KEW94" s="242"/>
      <c r="KEX94" s="242"/>
      <c r="KEY94" s="242"/>
      <c r="KEZ94" s="242"/>
      <c r="KFA94" s="242"/>
      <c r="KFB94" s="242"/>
      <c r="KFC94" s="242"/>
      <c r="KFD94" s="242"/>
      <c r="KFE94" s="242"/>
      <c r="KFF94" s="242"/>
      <c r="KFG94" s="242"/>
      <c r="KFH94" s="242"/>
      <c r="KFI94" s="242"/>
      <c r="KFJ94" s="242"/>
      <c r="KFK94" s="242"/>
      <c r="KFL94" s="242"/>
      <c r="KFM94" s="242"/>
      <c r="KFN94" s="242"/>
      <c r="KFO94" s="242"/>
      <c r="KFP94" s="242"/>
      <c r="KFQ94" s="242"/>
      <c r="KFR94" s="242"/>
      <c r="KFS94" s="242"/>
      <c r="KFT94" s="242"/>
      <c r="KFU94" s="242"/>
      <c r="KFV94" s="242"/>
      <c r="KFW94" s="242"/>
      <c r="KFX94" s="242"/>
      <c r="KFY94" s="242"/>
      <c r="KFZ94" s="242"/>
      <c r="KGA94" s="242"/>
      <c r="KGB94" s="242"/>
      <c r="KGC94" s="242"/>
      <c r="KGD94" s="242"/>
      <c r="KGE94" s="242"/>
      <c r="KGF94" s="242"/>
      <c r="KGG94" s="242"/>
      <c r="KGH94" s="242"/>
      <c r="KGI94" s="242"/>
      <c r="KGJ94" s="242"/>
      <c r="KGK94" s="242"/>
      <c r="KGL94" s="242"/>
      <c r="KGM94" s="242"/>
      <c r="KGN94" s="242"/>
      <c r="KGO94" s="242"/>
      <c r="KGP94" s="242"/>
      <c r="KGQ94" s="242"/>
      <c r="KGR94" s="242"/>
      <c r="KGS94" s="242"/>
      <c r="KGT94" s="242"/>
      <c r="KGU94" s="242"/>
      <c r="KGV94" s="242"/>
      <c r="KGW94" s="242"/>
      <c r="KGX94" s="242"/>
      <c r="KGY94" s="242"/>
      <c r="KGZ94" s="242"/>
      <c r="KHA94" s="242"/>
      <c r="KHB94" s="242"/>
      <c r="KHC94" s="242"/>
      <c r="KHD94" s="242"/>
      <c r="KHE94" s="242"/>
      <c r="KHF94" s="242"/>
      <c r="KHG94" s="242"/>
      <c r="KHH94" s="242"/>
      <c r="KHI94" s="242"/>
      <c r="KHJ94" s="242"/>
      <c r="KHK94" s="242"/>
      <c r="KHL94" s="242"/>
      <c r="KHM94" s="242"/>
      <c r="KHN94" s="242"/>
      <c r="KHO94" s="242"/>
      <c r="KHP94" s="242"/>
      <c r="KHQ94" s="242"/>
      <c r="KHR94" s="242"/>
      <c r="KHS94" s="242"/>
      <c r="KHT94" s="242"/>
      <c r="KHU94" s="242"/>
      <c r="KHV94" s="242"/>
      <c r="KHW94" s="242"/>
      <c r="KHX94" s="242"/>
      <c r="KHY94" s="242"/>
      <c r="KHZ94" s="242"/>
      <c r="KIA94" s="242"/>
      <c r="KIB94" s="242"/>
      <c r="KIC94" s="242"/>
      <c r="KID94" s="242"/>
      <c r="KIE94" s="242"/>
      <c r="KIF94" s="242"/>
      <c r="KIG94" s="242"/>
      <c r="KIH94" s="242"/>
      <c r="KII94" s="242"/>
      <c r="KIJ94" s="242"/>
      <c r="KIK94" s="242"/>
      <c r="KIL94" s="242"/>
      <c r="KIM94" s="242"/>
      <c r="KIN94" s="242"/>
      <c r="KIO94" s="242"/>
      <c r="KIP94" s="242"/>
      <c r="KIQ94" s="242"/>
      <c r="KIR94" s="242"/>
      <c r="KIS94" s="242"/>
      <c r="KIT94" s="242"/>
      <c r="KIU94" s="242"/>
      <c r="KIV94" s="242"/>
      <c r="KIW94" s="242"/>
      <c r="KIX94" s="242"/>
      <c r="KIY94" s="242"/>
      <c r="KIZ94" s="242"/>
      <c r="KJA94" s="242"/>
      <c r="KJB94" s="242"/>
      <c r="KJC94" s="242"/>
      <c r="KJD94" s="242"/>
      <c r="KJE94" s="242"/>
      <c r="KJF94" s="242"/>
      <c r="KJG94" s="242"/>
      <c r="KJH94" s="242"/>
      <c r="KJI94" s="242"/>
      <c r="KJJ94" s="242"/>
      <c r="KJK94" s="242"/>
      <c r="KJL94" s="242"/>
      <c r="KJM94" s="242"/>
      <c r="KJN94" s="242"/>
      <c r="KJO94" s="242"/>
      <c r="KJP94" s="242"/>
      <c r="KJQ94" s="242"/>
      <c r="KJR94" s="242"/>
      <c r="KJS94" s="242"/>
      <c r="KJT94" s="242"/>
      <c r="KJU94" s="242"/>
      <c r="KJV94" s="242"/>
      <c r="KJW94" s="242"/>
      <c r="KJX94" s="242"/>
      <c r="KJY94" s="242"/>
      <c r="KJZ94" s="242"/>
      <c r="KKA94" s="242"/>
      <c r="KKB94" s="242"/>
      <c r="KKC94" s="242"/>
      <c r="KKD94" s="242"/>
      <c r="KKE94" s="242"/>
      <c r="KKF94" s="242"/>
      <c r="KKG94" s="242"/>
      <c r="KKH94" s="242"/>
      <c r="KKI94" s="242"/>
      <c r="KKJ94" s="242"/>
      <c r="KKK94" s="242"/>
      <c r="KKL94" s="242"/>
      <c r="KKM94" s="242"/>
      <c r="KKN94" s="242"/>
      <c r="KKO94" s="242"/>
      <c r="KKP94" s="242"/>
      <c r="KKQ94" s="242"/>
      <c r="KKR94" s="242"/>
      <c r="KKS94" s="242"/>
      <c r="KKT94" s="242"/>
      <c r="KKU94" s="242"/>
      <c r="KKV94" s="242"/>
      <c r="KKW94" s="242"/>
      <c r="KKX94" s="242"/>
      <c r="KKY94" s="242"/>
      <c r="KKZ94" s="242"/>
      <c r="KLA94" s="242"/>
      <c r="KLB94" s="242"/>
      <c r="KLC94" s="242"/>
      <c r="KLD94" s="242"/>
      <c r="KLE94" s="242"/>
      <c r="KLF94" s="242"/>
      <c r="KLG94" s="242"/>
      <c r="KLH94" s="242"/>
      <c r="KLI94" s="242"/>
      <c r="KLJ94" s="242"/>
      <c r="KLK94" s="242"/>
      <c r="KLL94" s="242"/>
      <c r="KLM94" s="242"/>
      <c r="KLN94" s="242"/>
      <c r="KLO94" s="242"/>
      <c r="KLP94" s="242"/>
      <c r="KLQ94" s="242"/>
      <c r="KLR94" s="242"/>
      <c r="KLS94" s="242"/>
      <c r="KLT94" s="242"/>
      <c r="KLU94" s="242"/>
      <c r="KLV94" s="242"/>
      <c r="KLW94" s="242"/>
      <c r="KLX94" s="242"/>
      <c r="KLY94" s="242"/>
      <c r="KLZ94" s="242"/>
      <c r="KMA94" s="242"/>
      <c r="KMB94" s="242"/>
      <c r="KMC94" s="242"/>
      <c r="KMD94" s="242"/>
      <c r="KME94" s="242"/>
      <c r="KMF94" s="242"/>
      <c r="KMG94" s="242"/>
      <c r="KMH94" s="242"/>
      <c r="KMI94" s="242"/>
      <c r="KMJ94" s="242"/>
      <c r="KMK94" s="242"/>
      <c r="KML94" s="242"/>
      <c r="KMM94" s="242"/>
      <c r="KMN94" s="242"/>
      <c r="KMO94" s="242"/>
      <c r="KMP94" s="242"/>
      <c r="KMQ94" s="242"/>
      <c r="KMR94" s="242"/>
      <c r="KMS94" s="242"/>
      <c r="KMT94" s="242"/>
      <c r="KMU94" s="242"/>
      <c r="KMV94" s="242"/>
      <c r="KMW94" s="242"/>
      <c r="KMX94" s="242"/>
      <c r="KMY94" s="242"/>
      <c r="KMZ94" s="242"/>
      <c r="KNA94" s="242"/>
      <c r="KNB94" s="242"/>
      <c r="KNC94" s="242"/>
      <c r="KND94" s="242"/>
      <c r="KNE94" s="242"/>
      <c r="KNF94" s="242"/>
      <c r="KNG94" s="242"/>
      <c r="KNH94" s="242"/>
      <c r="KNI94" s="242"/>
      <c r="KNJ94" s="242"/>
      <c r="KNK94" s="242"/>
      <c r="KNL94" s="242"/>
      <c r="KNM94" s="242"/>
      <c r="KNN94" s="242"/>
      <c r="KNO94" s="242"/>
      <c r="KNP94" s="242"/>
      <c r="KNQ94" s="242"/>
      <c r="KNR94" s="242"/>
      <c r="KNS94" s="242"/>
      <c r="KNT94" s="242"/>
      <c r="KNU94" s="242"/>
      <c r="KNV94" s="242"/>
      <c r="KNW94" s="242"/>
      <c r="KNX94" s="242"/>
      <c r="KNY94" s="242"/>
      <c r="KNZ94" s="242"/>
      <c r="KOA94" s="242"/>
      <c r="KOB94" s="242"/>
      <c r="KOC94" s="242"/>
      <c r="KOD94" s="242"/>
      <c r="KOE94" s="242"/>
      <c r="KOF94" s="242"/>
      <c r="KOG94" s="242"/>
      <c r="KOH94" s="242"/>
      <c r="KOI94" s="242"/>
      <c r="KOJ94" s="242"/>
      <c r="KOK94" s="242"/>
      <c r="KOL94" s="242"/>
      <c r="KOM94" s="242"/>
      <c r="KON94" s="242"/>
      <c r="KOO94" s="242"/>
      <c r="KOP94" s="242"/>
      <c r="KOQ94" s="242"/>
      <c r="KOR94" s="242"/>
      <c r="KOS94" s="242"/>
      <c r="KOT94" s="242"/>
      <c r="KOU94" s="242"/>
      <c r="KOV94" s="242"/>
      <c r="KOW94" s="242"/>
      <c r="KOX94" s="242"/>
      <c r="KOY94" s="242"/>
      <c r="KOZ94" s="242"/>
      <c r="KPA94" s="242"/>
      <c r="KPB94" s="242"/>
      <c r="KPC94" s="242"/>
      <c r="KPD94" s="242"/>
      <c r="KPE94" s="242"/>
      <c r="KPF94" s="242"/>
      <c r="KPG94" s="242"/>
      <c r="KPH94" s="242"/>
      <c r="KPI94" s="242"/>
      <c r="KPJ94" s="242"/>
      <c r="KPK94" s="242"/>
      <c r="KPL94" s="242"/>
      <c r="KPM94" s="242"/>
      <c r="KPN94" s="242"/>
      <c r="KPO94" s="242"/>
      <c r="KPP94" s="242"/>
      <c r="KPQ94" s="242"/>
      <c r="KPR94" s="242"/>
      <c r="KPS94" s="242"/>
      <c r="KPT94" s="242"/>
      <c r="KPU94" s="242"/>
      <c r="KPV94" s="242"/>
      <c r="KPW94" s="242"/>
      <c r="KPX94" s="242"/>
      <c r="KPY94" s="242"/>
      <c r="KPZ94" s="242"/>
      <c r="KQA94" s="242"/>
      <c r="KQB94" s="242"/>
      <c r="KQC94" s="242"/>
      <c r="KQD94" s="242"/>
      <c r="KQE94" s="242"/>
      <c r="KQF94" s="242"/>
      <c r="KQG94" s="242"/>
      <c r="KQH94" s="242"/>
      <c r="KQI94" s="242"/>
      <c r="KQJ94" s="242"/>
      <c r="KQK94" s="242"/>
      <c r="KQL94" s="242"/>
      <c r="KQM94" s="242"/>
      <c r="KQN94" s="242"/>
      <c r="KQO94" s="242"/>
      <c r="KQP94" s="242"/>
      <c r="KQQ94" s="242"/>
      <c r="KQR94" s="242"/>
      <c r="KQS94" s="242"/>
      <c r="KQT94" s="242"/>
      <c r="KQU94" s="242"/>
      <c r="KQV94" s="242"/>
      <c r="KQW94" s="242"/>
      <c r="KQX94" s="242"/>
      <c r="KQY94" s="242"/>
      <c r="KQZ94" s="242"/>
      <c r="KRA94" s="242"/>
      <c r="KRB94" s="242"/>
      <c r="KRC94" s="242"/>
      <c r="KRD94" s="242"/>
      <c r="KRE94" s="242"/>
      <c r="KRF94" s="242"/>
      <c r="KRG94" s="242"/>
      <c r="KRH94" s="242"/>
      <c r="KRI94" s="242"/>
      <c r="KRJ94" s="242"/>
      <c r="KRK94" s="242"/>
      <c r="KRL94" s="242"/>
      <c r="KRM94" s="242"/>
      <c r="KRN94" s="242"/>
      <c r="KRO94" s="242"/>
      <c r="KRP94" s="242"/>
      <c r="KRQ94" s="242"/>
      <c r="KRR94" s="242"/>
      <c r="KRS94" s="242"/>
      <c r="KRT94" s="242"/>
      <c r="KRU94" s="242"/>
      <c r="KRV94" s="242"/>
      <c r="KRW94" s="242"/>
      <c r="KRX94" s="242"/>
      <c r="KRY94" s="242"/>
      <c r="KRZ94" s="242"/>
      <c r="KSA94" s="242"/>
      <c r="KSB94" s="242"/>
      <c r="KSC94" s="242"/>
      <c r="KSD94" s="242"/>
      <c r="KSE94" s="242"/>
      <c r="KSF94" s="242"/>
      <c r="KSG94" s="242"/>
      <c r="KSH94" s="242"/>
      <c r="KSI94" s="242"/>
      <c r="KSJ94" s="242"/>
      <c r="KSK94" s="242"/>
      <c r="KSL94" s="242"/>
      <c r="KSM94" s="242"/>
      <c r="KSN94" s="242"/>
      <c r="KSO94" s="242"/>
      <c r="KSP94" s="242"/>
      <c r="KSQ94" s="242"/>
      <c r="KSR94" s="242"/>
      <c r="KSS94" s="242"/>
      <c r="KST94" s="242"/>
      <c r="KSU94" s="242"/>
      <c r="KSV94" s="242"/>
      <c r="KSW94" s="242"/>
      <c r="KSX94" s="242"/>
      <c r="KSY94" s="242"/>
      <c r="KSZ94" s="242"/>
      <c r="KTA94" s="242"/>
      <c r="KTB94" s="242"/>
      <c r="KTC94" s="242"/>
      <c r="KTD94" s="242"/>
      <c r="KTE94" s="242"/>
      <c r="KTF94" s="242"/>
      <c r="KTG94" s="242"/>
      <c r="KTH94" s="242"/>
      <c r="KTI94" s="242"/>
      <c r="KTJ94" s="242"/>
      <c r="KTK94" s="242"/>
      <c r="KTL94" s="242"/>
      <c r="KTM94" s="242"/>
      <c r="KTN94" s="242"/>
      <c r="KTO94" s="242"/>
      <c r="KTP94" s="242"/>
      <c r="KTQ94" s="242"/>
      <c r="KTR94" s="242"/>
      <c r="KTS94" s="242"/>
      <c r="KTT94" s="242"/>
      <c r="KTU94" s="242"/>
      <c r="KTV94" s="242"/>
      <c r="KTW94" s="242"/>
      <c r="KTX94" s="242"/>
      <c r="KTY94" s="242"/>
      <c r="KTZ94" s="242"/>
      <c r="KUA94" s="242"/>
      <c r="KUB94" s="242"/>
      <c r="KUC94" s="242"/>
      <c r="KUD94" s="242"/>
      <c r="KUE94" s="242"/>
      <c r="KUF94" s="242"/>
      <c r="KUG94" s="242"/>
      <c r="KUH94" s="242"/>
      <c r="KUI94" s="242"/>
      <c r="KUJ94" s="242"/>
      <c r="KUK94" s="242"/>
      <c r="KUL94" s="242"/>
      <c r="KUM94" s="242"/>
      <c r="KUN94" s="242"/>
      <c r="KUO94" s="242"/>
      <c r="KUP94" s="242"/>
      <c r="KUQ94" s="242"/>
      <c r="KUR94" s="242"/>
      <c r="KUS94" s="242"/>
      <c r="KUT94" s="242"/>
      <c r="KUU94" s="242"/>
      <c r="KUV94" s="242"/>
      <c r="KUW94" s="242"/>
      <c r="KUX94" s="242"/>
      <c r="KUY94" s="242"/>
      <c r="KUZ94" s="242"/>
      <c r="KVA94" s="242"/>
      <c r="KVB94" s="242"/>
      <c r="KVC94" s="242"/>
      <c r="KVD94" s="242"/>
      <c r="KVE94" s="242"/>
      <c r="KVF94" s="242"/>
      <c r="KVG94" s="242"/>
      <c r="KVH94" s="242"/>
      <c r="KVI94" s="242"/>
      <c r="KVJ94" s="242"/>
      <c r="KVK94" s="242"/>
      <c r="KVL94" s="242"/>
      <c r="KVM94" s="242"/>
      <c r="KVN94" s="242"/>
      <c r="KVO94" s="242"/>
      <c r="KVP94" s="242"/>
      <c r="KVQ94" s="242"/>
      <c r="KVR94" s="242"/>
      <c r="KVS94" s="242"/>
      <c r="KVT94" s="242"/>
      <c r="KVU94" s="242"/>
      <c r="KVV94" s="242"/>
      <c r="KVW94" s="242"/>
      <c r="KVX94" s="242"/>
      <c r="KVY94" s="242"/>
      <c r="KVZ94" s="242"/>
      <c r="KWA94" s="242"/>
      <c r="KWB94" s="242"/>
      <c r="KWC94" s="242"/>
      <c r="KWD94" s="242"/>
      <c r="KWE94" s="242"/>
      <c r="KWF94" s="242"/>
      <c r="KWG94" s="242"/>
      <c r="KWH94" s="242"/>
      <c r="KWI94" s="242"/>
      <c r="KWJ94" s="242"/>
      <c r="KWK94" s="242"/>
      <c r="KWL94" s="242"/>
      <c r="KWM94" s="242"/>
      <c r="KWN94" s="242"/>
      <c r="KWO94" s="242"/>
      <c r="KWP94" s="242"/>
      <c r="KWQ94" s="242"/>
      <c r="KWR94" s="242"/>
      <c r="KWS94" s="242"/>
      <c r="KWT94" s="242"/>
      <c r="KWU94" s="242"/>
      <c r="KWV94" s="242"/>
      <c r="KWW94" s="242"/>
      <c r="KWX94" s="242"/>
      <c r="KWY94" s="242"/>
      <c r="KWZ94" s="242"/>
      <c r="KXA94" s="242"/>
      <c r="KXB94" s="242"/>
      <c r="KXC94" s="242"/>
      <c r="KXD94" s="242"/>
      <c r="KXE94" s="242"/>
      <c r="KXF94" s="242"/>
      <c r="KXG94" s="242"/>
      <c r="KXH94" s="242"/>
      <c r="KXI94" s="242"/>
      <c r="KXJ94" s="242"/>
      <c r="KXK94" s="242"/>
      <c r="KXL94" s="242"/>
      <c r="KXM94" s="242"/>
      <c r="KXN94" s="242"/>
      <c r="KXO94" s="242"/>
      <c r="KXP94" s="242"/>
      <c r="KXQ94" s="242"/>
      <c r="KXR94" s="242"/>
      <c r="KXS94" s="242"/>
      <c r="KXT94" s="242"/>
      <c r="KXU94" s="242"/>
      <c r="KXV94" s="242"/>
      <c r="KXW94" s="242"/>
      <c r="KXX94" s="242"/>
      <c r="KXY94" s="242"/>
      <c r="KXZ94" s="242"/>
      <c r="KYA94" s="242"/>
      <c r="KYB94" s="242"/>
      <c r="KYC94" s="242"/>
      <c r="KYD94" s="242"/>
      <c r="KYE94" s="242"/>
      <c r="KYF94" s="242"/>
      <c r="KYG94" s="242"/>
      <c r="KYH94" s="242"/>
      <c r="KYI94" s="242"/>
      <c r="KYJ94" s="242"/>
      <c r="KYK94" s="242"/>
      <c r="KYL94" s="242"/>
      <c r="KYM94" s="242"/>
      <c r="KYN94" s="242"/>
      <c r="KYO94" s="242"/>
      <c r="KYP94" s="242"/>
      <c r="KYQ94" s="242"/>
      <c r="KYR94" s="242"/>
      <c r="KYS94" s="242"/>
      <c r="KYT94" s="242"/>
      <c r="KYU94" s="242"/>
      <c r="KYV94" s="242"/>
      <c r="KYW94" s="242"/>
      <c r="KYX94" s="242"/>
      <c r="KYY94" s="242"/>
      <c r="KYZ94" s="242"/>
      <c r="KZA94" s="242"/>
      <c r="KZB94" s="242"/>
      <c r="KZC94" s="242"/>
      <c r="KZD94" s="242"/>
      <c r="KZE94" s="242"/>
      <c r="KZF94" s="242"/>
      <c r="KZG94" s="242"/>
      <c r="KZH94" s="242"/>
      <c r="KZI94" s="242"/>
      <c r="KZJ94" s="242"/>
      <c r="KZK94" s="242"/>
      <c r="KZL94" s="242"/>
      <c r="KZM94" s="242"/>
      <c r="KZN94" s="242"/>
      <c r="KZO94" s="242"/>
      <c r="KZP94" s="242"/>
      <c r="KZQ94" s="242"/>
      <c r="KZR94" s="242"/>
      <c r="KZS94" s="242"/>
      <c r="KZT94" s="242"/>
      <c r="KZU94" s="242"/>
      <c r="KZV94" s="242"/>
      <c r="KZW94" s="242"/>
      <c r="KZX94" s="242"/>
      <c r="KZY94" s="242"/>
      <c r="KZZ94" s="242"/>
      <c r="LAA94" s="242"/>
      <c r="LAB94" s="242"/>
      <c r="LAC94" s="242"/>
      <c r="LAD94" s="242"/>
      <c r="LAE94" s="242"/>
      <c r="LAF94" s="242"/>
      <c r="LAG94" s="242"/>
      <c r="LAH94" s="242"/>
      <c r="LAI94" s="242"/>
      <c r="LAJ94" s="242"/>
      <c r="LAK94" s="242"/>
      <c r="LAL94" s="242"/>
      <c r="LAM94" s="242"/>
      <c r="LAN94" s="242"/>
      <c r="LAO94" s="242"/>
      <c r="LAP94" s="242"/>
      <c r="LAQ94" s="242"/>
      <c r="LAR94" s="242"/>
      <c r="LAS94" s="242"/>
      <c r="LAT94" s="242"/>
      <c r="LAU94" s="242"/>
      <c r="LAV94" s="242"/>
      <c r="LAW94" s="242"/>
      <c r="LAX94" s="242"/>
      <c r="LAY94" s="242"/>
      <c r="LAZ94" s="242"/>
      <c r="LBA94" s="242"/>
      <c r="LBB94" s="242"/>
      <c r="LBC94" s="242"/>
      <c r="LBD94" s="242"/>
      <c r="LBE94" s="242"/>
      <c r="LBF94" s="242"/>
      <c r="LBG94" s="242"/>
      <c r="LBH94" s="242"/>
      <c r="LBI94" s="242"/>
      <c r="LBJ94" s="242"/>
      <c r="LBK94" s="242"/>
      <c r="LBL94" s="242"/>
      <c r="LBM94" s="242"/>
      <c r="LBN94" s="242"/>
      <c r="LBO94" s="242"/>
      <c r="LBP94" s="242"/>
      <c r="LBQ94" s="242"/>
      <c r="LBR94" s="242"/>
      <c r="LBS94" s="242"/>
      <c r="LBT94" s="242"/>
      <c r="LBU94" s="242"/>
      <c r="LBV94" s="242"/>
      <c r="LBW94" s="242"/>
      <c r="LBX94" s="242"/>
      <c r="LBY94" s="242"/>
      <c r="LBZ94" s="242"/>
      <c r="LCA94" s="242"/>
      <c r="LCB94" s="242"/>
      <c r="LCC94" s="242"/>
      <c r="LCD94" s="242"/>
      <c r="LCE94" s="242"/>
      <c r="LCF94" s="242"/>
      <c r="LCG94" s="242"/>
      <c r="LCH94" s="242"/>
      <c r="LCI94" s="242"/>
      <c r="LCJ94" s="242"/>
      <c r="LCK94" s="242"/>
      <c r="LCL94" s="242"/>
      <c r="LCM94" s="242"/>
      <c r="LCN94" s="242"/>
      <c r="LCO94" s="242"/>
      <c r="LCP94" s="242"/>
      <c r="LCQ94" s="242"/>
      <c r="LCR94" s="242"/>
      <c r="LCS94" s="242"/>
      <c r="LCT94" s="242"/>
      <c r="LCU94" s="242"/>
      <c r="LCV94" s="242"/>
      <c r="LCW94" s="242"/>
      <c r="LCX94" s="242"/>
      <c r="LCY94" s="242"/>
      <c r="LCZ94" s="242"/>
      <c r="LDA94" s="242"/>
      <c r="LDB94" s="242"/>
      <c r="LDC94" s="242"/>
      <c r="LDD94" s="242"/>
      <c r="LDE94" s="242"/>
      <c r="LDF94" s="242"/>
      <c r="LDG94" s="242"/>
      <c r="LDH94" s="242"/>
      <c r="LDI94" s="242"/>
      <c r="LDJ94" s="242"/>
      <c r="LDK94" s="242"/>
      <c r="LDL94" s="242"/>
      <c r="LDM94" s="242"/>
      <c r="LDN94" s="242"/>
      <c r="LDO94" s="242"/>
      <c r="LDP94" s="242"/>
      <c r="LDQ94" s="242"/>
      <c r="LDR94" s="242"/>
      <c r="LDS94" s="242"/>
      <c r="LDT94" s="242"/>
      <c r="LDU94" s="242"/>
      <c r="LDV94" s="242"/>
      <c r="LDW94" s="242"/>
      <c r="LDX94" s="242"/>
      <c r="LDY94" s="242"/>
      <c r="LDZ94" s="242"/>
      <c r="LEA94" s="242"/>
      <c r="LEB94" s="242"/>
      <c r="LEC94" s="242"/>
      <c r="LED94" s="242"/>
      <c r="LEE94" s="242"/>
      <c r="LEF94" s="242"/>
      <c r="LEG94" s="242"/>
      <c r="LEH94" s="242"/>
      <c r="LEI94" s="242"/>
      <c r="LEJ94" s="242"/>
      <c r="LEK94" s="242"/>
      <c r="LEL94" s="242"/>
      <c r="LEM94" s="242"/>
      <c r="LEN94" s="242"/>
      <c r="LEO94" s="242"/>
      <c r="LEP94" s="242"/>
      <c r="LEQ94" s="242"/>
      <c r="LER94" s="242"/>
      <c r="LES94" s="242"/>
      <c r="LET94" s="242"/>
      <c r="LEU94" s="242"/>
      <c r="LEV94" s="242"/>
      <c r="LEW94" s="242"/>
      <c r="LEX94" s="242"/>
      <c r="LEY94" s="242"/>
      <c r="LEZ94" s="242"/>
      <c r="LFA94" s="242"/>
      <c r="LFB94" s="242"/>
      <c r="LFC94" s="242"/>
      <c r="LFD94" s="242"/>
      <c r="LFE94" s="242"/>
      <c r="LFF94" s="242"/>
      <c r="LFG94" s="242"/>
      <c r="LFH94" s="242"/>
      <c r="LFI94" s="242"/>
      <c r="LFJ94" s="242"/>
      <c r="LFK94" s="242"/>
      <c r="LFL94" s="242"/>
      <c r="LFM94" s="242"/>
      <c r="LFN94" s="242"/>
      <c r="LFO94" s="242"/>
      <c r="LFP94" s="242"/>
      <c r="LFQ94" s="242"/>
      <c r="LFR94" s="242"/>
      <c r="LFS94" s="242"/>
      <c r="LFT94" s="242"/>
      <c r="LFU94" s="242"/>
      <c r="LFV94" s="242"/>
      <c r="LFW94" s="242"/>
      <c r="LFX94" s="242"/>
      <c r="LFY94" s="242"/>
      <c r="LFZ94" s="242"/>
      <c r="LGA94" s="242"/>
      <c r="LGB94" s="242"/>
      <c r="LGC94" s="242"/>
      <c r="LGD94" s="242"/>
      <c r="LGE94" s="242"/>
      <c r="LGF94" s="242"/>
      <c r="LGG94" s="242"/>
      <c r="LGH94" s="242"/>
      <c r="LGI94" s="242"/>
      <c r="LGJ94" s="242"/>
      <c r="LGK94" s="242"/>
      <c r="LGL94" s="242"/>
      <c r="LGM94" s="242"/>
      <c r="LGN94" s="242"/>
      <c r="LGO94" s="242"/>
      <c r="LGP94" s="242"/>
      <c r="LGQ94" s="242"/>
      <c r="LGR94" s="242"/>
      <c r="LGS94" s="242"/>
      <c r="LGT94" s="242"/>
      <c r="LGU94" s="242"/>
      <c r="LGV94" s="242"/>
      <c r="LGW94" s="242"/>
      <c r="LGX94" s="242"/>
      <c r="LGY94" s="242"/>
      <c r="LGZ94" s="242"/>
      <c r="LHA94" s="242"/>
      <c r="LHB94" s="242"/>
      <c r="LHC94" s="242"/>
      <c r="LHD94" s="242"/>
      <c r="LHE94" s="242"/>
      <c r="LHF94" s="242"/>
      <c r="LHG94" s="242"/>
      <c r="LHH94" s="242"/>
      <c r="LHI94" s="242"/>
      <c r="LHJ94" s="242"/>
      <c r="LHK94" s="242"/>
      <c r="LHL94" s="242"/>
      <c r="LHM94" s="242"/>
      <c r="LHN94" s="242"/>
      <c r="LHO94" s="242"/>
      <c r="LHP94" s="242"/>
      <c r="LHQ94" s="242"/>
      <c r="LHR94" s="242"/>
      <c r="LHS94" s="242"/>
      <c r="LHT94" s="242"/>
      <c r="LHU94" s="242"/>
      <c r="LHV94" s="242"/>
      <c r="LHW94" s="242"/>
      <c r="LHX94" s="242"/>
      <c r="LHY94" s="242"/>
      <c r="LHZ94" s="242"/>
      <c r="LIA94" s="242"/>
      <c r="LIB94" s="242"/>
      <c r="LIC94" s="242"/>
      <c r="LID94" s="242"/>
      <c r="LIE94" s="242"/>
      <c r="LIF94" s="242"/>
      <c r="LIG94" s="242"/>
      <c r="LIH94" s="242"/>
      <c r="LII94" s="242"/>
      <c r="LIJ94" s="242"/>
      <c r="LIK94" s="242"/>
      <c r="LIL94" s="242"/>
      <c r="LIM94" s="242"/>
      <c r="LIN94" s="242"/>
      <c r="LIO94" s="242"/>
      <c r="LIP94" s="242"/>
      <c r="LIQ94" s="242"/>
      <c r="LIR94" s="242"/>
      <c r="LIS94" s="242"/>
      <c r="LIT94" s="242"/>
      <c r="LIU94" s="242"/>
      <c r="LIV94" s="242"/>
      <c r="LIW94" s="242"/>
      <c r="LIX94" s="242"/>
      <c r="LIY94" s="242"/>
      <c r="LIZ94" s="242"/>
      <c r="LJA94" s="242"/>
      <c r="LJB94" s="242"/>
      <c r="LJC94" s="242"/>
      <c r="LJD94" s="242"/>
      <c r="LJE94" s="242"/>
      <c r="LJF94" s="242"/>
      <c r="LJG94" s="242"/>
      <c r="LJH94" s="242"/>
      <c r="LJI94" s="242"/>
      <c r="LJJ94" s="242"/>
      <c r="LJK94" s="242"/>
      <c r="LJL94" s="242"/>
      <c r="LJM94" s="242"/>
      <c r="LJN94" s="242"/>
      <c r="LJO94" s="242"/>
      <c r="LJP94" s="242"/>
      <c r="LJQ94" s="242"/>
      <c r="LJR94" s="242"/>
      <c r="LJS94" s="242"/>
      <c r="LJT94" s="242"/>
      <c r="LJU94" s="242"/>
      <c r="LJV94" s="242"/>
      <c r="LJW94" s="242"/>
      <c r="LJX94" s="242"/>
      <c r="LJY94" s="242"/>
      <c r="LJZ94" s="242"/>
      <c r="LKA94" s="242"/>
      <c r="LKB94" s="242"/>
      <c r="LKC94" s="242"/>
      <c r="LKD94" s="242"/>
      <c r="LKE94" s="242"/>
      <c r="LKF94" s="242"/>
      <c r="LKG94" s="242"/>
      <c r="LKH94" s="242"/>
      <c r="LKI94" s="242"/>
      <c r="LKJ94" s="242"/>
      <c r="LKK94" s="242"/>
      <c r="LKL94" s="242"/>
      <c r="LKM94" s="242"/>
      <c r="LKN94" s="242"/>
      <c r="LKO94" s="242"/>
      <c r="LKP94" s="242"/>
      <c r="LKQ94" s="242"/>
      <c r="LKR94" s="242"/>
      <c r="LKS94" s="242"/>
      <c r="LKT94" s="242"/>
      <c r="LKU94" s="242"/>
      <c r="LKV94" s="242"/>
      <c r="LKW94" s="242"/>
      <c r="LKX94" s="242"/>
      <c r="LKY94" s="242"/>
      <c r="LKZ94" s="242"/>
      <c r="LLA94" s="242"/>
      <c r="LLB94" s="242"/>
      <c r="LLC94" s="242"/>
      <c r="LLD94" s="242"/>
      <c r="LLE94" s="242"/>
      <c r="LLF94" s="242"/>
      <c r="LLG94" s="242"/>
      <c r="LLH94" s="242"/>
      <c r="LLI94" s="242"/>
      <c r="LLJ94" s="242"/>
      <c r="LLK94" s="242"/>
      <c r="LLL94" s="242"/>
      <c r="LLM94" s="242"/>
      <c r="LLN94" s="242"/>
      <c r="LLO94" s="242"/>
      <c r="LLP94" s="242"/>
      <c r="LLQ94" s="242"/>
      <c r="LLR94" s="242"/>
      <c r="LLS94" s="242"/>
      <c r="LLT94" s="242"/>
      <c r="LLU94" s="242"/>
      <c r="LLV94" s="242"/>
      <c r="LLW94" s="242"/>
      <c r="LLX94" s="242"/>
      <c r="LLY94" s="242"/>
      <c r="LLZ94" s="242"/>
      <c r="LMA94" s="242"/>
      <c r="LMB94" s="242"/>
      <c r="LMC94" s="242"/>
      <c r="LMD94" s="242"/>
      <c r="LME94" s="242"/>
      <c r="LMF94" s="242"/>
      <c r="LMG94" s="242"/>
      <c r="LMH94" s="242"/>
      <c r="LMI94" s="242"/>
      <c r="LMJ94" s="242"/>
      <c r="LMK94" s="242"/>
      <c r="LML94" s="242"/>
      <c r="LMM94" s="242"/>
      <c r="LMN94" s="242"/>
      <c r="LMO94" s="242"/>
      <c r="LMP94" s="242"/>
      <c r="LMQ94" s="242"/>
      <c r="LMR94" s="242"/>
      <c r="LMS94" s="242"/>
      <c r="LMT94" s="242"/>
      <c r="LMU94" s="242"/>
      <c r="LMV94" s="242"/>
      <c r="LMW94" s="242"/>
      <c r="LMX94" s="242"/>
      <c r="LMY94" s="242"/>
      <c r="LMZ94" s="242"/>
      <c r="LNA94" s="242"/>
      <c r="LNB94" s="242"/>
      <c r="LNC94" s="242"/>
      <c r="LND94" s="242"/>
      <c r="LNE94" s="242"/>
      <c r="LNF94" s="242"/>
      <c r="LNG94" s="242"/>
      <c r="LNH94" s="242"/>
      <c r="LNI94" s="242"/>
      <c r="LNJ94" s="242"/>
      <c r="LNK94" s="242"/>
      <c r="LNL94" s="242"/>
      <c r="LNM94" s="242"/>
      <c r="LNN94" s="242"/>
      <c r="LNO94" s="242"/>
      <c r="LNP94" s="242"/>
      <c r="LNQ94" s="242"/>
      <c r="LNR94" s="242"/>
      <c r="LNS94" s="242"/>
      <c r="LNT94" s="242"/>
      <c r="LNU94" s="242"/>
      <c r="LNV94" s="242"/>
      <c r="LNW94" s="242"/>
      <c r="LNX94" s="242"/>
      <c r="LNY94" s="242"/>
      <c r="LNZ94" s="242"/>
      <c r="LOA94" s="242"/>
      <c r="LOB94" s="242"/>
      <c r="LOC94" s="242"/>
      <c r="LOD94" s="242"/>
      <c r="LOE94" s="242"/>
      <c r="LOF94" s="242"/>
      <c r="LOG94" s="242"/>
      <c r="LOH94" s="242"/>
      <c r="LOI94" s="242"/>
      <c r="LOJ94" s="242"/>
      <c r="LOK94" s="242"/>
      <c r="LOL94" s="242"/>
      <c r="LOM94" s="242"/>
      <c r="LON94" s="242"/>
      <c r="LOO94" s="242"/>
      <c r="LOP94" s="242"/>
      <c r="LOQ94" s="242"/>
      <c r="LOR94" s="242"/>
      <c r="LOS94" s="242"/>
      <c r="LOT94" s="242"/>
      <c r="LOU94" s="242"/>
      <c r="LOV94" s="242"/>
      <c r="LOW94" s="242"/>
      <c r="LOX94" s="242"/>
      <c r="LOY94" s="242"/>
      <c r="LOZ94" s="242"/>
      <c r="LPA94" s="242"/>
      <c r="LPB94" s="242"/>
      <c r="LPC94" s="242"/>
      <c r="LPD94" s="242"/>
      <c r="LPE94" s="242"/>
      <c r="LPF94" s="242"/>
      <c r="LPG94" s="242"/>
      <c r="LPH94" s="242"/>
      <c r="LPI94" s="242"/>
      <c r="LPJ94" s="242"/>
      <c r="LPK94" s="242"/>
      <c r="LPL94" s="242"/>
      <c r="LPM94" s="242"/>
      <c r="LPN94" s="242"/>
      <c r="LPO94" s="242"/>
      <c r="LPP94" s="242"/>
      <c r="LPQ94" s="242"/>
      <c r="LPR94" s="242"/>
      <c r="LPS94" s="242"/>
      <c r="LPT94" s="242"/>
      <c r="LPU94" s="242"/>
      <c r="LPV94" s="242"/>
      <c r="LPW94" s="242"/>
      <c r="LPX94" s="242"/>
      <c r="LPY94" s="242"/>
      <c r="LPZ94" s="242"/>
      <c r="LQA94" s="242"/>
      <c r="LQB94" s="242"/>
      <c r="LQC94" s="242"/>
      <c r="LQD94" s="242"/>
      <c r="LQE94" s="242"/>
      <c r="LQF94" s="242"/>
      <c r="LQG94" s="242"/>
      <c r="LQH94" s="242"/>
      <c r="LQI94" s="242"/>
      <c r="LQJ94" s="242"/>
      <c r="LQK94" s="242"/>
      <c r="LQL94" s="242"/>
      <c r="LQM94" s="242"/>
      <c r="LQN94" s="242"/>
      <c r="LQO94" s="242"/>
      <c r="LQP94" s="242"/>
      <c r="LQQ94" s="242"/>
      <c r="LQR94" s="242"/>
      <c r="LQS94" s="242"/>
      <c r="LQT94" s="242"/>
      <c r="LQU94" s="242"/>
      <c r="LQV94" s="242"/>
      <c r="LQW94" s="242"/>
      <c r="LQX94" s="242"/>
      <c r="LQY94" s="242"/>
      <c r="LQZ94" s="242"/>
      <c r="LRA94" s="242"/>
      <c r="LRB94" s="242"/>
      <c r="LRC94" s="242"/>
      <c r="LRD94" s="242"/>
      <c r="LRE94" s="242"/>
      <c r="LRF94" s="242"/>
      <c r="LRG94" s="242"/>
      <c r="LRH94" s="242"/>
      <c r="LRI94" s="242"/>
      <c r="LRJ94" s="242"/>
      <c r="LRK94" s="242"/>
      <c r="LRL94" s="242"/>
      <c r="LRM94" s="242"/>
      <c r="LRN94" s="242"/>
      <c r="LRO94" s="242"/>
      <c r="LRP94" s="242"/>
      <c r="LRQ94" s="242"/>
      <c r="LRR94" s="242"/>
      <c r="LRS94" s="242"/>
      <c r="LRT94" s="242"/>
      <c r="LRU94" s="242"/>
      <c r="LRV94" s="242"/>
      <c r="LRW94" s="242"/>
      <c r="LRX94" s="242"/>
      <c r="LRY94" s="242"/>
      <c r="LRZ94" s="242"/>
      <c r="LSA94" s="242"/>
      <c r="LSB94" s="242"/>
      <c r="LSC94" s="242"/>
      <c r="LSD94" s="242"/>
      <c r="LSE94" s="242"/>
      <c r="LSF94" s="242"/>
      <c r="LSG94" s="242"/>
      <c r="LSH94" s="242"/>
      <c r="LSI94" s="242"/>
      <c r="LSJ94" s="242"/>
      <c r="LSK94" s="242"/>
      <c r="LSL94" s="242"/>
      <c r="LSM94" s="242"/>
      <c r="LSN94" s="242"/>
      <c r="LSO94" s="242"/>
      <c r="LSP94" s="242"/>
      <c r="LSQ94" s="242"/>
      <c r="LSR94" s="242"/>
      <c r="LSS94" s="242"/>
      <c r="LST94" s="242"/>
      <c r="LSU94" s="242"/>
      <c r="LSV94" s="242"/>
      <c r="LSW94" s="242"/>
      <c r="LSX94" s="242"/>
      <c r="LSY94" s="242"/>
      <c r="LSZ94" s="242"/>
      <c r="LTA94" s="242"/>
      <c r="LTB94" s="242"/>
      <c r="LTC94" s="242"/>
      <c r="LTD94" s="242"/>
      <c r="LTE94" s="242"/>
      <c r="LTF94" s="242"/>
      <c r="LTG94" s="242"/>
      <c r="LTH94" s="242"/>
      <c r="LTI94" s="242"/>
      <c r="LTJ94" s="242"/>
      <c r="LTK94" s="242"/>
      <c r="LTL94" s="242"/>
      <c r="LTM94" s="242"/>
      <c r="LTN94" s="242"/>
      <c r="LTO94" s="242"/>
      <c r="LTP94" s="242"/>
      <c r="LTQ94" s="242"/>
      <c r="LTR94" s="242"/>
      <c r="LTS94" s="242"/>
      <c r="LTT94" s="242"/>
      <c r="LTU94" s="242"/>
      <c r="LTV94" s="242"/>
      <c r="LTW94" s="242"/>
      <c r="LTX94" s="242"/>
      <c r="LTY94" s="242"/>
      <c r="LTZ94" s="242"/>
      <c r="LUA94" s="242"/>
      <c r="LUB94" s="242"/>
      <c r="LUC94" s="242"/>
      <c r="LUD94" s="242"/>
      <c r="LUE94" s="242"/>
      <c r="LUF94" s="242"/>
      <c r="LUG94" s="242"/>
      <c r="LUH94" s="242"/>
      <c r="LUI94" s="242"/>
      <c r="LUJ94" s="242"/>
      <c r="LUK94" s="242"/>
      <c r="LUL94" s="242"/>
      <c r="LUM94" s="242"/>
      <c r="LUN94" s="242"/>
      <c r="LUO94" s="242"/>
      <c r="LUP94" s="242"/>
      <c r="LUQ94" s="242"/>
      <c r="LUR94" s="242"/>
      <c r="LUS94" s="242"/>
      <c r="LUT94" s="242"/>
      <c r="LUU94" s="242"/>
      <c r="LUV94" s="242"/>
      <c r="LUW94" s="242"/>
      <c r="LUX94" s="242"/>
      <c r="LUY94" s="242"/>
      <c r="LUZ94" s="242"/>
      <c r="LVA94" s="242"/>
      <c r="LVB94" s="242"/>
      <c r="LVC94" s="242"/>
      <c r="LVD94" s="242"/>
      <c r="LVE94" s="242"/>
      <c r="LVF94" s="242"/>
      <c r="LVG94" s="242"/>
      <c r="LVH94" s="242"/>
      <c r="LVI94" s="242"/>
      <c r="LVJ94" s="242"/>
      <c r="LVK94" s="242"/>
      <c r="LVL94" s="242"/>
      <c r="LVM94" s="242"/>
      <c r="LVN94" s="242"/>
      <c r="LVO94" s="242"/>
      <c r="LVP94" s="242"/>
      <c r="LVQ94" s="242"/>
      <c r="LVR94" s="242"/>
      <c r="LVS94" s="242"/>
      <c r="LVT94" s="242"/>
      <c r="LVU94" s="242"/>
      <c r="LVV94" s="242"/>
      <c r="LVW94" s="242"/>
      <c r="LVX94" s="242"/>
      <c r="LVY94" s="242"/>
      <c r="LVZ94" s="242"/>
      <c r="LWA94" s="242"/>
      <c r="LWB94" s="242"/>
      <c r="LWC94" s="242"/>
      <c r="LWD94" s="242"/>
      <c r="LWE94" s="242"/>
      <c r="LWF94" s="242"/>
      <c r="LWG94" s="242"/>
      <c r="LWH94" s="242"/>
      <c r="LWI94" s="242"/>
      <c r="LWJ94" s="242"/>
      <c r="LWK94" s="242"/>
      <c r="LWL94" s="242"/>
      <c r="LWM94" s="242"/>
      <c r="LWN94" s="242"/>
      <c r="LWO94" s="242"/>
      <c r="LWP94" s="242"/>
      <c r="LWQ94" s="242"/>
      <c r="LWR94" s="242"/>
      <c r="LWS94" s="242"/>
      <c r="LWT94" s="242"/>
      <c r="LWU94" s="242"/>
      <c r="LWV94" s="242"/>
      <c r="LWW94" s="242"/>
      <c r="LWX94" s="242"/>
      <c r="LWY94" s="242"/>
      <c r="LWZ94" s="242"/>
      <c r="LXA94" s="242"/>
      <c r="LXB94" s="242"/>
      <c r="LXC94" s="242"/>
      <c r="LXD94" s="242"/>
      <c r="LXE94" s="242"/>
      <c r="LXF94" s="242"/>
      <c r="LXG94" s="242"/>
      <c r="LXH94" s="242"/>
      <c r="LXI94" s="242"/>
      <c r="LXJ94" s="242"/>
      <c r="LXK94" s="242"/>
      <c r="LXL94" s="242"/>
      <c r="LXM94" s="242"/>
      <c r="LXN94" s="242"/>
      <c r="LXO94" s="242"/>
      <c r="LXP94" s="242"/>
      <c r="LXQ94" s="242"/>
      <c r="LXR94" s="242"/>
      <c r="LXS94" s="242"/>
      <c r="LXT94" s="242"/>
      <c r="LXU94" s="242"/>
      <c r="LXV94" s="242"/>
      <c r="LXW94" s="242"/>
      <c r="LXX94" s="242"/>
      <c r="LXY94" s="242"/>
      <c r="LXZ94" s="242"/>
      <c r="LYA94" s="242"/>
      <c r="LYB94" s="242"/>
      <c r="LYC94" s="242"/>
      <c r="LYD94" s="242"/>
      <c r="LYE94" s="242"/>
      <c r="LYF94" s="242"/>
      <c r="LYG94" s="242"/>
      <c r="LYH94" s="242"/>
      <c r="LYI94" s="242"/>
      <c r="LYJ94" s="242"/>
      <c r="LYK94" s="242"/>
      <c r="LYL94" s="242"/>
      <c r="LYM94" s="242"/>
      <c r="LYN94" s="242"/>
      <c r="LYO94" s="242"/>
      <c r="LYP94" s="242"/>
      <c r="LYQ94" s="242"/>
      <c r="LYR94" s="242"/>
      <c r="LYS94" s="242"/>
      <c r="LYT94" s="242"/>
      <c r="LYU94" s="242"/>
      <c r="LYV94" s="242"/>
      <c r="LYW94" s="242"/>
      <c r="LYX94" s="242"/>
      <c r="LYY94" s="242"/>
      <c r="LYZ94" s="242"/>
      <c r="LZA94" s="242"/>
      <c r="LZB94" s="242"/>
      <c r="LZC94" s="242"/>
      <c r="LZD94" s="242"/>
      <c r="LZE94" s="242"/>
      <c r="LZF94" s="242"/>
      <c r="LZG94" s="242"/>
      <c r="LZH94" s="242"/>
      <c r="LZI94" s="242"/>
      <c r="LZJ94" s="242"/>
      <c r="LZK94" s="242"/>
      <c r="LZL94" s="242"/>
      <c r="LZM94" s="242"/>
      <c r="LZN94" s="242"/>
      <c r="LZO94" s="242"/>
      <c r="LZP94" s="242"/>
      <c r="LZQ94" s="242"/>
      <c r="LZR94" s="242"/>
      <c r="LZS94" s="242"/>
      <c r="LZT94" s="242"/>
      <c r="LZU94" s="242"/>
      <c r="LZV94" s="242"/>
      <c r="LZW94" s="242"/>
      <c r="LZX94" s="242"/>
      <c r="LZY94" s="242"/>
      <c r="LZZ94" s="242"/>
      <c r="MAA94" s="242"/>
      <c r="MAB94" s="242"/>
      <c r="MAC94" s="242"/>
      <c r="MAD94" s="242"/>
      <c r="MAE94" s="242"/>
      <c r="MAF94" s="242"/>
      <c r="MAG94" s="242"/>
      <c r="MAH94" s="242"/>
      <c r="MAI94" s="242"/>
      <c r="MAJ94" s="242"/>
      <c r="MAK94" s="242"/>
      <c r="MAL94" s="242"/>
      <c r="MAM94" s="242"/>
      <c r="MAN94" s="242"/>
      <c r="MAO94" s="242"/>
      <c r="MAP94" s="242"/>
      <c r="MAQ94" s="242"/>
      <c r="MAR94" s="242"/>
      <c r="MAS94" s="242"/>
      <c r="MAT94" s="242"/>
      <c r="MAU94" s="242"/>
      <c r="MAV94" s="242"/>
      <c r="MAW94" s="242"/>
      <c r="MAX94" s="242"/>
      <c r="MAY94" s="242"/>
      <c r="MAZ94" s="242"/>
      <c r="MBA94" s="242"/>
      <c r="MBB94" s="242"/>
      <c r="MBC94" s="242"/>
      <c r="MBD94" s="242"/>
      <c r="MBE94" s="242"/>
      <c r="MBF94" s="242"/>
      <c r="MBG94" s="242"/>
      <c r="MBH94" s="242"/>
      <c r="MBI94" s="242"/>
      <c r="MBJ94" s="242"/>
      <c r="MBK94" s="242"/>
      <c r="MBL94" s="242"/>
      <c r="MBM94" s="242"/>
      <c r="MBN94" s="242"/>
      <c r="MBO94" s="242"/>
      <c r="MBP94" s="242"/>
      <c r="MBQ94" s="242"/>
      <c r="MBR94" s="242"/>
      <c r="MBS94" s="242"/>
      <c r="MBT94" s="242"/>
      <c r="MBU94" s="242"/>
      <c r="MBV94" s="242"/>
      <c r="MBW94" s="242"/>
      <c r="MBX94" s="242"/>
      <c r="MBY94" s="242"/>
      <c r="MBZ94" s="242"/>
      <c r="MCA94" s="242"/>
      <c r="MCB94" s="242"/>
      <c r="MCC94" s="242"/>
      <c r="MCD94" s="242"/>
      <c r="MCE94" s="242"/>
      <c r="MCF94" s="242"/>
      <c r="MCG94" s="242"/>
      <c r="MCH94" s="242"/>
      <c r="MCI94" s="242"/>
      <c r="MCJ94" s="242"/>
      <c r="MCK94" s="242"/>
      <c r="MCL94" s="242"/>
      <c r="MCM94" s="242"/>
      <c r="MCN94" s="242"/>
      <c r="MCO94" s="242"/>
      <c r="MCP94" s="242"/>
      <c r="MCQ94" s="242"/>
      <c r="MCR94" s="242"/>
      <c r="MCS94" s="242"/>
      <c r="MCT94" s="242"/>
      <c r="MCU94" s="242"/>
      <c r="MCV94" s="242"/>
      <c r="MCW94" s="242"/>
      <c r="MCX94" s="242"/>
      <c r="MCY94" s="242"/>
      <c r="MCZ94" s="242"/>
      <c r="MDA94" s="242"/>
      <c r="MDB94" s="242"/>
      <c r="MDC94" s="242"/>
      <c r="MDD94" s="242"/>
      <c r="MDE94" s="242"/>
      <c r="MDF94" s="242"/>
      <c r="MDG94" s="242"/>
      <c r="MDH94" s="242"/>
      <c r="MDI94" s="242"/>
      <c r="MDJ94" s="242"/>
      <c r="MDK94" s="242"/>
      <c r="MDL94" s="242"/>
      <c r="MDM94" s="242"/>
      <c r="MDN94" s="242"/>
      <c r="MDO94" s="242"/>
      <c r="MDP94" s="242"/>
      <c r="MDQ94" s="242"/>
      <c r="MDR94" s="242"/>
      <c r="MDS94" s="242"/>
      <c r="MDT94" s="242"/>
      <c r="MDU94" s="242"/>
      <c r="MDV94" s="242"/>
      <c r="MDW94" s="242"/>
      <c r="MDX94" s="242"/>
      <c r="MDY94" s="242"/>
      <c r="MDZ94" s="242"/>
      <c r="MEA94" s="242"/>
      <c r="MEB94" s="242"/>
      <c r="MEC94" s="242"/>
      <c r="MED94" s="242"/>
      <c r="MEE94" s="242"/>
      <c r="MEF94" s="242"/>
      <c r="MEG94" s="242"/>
      <c r="MEH94" s="242"/>
      <c r="MEI94" s="242"/>
      <c r="MEJ94" s="242"/>
      <c r="MEK94" s="242"/>
      <c r="MEL94" s="242"/>
      <c r="MEM94" s="242"/>
      <c r="MEN94" s="242"/>
      <c r="MEO94" s="242"/>
      <c r="MEP94" s="242"/>
      <c r="MEQ94" s="242"/>
      <c r="MER94" s="242"/>
      <c r="MES94" s="242"/>
      <c r="MET94" s="242"/>
      <c r="MEU94" s="242"/>
      <c r="MEV94" s="242"/>
      <c r="MEW94" s="242"/>
      <c r="MEX94" s="242"/>
      <c r="MEY94" s="242"/>
      <c r="MEZ94" s="242"/>
      <c r="MFA94" s="242"/>
      <c r="MFB94" s="242"/>
      <c r="MFC94" s="242"/>
      <c r="MFD94" s="242"/>
      <c r="MFE94" s="242"/>
      <c r="MFF94" s="242"/>
      <c r="MFG94" s="242"/>
      <c r="MFH94" s="242"/>
      <c r="MFI94" s="242"/>
      <c r="MFJ94" s="242"/>
      <c r="MFK94" s="242"/>
      <c r="MFL94" s="242"/>
      <c r="MFM94" s="242"/>
      <c r="MFN94" s="242"/>
      <c r="MFO94" s="242"/>
      <c r="MFP94" s="242"/>
      <c r="MFQ94" s="242"/>
      <c r="MFR94" s="242"/>
      <c r="MFS94" s="242"/>
      <c r="MFT94" s="242"/>
      <c r="MFU94" s="242"/>
      <c r="MFV94" s="242"/>
      <c r="MFW94" s="242"/>
      <c r="MFX94" s="242"/>
      <c r="MFY94" s="242"/>
      <c r="MFZ94" s="242"/>
      <c r="MGA94" s="242"/>
      <c r="MGB94" s="242"/>
      <c r="MGC94" s="242"/>
      <c r="MGD94" s="242"/>
      <c r="MGE94" s="242"/>
      <c r="MGF94" s="242"/>
      <c r="MGG94" s="242"/>
      <c r="MGH94" s="242"/>
      <c r="MGI94" s="242"/>
      <c r="MGJ94" s="242"/>
      <c r="MGK94" s="242"/>
      <c r="MGL94" s="242"/>
      <c r="MGM94" s="242"/>
      <c r="MGN94" s="242"/>
      <c r="MGO94" s="242"/>
      <c r="MGP94" s="242"/>
      <c r="MGQ94" s="242"/>
      <c r="MGR94" s="242"/>
      <c r="MGS94" s="242"/>
      <c r="MGT94" s="242"/>
      <c r="MGU94" s="242"/>
      <c r="MGV94" s="242"/>
      <c r="MGW94" s="242"/>
      <c r="MGX94" s="242"/>
      <c r="MGY94" s="242"/>
      <c r="MGZ94" s="242"/>
      <c r="MHA94" s="242"/>
      <c r="MHB94" s="242"/>
      <c r="MHC94" s="242"/>
      <c r="MHD94" s="242"/>
      <c r="MHE94" s="242"/>
      <c r="MHF94" s="242"/>
      <c r="MHG94" s="242"/>
      <c r="MHH94" s="242"/>
      <c r="MHI94" s="242"/>
      <c r="MHJ94" s="242"/>
      <c r="MHK94" s="242"/>
      <c r="MHL94" s="242"/>
      <c r="MHM94" s="242"/>
      <c r="MHN94" s="242"/>
      <c r="MHO94" s="242"/>
      <c r="MHP94" s="242"/>
      <c r="MHQ94" s="242"/>
      <c r="MHR94" s="242"/>
      <c r="MHS94" s="242"/>
      <c r="MHT94" s="242"/>
      <c r="MHU94" s="242"/>
      <c r="MHV94" s="242"/>
      <c r="MHW94" s="242"/>
      <c r="MHX94" s="242"/>
      <c r="MHY94" s="242"/>
      <c r="MHZ94" s="242"/>
      <c r="MIA94" s="242"/>
      <c r="MIB94" s="242"/>
      <c r="MIC94" s="242"/>
      <c r="MID94" s="242"/>
      <c r="MIE94" s="242"/>
      <c r="MIF94" s="242"/>
      <c r="MIG94" s="242"/>
      <c r="MIH94" s="242"/>
      <c r="MII94" s="242"/>
      <c r="MIJ94" s="242"/>
      <c r="MIK94" s="242"/>
      <c r="MIL94" s="242"/>
      <c r="MIM94" s="242"/>
      <c r="MIN94" s="242"/>
      <c r="MIO94" s="242"/>
      <c r="MIP94" s="242"/>
      <c r="MIQ94" s="242"/>
      <c r="MIR94" s="242"/>
      <c r="MIS94" s="242"/>
      <c r="MIT94" s="242"/>
      <c r="MIU94" s="242"/>
      <c r="MIV94" s="242"/>
      <c r="MIW94" s="242"/>
      <c r="MIX94" s="242"/>
      <c r="MIY94" s="242"/>
      <c r="MIZ94" s="242"/>
      <c r="MJA94" s="242"/>
      <c r="MJB94" s="242"/>
      <c r="MJC94" s="242"/>
      <c r="MJD94" s="242"/>
      <c r="MJE94" s="242"/>
      <c r="MJF94" s="242"/>
      <c r="MJG94" s="242"/>
      <c r="MJH94" s="242"/>
      <c r="MJI94" s="242"/>
      <c r="MJJ94" s="242"/>
      <c r="MJK94" s="242"/>
      <c r="MJL94" s="242"/>
      <c r="MJM94" s="242"/>
      <c r="MJN94" s="242"/>
      <c r="MJO94" s="242"/>
      <c r="MJP94" s="242"/>
      <c r="MJQ94" s="242"/>
      <c r="MJR94" s="242"/>
      <c r="MJS94" s="242"/>
      <c r="MJT94" s="242"/>
      <c r="MJU94" s="242"/>
      <c r="MJV94" s="242"/>
      <c r="MJW94" s="242"/>
      <c r="MJX94" s="242"/>
      <c r="MJY94" s="242"/>
      <c r="MJZ94" s="242"/>
      <c r="MKA94" s="242"/>
      <c r="MKB94" s="242"/>
      <c r="MKC94" s="242"/>
      <c r="MKD94" s="242"/>
      <c r="MKE94" s="242"/>
      <c r="MKF94" s="242"/>
      <c r="MKG94" s="242"/>
      <c r="MKH94" s="242"/>
      <c r="MKI94" s="242"/>
      <c r="MKJ94" s="242"/>
      <c r="MKK94" s="242"/>
      <c r="MKL94" s="242"/>
      <c r="MKM94" s="242"/>
      <c r="MKN94" s="242"/>
      <c r="MKO94" s="242"/>
      <c r="MKP94" s="242"/>
      <c r="MKQ94" s="242"/>
      <c r="MKR94" s="242"/>
      <c r="MKS94" s="242"/>
      <c r="MKT94" s="242"/>
      <c r="MKU94" s="242"/>
      <c r="MKV94" s="242"/>
      <c r="MKW94" s="242"/>
      <c r="MKX94" s="242"/>
      <c r="MKY94" s="242"/>
      <c r="MKZ94" s="242"/>
      <c r="MLA94" s="242"/>
      <c r="MLB94" s="242"/>
      <c r="MLC94" s="242"/>
      <c r="MLD94" s="242"/>
      <c r="MLE94" s="242"/>
      <c r="MLF94" s="242"/>
      <c r="MLG94" s="242"/>
      <c r="MLH94" s="242"/>
      <c r="MLI94" s="242"/>
      <c r="MLJ94" s="242"/>
      <c r="MLK94" s="242"/>
      <c r="MLL94" s="242"/>
      <c r="MLM94" s="242"/>
      <c r="MLN94" s="242"/>
      <c r="MLO94" s="242"/>
      <c r="MLP94" s="242"/>
      <c r="MLQ94" s="242"/>
      <c r="MLR94" s="242"/>
      <c r="MLS94" s="242"/>
      <c r="MLT94" s="242"/>
      <c r="MLU94" s="242"/>
      <c r="MLV94" s="242"/>
      <c r="MLW94" s="242"/>
      <c r="MLX94" s="242"/>
      <c r="MLY94" s="242"/>
      <c r="MLZ94" s="242"/>
      <c r="MMA94" s="242"/>
      <c r="MMB94" s="242"/>
      <c r="MMC94" s="242"/>
      <c r="MMD94" s="242"/>
      <c r="MME94" s="242"/>
      <c r="MMF94" s="242"/>
      <c r="MMG94" s="242"/>
      <c r="MMH94" s="242"/>
      <c r="MMI94" s="242"/>
      <c r="MMJ94" s="242"/>
      <c r="MMK94" s="242"/>
      <c r="MML94" s="242"/>
      <c r="MMM94" s="242"/>
      <c r="MMN94" s="242"/>
      <c r="MMO94" s="242"/>
      <c r="MMP94" s="242"/>
      <c r="MMQ94" s="242"/>
      <c r="MMR94" s="242"/>
      <c r="MMS94" s="242"/>
      <c r="MMT94" s="242"/>
      <c r="MMU94" s="242"/>
      <c r="MMV94" s="242"/>
      <c r="MMW94" s="242"/>
      <c r="MMX94" s="242"/>
      <c r="MMY94" s="242"/>
      <c r="MMZ94" s="242"/>
      <c r="MNA94" s="242"/>
      <c r="MNB94" s="242"/>
      <c r="MNC94" s="242"/>
      <c r="MND94" s="242"/>
      <c r="MNE94" s="242"/>
      <c r="MNF94" s="242"/>
      <c r="MNG94" s="242"/>
      <c r="MNH94" s="242"/>
      <c r="MNI94" s="242"/>
      <c r="MNJ94" s="242"/>
      <c r="MNK94" s="242"/>
      <c r="MNL94" s="242"/>
      <c r="MNM94" s="242"/>
      <c r="MNN94" s="242"/>
      <c r="MNO94" s="242"/>
      <c r="MNP94" s="242"/>
      <c r="MNQ94" s="242"/>
      <c r="MNR94" s="242"/>
      <c r="MNS94" s="242"/>
      <c r="MNT94" s="242"/>
      <c r="MNU94" s="242"/>
      <c r="MNV94" s="242"/>
      <c r="MNW94" s="242"/>
      <c r="MNX94" s="242"/>
      <c r="MNY94" s="242"/>
      <c r="MNZ94" s="242"/>
      <c r="MOA94" s="242"/>
      <c r="MOB94" s="242"/>
      <c r="MOC94" s="242"/>
      <c r="MOD94" s="242"/>
      <c r="MOE94" s="242"/>
      <c r="MOF94" s="242"/>
      <c r="MOG94" s="242"/>
      <c r="MOH94" s="242"/>
      <c r="MOI94" s="242"/>
      <c r="MOJ94" s="242"/>
      <c r="MOK94" s="242"/>
      <c r="MOL94" s="242"/>
      <c r="MOM94" s="242"/>
      <c r="MON94" s="242"/>
      <c r="MOO94" s="242"/>
      <c r="MOP94" s="242"/>
      <c r="MOQ94" s="242"/>
      <c r="MOR94" s="242"/>
      <c r="MOS94" s="242"/>
      <c r="MOT94" s="242"/>
      <c r="MOU94" s="242"/>
      <c r="MOV94" s="242"/>
      <c r="MOW94" s="242"/>
      <c r="MOX94" s="242"/>
      <c r="MOY94" s="242"/>
      <c r="MOZ94" s="242"/>
      <c r="MPA94" s="242"/>
      <c r="MPB94" s="242"/>
      <c r="MPC94" s="242"/>
      <c r="MPD94" s="242"/>
      <c r="MPE94" s="242"/>
      <c r="MPF94" s="242"/>
      <c r="MPG94" s="242"/>
      <c r="MPH94" s="242"/>
      <c r="MPI94" s="242"/>
      <c r="MPJ94" s="242"/>
      <c r="MPK94" s="242"/>
      <c r="MPL94" s="242"/>
      <c r="MPM94" s="242"/>
      <c r="MPN94" s="242"/>
      <c r="MPO94" s="242"/>
      <c r="MPP94" s="242"/>
      <c r="MPQ94" s="242"/>
      <c r="MPR94" s="242"/>
      <c r="MPS94" s="242"/>
      <c r="MPT94" s="242"/>
      <c r="MPU94" s="242"/>
      <c r="MPV94" s="242"/>
      <c r="MPW94" s="242"/>
      <c r="MPX94" s="242"/>
      <c r="MPY94" s="242"/>
      <c r="MPZ94" s="242"/>
      <c r="MQA94" s="242"/>
      <c r="MQB94" s="242"/>
      <c r="MQC94" s="242"/>
      <c r="MQD94" s="242"/>
      <c r="MQE94" s="242"/>
      <c r="MQF94" s="242"/>
      <c r="MQG94" s="242"/>
      <c r="MQH94" s="242"/>
      <c r="MQI94" s="242"/>
      <c r="MQJ94" s="242"/>
      <c r="MQK94" s="242"/>
      <c r="MQL94" s="242"/>
      <c r="MQM94" s="242"/>
      <c r="MQN94" s="242"/>
      <c r="MQO94" s="242"/>
      <c r="MQP94" s="242"/>
      <c r="MQQ94" s="242"/>
      <c r="MQR94" s="242"/>
      <c r="MQS94" s="242"/>
      <c r="MQT94" s="242"/>
      <c r="MQU94" s="242"/>
      <c r="MQV94" s="242"/>
      <c r="MQW94" s="242"/>
      <c r="MQX94" s="242"/>
      <c r="MQY94" s="242"/>
      <c r="MQZ94" s="242"/>
      <c r="MRA94" s="242"/>
      <c r="MRB94" s="242"/>
      <c r="MRC94" s="242"/>
      <c r="MRD94" s="242"/>
      <c r="MRE94" s="242"/>
      <c r="MRF94" s="242"/>
      <c r="MRG94" s="242"/>
      <c r="MRH94" s="242"/>
      <c r="MRI94" s="242"/>
      <c r="MRJ94" s="242"/>
      <c r="MRK94" s="242"/>
      <c r="MRL94" s="242"/>
      <c r="MRM94" s="242"/>
      <c r="MRN94" s="242"/>
      <c r="MRO94" s="242"/>
      <c r="MRP94" s="242"/>
      <c r="MRQ94" s="242"/>
      <c r="MRR94" s="242"/>
      <c r="MRS94" s="242"/>
      <c r="MRT94" s="242"/>
      <c r="MRU94" s="242"/>
      <c r="MRV94" s="242"/>
      <c r="MRW94" s="242"/>
      <c r="MRX94" s="242"/>
      <c r="MRY94" s="242"/>
      <c r="MRZ94" s="242"/>
      <c r="MSA94" s="242"/>
      <c r="MSB94" s="242"/>
      <c r="MSC94" s="242"/>
      <c r="MSD94" s="242"/>
      <c r="MSE94" s="242"/>
      <c r="MSF94" s="242"/>
      <c r="MSG94" s="242"/>
      <c r="MSH94" s="242"/>
      <c r="MSI94" s="242"/>
      <c r="MSJ94" s="242"/>
      <c r="MSK94" s="242"/>
      <c r="MSL94" s="242"/>
      <c r="MSM94" s="242"/>
      <c r="MSN94" s="242"/>
      <c r="MSO94" s="242"/>
      <c r="MSP94" s="242"/>
      <c r="MSQ94" s="242"/>
      <c r="MSR94" s="242"/>
      <c r="MSS94" s="242"/>
      <c r="MST94" s="242"/>
      <c r="MSU94" s="242"/>
      <c r="MSV94" s="242"/>
      <c r="MSW94" s="242"/>
      <c r="MSX94" s="242"/>
      <c r="MSY94" s="242"/>
      <c r="MSZ94" s="242"/>
      <c r="MTA94" s="242"/>
      <c r="MTB94" s="242"/>
      <c r="MTC94" s="242"/>
      <c r="MTD94" s="242"/>
      <c r="MTE94" s="242"/>
      <c r="MTF94" s="242"/>
      <c r="MTG94" s="242"/>
      <c r="MTH94" s="242"/>
      <c r="MTI94" s="242"/>
      <c r="MTJ94" s="242"/>
      <c r="MTK94" s="242"/>
      <c r="MTL94" s="242"/>
      <c r="MTM94" s="242"/>
      <c r="MTN94" s="242"/>
      <c r="MTO94" s="242"/>
      <c r="MTP94" s="242"/>
      <c r="MTQ94" s="242"/>
      <c r="MTR94" s="242"/>
      <c r="MTS94" s="242"/>
      <c r="MTT94" s="242"/>
      <c r="MTU94" s="242"/>
      <c r="MTV94" s="242"/>
      <c r="MTW94" s="242"/>
      <c r="MTX94" s="242"/>
      <c r="MTY94" s="242"/>
      <c r="MTZ94" s="242"/>
      <c r="MUA94" s="242"/>
      <c r="MUB94" s="242"/>
      <c r="MUC94" s="242"/>
      <c r="MUD94" s="242"/>
      <c r="MUE94" s="242"/>
      <c r="MUF94" s="242"/>
      <c r="MUG94" s="242"/>
      <c r="MUH94" s="242"/>
      <c r="MUI94" s="242"/>
      <c r="MUJ94" s="242"/>
      <c r="MUK94" s="242"/>
      <c r="MUL94" s="242"/>
      <c r="MUM94" s="242"/>
      <c r="MUN94" s="242"/>
      <c r="MUO94" s="242"/>
      <c r="MUP94" s="242"/>
      <c r="MUQ94" s="242"/>
      <c r="MUR94" s="242"/>
      <c r="MUS94" s="242"/>
      <c r="MUT94" s="242"/>
      <c r="MUU94" s="242"/>
      <c r="MUV94" s="242"/>
      <c r="MUW94" s="242"/>
      <c r="MUX94" s="242"/>
      <c r="MUY94" s="242"/>
      <c r="MUZ94" s="242"/>
      <c r="MVA94" s="242"/>
      <c r="MVB94" s="242"/>
      <c r="MVC94" s="242"/>
      <c r="MVD94" s="242"/>
      <c r="MVE94" s="242"/>
      <c r="MVF94" s="242"/>
      <c r="MVG94" s="242"/>
      <c r="MVH94" s="242"/>
      <c r="MVI94" s="242"/>
      <c r="MVJ94" s="242"/>
      <c r="MVK94" s="242"/>
      <c r="MVL94" s="242"/>
      <c r="MVM94" s="242"/>
      <c r="MVN94" s="242"/>
      <c r="MVO94" s="242"/>
      <c r="MVP94" s="242"/>
      <c r="MVQ94" s="242"/>
      <c r="MVR94" s="242"/>
      <c r="MVS94" s="242"/>
      <c r="MVT94" s="242"/>
      <c r="MVU94" s="242"/>
      <c r="MVV94" s="242"/>
      <c r="MVW94" s="242"/>
      <c r="MVX94" s="242"/>
      <c r="MVY94" s="242"/>
      <c r="MVZ94" s="242"/>
      <c r="MWA94" s="242"/>
      <c r="MWB94" s="242"/>
      <c r="MWC94" s="242"/>
      <c r="MWD94" s="242"/>
      <c r="MWE94" s="242"/>
      <c r="MWF94" s="242"/>
      <c r="MWG94" s="242"/>
      <c r="MWH94" s="242"/>
      <c r="MWI94" s="242"/>
      <c r="MWJ94" s="242"/>
      <c r="MWK94" s="242"/>
      <c r="MWL94" s="242"/>
      <c r="MWM94" s="242"/>
      <c r="MWN94" s="242"/>
      <c r="MWO94" s="242"/>
      <c r="MWP94" s="242"/>
      <c r="MWQ94" s="242"/>
      <c r="MWR94" s="242"/>
      <c r="MWS94" s="242"/>
      <c r="MWT94" s="242"/>
      <c r="MWU94" s="242"/>
      <c r="MWV94" s="242"/>
      <c r="MWW94" s="242"/>
      <c r="MWX94" s="242"/>
      <c r="MWY94" s="242"/>
      <c r="MWZ94" s="242"/>
      <c r="MXA94" s="242"/>
      <c r="MXB94" s="242"/>
      <c r="MXC94" s="242"/>
      <c r="MXD94" s="242"/>
      <c r="MXE94" s="242"/>
      <c r="MXF94" s="242"/>
      <c r="MXG94" s="242"/>
      <c r="MXH94" s="242"/>
      <c r="MXI94" s="242"/>
      <c r="MXJ94" s="242"/>
      <c r="MXK94" s="242"/>
      <c r="MXL94" s="242"/>
      <c r="MXM94" s="242"/>
      <c r="MXN94" s="242"/>
      <c r="MXO94" s="242"/>
      <c r="MXP94" s="242"/>
      <c r="MXQ94" s="242"/>
      <c r="MXR94" s="242"/>
      <c r="MXS94" s="242"/>
      <c r="MXT94" s="242"/>
      <c r="MXU94" s="242"/>
      <c r="MXV94" s="242"/>
      <c r="MXW94" s="242"/>
      <c r="MXX94" s="242"/>
      <c r="MXY94" s="242"/>
      <c r="MXZ94" s="242"/>
      <c r="MYA94" s="242"/>
      <c r="MYB94" s="242"/>
      <c r="MYC94" s="242"/>
      <c r="MYD94" s="242"/>
      <c r="MYE94" s="242"/>
      <c r="MYF94" s="242"/>
      <c r="MYG94" s="242"/>
      <c r="MYH94" s="242"/>
      <c r="MYI94" s="242"/>
      <c r="MYJ94" s="242"/>
      <c r="MYK94" s="242"/>
      <c r="MYL94" s="242"/>
      <c r="MYM94" s="242"/>
      <c r="MYN94" s="242"/>
      <c r="MYO94" s="242"/>
      <c r="MYP94" s="242"/>
      <c r="MYQ94" s="242"/>
      <c r="MYR94" s="242"/>
      <c r="MYS94" s="242"/>
      <c r="MYT94" s="242"/>
      <c r="MYU94" s="242"/>
      <c r="MYV94" s="242"/>
      <c r="MYW94" s="242"/>
      <c r="MYX94" s="242"/>
      <c r="MYY94" s="242"/>
      <c r="MYZ94" s="242"/>
      <c r="MZA94" s="242"/>
      <c r="MZB94" s="242"/>
      <c r="MZC94" s="242"/>
      <c r="MZD94" s="242"/>
      <c r="MZE94" s="242"/>
      <c r="MZF94" s="242"/>
      <c r="MZG94" s="242"/>
      <c r="MZH94" s="242"/>
      <c r="MZI94" s="242"/>
      <c r="MZJ94" s="242"/>
      <c r="MZK94" s="242"/>
      <c r="MZL94" s="242"/>
      <c r="MZM94" s="242"/>
      <c r="MZN94" s="242"/>
      <c r="MZO94" s="242"/>
      <c r="MZP94" s="242"/>
      <c r="MZQ94" s="242"/>
      <c r="MZR94" s="242"/>
      <c r="MZS94" s="242"/>
      <c r="MZT94" s="242"/>
      <c r="MZU94" s="242"/>
      <c r="MZV94" s="242"/>
      <c r="MZW94" s="242"/>
      <c r="MZX94" s="242"/>
      <c r="MZY94" s="242"/>
      <c r="MZZ94" s="242"/>
      <c r="NAA94" s="242"/>
      <c r="NAB94" s="242"/>
      <c r="NAC94" s="242"/>
      <c r="NAD94" s="242"/>
      <c r="NAE94" s="242"/>
      <c r="NAF94" s="242"/>
      <c r="NAG94" s="242"/>
      <c r="NAH94" s="242"/>
      <c r="NAI94" s="242"/>
      <c r="NAJ94" s="242"/>
      <c r="NAK94" s="242"/>
      <c r="NAL94" s="242"/>
      <c r="NAM94" s="242"/>
      <c r="NAN94" s="242"/>
      <c r="NAO94" s="242"/>
      <c r="NAP94" s="242"/>
      <c r="NAQ94" s="242"/>
      <c r="NAR94" s="242"/>
      <c r="NAS94" s="242"/>
      <c r="NAT94" s="242"/>
      <c r="NAU94" s="242"/>
      <c r="NAV94" s="242"/>
      <c r="NAW94" s="242"/>
      <c r="NAX94" s="242"/>
      <c r="NAY94" s="242"/>
      <c r="NAZ94" s="242"/>
      <c r="NBA94" s="242"/>
      <c r="NBB94" s="242"/>
      <c r="NBC94" s="242"/>
      <c r="NBD94" s="242"/>
      <c r="NBE94" s="242"/>
      <c r="NBF94" s="242"/>
      <c r="NBG94" s="242"/>
      <c r="NBH94" s="242"/>
      <c r="NBI94" s="242"/>
      <c r="NBJ94" s="242"/>
      <c r="NBK94" s="242"/>
      <c r="NBL94" s="242"/>
      <c r="NBM94" s="242"/>
      <c r="NBN94" s="242"/>
      <c r="NBO94" s="242"/>
      <c r="NBP94" s="242"/>
      <c r="NBQ94" s="242"/>
      <c r="NBR94" s="242"/>
      <c r="NBS94" s="242"/>
      <c r="NBT94" s="242"/>
      <c r="NBU94" s="242"/>
      <c r="NBV94" s="242"/>
      <c r="NBW94" s="242"/>
      <c r="NBX94" s="242"/>
      <c r="NBY94" s="242"/>
      <c r="NBZ94" s="242"/>
      <c r="NCA94" s="242"/>
      <c r="NCB94" s="242"/>
      <c r="NCC94" s="242"/>
      <c r="NCD94" s="242"/>
      <c r="NCE94" s="242"/>
      <c r="NCF94" s="242"/>
      <c r="NCG94" s="242"/>
      <c r="NCH94" s="242"/>
      <c r="NCI94" s="242"/>
      <c r="NCJ94" s="242"/>
      <c r="NCK94" s="242"/>
      <c r="NCL94" s="242"/>
      <c r="NCM94" s="242"/>
      <c r="NCN94" s="242"/>
      <c r="NCO94" s="242"/>
      <c r="NCP94" s="242"/>
      <c r="NCQ94" s="242"/>
      <c r="NCR94" s="242"/>
      <c r="NCS94" s="242"/>
      <c r="NCT94" s="242"/>
      <c r="NCU94" s="242"/>
      <c r="NCV94" s="242"/>
      <c r="NCW94" s="242"/>
      <c r="NCX94" s="242"/>
      <c r="NCY94" s="242"/>
      <c r="NCZ94" s="242"/>
      <c r="NDA94" s="242"/>
      <c r="NDB94" s="242"/>
      <c r="NDC94" s="242"/>
      <c r="NDD94" s="242"/>
      <c r="NDE94" s="242"/>
      <c r="NDF94" s="242"/>
      <c r="NDG94" s="242"/>
      <c r="NDH94" s="242"/>
      <c r="NDI94" s="242"/>
      <c r="NDJ94" s="242"/>
      <c r="NDK94" s="242"/>
      <c r="NDL94" s="242"/>
      <c r="NDM94" s="242"/>
      <c r="NDN94" s="242"/>
      <c r="NDO94" s="242"/>
      <c r="NDP94" s="242"/>
      <c r="NDQ94" s="242"/>
      <c r="NDR94" s="242"/>
      <c r="NDS94" s="242"/>
      <c r="NDT94" s="242"/>
      <c r="NDU94" s="242"/>
      <c r="NDV94" s="242"/>
      <c r="NDW94" s="242"/>
      <c r="NDX94" s="242"/>
      <c r="NDY94" s="242"/>
      <c r="NDZ94" s="242"/>
      <c r="NEA94" s="242"/>
      <c r="NEB94" s="242"/>
      <c r="NEC94" s="242"/>
      <c r="NED94" s="242"/>
      <c r="NEE94" s="242"/>
      <c r="NEF94" s="242"/>
      <c r="NEG94" s="242"/>
      <c r="NEH94" s="242"/>
      <c r="NEI94" s="242"/>
      <c r="NEJ94" s="242"/>
      <c r="NEK94" s="242"/>
      <c r="NEL94" s="242"/>
      <c r="NEM94" s="242"/>
      <c r="NEN94" s="242"/>
      <c r="NEO94" s="242"/>
      <c r="NEP94" s="242"/>
      <c r="NEQ94" s="242"/>
      <c r="NER94" s="242"/>
      <c r="NES94" s="242"/>
      <c r="NET94" s="242"/>
      <c r="NEU94" s="242"/>
      <c r="NEV94" s="242"/>
      <c r="NEW94" s="242"/>
      <c r="NEX94" s="242"/>
      <c r="NEY94" s="242"/>
      <c r="NEZ94" s="242"/>
      <c r="NFA94" s="242"/>
      <c r="NFB94" s="242"/>
      <c r="NFC94" s="242"/>
      <c r="NFD94" s="242"/>
      <c r="NFE94" s="242"/>
      <c r="NFF94" s="242"/>
      <c r="NFG94" s="242"/>
      <c r="NFH94" s="242"/>
      <c r="NFI94" s="242"/>
      <c r="NFJ94" s="242"/>
      <c r="NFK94" s="242"/>
      <c r="NFL94" s="242"/>
      <c r="NFM94" s="242"/>
      <c r="NFN94" s="242"/>
      <c r="NFO94" s="242"/>
      <c r="NFP94" s="242"/>
      <c r="NFQ94" s="242"/>
      <c r="NFR94" s="242"/>
      <c r="NFS94" s="242"/>
      <c r="NFT94" s="242"/>
      <c r="NFU94" s="242"/>
      <c r="NFV94" s="242"/>
      <c r="NFW94" s="242"/>
      <c r="NFX94" s="242"/>
      <c r="NFY94" s="242"/>
      <c r="NFZ94" s="242"/>
      <c r="NGA94" s="242"/>
      <c r="NGB94" s="242"/>
      <c r="NGC94" s="242"/>
      <c r="NGD94" s="242"/>
      <c r="NGE94" s="242"/>
      <c r="NGF94" s="242"/>
      <c r="NGG94" s="242"/>
      <c r="NGH94" s="242"/>
      <c r="NGI94" s="242"/>
      <c r="NGJ94" s="242"/>
      <c r="NGK94" s="242"/>
      <c r="NGL94" s="242"/>
      <c r="NGM94" s="242"/>
      <c r="NGN94" s="242"/>
      <c r="NGO94" s="242"/>
      <c r="NGP94" s="242"/>
      <c r="NGQ94" s="242"/>
      <c r="NGR94" s="242"/>
      <c r="NGS94" s="242"/>
      <c r="NGT94" s="242"/>
      <c r="NGU94" s="242"/>
      <c r="NGV94" s="242"/>
      <c r="NGW94" s="242"/>
      <c r="NGX94" s="242"/>
      <c r="NGY94" s="242"/>
      <c r="NGZ94" s="242"/>
      <c r="NHA94" s="242"/>
      <c r="NHB94" s="242"/>
      <c r="NHC94" s="242"/>
      <c r="NHD94" s="242"/>
      <c r="NHE94" s="242"/>
      <c r="NHF94" s="242"/>
      <c r="NHG94" s="242"/>
      <c r="NHH94" s="242"/>
      <c r="NHI94" s="242"/>
      <c r="NHJ94" s="242"/>
      <c r="NHK94" s="242"/>
      <c r="NHL94" s="242"/>
      <c r="NHM94" s="242"/>
      <c r="NHN94" s="242"/>
      <c r="NHO94" s="242"/>
      <c r="NHP94" s="242"/>
      <c r="NHQ94" s="242"/>
      <c r="NHR94" s="242"/>
      <c r="NHS94" s="242"/>
      <c r="NHT94" s="242"/>
      <c r="NHU94" s="242"/>
      <c r="NHV94" s="242"/>
      <c r="NHW94" s="242"/>
      <c r="NHX94" s="242"/>
      <c r="NHY94" s="242"/>
      <c r="NHZ94" s="242"/>
      <c r="NIA94" s="242"/>
      <c r="NIB94" s="242"/>
      <c r="NIC94" s="242"/>
      <c r="NID94" s="242"/>
      <c r="NIE94" s="242"/>
      <c r="NIF94" s="242"/>
      <c r="NIG94" s="242"/>
      <c r="NIH94" s="242"/>
      <c r="NII94" s="242"/>
      <c r="NIJ94" s="242"/>
      <c r="NIK94" s="242"/>
      <c r="NIL94" s="242"/>
      <c r="NIM94" s="242"/>
      <c r="NIN94" s="242"/>
      <c r="NIO94" s="242"/>
      <c r="NIP94" s="242"/>
      <c r="NIQ94" s="242"/>
      <c r="NIR94" s="242"/>
      <c r="NIS94" s="242"/>
      <c r="NIT94" s="242"/>
      <c r="NIU94" s="242"/>
      <c r="NIV94" s="242"/>
      <c r="NIW94" s="242"/>
      <c r="NIX94" s="242"/>
      <c r="NIY94" s="242"/>
      <c r="NIZ94" s="242"/>
      <c r="NJA94" s="242"/>
      <c r="NJB94" s="242"/>
      <c r="NJC94" s="242"/>
      <c r="NJD94" s="242"/>
      <c r="NJE94" s="242"/>
      <c r="NJF94" s="242"/>
      <c r="NJG94" s="242"/>
      <c r="NJH94" s="242"/>
      <c r="NJI94" s="242"/>
      <c r="NJJ94" s="242"/>
      <c r="NJK94" s="242"/>
      <c r="NJL94" s="242"/>
      <c r="NJM94" s="242"/>
      <c r="NJN94" s="242"/>
      <c r="NJO94" s="242"/>
      <c r="NJP94" s="242"/>
      <c r="NJQ94" s="242"/>
      <c r="NJR94" s="242"/>
      <c r="NJS94" s="242"/>
      <c r="NJT94" s="242"/>
      <c r="NJU94" s="242"/>
      <c r="NJV94" s="242"/>
      <c r="NJW94" s="242"/>
      <c r="NJX94" s="242"/>
      <c r="NJY94" s="242"/>
      <c r="NJZ94" s="242"/>
      <c r="NKA94" s="242"/>
      <c r="NKB94" s="242"/>
      <c r="NKC94" s="242"/>
      <c r="NKD94" s="242"/>
      <c r="NKE94" s="242"/>
      <c r="NKF94" s="242"/>
      <c r="NKG94" s="242"/>
      <c r="NKH94" s="242"/>
      <c r="NKI94" s="242"/>
      <c r="NKJ94" s="242"/>
      <c r="NKK94" s="242"/>
      <c r="NKL94" s="242"/>
      <c r="NKM94" s="242"/>
      <c r="NKN94" s="242"/>
      <c r="NKO94" s="242"/>
      <c r="NKP94" s="242"/>
      <c r="NKQ94" s="242"/>
      <c r="NKR94" s="242"/>
      <c r="NKS94" s="242"/>
      <c r="NKT94" s="242"/>
      <c r="NKU94" s="242"/>
      <c r="NKV94" s="242"/>
      <c r="NKW94" s="242"/>
      <c r="NKX94" s="242"/>
      <c r="NKY94" s="242"/>
      <c r="NKZ94" s="242"/>
      <c r="NLA94" s="242"/>
      <c r="NLB94" s="242"/>
      <c r="NLC94" s="242"/>
      <c r="NLD94" s="242"/>
      <c r="NLE94" s="242"/>
      <c r="NLF94" s="242"/>
      <c r="NLG94" s="242"/>
      <c r="NLH94" s="242"/>
      <c r="NLI94" s="242"/>
      <c r="NLJ94" s="242"/>
      <c r="NLK94" s="242"/>
      <c r="NLL94" s="242"/>
      <c r="NLM94" s="242"/>
      <c r="NLN94" s="242"/>
      <c r="NLO94" s="242"/>
      <c r="NLP94" s="242"/>
      <c r="NLQ94" s="242"/>
      <c r="NLR94" s="242"/>
      <c r="NLS94" s="242"/>
      <c r="NLT94" s="242"/>
      <c r="NLU94" s="242"/>
      <c r="NLV94" s="242"/>
      <c r="NLW94" s="242"/>
      <c r="NLX94" s="242"/>
      <c r="NLY94" s="242"/>
      <c r="NLZ94" s="242"/>
      <c r="NMA94" s="242"/>
      <c r="NMB94" s="242"/>
      <c r="NMC94" s="242"/>
      <c r="NMD94" s="242"/>
      <c r="NME94" s="242"/>
      <c r="NMF94" s="242"/>
      <c r="NMG94" s="242"/>
      <c r="NMH94" s="242"/>
      <c r="NMI94" s="242"/>
      <c r="NMJ94" s="242"/>
      <c r="NMK94" s="242"/>
      <c r="NML94" s="242"/>
      <c r="NMM94" s="242"/>
      <c r="NMN94" s="242"/>
      <c r="NMO94" s="242"/>
      <c r="NMP94" s="242"/>
      <c r="NMQ94" s="242"/>
      <c r="NMR94" s="242"/>
      <c r="NMS94" s="242"/>
      <c r="NMT94" s="242"/>
      <c r="NMU94" s="242"/>
      <c r="NMV94" s="242"/>
      <c r="NMW94" s="242"/>
      <c r="NMX94" s="242"/>
      <c r="NMY94" s="242"/>
      <c r="NMZ94" s="242"/>
      <c r="NNA94" s="242"/>
      <c r="NNB94" s="242"/>
      <c r="NNC94" s="242"/>
      <c r="NND94" s="242"/>
      <c r="NNE94" s="242"/>
      <c r="NNF94" s="242"/>
      <c r="NNG94" s="242"/>
      <c r="NNH94" s="242"/>
      <c r="NNI94" s="242"/>
      <c r="NNJ94" s="242"/>
      <c r="NNK94" s="242"/>
      <c r="NNL94" s="242"/>
      <c r="NNM94" s="242"/>
      <c r="NNN94" s="242"/>
      <c r="NNO94" s="242"/>
      <c r="NNP94" s="242"/>
      <c r="NNQ94" s="242"/>
      <c r="NNR94" s="242"/>
      <c r="NNS94" s="242"/>
      <c r="NNT94" s="242"/>
      <c r="NNU94" s="242"/>
      <c r="NNV94" s="242"/>
      <c r="NNW94" s="242"/>
      <c r="NNX94" s="242"/>
      <c r="NNY94" s="242"/>
      <c r="NNZ94" s="242"/>
      <c r="NOA94" s="242"/>
      <c r="NOB94" s="242"/>
      <c r="NOC94" s="242"/>
      <c r="NOD94" s="242"/>
      <c r="NOE94" s="242"/>
      <c r="NOF94" s="242"/>
      <c r="NOG94" s="242"/>
      <c r="NOH94" s="242"/>
      <c r="NOI94" s="242"/>
      <c r="NOJ94" s="242"/>
      <c r="NOK94" s="242"/>
      <c r="NOL94" s="242"/>
      <c r="NOM94" s="242"/>
      <c r="NON94" s="242"/>
      <c r="NOO94" s="242"/>
      <c r="NOP94" s="242"/>
      <c r="NOQ94" s="242"/>
      <c r="NOR94" s="242"/>
      <c r="NOS94" s="242"/>
      <c r="NOT94" s="242"/>
      <c r="NOU94" s="242"/>
      <c r="NOV94" s="242"/>
      <c r="NOW94" s="242"/>
      <c r="NOX94" s="242"/>
      <c r="NOY94" s="242"/>
      <c r="NOZ94" s="242"/>
      <c r="NPA94" s="242"/>
      <c r="NPB94" s="242"/>
      <c r="NPC94" s="242"/>
      <c r="NPD94" s="242"/>
      <c r="NPE94" s="242"/>
      <c r="NPF94" s="242"/>
      <c r="NPG94" s="242"/>
      <c r="NPH94" s="242"/>
      <c r="NPI94" s="242"/>
      <c r="NPJ94" s="242"/>
      <c r="NPK94" s="242"/>
      <c r="NPL94" s="242"/>
      <c r="NPM94" s="242"/>
      <c r="NPN94" s="242"/>
      <c r="NPO94" s="242"/>
      <c r="NPP94" s="242"/>
      <c r="NPQ94" s="242"/>
      <c r="NPR94" s="242"/>
      <c r="NPS94" s="242"/>
      <c r="NPT94" s="242"/>
      <c r="NPU94" s="242"/>
      <c r="NPV94" s="242"/>
      <c r="NPW94" s="242"/>
      <c r="NPX94" s="242"/>
      <c r="NPY94" s="242"/>
      <c r="NPZ94" s="242"/>
      <c r="NQA94" s="242"/>
      <c r="NQB94" s="242"/>
      <c r="NQC94" s="242"/>
      <c r="NQD94" s="242"/>
      <c r="NQE94" s="242"/>
      <c r="NQF94" s="242"/>
      <c r="NQG94" s="242"/>
      <c r="NQH94" s="242"/>
      <c r="NQI94" s="242"/>
      <c r="NQJ94" s="242"/>
      <c r="NQK94" s="242"/>
      <c r="NQL94" s="242"/>
      <c r="NQM94" s="242"/>
      <c r="NQN94" s="242"/>
      <c r="NQO94" s="242"/>
      <c r="NQP94" s="242"/>
      <c r="NQQ94" s="242"/>
      <c r="NQR94" s="242"/>
      <c r="NQS94" s="242"/>
      <c r="NQT94" s="242"/>
      <c r="NQU94" s="242"/>
      <c r="NQV94" s="242"/>
      <c r="NQW94" s="242"/>
      <c r="NQX94" s="242"/>
      <c r="NQY94" s="242"/>
      <c r="NQZ94" s="242"/>
      <c r="NRA94" s="242"/>
      <c r="NRB94" s="242"/>
      <c r="NRC94" s="242"/>
      <c r="NRD94" s="242"/>
      <c r="NRE94" s="242"/>
      <c r="NRF94" s="242"/>
      <c r="NRG94" s="242"/>
      <c r="NRH94" s="242"/>
      <c r="NRI94" s="242"/>
      <c r="NRJ94" s="242"/>
      <c r="NRK94" s="242"/>
      <c r="NRL94" s="242"/>
      <c r="NRM94" s="242"/>
      <c r="NRN94" s="242"/>
      <c r="NRO94" s="242"/>
      <c r="NRP94" s="242"/>
      <c r="NRQ94" s="242"/>
      <c r="NRR94" s="242"/>
      <c r="NRS94" s="242"/>
      <c r="NRT94" s="242"/>
      <c r="NRU94" s="242"/>
      <c r="NRV94" s="242"/>
      <c r="NRW94" s="242"/>
      <c r="NRX94" s="242"/>
      <c r="NRY94" s="242"/>
      <c r="NRZ94" s="242"/>
      <c r="NSA94" s="242"/>
      <c r="NSB94" s="242"/>
      <c r="NSC94" s="242"/>
      <c r="NSD94" s="242"/>
      <c r="NSE94" s="242"/>
      <c r="NSF94" s="242"/>
      <c r="NSG94" s="242"/>
      <c r="NSH94" s="242"/>
      <c r="NSI94" s="242"/>
      <c r="NSJ94" s="242"/>
      <c r="NSK94" s="242"/>
      <c r="NSL94" s="242"/>
      <c r="NSM94" s="242"/>
      <c r="NSN94" s="242"/>
      <c r="NSO94" s="242"/>
      <c r="NSP94" s="242"/>
      <c r="NSQ94" s="242"/>
      <c r="NSR94" s="242"/>
      <c r="NSS94" s="242"/>
      <c r="NST94" s="242"/>
      <c r="NSU94" s="242"/>
      <c r="NSV94" s="242"/>
      <c r="NSW94" s="242"/>
      <c r="NSX94" s="242"/>
      <c r="NSY94" s="242"/>
      <c r="NSZ94" s="242"/>
      <c r="NTA94" s="242"/>
      <c r="NTB94" s="242"/>
      <c r="NTC94" s="242"/>
      <c r="NTD94" s="242"/>
      <c r="NTE94" s="242"/>
      <c r="NTF94" s="242"/>
      <c r="NTG94" s="242"/>
      <c r="NTH94" s="242"/>
      <c r="NTI94" s="242"/>
      <c r="NTJ94" s="242"/>
      <c r="NTK94" s="242"/>
      <c r="NTL94" s="242"/>
      <c r="NTM94" s="242"/>
      <c r="NTN94" s="242"/>
      <c r="NTO94" s="242"/>
      <c r="NTP94" s="242"/>
      <c r="NTQ94" s="242"/>
      <c r="NTR94" s="242"/>
      <c r="NTS94" s="242"/>
      <c r="NTT94" s="242"/>
      <c r="NTU94" s="242"/>
      <c r="NTV94" s="242"/>
      <c r="NTW94" s="242"/>
      <c r="NTX94" s="242"/>
      <c r="NTY94" s="242"/>
      <c r="NTZ94" s="242"/>
      <c r="NUA94" s="242"/>
      <c r="NUB94" s="242"/>
      <c r="NUC94" s="242"/>
      <c r="NUD94" s="242"/>
      <c r="NUE94" s="242"/>
      <c r="NUF94" s="242"/>
      <c r="NUG94" s="242"/>
      <c r="NUH94" s="242"/>
      <c r="NUI94" s="242"/>
      <c r="NUJ94" s="242"/>
      <c r="NUK94" s="242"/>
      <c r="NUL94" s="242"/>
      <c r="NUM94" s="242"/>
      <c r="NUN94" s="242"/>
      <c r="NUO94" s="242"/>
      <c r="NUP94" s="242"/>
      <c r="NUQ94" s="242"/>
      <c r="NUR94" s="242"/>
      <c r="NUS94" s="242"/>
      <c r="NUT94" s="242"/>
      <c r="NUU94" s="242"/>
      <c r="NUV94" s="242"/>
      <c r="NUW94" s="242"/>
      <c r="NUX94" s="242"/>
      <c r="NUY94" s="242"/>
      <c r="NUZ94" s="242"/>
      <c r="NVA94" s="242"/>
      <c r="NVB94" s="242"/>
      <c r="NVC94" s="242"/>
      <c r="NVD94" s="242"/>
      <c r="NVE94" s="242"/>
      <c r="NVF94" s="242"/>
      <c r="NVG94" s="242"/>
      <c r="NVH94" s="242"/>
      <c r="NVI94" s="242"/>
      <c r="NVJ94" s="242"/>
      <c r="NVK94" s="242"/>
      <c r="NVL94" s="242"/>
      <c r="NVM94" s="242"/>
      <c r="NVN94" s="242"/>
      <c r="NVO94" s="242"/>
      <c r="NVP94" s="242"/>
      <c r="NVQ94" s="242"/>
      <c r="NVR94" s="242"/>
      <c r="NVS94" s="242"/>
      <c r="NVT94" s="242"/>
      <c r="NVU94" s="242"/>
      <c r="NVV94" s="242"/>
      <c r="NVW94" s="242"/>
      <c r="NVX94" s="242"/>
      <c r="NVY94" s="242"/>
      <c r="NVZ94" s="242"/>
      <c r="NWA94" s="242"/>
      <c r="NWB94" s="242"/>
      <c r="NWC94" s="242"/>
      <c r="NWD94" s="242"/>
      <c r="NWE94" s="242"/>
      <c r="NWF94" s="242"/>
      <c r="NWG94" s="242"/>
      <c r="NWH94" s="242"/>
      <c r="NWI94" s="242"/>
      <c r="NWJ94" s="242"/>
      <c r="NWK94" s="242"/>
      <c r="NWL94" s="242"/>
      <c r="NWM94" s="242"/>
      <c r="NWN94" s="242"/>
      <c r="NWO94" s="242"/>
      <c r="NWP94" s="242"/>
      <c r="NWQ94" s="242"/>
      <c r="NWR94" s="242"/>
      <c r="NWS94" s="242"/>
      <c r="NWT94" s="242"/>
      <c r="NWU94" s="242"/>
      <c r="NWV94" s="242"/>
      <c r="NWW94" s="242"/>
      <c r="NWX94" s="242"/>
      <c r="NWY94" s="242"/>
      <c r="NWZ94" s="242"/>
      <c r="NXA94" s="242"/>
      <c r="NXB94" s="242"/>
      <c r="NXC94" s="242"/>
      <c r="NXD94" s="242"/>
      <c r="NXE94" s="242"/>
      <c r="NXF94" s="242"/>
      <c r="NXG94" s="242"/>
      <c r="NXH94" s="242"/>
      <c r="NXI94" s="242"/>
      <c r="NXJ94" s="242"/>
      <c r="NXK94" s="242"/>
      <c r="NXL94" s="242"/>
      <c r="NXM94" s="242"/>
      <c r="NXN94" s="242"/>
      <c r="NXO94" s="242"/>
      <c r="NXP94" s="242"/>
      <c r="NXQ94" s="242"/>
      <c r="NXR94" s="242"/>
      <c r="NXS94" s="242"/>
      <c r="NXT94" s="242"/>
      <c r="NXU94" s="242"/>
      <c r="NXV94" s="242"/>
      <c r="NXW94" s="242"/>
      <c r="NXX94" s="242"/>
      <c r="NXY94" s="242"/>
      <c r="NXZ94" s="242"/>
      <c r="NYA94" s="242"/>
      <c r="NYB94" s="242"/>
      <c r="NYC94" s="242"/>
      <c r="NYD94" s="242"/>
      <c r="NYE94" s="242"/>
      <c r="NYF94" s="242"/>
      <c r="NYG94" s="242"/>
      <c r="NYH94" s="242"/>
      <c r="NYI94" s="242"/>
      <c r="NYJ94" s="242"/>
      <c r="NYK94" s="242"/>
      <c r="NYL94" s="242"/>
      <c r="NYM94" s="242"/>
      <c r="NYN94" s="242"/>
      <c r="NYO94" s="242"/>
      <c r="NYP94" s="242"/>
      <c r="NYQ94" s="242"/>
      <c r="NYR94" s="242"/>
      <c r="NYS94" s="242"/>
      <c r="NYT94" s="242"/>
      <c r="NYU94" s="242"/>
      <c r="NYV94" s="242"/>
      <c r="NYW94" s="242"/>
      <c r="NYX94" s="242"/>
      <c r="NYY94" s="242"/>
      <c r="NYZ94" s="242"/>
      <c r="NZA94" s="242"/>
      <c r="NZB94" s="242"/>
      <c r="NZC94" s="242"/>
      <c r="NZD94" s="242"/>
      <c r="NZE94" s="242"/>
      <c r="NZF94" s="242"/>
      <c r="NZG94" s="242"/>
      <c r="NZH94" s="242"/>
      <c r="NZI94" s="242"/>
      <c r="NZJ94" s="242"/>
      <c r="NZK94" s="242"/>
      <c r="NZL94" s="242"/>
      <c r="NZM94" s="242"/>
      <c r="NZN94" s="242"/>
      <c r="NZO94" s="242"/>
      <c r="NZP94" s="242"/>
      <c r="NZQ94" s="242"/>
      <c r="NZR94" s="242"/>
      <c r="NZS94" s="242"/>
      <c r="NZT94" s="242"/>
      <c r="NZU94" s="242"/>
      <c r="NZV94" s="242"/>
      <c r="NZW94" s="242"/>
      <c r="NZX94" s="242"/>
      <c r="NZY94" s="242"/>
      <c r="NZZ94" s="242"/>
      <c r="OAA94" s="242"/>
      <c r="OAB94" s="242"/>
      <c r="OAC94" s="242"/>
      <c r="OAD94" s="242"/>
      <c r="OAE94" s="242"/>
      <c r="OAF94" s="242"/>
      <c r="OAG94" s="242"/>
      <c r="OAH94" s="242"/>
      <c r="OAI94" s="242"/>
      <c r="OAJ94" s="242"/>
      <c r="OAK94" s="242"/>
      <c r="OAL94" s="242"/>
      <c r="OAM94" s="242"/>
      <c r="OAN94" s="242"/>
      <c r="OAO94" s="242"/>
      <c r="OAP94" s="242"/>
      <c r="OAQ94" s="242"/>
      <c r="OAR94" s="242"/>
      <c r="OAS94" s="242"/>
      <c r="OAT94" s="242"/>
      <c r="OAU94" s="242"/>
      <c r="OAV94" s="242"/>
      <c r="OAW94" s="242"/>
      <c r="OAX94" s="242"/>
      <c r="OAY94" s="242"/>
      <c r="OAZ94" s="242"/>
      <c r="OBA94" s="242"/>
      <c r="OBB94" s="242"/>
      <c r="OBC94" s="242"/>
      <c r="OBD94" s="242"/>
      <c r="OBE94" s="242"/>
      <c r="OBF94" s="242"/>
      <c r="OBG94" s="242"/>
      <c r="OBH94" s="242"/>
      <c r="OBI94" s="242"/>
      <c r="OBJ94" s="242"/>
      <c r="OBK94" s="242"/>
      <c r="OBL94" s="242"/>
      <c r="OBM94" s="242"/>
      <c r="OBN94" s="242"/>
      <c r="OBO94" s="242"/>
      <c r="OBP94" s="242"/>
      <c r="OBQ94" s="242"/>
      <c r="OBR94" s="242"/>
      <c r="OBS94" s="242"/>
      <c r="OBT94" s="242"/>
      <c r="OBU94" s="242"/>
      <c r="OBV94" s="242"/>
      <c r="OBW94" s="242"/>
      <c r="OBX94" s="242"/>
      <c r="OBY94" s="242"/>
      <c r="OBZ94" s="242"/>
      <c r="OCA94" s="242"/>
      <c r="OCB94" s="242"/>
      <c r="OCC94" s="242"/>
      <c r="OCD94" s="242"/>
      <c r="OCE94" s="242"/>
      <c r="OCF94" s="242"/>
      <c r="OCG94" s="242"/>
      <c r="OCH94" s="242"/>
      <c r="OCI94" s="242"/>
      <c r="OCJ94" s="242"/>
      <c r="OCK94" s="242"/>
      <c r="OCL94" s="242"/>
      <c r="OCM94" s="242"/>
      <c r="OCN94" s="242"/>
      <c r="OCO94" s="242"/>
      <c r="OCP94" s="242"/>
      <c r="OCQ94" s="242"/>
      <c r="OCR94" s="242"/>
      <c r="OCS94" s="242"/>
      <c r="OCT94" s="242"/>
      <c r="OCU94" s="242"/>
      <c r="OCV94" s="242"/>
      <c r="OCW94" s="242"/>
      <c r="OCX94" s="242"/>
      <c r="OCY94" s="242"/>
      <c r="OCZ94" s="242"/>
      <c r="ODA94" s="242"/>
      <c r="ODB94" s="242"/>
      <c r="ODC94" s="242"/>
      <c r="ODD94" s="242"/>
      <c r="ODE94" s="242"/>
      <c r="ODF94" s="242"/>
      <c r="ODG94" s="242"/>
      <c r="ODH94" s="242"/>
      <c r="ODI94" s="242"/>
      <c r="ODJ94" s="242"/>
      <c r="ODK94" s="242"/>
      <c r="ODL94" s="242"/>
      <c r="ODM94" s="242"/>
      <c r="ODN94" s="242"/>
      <c r="ODO94" s="242"/>
      <c r="ODP94" s="242"/>
      <c r="ODQ94" s="242"/>
      <c r="ODR94" s="242"/>
      <c r="ODS94" s="242"/>
      <c r="ODT94" s="242"/>
      <c r="ODU94" s="242"/>
      <c r="ODV94" s="242"/>
      <c r="ODW94" s="242"/>
      <c r="ODX94" s="242"/>
      <c r="ODY94" s="242"/>
      <c r="ODZ94" s="242"/>
      <c r="OEA94" s="242"/>
      <c r="OEB94" s="242"/>
      <c r="OEC94" s="242"/>
      <c r="OED94" s="242"/>
      <c r="OEE94" s="242"/>
      <c r="OEF94" s="242"/>
      <c r="OEG94" s="242"/>
      <c r="OEH94" s="242"/>
      <c r="OEI94" s="242"/>
      <c r="OEJ94" s="242"/>
      <c r="OEK94" s="242"/>
      <c r="OEL94" s="242"/>
      <c r="OEM94" s="242"/>
      <c r="OEN94" s="242"/>
      <c r="OEO94" s="242"/>
      <c r="OEP94" s="242"/>
      <c r="OEQ94" s="242"/>
      <c r="OER94" s="242"/>
      <c r="OES94" s="242"/>
      <c r="OET94" s="242"/>
      <c r="OEU94" s="242"/>
      <c r="OEV94" s="242"/>
      <c r="OEW94" s="242"/>
      <c r="OEX94" s="242"/>
      <c r="OEY94" s="242"/>
      <c r="OEZ94" s="242"/>
      <c r="OFA94" s="242"/>
      <c r="OFB94" s="242"/>
      <c r="OFC94" s="242"/>
      <c r="OFD94" s="242"/>
      <c r="OFE94" s="242"/>
      <c r="OFF94" s="242"/>
      <c r="OFG94" s="242"/>
      <c r="OFH94" s="242"/>
      <c r="OFI94" s="242"/>
      <c r="OFJ94" s="242"/>
      <c r="OFK94" s="242"/>
      <c r="OFL94" s="242"/>
      <c r="OFM94" s="242"/>
      <c r="OFN94" s="242"/>
      <c r="OFO94" s="242"/>
      <c r="OFP94" s="242"/>
      <c r="OFQ94" s="242"/>
      <c r="OFR94" s="242"/>
      <c r="OFS94" s="242"/>
      <c r="OFT94" s="242"/>
      <c r="OFU94" s="242"/>
      <c r="OFV94" s="242"/>
      <c r="OFW94" s="242"/>
      <c r="OFX94" s="242"/>
      <c r="OFY94" s="242"/>
      <c r="OFZ94" s="242"/>
      <c r="OGA94" s="242"/>
      <c r="OGB94" s="242"/>
      <c r="OGC94" s="242"/>
      <c r="OGD94" s="242"/>
      <c r="OGE94" s="242"/>
      <c r="OGF94" s="242"/>
      <c r="OGG94" s="242"/>
      <c r="OGH94" s="242"/>
      <c r="OGI94" s="242"/>
      <c r="OGJ94" s="242"/>
      <c r="OGK94" s="242"/>
      <c r="OGL94" s="242"/>
      <c r="OGM94" s="242"/>
      <c r="OGN94" s="242"/>
      <c r="OGO94" s="242"/>
      <c r="OGP94" s="242"/>
      <c r="OGQ94" s="242"/>
      <c r="OGR94" s="242"/>
      <c r="OGS94" s="242"/>
      <c r="OGT94" s="242"/>
      <c r="OGU94" s="242"/>
      <c r="OGV94" s="242"/>
      <c r="OGW94" s="242"/>
      <c r="OGX94" s="242"/>
      <c r="OGY94" s="242"/>
      <c r="OGZ94" s="242"/>
      <c r="OHA94" s="242"/>
      <c r="OHB94" s="242"/>
      <c r="OHC94" s="242"/>
      <c r="OHD94" s="242"/>
      <c r="OHE94" s="242"/>
      <c r="OHF94" s="242"/>
      <c r="OHG94" s="242"/>
      <c r="OHH94" s="242"/>
      <c r="OHI94" s="242"/>
      <c r="OHJ94" s="242"/>
      <c r="OHK94" s="242"/>
      <c r="OHL94" s="242"/>
      <c r="OHM94" s="242"/>
      <c r="OHN94" s="242"/>
      <c r="OHO94" s="242"/>
      <c r="OHP94" s="242"/>
      <c r="OHQ94" s="242"/>
      <c r="OHR94" s="242"/>
      <c r="OHS94" s="242"/>
      <c r="OHT94" s="242"/>
      <c r="OHU94" s="242"/>
      <c r="OHV94" s="242"/>
      <c r="OHW94" s="242"/>
      <c r="OHX94" s="242"/>
      <c r="OHY94" s="242"/>
      <c r="OHZ94" s="242"/>
      <c r="OIA94" s="242"/>
      <c r="OIB94" s="242"/>
      <c r="OIC94" s="242"/>
      <c r="OID94" s="242"/>
      <c r="OIE94" s="242"/>
      <c r="OIF94" s="242"/>
      <c r="OIG94" s="242"/>
      <c r="OIH94" s="242"/>
      <c r="OII94" s="242"/>
      <c r="OIJ94" s="242"/>
      <c r="OIK94" s="242"/>
      <c r="OIL94" s="242"/>
      <c r="OIM94" s="242"/>
      <c r="OIN94" s="242"/>
      <c r="OIO94" s="242"/>
      <c r="OIP94" s="242"/>
      <c r="OIQ94" s="242"/>
      <c r="OIR94" s="242"/>
      <c r="OIS94" s="242"/>
      <c r="OIT94" s="242"/>
      <c r="OIU94" s="242"/>
      <c r="OIV94" s="242"/>
      <c r="OIW94" s="242"/>
      <c r="OIX94" s="242"/>
      <c r="OIY94" s="242"/>
      <c r="OIZ94" s="242"/>
      <c r="OJA94" s="242"/>
      <c r="OJB94" s="242"/>
      <c r="OJC94" s="242"/>
      <c r="OJD94" s="242"/>
      <c r="OJE94" s="242"/>
      <c r="OJF94" s="242"/>
      <c r="OJG94" s="242"/>
      <c r="OJH94" s="242"/>
      <c r="OJI94" s="242"/>
      <c r="OJJ94" s="242"/>
      <c r="OJK94" s="242"/>
      <c r="OJL94" s="242"/>
      <c r="OJM94" s="242"/>
      <c r="OJN94" s="242"/>
      <c r="OJO94" s="242"/>
      <c r="OJP94" s="242"/>
      <c r="OJQ94" s="242"/>
      <c r="OJR94" s="242"/>
      <c r="OJS94" s="242"/>
      <c r="OJT94" s="242"/>
      <c r="OJU94" s="242"/>
      <c r="OJV94" s="242"/>
      <c r="OJW94" s="242"/>
      <c r="OJX94" s="242"/>
      <c r="OJY94" s="242"/>
      <c r="OJZ94" s="242"/>
      <c r="OKA94" s="242"/>
      <c r="OKB94" s="242"/>
      <c r="OKC94" s="242"/>
      <c r="OKD94" s="242"/>
      <c r="OKE94" s="242"/>
      <c r="OKF94" s="242"/>
      <c r="OKG94" s="242"/>
      <c r="OKH94" s="242"/>
      <c r="OKI94" s="242"/>
      <c r="OKJ94" s="242"/>
      <c r="OKK94" s="242"/>
      <c r="OKL94" s="242"/>
      <c r="OKM94" s="242"/>
      <c r="OKN94" s="242"/>
      <c r="OKO94" s="242"/>
      <c r="OKP94" s="242"/>
      <c r="OKQ94" s="242"/>
      <c r="OKR94" s="242"/>
      <c r="OKS94" s="242"/>
      <c r="OKT94" s="242"/>
      <c r="OKU94" s="242"/>
      <c r="OKV94" s="242"/>
      <c r="OKW94" s="242"/>
      <c r="OKX94" s="242"/>
      <c r="OKY94" s="242"/>
      <c r="OKZ94" s="242"/>
      <c r="OLA94" s="242"/>
      <c r="OLB94" s="242"/>
      <c r="OLC94" s="242"/>
      <c r="OLD94" s="242"/>
      <c r="OLE94" s="242"/>
      <c r="OLF94" s="242"/>
      <c r="OLG94" s="242"/>
      <c r="OLH94" s="242"/>
      <c r="OLI94" s="242"/>
      <c r="OLJ94" s="242"/>
      <c r="OLK94" s="242"/>
      <c r="OLL94" s="242"/>
      <c r="OLM94" s="242"/>
      <c r="OLN94" s="242"/>
      <c r="OLO94" s="242"/>
      <c r="OLP94" s="242"/>
      <c r="OLQ94" s="242"/>
      <c r="OLR94" s="242"/>
      <c r="OLS94" s="242"/>
      <c r="OLT94" s="242"/>
      <c r="OLU94" s="242"/>
      <c r="OLV94" s="242"/>
      <c r="OLW94" s="242"/>
      <c r="OLX94" s="242"/>
      <c r="OLY94" s="242"/>
      <c r="OLZ94" s="242"/>
      <c r="OMA94" s="242"/>
      <c r="OMB94" s="242"/>
      <c r="OMC94" s="242"/>
      <c r="OMD94" s="242"/>
      <c r="OME94" s="242"/>
      <c r="OMF94" s="242"/>
      <c r="OMG94" s="242"/>
      <c r="OMH94" s="242"/>
      <c r="OMI94" s="242"/>
      <c r="OMJ94" s="242"/>
      <c r="OMK94" s="242"/>
      <c r="OML94" s="242"/>
      <c r="OMM94" s="242"/>
      <c r="OMN94" s="242"/>
      <c r="OMO94" s="242"/>
      <c r="OMP94" s="242"/>
      <c r="OMQ94" s="242"/>
      <c r="OMR94" s="242"/>
      <c r="OMS94" s="242"/>
      <c r="OMT94" s="242"/>
      <c r="OMU94" s="242"/>
      <c r="OMV94" s="242"/>
      <c r="OMW94" s="242"/>
      <c r="OMX94" s="242"/>
      <c r="OMY94" s="242"/>
      <c r="OMZ94" s="242"/>
      <c r="ONA94" s="242"/>
      <c r="ONB94" s="242"/>
      <c r="ONC94" s="242"/>
      <c r="OND94" s="242"/>
      <c r="ONE94" s="242"/>
      <c r="ONF94" s="242"/>
      <c r="ONG94" s="242"/>
      <c r="ONH94" s="242"/>
      <c r="ONI94" s="242"/>
      <c r="ONJ94" s="242"/>
      <c r="ONK94" s="242"/>
      <c r="ONL94" s="242"/>
      <c r="ONM94" s="242"/>
      <c r="ONN94" s="242"/>
      <c r="ONO94" s="242"/>
      <c r="ONP94" s="242"/>
      <c r="ONQ94" s="242"/>
      <c r="ONR94" s="242"/>
      <c r="ONS94" s="242"/>
      <c r="ONT94" s="242"/>
      <c r="ONU94" s="242"/>
      <c r="ONV94" s="242"/>
      <c r="ONW94" s="242"/>
      <c r="ONX94" s="242"/>
      <c r="ONY94" s="242"/>
      <c r="ONZ94" s="242"/>
      <c r="OOA94" s="242"/>
      <c r="OOB94" s="242"/>
      <c r="OOC94" s="242"/>
      <c r="OOD94" s="242"/>
      <c r="OOE94" s="242"/>
      <c r="OOF94" s="242"/>
      <c r="OOG94" s="242"/>
      <c r="OOH94" s="242"/>
      <c r="OOI94" s="242"/>
      <c r="OOJ94" s="242"/>
      <c r="OOK94" s="242"/>
      <c r="OOL94" s="242"/>
      <c r="OOM94" s="242"/>
      <c r="OON94" s="242"/>
      <c r="OOO94" s="242"/>
      <c r="OOP94" s="242"/>
      <c r="OOQ94" s="242"/>
      <c r="OOR94" s="242"/>
      <c r="OOS94" s="242"/>
      <c r="OOT94" s="242"/>
      <c r="OOU94" s="242"/>
      <c r="OOV94" s="242"/>
      <c r="OOW94" s="242"/>
      <c r="OOX94" s="242"/>
      <c r="OOY94" s="242"/>
      <c r="OOZ94" s="242"/>
      <c r="OPA94" s="242"/>
      <c r="OPB94" s="242"/>
      <c r="OPC94" s="242"/>
      <c r="OPD94" s="242"/>
      <c r="OPE94" s="242"/>
      <c r="OPF94" s="242"/>
      <c r="OPG94" s="242"/>
      <c r="OPH94" s="242"/>
      <c r="OPI94" s="242"/>
      <c r="OPJ94" s="242"/>
      <c r="OPK94" s="242"/>
      <c r="OPL94" s="242"/>
      <c r="OPM94" s="242"/>
      <c r="OPN94" s="242"/>
      <c r="OPO94" s="242"/>
      <c r="OPP94" s="242"/>
      <c r="OPQ94" s="242"/>
      <c r="OPR94" s="242"/>
      <c r="OPS94" s="242"/>
      <c r="OPT94" s="242"/>
      <c r="OPU94" s="242"/>
      <c r="OPV94" s="242"/>
      <c r="OPW94" s="242"/>
      <c r="OPX94" s="242"/>
      <c r="OPY94" s="242"/>
      <c r="OPZ94" s="242"/>
      <c r="OQA94" s="242"/>
      <c r="OQB94" s="242"/>
      <c r="OQC94" s="242"/>
      <c r="OQD94" s="242"/>
      <c r="OQE94" s="242"/>
      <c r="OQF94" s="242"/>
      <c r="OQG94" s="242"/>
      <c r="OQH94" s="242"/>
      <c r="OQI94" s="242"/>
      <c r="OQJ94" s="242"/>
      <c r="OQK94" s="242"/>
      <c r="OQL94" s="242"/>
      <c r="OQM94" s="242"/>
      <c r="OQN94" s="242"/>
      <c r="OQO94" s="242"/>
      <c r="OQP94" s="242"/>
      <c r="OQQ94" s="242"/>
      <c r="OQR94" s="242"/>
      <c r="OQS94" s="242"/>
      <c r="OQT94" s="242"/>
      <c r="OQU94" s="242"/>
      <c r="OQV94" s="242"/>
      <c r="OQW94" s="242"/>
      <c r="OQX94" s="242"/>
      <c r="OQY94" s="242"/>
      <c r="OQZ94" s="242"/>
      <c r="ORA94" s="242"/>
      <c r="ORB94" s="242"/>
      <c r="ORC94" s="242"/>
      <c r="ORD94" s="242"/>
      <c r="ORE94" s="242"/>
      <c r="ORF94" s="242"/>
      <c r="ORG94" s="242"/>
      <c r="ORH94" s="242"/>
      <c r="ORI94" s="242"/>
      <c r="ORJ94" s="242"/>
      <c r="ORK94" s="242"/>
      <c r="ORL94" s="242"/>
      <c r="ORM94" s="242"/>
      <c r="ORN94" s="242"/>
      <c r="ORO94" s="242"/>
      <c r="ORP94" s="242"/>
      <c r="ORQ94" s="242"/>
      <c r="ORR94" s="242"/>
      <c r="ORS94" s="242"/>
      <c r="ORT94" s="242"/>
      <c r="ORU94" s="242"/>
      <c r="ORV94" s="242"/>
      <c r="ORW94" s="242"/>
      <c r="ORX94" s="242"/>
      <c r="ORY94" s="242"/>
      <c r="ORZ94" s="242"/>
      <c r="OSA94" s="242"/>
      <c r="OSB94" s="242"/>
      <c r="OSC94" s="242"/>
      <c r="OSD94" s="242"/>
      <c r="OSE94" s="242"/>
      <c r="OSF94" s="242"/>
      <c r="OSG94" s="242"/>
      <c r="OSH94" s="242"/>
      <c r="OSI94" s="242"/>
      <c r="OSJ94" s="242"/>
      <c r="OSK94" s="242"/>
      <c r="OSL94" s="242"/>
      <c r="OSM94" s="242"/>
      <c r="OSN94" s="242"/>
      <c r="OSO94" s="242"/>
      <c r="OSP94" s="242"/>
      <c r="OSQ94" s="242"/>
      <c r="OSR94" s="242"/>
      <c r="OSS94" s="242"/>
      <c r="OST94" s="242"/>
      <c r="OSU94" s="242"/>
      <c r="OSV94" s="242"/>
      <c r="OSW94" s="242"/>
      <c r="OSX94" s="242"/>
      <c r="OSY94" s="242"/>
      <c r="OSZ94" s="242"/>
      <c r="OTA94" s="242"/>
      <c r="OTB94" s="242"/>
      <c r="OTC94" s="242"/>
      <c r="OTD94" s="242"/>
      <c r="OTE94" s="242"/>
      <c r="OTF94" s="242"/>
      <c r="OTG94" s="242"/>
      <c r="OTH94" s="242"/>
      <c r="OTI94" s="242"/>
      <c r="OTJ94" s="242"/>
      <c r="OTK94" s="242"/>
      <c r="OTL94" s="242"/>
      <c r="OTM94" s="242"/>
      <c r="OTN94" s="242"/>
      <c r="OTO94" s="242"/>
      <c r="OTP94" s="242"/>
      <c r="OTQ94" s="242"/>
      <c r="OTR94" s="242"/>
      <c r="OTS94" s="242"/>
      <c r="OTT94" s="242"/>
      <c r="OTU94" s="242"/>
      <c r="OTV94" s="242"/>
      <c r="OTW94" s="242"/>
      <c r="OTX94" s="242"/>
      <c r="OTY94" s="242"/>
      <c r="OTZ94" s="242"/>
      <c r="OUA94" s="242"/>
      <c r="OUB94" s="242"/>
      <c r="OUC94" s="242"/>
      <c r="OUD94" s="242"/>
      <c r="OUE94" s="242"/>
      <c r="OUF94" s="242"/>
      <c r="OUG94" s="242"/>
      <c r="OUH94" s="242"/>
      <c r="OUI94" s="242"/>
      <c r="OUJ94" s="242"/>
      <c r="OUK94" s="242"/>
      <c r="OUL94" s="242"/>
      <c r="OUM94" s="242"/>
      <c r="OUN94" s="242"/>
      <c r="OUO94" s="242"/>
      <c r="OUP94" s="242"/>
      <c r="OUQ94" s="242"/>
      <c r="OUR94" s="242"/>
      <c r="OUS94" s="242"/>
      <c r="OUT94" s="242"/>
      <c r="OUU94" s="242"/>
      <c r="OUV94" s="242"/>
      <c r="OUW94" s="242"/>
      <c r="OUX94" s="242"/>
      <c r="OUY94" s="242"/>
      <c r="OUZ94" s="242"/>
      <c r="OVA94" s="242"/>
      <c r="OVB94" s="242"/>
      <c r="OVC94" s="242"/>
      <c r="OVD94" s="242"/>
      <c r="OVE94" s="242"/>
      <c r="OVF94" s="242"/>
      <c r="OVG94" s="242"/>
      <c r="OVH94" s="242"/>
      <c r="OVI94" s="242"/>
      <c r="OVJ94" s="242"/>
      <c r="OVK94" s="242"/>
      <c r="OVL94" s="242"/>
      <c r="OVM94" s="242"/>
      <c r="OVN94" s="242"/>
      <c r="OVO94" s="242"/>
      <c r="OVP94" s="242"/>
      <c r="OVQ94" s="242"/>
      <c r="OVR94" s="242"/>
      <c r="OVS94" s="242"/>
      <c r="OVT94" s="242"/>
      <c r="OVU94" s="242"/>
      <c r="OVV94" s="242"/>
      <c r="OVW94" s="242"/>
      <c r="OVX94" s="242"/>
      <c r="OVY94" s="242"/>
      <c r="OVZ94" s="242"/>
      <c r="OWA94" s="242"/>
      <c r="OWB94" s="242"/>
      <c r="OWC94" s="242"/>
      <c r="OWD94" s="242"/>
      <c r="OWE94" s="242"/>
      <c r="OWF94" s="242"/>
      <c r="OWG94" s="242"/>
      <c r="OWH94" s="242"/>
      <c r="OWI94" s="242"/>
      <c r="OWJ94" s="242"/>
      <c r="OWK94" s="242"/>
      <c r="OWL94" s="242"/>
      <c r="OWM94" s="242"/>
      <c r="OWN94" s="242"/>
      <c r="OWO94" s="242"/>
      <c r="OWP94" s="242"/>
      <c r="OWQ94" s="242"/>
      <c r="OWR94" s="242"/>
      <c r="OWS94" s="242"/>
      <c r="OWT94" s="242"/>
      <c r="OWU94" s="242"/>
      <c r="OWV94" s="242"/>
      <c r="OWW94" s="242"/>
      <c r="OWX94" s="242"/>
      <c r="OWY94" s="242"/>
      <c r="OWZ94" s="242"/>
      <c r="OXA94" s="242"/>
      <c r="OXB94" s="242"/>
      <c r="OXC94" s="242"/>
      <c r="OXD94" s="242"/>
      <c r="OXE94" s="242"/>
      <c r="OXF94" s="242"/>
      <c r="OXG94" s="242"/>
      <c r="OXH94" s="242"/>
      <c r="OXI94" s="242"/>
      <c r="OXJ94" s="242"/>
      <c r="OXK94" s="242"/>
      <c r="OXL94" s="242"/>
      <c r="OXM94" s="242"/>
      <c r="OXN94" s="242"/>
      <c r="OXO94" s="242"/>
      <c r="OXP94" s="242"/>
      <c r="OXQ94" s="242"/>
      <c r="OXR94" s="242"/>
      <c r="OXS94" s="242"/>
      <c r="OXT94" s="242"/>
      <c r="OXU94" s="242"/>
      <c r="OXV94" s="242"/>
      <c r="OXW94" s="242"/>
      <c r="OXX94" s="242"/>
      <c r="OXY94" s="242"/>
      <c r="OXZ94" s="242"/>
      <c r="OYA94" s="242"/>
      <c r="OYB94" s="242"/>
      <c r="OYC94" s="242"/>
      <c r="OYD94" s="242"/>
      <c r="OYE94" s="242"/>
      <c r="OYF94" s="242"/>
      <c r="OYG94" s="242"/>
      <c r="OYH94" s="242"/>
      <c r="OYI94" s="242"/>
      <c r="OYJ94" s="242"/>
      <c r="OYK94" s="242"/>
      <c r="OYL94" s="242"/>
      <c r="OYM94" s="242"/>
      <c r="OYN94" s="242"/>
      <c r="OYO94" s="242"/>
      <c r="OYP94" s="242"/>
      <c r="OYQ94" s="242"/>
      <c r="OYR94" s="242"/>
      <c r="OYS94" s="242"/>
      <c r="OYT94" s="242"/>
      <c r="OYU94" s="242"/>
      <c r="OYV94" s="242"/>
      <c r="OYW94" s="242"/>
      <c r="OYX94" s="242"/>
      <c r="OYY94" s="242"/>
      <c r="OYZ94" s="242"/>
      <c r="OZA94" s="242"/>
      <c r="OZB94" s="242"/>
      <c r="OZC94" s="242"/>
      <c r="OZD94" s="242"/>
      <c r="OZE94" s="242"/>
      <c r="OZF94" s="242"/>
      <c r="OZG94" s="242"/>
      <c r="OZH94" s="242"/>
      <c r="OZI94" s="242"/>
      <c r="OZJ94" s="242"/>
      <c r="OZK94" s="242"/>
      <c r="OZL94" s="242"/>
      <c r="OZM94" s="242"/>
      <c r="OZN94" s="242"/>
      <c r="OZO94" s="242"/>
      <c r="OZP94" s="242"/>
      <c r="OZQ94" s="242"/>
      <c r="OZR94" s="242"/>
      <c r="OZS94" s="242"/>
      <c r="OZT94" s="242"/>
      <c r="OZU94" s="242"/>
      <c r="OZV94" s="242"/>
      <c r="OZW94" s="242"/>
      <c r="OZX94" s="242"/>
      <c r="OZY94" s="242"/>
      <c r="OZZ94" s="242"/>
      <c r="PAA94" s="242"/>
      <c r="PAB94" s="242"/>
      <c r="PAC94" s="242"/>
      <c r="PAD94" s="242"/>
      <c r="PAE94" s="242"/>
      <c r="PAF94" s="242"/>
      <c r="PAG94" s="242"/>
      <c r="PAH94" s="242"/>
      <c r="PAI94" s="242"/>
      <c r="PAJ94" s="242"/>
      <c r="PAK94" s="242"/>
      <c r="PAL94" s="242"/>
      <c r="PAM94" s="242"/>
      <c r="PAN94" s="242"/>
      <c r="PAO94" s="242"/>
      <c r="PAP94" s="242"/>
      <c r="PAQ94" s="242"/>
      <c r="PAR94" s="242"/>
      <c r="PAS94" s="242"/>
      <c r="PAT94" s="242"/>
      <c r="PAU94" s="242"/>
      <c r="PAV94" s="242"/>
      <c r="PAW94" s="242"/>
      <c r="PAX94" s="242"/>
      <c r="PAY94" s="242"/>
      <c r="PAZ94" s="242"/>
      <c r="PBA94" s="242"/>
      <c r="PBB94" s="242"/>
      <c r="PBC94" s="242"/>
      <c r="PBD94" s="242"/>
      <c r="PBE94" s="242"/>
      <c r="PBF94" s="242"/>
      <c r="PBG94" s="242"/>
      <c r="PBH94" s="242"/>
      <c r="PBI94" s="242"/>
      <c r="PBJ94" s="242"/>
      <c r="PBK94" s="242"/>
      <c r="PBL94" s="242"/>
      <c r="PBM94" s="242"/>
      <c r="PBN94" s="242"/>
      <c r="PBO94" s="242"/>
      <c r="PBP94" s="242"/>
      <c r="PBQ94" s="242"/>
      <c r="PBR94" s="242"/>
      <c r="PBS94" s="242"/>
      <c r="PBT94" s="242"/>
      <c r="PBU94" s="242"/>
      <c r="PBV94" s="242"/>
      <c r="PBW94" s="242"/>
      <c r="PBX94" s="242"/>
      <c r="PBY94" s="242"/>
      <c r="PBZ94" s="242"/>
      <c r="PCA94" s="242"/>
      <c r="PCB94" s="242"/>
      <c r="PCC94" s="242"/>
      <c r="PCD94" s="242"/>
      <c r="PCE94" s="242"/>
      <c r="PCF94" s="242"/>
      <c r="PCG94" s="242"/>
      <c r="PCH94" s="242"/>
      <c r="PCI94" s="242"/>
      <c r="PCJ94" s="242"/>
      <c r="PCK94" s="242"/>
      <c r="PCL94" s="242"/>
      <c r="PCM94" s="242"/>
      <c r="PCN94" s="242"/>
      <c r="PCO94" s="242"/>
      <c r="PCP94" s="242"/>
      <c r="PCQ94" s="242"/>
      <c r="PCR94" s="242"/>
      <c r="PCS94" s="242"/>
      <c r="PCT94" s="242"/>
      <c r="PCU94" s="242"/>
      <c r="PCV94" s="242"/>
      <c r="PCW94" s="242"/>
      <c r="PCX94" s="242"/>
      <c r="PCY94" s="242"/>
      <c r="PCZ94" s="242"/>
      <c r="PDA94" s="242"/>
      <c r="PDB94" s="242"/>
      <c r="PDC94" s="242"/>
      <c r="PDD94" s="242"/>
      <c r="PDE94" s="242"/>
      <c r="PDF94" s="242"/>
      <c r="PDG94" s="242"/>
      <c r="PDH94" s="242"/>
      <c r="PDI94" s="242"/>
      <c r="PDJ94" s="242"/>
      <c r="PDK94" s="242"/>
      <c r="PDL94" s="242"/>
      <c r="PDM94" s="242"/>
      <c r="PDN94" s="242"/>
      <c r="PDO94" s="242"/>
      <c r="PDP94" s="242"/>
      <c r="PDQ94" s="242"/>
      <c r="PDR94" s="242"/>
      <c r="PDS94" s="242"/>
      <c r="PDT94" s="242"/>
      <c r="PDU94" s="242"/>
      <c r="PDV94" s="242"/>
      <c r="PDW94" s="242"/>
      <c r="PDX94" s="242"/>
      <c r="PDY94" s="242"/>
      <c r="PDZ94" s="242"/>
      <c r="PEA94" s="242"/>
      <c r="PEB94" s="242"/>
      <c r="PEC94" s="242"/>
      <c r="PED94" s="242"/>
      <c r="PEE94" s="242"/>
      <c r="PEF94" s="242"/>
      <c r="PEG94" s="242"/>
      <c r="PEH94" s="242"/>
      <c r="PEI94" s="242"/>
      <c r="PEJ94" s="242"/>
      <c r="PEK94" s="242"/>
      <c r="PEL94" s="242"/>
      <c r="PEM94" s="242"/>
      <c r="PEN94" s="242"/>
      <c r="PEO94" s="242"/>
      <c r="PEP94" s="242"/>
      <c r="PEQ94" s="242"/>
      <c r="PER94" s="242"/>
      <c r="PES94" s="242"/>
      <c r="PET94" s="242"/>
      <c r="PEU94" s="242"/>
      <c r="PEV94" s="242"/>
      <c r="PEW94" s="242"/>
      <c r="PEX94" s="242"/>
      <c r="PEY94" s="242"/>
      <c r="PEZ94" s="242"/>
      <c r="PFA94" s="242"/>
      <c r="PFB94" s="242"/>
      <c r="PFC94" s="242"/>
      <c r="PFD94" s="242"/>
      <c r="PFE94" s="242"/>
      <c r="PFF94" s="242"/>
      <c r="PFG94" s="242"/>
      <c r="PFH94" s="242"/>
      <c r="PFI94" s="242"/>
      <c r="PFJ94" s="242"/>
      <c r="PFK94" s="242"/>
      <c r="PFL94" s="242"/>
      <c r="PFM94" s="242"/>
      <c r="PFN94" s="242"/>
      <c r="PFO94" s="242"/>
      <c r="PFP94" s="242"/>
      <c r="PFQ94" s="242"/>
      <c r="PFR94" s="242"/>
      <c r="PFS94" s="242"/>
      <c r="PFT94" s="242"/>
      <c r="PFU94" s="242"/>
      <c r="PFV94" s="242"/>
      <c r="PFW94" s="242"/>
      <c r="PFX94" s="242"/>
      <c r="PFY94" s="242"/>
      <c r="PFZ94" s="242"/>
      <c r="PGA94" s="242"/>
      <c r="PGB94" s="242"/>
      <c r="PGC94" s="242"/>
      <c r="PGD94" s="242"/>
      <c r="PGE94" s="242"/>
      <c r="PGF94" s="242"/>
      <c r="PGG94" s="242"/>
      <c r="PGH94" s="242"/>
      <c r="PGI94" s="242"/>
      <c r="PGJ94" s="242"/>
      <c r="PGK94" s="242"/>
      <c r="PGL94" s="242"/>
      <c r="PGM94" s="242"/>
      <c r="PGN94" s="242"/>
      <c r="PGO94" s="242"/>
      <c r="PGP94" s="242"/>
      <c r="PGQ94" s="242"/>
      <c r="PGR94" s="242"/>
      <c r="PGS94" s="242"/>
      <c r="PGT94" s="242"/>
      <c r="PGU94" s="242"/>
      <c r="PGV94" s="242"/>
      <c r="PGW94" s="242"/>
      <c r="PGX94" s="242"/>
      <c r="PGY94" s="242"/>
      <c r="PGZ94" s="242"/>
      <c r="PHA94" s="242"/>
      <c r="PHB94" s="242"/>
      <c r="PHC94" s="242"/>
      <c r="PHD94" s="242"/>
      <c r="PHE94" s="242"/>
      <c r="PHF94" s="242"/>
      <c r="PHG94" s="242"/>
      <c r="PHH94" s="242"/>
      <c r="PHI94" s="242"/>
      <c r="PHJ94" s="242"/>
      <c r="PHK94" s="242"/>
      <c r="PHL94" s="242"/>
      <c r="PHM94" s="242"/>
      <c r="PHN94" s="242"/>
      <c r="PHO94" s="242"/>
      <c r="PHP94" s="242"/>
      <c r="PHQ94" s="242"/>
      <c r="PHR94" s="242"/>
      <c r="PHS94" s="242"/>
      <c r="PHT94" s="242"/>
      <c r="PHU94" s="242"/>
      <c r="PHV94" s="242"/>
      <c r="PHW94" s="242"/>
      <c r="PHX94" s="242"/>
      <c r="PHY94" s="242"/>
      <c r="PHZ94" s="242"/>
      <c r="PIA94" s="242"/>
      <c r="PIB94" s="242"/>
      <c r="PIC94" s="242"/>
      <c r="PID94" s="242"/>
      <c r="PIE94" s="242"/>
      <c r="PIF94" s="242"/>
      <c r="PIG94" s="242"/>
      <c r="PIH94" s="242"/>
      <c r="PII94" s="242"/>
      <c r="PIJ94" s="242"/>
      <c r="PIK94" s="242"/>
      <c r="PIL94" s="242"/>
      <c r="PIM94" s="242"/>
      <c r="PIN94" s="242"/>
      <c r="PIO94" s="242"/>
      <c r="PIP94" s="242"/>
      <c r="PIQ94" s="242"/>
      <c r="PIR94" s="242"/>
      <c r="PIS94" s="242"/>
      <c r="PIT94" s="242"/>
      <c r="PIU94" s="242"/>
      <c r="PIV94" s="242"/>
      <c r="PIW94" s="242"/>
      <c r="PIX94" s="242"/>
      <c r="PIY94" s="242"/>
      <c r="PIZ94" s="242"/>
      <c r="PJA94" s="242"/>
      <c r="PJB94" s="242"/>
      <c r="PJC94" s="242"/>
      <c r="PJD94" s="242"/>
      <c r="PJE94" s="242"/>
      <c r="PJF94" s="242"/>
      <c r="PJG94" s="242"/>
      <c r="PJH94" s="242"/>
      <c r="PJI94" s="242"/>
      <c r="PJJ94" s="242"/>
      <c r="PJK94" s="242"/>
      <c r="PJL94" s="242"/>
      <c r="PJM94" s="242"/>
      <c r="PJN94" s="242"/>
      <c r="PJO94" s="242"/>
      <c r="PJP94" s="242"/>
      <c r="PJQ94" s="242"/>
      <c r="PJR94" s="242"/>
      <c r="PJS94" s="242"/>
      <c r="PJT94" s="242"/>
      <c r="PJU94" s="242"/>
      <c r="PJV94" s="242"/>
      <c r="PJW94" s="242"/>
      <c r="PJX94" s="242"/>
      <c r="PJY94" s="242"/>
      <c r="PJZ94" s="242"/>
      <c r="PKA94" s="242"/>
      <c r="PKB94" s="242"/>
      <c r="PKC94" s="242"/>
      <c r="PKD94" s="242"/>
      <c r="PKE94" s="242"/>
      <c r="PKF94" s="242"/>
      <c r="PKG94" s="242"/>
      <c r="PKH94" s="242"/>
      <c r="PKI94" s="242"/>
      <c r="PKJ94" s="242"/>
      <c r="PKK94" s="242"/>
      <c r="PKL94" s="242"/>
      <c r="PKM94" s="242"/>
      <c r="PKN94" s="242"/>
      <c r="PKO94" s="242"/>
      <c r="PKP94" s="242"/>
      <c r="PKQ94" s="242"/>
      <c r="PKR94" s="242"/>
      <c r="PKS94" s="242"/>
      <c r="PKT94" s="242"/>
      <c r="PKU94" s="242"/>
      <c r="PKV94" s="242"/>
      <c r="PKW94" s="242"/>
      <c r="PKX94" s="242"/>
      <c r="PKY94" s="242"/>
      <c r="PKZ94" s="242"/>
      <c r="PLA94" s="242"/>
      <c r="PLB94" s="242"/>
      <c r="PLC94" s="242"/>
      <c r="PLD94" s="242"/>
      <c r="PLE94" s="242"/>
      <c r="PLF94" s="242"/>
      <c r="PLG94" s="242"/>
      <c r="PLH94" s="242"/>
      <c r="PLI94" s="242"/>
      <c r="PLJ94" s="242"/>
      <c r="PLK94" s="242"/>
      <c r="PLL94" s="242"/>
      <c r="PLM94" s="242"/>
      <c r="PLN94" s="242"/>
      <c r="PLO94" s="242"/>
      <c r="PLP94" s="242"/>
      <c r="PLQ94" s="242"/>
      <c r="PLR94" s="242"/>
      <c r="PLS94" s="242"/>
      <c r="PLT94" s="242"/>
      <c r="PLU94" s="242"/>
      <c r="PLV94" s="242"/>
      <c r="PLW94" s="242"/>
      <c r="PLX94" s="242"/>
      <c r="PLY94" s="242"/>
      <c r="PLZ94" s="242"/>
      <c r="PMA94" s="242"/>
      <c r="PMB94" s="242"/>
      <c r="PMC94" s="242"/>
      <c r="PMD94" s="242"/>
      <c r="PME94" s="242"/>
      <c r="PMF94" s="242"/>
      <c r="PMG94" s="242"/>
      <c r="PMH94" s="242"/>
      <c r="PMI94" s="242"/>
      <c r="PMJ94" s="242"/>
      <c r="PMK94" s="242"/>
      <c r="PML94" s="242"/>
      <c r="PMM94" s="242"/>
      <c r="PMN94" s="242"/>
      <c r="PMO94" s="242"/>
      <c r="PMP94" s="242"/>
      <c r="PMQ94" s="242"/>
      <c r="PMR94" s="242"/>
      <c r="PMS94" s="242"/>
      <c r="PMT94" s="242"/>
      <c r="PMU94" s="242"/>
      <c r="PMV94" s="242"/>
      <c r="PMW94" s="242"/>
      <c r="PMX94" s="242"/>
      <c r="PMY94" s="242"/>
      <c r="PMZ94" s="242"/>
      <c r="PNA94" s="242"/>
      <c r="PNB94" s="242"/>
      <c r="PNC94" s="242"/>
      <c r="PND94" s="242"/>
      <c r="PNE94" s="242"/>
      <c r="PNF94" s="242"/>
      <c r="PNG94" s="242"/>
      <c r="PNH94" s="242"/>
      <c r="PNI94" s="242"/>
      <c r="PNJ94" s="242"/>
      <c r="PNK94" s="242"/>
      <c r="PNL94" s="242"/>
      <c r="PNM94" s="242"/>
      <c r="PNN94" s="242"/>
      <c r="PNO94" s="242"/>
      <c r="PNP94" s="242"/>
      <c r="PNQ94" s="242"/>
      <c r="PNR94" s="242"/>
      <c r="PNS94" s="242"/>
      <c r="PNT94" s="242"/>
      <c r="PNU94" s="242"/>
      <c r="PNV94" s="242"/>
      <c r="PNW94" s="242"/>
      <c r="PNX94" s="242"/>
      <c r="PNY94" s="242"/>
      <c r="PNZ94" s="242"/>
      <c r="POA94" s="242"/>
      <c r="POB94" s="242"/>
      <c r="POC94" s="242"/>
      <c r="POD94" s="242"/>
      <c r="POE94" s="242"/>
      <c r="POF94" s="242"/>
      <c r="POG94" s="242"/>
      <c r="POH94" s="242"/>
      <c r="POI94" s="242"/>
      <c r="POJ94" s="242"/>
      <c r="POK94" s="242"/>
      <c r="POL94" s="242"/>
      <c r="POM94" s="242"/>
      <c r="PON94" s="242"/>
      <c r="POO94" s="242"/>
      <c r="POP94" s="242"/>
      <c r="POQ94" s="242"/>
      <c r="POR94" s="242"/>
      <c r="POS94" s="242"/>
      <c r="POT94" s="242"/>
      <c r="POU94" s="242"/>
      <c r="POV94" s="242"/>
      <c r="POW94" s="242"/>
      <c r="POX94" s="242"/>
      <c r="POY94" s="242"/>
      <c r="POZ94" s="242"/>
      <c r="PPA94" s="242"/>
      <c r="PPB94" s="242"/>
      <c r="PPC94" s="242"/>
      <c r="PPD94" s="242"/>
      <c r="PPE94" s="242"/>
      <c r="PPF94" s="242"/>
      <c r="PPG94" s="242"/>
      <c r="PPH94" s="242"/>
      <c r="PPI94" s="242"/>
      <c r="PPJ94" s="242"/>
      <c r="PPK94" s="242"/>
      <c r="PPL94" s="242"/>
      <c r="PPM94" s="242"/>
      <c r="PPN94" s="242"/>
      <c r="PPO94" s="242"/>
      <c r="PPP94" s="242"/>
      <c r="PPQ94" s="242"/>
      <c r="PPR94" s="242"/>
      <c r="PPS94" s="242"/>
      <c r="PPT94" s="242"/>
      <c r="PPU94" s="242"/>
      <c r="PPV94" s="242"/>
      <c r="PPW94" s="242"/>
      <c r="PPX94" s="242"/>
      <c r="PPY94" s="242"/>
      <c r="PPZ94" s="242"/>
      <c r="PQA94" s="242"/>
      <c r="PQB94" s="242"/>
      <c r="PQC94" s="242"/>
      <c r="PQD94" s="242"/>
      <c r="PQE94" s="242"/>
      <c r="PQF94" s="242"/>
      <c r="PQG94" s="242"/>
      <c r="PQH94" s="242"/>
      <c r="PQI94" s="242"/>
      <c r="PQJ94" s="242"/>
      <c r="PQK94" s="242"/>
      <c r="PQL94" s="242"/>
      <c r="PQM94" s="242"/>
      <c r="PQN94" s="242"/>
      <c r="PQO94" s="242"/>
      <c r="PQP94" s="242"/>
      <c r="PQQ94" s="242"/>
      <c r="PQR94" s="242"/>
      <c r="PQS94" s="242"/>
      <c r="PQT94" s="242"/>
      <c r="PQU94" s="242"/>
      <c r="PQV94" s="242"/>
      <c r="PQW94" s="242"/>
      <c r="PQX94" s="242"/>
      <c r="PQY94" s="242"/>
      <c r="PQZ94" s="242"/>
      <c r="PRA94" s="242"/>
      <c r="PRB94" s="242"/>
      <c r="PRC94" s="242"/>
      <c r="PRD94" s="242"/>
      <c r="PRE94" s="242"/>
      <c r="PRF94" s="242"/>
      <c r="PRG94" s="242"/>
      <c r="PRH94" s="242"/>
      <c r="PRI94" s="242"/>
      <c r="PRJ94" s="242"/>
      <c r="PRK94" s="242"/>
      <c r="PRL94" s="242"/>
      <c r="PRM94" s="242"/>
      <c r="PRN94" s="242"/>
      <c r="PRO94" s="242"/>
      <c r="PRP94" s="242"/>
      <c r="PRQ94" s="242"/>
      <c r="PRR94" s="242"/>
      <c r="PRS94" s="242"/>
      <c r="PRT94" s="242"/>
      <c r="PRU94" s="242"/>
      <c r="PRV94" s="242"/>
      <c r="PRW94" s="242"/>
      <c r="PRX94" s="242"/>
      <c r="PRY94" s="242"/>
      <c r="PRZ94" s="242"/>
      <c r="PSA94" s="242"/>
      <c r="PSB94" s="242"/>
      <c r="PSC94" s="242"/>
      <c r="PSD94" s="242"/>
      <c r="PSE94" s="242"/>
      <c r="PSF94" s="242"/>
      <c r="PSG94" s="242"/>
      <c r="PSH94" s="242"/>
      <c r="PSI94" s="242"/>
      <c r="PSJ94" s="242"/>
      <c r="PSK94" s="242"/>
      <c r="PSL94" s="242"/>
      <c r="PSM94" s="242"/>
      <c r="PSN94" s="242"/>
      <c r="PSO94" s="242"/>
      <c r="PSP94" s="242"/>
      <c r="PSQ94" s="242"/>
      <c r="PSR94" s="242"/>
      <c r="PSS94" s="242"/>
      <c r="PST94" s="242"/>
      <c r="PSU94" s="242"/>
      <c r="PSV94" s="242"/>
      <c r="PSW94" s="242"/>
      <c r="PSX94" s="242"/>
      <c r="PSY94" s="242"/>
      <c r="PSZ94" s="242"/>
      <c r="PTA94" s="242"/>
      <c r="PTB94" s="242"/>
      <c r="PTC94" s="242"/>
      <c r="PTD94" s="242"/>
      <c r="PTE94" s="242"/>
      <c r="PTF94" s="242"/>
      <c r="PTG94" s="242"/>
      <c r="PTH94" s="242"/>
      <c r="PTI94" s="242"/>
      <c r="PTJ94" s="242"/>
      <c r="PTK94" s="242"/>
      <c r="PTL94" s="242"/>
      <c r="PTM94" s="242"/>
      <c r="PTN94" s="242"/>
      <c r="PTO94" s="242"/>
      <c r="PTP94" s="242"/>
      <c r="PTQ94" s="242"/>
      <c r="PTR94" s="242"/>
      <c r="PTS94" s="242"/>
      <c r="PTT94" s="242"/>
      <c r="PTU94" s="242"/>
      <c r="PTV94" s="242"/>
      <c r="PTW94" s="242"/>
      <c r="PTX94" s="242"/>
      <c r="PTY94" s="242"/>
      <c r="PTZ94" s="242"/>
      <c r="PUA94" s="242"/>
      <c r="PUB94" s="242"/>
      <c r="PUC94" s="242"/>
      <c r="PUD94" s="242"/>
      <c r="PUE94" s="242"/>
      <c r="PUF94" s="242"/>
      <c r="PUG94" s="242"/>
      <c r="PUH94" s="242"/>
      <c r="PUI94" s="242"/>
      <c r="PUJ94" s="242"/>
      <c r="PUK94" s="242"/>
      <c r="PUL94" s="242"/>
      <c r="PUM94" s="242"/>
      <c r="PUN94" s="242"/>
      <c r="PUO94" s="242"/>
      <c r="PUP94" s="242"/>
      <c r="PUQ94" s="242"/>
      <c r="PUR94" s="242"/>
      <c r="PUS94" s="242"/>
      <c r="PUT94" s="242"/>
      <c r="PUU94" s="242"/>
      <c r="PUV94" s="242"/>
      <c r="PUW94" s="242"/>
      <c r="PUX94" s="242"/>
      <c r="PUY94" s="242"/>
      <c r="PUZ94" s="242"/>
      <c r="PVA94" s="242"/>
      <c r="PVB94" s="242"/>
      <c r="PVC94" s="242"/>
      <c r="PVD94" s="242"/>
      <c r="PVE94" s="242"/>
      <c r="PVF94" s="242"/>
      <c r="PVG94" s="242"/>
      <c r="PVH94" s="242"/>
      <c r="PVI94" s="242"/>
      <c r="PVJ94" s="242"/>
      <c r="PVK94" s="242"/>
      <c r="PVL94" s="242"/>
      <c r="PVM94" s="242"/>
      <c r="PVN94" s="242"/>
      <c r="PVO94" s="242"/>
      <c r="PVP94" s="242"/>
      <c r="PVQ94" s="242"/>
      <c r="PVR94" s="242"/>
      <c r="PVS94" s="242"/>
      <c r="PVT94" s="242"/>
      <c r="PVU94" s="242"/>
      <c r="PVV94" s="242"/>
      <c r="PVW94" s="242"/>
      <c r="PVX94" s="242"/>
      <c r="PVY94" s="242"/>
      <c r="PVZ94" s="242"/>
      <c r="PWA94" s="242"/>
      <c r="PWB94" s="242"/>
      <c r="PWC94" s="242"/>
      <c r="PWD94" s="242"/>
      <c r="PWE94" s="242"/>
      <c r="PWF94" s="242"/>
      <c r="PWG94" s="242"/>
      <c r="PWH94" s="242"/>
      <c r="PWI94" s="242"/>
      <c r="PWJ94" s="242"/>
      <c r="PWK94" s="242"/>
      <c r="PWL94" s="242"/>
      <c r="PWM94" s="242"/>
      <c r="PWN94" s="242"/>
      <c r="PWO94" s="242"/>
      <c r="PWP94" s="242"/>
      <c r="PWQ94" s="242"/>
      <c r="PWR94" s="242"/>
      <c r="PWS94" s="242"/>
      <c r="PWT94" s="242"/>
      <c r="PWU94" s="242"/>
      <c r="PWV94" s="242"/>
      <c r="PWW94" s="242"/>
      <c r="PWX94" s="242"/>
      <c r="PWY94" s="242"/>
      <c r="PWZ94" s="242"/>
      <c r="PXA94" s="242"/>
      <c r="PXB94" s="242"/>
      <c r="PXC94" s="242"/>
      <c r="PXD94" s="242"/>
      <c r="PXE94" s="242"/>
      <c r="PXF94" s="242"/>
      <c r="PXG94" s="242"/>
      <c r="PXH94" s="242"/>
      <c r="PXI94" s="242"/>
      <c r="PXJ94" s="242"/>
      <c r="PXK94" s="242"/>
      <c r="PXL94" s="242"/>
      <c r="PXM94" s="242"/>
      <c r="PXN94" s="242"/>
      <c r="PXO94" s="242"/>
      <c r="PXP94" s="242"/>
      <c r="PXQ94" s="242"/>
      <c r="PXR94" s="242"/>
      <c r="PXS94" s="242"/>
      <c r="PXT94" s="242"/>
      <c r="PXU94" s="242"/>
      <c r="PXV94" s="242"/>
      <c r="PXW94" s="242"/>
      <c r="PXX94" s="242"/>
      <c r="PXY94" s="242"/>
      <c r="PXZ94" s="242"/>
      <c r="PYA94" s="242"/>
      <c r="PYB94" s="242"/>
      <c r="PYC94" s="242"/>
      <c r="PYD94" s="242"/>
      <c r="PYE94" s="242"/>
      <c r="PYF94" s="242"/>
      <c r="PYG94" s="242"/>
      <c r="PYH94" s="242"/>
      <c r="PYI94" s="242"/>
      <c r="PYJ94" s="242"/>
      <c r="PYK94" s="242"/>
      <c r="PYL94" s="242"/>
      <c r="PYM94" s="242"/>
      <c r="PYN94" s="242"/>
      <c r="PYO94" s="242"/>
      <c r="PYP94" s="242"/>
      <c r="PYQ94" s="242"/>
      <c r="PYR94" s="242"/>
      <c r="PYS94" s="242"/>
      <c r="PYT94" s="242"/>
      <c r="PYU94" s="242"/>
      <c r="PYV94" s="242"/>
      <c r="PYW94" s="242"/>
      <c r="PYX94" s="242"/>
      <c r="PYY94" s="242"/>
      <c r="PYZ94" s="242"/>
      <c r="PZA94" s="242"/>
      <c r="PZB94" s="242"/>
      <c r="PZC94" s="242"/>
      <c r="PZD94" s="242"/>
      <c r="PZE94" s="242"/>
      <c r="PZF94" s="242"/>
      <c r="PZG94" s="242"/>
      <c r="PZH94" s="242"/>
      <c r="PZI94" s="242"/>
      <c r="PZJ94" s="242"/>
      <c r="PZK94" s="242"/>
      <c r="PZL94" s="242"/>
      <c r="PZM94" s="242"/>
      <c r="PZN94" s="242"/>
      <c r="PZO94" s="242"/>
      <c r="PZP94" s="242"/>
      <c r="PZQ94" s="242"/>
      <c r="PZR94" s="242"/>
      <c r="PZS94" s="242"/>
      <c r="PZT94" s="242"/>
      <c r="PZU94" s="242"/>
      <c r="PZV94" s="242"/>
      <c r="PZW94" s="242"/>
      <c r="PZX94" s="242"/>
      <c r="PZY94" s="242"/>
      <c r="PZZ94" s="242"/>
      <c r="QAA94" s="242"/>
      <c r="QAB94" s="242"/>
      <c r="QAC94" s="242"/>
      <c r="QAD94" s="242"/>
      <c r="QAE94" s="242"/>
      <c r="QAF94" s="242"/>
      <c r="QAG94" s="242"/>
      <c r="QAH94" s="242"/>
      <c r="QAI94" s="242"/>
      <c r="QAJ94" s="242"/>
      <c r="QAK94" s="242"/>
      <c r="QAL94" s="242"/>
      <c r="QAM94" s="242"/>
      <c r="QAN94" s="242"/>
      <c r="QAO94" s="242"/>
      <c r="QAP94" s="242"/>
      <c r="QAQ94" s="242"/>
      <c r="QAR94" s="242"/>
      <c r="QAS94" s="242"/>
      <c r="QAT94" s="242"/>
      <c r="QAU94" s="242"/>
      <c r="QAV94" s="242"/>
      <c r="QAW94" s="242"/>
      <c r="QAX94" s="242"/>
      <c r="QAY94" s="242"/>
      <c r="QAZ94" s="242"/>
      <c r="QBA94" s="242"/>
    </row>
    <row r="95" spans="1:11545" ht="12.75" x14ac:dyDescent="0.2">
      <c r="A95" s="408" t="s">
        <v>2149</v>
      </c>
      <c r="B95" s="342" t="s">
        <v>2057</v>
      </c>
      <c r="C95" s="337" t="s">
        <v>2058</v>
      </c>
      <c r="D95" s="417" t="s">
        <v>1934</v>
      </c>
      <c r="E95" s="417" t="s">
        <v>1934</v>
      </c>
      <c r="F95" s="417" t="s">
        <v>1934</v>
      </c>
      <c r="G95" s="420">
        <v>0.53646000000000005</v>
      </c>
      <c r="H95" s="424">
        <v>0</v>
      </c>
      <c r="I95" s="424">
        <v>3.0460000000000001E-2</v>
      </c>
      <c r="J95" s="424">
        <v>0.49668000000000001</v>
      </c>
      <c r="K95" s="424">
        <v>9.3200000000000002E-3</v>
      </c>
      <c r="L95" s="442">
        <v>0</v>
      </c>
      <c r="M95" s="442">
        <v>0.53646000000000005</v>
      </c>
      <c r="N95" s="442">
        <v>0.53646000000000005</v>
      </c>
      <c r="O95" s="442">
        <v>0</v>
      </c>
      <c r="P95" s="442">
        <v>0</v>
      </c>
      <c r="Q95" s="442">
        <v>0</v>
      </c>
      <c r="R95" s="442">
        <v>0</v>
      </c>
      <c r="S95" s="441">
        <f t="shared" si="3"/>
        <v>0.53646000000000005</v>
      </c>
      <c r="T95" s="241">
        <f t="shared" si="4"/>
        <v>0</v>
      </c>
    </row>
    <row r="96" spans="1:11545" ht="12.75" x14ac:dyDescent="0.2">
      <c r="A96" s="408" t="s">
        <v>2150</v>
      </c>
      <c r="B96" s="342" t="s">
        <v>2060</v>
      </c>
      <c r="C96" s="337" t="s">
        <v>2061</v>
      </c>
      <c r="D96" s="417" t="s">
        <v>1934</v>
      </c>
      <c r="E96" s="417" t="s">
        <v>1934</v>
      </c>
      <c r="F96" s="417" t="s">
        <v>1934</v>
      </c>
      <c r="G96" s="420">
        <v>0.53646000000000005</v>
      </c>
      <c r="H96" s="424">
        <v>0</v>
      </c>
      <c r="I96" s="424">
        <v>3.0460000000000001E-2</v>
      </c>
      <c r="J96" s="424">
        <v>0.49668000000000001</v>
      </c>
      <c r="K96" s="424">
        <v>9.3200000000000002E-3</v>
      </c>
      <c r="L96" s="442">
        <v>0</v>
      </c>
      <c r="M96" s="442">
        <v>0.53646000000000005</v>
      </c>
      <c r="N96" s="442">
        <v>0.53646000000000005</v>
      </c>
      <c r="O96" s="442">
        <v>0</v>
      </c>
      <c r="P96" s="442">
        <v>0</v>
      </c>
      <c r="Q96" s="442">
        <v>0</v>
      </c>
      <c r="R96" s="442">
        <v>0</v>
      </c>
      <c r="S96" s="441">
        <f t="shared" si="3"/>
        <v>0.53646000000000005</v>
      </c>
      <c r="T96" s="241">
        <f t="shared" si="4"/>
        <v>0</v>
      </c>
    </row>
    <row r="97" spans="1:11545" ht="12.75" x14ac:dyDescent="0.2">
      <c r="A97" s="408" t="s">
        <v>2151</v>
      </c>
      <c r="B97" s="342" t="s">
        <v>2063</v>
      </c>
      <c r="C97" s="337" t="s">
        <v>2064</v>
      </c>
      <c r="D97" s="417" t="s">
        <v>1934</v>
      </c>
      <c r="E97" s="417" t="s">
        <v>1934</v>
      </c>
      <c r="F97" s="417" t="s">
        <v>1934</v>
      </c>
      <c r="G97" s="420">
        <v>0.53646000000000005</v>
      </c>
      <c r="H97" s="424">
        <v>0</v>
      </c>
      <c r="I97" s="424">
        <v>3.0460000000000001E-2</v>
      </c>
      <c r="J97" s="424">
        <v>0.49668000000000001</v>
      </c>
      <c r="K97" s="424">
        <v>9.3200000000000002E-3</v>
      </c>
      <c r="L97" s="442">
        <v>0</v>
      </c>
      <c r="M97" s="442">
        <v>0.53646000000000005</v>
      </c>
      <c r="N97" s="442">
        <v>0.53646000000000005</v>
      </c>
      <c r="O97" s="442">
        <v>0</v>
      </c>
      <c r="P97" s="442">
        <v>0</v>
      </c>
      <c r="Q97" s="442">
        <v>0</v>
      </c>
      <c r="R97" s="442">
        <v>0</v>
      </c>
      <c r="S97" s="441">
        <f t="shared" si="3"/>
        <v>0.53646000000000005</v>
      </c>
      <c r="T97" s="241">
        <f t="shared" si="4"/>
        <v>0</v>
      </c>
    </row>
    <row r="98" spans="1:11545" ht="12.75" x14ac:dyDescent="0.2">
      <c r="A98" s="408" t="s">
        <v>2152</v>
      </c>
      <c r="B98" s="342" t="s">
        <v>2066</v>
      </c>
      <c r="C98" s="337" t="s">
        <v>2067</v>
      </c>
      <c r="D98" s="417" t="s">
        <v>1934</v>
      </c>
      <c r="E98" s="417" t="s">
        <v>1934</v>
      </c>
      <c r="F98" s="417" t="s">
        <v>1934</v>
      </c>
      <c r="G98" s="420">
        <v>0.53646000000000005</v>
      </c>
      <c r="H98" s="424">
        <v>0</v>
      </c>
      <c r="I98" s="424">
        <v>3.0460000000000001E-2</v>
      </c>
      <c r="J98" s="424">
        <v>0.49668000000000001</v>
      </c>
      <c r="K98" s="424">
        <v>9.3200000000000002E-3</v>
      </c>
      <c r="L98" s="442">
        <v>0</v>
      </c>
      <c r="M98" s="442">
        <v>0.53646000000000005</v>
      </c>
      <c r="N98" s="442">
        <v>0.53646000000000005</v>
      </c>
      <c r="O98" s="442">
        <v>0</v>
      </c>
      <c r="P98" s="442">
        <v>0</v>
      </c>
      <c r="Q98" s="442">
        <v>0</v>
      </c>
      <c r="R98" s="442">
        <v>0</v>
      </c>
      <c r="S98" s="441">
        <f t="shared" si="3"/>
        <v>0.53646000000000005</v>
      </c>
      <c r="T98" s="241">
        <f t="shared" si="4"/>
        <v>0</v>
      </c>
    </row>
    <row r="99" spans="1:11545" ht="12.75" x14ac:dyDescent="0.2">
      <c r="A99" s="408" t="s">
        <v>2153</v>
      </c>
      <c r="B99" s="342" t="s">
        <v>2069</v>
      </c>
      <c r="C99" s="337" t="s">
        <v>1035</v>
      </c>
      <c r="D99" s="417" t="s">
        <v>1934</v>
      </c>
      <c r="E99" s="417" t="s">
        <v>1934</v>
      </c>
      <c r="F99" s="417" t="s">
        <v>1934</v>
      </c>
      <c r="G99" s="420">
        <v>0.43909999999999999</v>
      </c>
      <c r="H99" s="424">
        <v>0</v>
      </c>
      <c r="I99" s="424">
        <v>2.632E-2</v>
      </c>
      <c r="J99" s="424">
        <v>0.40345999999999999</v>
      </c>
      <c r="K99" s="424">
        <v>9.3200000000000002E-3</v>
      </c>
      <c r="L99" s="442">
        <v>0</v>
      </c>
      <c r="M99" s="442">
        <v>0.43909999999999999</v>
      </c>
      <c r="N99" s="442">
        <v>0.43909999999999999</v>
      </c>
      <c r="O99" s="442">
        <v>0</v>
      </c>
      <c r="P99" s="442">
        <v>0</v>
      </c>
      <c r="Q99" s="442">
        <v>0</v>
      </c>
      <c r="R99" s="442">
        <v>0</v>
      </c>
      <c r="S99" s="441">
        <f t="shared" si="3"/>
        <v>0.43909999999999999</v>
      </c>
      <c r="T99" s="241">
        <f t="shared" si="4"/>
        <v>0</v>
      </c>
    </row>
    <row r="100" spans="1:11545" ht="12.75" x14ac:dyDescent="0.2">
      <c r="A100" s="408" t="s">
        <v>2154</v>
      </c>
      <c r="B100" s="342" t="s">
        <v>2071</v>
      </c>
      <c r="C100" s="337" t="s">
        <v>1037</v>
      </c>
      <c r="D100" s="417" t="s">
        <v>1934</v>
      </c>
      <c r="E100" s="417" t="s">
        <v>1934</v>
      </c>
      <c r="F100" s="417" t="s">
        <v>1934</v>
      </c>
      <c r="G100" s="420">
        <v>0.43909999999999999</v>
      </c>
      <c r="H100" s="424">
        <v>0</v>
      </c>
      <c r="I100" s="424">
        <v>2.632E-2</v>
      </c>
      <c r="J100" s="424">
        <v>0.40345999999999999</v>
      </c>
      <c r="K100" s="424">
        <v>9.3200000000000002E-3</v>
      </c>
      <c r="L100" s="442">
        <v>0</v>
      </c>
      <c r="M100" s="442">
        <v>0.43909999999999999</v>
      </c>
      <c r="N100" s="442">
        <v>0.43909999999999999</v>
      </c>
      <c r="O100" s="442">
        <v>0</v>
      </c>
      <c r="P100" s="442">
        <v>0</v>
      </c>
      <c r="Q100" s="442">
        <v>0</v>
      </c>
      <c r="R100" s="442">
        <v>0</v>
      </c>
      <c r="S100" s="441">
        <f t="shared" si="3"/>
        <v>0.43909999999999999</v>
      </c>
      <c r="T100" s="241">
        <f t="shared" si="4"/>
        <v>0</v>
      </c>
    </row>
    <row r="101" spans="1:11545" ht="12.75" x14ac:dyDescent="0.2">
      <c r="A101" s="408" t="s">
        <v>2155</v>
      </c>
      <c r="B101" s="342" t="s">
        <v>2073</v>
      </c>
      <c r="C101" s="337" t="s">
        <v>1039</v>
      </c>
      <c r="D101" s="417" t="s">
        <v>1934</v>
      </c>
      <c r="E101" s="417" t="s">
        <v>1934</v>
      </c>
      <c r="F101" s="417" t="s">
        <v>1934</v>
      </c>
      <c r="G101" s="420">
        <v>0.43909999999999999</v>
      </c>
      <c r="H101" s="424">
        <v>0</v>
      </c>
      <c r="I101" s="424">
        <v>2.632E-2</v>
      </c>
      <c r="J101" s="424">
        <v>0.40345999999999999</v>
      </c>
      <c r="K101" s="424">
        <v>9.3200000000000002E-3</v>
      </c>
      <c r="L101" s="442">
        <v>0</v>
      </c>
      <c r="M101" s="442">
        <v>0.43909999999999999</v>
      </c>
      <c r="N101" s="442">
        <v>0.43909999999999999</v>
      </c>
      <c r="O101" s="442">
        <v>0</v>
      </c>
      <c r="P101" s="442">
        <v>0</v>
      </c>
      <c r="Q101" s="442">
        <v>0</v>
      </c>
      <c r="R101" s="442">
        <v>0</v>
      </c>
      <c r="S101" s="441">
        <f t="shared" si="3"/>
        <v>0.43909999999999999</v>
      </c>
      <c r="T101" s="241">
        <f t="shared" si="4"/>
        <v>0</v>
      </c>
    </row>
    <row r="102" spans="1:11545" ht="12.75" x14ac:dyDescent="0.2">
      <c r="A102" s="408" t="s">
        <v>2156</v>
      </c>
      <c r="B102" s="342" t="s">
        <v>2075</v>
      </c>
      <c r="C102" s="337" t="s">
        <v>1041</v>
      </c>
      <c r="D102" s="417" t="s">
        <v>1934</v>
      </c>
      <c r="E102" s="417" t="s">
        <v>1934</v>
      </c>
      <c r="F102" s="417" t="s">
        <v>1934</v>
      </c>
      <c r="G102" s="420">
        <v>0.43909999999999999</v>
      </c>
      <c r="H102" s="424">
        <v>0</v>
      </c>
      <c r="I102" s="424">
        <v>2.632E-2</v>
      </c>
      <c r="J102" s="424">
        <v>0.40345999999999999</v>
      </c>
      <c r="K102" s="424">
        <v>9.3200000000000002E-3</v>
      </c>
      <c r="L102" s="442">
        <v>0</v>
      </c>
      <c r="M102" s="442">
        <v>0.43909999999999999</v>
      </c>
      <c r="N102" s="442">
        <v>0.43909999999999999</v>
      </c>
      <c r="O102" s="442">
        <v>0</v>
      </c>
      <c r="P102" s="442">
        <v>0</v>
      </c>
      <c r="Q102" s="442">
        <v>0</v>
      </c>
      <c r="R102" s="442">
        <v>0</v>
      </c>
      <c r="S102" s="441">
        <f t="shared" si="3"/>
        <v>0.43909999999999999</v>
      </c>
      <c r="T102" s="241">
        <f t="shared" si="4"/>
        <v>0</v>
      </c>
    </row>
    <row r="103" spans="1:11545" ht="12.75" x14ac:dyDescent="0.2">
      <c r="A103" s="408" t="s">
        <v>2157</v>
      </c>
      <c r="B103" s="342" t="s">
        <v>2075</v>
      </c>
      <c r="C103" s="337" t="s">
        <v>1043</v>
      </c>
      <c r="D103" s="417" t="s">
        <v>1934</v>
      </c>
      <c r="E103" s="417" t="s">
        <v>1934</v>
      </c>
      <c r="F103" s="417" t="s">
        <v>1934</v>
      </c>
      <c r="G103" s="420">
        <v>0.43909999999999999</v>
      </c>
      <c r="H103" s="424">
        <v>0</v>
      </c>
      <c r="I103" s="424">
        <v>2.632E-2</v>
      </c>
      <c r="J103" s="424">
        <v>0.40345999999999999</v>
      </c>
      <c r="K103" s="424">
        <v>9.3200000000000002E-3</v>
      </c>
      <c r="L103" s="442">
        <v>0</v>
      </c>
      <c r="M103" s="442">
        <v>0.43909999999999999</v>
      </c>
      <c r="N103" s="442">
        <v>0.43909999999999999</v>
      </c>
      <c r="O103" s="442">
        <v>0</v>
      </c>
      <c r="P103" s="442">
        <v>0</v>
      </c>
      <c r="Q103" s="442">
        <v>0</v>
      </c>
      <c r="R103" s="442">
        <v>0</v>
      </c>
      <c r="S103" s="441">
        <f t="shared" si="3"/>
        <v>0.43909999999999999</v>
      </c>
      <c r="T103" s="241">
        <f t="shared" si="4"/>
        <v>0</v>
      </c>
    </row>
    <row r="104" spans="1:11545" ht="12.75" x14ac:dyDescent="0.2">
      <c r="A104" s="408" t="s">
        <v>2158</v>
      </c>
      <c r="B104" s="342" t="s">
        <v>2078</v>
      </c>
      <c r="C104" s="337" t="s">
        <v>1045</v>
      </c>
      <c r="D104" s="417" t="s">
        <v>1934</v>
      </c>
      <c r="E104" s="417" t="s">
        <v>1934</v>
      </c>
      <c r="F104" s="417" t="s">
        <v>1934</v>
      </c>
      <c r="G104" s="420">
        <v>0.43909999999999999</v>
      </c>
      <c r="H104" s="424">
        <v>0</v>
      </c>
      <c r="I104" s="424">
        <v>2.632E-2</v>
      </c>
      <c r="J104" s="424">
        <v>0.40345999999999999</v>
      </c>
      <c r="K104" s="424">
        <v>9.3200000000000002E-3</v>
      </c>
      <c r="L104" s="442">
        <v>0</v>
      </c>
      <c r="M104" s="442">
        <v>0.43909999999999999</v>
      </c>
      <c r="N104" s="442">
        <v>0.43909999999999999</v>
      </c>
      <c r="O104" s="442">
        <v>0</v>
      </c>
      <c r="P104" s="442">
        <v>0</v>
      </c>
      <c r="Q104" s="442">
        <v>0</v>
      </c>
      <c r="R104" s="442">
        <v>0</v>
      </c>
      <c r="S104" s="441">
        <f t="shared" si="3"/>
        <v>0.43909999999999999</v>
      </c>
      <c r="T104" s="241">
        <f t="shared" si="4"/>
        <v>0</v>
      </c>
    </row>
    <row r="105" spans="1:11545" ht="12.75" x14ac:dyDescent="0.2">
      <c r="A105" s="408" t="s">
        <v>2159</v>
      </c>
      <c r="B105" s="342" t="s">
        <v>2080</v>
      </c>
      <c r="C105" s="337" t="s">
        <v>1047</v>
      </c>
      <c r="D105" s="417" t="s">
        <v>1934</v>
      </c>
      <c r="E105" s="417" t="s">
        <v>1934</v>
      </c>
      <c r="F105" s="417" t="s">
        <v>1934</v>
      </c>
      <c r="G105" s="420">
        <v>0.43909999999999999</v>
      </c>
      <c r="H105" s="424">
        <v>0</v>
      </c>
      <c r="I105" s="424">
        <v>2.632E-2</v>
      </c>
      <c r="J105" s="424">
        <v>0.40345999999999999</v>
      </c>
      <c r="K105" s="424">
        <v>9.3200000000000002E-3</v>
      </c>
      <c r="L105" s="442">
        <v>0</v>
      </c>
      <c r="M105" s="442">
        <v>0.43909999999999999</v>
      </c>
      <c r="N105" s="442">
        <v>0.43909999999999999</v>
      </c>
      <c r="O105" s="442">
        <v>0</v>
      </c>
      <c r="P105" s="442">
        <v>0</v>
      </c>
      <c r="Q105" s="442">
        <v>0</v>
      </c>
      <c r="R105" s="442">
        <v>0</v>
      </c>
      <c r="S105" s="441">
        <f t="shared" si="3"/>
        <v>0.43909999999999999</v>
      </c>
      <c r="T105" s="241">
        <f t="shared" si="4"/>
        <v>0</v>
      </c>
    </row>
    <row r="106" spans="1:11545" ht="12.75" x14ac:dyDescent="0.2">
      <c r="A106" s="408" t="s">
        <v>2160</v>
      </c>
      <c r="B106" s="342" t="s">
        <v>2082</v>
      </c>
      <c r="C106" s="337" t="s">
        <v>1050</v>
      </c>
      <c r="D106" s="417" t="s">
        <v>1934</v>
      </c>
      <c r="E106" s="417" t="s">
        <v>1934</v>
      </c>
      <c r="F106" s="417" t="s">
        <v>1934</v>
      </c>
      <c r="G106" s="420">
        <v>0.33096999999999999</v>
      </c>
      <c r="H106" s="424">
        <v>0</v>
      </c>
      <c r="I106" s="424">
        <v>2.2700000000000001E-2</v>
      </c>
      <c r="J106" s="424">
        <v>0.29894999999999999</v>
      </c>
      <c r="K106" s="424">
        <v>9.3200000000000002E-3</v>
      </c>
      <c r="L106" s="442">
        <v>0</v>
      </c>
      <c r="M106" s="442">
        <v>0.33096999999999999</v>
      </c>
      <c r="N106" s="442">
        <v>0.33096999999999999</v>
      </c>
      <c r="O106" s="442">
        <v>0</v>
      </c>
      <c r="P106" s="442">
        <v>0</v>
      </c>
      <c r="Q106" s="442">
        <v>0</v>
      </c>
      <c r="R106" s="442">
        <v>0</v>
      </c>
      <c r="S106" s="441">
        <f t="shared" si="3"/>
        <v>0.33096999999999999</v>
      </c>
      <c r="T106" s="241">
        <f t="shared" si="4"/>
        <v>0</v>
      </c>
    </row>
    <row r="107" spans="1:11545" ht="12.75" x14ac:dyDescent="0.2">
      <c r="A107" s="408" t="s">
        <v>2161</v>
      </c>
      <c r="B107" s="342" t="s">
        <v>2084</v>
      </c>
      <c r="C107" s="337" t="s">
        <v>2085</v>
      </c>
      <c r="D107" s="417" t="s">
        <v>1934</v>
      </c>
      <c r="E107" s="417" t="s">
        <v>1934</v>
      </c>
      <c r="F107" s="417" t="s">
        <v>1934</v>
      </c>
      <c r="G107" s="420">
        <v>0.24398999999999998</v>
      </c>
      <c r="H107" s="424">
        <v>0</v>
      </c>
      <c r="I107" s="424">
        <v>2.2700000000000001E-2</v>
      </c>
      <c r="J107" s="424">
        <v>0.21196999999999999</v>
      </c>
      <c r="K107" s="424">
        <v>9.3200000000000002E-3</v>
      </c>
      <c r="L107" s="442">
        <v>0</v>
      </c>
      <c r="M107" s="442">
        <v>0.24398999999999998</v>
      </c>
      <c r="N107" s="442">
        <v>0.24398999999999998</v>
      </c>
      <c r="O107" s="442">
        <v>0</v>
      </c>
      <c r="P107" s="442">
        <v>0</v>
      </c>
      <c r="Q107" s="442">
        <v>0</v>
      </c>
      <c r="R107" s="442">
        <v>0</v>
      </c>
      <c r="S107" s="441">
        <f t="shared" si="3"/>
        <v>0.24398999999999998</v>
      </c>
      <c r="T107" s="241">
        <f t="shared" si="4"/>
        <v>0</v>
      </c>
    </row>
    <row r="108" spans="1:11545" ht="12.75" x14ac:dyDescent="0.2">
      <c r="A108" s="408" t="s">
        <v>2162</v>
      </c>
      <c r="B108" s="342" t="s">
        <v>2087</v>
      </c>
      <c r="C108" s="337" t="s">
        <v>1056</v>
      </c>
      <c r="D108" s="417" t="s">
        <v>1934</v>
      </c>
      <c r="E108" s="417" t="s">
        <v>1934</v>
      </c>
      <c r="F108" s="417" t="s">
        <v>1934</v>
      </c>
      <c r="G108" s="420">
        <v>0.24398999999999998</v>
      </c>
      <c r="H108" s="424">
        <v>0</v>
      </c>
      <c r="I108" s="424">
        <v>2.2700000000000001E-2</v>
      </c>
      <c r="J108" s="424">
        <v>0.21196999999999999</v>
      </c>
      <c r="K108" s="424">
        <v>9.3200000000000002E-3</v>
      </c>
      <c r="L108" s="442">
        <v>0</v>
      </c>
      <c r="M108" s="442">
        <v>0.24398999999999998</v>
      </c>
      <c r="N108" s="442">
        <v>0.24398999999999998</v>
      </c>
      <c r="O108" s="442">
        <v>0</v>
      </c>
      <c r="P108" s="442">
        <v>0</v>
      </c>
      <c r="Q108" s="442">
        <v>0</v>
      </c>
      <c r="R108" s="442">
        <v>0</v>
      </c>
      <c r="S108" s="441">
        <f t="shared" si="3"/>
        <v>0.24398999999999998</v>
      </c>
      <c r="T108" s="241">
        <f t="shared" si="4"/>
        <v>0</v>
      </c>
    </row>
    <row r="109" spans="1:11545" ht="12.75" x14ac:dyDescent="0.2">
      <c r="A109" s="408" t="s">
        <v>2163</v>
      </c>
      <c r="B109" s="342" t="s">
        <v>2089</v>
      </c>
      <c r="C109" s="337" t="s">
        <v>1059</v>
      </c>
      <c r="D109" s="417" t="s">
        <v>1934</v>
      </c>
      <c r="E109" s="417" t="s">
        <v>1934</v>
      </c>
      <c r="F109" s="417" t="s">
        <v>1934</v>
      </c>
      <c r="G109" s="420">
        <v>0.25456999999999996</v>
      </c>
      <c r="H109" s="424">
        <v>0</v>
      </c>
      <c r="I109" s="424">
        <v>2.333E-2</v>
      </c>
      <c r="J109" s="424">
        <v>0.21196999999999999</v>
      </c>
      <c r="K109" s="424">
        <v>1.9269999999999999E-2</v>
      </c>
      <c r="L109" s="442">
        <v>0</v>
      </c>
      <c r="M109" s="442">
        <v>0.25456999999999996</v>
      </c>
      <c r="N109" s="442">
        <v>0.25456999999999996</v>
      </c>
      <c r="O109" s="442">
        <v>0</v>
      </c>
      <c r="P109" s="442">
        <v>0</v>
      </c>
      <c r="Q109" s="442">
        <v>0</v>
      </c>
      <c r="R109" s="442">
        <v>0</v>
      </c>
      <c r="S109" s="441">
        <f t="shared" si="3"/>
        <v>0.25456999999999996</v>
      </c>
      <c r="T109" s="241">
        <f t="shared" si="4"/>
        <v>0</v>
      </c>
    </row>
    <row r="110" spans="1:11545" ht="12.75" x14ac:dyDescent="0.2">
      <c r="A110" s="408" t="s">
        <v>2164</v>
      </c>
      <c r="B110" s="342" t="s">
        <v>2091</v>
      </c>
      <c r="C110" s="337" t="s">
        <v>1062</v>
      </c>
      <c r="D110" s="417" t="s">
        <v>1934</v>
      </c>
      <c r="E110" s="417" t="s">
        <v>1934</v>
      </c>
      <c r="F110" s="417" t="s">
        <v>1934</v>
      </c>
      <c r="G110" s="420">
        <v>0.34814000000000001</v>
      </c>
      <c r="H110" s="424">
        <v>0</v>
      </c>
      <c r="I110" s="424">
        <v>2.3910000000000001E-2</v>
      </c>
      <c r="J110" s="424">
        <v>0.29894999999999999</v>
      </c>
      <c r="K110" s="424">
        <v>2.528E-2</v>
      </c>
      <c r="L110" s="442">
        <v>0</v>
      </c>
      <c r="M110" s="442">
        <v>0.34814000000000001</v>
      </c>
      <c r="N110" s="442">
        <v>0.34814000000000001</v>
      </c>
      <c r="O110" s="442">
        <v>0</v>
      </c>
      <c r="P110" s="442">
        <v>0</v>
      </c>
      <c r="Q110" s="442">
        <v>0</v>
      </c>
      <c r="R110" s="442">
        <v>0</v>
      </c>
      <c r="S110" s="441">
        <f t="shared" si="3"/>
        <v>0.34814000000000001</v>
      </c>
      <c r="T110" s="241">
        <f t="shared" si="4"/>
        <v>0</v>
      </c>
    </row>
    <row r="111" spans="1:11545" s="34" customFormat="1" ht="12.75" x14ac:dyDescent="0.2">
      <c r="A111" s="408" t="s">
        <v>2165</v>
      </c>
      <c r="B111" s="342" t="s">
        <v>2093</v>
      </c>
      <c r="C111" s="337" t="s">
        <v>1065</v>
      </c>
      <c r="D111" s="417" t="s">
        <v>1934</v>
      </c>
      <c r="E111" s="417" t="s">
        <v>1934</v>
      </c>
      <c r="F111" s="417" t="s">
        <v>1934</v>
      </c>
      <c r="G111" s="420">
        <v>0.45027</v>
      </c>
      <c r="H111" s="424">
        <v>0</v>
      </c>
      <c r="I111" s="424">
        <v>2.7539999999999999E-2</v>
      </c>
      <c r="J111" s="424">
        <v>0.40345999999999999</v>
      </c>
      <c r="K111" s="424">
        <v>1.9269999999999999E-2</v>
      </c>
      <c r="L111" s="442">
        <v>0</v>
      </c>
      <c r="M111" s="442">
        <v>0.45027</v>
      </c>
      <c r="N111" s="442">
        <v>0.45027</v>
      </c>
      <c r="O111" s="442">
        <v>0</v>
      </c>
      <c r="P111" s="445">
        <v>0</v>
      </c>
      <c r="Q111" s="442">
        <v>0</v>
      </c>
      <c r="R111" s="442">
        <v>0</v>
      </c>
      <c r="S111" s="441">
        <f t="shared" si="3"/>
        <v>0.45027</v>
      </c>
      <c r="T111" s="241">
        <f t="shared" si="4"/>
        <v>0</v>
      </c>
      <c r="U111" s="242"/>
      <c r="V111" s="242"/>
      <c r="W111" s="242"/>
      <c r="X111" s="242"/>
      <c r="Y111" s="242"/>
      <c r="Z111" s="242"/>
      <c r="AA111" s="242"/>
      <c r="AB111" s="242"/>
      <c r="AC111" s="242"/>
      <c r="AD111" s="242"/>
      <c r="AE111" s="242"/>
      <c r="AF111" s="242"/>
      <c r="AG111" s="242"/>
      <c r="AH111" s="242"/>
      <c r="AI111" s="242"/>
      <c r="AJ111" s="242"/>
      <c r="AK111" s="242"/>
      <c r="AL111" s="242"/>
      <c r="AM111" s="242"/>
      <c r="AN111" s="242"/>
      <c r="AO111" s="242"/>
      <c r="AP111" s="242"/>
      <c r="AQ111" s="242"/>
      <c r="AR111" s="242"/>
      <c r="AS111" s="242"/>
      <c r="AT111" s="242"/>
      <c r="AU111" s="242"/>
      <c r="AV111" s="242"/>
      <c r="AW111" s="242"/>
      <c r="AX111" s="242"/>
      <c r="AY111" s="242"/>
      <c r="AZ111" s="242"/>
      <c r="BA111" s="242"/>
      <c r="BB111" s="242"/>
      <c r="BC111" s="242"/>
      <c r="BD111" s="242"/>
      <c r="BE111" s="242"/>
      <c r="BF111" s="242"/>
      <c r="BG111" s="242"/>
      <c r="BH111" s="242"/>
      <c r="BI111" s="242"/>
      <c r="BJ111" s="242"/>
      <c r="BK111" s="242"/>
      <c r="BL111" s="242"/>
      <c r="BM111" s="242"/>
      <c r="BN111" s="242"/>
      <c r="BO111" s="242"/>
      <c r="BP111" s="242"/>
      <c r="BQ111" s="242"/>
      <c r="BR111" s="242"/>
      <c r="BS111" s="242"/>
      <c r="BT111" s="242"/>
      <c r="BU111" s="242"/>
      <c r="BV111" s="242"/>
      <c r="BW111" s="242"/>
      <c r="BX111" s="242"/>
      <c r="BY111" s="242"/>
      <c r="BZ111" s="242"/>
      <c r="CA111" s="242"/>
      <c r="CB111" s="242"/>
      <c r="CC111" s="242"/>
      <c r="CD111" s="242"/>
      <c r="CE111" s="242"/>
      <c r="CF111" s="242"/>
      <c r="CG111" s="242"/>
      <c r="CH111" s="242"/>
      <c r="CI111" s="242"/>
      <c r="CJ111" s="242"/>
      <c r="CK111" s="242"/>
      <c r="CL111" s="242"/>
      <c r="CM111" s="242"/>
      <c r="CN111" s="242"/>
      <c r="CO111" s="242"/>
      <c r="CP111" s="242"/>
      <c r="CQ111" s="242"/>
      <c r="CR111" s="242"/>
      <c r="CS111" s="242"/>
      <c r="CT111" s="242"/>
      <c r="CU111" s="242"/>
      <c r="CV111" s="242"/>
      <c r="CW111" s="242"/>
      <c r="CX111" s="242"/>
      <c r="CY111" s="242"/>
      <c r="CZ111" s="242"/>
      <c r="DA111" s="242"/>
      <c r="DB111" s="242"/>
      <c r="DC111" s="242"/>
      <c r="DD111" s="242"/>
      <c r="DE111" s="242"/>
      <c r="DF111" s="242"/>
      <c r="DG111" s="242"/>
      <c r="DH111" s="242"/>
      <c r="DI111" s="242"/>
      <c r="DJ111" s="242"/>
      <c r="DK111" s="242"/>
      <c r="DL111" s="242"/>
      <c r="DM111" s="242"/>
      <c r="DN111" s="242"/>
      <c r="DO111" s="242"/>
      <c r="DP111" s="242"/>
      <c r="DQ111" s="242"/>
      <c r="DR111" s="242"/>
      <c r="DS111" s="242"/>
      <c r="DT111" s="242"/>
      <c r="DU111" s="242"/>
      <c r="DV111" s="242"/>
      <c r="DW111" s="242"/>
      <c r="DX111" s="242"/>
      <c r="DY111" s="242"/>
      <c r="DZ111" s="242"/>
      <c r="EA111" s="242"/>
      <c r="EB111" s="242"/>
      <c r="EC111" s="242"/>
      <c r="ED111" s="242"/>
      <c r="EE111" s="242"/>
      <c r="EF111" s="242"/>
      <c r="EG111" s="242"/>
      <c r="EH111" s="242"/>
      <c r="EI111" s="242"/>
      <c r="EJ111" s="242"/>
      <c r="EK111" s="242"/>
      <c r="EL111" s="242"/>
      <c r="EM111" s="242"/>
      <c r="EN111" s="242"/>
      <c r="EO111" s="242"/>
      <c r="EP111" s="242"/>
      <c r="EQ111" s="242"/>
      <c r="ER111" s="242"/>
      <c r="ES111" s="242"/>
      <c r="ET111" s="242"/>
      <c r="EU111" s="242"/>
      <c r="EV111" s="242"/>
      <c r="EW111" s="242"/>
      <c r="EX111" s="242"/>
      <c r="EY111" s="242"/>
      <c r="EZ111" s="242"/>
      <c r="FA111" s="242"/>
      <c r="FB111" s="242"/>
      <c r="FC111" s="242"/>
      <c r="FD111" s="242"/>
      <c r="FE111" s="242"/>
      <c r="FF111" s="242"/>
      <c r="FG111" s="242"/>
      <c r="FH111" s="242"/>
      <c r="FI111" s="242"/>
      <c r="FJ111" s="242"/>
      <c r="FK111" s="242"/>
      <c r="FL111" s="242"/>
      <c r="FM111" s="242"/>
      <c r="FN111" s="242"/>
      <c r="FO111" s="242"/>
      <c r="FP111" s="242"/>
      <c r="FQ111" s="242"/>
      <c r="FR111" s="242"/>
      <c r="FS111" s="242"/>
      <c r="FT111" s="242"/>
      <c r="FU111" s="242"/>
      <c r="FV111" s="242"/>
      <c r="FW111" s="242"/>
      <c r="FX111" s="242"/>
      <c r="FY111" s="242"/>
      <c r="FZ111" s="242"/>
      <c r="GA111" s="242"/>
      <c r="GB111" s="242"/>
      <c r="GC111" s="242"/>
      <c r="GD111" s="242"/>
      <c r="GE111" s="242"/>
      <c r="GF111" s="242"/>
      <c r="GG111" s="242"/>
      <c r="GH111" s="242"/>
      <c r="GI111" s="242"/>
      <c r="GJ111" s="242"/>
      <c r="GK111" s="242"/>
      <c r="GL111" s="242"/>
      <c r="GM111" s="242"/>
      <c r="GN111" s="242"/>
      <c r="GO111" s="242"/>
      <c r="GP111" s="242"/>
      <c r="GQ111" s="242"/>
      <c r="GR111" s="242"/>
      <c r="GS111" s="242"/>
      <c r="GT111" s="242"/>
      <c r="GU111" s="242"/>
      <c r="GV111" s="242"/>
      <c r="GW111" s="242"/>
      <c r="GX111" s="242"/>
      <c r="GY111" s="242"/>
      <c r="GZ111" s="242"/>
      <c r="HA111" s="242"/>
      <c r="HB111" s="242"/>
      <c r="HC111" s="242"/>
      <c r="HD111" s="242"/>
      <c r="HE111" s="242"/>
      <c r="HF111" s="242"/>
      <c r="HG111" s="242"/>
      <c r="HH111" s="242"/>
      <c r="HI111" s="242"/>
      <c r="HJ111" s="242"/>
      <c r="HK111" s="242"/>
      <c r="HL111" s="242"/>
      <c r="HM111" s="242"/>
      <c r="HN111" s="242"/>
      <c r="HO111" s="242"/>
      <c r="HP111" s="242"/>
      <c r="HQ111" s="242"/>
      <c r="HR111" s="242"/>
      <c r="HS111" s="242"/>
      <c r="HT111" s="242"/>
      <c r="HU111" s="242"/>
      <c r="HV111" s="242"/>
      <c r="HW111" s="242"/>
      <c r="HX111" s="242"/>
      <c r="HY111" s="242"/>
      <c r="HZ111" s="242"/>
      <c r="IA111" s="242"/>
      <c r="IB111" s="242"/>
      <c r="IC111" s="242"/>
      <c r="ID111" s="242"/>
      <c r="IE111" s="242"/>
      <c r="IF111" s="242"/>
      <c r="IG111" s="242"/>
      <c r="IH111" s="242"/>
      <c r="II111" s="242"/>
      <c r="IJ111" s="242"/>
      <c r="IK111" s="242"/>
      <c r="IL111" s="242"/>
      <c r="IM111" s="242"/>
      <c r="IN111" s="242"/>
      <c r="IO111" s="242"/>
      <c r="IP111" s="242"/>
      <c r="IQ111" s="242"/>
      <c r="IR111" s="242"/>
      <c r="IS111" s="242"/>
      <c r="IT111" s="242"/>
      <c r="IU111" s="242"/>
      <c r="IV111" s="242"/>
      <c r="IW111" s="242"/>
      <c r="IX111" s="242"/>
      <c r="IY111" s="242"/>
      <c r="IZ111" s="242"/>
      <c r="JA111" s="242"/>
      <c r="JB111" s="242"/>
      <c r="JC111" s="242"/>
      <c r="JD111" s="242"/>
      <c r="JE111" s="242"/>
      <c r="JF111" s="242"/>
      <c r="JG111" s="242"/>
      <c r="JH111" s="242"/>
      <c r="JI111" s="242"/>
      <c r="JJ111" s="242"/>
      <c r="JK111" s="242"/>
      <c r="JL111" s="242"/>
      <c r="JM111" s="242"/>
      <c r="JN111" s="242"/>
      <c r="JO111" s="242"/>
      <c r="JP111" s="242"/>
      <c r="JQ111" s="242"/>
      <c r="JR111" s="242"/>
      <c r="JS111" s="242"/>
      <c r="JT111" s="242"/>
      <c r="JU111" s="242"/>
      <c r="JV111" s="242"/>
      <c r="JW111" s="242"/>
      <c r="JX111" s="242"/>
      <c r="JY111" s="242"/>
      <c r="JZ111" s="242"/>
      <c r="KA111" s="242"/>
      <c r="KB111" s="242"/>
      <c r="KC111" s="242"/>
      <c r="KD111" s="242"/>
      <c r="KE111" s="242"/>
      <c r="KF111" s="242"/>
      <c r="KG111" s="242"/>
      <c r="KH111" s="242"/>
      <c r="KI111" s="242"/>
      <c r="KJ111" s="242"/>
      <c r="KK111" s="242"/>
      <c r="KL111" s="242"/>
      <c r="KM111" s="242"/>
      <c r="KN111" s="242"/>
      <c r="KO111" s="242"/>
      <c r="KP111" s="242"/>
      <c r="KQ111" s="242"/>
      <c r="KR111" s="242"/>
      <c r="KS111" s="242"/>
      <c r="KT111" s="242"/>
      <c r="KU111" s="242"/>
      <c r="KV111" s="242"/>
      <c r="KW111" s="242"/>
      <c r="KX111" s="242"/>
      <c r="KY111" s="242"/>
      <c r="KZ111" s="242"/>
      <c r="LA111" s="242"/>
      <c r="LB111" s="242"/>
      <c r="LC111" s="242"/>
      <c r="LD111" s="242"/>
      <c r="LE111" s="242"/>
      <c r="LF111" s="242"/>
      <c r="LG111" s="242"/>
      <c r="LH111" s="242"/>
      <c r="LI111" s="242"/>
      <c r="LJ111" s="242"/>
      <c r="LK111" s="242"/>
      <c r="LL111" s="242"/>
      <c r="LM111" s="242"/>
      <c r="LN111" s="242"/>
      <c r="LO111" s="242"/>
      <c r="LP111" s="242"/>
      <c r="LQ111" s="242"/>
      <c r="LR111" s="242"/>
      <c r="LS111" s="242"/>
      <c r="LT111" s="242"/>
      <c r="LU111" s="242"/>
      <c r="LV111" s="242"/>
      <c r="LW111" s="242"/>
      <c r="LX111" s="242"/>
      <c r="LY111" s="242"/>
      <c r="LZ111" s="242"/>
      <c r="MA111" s="242"/>
      <c r="MB111" s="242"/>
      <c r="MC111" s="242"/>
      <c r="MD111" s="242"/>
      <c r="ME111" s="242"/>
      <c r="MF111" s="242"/>
      <c r="MG111" s="242"/>
      <c r="MH111" s="242"/>
      <c r="MI111" s="242"/>
      <c r="MJ111" s="242"/>
      <c r="MK111" s="242"/>
      <c r="ML111" s="242"/>
      <c r="MM111" s="242"/>
      <c r="MN111" s="242"/>
      <c r="MO111" s="242"/>
      <c r="MP111" s="242"/>
      <c r="MQ111" s="242"/>
      <c r="MR111" s="242"/>
      <c r="MS111" s="242"/>
      <c r="MT111" s="242"/>
      <c r="MU111" s="242"/>
      <c r="MV111" s="242"/>
      <c r="MW111" s="242"/>
      <c r="MX111" s="242"/>
      <c r="MY111" s="242"/>
      <c r="MZ111" s="242"/>
      <c r="NA111" s="242"/>
      <c r="NB111" s="242"/>
      <c r="NC111" s="242"/>
      <c r="ND111" s="242"/>
      <c r="NE111" s="242"/>
      <c r="NF111" s="242"/>
      <c r="NG111" s="242"/>
      <c r="NH111" s="242"/>
      <c r="NI111" s="242"/>
      <c r="NJ111" s="242"/>
      <c r="NK111" s="242"/>
      <c r="NL111" s="242"/>
      <c r="NM111" s="242"/>
      <c r="NN111" s="242"/>
      <c r="NO111" s="242"/>
      <c r="NP111" s="242"/>
      <c r="NQ111" s="242"/>
      <c r="NR111" s="242"/>
      <c r="NS111" s="242"/>
      <c r="NT111" s="242"/>
      <c r="NU111" s="242"/>
      <c r="NV111" s="242"/>
      <c r="NW111" s="242"/>
      <c r="NX111" s="242"/>
      <c r="NY111" s="242"/>
      <c r="NZ111" s="242"/>
      <c r="OA111" s="242"/>
      <c r="OB111" s="242"/>
      <c r="OC111" s="242"/>
      <c r="OD111" s="242"/>
      <c r="OE111" s="242"/>
      <c r="OF111" s="242"/>
      <c r="OG111" s="242"/>
      <c r="OH111" s="242"/>
      <c r="OI111" s="242"/>
      <c r="OJ111" s="242"/>
      <c r="OK111" s="242"/>
      <c r="OL111" s="242"/>
      <c r="OM111" s="242"/>
      <c r="ON111" s="242"/>
      <c r="OO111" s="242"/>
      <c r="OP111" s="242"/>
      <c r="OQ111" s="242"/>
      <c r="OR111" s="242"/>
      <c r="OS111" s="242"/>
      <c r="OT111" s="242"/>
      <c r="OU111" s="242"/>
      <c r="OV111" s="242"/>
      <c r="OW111" s="242"/>
      <c r="OX111" s="242"/>
      <c r="OY111" s="242"/>
      <c r="OZ111" s="242"/>
      <c r="PA111" s="242"/>
      <c r="PB111" s="242"/>
      <c r="PC111" s="242"/>
      <c r="PD111" s="242"/>
      <c r="PE111" s="242"/>
      <c r="PF111" s="242"/>
      <c r="PG111" s="242"/>
      <c r="PH111" s="242"/>
      <c r="PI111" s="242"/>
      <c r="PJ111" s="242"/>
      <c r="PK111" s="242"/>
      <c r="PL111" s="242"/>
      <c r="PM111" s="242"/>
      <c r="PN111" s="242"/>
      <c r="PO111" s="242"/>
      <c r="PP111" s="242"/>
      <c r="PQ111" s="242"/>
      <c r="PR111" s="242"/>
      <c r="PS111" s="242"/>
      <c r="PT111" s="242"/>
      <c r="PU111" s="242"/>
      <c r="PV111" s="242"/>
      <c r="PW111" s="242"/>
      <c r="PX111" s="242"/>
      <c r="PY111" s="242"/>
      <c r="PZ111" s="242"/>
      <c r="QA111" s="242"/>
      <c r="QB111" s="242"/>
      <c r="QC111" s="242"/>
      <c r="QD111" s="242"/>
      <c r="QE111" s="242"/>
      <c r="QF111" s="242"/>
      <c r="QG111" s="242"/>
      <c r="QH111" s="242"/>
      <c r="QI111" s="242"/>
      <c r="QJ111" s="242"/>
      <c r="QK111" s="242"/>
      <c r="QL111" s="242"/>
      <c r="QM111" s="242"/>
      <c r="QN111" s="242"/>
      <c r="QO111" s="242"/>
      <c r="QP111" s="242"/>
      <c r="QQ111" s="242"/>
      <c r="QR111" s="242"/>
      <c r="QS111" s="242"/>
      <c r="QT111" s="242"/>
      <c r="QU111" s="242"/>
      <c r="QV111" s="242"/>
      <c r="QW111" s="242"/>
      <c r="QX111" s="242"/>
      <c r="QY111" s="242"/>
      <c r="QZ111" s="242"/>
      <c r="RA111" s="242"/>
      <c r="RB111" s="242"/>
      <c r="RC111" s="242"/>
      <c r="RD111" s="242"/>
      <c r="RE111" s="242"/>
      <c r="RF111" s="242"/>
      <c r="RG111" s="242"/>
      <c r="RH111" s="242"/>
      <c r="RI111" s="242"/>
      <c r="RJ111" s="242"/>
      <c r="RK111" s="242"/>
      <c r="RL111" s="242"/>
      <c r="RM111" s="242"/>
      <c r="RN111" s="242"/>
      <c r="RO111" s="242"/>
      <c r="RP111" s="242"/>
      <c r="RQ111" s="242"/>
      <c r="RR111" s="242"/>
      <c r="RS111" s="242"/>
      <c r="RT111" s="242"/>
      <c r="RU111" s="242"/>
      <c r="RV111" s="242"/>
      <c r="RW111" s="242"/>
      <c r="RX111" s="242"/>
      <c r="RY111" s="242"/>
      <c r="RZ111" s="242"/>
      <c r="SA111" s="242"/>
      <c r="SB111" s="242"/>
      <c r="SC111" s="242"/>
      <c r="SD111" s="242"/>
      <c r="SE111" s="242"/>
      <c r="SF111" s="242"/>
      <c r="SG111" s="242"/>
      <c r="SH111" s="242"/>
      <c r="SI111" s="242"/>
      <c r="SJ111" s="242"/>
      <c r="SK111" s="242"/>
      <c r="SL111" s="242"/>
      <c r="SM111" s="242"/>
      <c r="SN111" s="242"/>
      <c r="SO111" s="242"/>
      <c r="SP111" s="242"/>
      <c r="SQ111" s="242"/>
      <c r="SR111" s="242"/>
      <c r="SS111" s="242"/>
      <c r="ST111" s="242"/>
      <c r="SU111" s="242"/>
      <c r="SV111" s="242"/>
      <c r="SW111" s="242"/>
      <c r="SX111" s="242"/>
      <c r="SY111" s="242"/>
      <c r="SZ111" s="242"/>
      <c r="TA111" s="242"/>
      <c r="TB111" s="242"/>
      <c r="TC111" s="242"/>
      <c r="TD111" s="242"/>
      <c r="TE111" s="242"/>
      <c r="TF111" s="242"/>
      <c r="TG111" s="242"/>
      <c r="TH111" s="242"/>
      <c r="TI111" s="242"/>
      <c r="TJ111" s="242"/>
      <c r="TK111" s="242"/>
      <c r="TL111" s="242"/>
      <c r="TM111" s="242"/>
      <c r="TN111" s="242"/>
      <c r="TO111" s="242"/>
      <c r="TP111" s="242"/>
      <c r="TQ111" s="242"/>
      <c r="TR111" s="242"/>
      <c r="TS111" s="242"/>
      <c r="TT111" s="242"/>
      <c r="TU111" s="242"/>
      <c r="TV111" s="242"/>
      <c r="TW111" s="242"/>
      <c r="TX111" s="242"/>
      <c r="TY111" s="242"/>
      <c r="TZ111" s="242"/>
      <c r="UA111" s="242"/>
      <c r="UB111" s="242"/>
      <c r="UC111" s="242"/>
      <c r="UD111" s="242"/>
      <c r="UE111" s="242"/>
      <c r="UF111" s="242"/>
      <c r="UG111" s="242"/>
      <c r="UH111" s="242"/>
      <c r="UI111" s="242"/>
      <c r="UJ111" s="242"/>
      <c r="UK111" s="242"/>
      <c r="UL111" s="242"/>
      <c r="UM111" s="242"/>
      <c r="UN111" s="242"/>
      <c r="UO111" s="242"/>
      <c r="UP111" s="242"/>
      <c r="UQ111" s="242"/>
      <c r="UR111" s="242"/>
      <c r="US111" s="242"/>
      <c r="UT111" s="242"/>
      <c r="UU111" s="242"/>
      <c r="UV111" s="242"/>
      <c r="UW111" s="242"/>
      <c r="UX111" s="242"/>
      <c r="UY111" s="242"/>
      <c r="UZ111" s="242"/>
      <c r="VA111" s="242"/>
      <c r="VB111" s="242"/>
      <c r="VC111" s="242"/>
      <c r="VD111" s="242"/>
      <c r="VE111" s="242"/>
      <c r="VF111" s="242"/>
      <c r="VG111" s="242"/>
      <c r="VH111" s="242"/>
      <c r="VI111" s="242"/>
      <c r="VJ111" s="242"/>
      <c r="VK111" s="242"/>
      <c r="VL111" s="242"/>
      <c r="VM111" s="242"/>
      <c r="VN111" s="242"/>
      <c r="VO111" s="242"/>
      <c r="VP111" s="242"/>
      <c r="VQ111" s="242"/>
      <c r="VR111" s="242"/>
      <c r="VS111" s="242"/>
      <c r="VT111" s="242"/>
      <c r="VU111" s="242"/>
      <c r="VV111" s="242"/>
      <c r="VW111" s="242"/>
      <c r="VX111" s="242"/>
      <c r="VY111" s="242"/>
      <c r="VZ111" s="242"/>
      <c r="WA111" s="242"/>
      <c r="WB111" s="242"/>
      <c r="WC111" s="242"/>
      <c r="WD111" s="242"/>
      <c r="WE111" s="242"/>
      <c r="WF111" s="242"/>
      <c r="WG111" s="242"/>
      <c r="WH111" s="242"/>
      <c r="WI111" s="242"/>
      <c r="WJ111" s="242"/>
      <c r="WK111" s="242"/>
      <c r="WL111" s="242"/>
      <c r="WM111" s="242"/>
      <c r="WN111" s="242"/>
      <c r="WO111" s="242"/>
      <c r="WP111" s="242"/>
      <c r="WQ111" s="242"/>
      <c r="WR111" s="242"/>
      <c r="WS111" s="242"/>
      <c r="WT111" s="242"/>
      <c r="WU111" s="242"/>
      <c r="WV111" s="242"/>
      <c r="WW111" s="242"/>
      <c r="WX111" s="242"/>
      <c r="WY111" s="242"/>
      <c r="WZ111" s="242"/>
      <c r="XA111" s="242"/>
      <c r="XB111" s="242"/>
      <c r="XC111" s="242"/>
      <c r="XD111" s="242"/>
      <c r="XE111" s="242"/>
      <c r="XF111" s="242"/>
      <c r="XG111" s="242"/>
      <c r="XH111" s="242"/>
      <c r="XI111" s="242"/>
      <c r="XJ111" s="242"/>
      <c r="XK111" s="242"/>
      <c r="XL111" s="242"/>
      <c r="XM111" s="242"/>
      <c r="XN111" s="242"/>
      <c r="XO111" s="242"/>
      <c r="XP111" s="242"/>
      <c r="XQ111" s="242"/>
      <c r="XR111" s="242"/>
      <c r="XS111" s="242"/>
      <c r="XT111" s="242"/>
      <c r="XU111" s="242"/>
      <c r="XV111" s="242"/>
      <c r="XW111" s="242"/>
      <c r="XX111" s="242"/>
      <c r="XY111" s="242"/>
      <c r="XZ111" s="242"/>
      <c r="YA111" s="242"/>
      <c r="YB111" s="242"/>
      <c r="YC111" s="242"/>
      <c r="YD111" s="242"/>
      <c r="YE111" s="242"/>
      <c r="YF111" s="242"/>
      <c r="YG111" s="242"/>
      <c r="YH111" s="242"/>
      <c r="YI111" s="242"/>
      <c r="YJ111" s="242"/>
      <c r="YK111" s="242"/>
      <c r="YL111" s="242"/>
      <c r="YM111" s="242"/>
      <c r="YN111" s="242"/>
      <c r="YO111" s="242"/>
      <c r="YP111" s="242"/>
      <c r="YQ111" s="242"/>
      <c r="YR111" s="242"/>
      <c r="YS111" s="242"/>
      <c r="YT111" s="242"/>
      <c r="YU111" s="242"/>
      <c r="YV111" s="242"/>
      <c r="YW111" s="242"/>
      <c r="YX111" s="242"/>
      <c r="YY111" s="242"/>
      <c r="YZ111" s="242"/>
      <c r="ZA111" s="242"/>
      <c r="ZB111" s="242"/>
      <c r="ZC111" s="242"/>
      <c r="ZD111" s="242"/>
      <c r="ZE111" s="242"/>
      <c r="ZF111" s="242"/>
      <c r="ZG111" s="242"/>
      <c r="ZH111" s="242"/>
      <c r="ZI111" s="242"/>
      <c r="ZJ111" s="242"/>
      <c r="ZK111" s="242"/>
      <c r="ZL111" s="242"/>
      <c r="ZM111" s="242"/>
      <c r="ZN111" s="242"/>
      <c r="ZO111" s="242"/>
      <c r="ZP111" s="242"/>
      <c r="ZQ111" s="242"/>
      <c r="ZR111" s="242"/>
      <c r="ZS111" s="242"/>
      <c r="ZT111" s="242"/>
      <c r="ZU111" s="242"/>
      <c r="ZV111" s="242"/>
      <c r="ZW111" s="242"/>
      <c r="ZX111" s="242"/>
      <c r="ZY111" s="242"/>
      <c r="ZZ111" s="242"/>
      <c r="AAA111" s="242"/>
      <c r="AAB111" s="242"/>
      <c r="AAC111" s="242"/>
      <c r="AAD111" s="242"/>
      <c r="AAE111" s="242"/>
      <c r="AAF111" s="242"/>
      <c r="AAG111" s="242"/>
      <c r="AAH111" s="242"/>
      <c r="AAI111" s="242"/>
      <c r="AAJ111" s="242"/>
      <c r="AAK111" s="242"/>
      <c r="AAL111" s="242"/>
      <c r="AAM111" s="242"/>
      <c r="AAN111" s="242"/>
      <c r="AAO111" s="242"/>
      <c r="AAP111" s="242"/>
      <c r="AAQ111" s="242"/>
      <c r="AAR111" s="242"/>
      <c r="AAS111" s="242"/>
      <c r="AAT111" s="242"/>
      <c r="AAU111" s="242"/>
      <c r="AAV111" s="242"/>
      <c r="AAW111" s="242"/>
      <c r="AAX111" s="242"/>
      <c r="AAY111" s="242"/>
      <c r="AAZ111" s="242"/>
      <c r="ABA111" s="242"/>
      <c r="ABB111" s="242"/>
      <c r="ABC111" s="242"/>
      <c r="ABD111" s="242"/>
      <c r="ABE111" s="242"/>
      <c r="ABF111" s="242"/>
      <c r="ABG111" s="242"/>
      <c r="ABH111" s="242"/>
      <c r="ABI111" s="242"/>
      <c r="ABJ111" s="242"/>
      <c r="ABK111" s="242"/>
      <c r="ABL111" s="242"/>
      <c r="ABM111" s="242"/>
      <c r="ABN111" s="242"/>
      <c r="ABO111" s="242"/>
      <c r="ABP111" s="242"/>
      <c r="ABQ111" s="242"/>
      <c r="ABR111" s="242"/>
      <c r="ABS111" s="242"/>
      <c r="ABT111" s="242"/>
      <c r="ABU111" s="242"/>
      <c r="ABV111" s="242"/>
      <c r="ABW111" s="242"/>
      <c r="ABX111" s="242"/>
      <c r="ABY111" s="242"/>
      <c r="ABZ111" s="242"/>
      <c r="ACA111" s="242"/>
      <c r="ACB111" s="242"/>
      <c r="ACC111" s="242"/>
      <c r="ACD111" s="242"/>
      <c r="ACE111" s="242"/>
      <c r="ACF111" s="242"/>
      <c r="ACG111" s="242"/>
      <c r="ACH111" s="242"/>
      <c r="ACI111" s="242"/>
      <c r="ACJ111" s="242"/>
      <c r="ACK111" s="242"/>
      <c r="ACL111" s="242"/>
      <c r="ACM111" s="242"/>
      <c r="ACN111" s="242"/>
      <c r="ACO111" s="242"/>
      <c r="ACP111" s="242"/>
      <c r="ACQ111" s="242"/>
      <c r="ACR111" s="242"/>
      <c r="ACS111" s="242"/>
      <c r="ACT111" s="242"/>
      <c r="ACU111" s="242"/>
      <c r="ACV111" s="242"/>
      <c r="ACW111" s="242"/>
      <c r="ACX111" s="242"/>
      <c r="ACY111" s="242"/>
      <c r="ACZ111" s="242"/>
      <c r="ADA111" s="242"/>
      <c r="ADB111" s="242"/>
      <c r="ADC111" s="242"/>
      <c r="ADD111" s="242"/>
      <c r="ADE111" s="242"/>
      <c r="ADF111" s="242"/>
      <c r="ADG111" s="242"/>
      <c r="ADH111" s="242"/>
      <c r="ADI111" s="242"/>
      <c r="ADJ111" s="242"/>
      <c r="ADK111" s="242"/>
      <c r="ADL111" s="242"/>
      <c r="ADM111" s="242"/>
      <c r="ADN111" s="242"/>
      <c r="ADO111" s="242"/>
      <c r="ADP111" s="242"/>
      <c r="ADQ111" s="242"/>
      <c r="ADR111" s="242"/>
      <c r="ADS111" s="242"/>
      <c r="ADT111" s="242"/>
      <c r="ADU111" s="242"/>
      <c r="ADV111" s="242"/>
      <c r="ADW111" s="242"/>
      <c r="ADX111" s="242"/>
      <c r="ADY111" s="242"/>
      <c r="ADZ111" s="242"/>
      <c r="AEA111" s="242"/>
      <c r="AEB111" s="242"/>
      <c r="AEC111" s="242"/>
      <c r="AED111" s="242"/>
      <c r="AEE111" s="242"/>
      <c r="AEF111" s="242"/>
      <c r="AEG111" s="242"/>
      <c r="AEH111" s="242"/>
      <c r="AEI111" s="242"/>
      <c r="AEJ111" s="242"/>
      <c r="AEK111" s="242"/>
      <c r="AEL111" s="242"/>
      <c r="AEM111" s="242"/>
      <c r="AEN111" s="242"/>
      <c r="AEO111" s="242"/>
      <c r="AEP111" s="242"/>
      <c r="AEQ111" s="242"/>
      <c r="AER111" s="242"/>
      <c r="AES111" s="242"/>
      <c r="AET111" s="242"/>
      <c r="AEU111" s="242"/>
      <c r="AEV111" s="242"/>
      <c r="AEW111" s="242"/>
      <c r="AEX111" s="242"/>
      <c r="AEY111" s="242"/>
      <c r="AEZ111" s="242"/>
      <c r="AFA111" s="242"/>
      <c r="AFB111" s="242"/>
      <c r="AFC111" s="242"/>
      <c r="AFD111" s="242"/>
      <c r="AFE111" s="242"/>
      <c r="AFF111" s="242"/>
      <c r="AFG111" s="242"/>
      <c r="AFH111" s="242"/>
      <c r="AFI111" s="242"/>
      <c r="AFJ111" s="242"/>
      <c r="AFK111" s="242"/>
      <c r="AFL111" s="242"/>
      <c r="AFM111" s="242"/>
      <c r="AFN111" s="242"/>
      <c r="AFO111" s="242"/>
      <c r="AFP111" s="242"/>
      <c r="AFQ111" s="242"/>
      <c r="AFR111" s="242"/>
      <c r="AFS111" s="242"/>
      <c r="AFT111" s="242"/>
      <c r="AFU111" s="242"/>
      <c r="AFV111" s="242"/>
      <c r="AFW111" s="242"/>
      <c r="AFX111" s="242"/>
      <c r="AFY111" s="242"/>
      <c r="AFZ111" s="242"/>
      <c r="AGA111" s="242"/>
      <c r="AGB111" s="242"/>
      <c r="AGC111" s="242"/>
      <c r="AGD111" s="242"/>
      <c r="AGE111" s="242"/>
      <c r="AGF111" s="242"/>
      <c r="AGG111" s="242"/>
      <c r="AGH111" s="242"/>
      <c r="AGI111" s="242"/>
      <c r="AGJ111" s="242"/>
      <c r="AGK111" s="242"/>
      <c r="AGL111" s="242"/>
      <c r="AGM111" s="242"/>
      <c r="AGN111" s="242"/>
      <c r="AGO111" s="242"/>
      <c r="AGP111" s="242"/>
      <c r="AGQ111" s="242"/>
      <c r="AGR111" s="242"/>
      <c r="AGS111" s="242"/>
      <c r="AGT111" s="242"/>
      <c r="AGU111" s="242"/>
      <c r="AGV111" s="242"/>
      <c r="AGW111" s="242"/>
      <c r="AGX111" s="242"/>
      <c r="AGY111" s="242"/>
      <c r="AGZ111" s="242"/>
      <c r="AHA111" s="242"/>
      <c r="AHB111" s="242"/>
      <c r="AHC111" s="242"/>
      <c r="AHD111" s="242"/>
      <c r="AHE111" s="242"/>
      <c r="AHF111" s="242"/>
      <c r="AHG111" s="242"/>
      <c r="AHH111" s="242"/>
      <c r="AHI111" s="242"/>
      <c r="AHJ111" s="242"/>
      <c r="AHK111" s="242"/>
      <c r="AHL111" s="242"/>
      <c r="AHM111" s="242"/>
      <c r="AHN111" s="242"/>
      <c r="AHO111" s="242"/>
      <c r="AHP111" s="242"/>
      <c r="AHQ111" s="242"/>
      <c r="AHR111" s="242"/>
      <c r="AHS111" s="242"/>
      <c r="AHT111" s="242"/>
      <c r="AHU111" s="242"/>
      <c r="AHV111" s="242"/>
      <c r="AHW111" s="242"/>
      <c r="AHX111" s="242"/>
      <c r="AHY111" s="242"/>
      <c r="AHZ111" s="242"/>
      <c r="AIA111" s="242"/>
      <c r="AIB111" s="242"/>
      <c r="AIC111" s="242"/>
      <c r="AID111" s="242"/>
      <c r="AIE111" s="242"/>
      <c r="AIF111" s="242"/>
      <c r="AIG111" s="242"/>
      <c r="AIH111" s="242"/>
      <c r="AII111" s="242"/>
      <c r="AIJ111" s="242"/>
      <c r="AIK111" s="242"/>
      <c r="AIL111" s="242"/>
      <c r="AIM111" s="242"/>
      <c r="AIN111" s="242"/>
      <c r="AIO111" s="242"/>
      <c r="AIP111" s="242"/>
      <c r="AIQ111" s="242"/>
      <c r="AIR111" s="242"/>
      <c r="AIS111" s="242"/>
      <c r="AIT111" s="242"/>
      <c r="AIU111" s="242"/>
      <c r="AIV111" s="242"/>
      <c r="AIW111" s="242"/>
      <c r="AIX111" s="242"/>
      <c r="AIY111" s="242"/>
      <c r="AIZ111" s="242"/>
      <c r="AJA111" s="242"/>
      <c r="AJB111" s="242"/>
      <c r="AJC111" s="242"/>
      <c r="AJD111" s="242"/>
      <c r="AJE111" s="242"/>
      <c r="AJF111" s="242"/>
      <c r="AJG111" s="242"/>
      <c r="AJH111" s="242"/>
      <c r="AJI111" s="242"/>
      <c r="AJJ111" s="242"/>
      <c r="AJK111" s="242"/>
      <c r="AJL111" s="242"/>
      <c r="AJM111" s="242"/>
      <c r="AJN111" s="242"/>
      <c r="AJO111" s="242"/>
      <c r="AJP111" s="242"/>
      <c r="AJQ111" s="242"/>
      <c r="AJR111" s="242"/>
      <c r="AJS111" s="242"/>
      <c r="AJT111" s="242"/>
      <c r="AJU111" s="242"/>
      <c r="AJV111" s="242"/>
      <c r="AJW111" s="242"/>
      <c r="AJX111" s="242"/>
      <c r="AJY111" s="242"/>
      <c r="AJZ111" s="242"/>
      <c r="AKA111" s="242"/>
      <c r="AKB111" s="242"/>
      <c r="AKC111" s="242"/>
      <c r="AKD111" s="242"/>
      <c r="AKE111" s="242"/>
      <c r="AKF111" s="242"/>
      <c r="AKG111" s="242"/>
      <c r="AKH111" s="242"/>
      <c r="AKI111" s="242"/>
      <c r="AKJ111" s="242"/>
      <c r="AKK111" s="242"/>
      <c r="AKL111" s="242"/>
      <c r="AKM111" s="242"/>
      <c r="AKN111" s="242"/>
      <c r="AKO111" s="242"/>
      <c r="AKP111" s="242"/>
      <c r="AKQ111" s="242"/>
      <c r="AKR111" s="242"/>
      <c r="AKS111" s="242"/>
      <c r="AKT111" s="242"/>
      <c r="AKU111" s="242"/>
      <c r="AKV111" s="242"/>
      <c r="AKW111" s="242"/>
      <c r="AKX111" s="242"/>
      <c r="AKY111" s="242"/>
      <c r="AKZ111" s="242"/>
      <c r="ALA111" s="242"/>
      <c r="ALB111" s="242"/>
      <c r="ALC111" s="242"/>
      <c r="ALD111" s="242"/>
      <c r="ALE111" s="242"/>
      <c r="ALF111" s="242"/>
      <c r="ALG111" s="242"/>
      <c r="ALH111" s="242"/>
      <c r="ALI111" s="242"/>
      <c r="ALJ111" s="242"/>
      <c r="ALK111" s="242"/>
      <c r="ALL111" s="242"/>
      <c r="ALM111" s="242"/>
      <c r="ALN111" s="242"/>
      <c r="ALO111" s="242"/>
      <c r="ALP111" s="242"/>
      <c r="ALQ111" s="242"/>
      <c r="ALR111" s="242"/>
      <c r="ALS111" s="242"/>
      <c r="ALT111" s="242"/>
      <c r="ALU111" s="242"/>
      <c r="ALV111" s="242"/>
      <c r="ALW111" s="242"/>
      <c r="ALX111" s="242"/>
      <c r="ALY111" s="242"/>
      <c r="ALZ111" s="242"/>
      <c r="AMA111" s="242"/>
      <c r="AMB111" s="242"/>
      <c r="AMC111" s="242"/>
      <c r="AMD111" s="242"/>
      <c r="AME111" s="242"/>
      <c r="AMF111" s="242"/>
      <c r="AMG111" s="242"/>
      <c r="AMH111" s="242"/>
      <c r="AMI111" s="242"/>
      <c r="AMJ111" s="242"/>
      <c r="AMK111" s="242"/>
      <c r="AML111" s="242"/>
      <c r="AMM111" s="242"/>
      <c r="AMN111" s="242"/>
      <c r="AMO111" s="242"/>
      <c r="AMP111" s="242"/>
      <c r="AMQ111" s="242"/>
      <c r="AMR111" s="242"/>
      <c r="AMS111" s="242"/>
      <c r="AMT111" s="242"/>
      <c r="AMU111" s="242"/>
      <c r="AMV111" s="242"/>
      <c r="AMW111" s="242"/>
      <c r="AMX111" s="242"/>
      <c r="AMY111" s="242"/>
      <c r="AMZ111" s="242"/>
      <c r="ANA111" s="242"/>
      <c r="ANB111" s="242"/>
      <c r="ANC111" s="242"/>
      <c r="AND111" s="242"/>
      <c r="ANE111" s="242"/>
      <c r="ANF111" s="242"/>
      <c r="ANG111" s="242"/>
      <c r="ANH111" s="242"/>
      <c r="ANI111" s="242"/>
      <c r="ANJ111" s="242"/>
      <c r="ANK111" s="242"/>
      <c r="ANL111" s="242"/>
      <c r="ANM111" s="242"/>
      <c r="ANN111" s="242"/>
      <c r="ANO111" s="242"/>
      <c r="ANP111" s="242"/>
      <c r="ANQ111" s="242"/>
      <c r="ANR111" s="242"/>
      <c r="ANS111" s="242"/>
      <c r="ANT111" s="242"/>
      <c r="ANU111" s="242"/>
      <c r="ANV111" s="242"/>
      <c r="ANW111" s="242"/>
      <c r="ANX111" s="242"/>
      <c r="ANY111" s="242"/>
      <c r="ANZ111" s="242"/>
      <c r="AOA111" s="242"/>
      <c r="AOB111" s="242"/>
      <c r="AOC111" s="242"/>
      <c r="AOD111" s="242"/>
      <c r="AOE111" s="242"/>
      <c r="AOF111" s="242"/>
      <c r="AOG111" s="242"/>
      <c r="AOH111" s="242"/>
      <c r="AOI111" s="242"/>
      <c r="AOJ111" s="242"/>
      <c r="AOK111" s="242"/>
      <c r="AOL111" s="242"/>
      <c r="AOM111" s="242"/>
      <c r="AON111" s="242"/>
      <c r="AOO111" s="242"/>
      <c r="AOP111" s="242"/>
      <c r="AOQ111" s="242"/>
      <c r="AOR111" s="242"/>
      <c r="AOS111" s="242"/>
      <c r="AOT111" s="242"/>
      <c r="AOU111" s="242"/>
      <c r="AOV111" s="242"/>
      <c r="AOW111" s="242"/>
      <c r="AOX111" s="242"/>
      <c r="AOY111" s="242"/>
      <c r="AOZ111" s="242"/>
      <c r="APA111" s="242"/>
      <c r="APB111" s="242"/>
      <c r="APC111" s="242"/>
      <c r="APD111" s="242"/>
      <c r="APE111" s="242"/>
      <c r="APF111" s="242"/>
      <c r="APG111" s="242"/>
      <c r="APH111" s="242"/>
      <c r="API111" s="242"/>
      <c r="APJ111" s="242"/>
      <c r="APK111" s="242"/>
      <c r="APL111" s="242"/>
      <c r="APM111" s="242"/>
      <c r="APN111" s="242"/>
      <c r="APO111" s="242"/>
      <c r="APP111" s="242"/>
      <c r="APQ111" s="242"/>
      <c r="APR111" s="242"/>
      <c r="APS111" s="242"/>
      <c r="APT111" s="242"/>
      <c r="APU111" s="242"/>
      <c r="APV111" s="242"/>
      <c r="APW111" s="242"/>
      <c r="APX111" s="242"/>
      <c r="APY111" s="242"/>
      <c r="APZ111" s="242"/>
      <c r="AQA111" s="242"/>
      <c r="AQB111" s="242"/>
      <c r="AQC111" s="242"/>
      <c r="AQD111" s="242"/>
      <c r="AQE111" s="242"/>
      <c r="AQF111" s="242"/>
      <c r="AQG111" s="242"/>
      <c r="AQH111" s="242"/>
      <c r="AQI111" s="242"/>
      <c r="AQJ111" s="242"/>
      <c r="AQK111" s="242"/>
      <c r="AQL111" s="242"/>
      <c r="AQM111" s="242"/>
      <c r="AQN111" s="242"/>
      <c r="AQO111" s="242"/>
      <c r="AQP111" s="242"/>
      <c r="AQQ111" s="242"/>
      <c r="AQR111" s="242"/>
      <c r="AQS111" s="242"/>
      <c r="AQT111" s="242"/>
      <c r="AQU111" s="242"/>
      <c r="AQV111" s="242"/>
      <c r="AQW111" s="242"/>
      <c r="AQX111" s="242"/>
      <c r="AQY111" s="242"/>
      <c r="AQZ111" s="242"/>
      <c r="ARA111" s="242"/>
      <c r="ARB111" s="242"/>
      <c r="ARC111" s="242"/>
      <c r="ARD111" s="242"/>
      <c r="ARE111" s="242"/>
      <c r="ARF111" s="242"/>
      <c r="ARG111" s="242"/>
      <c r="ARH111" s="242"/>
      <c r="ARI111" s="242"/>
      <c r="ARJ111" s="242"/>
      <c r="ARK111" s="242"/>
      <c r="ARL111" s="242"/>
      <c r="ARM111" s="242"/>
      <c r="ARN111" s="242"/>
      <c r="ARO111" s="242"/>
      <c r="ARP111" s="242"/>
      <c r="ARQ111" s="242"/>
      <c r="ARR111" s="242"/>
      <c r="ARS111" s="242"/>
      <c r="ART111" s="242"/>
      <c r="ARU111" s="242"/>
      <c r="ARV111" s="242"/>
      <c r="ARW111" s="242"/>
      <c r="ARX111" s="242"/>
      <c r="ARY111" s="242"/>
      <c r="ARZ111" s="242"/>
      <c r="ASA111" s="242"/>
      <c r="ASB111" s="242"/>
      <c r="ASC111" s="242"/>
      <c r="ASD111" s="242"/>
      <c r="ASE111" s="242"/>
      <c r="ASF111" s="242"/>
      <c r="ASG111" s="242"/>
      <c r="ASH111" s="242"/>
      <c r="ASI111" s="242"/>
      <c r="ASJ111" s="242"/>
      <c r="ASK111" s="242"/>
      <c r="ASL111" s="242"/>
      <c r="ASM111" s="242"/>
      <c r="ASN111" s="242"/>
      <c r="ASO111" s="242"/>
      <c r="ASP111" s="242"/>
      <c r="ASQ111" s="242"/>
      <c r="ASR111" s="242"/>
      <c r="ASS111" s="242"/>
      <c r="AST111" s="242"/>
      <c r="ASU111" s="242"/>
      <c r="ASV111" s="242"/>
      <c r="ASW111" s="242"/>
      <c r="ASX111" s="242"/>
      <c r="ASY111" s="242"/>
      <c r="ASZ111" s="242"/>
      <c r="ATA111" s="242"/>
      <c r="ATB111" s="242"/>
      <c r="ATC111" s="242"/>
      <c r="ATD111" s="242"/>
      <c r="ATE111" s="242"/>
      <c r="ATF111" s="242"/>
      <c r="ATG111" s="242"/>
      <c r="ATH111" s="242"/>
      <c r="ATI111" s="242"/>
      <c r="ATJ111" s="242"/>
      <c r="ATK111" s="242"/>
      <c r="ATL111" s="242"/>
      <c r="ATM111" s="242"/>
      <c r="ATN111" s="242"/>
      <c r="ATO111" s="242"/>
      <c r="ATP111" s="242"/>
      <c r="ATQ111" s="242"/>
      <c r="ATR111" s="242"/>
      <c r="ATS111" s="242"/>
      <c r="ATT111" s="242"/>
      <c r="ATU111" s="242"/>
      <c r="ATV111" s="242"/>
      <c r="ATW111" s="242"/>
      <c r="ATX111" s="242"/>
      <c r="ATY111" s="242"/>
      <c r="ATZ111" s="242"/>
      <c r="AUA111" s="242"/>
      <c r="AUB111" s="242"/>
      <c r="AUC111" s="242"/>
      <c r="AUD111" s="242"/>
      <c r="AUE111" s="242"/>
      <c r="AUF111" s="242"/>
      <c r="AUG111" s="242"/>
      <c r="AUH111" s="242"/>
      <c r="AUI111" s="242"/>
      <c r="AUJ111" s="242"/>
      <c r="AUK111" s="242"/>
      <c r="AUL111" s="242"/>
      <c r="AUM111" s="242"/>
      <c r="AUN111" s="242"/>
      <c r="AUO111" s="242"/>
      <c r="AUP111" s="242"/>
      <c r="AUQ111" s="242"/>
      <c r="AUR111" s="242"/>
      <c r="AUS111" s="242"/>
      <c r="AUT111" s="242"/>
      <c r="AUU111" s="242"/>
      <c r="AUV111" s="242"/>
      <c r="AUW111" s="242"/>
      <c r="AUX111" s="242"/>
      <c r="AUY111" s="242"/>
      <c r="AUZ111" s="242"/>
      <c r="AVA111" s="242"/>
      <c r="AVB111" s="242"/>
      <c r="AVC111" s="242"/>
      <c r="AVD111" s="242"/>
      <c r="AVE111" s="242"/>
      <c r="AVF111" s="242"/>
      <c r="AVG111" s="242"/>
      <c r="AVH111" s="242"/>
      <c r="AVI111" s="242"/>
      <c r="AVJ111" s="242"/>
      <c r="AVK111" s="242"/>
      <c r="AVL111" s="242"/>
      <c r="AVM111" s="242"/>
      <c r="AVN111" s="242"/>
      <c r="AVO111" s="242"/>
      <c r="AVP111" s="242"/>
      <c r="AVQ111" s="242"/>
      <c r="AVR111" s="242"/>
      <c r="AVS111" s="242"/>
      <c r="AVT111" s="242"/>
      <c r="AVU111" s="242"/>
      <c r="AVV111" s="242"/>
      <c r="AVW111" s="242"/>
      <c r="AVX111" s="242"/>
      <c r="AVY111" s="242"/>
      <c r="AVZ111" s="242"/>
      <c r="AWA111" s="242"/>
      <c r="AWB111" s="242"/>
      <c r="AWC111" s="242"/>
      <c r="AWD111" s="242"/>
      <c r="AWE111" s="242"/>
      <c r="AWF111" s="242"/>
      <c r="AWG111" s="242"/>
      <c r="AWH111" s="242"/>
      <c r="AWI111" s="242"/>
      <c r="AWJ111" s="242"/>
      <c r="AWK111" s="242"/>
      <c r="AWL111" s="242"/>
      <c r="AWM111" s="242"/>
      <c r="AWN111" s="242"/>
      <c r="AWO111" s="242"/>
      <c r="AWP111" s="242"/>
      <c r="AWQ111" s="242"/>
      <c r="AWR111" s="242"/>
      <c r="AWS111" s="242"/>
      <c r="AWT111" s="242"/>
      <c r="AWU111" s="242"/>
      <c r="AWV111" s="242"/>
      <c r="AWW111" s="242"/>
      <c r="AWX111" s="242"/>
      <c r="AWY111" s="242"/>
      <c r="AWZ111" s="242"/>
      <c r="AXA111" s="242"/>
      <c r="AXB111" s="242"/>
      <c r="AXC111" s="242"/>
      <c r="AXD111" s="242"/>
      <c r="AXE111" s="242"/>
      <c r="AXF111" s="242"/>
      <c r="AXG111" s="242"/>
      <c r="AXH111" s="242"/>
      <c r="AXI111" s="242"/>
      <c r="AXJ111" s="242"/>
      <c r="AXK111" s="242"/>
      <c r="AXL111" s="242"/>
      <c r="AXM111" s="242"/>
      <c r="AXN111" s="242"/>
      <c r="AXO111" s="242"/>
      <c r="AXP111" s="242"/>
      <c r="AXQ111" s="242"/>
      <c r="AXR111" s="242"/>
      <c r="AXS111" s="242"/>
      <c r="AXT111" s="242"/>
      <c r="AXU111" s="242"/>
      <c r="AXV111" s="242"/>
      <c r="AXW111" s="242"/>
      <c r="AXX111" s="242"/>
      <c r="AXY111" s="242"/>
      <c r="AXZ111" s="242"/>
      <c r="AYA111" s="242"/>
      <c r="AYB111" s="242"/>
      <c r="AYC111" s="242"/>
      <c r="AYD111" s="242"/>
      <c r="AYE111" s="242"/>
      <c r="AYF111" s="242"/>
      <c r="AYG111" s="242"/>
      <c r="AYH111" s="242"/>
      <c r="AYI111" s="242"/>
      <c r="AYJ111" s="242"/>
      <c r="AYK111" s="242"/>
      <c r="AYL111" s="242"/>
      <c r="AYM111" s="242"/>
      <c r="AYN111" s="242"/>
      <c r="AYO111" s="242"/>
      <c r="AYP111" s="242"/>
      <c r="AYQ111" s="242"/>
      <c r="AYR111" s="242"/>
      <c r="AYS111" s="242"/>
      <c r="AYT111" s="242"/>
      <c r="AYU111" s="242"/>
      <c r="AYV111" s="242"/>
      <c r="AYW111" s="242"/>
      <c r="AYX111" s="242"/>
      <c r="AYY111" s="242"/>
      <c r="AYZ111" s="242"/>
      <c r="AZA111" s="242"/>
      <c r="AZB111" s="242"/>
      <c r="AZC111" s="242"/>
      <c r="AZD111" s="242"/>
      <c r="AZE111" s="242"/>
      <c r="AZF111" s="242"/>
      <c r="AZG111" s="242"/>
      <c r="AZH111" s="242"/>
      <c r="AZI111" s="242"/>
      <c r="AZJ111" s="242"/>
      <c r="AZK111" s="242"/>
      <c r="AZL111" s="242"/>
      <c r="AZM111" s="242"/>
      <c r="AZN111" s="242"/>
      <c r="AZO111" s="242"/>
      <c r="AZP111" s="242"/>
      <c r="AZQ111" s="242"/>
      <c r="AZR111" s="242"/>
      <c r="AZS111" s="242"/>
      <c r="AZT111" s="242"/>
      <c r="AZU111" s="242"/>
      <c r="AZV111" s="242"/>
      <c r="AZW111" s="242"/>
      <c r="AZX111" s="242"/>
      <c r="AZY111" s="242"/>
      <c r="AZZ111" s="242"/>
      <c r="BAA111" s="242"/>
      <c r="BAB111" s="242"/>
      <c r="BAC111" s="242"/>
      <c r="BAD111" s="242"/>
      <c r="BAE111" s="242"/>
      <c r="BAF111" s="242"/>
      <c r="BAG111" s="242"/>
      <c r="BAH111" s="242"/>
      <c r="BAI111" s="242"/>
      <c r="BAJ111" s="242"/>
      <c r="BAK111" s="242"/>
      <c r="BAL111" s="242"/>
      <c r="BAM111" s="242"/>
      <c r="BAN111" s="242"/>
      <c r="BAO111" s="242"/>
      <c r="BAP111" s="242"/>
      <c r="BAQ111" s="242"/>
      <c r="BAR111" s="242"/>
      <c r="BAS111" s="242"/>
      <c r="BAT111" s="242"/>
      <c r="BAU111" s="242"/>
      <c r="BAV111" s="242"/>
      <c r="BAW111" s="242"/>
      <c r="BAX111" s="242"/>
      <c r="BAY111" s="242"/>
      <c r="BAZ111" s="242"/>
      <c r="BBA111" s="242"/>
      <c r="BBB111" s="242"/>
      <c r="BBC111" s="242"/>
      <c r="BBD111" s="242"/>
      <c r="BBE111" s="242"/>
      <c r="BBF111" s="242"/>
      <c r="BBG111" s="242"/>
      <c r="BBH111" s="242"/>
      <c r="BBI111" s="242"/>
      <c r="BBJ111" s="242"/>
      <c r="BBK111" s="242"/>
      <c r="BBL111" s="242"/>
      <c r="BBM111" s="242"/>
      <c r="BBN111" s="242"/>
      <c r="BBO111" s="242"/>
      <c r="BBP111" s="242"/>
      <c r="BBQ111" s="242"/>
      <c r="BBR111" s="242"/>
      <c r="BBS111" s="242"/>
      <c r="BBT111" s="242"/>
      <c r="BBU111" s="242"/>
      <c r="BBV111" s="242"/>
      <c r="BBW111" s="242"/>
      <c r="BBX111" s="242"/>
      <c r="BBY111" s="242"/>
      <c r="BBZ111" s="242"/>
      <c r="BCA111" s="242"/>
      <c r="BCB111" s="242"/>
      <c r="BCC111" s="242"/>
      <c r="BCD111" s="242"/>
      <c r="BCE111" s="242"/>
      <c r="BCF111" s="242"/>
      <c r="BCG111" s="242"/>
      <c r="BCH111" s="242"/>
      <c r="BCI111" s="242"/>
      <c r="BCJ111" s="242"/>
      <c r="BCK111" s="242"/>
      <c r="BCL111" s="242"/>
      <c r="BCM111" s="242"/>
      <c r="BCN111" s="242"/>
      <c r="BCO111" s="242"/>
      <c r="BCP111" s="242"/>
      <c r="BCQ111" s="242"/>
      <c r="BCR111" s="242"/>
      <c r="BCS111" s="242"/>
      <c r="BCT111" s="242"/>
      <c r="BCU111" s="242"/>
      <c r="BCV111" s="242"/>
      <c r="BCW111" s="242"/>
      <c r="BCX111" s="242"/>
      <c r="BCY111" s="242"/>
      <c r="BCZ111" s="242"/>
      <c r="BDA111" s="242"/>
      <c r="BDB111" s="242"/>
      <c r="BDC111" s="242"/>
      <c r="BDD111" s="242"/>
      <c r="BDE111" s="242"/>
      <c r="BDF111" s="242"/>
      <c r="BDG111" s="242"/>
      <c r="BDH111" s="242"/>
      <c r="BDI111" s="242"/>
      <c r="BDJ111" s="242"/>
      <c r="BDK111" s="242"/>
      <c r="BDL111" s="242"/>
      <c r="BDM111" s="242"/>
      <c r="BDN111" s="242"/>
      <c r="BDO111" s="242"/>
      <c r="BDP111" s="242"/>
      <c r="BDQ111" s="242"/>
      <c r="BDR111" s="242"/>
      <c r="BDS111" s="242"/>
      <c r="BDT111" s="242"/>
      <c r="BDU111" s="242"/>
      <c r="BDV111" s="242"/>
      <c r="BDW111" s="242"/>
      <c r="BDX111" s="242"/>
      <c r="BDY111" s="242"/>
      <c r="BDZ111" s="242"/>
      <c r="BEA111" s="242"/>
      <c r="BEB111" s="242"/>
      <c r="BEC111" s="242"/>
      <c r="BED111" s="242"/>
      <c r="BEE111" s="242"/>
      <c r="BEF111" s="242"/>
      <c r="BEG111" s="242"/>
      <c r="BEH111" s="242"/>
      <c r="BEI111" s="242"/>
      <c r="BEJ111" s="242"/>
      <c r="BEK111" s="242"/>
      <c r="BEL111" s="242"/>
      <c r="BEM111" s="242"/>
      <c r="BEN111" s="242"/>
      <c r="BEO111" s="242"/>
      <c r="BEP111" s="242"/>
      <c r="BEQ111" s="242"/>
      <c r="BER111" s="242"/>
      <c r="BES111" s="242"/>
      <c r="BET111" s="242"/>
      <c r="BEU111" s="242"/>
      <c r="BEV111" s="242"/>
      <c r="BEW111" s="242"/>
      <c r="BEX111" s="242"/>
      <c r="BEY111" s="242"/>
      <c r="BEZ111" s="242"/>
      <c r="BFA111" s="242"/>
      <c r="BFB111" s="242"/>
      <c r="BFC111" s="242"/>
      <c r="BFD111" s="242"/>
      <c r="BFE111" s="242"/>
      <c r="BFF111" s="242"/>
      <c r="BFG111" s="242"/>
      <c r="BFH111" s="242"/>
      <c r="BFI111" s="242"/>
      <c r="BFJ111" s="242"/>
      <c r="BFK111" s="242"/>
      <c r="BFL111" s="242"/>
      <c r="BFM111" s="242"/>
      <c r="BFN111" s="242"/>
      <c r="BFO111" s="242"/>
      <c r="BFP111" s="242"/>
      <c r="BFQ111" s="242"/>
      <c r="BFR111" s="242"/>
      <c r="BFS111" s="242"/>
      <c r="BFT111" s="242"/>
      <c r="BFU111" s="242"/>
      <c r="BFV111" s="242"/>
      <c r="BFW111" s="242"/>
      <c r="BFX111" s="242"/>
      <c r="BFY111" s="242"/>
      <c r="BFZ111" s="242"/>
      <c r="BGA111" s="242"/>
      <c r="BGB111" s="242"/>
      <c r="BGC111" s="242"/>
      <c r="BGD111" s="242"/>
      <c r="BGE111" s="242"/>
      <c r="BGF111" s="242"/>
      <c r="BGG111" s="242"/>
      <c r="BGH111" s="242"/>
      <c r="BGI111" s="242"/>
      <c r="BGJ111" s="242"/>
      <c r="BGK111" s="242"/>
      <c r="BGL111" s="242"/>
      <c r="BGM111" s="242"/>
      <c r="BGN111" s="242"/>
      <c r="BGO111" s="242"/>
      <c r="BGP111" s="242"/>
      <c r="BGQ111" s="242"/>
      <c r="BGR111" s="242"/>
      <c r="BGS111" s="242"/>
      <c r="BGT111" s="242"/>
      <c r="BGU111" s="242"/>
      <c r="BGV111" s="242"/>
      <c r="BGW111" s="242"/>
      <c r="BGX111" s="242"/>
      <c r="BGY111" s="242"/>
      <c r="BGZ111" s="242"/>
      <c r="BHA111" s="242"/>
      <c r="BHB111" s="242"/>
      <c r="BHC111" s="242"/>
      <c r="BHD111" s="242"/>
      <c r="BHE111" s="242"/>
      <c r="BHF111" s="242"/>
      <c r="BHG111" s="242"/>
      <c r="BHH111" s="242"/>
      <c r="BHI111" s="242"/>
      <c r="BHJ111" s="242"/>
      <c r="BHK111" s="242"/>
      <c r="BHL111" s="242"/>
      <c r="BHM111" s="242"/>
      <c r="BHN111" s="242"/>
      <c r="BHO111" s="242"/>
      <c r="BHP111" s="242"/>
      <c r="BHQ111" s="242"/>
      <c r="BHR111" s="242"/>
      <c r="BHS111" s="242"/>
      <c r="BHT111" s="242"/>
      <c r="BHU111" s="242"/>
      <c r="BHV111" s="242"/>
      <c r="BHW111" s="242"/>
      <c r="BHX111" s="242"/>
      <c r="BHY111" s="242"/>
      <c r="BHZ111" s="242"/>
      <c r="BIA111" s="242"/>
      <c r="BIB111" s="242"/>
      <c r="BIC111" s="242"/>
      <c r="BID111" s="242"/>
      <c r="BIE111" s="242"/>
      <c r="BIF111" s="242"/>
      <c r="BIG111" s="242"/>
      <c r="BIH111" s="242"/>
      <c r="BII111" s="242"/>
      <c r="BIJ111" s="242"/>
      <c r="BIK111" s="242"/>
      <c r="BIL111" s="242"/>
      <c r="BIM111" s="242"/>
      <c r="BIN111" s="242"/>
      <c r="BIO111" s="242"/>
      <c r="BIP111" s="242"/>
      <c r="BIQ111" s="242"/>
      <c r="BIR111" s="242"/>
      <c r="BIS111" s="242"/>
      <c r="BIT111" s="242"/>
      <c r="BIU111" s="242"/>
      <c r="BIV111" s="242"/>
      <c r="BIW111" s="242"/>
      <c r="BIX111" s="242"/>
      <c r="BIY111" s="242"/>
      <c r="BIZ111" s="242"/>
      <c r="BJA111" s="242"/>
      <c r="BJB111" s="242"/>
      <c r="BJC111" s="242"/>
      <c r="BJD111" s="242"/>
      <c r="BJE111" s="242"/>
      <c r="BJF111" s="242"/>
      <c r="BJG111" s="242"/>
      <c r="BJH111" s="242"/>
      <c r="BJI111" s="242"/>
      <c r="BJJ111" s="242"/>
      <c r="BJK111" s="242"/>
      <c r="BJL111" s="242"/>
      <c r="BJM111" s="242"/>
      <c r="BJN111" s="242"/>
      <c r="BJO111" s="242"/>
      <c r="BJP111" s="242"/>
      <c r="BJQ111" s="242"/>
      <c r="BJR111" s="242"/>
      <c r="BJS111" s="242"/>
      <c r="BJT111" s="242"/>
      <c r="BJU111" s="242"/>
      <c r="BJV111" s="242"/>
      <c r="BJW111" s="242"/>
      <c r="BJX111" s="242"/>
      <c r="BJY111" s="242"/>
      <c r="BJZ111" s="242"/>
      <c r="BKA111" s="242"/>
      <c r="BKB111" s="242"/>
      <c r="BKC111" s="242"/>
      <c r="BKD111" s="242"/>
      <c r="BKE111" s="242"/>
      <c r="BKF111" s="242"/>
      <c r="BKG111" s="242"/>
      <c r="BKH111" s="242"/>
      <c r="BKI111" s="242"/>
      <c r="BKJ111" s="242"/>
      <c r="BKK111" s="242"/>
      <c r="BKL111" s="242"/>
      <c r="BKM111" s="242"/>
      <c r="BKN111" s="242"/>
      <c r="BKO111" s="242"/>
      <c r="BKP111" s="242"/>
      <c r="BKQ111" s="242"/>
      <c r="BKR111" s="242"/>
      <c r="BKS111" s="242"/>
      <c r="BKT111" s="242"/>
      <c r="BKU111" s="242"/>
      <c r="BKV111" s="242"/>
      <c r="BKW111" s="242"/>
      <c r="BKX111" s="242"/>
      <c r="BKY111" s="242"/>
      <c r="BKZ111" s="242"/>
      <c r="BLA111" s="242"/>
      <c r="BLB111" s="242"/>
      <c r="BLC111" s="242"/>
      <c r="BLD111" s="242"/>
      <c r="BLE111" s="242"/>
      <c r="BLF111" s="242"/>
      <c r="BLG111" s="242"/>
      <c r="BLH111" s="242"/>
      <c r="BLI111" s="242"/>
      <c r="BLJ111" s="242"/>
      <c r="BLK111" s="242"/>
      <c r="BLL111" s="242"/>
      <c r="BLM111" s="242"/>
      <c r="BLN111" s="242"/>
      <c r="BLO111" s="242"/>
      <c r="BLP111" s="242"/>
      <c r="BLQ111" s="242"/>
      <c r="BLR111" s="242"/>
      <c r="BLS111" s="242"/>
      <c r="BLT111" s="242"/>
      <c r="BLU111" s="242"/>
      <c r="BLV111" s="242"/>
      <c r="BLW111" s="242"/>
      <c r="BLX111" s="242"/>
      <c r="BLY111" s="242"/>
      <c r="BLZ111" s="242"/>
      <c r="BMA111" s="242"/>
      <c r="BMB111" s="242"/>
      <c r="BMC111" s="242"/>
      <c r="BMD111" s="242"/>
      <c r="BME111" s="242"/>
      <c r="BMF111" s="242"/>
      <c r="BMG111" s="242"/>
      <c r="BMH111" s="242"/>
      <c r="BMI111" s="242"/>
      <c r="BMJ111" s="242"/>
      <c r="BMK111" s="242"/>
      <c r="BML111" s="242"/>
      <c r="BMM111" s="242"/>
      <c r="BMN111" s="242"/>
      <c r="BMO111" s="242"/>
      <c r="BMP111" s="242"/>
      <c r="BMQ111" s="242"/>
      <c r="BMR111" s="242"/>
      <c r="BMS111" s="242"/>
      <c r="BMT111" s="242"/>
      <c r="BMU111" s="242"/>
      <c r="BMV111" s="242"/>
      <c r="BMW111" s="242"/>
      <c r="BMX111" s="242"/>
      <c r="BMY111" s="242"/>
      <c r="BMZ111" s="242"/>
      <c r="BNA111" s="242"/>
      <c r="BNB111" s="242"/>
      <c r="BNC111" s="242"/>
      <c r="BND111" s="242"/>
      <c r="BNE111" s="242"/>
      <c r="BNF111" s="242"/>
      <c r="BNG111" s="242"/>
      <c r="BNH111" s="242"/>
      <c r="BNI111" s="242"/>
      <c r="BNJ111" s="242"/>
      <c r="BNK111" s="242"/>
      <c r="BNL111" s="242"/>
      <c r="BNM111" s="242"/>
      <c r="BNN111" s="242"/>
      <c r="BNO111" s="242"/>
      <c r="BNP111" s="242"/>
      <c r="BNQ111" s="242"/>
      <c r="BNR111" s="242"/>
      <c r="BNS111" s="242"/>
      <c r="BNT111" s="242"/>
      <c r="BNU111" s="242"/>
      <c r="BNV111" s="242"/>
      <c r="BNW111" s="242"/>
      <c r="BNX111" s="242"/>
      <c r="BNY111" s="242"/>
      <c r="BNZ111" s="242"/>
      <c r="BOA111" s="242"/>
      <c r="BOB111" s="242"/>
      <c r="BOC111" s="242"/>
      <c r="BOD111" s="242"/>
      <c r="BOE111" s="242"/>
      <c r="BOF111" s="242"/>
      <c r="BOG111" s="242"/>
      <c r="BOH111" s="242"/>
      <c r="BOI111" s="242"/>
      <c r="BOJ111" s="242"/>
      <c r="BOK111" s="242"/>
      <c r="BOL111" s="242"/>
      <c r="BOM111" s="242"/>
      <c r="BON111" s="242"/>
      <c r="BOO111" s="242"/>
      <c r="BOP111" s="242"/>
      <c r="BOQ111" s="242"/>
      <c r="BOR111" s="242"/>
      <c r="BOS111" s="242"/>
      <c r="BOT111" s="242"/>
      <c r="BOU111" s="242"/>
      <c r="BOV111" s="242"/>
      <c r="BOW111" s="242"/>
      <c r="BOX111" s="242"/>
      <c r="BOY111" s="242"/>
      <c r="BOZ111" s="242"/>
      <c r="BPA111" s="242"/>
      <c r="BPB111" s="242"/>
      <c r="BPC111" s="242"/>
      <c r="BPD111" s="242"/>
      <c r="BPE111" s="242"/>
      <c r="BPF111" s="242"/>
      <c r="BPG111" s="242"/>
      <c r="BPH111" s="242"/>
      <c r="BPI111" s="242"/>
      <c r="BPJ111" s="242"/>
      <c r="BPK111" s="242"/>
      <c r="BPL111" s="242"/>
      <c r="BPM111" s="242"/>
      <c r="BPN111" s="242"/>
      <c r="BPO111" s="242"/>
      <c r="BPP111" s="242"/>
      <c r="BPQ111" s="242"/>
      <c r="BPR111" s="242"/>
      <c r="BPS111" s="242"/>
      <c r="BPT111" s="242"/>
      <c r="BPU111" s="242"/>
      <c r="BPV111" s="242"/>
      <c r="BPW111" s="242"/>
      <c r="BPX111" s="242"/>
      <c r="BPY111" s="242"/>
      <c r="BPZ111" s="242"/>
      <c r="BQA111" s="242"/>
      <c r="BQB111" s="242"/>
      <c r="BQC111" s="242"/>
      <c r="BQD111" s="242"/>
      <c r="BQE111" s="242"/>
      <c r="BQF111" s="242"/>
      <c r="BQG111" s="242"/>
      <c r="BQH111" s="242"/>
      <c r="BQI111" s="242"/>
      <c r="BQJ111" s="242"/>
      <c r="BQK111" s="242"/>
      <c r="BQL111" s="242"/>
      <c r="BQM111" s="242"/>
      <c r="BQN111" s="242"/>
      <c r="BQO111" s="242"/>
      <c r="BQP111" s="242"/>
      <c r="BQQ111" s="242"/>
      <c r="BQR111" s="242"/>
      <c r="BQS111" s="242"/>
      <c r="BQT111" s="242"/>
      <c r="BQU111" s="242"/>
      <c r="BQV111" s="242"/>
      <c r="BQW111" s="242"/>
      <c r="BQX111" s="242"/>
      <c r="BQY111" s="242"/>
      <c r="BQZ111" s="242"/>
      <c r="BRA111" s="242"/>
      <c r="BRB111" s="242"/>
      <c r="BRC111" s="242"/>
      <c r="BRD111" s="242"/>
      <c r="BRE111" s="242"/>
      <c r="BRF111" s="242"/>
      <c r="BRG111" s="242"/>
      <c r="BRH111" s="242"/>
      <c r="BRI111" s="242"/>
      <c r="BRJ111" s="242"/>
      <c r="BRK111" s="242"/>
      <c r="BRL111" s="242"/>
      <c r="BRM111" s="242"/>
      <c r="BRN111" s="242"/>
      <c r="BRO111" s="242"/>
      <c r="BRP111" s="242"/>
      <c r="BRQ111" s="242"/>
      <c r="BRR111" s="242"/>
      <c r="BRS111" s="242"/>
      <c r="BRT111" s="242"/>
      <c r="BRU111" s="242"/>
      <c r="BRV111" s="242"/>
      <c r="BRW111" s="242"/>
      <c r="BRX111" s="242"/>
      <c r="BRY111" s="242"/>
      <c r="BRZ111" s="242"/>
      <c r="BSA111" s="242"/>
      <c r="BSB111" s="242"/>
      <c r="BSC111" s="242"/>
      <c r="BSD111" s="242"/>
      <c r="BSE111" s="242"/>
      <c r="BSF111" s="242"/>
      <c r="BSG111" s="242"/>
      <c r="BSH111" s="242"/>
      <c r="BSI111" s="242"/>
      <c r="BSJ111" s="242"/>
      <c r="BSK111" s="242"/>
      <c r="BSL111" s="242"/>
      <c r="BSM111" s="242"/>
      <c r="BSN111" s="242"/>
      <c r="BSO111" s="242"/>
      <c r="BSP111" s="242"/>
      <c r="BSQ111" s="242"/>
      <c r="BSR111" s="242"/>
      <c r="BSS111" s="242"/>
      <c r="BST111" s="242"/>
      <c r="BSU111" s="242"/>
      <c r="BSV111" s="242"/>
      <c r="BSW111" s="242"/>
      <c r="BSX111" s="242"/>
      <c r="BSY111" s="242"/>
      <c r="BSZ111" s="242"/>
      <c r="BTA111" s="242"/>
      <c r="BTB111" s="242"/>
      <c r="BTC111" s="242"/>
      <c r="BTD111" s="242"/>
      <c r="BTE111" s="242"/>
      <c r="BTF111" s="242"/>
      <c r="BTG111" s="242"/>
      <c r="BTH111" s="242"/>
      <c r="BTI111" s="242"/>
      <c r="BTJ111" s="242"/>
      <c r="BTK111" s="242"/>
      <c r="BTL111" s="242"/>
      <c r="BTM111" s="242"/>
      <c r="BTN111" s="242"/>
      <c r="BTO111" s="242"/>
      <c r="BTP111" s="242"/>
      <c r="BTQ111" s="242"/>
      <c r="BTR111" s="242"/>
      <c r="BTS111" s="242"/>
      <c r="BTT111" s="242"/>
      <c r="BTU111" s="242"/>
      <c r="BTV111" s="242"/>
      <c r="BTW111" s="242"/>
      <c r="BTX111" s="242"/>
      <c r="BTY111" s="242"/>
      <c r="BTZ111" s="242"/>
      <c r="BUA111" s="242"/>
      <c r="BUB111" s="242"/>
      <c r="BUC111" s="242"/>
      <c r="BUD111" s="242"/>
      <c r="BUE111" s="242"/>
      <c r="BUF111" s="242"/>
      <c r="BUG111" s="242"/>
      <c r="BUH111" s="242"/>
      <c r="BUI111" s="242"/>
      <c r="BUJ111" s="242"/>
      <c r="BUK111" s="242"/>
      <c r="BUL111" s="242"/>
      <c r="BUM111" s="242"/>
      <c r="BUN111" s="242"/>
      <c r="BUO111" s="242"/>
      <c r="BUP111" s="242"/>
      <c r="BUQ111" s="242"/>
      <c r="BUR111" s="242"/>
      <c r="BUS111" s="242"/>
      <c r="BUT111" s="242"/>
      <c r="BUU111" s="242"/>
      <c r="BUV111" s="242"/>
      <c r="BUW111" s="242"/>
      <c r="BUX111" s="242"/>
      <c r="BUY111" s="242"/>
      <c r="BUZ111" s="242"/>
      <c r="BVA111" s="242"/>
      <c r="BVB111" s="242"/>
      <c r="BVC111" s="242"/>
      <c r="BVD111" s="242"/>
      <c r="BVE111" s="242"/>
      <c r="BVF111" s="242"/>
      <c r="BVG111" s="242"/>
      <c r="BVH111" s="242"/>
      <c r="BVI111" s="242"/>
      <c r="BVJ111" s="242"/>
      <c r="BVK111" s="242"/>
      <c r="BVL111" s="242"/>
      <c r="BVM111" s="242"/>
      <c r="BVN111" s="242"/>
      <c r="BVO111" s="242"/>
      <c r="BVP111" s="242"/>
      <c r="BVQ111" s="242"/>
      <c r="BVR111" s="242"/>
      <c r="BVS111" s="242"/>
      <c r="BVT111" s="242"/>
      <c r="BVU111" s="242"/>
      <c r="BVV111" s="242"/>
      <c r="BVW111" s="242"/>
      <c r="BVX111" s="242"/>
      <c r="BVY111" s="242"/>
      <c r="BVZ111" s="242"/>
      <c r="BWA111" s="242"/>
      <c r="BWB111" s="242"/>
      <c r="BWC111" s="242"/>
      <c r="BWD111" s="242"/>
      <c r="BWE111" s="242"/>
      <c r="BWF111" s="242"/>
      <c r="BWG111" s="242"/>
      <c r="BWH111" s="242"/>
      <c r="BWI111" s="242"/>
      <c r="BWJ111" s="242"/>
      <c r="BWK111" s="242"/>
      <c r="BWL111" s="242"/>
      <c r="BWM111" s="242"/>
      <c r="BWN111" s="242"/>
      <c r="BWO111" s="242"/>
      <c r="BWP111" s="242"/>
      <c r="BWQ111" s="242"/>
      <c r="BWR111" s="242"/>
      <c r="BWS111" s="242"/>
      <c r="BWT111" s="242"/>
      <c r="BWU111" s="242"/>
      <c r="BWV111" s="242"/>
      <c r="BWW111" s="242"/>
      <c r="BWX111" s="242"/>
      <c r="BWY111" s="242"/>
      <c r="BWZ111" s="242"/>
      <c r="BXA111" s="242"/>
      <c r="BXB111" s="242"/>
      <c r="BXC111" s="242"/>
      <c r="BXD111" s="242"/>
      <c r="BXE111" s="242"/>
      <c r="BXF111" s="242"/>
      <c r="BXG111" s="242"/>
      <c r="BXH111" s="242"/>
      <c r="BXI111" s="242"/>
      <c r="BXJ111" s="242"/>
      <c r="BXK111" s="242"/>
      <c r="BXL111" s="242"/>
      <c r="BXM111" s="242"/>
      <c r="BXN111" s="242"/>
      <c r="BXO111" s="242"/>
      <c r="BXP111" s="242"/>
      <c r="BXQ111" s="242"/>
      <c r="BXR111" s="242"/>
      <c r="BXS111" s="242"/>
      <c r="BXT111" s="242"/>
      <c r="BXU111" s="242"/>
      <c r="BXV111" s="242"/>
      <c r="BXW111" s="242"/>
      <c r="BXX111" s="242"/>
      <c r="BXY111" s="242"/>
      <c r="BXZ111" s="242"/>
      <c r="BYA111" s="242"/>
      <c r="BYB111" s="242"/>
      <c r="BYC111" s="242"/>
      <c r="BYD111" s="242"/>
      <c r="BYE111" s="242"/>
      <c r="BYF111" s="242"/>
      <c r="BYG111" s="242"/>
      <c r="BYH111" s="242"/>
      <c r="BYI111" s="242"/>
      <c r="BYJ111" s="242"/>
      <c r="BYK111" s="242"/>
      <c r="BYL111" s="242"/>
      <c r="BYM111" s="242"/>
      <c r="BYN111" s="242"/>
      <c r="BYO111" s="242"/>
      <c r="BYP111" s="242"/>
      <c r="BYQ111" s="242"/>
      <c r="BYR111" s="242"/>
      <c r="BYS111" s="242"/>
      <c r="BYT111" s="242"/>
      <c r="BYU111" s="242"/>
      <c r="BYV111" s="242"/>
      <c r="BYW111" s="242"/>
      <c r="BYX111" s="242"/>
      <c r="BYY111" s="242"/>
      <c r="BYZ111" s="242"/>
      <c r="BZA111" s="242"/>
      <c r="BZB111" s="242"/>
      <c r="BZC111" s="242"/>
      <c r="BZD111" s="242"/>
      <c r="BZE111" s="242"/>
      <c r="BZF111" s="242"/>
      <c r="BZG111" s="242"/>
      <c r="BZH111" s="242"/>
      <c r="BZI111" s="242"/>
      <c r="BZJ111" s="242"/>
      <c r="BZK111" s="242"/>
      <c r="BZL111" s="242"/>
      <c r="BZM111" s="242"/>
      <c r="BZN111" s="242"/>
      <c r="BZO111" s="242"/>
      <c r="BZP111" s="242"/>
      <c r="BZQ111" s="242"/>
      <c r="BZR111" s="242"/>
      <c r="BZS111" s="242"/>
      <c r="BZT111" s="242"/>
      <c r="BZU111" s="242"/>
      <c r="BZV111" s="242"/>
      <c r="BZW111" s="242"/>
      <c r="BZX111" s="242"/>
      <c r="BZY111" s="242"/>
      <c r="BZZ111" s="242"/>
      <c r="CAA111" s="242"/>
      <c r="CAB111" s="242"/>
      <c r="CAC111" s="242"/>
      <c r="CAD111" s="242"/>
      <c r="CAE111" s="242"/>
      <c r="CAF111" s="242"/>
      <c r="CAG111" s="242"/>
      <c r="CAH111" s="242"/>
      <c r="CAI111" s="242"/>
      <c r="CAJ111" s="242"/>
      <c r="CAK111" s="242"/>
      <c r="CAL111" s="242"/>
      <c r="CAM111" s="242"/>
      <c r="CAN111" s="242"/>
      <c r="CAO111" s="242"/>
      <c r="CAP111" s="242"/>
      <c r="CAQ111" s="242"/>
      <c r="CAR111" s="242"/>
      <c r="CAS111" s="242"/>
      <c r="CAT111" s="242"/>
      <c r="CAU111" s="242"/>
      <c r="CAV111" s="242"/>
      <c r="CAW111" s="242"/>
      <c r="CAX111" s="242"/>
      <c r="CAY111" s="242"/>
      <c r="CAZ111" s="242"/>
      <c r="CBA111" s="242"/>
      <c r="CBB111" s="242"/>
      <c r="CBC111" s="242"/>
      <c r="CBD111" s="242"/>
      <c r="CBE111" s="242"/>
      <c r="CBF111" s="242"/>
      <c r="CBG111" s="242"/>
      <c r="CBH111" s="242"/>
      <c r="CBI111" s="242"/>
      <c r="CBJ111" s="242"/>
      <c r="CBK111" s="242"/>
      <c r="CBL111" s="242"/>
      <c r="CBM111" s="242"/>
      <c r="CBN111" s="242"/>
      <c r="CBO111" s="242"/>
      <c r="CBP111" s="242"/>
      <c r="CBQ111" s="242"/>
      <c r="CBR111" s="242"/>
      <c r="CBS111" s="242"/>
      <c r="CBT111" s="242"/>
      <c r="CBU111" s="242"/>
      <c r="CBV111" s="242"/>
      <c r="CBW111" s="242"/>
      <c r="CBX111" s="242"/>
      <c r="CBY111" s="242"/>
      <c r="CBZ111" s="242"/>
      <c r="CCA111" s="242"/>
      <c r="CCB111" s="242"/>
      <c r="CCC111" s="242"/>
      <c r="CCD111" s="242"/>
      <c r="CCE111" s="242"/>
      <c r="CCF111" s="242"/>
      <c r="CCG111" s="242"/>
      <c r="CCH111" s="242"/>
      <c r="CCI111" s="242"/>
      <c r="CCJ111" s="242"/>
      <c r="CCK111" s="242"/>
      <c r="CCL111" s="242"/>
      <c r="CCM111" s="242"/>
      <c r="CCN111" s="242"/>
      <c r="CCO111" s="242"/>
      <c r="CCP111" s="242"/>
      <c r="CCQ111" s="242"/>
      <c r="CCR111" s="242"/>
      <c r="CCS111" s="242"/>
      <c r="CCT111" s="242"/>
      <c r="CCU111" s="242"/>
      <c r="CCV111" s="242"/>
      <c r="CCW111" s="242"/>
      <c r="CCX111" s="242"/>
      <c r="CCY111" s="242"/>
      <c r="CCZ111" s="242"/>
      <c r="CDA111" s="242"/>
      <c r="CDB111" s="242"/>
      <c r="CDC111" s="242"/>
      <c r="CDD111" s="242"/>
      <c r="CDE111" s="242"/>
      <c r="CDF111" s="242"/>
      <c r="CDG111" s="242"/>
      <c r="CDH111" s="242"/>
      <c r="CDI111" s="242"/>
      <c r="CDJ111" s="242"/>
      <c r="CDK111" s="242"/>
      <c r="CDL111" s="242"/>
      <c r="CDM111" s="242"/>
      <c r="CDN111" s="242"/>
      <c r="CDO111" s="242"/>
      <c r="CDP111" s="242"/>
      <c r="CDQ111" s="242"/>
      <c r="CDR111" s="242"/>
      <c r="CDS111" s="242"/>
      <c r="CDT111" s="242"/>
      <c r="CDU111" s="242"/>
      <c r="CDV111" s="242"/>
      <c r="CDW111" s="242"/>
      <c r="CDX111" s="242"/>
      <c r="CDY111" s="242"/>
      <c r="CDZ111" s="242"/>
      <c r="CEA111" s="242"/>
      <c r="CEB111" s="242"/>
      <c r="CEC111" s="242"/>
      <c r="CED111" s="242"/>
      <c r="CEE111" s="242"/>
      <c r="CEF111" s="242"/>
      <c r="CEG111" s="242"/>
      <c r="CEH111" s="242"/>
      <c r="CEI111" s="242"/>
      <c r="CEJ111" s="242"/>
      <c r="CEK111" s="242"/>
      <c r="CEL111" s="242"/>
      <c r="CEM111" s="242"/>
      <c r="CEN111" s="242"/>
      <c r="CEO111" s="242"/>
      <c r="CEP111" s="242"/>
      <c r="CEQ111" s="242"/>
      <c r="CER111" s="242"/>
      <c r="CES111" s="242"/>
      <c r="CET111" s="242"/>
      <c r="CEU111" s="242"/>
      <c r="CEV111" s="242"/>
      <c r="CEW111" s="242"/>
      <c r="CEX111" s="242"/>
      <c r="CEY111" s="242"/>
      <c r="CEZ111" s="242"/>
      <c r="CFA111" s="242"/>
      <c r="CFB111" s="242"/>
      <c r="CFC111" s="242"/>
      <c r="CFD111" s="242"/>
      <c r="CFE111" s="242"/>
      <c r="CFF111" s="242"/>
      <c r="CFG111" s="242"/>
      <c r="CFH111" s="242"/>
      <c r="CFI111" s="242"/>
      <c r="CFJ111" s="242"/>
      <c r="CFK111" s="242"/>
      <c r="CFL111" s="242"/>
      <c r="CFM111" s="242"/>
      <c r="CFN111" s="242"/>
      <c r="CFO111" s="242"/>
      <c r="CFP111" s="242"/>
      <c r="CFQ111" s="242"/>
      <c r="CFR111" s="242"/>
      <c r="CFS111" s="242"/>
      <c r="CFT111" s="242"/>
      <c r="CFU111" s="242"/>
      <c r="CFV111" s="242"/>
      <c r="CFW111" s="242"/>
      <c r="CFX111" s="242"/>
      <c r="CFY111" s="242"/>
      <c r="CFZ111" s="242"/>
      <c r="CGA111" s="242"/>
      <c r="CGB111" s="242"/>
      <c r="CGC111" s="242"/>
      <c r="CGD111" s="242"/>
      <c r="CGE111" s="242"/>
      <c r="CGF111" s="242"/>
      <c r="CGG111" s="242"/>
      <c r="CGH111" s="242"/>
      <c r="CGI111" s="242"/>
      <c r="CGJ111" s="242"/>
      <c r="CGK111" s="242"/>
      <c r="CGL111" s="242"/>
      <c r="CGM111" s="242"/>
      <c r="CGN111" s="242"/>
      <c r="CGO111" s="242"/>
      <c r="CGP111" s="242"/>
      <c r="CGQ111" s="242"/>
      <c r="CGR111" s="242"/>
      <c r="CGS111" s="242"/>
      <c r="CGT111" s="242"/>
      <c r="CGU111" s="242"/>
      <c r="CGV111" s="242"/>
      <c r="CGW111" s="242"/>
      <c r="CGX111" s="242"/>
      <c r="CGY111" s="242"/>
      <c r="CGZ111" s="242"/>
      <c r="CHA111" s="242"/>
      <c r="CHB111" s="242"/>
      <c r="CHC111" s="242"/>
      <c r="CHD111" s="242"/>
      <c r="CHE111" s="242"/>
      <c r="CHF111" s="242"/>
      <c r="CHG111" s="242"/>
      <c r="CHH111" s="242"/>
      <c r="CHI111" s="242"/>
      <c r="CHJ111" s="242"/>
      <c r="CHK111" s="242"/>
      <c r="CHL111" s="242"/>
      <c r="CHM111" s="242"/>
      <c r="CHN111" s="242"/>
      <c r="CHO111" s="242"/>
      <c r="CHP111" s="242"/>
      <c r="CHQ111" s="242"/>
      <c r="CHR111" s="242"/>
      <c r="CHS111" s="242"/>
      <c r="CHT111" s="242"/>
      <c r="CHU111" s="242"/>
      <c r="CHV111" s="242"/>
      <c r="CHW111" s="242"/>
      <c r="CHX111" s="242"/>
      <c r="CHY111" s="242"/>
      <c r="CHZ111" s="242"/>
      <c r="CIA111" s="242"/>
      <c r="CIB111" s="242"/>
      <c r="CIC111" s="242"/>
      <c r="CID111" s="242"/>
      <c r="CIE111" s="242"/>
      <c r="CIF111" s="242"/>
      <c r="CIG111" s="242"/>
      <c r="CIH111" s="242"/>
      <c r="CII111" s="242"/>
      <c r="CIJ111" s="242"/>
      <c r="CIK111" s="242"/>
      <c r="CIL111" s="242"/>
      <c r="CIM111" s="242"/>
      <c r="CIN111" s="242"/>
      <c r="CIO111" s="242"/>
      <c r="CIP111" s="242"/>
      <c r="CIQ111" s="242"/>
      <c r="CIR111" s="242"/>
      <c r="CIS111" s="242"/>
      <c r="CIT111" s="242"/>
      <c r="CIU111" s="242"/>
      <c r="CIV111" s="242"/>
      <c r="CIW111" s="242"/>
      <c r="CIX111" s="242"/>
      <c r="CIY111" s="242"/>
      <c r="CIZ111" s="242"/>
      <c r="CJA111" s="242"/>
      <c r="CJB111" s="242"/>
      <c r="CJC111" s="242"/>
      <c r="CJD111" s="242"/>
      <c r="CJE111" s="242"/>
      <c r="CJF111" s="242"/>
      <c r="CJG111" s="242"/>
      <c r="CJH111" s="242"/>
      <c r="CJI111" s="242"/>
      <c r="CJJ111" s="242"/>
      <c r="CJK111" s="242"/>
      <c r="CJL111" s="242"/>
      <c r="CJM111" s="242"/>
      <c r="CJN111" s="242"/>
      <c r="CJO111" s="242"/>
      <c r="CJP111" s="242"/>
      <c r="CJQ111" s="242"/>
      <c r="CJR111" s="242"/>
      <c r="CJS111" s="242"/>
      <c r="CJT111" s="242"/>
      <c r="CJU111" s="242"/>
      <c r="CJV111" s="242"/>
      <c r="CJW111" s="242"/>
      <c r="CJX111" s="242"/>
      <c r="CJY111" s="242"/>
      <c r="CJZ111" s="242"/>
      <c r="CKA111" s="242"/>
      <c r="CKB111" s="242"/>
      <c r="CKC111" s="242"/>
      <c r="CKD111" s="242"/>
      <c r="CKE111" s="242"/>
      <c r="CKF111" s="242"/>
      <c r="CKG111" s="242"/>
      <c r="CKH111" s="242"/>
      <c r="CKI111" s="242"/>
      <c r="CKJ111" s="242"/>
      <c r="CKK111" s="242"/>
      <c r="CKL111" s="242"/>
      <c r="CKM111" s="242"/>
      <c r="CKN111" s="242"/>
      <c r="CKO111" s="242"/>
      <c r="CKP111" s="242"/>
      <c r="CKQ111" s="242"/>
      <c r="CKR111" s="242"/>
      <c r="CKS111" s="242"/>
      <c r="CKT111" s="242"/>
      <c r="CKU111" s="242"/>
      <c r="CKV111" s="242"/>
      <c r="CKW111" s="242"/>
      <c r="CKX111" s="242"/>
      <c r="CKY111" s="242"/>
      <c r="CKZ111" s="242"/>
      <c r="CLA111" s="242"/>
      <c r="CLB111" s="242"/>
      <c r="CLC111" s="242"/>
      <c r="CLD111" s="242"/>
      <c r="CLE111" s="242"/>
      <c r="CLF111" s="242"/>
      <c r="CLG111" s="242"/>
      <c r="CLH111" s="242"/>
      <c r="CLI111" s="242"/>
      <c r="CLJ111" s="242"/>
      <c r="CLK111" s="242"/>
      <c r="CLL111" s="242"/>
      <c r="CLM111" s="242"/>
      <c r="CLN111" s="242"/>
      <c r="CLO111" s="242"/>
      <c r="CLP111" s="242"/>
      <c r="CLQ111" s="242"/>
      <c r="CLR111" s="242"/>
      <c r="CLS111" s="242"/>
      <c r="CLT111" s="242"/>
      <c r="CLU111" s="242"/>
      <c r="CLV111" s="242"/>
      <c r="CLW111" s="242"/>
      <c r="CLX111" s="242"/>
      <c r="CLY111" s="242"/>
      <c r="CLZ111" s="242"/>
      <c r="CMA111" s="242"/>
      <c r="CMB111" s="242"/>
      <c r="CMC111" s="242"/>
      <c r="CMD111" s="242"/>
      <c r="CME111" s="242"/>
      <c r="CMF111" s="242"/>
      <c r="CMG111" s="242"/>
      <c r="CMH111" s="242"/>
      <c r="CMI111" s="242"/>
      <c r="CMJ111" s="242"/>
      <c r="CMK111" s="242"/>
      <c r="CML111" s="242"/>
      <c r="CMM111" s="242"/>
      <c r="CMN111" s="242"/>
      <c r="CMO111" s="242"/>
      <c r="CMP111" s="242"/>
      <c r="CMQ111" s="242"/>
      <c r="CMR111" s="242"/>
      <c r="CMS111" s="242"/>
      <c r="CMT111" s="242"/>
      <c r="CMU111" s="242"/>
      <c r="CMV111" s="242"/>
      <c r="CMW111" s="242"/>
      <c r="CMX111" s="242"/>
      <c r="CMY111" s="242"/>
      <c r="CMZ111" s="242"/>
      <c r="CNA111" s="242"/>
      <c r="CNB111" s="242"/>
      <c r="CNC111" s="242"/>
      <c r="CND111" s="242"/>
      <c r="CNE111" s="242"/>
      <c r="CNF111" s="242"/>
      <c r="CNG111" s="242"/>
      <c r="CNH111" s="242"/>
      <c r="CNI111" s="242"/>
      <c r="CNJ111" s="242"/>
      <c r="CNK111" s="242"/>
      <c r="CNL111" s="242"/>
      <c r="CNM111" s="242"/>
      <c r="CNN111" s="242"/>
      <c r="CNO111" s="242"/>
      <c r="CNP111" s="242"/>
      <c r="CNQ111" s="242"/>
      <c r="CNR111" s="242"/>
      <c r="CNS111" s="242"/>
      <c r="CNT111" s="242"/>
      <c r="CNU111" s="242"/>
      <c r="CNV111" s="242"/>
      <c r="CNW111" s="242"/>
      <c r="CNX111" s="242"/>
      <c r="CNY111" s="242"/>
      <c r="CNZ111" s="242"/>
      <c r="COA111" s="242"/>
      <c r="COB111" s="242"/>
      <c r="COC111" s="242"/>
      <c r="COD111" s="242"/>
      <c r="COE111" s="242"/>
      <c r="COF111" s="242"/>
      <c r="COG111" s="242"/>
      <c r="COH111" s="242"/>
      <c r="COI111" s="242"/>
      <c r="COJ111" s="242"/>
      <c r="COK111" s="242"/>
      <c r="COL111" s="242"/>
      <c r="COM111" s="242"/>
      <c r="CON111" s="242"/>
      <c r="COO111" s="242"/>
      <c r="COP111" s="242"/>
      <c r="COQ111" s="242"/>
      <c r="COR111" s="242"/>
      <c r="COS111" s="242"/>
      <c r="COT111" s="242"/>
      <c r="COU111" s="242"/>
      <c r="COV111" s="242"/>
      <c r="COW111" s="242"/>
      <c r="COX111" s="242"/>
      <c r="COY111" s="242"/>
      <c r="COZ111" s="242"/>
      <c r="CPA111" s="242"/>
      <c r="CPB111" s="242"/>
      <c r="CPC111" s="242"/>
      <c r="CPD111" s="242"/>
      <c r="CPE111" s="242"/>
      <c r="CPF111" s="242"/>
      <c r="CPG111" s="242"/>
      <c r="CPH111" s="242"/>
      <c r="CPI111" s="242"/>
      <c r="CPJ111" s="242"/>
      <c r="CPK111" s="242"/>
      <c r="CPL111" s="242"/>
      <c r="CPM111" s="242"/>
      <c r="CPN111" s="242"/>
      <c r="CPO111" s="242"/>
      <c r="CPP111" s="242"/>
      <c r="CPQ111" s="242"/>
      <c r="CPR111" s="242"/>
      <c r="CPS111" s="242"/>
      <c r="CPT111" s="242"/>
      <c r="CPU111" s="242"/>
      <c r="CPV111" s="242"/>
      <c r="CPW111" s="242"/>
      <c r="CPX111" s="242"/>
      <c r="CPY111" s="242"/>
      <c r="CPZ111" s="242"/>
      <c r="CQA111" s="242"/>
      <c r="CQB111" s="242"/>
      <c r="CQC111" s="242"/>
      <c r="CQD111" s="242"/>
      <c r="CQE111" s="242"/>
      <c r="CQF111" s="242"/>
      <c r="CQG111" s="242"/>
      <c r="CQH111" s="242"/>
      <c r="CQI111" s="242"/>
      <c r="CQJ111" s="242"/>
      <c r="CQK111" s="242"/>
      <c r="CQL111" s="242"/>
      <c r="CQM111" s="242"/>
      <c r="CQN111" s="242"/>
      <c r="CQO111" s="242"/>
      <c r="CQP111" s="242"/>
      <c r="CQQ111" s="242"/>
      <c r="CQR111" s="242"/>
      <c r="CQS111" s="242"/>
      <c r="CQT111" s="242"/>
      <c r="CQU111" s="242"/>
      <c r="CQV111" s="242"/>
      <c r="CQW111" s="242"/>
      <c r="CQX111" s="242"/>
      <c r="CQY111" s="242"/>
      <c r="CQZ111" s="242"/>
      <c r="CRA111" s="242"/>
      <c r="CRB111" s="242"/>
      <c r="CRC111" s="242"/>
      <c r="CRD111" s="242"/>
      <c r="CRE111" s="242"/>
      <c r="CRF111" s="242"/>
      <c r="CRG111" s="242"/>
      <c r="CRH111" s="242"/>
      <c r="CRI111" s="242"/>
      <c r="CRJ111" s="242"/>
      <c r="CRK111" s="242"/>
      <c r="CRL111" s="242"/>
      <c r="CRM111" s="242"/>
      <c r="CRN111" s="242"/>
      <c r="CRO111" s="242"/>
      <c r="CRP111" s="242"/>
      <c r="CRQ111" s="242"/>
      <c r="CRR111" s="242"/>
      <c r="CRS111" s="242"/>
      <c r="CRT111" s="242"/>
      <c r="CRU111" s="242"/>
      <c r="CRV111" s="242"/>
      <c r="CRW111" s="242"/>
      <c r="CRX111" s="242"/>
      <c r="CRY111" s="242"/>
      <c r="CRZ111" s="242"/>
      <c r="CSA111" s="242"/>
      <c r="CSB111" s="242"/>
      <c r="CSC111" s="242"/>
      <c r="CSD111" s="242"/>
      <c r="CSE111" s="242"/>
      <c r="CSF111" s="242"/>
      <c r="CSG111" s="242"/>
      <c r="CSH111" s="242"/>
      <c r="CSI111" s="242"/>
      <c r="CSJ111" s="242"/>
      <c r="CSK111" s="242"/>
      <c r="CSL111" s="242"/>
      <c r="CSM111" s="242"/>
      <c r="CSN111" s="242"/>
      <c r="CSO111" s="242"/>
      <c r="CSP111" s="242"/>
      <c r="CSQ111" s="242"/>
      <c r="CSR111" s="242"/>
      <c r="CSS111" s="242"/>
      <c r="CST111" s="242"/>
      <c r="CSU111" s="242"/>
      <c r="CSV111" s="242"/>
      <c r="CSW111" s="242"/>
      <c r="CSX111" s="242"/>
      <c r="CSY111" s="242"/>
      <c r="CSZ111" s="242"/>
      <c r="CTA111" s="242"/>
      <c r="CTB111" s="242"/>
      <c r="CTC111" s="242"/>
      <c r="CTD111" s="242"/>
      <c r="CTE111" s="242"/>
      <c r="CTF111" s="242"/>
      <c r="CTG111" s="242"/>
      <c r="CTH111" s="242"/>
      <c r="CTI111" s="242"/>
      <c r="CTJ111" s="242"/>
      <c r="CTK111" s="242"/>
      <c r="CTL111" s="242"/>
      <c r="CTM111" s="242"/>
      <c r="CTN111" s="242"/>
      <c r="CTO111" s="242"/>
      <c r="CTP111" s="242"/>
      <c r="CTQ111" s="242"/>
      <c r="CTR111" s="242"/>
      <c r="CTS111" s="242"/>
      <c r="CTT111" s="242"/>
      <c r="CTU111" s="242"/>
      <c r="CTV111" s="242"/>
      <c r="CTW111" s="242"/>
      <c r="CTX111" s="242"/>
      <c r="CTY111" s="242"/>
      <c r="CTZ111" s="242"/>
      <c r="CUA111" s="242"/>
      <c r="CUB111" s="242"/>
      <c r="CUC111" s="242"/>
      <c r="CUD111" s="242"/>
      <c r="CUE111" s="242"/>
      <c r="CUF111" s="242"/>
      <c r="CUG111" s="242"/>
      <c r="CUH111" s="242"/>
      <c r="CUI111" s="242"/>
      <c r="CUJ111" s="242"/>
      <c r="CUK111" s="242"/>
      <c r="CUL111" s="242"/>
      <c r="CUM111" s="242"/>
      <c r="CUN111" s="242"/>
      <c r="CUO111" s="242"/>
      <c r="CUP111" s="242"/>
      <c r="CUQ111" s="242"/>
      <c r="CUR111" s="242"/>
      <c r="CUS111" s="242"/>
      <c r="CUT111" s="242"/>
      <c r="CUU111" s="242"/>
      <c r="CUV111" s="242"/>
      <c r="CUW111" s="242"/>
      <c r="CUX111" s="242"/>
      <c r="CUY111" s="242"/>
      <c r="CUZ111" s="242"/>
      <c r="CVA111" s="242"/>
      <c r="CVB111" s="242"/>
      <c r="CVC111" s="242"/>
      <c r="CVD111" s="242"/>
      <c r="CVE111" s="242"/>
      <c r="CVF111" s="242"/>
      <c r="CVG111" s="242"/>
      <c r="CVH111" s="242"/>
      <c r="CVI111" s="242"/>
      <c r="CVJ111" s="242"/>
      <c r="CVK111" s="242"/>
      <c r="CVL111" s="242"/>
      <c r="CVM111" s="242"/>
      <c r="CVN111" s="242"/>
      <c r="CVO111" s="242"/>
      <c r="CVP111" s="242"/>
      <c r="CVQ111" s="242"/>
      <c r="CVR111" s="242"/>
      <c r="CVS111" s="242"/>
      <c r="CVT111" s="242"/>
      <c r="CVU111" s="242"/>
      <c r="CVV111" s="242"/>
      <c r="CVW111" s="242"/>
      <c r="CVX111" s="242"/>
      <c r="CVY111" s="242"/>
      <c r="CVZ111" s="242"/>
      <c r="CWA111" s="242"/>
      <c r="CWB111" s="242"/>
      <c r="CWC111" s="242"/>
      <c r="CWD111" s="242"/>
      <c r="CWE111" s="242"/>
      <c r="CWF111" s="242"/>
      <c r="CWG111" s="242"/>
      <c r="CWH111" s="242"/>
      <c r="CWI111" s="242"/>
      <c r="CWJ111" s="242"/>
      <c r="CWK111" s="242"/>
      <c r="CWL111" s="242"/>
      <c r="CWM111" s="242"/>
      <c r="CWN111" s="242"/>
      <c r="CWO111" s="242"/>
      <c r="CWP111" s="242"/>
      <c r="CWQ111" s="242"/>
      <c r="CWR111" s="242"/>
      <c r="CWS111" s="242"/>
      <c r="CWT111" s="242"/>
      <c r="CWU111" s="242"/>
      <c r="CWV111" s="242"/>
      <c r="CWW111" s="242"/>
      <c r="CWX111" s="242"/>
      <c r="CWY111" s="242"/>
      <c r="CWZ111" s="242"/>
      <c r="CXA111" s="242"/>
      <c r="CXB111" s="242"/>
      <c r="CXC111" s="242"/>
      <c r="CXD111" s="242"/>
      <c r="CXE111" s="242"/>
      <c r="CXF111" s="242"/>
      <c r="CXG111" s="242"/>
      <c r="CXH111" s="242"/>
      <c r="CXI111" s="242"/>
      <c r="CXJ111" s="242"/>
      <c r="CXK111" s="242"/>
      <c r="CXL111" s="242"/>
      <c r="CXM111" s="242"/>
      <c r="CXN111" s="242"/>
      <c r="CXO111" s="242"/>
      <c r="CXP111" s="242"/>
      <c r="CXQ111" s="242"/>
      <c r="CXR111" s="242"/>
      <c r="CXS111" s="242"/>
      <c r="CXT111" s="242"/>
      <c r="CXU111" s="242"/>
      <c r="CXV111" s="242"/>
      <c r="CXW111" s="242"/>
      <c r="CXX111" s="242"/>
      <c r="CXY111" s="242"/>
      <c r="CXZ111" s="242"/>
      <c r="CYA111" s="242"/>
      <c r="CYB111" s="242"/>
      <c r="CYC111" s="242"/>
      <c r="CYD111" s="242"/>
      <c r="CYE111" s="242"/>
      <c r="CYF111" s="242"/>
      <c r="CYG111" s="242"/>
      <c r="CYH111" s="242"/>
      <c r="CYI111" s="242"/>
      <c r="CYJ111" s="242"/>
      <c r="CYK111" s="242"/>
      <c r="CYL111" s="242"/>
      <c r="CYM111" s="242"/>
      <c r="CYN111" s="242"/>
      <c r="CYO111" s="242"/>
      <c r="CYP111" s="242"/>
      <c r="CYQ111" s="242"/>
      <c r="CYR111" s="242"/>
      <c r="CYS111" s="242"/>
      <c r="CYT111" s="242"/>
      <c r="CYU111" s="242"/>
      <c r="CYV111" s="242"/>
      <c r="CYW111" s="242"/>
      <c r="CYX111" s="242"/>
      <c r="CYY111" s="242"/>
      <c r="CYZ111" s="242"/>
      <c r="CZA111" s="242"/>
      <c r="CZB111" s="242"/>
      <c r="CZC111" s="242"/>
      <c r="CZD111" s="242"/>
      <c r="CZE111" s="242"/>
      <c r="CZF111" s="242"/>
      <c r="CZG111" s="242"/>
      <c r="CZH111" s="242"/>
      <c r="CZI111" s="242"/>
      <c r="CZJ111" s="242"/>
      <c r="CZK111" s="242"/>
      <c r="CZL111" s="242"/>
      <c r="CZM111" s="242"/>
      <c r="CZN111" s="242"/>
      <c r="CZO111" s="242"/>
      <c r="CZP111" s="242"/>
      <c r="CZQ111" s="242"/>
      <c r="CZR111" s="242"/>
      <c r="CZS111" s="242"/>
      <c r="CZT111" s="242"/>
      <c r="CZU111" s="242"/>
      <c r="CZV111" s="242"/>
      <c r="CZW111" s="242"/>
      <c r="CZX111" s="242"/>
      <c r="CZY111" s="242"/>
      <c r="CZZ111" s="242"/>
      <c r="DAA111" s="242"/>
      <c r="DAB111" s="242"/>
      <c r="DAC111" s="242"/>
      <c r="DAD111" s="242"/>
      <c r="DAE111" s="242"/>
      <c r="DAF111" s="242"/>
      <c r="DAG111" s="242"/>
      <c r="DAH111" s="242"/>
      <c r="DAI111" s="242"/>
      <c r="DAJ111" s="242"/>
      <c r="DAK111" s="242"/>
      <c r="DAL111" s="242"/>
      <c r="DAM111" s="242"/>
      <c r="DAN111" s="242"/>
      <c r="DAO111" s="242"/>
      <c r="DAP111" s="242"/>
      <c r="DAQ111" s="242"/>
      <c r="DAR111" s="242"/>
      <c r="DAS111" s="242"/>
      <c r="DAT111" s="242"/>
      <c r="DAU111" s="242"/>
      <c r="DAV111" s="242"/>
      <c r="DAW111" s="242"/>
      <c r="DAX111" s="242"/>
      <c r="DAY111" s="242"/>
      <c r="DAZ111" s="242"/>
      <c r="DBA111" s="242"/>
      <c r="DBB111" s="242"/>
      <c r="DBC111" s="242"/>
      <c r="DBD111" s="242"/>
      <c r="DBE111" s="242"/>
      <c r="DBF111" s="242"/>
      <c r="DBG111" s="242"/>
      <c r="DBH111" s="242"/>
      <c r="DBI111" s="242"/>
      <c r="DBJ111" s="242"/>
      <c r="DBK111" s="242"/>
      <c r="DBL111" s="242"/>
      <c r="DBM111" s="242"/>
      <c r="DBN111" s="242"/>
      <c r="DBO111" s="242"/>
      <c r="DBP111" s="242"/>
      <c r="DBQ111" s="242"/>
      <c r="DBR111" s="242"/>
      <c r="DBS111" s="242"/>
      <c r="DBT111" s="242"/>
      <c r="DBU111" s="242"/>
      <c r="DBV111" s="242"/>
      <c r="DBW111" s="242"/>
      <c r="DBX111" s="242"/>
      <c r="DBY111" s="242"/>
      <c r="DBZ111" s="242"/>
      <c r="DCA111" s="242"/>
      <c r="DCB111" s="242"/>
      <c r="DCC111" s="242"/>
      <c r="DCD111" s="242"/>
      <c r="DCE111" s="242"/>
      <c r="DCF111" s="242"/>
      <c r="DCG111" s="242"/>
      <c r="DCH111" s="242"/>
      <c r="DCI111" s="242"/>
      <c r="DCJ111" s="242"/>
      <c r="DCK111" s="242"/>
      <c r="DCL111" s="242"/>
      <c r="DCM111" s="242"/>
      <c r="DCN111" s="242"/>
      <c r="DCO111" s="242"/>
      <c r="DCP111" s="242"/>
      <c r="DCQ111" s="242"/>
      <c r="DCR111" s="242"/>
      <c r="DCS111" s="242"/>
      <c r="DCT111" s="242"/>
      <c r="DCU111" s="242"/>
      <c r="DCV111" s="242"/>
      <c r="DCW111" s="242"/>
      <c r="DCX111" s="242"/>
      <c r="DCY111" s="242"/>
      <c r="DCZ111" s="242"/>
      <c r="DDA111" s="242"/>
      <c r="DDB111" s="242"/>
      <c r="DDC111" s="242"/>
      <c r="DDD111" s="242"/>
      <c r="DDE111" s="242"/>
      <c r="DDF111" s="242"/>
      <c r="DDG111" s="242"/>
      <c r="DDH111" s="242"/>
      <c r="DDI111" s="242"/>
      <c r="DDJ111" s="242"/>
      <c r="DDK111" s="242"/>
      <c r="DDL111" s="242"/>
      <c r="DDM111" s="242"/>
      <c r="DDN111" s="242"/>
      <c r="DDO111" s="242"/>
      <c r="DDP111" s="242"/>
      <c r="DDQ111" s="242"/>
      <c r="DDR111" s="242"/>
      <c r="DDS111" s="242"/>
      <c r="DDT111" s="242"/>
      <c r="DDU111" s="242"/>
      <c r="DDV111" s="242"/>
      <c r="DDW111" s="242"/>
      <c r="DDX111" s="242"/>
      <c r="DDY111" s="242"/>
      <c r="DDZ111" s="242"/>
      <c r="DEA111" s="242"/>
      <c r="DEB111" s="242"/>
      <c r="DEC111" s="242"/>
      <c r="DED111" s="242"/>
      <c r="DEE111" s="242"/>
      <c r="DEF111" s="242"/>
      <c r="DEG111" s="242"/>
      <c r="DEH111" s="242"/>
      <c r="DEI111" s="242"/>
      <c r="DEJ111" s="242"/>
      <c r="DEK111" s="242"/>
      <c r="DEL111" s="242"/>
      <c r="DEM111" s="242"/>
      <c r="DEN111" s="242"/>
      <c r="DEO111" s="242"/>
      <c r="DEP111" s="242"/>
      <c r="DEQ111" s="242"/>
      <c r="DER111" s="242"/>
      <c r="DES111" s="242"/>
      <c r="DET111" s="242"/>
      <c r="DEU111" s="242"/>
      <c r="DEV111" s="242"/>
      <c r="DEW111" s="242"/>
      <c r="DEX111" s="242"/>
      <c r="DEY111" s="242"/>
      <c r="DEZ111" s="242"/>
      <c r="DFA111" s="242"/>
      <c r="DFB111" s="242"/>
      <c r="DFC111" s="242"/>
      <c r="DFD111" s="242"/>
      <c r="DFE111" s="242"/>
      <c r="DFF111" s="242"/>
      <c r="DFG111" s="242"/>
      <c r="DFH111" s="242"/>
      <c r="DFI111" s="242"/>
      <c r="DFJ111" s="242"/>
      <c r="DFK111" s="242"/>
      <c r="DFL111" s="242"/>
      <c r="DFM111" s="242"/>
      <c r="DFN111" s="242"/>
      <c r="DFO111" s="242"/>
      <c r="DFP111" s="242"/>
      <c r="DFQ111" s="242"/>
      <c r="DFR111" s="242"/>
      <c r="DFS111" s="242"/>
      <c r="DFT111" s="242"/>
      <c r="DFU111" s="242"/>
      <c r="DFV111" s="242"/>
      <c r="DFW111" s="242"/>
      <c r="DFX111" s="242"/>
      <c r="DFY111" s="242"/>
      <c r="DFZ111" s="242"/>
      <c r="DGA111" s="242"/>
      <c r="DGB111" s="242"/>
      <c r="DGC111" s="242"/>
      <c r="DGD111" s="242"/>
      <c r="DGE111" s="242"/>
      <c r="DGF111" s="242"/>
      <c r="DGG111" s="242"/>
      <c r="DGH111" s="242"/>
      <c r="DGI111" s="242"/>
      <c r="DGJ111" s="242"/>
      <c r="DGK111" s="242"/>
      <c r="DGL111" s="242"/>
      <c r="DGM111" s="242"/>
      <c r="DGN111" s="242"/>
      <c r="DGO111" s="242"/>
      <c r="DGP111" s="242"/>
      <c r="DGQ111" s="242"/>
      <c r="DGR111" s="242"/>
      <c r="DGS111" s="242"/>
      <c r="DGT111" s="242"/>
      <c r="DGU111" s="242"/>
      <c r="DGV111" s="242"/>
      <c r="DGW111" s="242"/>
      <c r="DGX111" s="242"/>
      <c r="DGY111" s="242"/>
      <c r="DGZ111" s="242"/>
      <c r="DHA111" s="242"/>
      <c r="DHB111" s="242"/>
      <c r="DHC111" s="242"/>
      <c r="DHD111" s="242"/>
      <c r="DHE111" s="242"/>
      <c r="DHF111" s="242"/>
      <c r="DHG111" s="242"/>
      <c r="DHH111" s="242"/>
      <c r="DHI111" s="242"/>
      <c r="DHJ111" s="242"/>
      <c r="DHK111" s="242"/>
      <c r="DHL111" s="242"/>
      <c r="DHM111" s="242"/>
      <c r="DHN111" s="242"/>
      <c r="DHO111" s="242"/>
      <c r="DHP111" s="242"/>
      <c r="DHQ111" s="242"/>
      <c r="DHR111" s="242"/>
      <c r="DHS111" s="242"/>
      <c r="DHT111" s="242"/>
      <c r="DHU111" s="242"/>
      <c r="DHV111" s="242"/>
      <c r="DHW111" s="242"/>
      <c r="DHX111" s="242"/>
      <c r="DHY111" s="242"/>
      <c r="DHZ111" s="242"/>
      <c r="DIA111" s="242"/>
      <c r="DIB111" s="242"/>
      <c r="DIC111" s="242"/>
      <c r="DID111" s="242"/>
      <c r="DIE111" s="242"/>
      <c r="DIF111" s="242"/>
      <c r="DIG111" s="242"/>
      <c r="DIH111" s="242"/>
      <c r="DII111" s="242"/>
      <c r="DIJ111" s="242"/>
      <c r="DIK111" s="242"/>
      <c r="DIL111" s="242"/>
      <c r="DIM111" s="242"/>
      <c r="DIN111" s="242"/>
      <c r="DIO111" s="242"/>
      <c r="DIP111" s="242"/>
      <c r="DIQ111" s="242"/>
      <c r="DIR111" s="242"/>
      <c r="DIS111" s="242"/>
      <c r="DIT111" s="242"/>
      <c r="DIU111" s="242"/>
      <c r="DIV111" s="242"/>
      <c r="DIW111" s="242"/>
      <c r="DIX111" s="242"/>
      <c r="DIY111" s="242"/>
      <c r="DIZ111" s="242"/>
      <c r="DJA111" s="242"/>
      <c r="DJB111" s="242"/>
      <c r="DJC111" s="242"/>
      <c r="DJD111" s="242"/>
      <c r="DJE111" s="242"/>
      <c r="DJF111" s="242"/>
      <c r="DJG111" s="242"/>
      <c r="DJH111" s="242"/>
      <c r="DJI111" s="242"/>
      <c r="DJJ111" s="242"/>
      <c r="DJK111" s="242"/>
      <c r="DJL111" s="242"/>
      <c r="DJM111" s="242"/>
      <c r="DJN111" s="242"/>
      <c r="DJO111" s="242"/>
      <c r="DJP111" s="242"/>
      <c r="DJQ111" s="242"/>
      <c r="DJR111" s="242"/>
      <c r="DJS111" s="242"/>
      <c r="DJT111" s="242"/>
      <c r="DJU111" s="242"/>
      <c r="DJV111" s="242"/>
      <c r="DJW111" s="242"/>
      <c r="DJX111" s="242"/>
      <c r="DJY111" s="242"/>
      <c r="DJZ111" s="242"/>
      <c r="DKA111" s="242"/>
      <c r="DKB111" s="242"/>
      <c r="DKC111" s="242"/>
      <c r="DKD111" s="242"/>
      <c r="DKE111" s="242"/>
      <c r="DKF111" s="242"/>
      <c r="DKG111" s="242"/>
      <c r="DKH111" s="242"/>
      <c r="DKI111" s="242"/>
      <c r="DKJ111" s="242"/>
      <c r="DKK111" s="242"/>
      <c r="DKL111" s="242"/>
      <c r="DKM111" s="242"/>
      <c r="DKN111" s="242"/>
      <c r="DKO111" s="242"/>
      <c r="DKP111" s="242"/>
      <c r="DKQ111" s="242"/>
      <c r="DKR111" s="242"/>
      <c r="DKS111" s="242"/>
      <c r="DKT111" s="242"/>
      <c r="DKU111" s="242"/>
      <c r="DKV111" s="242"/>
      <c r="DKW111" s="242"/>
      <c r="DKX111" s="242"/>
      <c r="DKY111" s="242"/>
      <c r="DKZ111" s="242"/>
      <c r="DLA111" s="242"/>
      <c r="DLB111" s="242"/>
      <c r="DLC111" s="242"/>
      <c r="DLD111" s="242"/>
      <c r="DLE111" s="242"/>
      <c r="DLF111" s="242"/>
      <c r="DLG111" s="242"/>
      <c r="DLH111" s="242"/>
      <c r="DLI111" s="242"/>
      <c r="DLJ111" s="242"/>
      <c r="DLK111" s="242"/>
      <c r="DLL111" s="242"/>
      <c r="DLM111" s="242"/>
      <c r="DLN111" s="242"/>
      <c r="DLO111" s="242"/>
      <c r="DLP111" s="242"/>
      <c r="DLQ111" s="242"/>
      <c r="DLR111" s="242"/>
      <c r="DLS111" s="242"/>
      <c r="DLT111" s="242"/>
      <c r="DLU111" s="242"/>
      <c r="DLV111" s="242"/>
      <c r="DLW111" s="242"/>
      <c r="DLX111" s="242"/>
      <c r="DLY111" s="242"/>
      <c r="DLZ111" s="242"/>
      <c r="DMA111" s="242"/>
      <c r="DMB111" s="242"/>
      <c r="DMC111" s="242"/>
      <c r="DMD111" s="242"/>
      <c r="DME111" s="242"/>
      <c r="DMF111" s="242"/>
      <c r="DMG111" s="242"/>
      <c r="DMH111" s="242"/>
      <c r="DMI111" s="242"/>
      <c r="DMJ111" s="242"/>
      <c r="DMK111" s="242"/>
      <c r="DML111" s="242"/>
      <c r="DMM111" s="242"/>
      <c r="DMN111" s="242"/>
      <c r="DMO111" s="242"/>
      <c r="DMP111" s="242"/>
      <c r="DMQ111" s="242"/>
      <c r="DMR111" s="242"/>
      <c r="DMS111" s="242"/>
      <c r="DMT111" s="242"/>
      <c r="DMU111" s="242"/>
      <c r="DMV111" s="242"/>
      <c r="DMW111" s="242"/>
      <c r="DMX111" s="242"/>
      <c r="DMY111" s="242"/>
      <c r="DMZ111" s="242"/>
      <c r="DNA111" s="242"/>
      <c r="DNB111" s="242"/>
      <c r="DNC111" s="242"/>
      <c r="DND111" s="242"/>
      <c r="DNE111" s="242"/>
      <c r="DNF111" s="242"/>
      <c r="DNG111" s="242"/>
      <c r="DNH111" s="242"/>
      <c r="DNI111" s="242"/>
      <c r="DNJ111" s="242"/>
      <c r="DNK111" s="242"/>
      <c r="DNL111" s="242"/>
      <c r="DNM111" s="242"/>
      <c r="DNN111" s="242"/>
      <c r="DNO111" s="242"/>
      <c r="DNP111" s="242"/>
      <c r="DNQ111" s="242"/>
      <c r="DNR111" s="242"/>
      <c r="DNS111" s="242"/>
      <c r="DNT111" s="242"/>
      <c r="DNU111" s="242"/>
      <c r="DNV111" s="242"/>
      <c r="DNW111" s="242"/>
      <c r="DNX111" s="242"/>
      <c r="DNY111" s="242"/>
      <c r="DNZ111" s="242"/>
      <c r="DOA111" s="242"/>
      <c r="DOB111" s="242"/>
      <c r="DOC111" s="242"/>
      <c r="DOD111" s="242"/>
      <c r="DOE111" s="242"/>
      <c r="DOF111" s="242"/>
      <c r="DOG111" s="242"/>
      <c r="DOH111" s="242"/>
      <c r="DOI111" s="242"/>
      <c r="DOJ111" s="242"/>
      <c r="DOK111" s="242"/>
      <c r="DOL111" s="242"/>
      <c r="DOM111" s="242"/>
      <c r="DON111" s="242"/>
      <c r="DOO111" s="242"/>
      <c r="DOP111" s="242"/>
      <c r="DOQ111" s="242"/>
      <c r="DOR111" s="242"/>
      <c r="DOS111" s="242"/>
      <c r="DOT111" s="242"/>
      <c r="DOU111" s="242"/>
      <c r="DOV111" s="242"/>
      <c r="DOW111" s="242"/>
      <c r="DOX111" s="242"/>
      <c r="DOY111" s="242"/>
      <c r="DOZ111" s="242"/>
      <c r="DPA111" s="242"/>
      <c r="DPB111" s="242"/>
      <c r="DPC111" s="242"/>
      <c r="DPD111" s="242"/>
      <c r="DPE111" s="242"/>
      <c r="DPF111" s="242"/>
      <c r="DPG111" s="242"/>
      <c r="DPH111" s="242"/>
      <c r="DPI111" s="242"/>
      <c r="DPJ111" s="242"/>
      <c r="DPK111" s="242"/>
      <c r="DPL111" s="242"/>
      <c r="DPM111" s="242"/>
      <c r="DPN111" s="242"/>
      <c r="DPO111" s="242"/>
      <c r="DPP111" s="242"/>
      <c r="DPQ111" s="242"/>
      <c r="DPR111" s="242"/>
      <c r="DPS111" s="242"/>
      <c r="DPT111" s="242"/>
      <c r="DPU111" s="242"/>
      <c r="DPV111" s="242"/>
      <c r="DPW111" s="242"/>
      <c r="DPX111" s="242"/>
      <c r="DPY111" s="242"/>
      <c r="DPZ111" s="242"/>
      <c r="DQA111" s="242"/>
      <c r="DQB111" s="242"/>
      <c r="DQC111" s="242"/>
      <c r="DQD111" s="242"/>
      <c r="DQE111" s="242"/>
      <c r="DQF111" s="242"/>
      <c r="DQG111" s="242"/>
      <c r="DQH111" s="242"/>
      <c r="DQI111" s="242"/>
      <c r="DQJ111" s="242"/>
      <c r="DQK111" s="242"/>
      <c r="DQL111" s="242"/>
      <c r="DQM111" s="242"/>
      <c r="DQN111" s="242"/>
      <c r="DQO111" s="242"/>
      <c r="DQP111" s="242"/>
      <c r="DQQ111" s="242"/>
      <c r="DQR111" s="242"/>
      <c r="DQS111" s="242"/>
      <c r="DQT111" s="242"/>
      <c r="DQU111" s="242"/>
      <c r="DQV111" s="242"/>
      <c r="DQW111" s="242"/>
      <c r="DQX111" s="242"/>
      <c r="DQY111" s="242"/>
      <c r="DQZ111" s="242"/>
      <c r="DRA111" s="242"/>
      <c r="DRB111" s="242"/>
      <c r="DRC111" s="242"/>
      <c r="DRD111" s="242"/>
      <c r="DRE111" s="242"/>
      <c r="DRF111" s="242"/>
      <c r="DRG111" s="242"/>
      <c r="DRH111" s="242"/>
      <c r="DRI111" s="242"/>
      <c r="DRJ111" s="242"/>
      <c r="DRK111" s="242"/>
      <c r="DRL111" s="242"/>
      <c r="DRM111" s="242"/>
      <c r="DRN111" s="242"/>
      <c r="DRO111" s="242"/>
      <c r="DRP111" s="242"/>
      <c r="DRQ111" s="242"/>
      <c r="DRR111" s="242"/>
      <c r="DRS111" s="242"/>
      <c r="DRT111" s="242"/>
      <c r="DRU111" s="242"/>
      <c r="DRV111" s="242"/>
      <c r="DRW111" s="242"/>
      <c r="DRX111" s="242"/>
      <c r="DRY111" s="242"/>
      <c r="DRZ111" s="242"/>
      <c r="DSA111" s="242"/>
      <c r="DSB111" s="242"/>
      <c r="DSC111" s="242"/>
      <c r="DSD111" s="242"/>
      <c r="DSE111" s="242"/>
      <c r="DSF111" s="242"/>
      <c r="DSG111" s="242"/>
      <c r="DSH111" s="242"/>
      <c r="DSI111" s="242"/>
      <c r="DSJ111" s="242"/>
      <c r="DSK111" s="242"/>
      <c r="DSL111" s="242"/>
      <c r="DSM111" s="242"/>
      <c r="DSN111" s="242"/>
      <c r="DSO111" s="242"/>
      <c r="DSP111" s="242"/>
      <c r="DSQ111" s="242"/>
      <c r="DSR111" s="242"/>
      <c r="DSS111" s="242"/>
      <c r="DST111" s="242"/>
      <c r="DSU111" s="242"/>
      <c r="DSV111" s="242"/>
      <c r="DSW111" s="242"/>
      <c r="DSX111" s="242"/>
      <c r="DSY111" s="242"/>
      <c r="DSZ111" s="242"/>
      <c r="DTA111" s="242"/>
      <c r="DTB111" s="242"/>
      <c r="DTC111" s="242"/>
      <c r="DTD111" s="242"/>
      <c r="DTE111" s="242"/>
      <c r="DTF111" s="242"/>
      <c r="DTG111" s="242"/>
      <c r="DTH111" s="242"/>
      <c r="DTI111" s="242"/>
      <c r="DTJ111" s="242"/>
      <c r="DTK111" s="242"/>
      <c r="DTL111" s="242"/>
      <c r="DTM111" s="242"/>
      <c r="DTN111" s="242"/>
      <c r="DTO111" s="242"/>
      <c r="DTP111" s="242"/>
      <c r="DTQ111" s="242"/>
      <c r="DTR111" s="242"/>
      <c r="DTS111" s="242"/>
      <c r="DTT111" s="242"/>
      <c r="DTU111" s="242"/>
      <c r="DTV111" s="242"/>
      <c r="DTW111" s="242"/>
      <c r="DTX111" s="242"/>
      <c r="DTY111" s="242"/>
      <c r="DTZ111" s="242"/>
      <c r="DUA111" s="242"/>
      <c r="DUB111" s="242"/>
      <c r="DUC111" s="242"/>
      <c r="DUD111" s="242"/>
      <c r="DUE111" s="242"/>
      <c r="DUF111" s="242"/>
      <c r="DUG111" s="242"/>
      <c r="DUH111" s="242"/>
      <c r="DUI111" s="242"/>
      <c r="DUJ111" s="242"/>
      <c r="DUK111" s="242"/>
      <c r="DUL111" s="242"/>
      <c r="DUM111" s="242"/>
      <c r="DUN111" s="242"/>
      <c r="DUO111" s="242"/>
      <c r="DUP111" s="242"/>
      <c r="DUQ111" s="242"/>
      <c r="DUR111" s="242"/>
      <c r="DUS111" s="242"/>
      <c r="DUT111" s="242"/>
      <c r="DUU111" s="242"/>
      <c r="DUV111" s="242"/>
      <c r="DUW111" s="242"/>
      <c r="DUX111" s="242"/>
      <c r="DUY111" s="242"/>
      <c r="DUZ111" s="242"/>
      <c r="DVA111" s="242"/>
      <c r="DVB111" s="242"/>
      <c r="DVC111" s="242"/>
      <c r="DVD111" s="242"/>
      <c r="DVE111" s="242"/>
      <c r="DVF111" s="242"/>
      <c r="DVG111" s="242"/>
      <c r="DVH111" s="242"/>
      <c r="DVI111" s="242"/>
      <c r="DVJ111" s="242"/>
      <c r="DVK111" s="242"/>
      <c r="DVL111" s="242"/>
      <c r="DVM111" s="242"/>
      <c r="DVN111" s="242"/>
      <c r="DVO111" s="242"/>
      <c r="DVP111" s="242"/>
      <c r="DVQ111" s="242"/>
      <c r="DVR111" s="242"/>
      <c r="DVS111" s="242"/>
      <c r="DVT111" s="242"/>
      <c r="DVU111" s="242"/>
      <c r="DVV111" s="242"/>
      <c r="DVW111" s="242"/>
      <c r="DVX111" s="242"/>
      <c r="DVY111" s="242"/>
      <c r="DVZ111" s="242"/>
      <c r="DWA111" s="242"/>
      <c r="DWB111" s="242"/>
      <c r="DWC111" s="242"/>
      <c r="DWD111" s="242"/>
      <c r="DWE111" s="242"/>
      <c r="DWF111" s="242"/>
      <c r="DWG111" s="242"/>
      <c r="DWH111" s="242"/>
      <c r="DWI111" s="242"/>
      <c r="DWJ111" s="242"/>
      <c r="DWK111" s="242"/>
      <c r="DWL111" s="242"/>
      <c r="DWM111" s="242"/>
      <c r="DWN111" s="242"/>
      <c r="DWO111" s="242"/>
      <c r="DWP111" s="242"/>
      <c r="DWQ111" s="242"/>
      <c r="DWR111" s="242"/>
      <c r="DWS111" s="242"/>
      <c r="DWT111" s="242"/>
      <c r="DWU111" s="242"/>
      <c r="DWV111" s="242"/>
      <c r="DWW111" s="242"/>
      <c r="DWX111" s="242"/>
      <c r="DWY111" s="242"/>
      <c r="DWZ111" s="242"/>
      <c r="DXA111" s="242"/>
      <c r="DXB111" s="242"/>
      <c r="DXC111" s="242"/>
      <c r="DXD111" s="242"/>
      <c r="DXE111" s="242"/>
      <c r="DXF111" s="242"/>
      <c r="DXG111" s="242"/>
      <c r="DXH111" s="242"/>
      <c r="DXI111" s="242"/>
      <c r="DXJ111" s="242"/>
      <c r="DXK111" s="242"/>
      <c r="DXL111" s="242"/>
      <c r="DXM111" s="242"/>
      <c r="DXN111" s="242"/>
      <c r="DXO111" s="242"/>
      <c r="DXP111" s="242"/>
      <c r="DXQ111" s="242"/>
      <c r="DXR111" s="242"/>
      <c r="DXS111" s="242"/>
      <c r="DXT111" s="242"/>
      <c r="DXU111" s="242"/>
      <c r="DXV111" s="242"/>
      <c r="DXW111" s="242"/>
      <c r="DXX111" s="242"/>
      <c r="DXY111" s="242"/>
      <c r="DXZ111" s="242"/>
      <c r="DYA111" s="242"/>
      <c r="DYB111" s="242"/>
      <c r="DYC111" s="242"/>
      <c r="DYD111" s="242"/>
      <c r="DYE111" s="242"/>
      <c r="DYF111" s="242"/>
      <c r="DYG111" s="242"/>
      <c r="DYH111" s="242"/>
      <c r="DYI111" s="242"/>
      <c r="DYJ111" s="242"/>
      <c r="DYK111" s="242"/>
      <c r="DYL111" s="242"/>
      <c r="DYM111" s="242"/>
      <c r="DYN111" s="242"/>
      <c r="DYO111" s="242"/>
      <c r="DYP111" s="242"/>
      <c r="DYQ111" s="242"/>
      <c r="DYR111" s="242"/>
      <c r="DYS111" s="242"/>
      <c r="DYT111" s="242"/>
      <c r="DYU111" s="242"/>
      <c r="DYV111" s="242"/>
      <c r="DYW111" s="242"/>
      <c r="DYX111" s="242"/>
      <c r="DYY111" s="242"/>
      <c r="DYZ111" s="242"/>
      <c r="DZA111" s="242"/>
      <c r="DZB111" s="242"/>
      <c r="DZC111" s="242"/>
      <c r="DZD111" s="242"/>
      <c r="DZE111" s="242"/>
      <c r="DZF111" s="242"/>
      <c r="DZG111" s="242"/>
      <c r="DZH111" s="242"/>
      <c r="DZI111" s="242"/>
      <c r="DZJ111" s="242"/>
      <c r="DZK111" s="242"/>
      <c r="DZL111" s="242"/>
      <c r="DZM111" s="242"/>
      <c r="DZN111" s="242"/>
      <c r="DZO111" s="242"/>
      <c r="DZP111" s="242"/>
      <c r="DZQ111" s="242"/>
      <c r="DZR111" s="242"/>
      <c r="DZS111" s="242"/>
      <c r="DZT111" s="242"/>
      <c r="DZU111" s="242"/>
      <c r="DZV111" s="242"/>
      <c r="DZW111" s="242"/>
      <c r="DZX111" s="242"/>
      <c r="DZY111" s="242"/>
      <c r="DZZ111" s="242"/>
      <c r="EAA111" s="242"/>
      <c r="EAB111" s="242"/>
      <c r="EAC111" s="242"/>
      <c r="EAD111" s="242"/>
      <c r="EAE111" s="242"/>
      <c r="EAF111" s="242"/>
      <c r="EAG111" s="242"/>
      <c r="EAH111" s="242"/>
      <c r="EAI111" s="242"/>
      <c r="EAJ111" s="242"/>
      <c r="EAK111" s="242"/>
      <c r="EAL111" s="242"/>
      <c r="EAM111" s="242"/>
      <c r="EAN111" s="242"/>
      <c r="EAO111" s="242"/>
      <c r="EAP111" s="242"/>
      <c r="EAQ111" s="242"/>
      <c r="EAR111" s="242"/>
      <c r="EAS111" s="242"/>
      <c r="EAT111" s="242"/>
      <c r="EAU111" s="242"/>
      <c r="EAV111" s="242"/>
      <c r="EAW111" s="242"/>
      <c r="EAX111" s="242"/>
      <c r="EAY111" s="242"/>
      <c r="EAZ111" s="242"/>
      <c r="EBA111" s="242"/>
      <c r="EBB111" s="242"/>
      <c r="EBC111" s="242"/>
      <c r="EBD111" s="242"/>
      <c r="EBE111" s="242"/>
      <c r="EBF111" s="242"/>
      <c r="EBG111" s="242"/>
      <c r="EBH111" s="242"/>
      <c r="EBI111" s="242"/>
      <c r="EBJ111" s="242"/>
      <c r="EBK111" s="242"/>
      <c r="EBL111" s="242"/>
      <c r="EBM111" s="242"/>
      <c r="EBN111" s="242"/>
      <c r="EBO111" s="242"/>
      <c r="EBP111" s="242"/>
      <c r="EBQ111" s="242"/>
      <c r="EBR111" s="242"/>
      <c r="EBS111" s="242"/>
      <c r="EBT111" s="242"/>
      <c r="EBU111" s="242"/>
      <c r="EBV111" s="242"/>
      <c r="EBW111" s="242"/>
      <c r="EBX111" s="242"/>
      <c r="EBY111" s="242"/>
      <c r="EBZ111" s="242"/>
      <c r="ECA111" s="242"/>
      <c r="ECB111" s="242"/>
      <c r="ECC111" s="242"/>
      <c r="ECD111" s="242"/>
      <c r="ECE111" s="242"/>
      <c r="ECF111" s="242"/>
      <c r="ECG111" s="242"/>
      <c r="ECH111" s="242"/>
      <c r="ECI111" s="242"/>
      <c r="ECJ111" s="242"/>
      <c r="ECK111" s="242"/>
      <c r="ECL111" s="242"/>
      <c r="ECM111" s="242"/>
      <c r="ECN111" s="242"/>
      <c r="ECO111" s="242"/>
      <c r="ECP111" s="242"/>
      <c r="ECQ111" s="242"/>
      <c r="ECR111" s="242"/>
      <c r="ECS111" s="242"/>
      <c r="ECT111" s="242"/>
      <c r="ECU111" s="242"/>
      <c r="ECV111" s="242"/>
      <c r="ECW111" s="242"/>
      <c r="ECX111" s="242"/>
      <c r="ECY111" s="242"/>
      <c r="ECZ111" s="242"/>
      <c r="EDA111" s="242"/>
      <c r="EDB111" s="242"/>
      <c r="EDC111" s="242"/>
      <c r="EDD111" s="242"/>
      <c r="EDE111" s="242"/>
      <c r="EDF111" s="242"/>
      <c r="EDG111" s="242"/>
      <c r="EDH111" s="242"/>
      <c r="EDI111" s="242"/>
      <c r="EDJ111" s="242"/>
      <c r="EDK111" s="242"/>
      <c r="EDL111" s="242"/>
      <c r="EDM111" s="242"/>
      <c r="EDN111" s="242"/>
      <c r="EDO111" s="242"/>
      <c r="EDP111" s="242"/>
      <c r="EDQ111" s="242"/>
      <c r="EDR111" s="242"/>
      <c r="EDS111" s="242"/>
      <c r="EDT111" s="242"/>
      <c r="EDU111" s="242"/>
      <c r="EDV111" s="242"/>
      <c r="EDW111" s="242"/>
      <c r="EDX111" s="242"/>
      <c r="EDY111" s="242"/>
      <c r="EDZ111" s="242"/>
      <c r="EEA111" s="242"/>
      <c r="EEB111" s="242"/>
      <c r="EEC111" s="242"/>
      <c r="EED111" s="242"/>
      <c r="EEE111" s="242"/>
      <c r="EEF111" s="242"/>
      <c r="EEG111" s="242"/>
      <c r="EEH111" s="242"/>
      <c r="EEI111" s="242"/>
      <c r="EEJ111" s="242"/>
      <c r="EEK111" s="242"/>
      <c r="EEL111" s="242"/>
      <c r="EEM111" s="242"/>
      <c r="EEN111" s="242"/>
      <c r="EEO111" s="242"/>
      <c r="EEP111" s="242"/>
      <c r="EEQ111" s="242"/>
      <c r="EER111" s="242"/>
      <c r="EES111" s="242"/>
      <c r="EET111" s="242"/>
      <c r="EEU111" s="242"/>
      <c r="EEV111" s="242"/>
      <c r="EEW111" s="242"/>
      <c r="EEX111" s="242"/>
      <c r="EEY111" s="242"/>
      <c r="EEZ111" s="242"/>
      <c r="EFA111" s="242"/>
      <c r="EFB111" s="242"/>
      <c r="EFC111" s="242"/>
      <c r="EFD111" s="242"/>
      <c r="EFE111" s="242"/>
      <c r="EFF111" s="242"/>
      <c r="EFG111" s="242"/>
      <c r="EFH111" s="242"/>
      <c r="EFI111" s="242"/>
      <c r="EFJ111" s="242"/>
      <c r="EFK111" s="242"/>
      <c r="EFL111" s="242"/>
      <c r="EFM111" s="242"/>
      <c r="EFN111" s="242"/>
      <c r="EFO111" s="242"/>
      <c r="EFP111" s="242"/>
      <c r="EFQ111" s="242"/>
      <c r="EFR111" s="242"/>
      <c r="EFS111" s="242"/>
      <c r="EFT111" s="242"/>
      <c r="EFU111" s="242"/>
      <c r="EFV111" s="242"/>
      <c r="EFW111" s="242"/>
      <c r="EFX111" s="242"/>
      <c r="EFY111" s="242"/>
      <c r="EFZ111" s="242"/>
      <c r="EGA111" s="242"/>
      <c r="EGB111" s="242"/>
      <c r="EGC111" s="242"/>
      <c r="EGD111" s="242"/>
      <c r="EGE111" s="242"/>
      <c r="EGF111" s="242"/>
      <c r="EGG111" s="242"/>
      <c r="EGH111" s="242"/>
      <c r="EGI111" s="242"/>
      <c r="EGJ111" s="242"/>
      <c r="EGK111" s="242"/>
      <c r="EGL111" s="242"/>
      <c r="EGM111" s="242"/>
      <c r="EGN111" s="242"/>
      <c r="EGO111" s="242"/>
      <c r="EGP111" s="242"/>
      <c r="EGQ111" s="242"/>
      <c r="EGR111" s="242"/>
      <c r="EGS111" s="242"/>
      <c r="EGT111" s="242"/>
      <c r="EGU111" s="242"/>
      <c r="EGV111" s="242"/>
      <c r="EGW111" s="242"/>
      <c r="EGX111" s="242"/>
      <c r="EGY111" s="242"/>
      <c r="EGZ111" s="242"/>
      <c r="EHA111" s="242"/>
      <c r="EHB111" s="242"/>
      <c r="EHC111" s="242"/>
      <c r="EHD111" s="242"/>
      <c r="EHE111" s="242"/>
      <c r="EHF111" s="242"/>
      <c r="EHG111" s="242"/>
      <c r="EHH111" s="242"/>
      <c r="EHI111" s="242"/>
      <c r="EHJ111" s="242"/>
      <c r="EHK111" s="242"/>
      <c r="EHL111" s="242"/>
      <c r="EHM111" s="242"/>
      <c r="EHN111" s="242"/>
      <c r="EHO111" s="242"/>
      <c r="EHP111" s="242"/>
      <c r="EHQ111" s="242"/>
      <c r="EHR111" s="242"/>
      <c r="EHS111" s="242"/>
      <c r="EHT111" s="242"/>
      <c r="EHU111" s="242"/>
      <c r="EHV111" s="242"/>
      <c r="EHW111" s="242"/>
      <c r="EHX111" s="242"/>
      <c r="EHY111" s="242"/>
      <c r="EHZ111" s="242"/>
      <c r="EIA111" s="242"/>
      <c r="EIB111" s="242"/>
      <c r="EIC111" s="242"/>
      <c r="EID111" s="242"/>
      <c r="EIE111" s="242"/>
      <c r="EIF111" s="242"/>
      <c r="EIG111" s="242"/>
      <c r="EIH111" s="242"/>
      <c r="EII111" s="242"/>
      <c r="EIJ111" s="242"/>
      <c r="EIK111" s="242"/>
      <c r="EIL111" s="242"/>
      <c r="EIM111" s="242"/>
      <c r="EIN111" s="242"/>
      <c r="EIO111" s="242"/>
      <c r="EIP111" s="242"/>
      <c r="EIQ111" s="242"/>
      <c r="EIR111" s="242"/>
      <c r="EIS111" s="242"/>
      <c r="EIT111" s="242"/>
      <c r="EIU111" s="242"/>
      <c r="EIV111" s="242"/>
      <c r="EIW111" s="242"/>
      <c r="EIX111" s="242"/>
      <c r="EIY111" s="242"/>
      <c r="EIZ111" s="242"/>
      <c r="EJA111" s="242"/>
      <c r="EJB111" s="242"/>
      <c r="EJC111" s="242"/>
      <c r="EJD111" s="242"/>
      <c r="EJE111" s="242"/>
      <c r="EJF111" s="242"/>
      <c r="EJG111" s="242"/>
      <c r="EJH111" s="242"/>
      <c r="EJI111" s="242"/>
      <c r="EJJ111" s="242"/>
      <c r="EJK111" s="242"/>
      <c r="EJL111" s="242"/>
      <c r="EJM111" s="242"/>
      <c r="EJN111" s="242"/>
      <c r="EJO111" s="242"/>
      <c r="EJP111" s="242"/>
      <c r="EJQ111" s="242"/>
      <c r="EJR111" s="242"/>
      <c r="EJS111" s="242"/>
      <c r="EJT111" s="242"/>
      <c r="EJU111" s="242"/>
      <c r="EJV111" s="242"/>
      <c r="EJW111" s="242"/>
      <c r="EJX111" s="242"/>
      <c r="EJY111" s="242"/>
      <c r="EJZ111" s="242"/>
      <c r="EKA111" s="242"/>
      <c r="EKB111" s="242"/>
      <c r="EKC111" s="242"/>
      <c r="EKD111" s="242"/>
      <c r="EKE111" s="242"/>
      <c r="EKF111" s="242"/>
      <c r="EKG111" s="242"/>
      <c r="EKH111" s="242"/>
      <c r="EKI111" s="242"/>
      <c r="EKJ111" s="242"/>
      <c r="EKK111" s="242"/>
      <c r="EKL111" s="242"/>
      <c r="EKM111" s="242"/>
      <c r="EKN111" s="242"/>
      <c r="EKO111" s="242"/>
      <c r="EKP111" s="242"/>
      <c r="EKQ111" s="242"/>
      <c r="EKR111" s="242"/>
      <c r="EKS111" s="242"/>
      <c r="EKT111" s="242"/>
      <c r="EKU111" s="242"/>
      <c r="EKV111" s="242"/>
      <c r="EKW111" s="242"/>
      <c r="EKX111" s="242"/>
      <c r="EKY111" s="242"/>
      <c r="EKZ111" s="242"/>
      <c r="ELA111" s="242"/>
      <c r="ELB111" s="242"/>
      <c r="ELC111" s="242"/>
      <c r="ELD111" s="242"/>
      <c r="ELE111" s="242"/>
      <c r="ELF111" s="242"/>
      <c r="ELG111" s="242"/>
      <c r="ELH111" s="242"/>
      <c r="ELI111" s="242"/>
      <c r="ELJ111" s="242"/>
      <c r="ELK111" s="242"/>
      <c r="ELL111" s="242"/>
      <c r="ELM111" s="242"/>
      <c r="ELN111" s="242"/>
      <c r="ELO111" s="242"/>
      <c r="ELP111" s="242"/>
      <c r="ELQ111" s="242"/>
      <c r="ELR111" s="242"/>
      <c r="ELS111" s="242"/>
      <c r="ELT111" s="242"/>
      <c r="ELU111" s="242"/>
      <c r="ELV111" s="242"/>
      <c r="ELW111" s="242"/>
      <c r="ELX111" s="242"/>
      <c r="ELY111" s="242"/>
      <c r="ELZ111" s="242"/>
      <c r="EMA111" s="242"/>
      <c r="EMB111" s="242"/>
      <c r="EMC111" s="242"/>
      <c r="EMD111" s="242"/>
      <c r="EME111" s="242"/>
      <c r="EMF111" s="242"/>
      <c r="EMG111" s="242"/>
      <c r="EMH111" s="242"/>
      <c r="EMI111" s="242"/>
      <c r="EMJ111" s="242"/>
      <c r="EMK111" s="242"/>
      <c r="EML111" s="242"/>
      <c r="EMM111" s="242"/>
      <c r="EMN111" s="242"/>
      <c r="EMO111" s="242"/>
      <c r="EMP111" s="242"/>
      <c r="EMQ111" s="242"/>
      <c r="EMR111" s="242"/>
      <c r="EMS111" s="242"/>
      <c r="EMT111" s="242"/>
      <c r="EMU111" s="242"/>
      <c r="EMV111" s="242"/>
      <c r="EMW111" s="242"/>
      <c r="EMX111" s="242"/>
      <c r="EMY111" s="242"/>
      <c r="EMZ111" s="242"/>
      <c r="ENA111" s="242"/>
      <c r="ENB111" s="242"/>
      <c r="ENC111" s="242"/>
      <c r="END111" s="242"/>
      <c r="ENE111" s="242"/>
      <c r="ENF111" s="242"/>
      <c r="ENG111" s="242"/>
      <c r="ENH111" s="242"/>
      <c r="ENI111" s="242"/>
      <c r="ENJ111" s="242"/>
      <c r="ENK111" s="242"/>
      <c r="ENL111" s="242"/>
      <c r="ENM111" s="242"/>
      <c r="ENN111" s="242"/>
      <c r="ENO111" s="242"/>
      <c r="ENP111" s="242"/>
      <c r="ENQ111" s="242"/>
      <c r="ENR111" s="242"/>
      <c r="ENS111" s="242"/>
      <c r="ENT111" s="242"/>
      <c r="ENU111" s="242"/>
      <c r="ENV111" s="242"/>
      <c r="ENW111" s="242"/>
      <c r="ENX111" s="242"/>
      <c r="ENY111" s="242"/>
      <c r="ENZ111" s="242"/>
      <c r="EOA111" s="242"/>
      <c r="EOB111" s="242"/>
      <c r="EOC111" s="242"/>
      <c r="EOD111" s="242"/>
      <c r="EOE111" s="242"/>
      <c r="EOF111" s="242"/>
      <c r="EOG111" s="242"/>
      <c r="EOH111" s="242"/>
      <c r="EOI111" s="242"/>
      <c r="EOJ111" s="242"/>
      <c r="EOK111" s="242"/>
      <c r="EOL111" s="242"/>
      <c r="EOM111" s="242"/>
      <c r="EON111" s="242"/>
      <c r="EOO111" s="242"/>
      <c r="EOP111" s="242"/>
      <c r="EOQ111" s="242"/>
      <c r="EOR111" s="242"/>
      <c r="EOS111" s="242"/>
      <c r="EOT111" s="242"/>
      <c r="EOU111" s="242"/>
      <c r="EOV111" s="242"/>
      <c r="EOW111" s="242"/>
      <c r="EOX111" s="242"/>
      <c r="EOY111" s="242"/>
      <c r="EOZ111" s="242"/>
      <c r="EPA111" s="242"/>
      <c r="EPB111" s="242"/>
      <c r="EPC111" s="242"/>
      <c r="EPD111" s="242"/>
      <c r="EPE111" s="242"/>
      <c r="EPF111" s="242"/>
      <c r="EPG111" s="242"/>
      <c r="EPH111" s="242"/>
      <c r="EPI111" s="242"/>
      <c r="EPJ111" s="242"/>
      <c r="EPK111" s="242"/>
      <c r="EPL111" s="242"/>
      <c r="EPM111" s="242"/>
      <c r="EPN111" s="242"/>
      <c r="EPO111" s="242"/>
      <c r="EPP111" s="242"/>
      <c r="EPQ111" s="242"/>
      <c r="EPR111" s="242"/>
      <c r="EPS111" s="242"/>
      <c r="EPT111" s="242"/>
      <c r="EPU111" s="242"/>
      <c r="EPV111" s="242"/>
      <c r="EPW111" s="242"/>
      <c r="EPX111" s="242"/>
      <c r="EPY111" s="242"/>
      <c r="EPZ111" s="242"/>
      <c r="EQA111" s="242"/>
      <c r="EQB111" s="242"/>
      <c r="EQC111" s="242"/>
      <c r="EQD111" s="242"/>
      <c r="EQE111" s="242"/>
      <c r="EQF111" s="242"/>
      <c r="EQG111" s="242"/>
      <c r="EQH111" s="242"/>
      <c r="EQI111" s="242"/>
      <c r="EQJ111" s="242"/>
      <c r="EQK111" s="242"/>
      <c r="EQL111" s="242"/>
      <c r="EQM111" s="242"/>
      <c r="EQN111" s="242"/>
      <c r="EQO111" s="242"/>
      <c r="EQP111" s="242"/>
      <c r="EQQ111" s="242"/>
      <c r="EQR111" s="242"/>
      <c r="EQS111" s="242"/>
      <c r="EQT111" s="242"/>
      <c r="EQU111" s="242"/>
      <c r="EQV111" s="242"/>
      <c r="EQW111" s="242"/>
      <c r="EQX111" s="242"/>
      <c r="EQY111" s="242"/>
      <c r="EQZ111" s="242"/>
      <c r="ERA111" s="242"/>
      <c r="ERB111" s="242"/>
      <c r="ERC111" s="242"/>
      <c r="ERD111" s="242"/>
      <c r="ERE111" s="242"/>
      <c r="ERF111" s="242"/>
      <c r="ERG111" s="242"/>
      <c r="ERH111" s="242"/>
      <c r="ERI111" s="242"/>
      <c r="ERJ111" s="242"/>
      <c r="ERK111" s="242"/>
      <c r="ERL111" s="242"/>
      <c r="ERM111" s="242"/>
      <c r="ERN111" s="242"/>
      <c r="ERO111" s="242"/>
      <c r="ERP111" s="242"/>
      <c r="ERQ111" s="242"/>
      <c r="ERR111" s="242"/>
      <c r="ERS111" s="242"/>
      <c r="ERT111" s="242"/>
      <c r="ERU111" s="242"/>
      <c r="ERV111" s="242"/>
      <c r="ERW111" s="242"/>
      <c r="ERX111" s="242"/>
      <c r="ERY111" s="242"/>
      <c r="ERZ111" s="242"/>
      <c r="ESA111" s="242"/>
      <c r="ESB111" s="242"/>
      <c r="ESC111" s="242"/>
      <c r="ESD111" s="242"/>
      <c r="ESE111" s="242"/>
      <c r="ESF111" s="242"/>
      <c r="ESG111" s="242"/>
      <c r="ESH111" s="242"/>
      <c r="ESI111" s="242"/>
      <c r="ESJ111" s="242"/>
      <c r="ESK111" s="242"/>
      <c r="ESL111" s="242"/>
      <c r="ESM111" s="242"/>
      <c r="ESN111" s="242"/>
      <c r="ESO111" s="242"/>
      <c r="ESP111" s="242"/>
      <c r="ESQ111" s="242"/>
      <c r="ESR111" s="242"/>
      <c r="ESS111" s="242"/>
      <c r="EST111" s="242"/>
      <c r="ESU111" s="242"/>
      <c r="ESV111" s="242"/>
      <c r="ESW111" s="242"/>
      <c r="ESX111" s="242"/>
      <c r="ESY111" s="242"/>
      <c r="ESZ111" s="242"/>
      <c r="ETA111" s="242"/>
      <c r="ETB111" s="242"/>
      <c r="ETC111" s="242"/>
      <c r="ETD111" s="242"/>
      <c r="ETE111" s="242"/>
      <c r="ETF111" s="242"/>
      <c r="ETG111" s="242"/>
      <c r="ETH111" s="242"/>
      <c r="ETI111" s="242"/>
      <c r="ETJ111" s="242"/>
      <c r="ETK111" s="242"/>
      <c r="ETL111" s="242"/>
      <c r="ETM111" s="242"/>
      <c r="ETN111" s="242"/>
      <c r="ETO111" s="242"/>
      <c r="ETP111" s="242"/>
      <c r="ETQ111" s="242"/>
      <c r="ETR111" s="242"/>
      <c r="ETS111" s="242"/>
      <c r="ETT111" s="242"/>
      <c r="ETU111" s="242"/>
      <c r="ETV111" s="242"/>
      <c r="ETW111" s="242"/>
      <c r="ETX111" s="242"/>
      <c r="ETY111" s="242"/>
      <c r="ETZ111" s="242"/>
      <c r="EUA111" s="242"/>
      <c r="EUB111" s="242"/>
      <c r="EUC111" s="242"/>
      <c r="EUD111" s="242"/>
      <c r="EUE111" s="242"/>
      <c r="EUF111" s="242"/>
      <c r="EUG111" s="242"/>
      <c r="EUH111" s="242"/>
      <c r="EUI111" s="242"/>
      <c r="EUJ111" s="242"/>
      <c r="EUK111" s="242"/>
      <c r="EUL111" s="242"/>
      <c r="EUM111" s="242"/>
      <c r="EUN111" s="242"/>
      <c r="EUO111" s="242"/>
      <c r="EUP111" s="242"/>
      <c r="EUQ111" s="242"/>
      <c r="EUR111" s="242"/>
      <c r="EUS111" s="242"/>
      <c r="EUT111" s="242"/>
      <c r="EUU111" s="242"/>
      <c r="EUV111" s="242"/>
      <c r="EUW111" s="242"/>
      <c r="EUX111" s="242"/>
      <c r="EUY111" s="242"/>
      <c r="EUZ111" s="242"/>
      <c r="EVA111" s="242"/>
      <c r="EVB111" s="242"/>
      <c r="EVC111" s="242"/>
      <c r="EVD111" s="242"/>
      <c r="EVE111" s="242"/>
      <c r="EVF111" s="242"/>
      <c r="EVG111" s="242"/>
      <c r="EVH111" s="242"/>
      <c r="EVI111" s="242"/>
      <c r="EVJ111" s="242"/>
      <c r="EVK111" s="242"/>
      <c r="EVL111" s="242"/>
      <c r="EVM111" s="242"/>
      <c r="EVN111" s="242"/>
      <c r="EVO111" s="242"/>
      <c r="EVP111" s="242"/>
      <c r="EVQ111" s="242"/>
      <c r="EVR111" s="242"/>
      <c r="EVS111" s="242"/>
      <c r="EVT111" s="242"/>
      <c r="EVU111" s="242"/>
      <c r="EVV111" s="242"/>
      <c r="EVW111" s="242"/>
      <c r="EVX111" s="242"/>
      <c r="EVY111" s="242"/>
      <c r="EVZ111" s="242"/>
      <c r="EWA111" s="242"/>
      <c r="EWB111" s="242"/>
      <c r="EWC111" s="242"/>
      <c r="EWD111" s="242"/>
      <c r="EWE111" s="242"/>
      <c r="EWF111" s="242"/>
      <c r="EWG111" s="242"/>
      <c r="EWH111" s="242"/>
      <c r="EWI111" s="242"/>
      <c r="EWJ111" s="242"/>
      <c r="EWK111" s="242"/>
      <c r="EWL111" s="242"/>
      <c r="EWM111" s="242"/>
      <c r="EWN111" s="242"/>
      <c r="EWO111" s="242"/>
      <c r="EWP111" s="242"/>
      <c r="EWQ111" s="242"/>
      <c r="EWR111" s="242"/>
      <c r="EWS111" s="242"/>
      <c r="EWT111" s="242"/>
      <c r="EWU111" s="242"/>
      <c r="EWV111" s="242"/>
      <c r="EWW111" s="242"/>
      <c r="EWX111" s="242"/>
      <c r="EWY111" s="242"/>
      <c r="EWZ111" s="242"/>
      <c r="EXA111" s="242"/>
      <c r="EXB111" s="242"/>
      <c r="EXC111" s="242"/>
      <c r="EXD111" s="242"/>
      <c r="EXE111" s="242"/>
      <c r="EXF111" s="242"/>
      <c r="EXG111" s="242"/>
      <c r="EXH111" s="242"/>
      <c r="EXI111" s="242"/>
      <c r="EXJ111" s="242"/>
      <c r="EXK111" s="242"/>
      <c r="EXL111" s="242"/>
      <c r="EXM111" s="242"/>
      <c r="EXN111" s="242"/>
      <c r="EXO111" s="242"/>
      <c r="EXP111" s="242"/>
      <c r="EXQ111" s="242"/>
      <c r="EXR111" s="242"/>
      <c r="EXS111" s="242"/>
      <c r="EXT111" s="242"/>
      <c r="EXU111" s="242"/>
      <c r="EXV111" s="242"/>
      <c r="EXW111" s="242"/>
      <c r="EXX111" s="242"/>
      <c r="EXY111" s="242"/>
      <c r="EXZ111" s="242"/>
      <c r="EYA111" s="242"/>
      <c r="EYB111" s="242"/>
      <c r="EYC111" s="242"/>
      <c r="EYD111" s="242"/>
      <c r="EYE111" s="242"/>
      <c r="EYF111" s="242"/>
      <c r="EYG111" s="242"/>
      <c r="EYH111" s="242"/>
      <c r="EYI111" s="242"/>
      <c r="EYJ111" s="242"/>
      <c r="EYK111" s="242"/>
      <c r="EYL111" s="242"/>
      <c r="EYM111" s="242"/>
      <c r="EYN111" s="242"/>
      <c r="EYO111" s="242"/>
      <c r="EYP111" s="242"/>
      <c r="EYQ111" s="242"/>
      <c r="EYR111" s="242"/>
      <c r="EYS111" s="242"/>
      <c r="EYT111" s="242"/>
      <c r="EYU111" s="242"/>
      <c r="EYV111" s="242"/>
      <c r="EYW111" s="242"/>
      <c r="EYX111" s="242"/>
      <c r="EYY111" s="242"/>
      <c r="EYZ111" s="242"/>
      <c r="EZA111" s="242"/>
      <c r="EZB111" s="242"/>
      <c r="EZC111" s="242"/>
      <c r="EZD111" s="242"/>
      <c r="EZE111" s="242"/>
      <c r="EZF111" s="242"/>
      <c r="EZG111" s="242"/>
      <c r="EZH111" s="242"/>
      <c r="EZI111" s="242"/>
      <c r="EZJ111" s="242"/>
      <c r="EZK111" s="242"/>
      <c r="EZL111" s="242"/>
      <c r="EZM111" s="242"/>
      <c r="EZN111" s="242"/>
      <c r="EZO111" s="242"/>
      <c r="EZP111" s="242"/>
      <c r="EZQ111" s="242"/>
      <c r="EZR111" s="242"/>
      <c r="EZS111" s="242"/>
      <c r="EZT111" s="242"/>
      <c r="EZU111" s="242"/>
      <c r="EZV111" s="242"/>
      <c r="EZW111" s="242"/>
      <c r="EZX111" s="242"/>
      <c r="EZY111" s="242"/>
      <c r="EZZ111" s="242"/>
      <c r="FAA111" s="242"/>
      <c r="FAB111" s="242"/>
      <c r="FAC111" s="242"/>
      <c r="FAD111" s="242"/>
      <c r="FAE111" s="242"/>
      <c r="FAF111" s="242"/>
      <c r="FAG111" s="242"/>
      <c r="FAH111" s="242"/>
      <c r="FAI111" s="242"/>
      <c r="FAJ111" s="242"/>
      <c r="FAK111" s="242"/>
      <c r="FAL111" s="242"/>
      <c r="FAM111" s="242"/>
      <c r="FAN111" s="242"/>
      <c r="FAO111" s="242"/>
      <c r="FAP111" s="242"/>
      <c r="FAQ111" s="242"/>
      <c r="FAR111" s="242"/>
      <c r="FAS111" s="242"/>
      <c r="FAT111" s="242"/>
      <c r="FAU111" s="242"/>
      <c r="FAV111" s="242"/>
      <c r="FAW111" s="242"/>
      <c r="FAX111" s="242"/>
      <c r="FAY111" s="242"/>
      <c r="FAZ111" s="242"/>
      <c r="FBA111" s="242"/>
      <c r="FBB111" s="242"/>
      <c r="FBC111" s="242"/>
      <c r="FBD111" s="242"/>
      <c r="FBE111" s="242"/>
      <c r="FBF111" s="242"/>
      <c r="FBG111" s="242"/>
      <c r="FBH111" s="242"/>
      <c r="FBI111" s="242"/>
      <c r="FBJ111" s="242"/>
      <c r="FBK111" s="242"/>
      <c r="FBL111" s="242"/>
      <c r="FBM111" s="242"/>
      <c r="FBN111" s="242"/>
      <c r="FBO111" s="242"/>
      <c r="FBP111" s="242"/>
      <c r="FBQ111" s="242"/>
      <c r="FBR111" s="242"/>
      <c r="FBS111" s="242"/>
      <c r="FBT111" s="242"/>
      <c r="FBU111" s="242"/>
      <c r="FBV111" s="242"/>
      <c r="FBW111" s="242"/>
      <c r="FBX111" s="242"/>
      <c r="FBY111" s="242"/>
      <c r="FBZ111" s="242"/>
      <c r="FCA111" s="242"/>
      <c r="FCB111" s="242"/>
      <c r="FCC111" s="242"/>
      <c r="FCD111" s="242"/>
      <c r="FCE111" s="242"/>
      <c r="FCF111" s="242"/>
      <c r="FCG111" s="242"/>
      <c r="FCH111" s="242"/>
      <c r="FCI111" s="242"/>
      <c r="FCJ111" s="242"/>
      <c r="FCK111" s="242"/>
      <c r="FCL111" s="242"/>
      <c r="FCM111" s="242"/>
      <c r="FCN111" s="242"/>
      <c r="FCO111" s="242"/>
      <c r="FCP111" s="242"/>
      <c r="FCQ111" s="242"/>
      <c r="FCR111" s="242"/>
      <c r="FCS111" s="242"/>
      <c r="FCT111" s="242"/>
      <c r="FCU111" s="242"/>
      <c r="FCV111" s="242"/>
      <c r="FCW111" s="242"/>
      <c r="FCX111" s="242"/>
      <c r="FCY111" s="242"/>
      <c r="FCZ111" s="242"/>
      <c r="FDA111" s="242"/>
      <c r="FDB111" s="242"/>
      <c r="FDC111" s="242"/>
      <c r="FDD111" s="242"/>
      <c r="FDE111" s="242"/>
      <c r="FDF111" s="242"/>
      <c r="FDG111" s="242"/>
      <c r="FDH111" s="242"/>
      <c r="FDI111" s="242"/>
      <c r="FDJ111" s="242"/>
      <c r="FDK111" s="242"/>
      <c r="FDL111" s="242"/>
      <c r="FDM111" s="242"/>
      <c r="FDN111" s="242"/>
      <c r="FDO111" s="242"/>
      <c r="FDP111" s="242"/>
      <c r="FDQ111" s="242"/>
      <c r="FDR111" s="242"/>
      <c r="FDS111" s="242"/>
      <c r="FDT111" s="242"/>
      <c r="FDU111" s="242"/>
      <c r="FDV111" s="242"/>
      <c r="FDW111" s="242"/>
      <c r="FDX111" s="242"/>
      <c r="FDY111" s="242"/>
      <c r="FDZ111" s="242"/>
      <c r="FEA111" s="242"/>
      <c r="FEB111" s="242"/>
      <c r="FEC111" s="242"/>
      <c r="FED111" s="242"/>
      <c r="FEE111" s="242"/>
      <c r="FEF111" s="242"/>
      <c r="FEG111" s="242"/>
      <c r="FEH111" s="242"/>
      <c r="FEI111" s="242"/>
      <c r="FEJ111" s="242"/>
      <c r="FEK111" s="242"/>
      <c r="FEL111" s="242"/>
      <c r="FEM111" s="242"/>
      <c r="FEN111" s="242"/>
      <c r="FEO111" s="242"/>
      <c r="FEP111" s="242"/>
      <c r="FEQ111" s="242"/>
      <c r="FER111" s="242"/>
      <c r="FES111" s="242"/>
      <c r="FET111" s="242"/>
      <c r="FEU111" s="242"/>
      <c r="FEV111" s="242"/>
      <c r="FEW111" s="242"/>
      <c r="FEX111" s="242"/>
      <c r="FEY111" s="242"/>
      <c r="FEZ111" s="242"/>
      <c r="FFA111" s="242"/>
      <c r="FFB111" s="242"/>
      <c r="FFC111" s="242"/>
      <c r="FFD111" s="242"/>
      <c r="FFE111" s="242"/>
      <c r="FFF111" s="242"/>
      <c r="FFG111" s="242"/>
      <c r="FFH111" s="242"/>
      <c r="FFI111" s="242"/>
      <c r="FFJ111" s="242"/>
      <c r="FFK111" s="242"/>
      <c r="FFL111" s="242"/>
      <c r="FFM111" s="242"/>
      <c r="FFN111" s="242"/>
      <c r="FFO111" s="242"/>
      <c r="FFP111" s="242"/>
      <c r="FFQ111" s="242"/>
      <c r="FFR111" s="242"/>
      <c r="FFS111" s="242"/>
      <c r="FFT111" s="242"/>
      <c r="FFU111" s="242"/>
      <c r="FFV111" s="242"/>
      <c r="FFW111" s="242"/>
      <c r="FFX111" s="242"/>
      <c r="FFY111" s="242"/>
      <c r="FFZ111" s="242"/>
      <c r="FGA111" s="242"/>
      <c r="FGB111" s="242"/>
      <c r="FGC111" s="242"/>
      <c r="FGD111" s="242"/>
      <c r="FGE111" s="242"/>
      <c r="FGF111" s="242"/>
      <c r="FGG111" s="242"/>
      <c r="FGH111" s="242"/>
      <c r="FGI111" s="242"/>
      <c r="FGJ111" s="242"/>
      <c r="FGK111" s="242"/>
      <c r="FGL111" s="242"/>
      <c r="FGM111" s="242"/>
      <c r="FGN111" s="242"/>
      <c r="FGO111" s="242"/>
      <c r="FGP111" s="242"/>
      <c r="FGQ111" s="242"/>
      <c r="FGR111" s="242"/>
      <c r="FGS111" s="242"/>
      <c r="FGT111" s="242"/>
      <c r="FGU111" s="242"/>
      <c r="FGV111" s="242"/>
      <c r="FGW111" s="242"/>
      <c r="FGX111" s="242"/>
      <c r="FGY111" s="242"/>
      <c r="FGZ111" s="242"/>
      <c r="FHA111" s="242"/>
      <c r="FHB111" s="242"/>
      <c r="FHC111" s="242"/>
      <c r="FHD111" s="242"/>
      <c r="FHE111" s="242"/>
      <c r="FHF111" s="242"/>
      <c r="FHG111" s="242"/>
      <c r="FHH111" s="242"/>
      <c r="FHI111" s="242"/>
      <c r="FHJ111" s="242"/>
      <c r="FHK111" s="242"/>
      <c r="FHL111" s="242"/>
      <c r="FHM111" s="242"/>
      <c r="FHN111" s="242"/>
      <c r="FHO111" s="242"/>
      <c r="FHP111" s="242"/>
      <c r="FHQ111" s="242"/>
      <c r="FHR111" s="242"/>
      <c r="FHS111" s="242"/>
      <c r="FHT111" s="242"/>
      <c r="FHU111" s="242"/>
      <c r="FHV111" s="242"/>
      <c r="FHW111" s="242"/>
      <c r="FHX111" s="242"/>
      <c r="FHY111" s="242"/>
      <c r="FHZ111" s="242"/>
      <c r="FIA111" s="242"/>
      <c r="FIB111" s="242"/>
      <c r="FIC111" s="242"/>
      <c r="FID111" s="242"/>
      <c r="FIE111" s="242"/>
      <c r="FIF111" s="242"/>
      <c r="FIG111" s="242"/>
      <c r="FIH111" s="242"/>
      <c r="FII111" s="242"/>
      <c r="FIJ111" s="242"/>
      <c r="FIK111" s="242"/>
      <c r="FIL111" s="242"/>
      <c r="FIM111" s="242"/>
      <c r="FIN111" s="242"/>
      <c r="FIO111" s="242"/>
      <c r="FIP111" s="242"/>
      <c r="FIQ111" s="242"/>
      <c r="FIR111" s="242"/>
      <c r="FIS111" s="242"/>
      <c r="FIT111" s="242"/>
      <c r="FIU111" s="242"/>
      <c r="FIV111" s="242"/>
      <c r="FIW111" s="242"/>
      <c r="FIX111" s="242"/>
      <c r="FIY111" s="242"/>
      <c r="FIZ111" s="242"/>
      <c r="FJA111" s="242"/>
      <c r="FJB111" s="242"/>
      <c r="FJC111" s="242"/>
      <c r="FJD111" s="242"/>
      <c r="FJE111" s="242"/>
      <c r="FJF111" s="242"/>
      <c r="FJG111" s="242"/>
      <c r="FJH111" s="242"/>
      <c r="FJI111" s="242"/>
      <c r="FJJ111" s="242"/>
      <c r="FJK111" s="242"/>
      <c r="FJL111" s="242"/>
      <c r="FJM111" s="242"/>
      <c r="FJN111" s="242"/>
      <c r="FJO111" s="242"/>
      <c r="FJP111" s="242"/>
      <c r="FJQ111" s="242"/>
      <c r="FJR111" s="242"/>
      <c r="FJS111" s="242"/>
      <c r="FJT111" s="242"/>
      <c r="FJU111" s="242"/>
      <c r="FJV111" s="242"/>
      <c r="FJW111" s="242"/>
      <c r="FJX111" s="242"/>
      <c r="FJY111" s="242"/>
      <c r="FJZ111" s="242"/>
      <c r="FKA111" s="242"/>
      <c r="FKB111" s="242"/>
      <c r="FKC111" s="242"/>
      <c r="FKD111" s="242"/>
      <c r="FKE111" s="242"/>
      <c r="FKF111" s="242"/>
      <c r="FKG111" s="242"/>
      <c r="FKH111" s="242"/>
      <c r="FKI111" s="242"/>
      <c r="FKJ111" s="242"/>
      <c r="FKK111" s="242"/>
      <c r="FKL111" s="242"/>
      <c r="FKM111" s="242"/>
      <c r="FKN111" s="242"/>
      <c r="FKO111" s="242"/>
      <c r="FKP111" s="242"/>
      <c r="FKQ111" s="242"/>
      <c r="FKR111" s="242"/>
      <c r="FKS111" s="242"/>
      <c r="FKT111" s="242"/>
      <c r="FKU111" s="242"/>
      <c r="FKV111" s="242"/>
      <c r="FKW111" s="242"/>
      <c r="FKX111" s="242"/>
      <c r="FKY111" s="242"/>
      <c r="FKZ111" s="242"/>
      <c r="FLA111" s="242"/>
      <c r="FLB111" s="242"/>
      <c r="FLC111" s="242"/>
      <c r="FLD111" s="242"/>
      <c r="FLE111" s="242"/>
      <c r="FLF111" s="242"/>
      <c r="FLG111" s="242"/>
      <c r="FLH111" s="242"/>
      <c r="FLI111" s="242"/>
      <c r="FLJ111" s="242"/>
      <c r="FLK111" s="242"/>
      <c r="FLL111" s="242"/>
      <c r="FLM111" s="242"/>
      <c r="FLN111" s="242"/>
      <c r="FLO111" s="242"/>
      <c r="FLP111" s="242"/>
      <c r="FLQ111" s="242"/>
      <c r="FLR111" s="242"/>
      <c r="FLS111" s="242"/>
      <c r="FLT111" s="242"/>
      <c r="FLU111" s="242"/>
      <c r="FLV111" s="242"/>
      <c r="FLW111" s="242"/>
      <c r="FLX111" s="242"/>
      <c r="FLY111" s="242"/>
      <c r="FLZ111" s="242"/>
      <c r="FMA111" s="242"/>
      <c r="FMB111" s="242"/>
      <c r="FMC111" s="242"/>
      <c r="FMD111" s="242"/>
      <c r="FME111" s="242"/>
      <c r="FMF111" s="242"/>
      <c r="FMG111" s="242"/>
      <c r="FMH111" s="242"/>
      <c r="FMI111" s="242"/>
      <c r="FMJ111" s="242"/>
      <c r="FMK111" s="242"/>
      <c r="FML111" s="242"/>
      <c r="FMM111" s="242"/>
      <c r="FMN111" s="242"/>
      <c r="FMO111" s="242"/>
      <c r="FMP111" s="242"/>
      <c r="FMQ111" s="242"/>
      <c r="FMR111" s="242"/>
      <c r="FMS111" s="242"/>
      <c r="FMT111" s="242"/>
      <c r="FMU111" s="242"/>
      <c r="FMV111" s="242"/>
      <c r="FMW111" s="242"/>
      <c r="FMX111" s="242"/>
      <c r="FMY111" s="242"/>
      <c r="FMZ111" s="242"/>
      <c r="FNA111" s="242"/>
      <c r="FNB111" s="242"/>
      <c r="FNC111" s="242"/>
      <c r="FND111" s="242"/>
      <c r="FNE111" s="242"/>
      <c r="FNF111" s="242"/>
      <c r="FNG111" s="242"/>
      <c r="FNH111" s="242"/>
      <c r="FNI111" s="242"/>
      <c r="FNJ111" s="242"/>
      <c r="FNK111" s="242"/>
      <c r="FNL111" s="242"/>
      <c r="FNM111" s="242"/>
      <c r="FNN111" s="242"/>
      <c r="FNO111" s="242"/>
      <c r="FNP111" s="242"/>
      <c r="FNQ111" s="242"/>
      <c r="FNR111" s="242"/>
      <c r="FNS111" s="242"/>
      <c r="FNT111" s="242"/>
      <c r="FNU111" s="242"/>
      <c r="FNV111" s="242"/>
      <c r="FNW111" s="242"/>
      <c r="FNX111" s="242"/>
      <c r="FNY111" s="242"/>
      <c r="FNZ111" s="242"/>
      <c r="FOA111" s="242"/>
      <c r="FOB111" s="242"/>
      <c r="FOC111" s="242"/>
      <c r="FOD111" s="242"/>
      <c r="FOE111" s="242"/>
      <c r="FOF111" s="242"/>
      <c r="FOG111" s="242"/>
      <c r="FOH111" s="242"/>
      <c r="FOI111" s="242"/>
      <c r="FOJ111" s="242"/>
      <c r="FOK111" s="242"/>
      <c r="FOL111" s="242"/>
      <c r="FOM111" s="242"/>
      <c r="FON111" s="242"/>
      <c r="FOO111" s="242"/>
      <c r="FOP111" s="242"/>
      <c r="FOQ111" s="242"/>
      <c r="FOR111" s="242"/>
      <c r="FOS111" s="242"/>
      <c r="FOT111" s="242"/>
      <c r="FOU111" s="242"/>
      <c r="FOV111" s="242"/>
      <c r="FOW111" s="242"/>
      <c r="FOX111" s="242"/>
      <c r="FOY111" s="242"/>
      <c r="FOZ111" s="242"/>
      <c r="FPA111" s="242"/>
      <c r="FPB111" s="242"/>
      <c r="FPC111" s="242"/>
      <c r="FPD111" s="242"/>
      <c r="FPE111" s="242"/>
      <c r="FPF111" s="242"/>
      <c r="FPG111" s="242"/>
      <c r="FPH111" s="242"/>
      <c r="FPI111" s="242"/>
      <c r="FPJ111" s="242"/>
      <c r="FPK111" s="242"/>
      <c r="FPL111" s="242"/>
      <c r="FPM111" s="242"/>
      <c r="FPN111" s="242"/>
      <c r="FPO111" s="242"/>
      <c r="FPP111" s="242"/>
      <c r="FPQ111" s="242"/>
      <c r="FPR111" s="242"/>
      <c r="FPS111" s="242"/>
      <c r="FPT111" s="242"/>
      <c r="FPU111" s="242"/>
      <c r="FPV111" s="242"/>
      <c r="FPW111" s="242"/>
      <c r="FPX111" s="242"/>
      <c r="FPY111" s="242"/>
      <c r="FPZ111" s="242"/>
      <c r="FQA111" s="242"/>
      <c r="FQB111" s="242"/>
      <c r="FQC111" s="242"/>
      <c r="FQD111" s="242"/>
      <c r="FQE111" s="242"/>
      <c r="FQF111" s="242"/>
      <c r="FQG111" s="242"/>
      <c r="FQH111" s="242"/>
      <c r="FQI111" s="242"/>
      <c r="FQJ111" s="242"/>
      <c r="FQK111" s="242"/>
      <c r="FQL111" s="242"/>
      <c r="FQM111" s="242"/>
      <c r="FQN111" s="242"/>
      <c r="FQO111" s="242"/>
      <c r="FQP111" s="242"/>
      <c r="FQQ111" s="242"/>
      <c r="FQR111" s="242"/>
      <c r="FQS111" s="242"/>
      <c r="FQT111" s="242"/>
      <c r="FQU111" s="242"/>
      <c r="FQV111" s="242"/>
      <c r="FQW111" s="242"/>
      <c r="FQX111" s="242"/>
      <c r="FQY111" s="242"/>
      <c r="FQZ111" s="242"/>
      <c r="FRA111" s="242"/>
      <c r="FRB111" s="242"/>
      <c r="FRC111" s="242"/>
      <c r="FRD111" s="242"/>
      <c r="FRE111" s="242"/>
      <c r="FRF111" s="242"/>
      <c r="FRG111" s="242"/>
      <c r="FRH111" s="242"/>
      <c r="FRI111" s="242"/>
      <c r="FRJ111" s="242"/>
      <c r="FRK111" s="242"/>
      <c r="FRL111" s="242"/>
      <c r="FRM111" s="242"/>
      <c r="FRN111" s="242"/>
      <c r="FRO111" s="242"/>
      <c r="FRP111" s="242"/>
      <c r="FRQ111" s="242"/>
      <c r="FRR111" s="242"/>
      <c r="FRS111" s="242"/>
      <c r="FRT111" s="242"/>
      <c r="FRU111" s="242"/>
      <c r="FRV111" s="242"/>
      <c r="FRW111" s="242"/>
      <c r="FRX111" s="242"/>
      <c r="FRY111" s="242"/>
      <c r="FRZ111" s="242"/>
      <c r="FSA111" s="242"/>
      <c r="FSB111" s="242"/>
      <c r="FSC111" s="242"/>
      <c r="FSD111" s="242"/>
      <c r="FSE111" s="242"/>
      <c r="FSF111" s="242"/>
      <c r="FSG111" s="242"/>
      <c r="FSH111" s="242"/>
      <c r="FSI111" s="242"/>
      <c r="FSJ111" s="242"/>
      <c r="FSK111" s="242"/>
      <c r="FSL111" s="242"/>
      <c r="FSM111" s="242"/>
      <c r="FSN111" s="242"/>
      <c r="FSO111" s="242"/>
      <c r="FSP111" s="242"/>
      <c r="FSQ111" s="242"/>
      <c r="FSR111" s="242"/>
      <c r="FSS111" s="242"/>
      <c r="FST111" s="242"/>
      <c r="FSU111" s="242"/>
      <c r="FSV111" s="242"/>
      <c r="FSW111" s="242"/>
      <c r="FSX111" s="242"/>
      <c r="FSY111" s="242"/>
      <c r="FSZ111" s="242"/>
      <c r="FTA111" s="242"/>
      <c r="FTB111" s="242"/>
      <c r="FTC111" s="242"/>
      <c r="FTD111" s="242"/>
      <c r="FTE111" s="242"/>
      <c r="FTF111" s="242"/>
      <c r="FTG111" s="242"/>
      <c r="FTH111" s="242"/>
      <c r="FTI111" s="242"/>
      <c r="FTJ111" s="242"/>
      <c r="FTK111" s="242"/>
      <c r="FTL111" s="242"/>
      <c r="FTM111" s="242"/>
      <c r="FTN111" s="242"/>
      <c r="FTO111" s="242"/>
      <c r="FTP111" s="242"/>
      <c r="FTQ111" s="242"/>
      <c r="FTR111" s="242"/>
      <c r="FTS111" s="242"/>
      <c r="FTT111" s="242"/>
      <c r="FTU111" s="242"/>
      <c r="FTV111" s="242"/>
      <c r="FTW111" s="242"/>
      <c r="FTX111" s="242"/>
      <c r="FTY111" s="242"/>
      <c r="FTZ111" s="242"/>
      <c r="FUA111" s="242"/>
      <c r="FUB111" s="242"/>
      <c r="FUC111" s="242"/>
      <c r="FUD111" s="242"/>
      <c r="FUE111" s="242"/>
      <c r="FUF111" s="242"/>
      <c r="FUG111" s="242"/>
      <c r="FUH111" s="242"/>
      <c r="FUI111" s="242"/>
      <c r="FUJ111" s="242"/>
      <c r="FUK111" s="242"/>
      <c r="FUL111" s="242"/>
      <c r="FUM111" s="242"/>
      <c r="FUN111" s="242"/>
      <c r="FUO111" s="242"/>
      <c r="FUP111" s="242"/>
      <c r="FUQ111" s="242"/>
      <c r="FUR111" s="242"/>
      <c r="FUS111" s="242"/>
      <c r="FUT111" s="242"/>
      <c r="FUU111" s="242"/>
      <c r="FUV111" s="242"/>
      <c r="FUW111" s="242"/>
      <c r="FUX111" s="242"/>
      <c r="FUY111" s="242"/>
      <c r="FUZ111" s="242"/>
      <c r="FVA111" s="242"/>
      <c r="FVB111" s="242"/>
      <c r="FVC111" s="242"/>
      <c r="FVD111" s="242"/>
      <c r="FVE111" s="242"/>
      <c r="FVF111" s="242"/>
      <c r="FVG111" s="242"/>
      <c r="FVH111" s="242"/>
      <c r="FVI111" s="242"/>
      <c r="FVJ111" s="242"/>
      <c r="FVK111" s="242"/>
      <c r="FVL111" s="242"/>
      <c r="FVM111" s="242"/>
      <c r="FVN111" s="242"/>
      <c r="FVO111" s="242"/>
      <c r="FVP111" s="242"/>
      <c r="FVQ111" s="242"/>
      <c r="FVR111" s="242"/>
      <c r="FVS111" s="242"/>
      <c r="FVT111" s="242"/>
      <c r="FVU111" s="242"/>
      <c r="FVV111" s="242"/>
      <c r="FVW111" s="242"/>
      <c r="FVX111" s="242"/>
      <c r="FVY111" s="242"/>
      <c r="FVZ111" s="242"/>
      <c r="FWA111" s="242"/>
      <c r="FWB111" s="242"/>
      <c r="FWC111" s="242"/>
      <c r="FWD111" s="242"/>
      <c r="FWE111" s="242"/>
      <c r="FWF111" s="242"/>
      <c r="FWG111" s="242"/>
      <c r="FWH111" s="242"/>
      <c r="FWI111" s="242"/>
      <c r="FWJ111" s="242"/>
      <c r="FWK111" s="242"/>
      <c r="FWL111" s="242"/>
      <c r="FWM111" s="242"/>
      <c r="FWN111" s="242"/>
      <c r="FWO111" s="242"/>
      <c r="FWP111" s="242"/>
      <c r="FWQ111" s="242"/>
      <c r="FWR111" s="242"/>
      <c r="FWS111" s="242"/>
      <c r="FWT111" s="242"/>
      <c r="FWU111" s="242"/>
      <c r="FWV111" s="242"/>
      <c r="FWW111" s="242"/>
      <c r="FWX111" s="242"/>
      <c r="FWY111" s="242"/>
      <c r="FWZ111" s="242"/>
      <c r="FXA111" s="242"/>
      <c r="FXB111" s="242"/>
      <c r="FXC111" s="242"/>
      <c r="FXD111" s="242"/>
      <c r="FXE111" s="242"/>
      <c r="FXF111" s="242"/>
      <c r="FXG111" s="242"/>
      <c r="FXH111" s="242"/>
      <c r="FXI111" s="242"/>
      <c r="FXJ111" s="242"/>
      <c r="FXK111" s="242"/>
      <c r="FXL111" s="242"/>
      <c r="FXM111" s="242"/>
      <c r="FXN111" s="242"/>
      <c r="FXO111" s="242"/>
      <c r="FXP111" s="242"/>
      <c r="FXQ111" s="242"/>
      <c r="FXR111" s="242"/>
      <c r="FXS111" s="242"/>
      <c r="FXT111" s="242"/>
      <c r="FXU111" s="242"/>
      <c r="FXV111" s="242"/>
      <c r="FXW111" s="242"/>
      <c r="FXX111" s="242"/>
      <c r="FXY111" s="242"/>
      <c r="FXZ111" s="242"/>
      <c r="FYA111" s="242"/>
      <c r="FYB111" s="242"/>
      <c r="FYC111" s="242"/>
      <c r="FYD111" s="242"/>
      <c r="FYE111" s="242"/>
      <c r="FYF111" s="242"/>
      <c r="FYG111" s="242"/>
      <c r="FYH111" s="242"/>
      <c r="FYI111" s="242"/>
      <c r="FYJ111" s="242"/>
      <c r="FYK111" s="242"/>
      <c r="FYL111" s="242"/>
      <c r="FYM111" s="242"/>
      <c r="FYN111" s="242"/>
      <c r="FYO111" s="242"/>
      <c r="FYP111" s="242"/>
      <c r="FYQ111" s="242"/>
      <c r="FYR111" s="242"/>
      <c r="FYS111" s="242"/>
      <c r="FYT111" s="242"/>
      <c r="FYU111" s="242"/>
      <c r="FYV111" s="242"/>
      <c r="FYW111" s="242"/>
      <c r="FYX111" s="242"/>
      <c r="FYY111" s="242"/>
      <c r="FYZ111" s="242"/>
      <c r="FZA111" s="242"/>
      <c r="FZB111" s="242"/>
      <c r="FZC111" s="242"/>
      <c r="FZD111" s="242"/>
      <c r="FZE111" s="242"/>
      <c r="FZF111" s="242"/>
      <c r="FZG111" s="242"/>
      <c r="FZH111" s="242"/>
      <c r="FZI111" s="242"/>
      <c r="FZJ111" s="242"/>
      <c r="FZK111" s="242"/>
      <c r="FZL111" s="242"/>
      <c r="FZM111" s="242"/>
      <c r="FZN111" s="242"/>
      <c r="FZO111" s="242"/>
      <c r="FZP111" s="242"/>
      <c r="FZQ111" s="242"/>
      <c r="FZR111" s="242"/>
      <c r="FZS111" s="242"/>
      <c r="FZT111" s="242"/>
      <c r="FZU111" s="242"/>
      <c r="FZV111" s="242"/>
      <c r="FZW111" s="242"/>
      <c r="FZX111" s="242"/>
      <c r="FZY111" s="242"/>
      <c r="FZZ111" s="242"/>
      <c r="GAA111" s="242"/>
      <c r="GAB111" s="242"/>
      <c r="GAC111" s="242"/>
      <c r="GAD111" s="242"/>
      <c r="GAE111" s="242"/>
      <c r="GAF111" s="242"/>
      <c r="GAG111" s="242"/>
      <c r="GAH111" s="242"/>
      <c r="GAI111" s="242"/>
      <c r="GAJ111" s="242"/>
      <c r="GAK111" s="242"/>
      <c r="GAL111" s="242"/>
      <c r="GAM111" s="242"/>
      <c r="GAN111" s="242"/>
      <c r="GAO111" s="242"/>
      <c r="GAP111" s="242"/>
      <c r="GAQ111" s="242"/>
      <c r="GAR111" s="242"/>
      <c r="GAS111" s="242"/>
      <c r="GAT111" s="242"/>
      <c r="GAU111" s="242"/>
      <c r="GAV111" s="242"/>
      <c r="GAW111" s="242"/>
      <c r="GAX111" s="242"/>
      <c r="GAY111" s="242"/>
      <c r="GAZ111" s="242"/>
      <c r="GBA111" s="242"/>
      <c r="GBB111" s="242"/>
      <c r="GBC111" s="242"/>
      <c r="GBD111" s="242"/>
      <c r="GBE111" s="242"/>
      <c r="GBF111" s="242"/>
      <c r="GBG111" s="242"/>
      <c r="GBH111" s="242"/>
      <c r="GBI111" s="242"/>
      <c r="GBJ111" s="242"/>
      <c r="GBK111" s="242"/>
      <c r="GBL111" s="242"/>
      <c r="GBM111" s="242"/>
      <c r="GBN111" s="242"/>
      <c r="GBO111" s="242"/>
      <c r="GBP111" s="242"/>
      <c r="GBQ111" s="242"/>
      <c r="GBR111" s="242"/>
      <c r="GBS111" s="242"/>
      <c r="GBT111" s="242"/>
      <c r="GBU111" s="242"/>
      <c r="GBV111" s="242"/>
      <c r="GBW111" s="242"/>
      <c r="GBX111" s="242"/>
      <c r="GBY111" s="242"/>
      <c r="GBZ111" s="242"/>
      <c r="GCA111" s="242"/>
      <c r="GCB111" s="242"/>
      <c r="GCC111" s="242"/>
      <c r="GCD111" s="242"/>
      <c r="GCE111" s="242"/>
      <c r="GCF111" s="242"/>
      <c r="GCG111" s="242"/>
      <c r="GCH111" s="242"/>
      <c r="GCI111" s="242"/>
      <c r="GCJ111" s="242"/>
      <c r="GCK111" s="242"/>
      <c r="GCL111" s="242"/>
      <c r="GCM111" s="242"/>
      <c r="GCN111" s="242"/>
      <c r="GCO111" s="242"/>
      <c r="GCP111" s="242"/>
      <c r="GCQ111" s="242"/>
      <c r="GCR111" s="242"/>
      <c r="GCS111" s="242"/>
      <c r="GCT111" s="242"/>
      <c r="GCU111" s="242"/>
      <c r="GCV111" s="242"/>
      <c r="GCW111" s="242"/>
      <c r="GCX111" s="242"/>
      <c r="GCY111" s="242"/>
      <c r="GCZ111" s="242"/>
      <c r="GDA111" s="242"/>
      <c r="GDB111" s="242"/>
      <c r="GDC111" s="242"/>
      <c r="GDD111" s="242"/>
      <c r="GDE111" s="242"/>
      <c r="GDF111" s="242"/>
      <c r="GDG111" s="242"/>
      <c r="GDH111" s="242"/>
      <c r="GDI111" s="242"/>
      <c r="GDJ111" s="242"/>
      <c r="GDK111" s="242"/>
      <c r="GDL111" s="242"/>
      <c r="GDM111" s="242"/>
      <c r="GDN111" s="242"/>
      <c r="GDO111" s="242"/>
      <c r="GDP111" s="242"/>
      <c r="GDQ111" s="242"/>
      <c r="GDR111" s="242"/>
      <c r="GDS111" s="242"/>
      <c r="GDT111" s="242"/>
      <c r="GDU111" s="242"/>
      <c r="GDV111" s="242"/>
      <c r="GDW111" s="242"/>
      <c r="GDX111" s="242"/>
      <c r="GDY111" s="242"/>
      <c r="GDZ111" s="242"/>
      <c r="GEA111" s="242"/>
      <c r="GEB111" s="242"/>
      <c r="GEC111" s="242"/>
      <c r="GED111" s="242"/>
      <c r="GEE111" s="242"/>
      <c r="GEF111" s="242"/>
      <c r="GEG111" s="242"/>
      <c r="GEH111" s="242"/>
      <c r="GEI111" s="242"/>
      <c r="GEJ111" s="242"/>
      <c r="GEK111" s="242"/>
      <c r="GEL111" s="242"/>
      <c r="GEM111" s="242"/>
      <c r="GEN111" s="242"/>
      <c r="GEO111" s="242"/>
      <c r="GEP111" s="242"/>
      <c r="GEQ111" s="242"/>
      <c r="GER111" s="242"/>
      <c r="GES111" s="242"/>
      <c r="GET111" s="242"/>
      <c r="GEU111" s="242"/>
      <c r="GEV111" s="242"/>
      <c r="GEW111" s="242"/>
      <c r="GEX111" s="242"/>
      <c r="GEY111" s="242"/>
      <c r="GEZ111" s="242"/>
      <c r="GFA111" s="242"/>
      <c r="GFB111" s="242"/>
      <c r="GFC111" s="242"/>
      <c r="GFD111" s="242"/>
      <c r="GFE111" s="242"/>
      <c r="GFF111" s="242"/>
      <c r="GFG111" s="242"/>
      <c r="GFH111" s="242"/>
      <c r="GFI111" s="242"/>
      <c r="GFJ111" s="242"/>
      <c r="GFK111" s="242"/>
      <c r="GFL111" s="242"/>
      <c r="GFM111" s="242"/>
      <c r="GFN111" s="242"/>
      <c r="GFO111" s="242"/>
      <c r="GFP111" s="242"/>
      <c r="GFQ111" s="242"/>
      <c r="GFR111" s="242"/>
      <c r="GFS111" s="242"/>
      <c r="GFT111" s="242"/>
      <c r="GFU111" s="242"/>
      <c r="GFV111" s="242"/>
      <c r="GFW111" s="242"/>
      <c r="GFX111" s="242"/>
      <c r="GFY111" s="242"/>
      <c r="GFZ111" s="242"/>
      <c r="GGA111" s="242"/>
      <c r="GGB111" s="242"/>
      <c r="GGC111" s="242"/>
      <c r="GGD111" s="242"/>
      <c r="GGE111" s="242"/>
      <c r="GGF111" s="242"/>
      <c r="GGG111" s="242"/>
      <c r="GGH111" s="242"/>
      <c r="GGI111" s="242"/>
      <c r="GGJ111" s="242"/>
      <c r="GGK111" s="242"/>
      <c r="GGL111" s="242"/>
      <c r="GGM111" s="242"/>
      <c r="GGN111" s="242"/>
      <c r="GGO111" s="242"/>
      <c r="GGP111" s="242"/>
      <c r="GGQ111" s="242"/>
      <c r="GGR111" s="242"/>
      <c r="GGS111" s="242"/>
      <c r="GGT111" s="242"/>
      <c r="GGU111" s="242"/>
      <c r="GGV111" s="242"/>
      <c r="GGW111" s="242"/>
      <c r="GGX111" s="242"/>
      <c r="GGY111" s="242"/>
      <c r="GGZ111" s="242"/>
      <c r="GHA111" s="242"/>
      <c r="GHB111" s="242"/>
      <c r="GHC111" s="242"/>
      <c r="GHD111" s="242"/>
      <c r="GHE111" s="242"/>
      <c r="GHF111" s="242"/>
      <c r="GHG111" s="242"/>
      <c r="GHH111" s="242"/>
      <c r="GHI111" s="242"/>
      <c r="GHJ111" s="242"/>
      <c r="GHK111" s="242"/>
      <c r="GHL111" s="242"/>
      <c r="GHM111" s="242"/>
      <c r="GHN111" s="242"/>
      <c r="GHO111" s="242"/>
      <c r="GHP111" s="242"/>
      <c r="GHQ111" s="242"/>
      <c r="GHR111" s="242"/>
      <c r="GHS111" s="242"/>
      <c r="GHT111" s="242"/>
      <c r="GHU111" s="242"/>
      <c r="GHV111" s="242"/>
      <c r="GHW111" s="242"/>
      <c r="GHX111" s="242"/>
      <c r="GHY111" s="242"/>
      <c r="GHZ111" s="242"/>
      <c r="GIA111" s="242"/>
      <c r="GIB111" s="242"/>
      <c r="GIC111" s="242"/>
      <c r="GID111" s="242"/>
      <c r="GIE111" s="242"/>
      <c r="GIF111" s="242"/>
      <c r="GIG111" s="242"/>
      <c r="GIH111" s="242"/>
      <c r="GII111" s="242"/>
      <c r="GIJ111" s="242"/>
      <c r="GIK111" s="242"/>
      <c r="GIL111" s="242"/>
      <c r="GIM111" s="242"/>
      <c r="GIN111" s="242"/>
      <c r="GIO111" s="242"/>
      <c r="GIP111" s="242"/>
      <c r="GIQ111" s="242"/>
      <c r="GIR111" s="242"/>
      <c r="GIS111" s="242"/>
      <c r="GIT111" s="242"/>
      <c r="GIU111" s="242"/>
      <c r="GIV111" s="242"/>
      <c r="GIW111" s="242"/>
      <c r="GIX111" s="242"/>
      <c r="GIY111" s="242"/>
      <c r="GIZ111" s="242"/>
      <c r="GJA111" s="242"/>
      <c r="GJB111" s="242"/>
      <c r="GJC111" s="242"/>
      <c r="GJD111" s="242"/>
      <c r="GJE111" s="242"/>
      <c r="GJF111" s="242"/>
      <c r="GJG111" s="242"/>
      <c r="GJH111" s="242"/>
      <c r="GJI111" s="242"/>
      <c r="GJJ111" s="242"/>
      <c r="GJK111" s="242"/>
      <c r="GJL111" s="242"/>
      <c r="GJM111" s="242"/>
      <c r="GJN111" s="242"/>
      <c r="GJO111" s="242"/>
      <c r="GJP111" s="242"/>
      <c r="GJQ111" s="242"/>
      <c r="GJR111" s="242"/>
      <c r="GJS111" s="242"/>
      <c r="GJT111" s="242"/>
      <c r="GJU111" s="242"/>
      <c r="GJV111" s="242"/>
      <c r="GJW111" s="242"/>
      <c r="GJX111" s="242"/>
      <c r="GJY111" s="242"/>
      <c r="GJZ111" s="242"/>
      <c r="GKA111" s="242"/>
      <c r="GKB111" s="242"/>
      <c r="GKC111" s="242"/>
      <c r="GKD111" s="242"/>
      <c r="GKE111" s="242"/>
      <c r="GKF111" s="242"/>
      <c r="GKG111" s="242"/>
      <c r="GKH111" s="242"/>
      <c r="GKI111" s="242"/>
      <c r="GKJ111" s="242"/>
      <c r="GKK111" s="242"/>
      <c r="GKL111" s="242"/>
      <c r="GKM111" s="242"/>
      <c r="GKN111" s="242"/>
      <c r="GKO111" s="242"/>
      <c r="GKP111" s="242"/>
      <c r="GKQ111" s="242"/>
      <c r="GKR111" s="242"/>
      <c r="GKS111" s="242"/>
      <c r="GKT111" s="242"/>
      <c r="GKU111" s="242"/>
      <c r="GKV111" s="242"/>
      <c r="GKW111" s="242"/>
      <c r="GKX111" s="242"/>
      <c r="GKY111" s="242"/>
      <c r="GKZ111" s="242"/>
      <c r="GLA111" s="242"/>
      <c r="GLB111" s="242"/>
      <c r="GLC111" s="242"/>
      <c r="GLD111" s="242"/>
      <c r="GLE111" s="242"/>
      <c r="GLF111" s="242"/>
      <c r="GLG111" s="242"/>
      <c r="GLH111" s="242"/>
      <c r="GLI111" s="242"/>
      <c r="GLJ111" s="242"/>
      <c r="GLK111" s="242"/>
      <c r="GLL111" s="242"/>
      <c r="GLM111" s="242"/>
      <c r="GLN111" s="242"/>
      <c r="GLO111" s="242"/>
      <c r="GLP111" s="242"/>
      <c r="GLQ111" s="242"/>
      <c r="GLR111" s="242"/>
      <c r="GLS111" s="242"/>
      <c r="GLT111" s="242"/>
      <c r="GLU111" s="242"/>
      <c r="GLV111" s="242"/>
      <c r="GLW111" s="242"/>
      <c r="GLX111" s="242"/>
      <c r="GLY111" s="242"/>
      <c r="GLZ111" s="242"/>
      <c r="GMA111" s="242"/>
      <c r="GMB111" s="242"/>
      <c r="GMC111" s="242"/>
      <c r="GMD111" s="242"/>
      <c r="GME111" s="242"/>
      <c r="GMF111" s="242"/>
      <c r="GMG111" s="242"/>
      <c r="GMH111" s="242"/>
      <c r="GMI111" s="242"/>
      <c r="GMJ111" s="242"/>
      <c r="GMK111" s="242"/>
      <c r="GML111" s="242"/>
      <c r="GMM111" s="242"/>
      <c r="GMN111" s="242"/>
      <c r="GMO111" s="242"/>
      <c r="GMP111" s="242"/>
      <c r="GMQ111" s="242"/>
      <c r="GMR111" s="242"/>
      <c r="GMS111" s="242"/>
      <c r="GMT111" s="242"/>
      <c r="GMU111" s="242"/>
      <c r="GMV111" s="242"/>
      <c r="GMW111" s="242"/>
      <c r="GMX111" s="242"/>
      <c r="GMY111" s="242"/>
      <c r="GMZ111" s="242"/>
      <c r="GNA111" s="242"/>
      <c r="GNB111" s="242"/>
      <c r="GNC111" s="242"/>
      <c r="GND111" s="242"/>
      <c r="GNE111" s="242"/>
      <c r="GNF111" s="242"/>
      <c r="GNG111" s="242"/>
      <c r="GNH111" s="242"/>
      <c r="GNI111" s="242"/>
      <c r="GNJ111" s="242"/>
      <c r="GNK111" s="242"/>
      <c r="GNL111" s="242"/>
      <c r="GNM111" s="242"/>
      <c r="GNN111" s="242"/>
      <c r="GNO111" s="242"/>
      <c r="GNP111" s="242"/>
      <c r="GNQ111" s="242"/>
      <c r="GNR111" s="242"/>
      <c r="GNS111" s="242"/>
      <c r="GNT111" s="242"/>
      <c r="GNU111" s="242"/>
      <c r="GNV111" s="242"/>
      <c r="GNW111" s="242"/>
      <c r="GNX111" s="242"/>
      <c r="GNY111" s="242"/>
      <c r="GNZ111" s="242"/>
      <c r="GOA111" s="242"/>
      <c r="GOB111" s="242"/>
      <c r="GOC111" s="242"/>
      <c r="GOD111" s="242"/>
      <c r="GOE111" s="242"/>
      <c r="GOF111" s="242"/>
      <c r="GOG111" s="242"/>
      <c r="GOH111" s="242"/>
      <c r="GOI111" s="242"/>
      <c r="GOJ111" s="242"/>
      <c r="GOK111" s="242"/>
      <c r="GOL111" s="242"/>
      <c r="GOM111" s="242"/>
      <c r="GON111" s="242"/>
      <c r="GOO111" s="242"/>
      <c r="GOP111" s="242"/>
      <c r="GOQ111" s="242"/>
      <c r="GOR111" s="242"/>
      <c r="GOS111" s="242"/>
      <c r="GOT111" s="242"/>
      <c r="GOU111" s="242"/>
      <c r="GOV111" s="242"/>
      <c r="GOW111" s="242"/>
      <c r="GOX111" s="242"/>
      <c r="GOY111" s="242"/>
      <c r="GOZ111" s="242"/>
      <c r="GPA111" s="242"/>
      <c r="GPB111" s="242"/>
      <c r="GPC111" s="242"/>
      <c r="GPD111" s="242"/>
      <c r="GPE111" s="242"/>
      <c r="GPF111" s="242"/>
      <c r="GPG111" s="242"/>
      <c r="GPH111" s="242"/>
      <c r="GPI111" s="242"/>
      <c r="GPJ111" s="242"/>
      <c r="GPK111" s="242"/>
      <c r="GPL111" s="242"/>
      <c r="GPM111" s="242"/>
      <c r="GPN111" s="242"/>
      <c r="GPO111" s="242"/>
      <c r="GPP111" s="242"/>
      <c r="GPQ111" s="242"/>
      <c r="GPR111" s="242"/>
      <c r="GPS111" s="242"/>
      <c r="GPT111" s="242"/>
      <c r="GPU111" s="242"/>
      <c r="GPV111" s="242"/>
      <c r="GPW111" s="242"/>
      <c r="GPX111" s="242"/>
      <c r="GPY111" s="242"/>
      <c r="GPZ111" s="242"/>
      <c r="GQA111" s="242"/>
      <c r="GQB111" s="242"/>
      <c r="GQC111" s="242"/>
      <c r="GQD111" s="242"/>
      <c r="GQE111" s="242"/>
      <c r="GQF111" s="242"/>
      <c r="GQG111" s="242"/>
      <c r="GQH111" s="242"/>
      <c r="GQI111" s="242"/>
      <c r="GQJ111" s="242"/>
      <c r="GQK111" s="242"/>
      <c r="GQL111" s="242"/>
      <c r="GQM111" s="242"/>
      <c r="GQN111" s="242"/>
      <c r="GQO111" s="242"/>
      <c r="GQP111" s="242"/>
      <c r="GQQ111" s="242"/>
      <c r="GQR111" s="242"/>
      <c r="GQS111" s="242"/>
      <c r="GQT111" s="242"/>
      <c r="GQU111" s="242"/>
      <c r="GQV111" s="242"/>
      <c r="GQW111" s="242"/>
      <c r="GQX111" s="242"/>
      <c r="GQY111" s="242"/>
      <c r="GQZ111" s="242"/>
      <c r="GRA111" s="242"/>
      <c r="GRB111" s="242"/>
      <c r="GRC111" s="242"/>
      <c r="GRD111" s="242"/>
      <c r="GRE111" s="242"/>
      <c r="GRF111" s="242"/>
      <c r="GRG111" s="242"/>
      <c r="GRH111" s="242"/>
      <c r="GRI111" s="242"/>
      <c r="GRJ111" s="242"/>
      <c r="GRK111" s="242"/>
      <c r="GRL111" s="242"/>
      <c r="GRM111" s="242"/>
      <c r="GRN111" s="242"/>
      <c r="GRO111" s="242"/>
      <c r="GRP111" s="242"/>
      <c r="GRQ111" s="242"/>
      <c r="GRR111" s="242"/>
      <c r="GRS111" s="242"/>
      <c r="GRT111" s="242"/>
      <c r="GRU111" s="242"/>
      <c r="GRV111" s="242"/>
      <c r="GRW111" s="242"/>
      <c r="GRX111" s="242"/>
      <c r="GRY111" s="242"/>
      <c r="GRZ111" s="242"/>
      <c r="GSA111" s="242"/>
      <c r="GSB111" s="242"/>
      <c r="GSC111" s="242"/>
      <c r="GSD111" s="242"/>
      <c r="GSE111" s="242"/>
      <c r="GSF111" s="242"/>
      <c r="GSG111" s="242"/>
      <c r="GSH111" s="242"/>
      <c r="GSI111" s="242"/>
      <c r="GSJ111" s="242"/>
      <c r="GSK111" s="242"/>
      <c r="GSL111" s="242"/>
      <c r="GSM111" s="242"/>
      <c r="GSN111" s="242"/>
      <c r="GSO111" s="242"/>
      <c r="GSP111" s="242"/>
      <c r="GSQ111" s="242"/>
      <c r="GSR111" s="242"/>
      <c r="GSS111" s="242"/>
      <c r="GST111" s="242"/>
      <c r="GSU111" s="242"/>
      <c r="GSV111" s="242"/>
      <c r="GSW111" s="242"/>
      <c r="GSX111" s="242"/>
      <c r="GSY111" s="242"/>
      <c r="GSZ111" s="242"/>
      <c r="GTA111" s="242"/>
      <c r="GTB111" s="242"/>
      <c r="GTC111" s="242"/>
      <c r="GTD111" s="242"/>
      <c r="GTE111" s="242"/>
      <c r="GTF111" s="242"/>
      <c r="GTG111" s="242"/>
      <c r="GTH111" s="242"/>
      <c r="GTI111" s="242"/>
      <c r="GTJ111" s="242"/>
      <c r="GTK111" s="242"/>
      <c r="GTL111" s="242"/>
      <c r="GTM111" s="242"/>
      <c r="GTN111" s="242"/>
      <c r="GTO111" s="242"/>
      <c r="GTP111" s="242"/>
      <c r="GTQ111" s="242"/>
      <c r="GTR111" s="242"/>
      <c r="GTS111" s="242"/>
      <c r="GTT111" s="242"/>
      <c r="GTU111" s="242"/>
      <c r="GTV111" s="242"/>
      <c r="GTW111" s="242"/>
      <c r="GTX111" s="242"/>
      <c r="GTY111" s="242"/>
      <c r="GTZ111" s="242"/>
      <c r="GUA111" s="242"/>
      <c r="GUB111" s="242"/>
      <c r="GUC111" s="242"/>
      <c r="GUD111" s="242"/>
      <c r="GUE111" s="242"/>
      <c r="GUF111" s="242"/>
      <c r="GUG111" s="242"/>
      <c r="GUH111" s="242"/>
      <c r="GUI111" s="242"/>
      <c r="GUJ111" s="242"/>
      <c r="GUK111" s="242"/>
      <c r="GUL111" s="242"/>
      <c r="GUM111" s="242"/>
      <c r="GUN111" s="242"/>
      <c r="GUO111" s="242"/>
      <c r="GUP111" s="242"/>
      <c r="GUQ111" s="242"/>
      <c r="GUR111" s="242"/>
      <c r="GUS111" s="242"/>
      <c r="GUT111" s="242"/>
      <c r="GUU111" s="242"/>
      <c r="GUV111" s="242"/>
      <c r="GUW111" s="242"/>
      <c r="GUX111" s="242"/>
      <c r="GUY111" s="242"/>
      <c r="GUZ111" s="242"/>
      <c r="GVA111" s="242"/>
      <c r="GVB111" s="242"/>
      <c r="GVC111" s="242"/>
      <c r="GVD111" s="242"/>
      <c r="GVE111" s="242"/>
      <c r="GVF111" s="242"/>
      <c r="GVG111" s="242"/>
      <c r="GVH111" s="242"/>
      <c r="GVI111" s="242"/>
      <c r="GVJ111" s="242"/>
      <c r="GVK111" s="242"/>
      <c r="GVL111" s="242"/>
      <c r="GVM111" s="242"/>
      <c r="GVN111" s="242"/>
      <c r="GVO111" s="242"/>
      <c r="GVP111" s="242"/>
      <c r="GVQ111" s="242"/>
      <c r="GVR111" s="242"/>
      <c r="GVS111" s="242"/>
      <c r="GVT111" s="242"/>
      <c r="GVU111" s="242"/>
      <c r="GVV111" s="242"/>
      <c r="GVW111" s="242"/>
      <c r="GVX111" s="242"/>
      <c r="GVY111" s="242"/>
      <c r="GVZ111" s="242"/>
      <c r="GWA111" s="242"/>
      <c r="GWB111" s="242"/>
      <c r="GWC111" s="242"/>
      <c r="GWD111" s="242"/>
      <c r="GWE111" s="242"/>
      <c r="GWF111" s="242"/>
      <c r="GWG111" s="242"/>
      <c r="GWH111" s="242"/>
      <c r="GWI111" s="242"/>
      <c r="GWJ111" s="242"/>
      <c r="GWK111" s="242"/>
      <c r="GWL111" s="242"/>
      <c r="GWM111" s="242"/>
      <c r="GWN111" s="242"/>
      <c r="GWO111" s="242"/>
      <c r="GWP111" s="242"/>
      <c r="GWQ111" s="242"/>
      <c r="GWR111" s="242"/>
      <c r="GWS111" s="242"/>
      <c r="GWT111" s="242"/>
      <c r="GWU111" s="242"/>
      <c r="GWV111" s="242"/>
      <c r="GWW111" s="242"/>
      <c r="GWX111" s="242"/>
      <c r="GWY111" s="242"/>
      <c r="GWZ111" s="242"/>
      <c r="GXA111" s="242"/>
      <c r="GXB111" s="242"/>
      <c r="GXC111" s="242"/>
      <c r="GXD111" s="242"/>
      <c r="GXE111" s="242"/>
      <c r="GXF111" s="242"/>
      <c r="GXG111" s="242"/>
      <c r="GXH111" s="242"/>
      <c r="GXI111" s="242"/>
      <c r="GXJ111" s="242"/>
      <c r="GXK111" s="242"/>
      <c r="GXL111" s="242"/>
      <c r="GXM111" s="242"/>
      <c r="GXN111" s="242"/>
      <c r="GXO111" s="242"/>
      <c r="GXP111" s="242"/>
      <c r="GXQ111" s="242"/>
      <c r="GXR111" s="242"/>
      <c r="GXS111" s="242"/>
      <c r="GXT111" s="242"/>
      <c r="GXU111" s="242"/>
      <c r="GXV111" s="242"/>
      <c r="GXW111" s="242"/>
      <c r="GXX111" s="242"/>
      <c r="GXY111" s="242"/>
      <c r="GXZ111" s="242"/>
      <c r="GYA111" s="242"/>
      <c r="GYB111" s="242"/>
      <c r="GYC111" s="242"/>
      <c r="GYD111" s="242"/>
      <c r="GYE111" s="242"/>
      <c r="GYF111" s="242"/>
      <c r="GYG111" s="242"/>
      <c r="GYH111" s="242"/>
      <c r="GYI111" s="242"/>
      <c r="GYJ111" s="242"/>
      <c r="GYK111" s="242"/>
      <c r="GYL111" s="242"/>
      <c r="GYM111" s="242"/>
      <c r="GYN111" s="242"/>
      <c r="GYO111" s="242"/>
      <c r="GYP111" s="242"/>
      <c r="GYQ111" s="242"/>
      <c r="GYR111" s="242"/>
      <c r="GYS111" s="242"/>
      <c r="GYT111" s="242"/>
      <c r="GYU111" s="242"/>
      <c r="GYV111" s="242"/>
      <c r="GYW111" s="242"/>
      <c r="GYX111" s="242"/>
      <c r="GYY111" s="242"/>
      <c r="GYZ111" s="242"/>
      <c r="GZA111" s="242"/>
      <c r="GZB111" s="242"/>
      <c r="GZC111" s="242"/>
      <c r="GZD111" s="242"/>
      <c r="GZE111" s="242"/>
      <c r="GZF111" s="242"/>
      <c r="GZG111" s="242"/>
      <c r="GZH111" s="242"/>
      <c r="GZI111" s="242"/>
      <c r="GZJ111" s="242"/>
      <c r="GZK111" s="242"/>
      <c r="GZL111" s="242"/>
      <c r="GZM111" s="242"/>
      <c r="GZN111" s="242"/>
      <c r="GZO111" s="242"/>
      <c r="GZP111" s="242"/>
      <c r="GZQ111" s="242"/>
      <c r="GZR111" s="242"/>
      <c r="GZS111" s="242"/>
      <c r="GZT111" s="242"/>
      <c r="GZU111" s="242"/>
      <c r="GZV111" s="242"/>
      <c r="GZW111" s="242"/>
      <c r="GZX111" s="242"/>
      <c r="GZY111" s="242"/>
      <c r="GZZ111" s="242"/>
      <c r="HAA111" s="242"/>
      <c r="HAB111" s="242"/>
      <c r="HAC111" s="242"/>
      <c r="HAD111" s="242"/>
      <c r="HAE111" s="242"/>
      <c r="HAF111" s="242"/>
      <c r="HAG111" s="242"/>
      <c r="HAH111" s="242"/>
      <c r="HAI111" s="242"/>
      <c r="HAJ111" s="242"/>
      <c r="HAK111" s="242"/>
      <c r="HAL111" s="242"/>
      <c r="HAM111" s="242"/>
      <c r="HAN111" s="242"/>
      <c r="HAO111" s="242"/>
      <c r="HAP111" s="242"/>
      <c r="HAQ111" s="242"/>
      <c r="HAR111" s="242"/>
      <c r="HAS111" s="242"/>
      <c r="HAT111" s="242"/>
      <c r="HAU111" s="242"/>
      <c r="HAV111" s="242"/>
      <c r="HAW111" s="242"/>
      <c r="HAX111" s="242"/>
      <c r="HAY111" s="242"/>
      <c r="HAZ111" s="242"/>
      <c r="HBA111" s="242"/>
      <c r="HBB111" s="242"/>
      <c r="HBC111" s="242"/>
      <c r="HBD111" s="242"/>
      <c r="HBE111" s="242"/>
      <c r="HBF111" s="242"/>
      <c r="HBG111" s="242"/>
      <c r="HBH111" s="242"/>
      <c r="HBI111" s="242"/>
      <c r="HBJ111" s="242"/>
      <c r="HBK111" s="242"/>
      <c r="HBL111" s="242"/>
      <c r="HBM111" s="242"/>
      <c r="HBN111" s="242"/>
      <c r="HBO111" s="242"/>
      <c r="HBP111" s="242"/>
      <c r="HBQ111" s="242"/>
      <c r="HBR111" s="242"/>
      <c r="HBS111" s="242"/>
      <c r="HBT111" s="242"/>
      <c r="HBU111" s="242"/>
      <c r="HBV111" s="242"/>
      <c r="HBW111" s="242"/>
      <c r="HBX111" s="242"/>
      <c r="HBY111" s="242"/>
      <c r="HBZ111" s="242"/>
      <c r="HCA111" s="242"/>
      <c r="HCB111" s="242"/>
      <c r="HCC111" s="242"/>
      <c r="HCD111" s="242"/>
      <c r="HCE111" s="242"/>
      <c r="HCF111" s="242"/>
      <c r="HCG111" s="242"/>
      <c r="HCH111" s="242"/>
      <c r="HCI111" s="242"/>
      <c r="HCJ111" s="242"/>
      <c r="HCK111" s="242"/>
      <c r="HCL111" s="242"/>
      <c r="HCM111" s="242"/>
      <c r="HCN111" s="242"/>
      <c r="HCO111" s="242"/>
      <c r="HCP111" s="242"/>
      <c r="HCQ111" s="242"/>
      <c r="HCR111" s="242"/>
      <c r="HCS111" s="242"/>
      <c r="HCT111" s="242"/>
      <c r="HCU111" s="242"/>
      <c r="HCV111" s="242"/>
      <c r="HCW111" s="242"/>
      <c r="HCX111" s="242"/>
      <c r="HCY111" s="242"/>
      <c r="HCZ111" s="242"/>
      <c r="HDA111" s="242"/>
      <c r="HDB111" s="242"/>
      <c r="HDC111" s="242"/>
      <c r="HDD111" s="242"/>
      <c r="HDE111" s="242"/>
      <c r="HDF111" s="242"/>
      <c r="HDG111" s="242"/>
      <c r="HDH111" s="242"/>
      <c r="HDI111" s="242"/>
      <c r="HDJ111" s="242"/>
      <c r="HDK111" s="242"/>
      <c r="HDL111" s="242"/>
      <c r="HDM111" s="242"/>
      <c r="HDN111" s="242"/>
      <c r="HDO111" s="242"/>
      <c r="HDP111" s="242"/>
      <c r="HDQ111" s="242"/>
      <c r="HDR111" s="242"/>
      <c r="HDS111" s="242"/>
      <c r="HDT111" s="242"/>
      <c r="HDU111" s="242"/>
      <c r="HDV111" s="242"/>
      <c r="HDW111" s="242"/>
      <c r="HDX111" s="242"/>
      <c r="HDY111" s="242"/>
      <c r="HDZ111" s="242"/>
      <c r="HEA111" s="242"/>
      <c r="HEB111" s="242"/>
      <c r="HEC111" s="242"/>
      <c r="HED111" s="242"/>
      <c r="HEE111" s="242"/>
      <c r="HEF111" s="242"/>
      <c r="HEG111" s="242"/>
      <c r="HEH111" s="242"/>
      <c r="HEI111" s="242"/>
      <c r="HEJ111" s="242"/>
      <c r="HEK111" s="242"/>
      <c r="HEL111" s="242"/>
      <c r="HEM111" s="242"/>
      <c r="HEN111" s="242"/>
      <c r="HEO111" s="242"/>
      <c r="HEP111" s="242"/>
      <c r="HEQ111" s="242"/>
      <c r="HER111" s="242"/>
      <c r="HES111" s="242"/>
      <c r="HET111" s="242"/>
      <c r="HEU111" s="242"/>
      <c r="HEV111" s="242"/>
      <c r="HEW111" s="242"/>
      <c r="HEX111" s="242"/>
      <c r="HEY111" s="242"/>
      <c r="HEZ111" s="242"/>
      <c r="HFA111" s="242"/>
      <c r="HFB111" s="242"/>
      <c r="HFC111" s="242"/>
      <c r="HFD111" s="242"/>
      <c r="HFE111" s="242"/>
      <c r="HFF111" s="242"/>
      <c r="HFG111" s="242"/>
      <c r="HFH111" s="242"/>
      <c r="HFI111" s="242"/>
      <c r="HFJ111" s="242"/>
      <c r="HFK111" s="242"/>
      <c r="HFL111" s="242"/>
      <c r="HFM111" s="242"/>
      <c r="HFN111" s="242"/>
      <c r="HFO111" s="242"/>
      <c r="HFP111" s="242"/>
      <c r="HFQ111" s="242"/>
      <c r="HFR111" s="242"/>
      <c r="HFS111" s="242"/>
      <c r="HFT111" s="242"/>
      <c r="HFU111" s="242"/>
      <c r="HFV111" s="242"/>
      <c r="HFW111" s="242"/>
      <c r="HFX111" s="242"/>
      <c r="HFY111" s="242"/>
      <c r="HFZ111" s="242"/>
      <c r="HGA111" s="242"/>
      <c r="HGB111" s="242"/>
      <c r="HGC111" s="242"/>
      <c r="HGD111" s="242"/>
      <c r="HGE111" s="242"/>
      <c r="HGF111" s="242"/>
      <c r="HGG111" s="242"/>
      <c r="HGH111" s="242"/>
      <c r="HGI111" s="242"/>
      <c r="HGJ111" s="242"/>
      <c r="HGK111" s="242"/>
      <c r="HGL111" s="242"/>
      <c r="HGM111" s="242"/>
      <c r="HGN111" s="242"/>
      <c r="HGO111" s="242"/>
      <c r="HGP111" s="242"/>
      <c r="HGQ111" s="242"/>
      <c r="HGR111" s="242"/>
      <c r="HGS111" s="242"/>
      <c r="HGT111" s="242"/>
      <c r="HGU111" s="242"/>
      <c r="HGV111" s="242"/>
      <c r="HGW111" s="242"/>
      <c r="HGX111" s="242"/>
      <c r="HGY111" s="242"/>
      <c r="HGZ111" s="242"/>
      <c r="HHA111" s="242"/>
      <c r="HHB111" s="242"/>
      <c r="HHC111" s="242"/>
      <c r="HHD111" s="242"/>
      <c r="HHE111" s="242"/>
      <c r="HHF111" s="242"/>
      <c r="HHG111" s="242"/>
      <c r="HHH111" s="242"/>
      <c r="HHI111" s="242"/>
      <c r="HHJ111" s="242"/>
      <c r="HHK111" s="242"/>
      <c r="HHL111" s="242"/>
      <c r="HHM111" s="242"/>
      <c r="HHN111" s="242"/>
      <c r="HHO111" s="242"/>
      <c r="HHP111" s="242"/>
      <c r="HHQ111" s="242"/>
      <c r="HHR111" s="242"/>
      <c r="HHS111" s="242"/>
      <c r="HHT111" s="242"/>
      <c r="HHU111" s="242"/>
      <c r="HHV111" s="242"/>
      <c r="HHW111" s="242"/>
      <c r="HHX111" s="242"/>
      <c r="HHY111" s="242"/>
      <c r="HHZ111" s="242"/>
      <c r="HIA111" s="242"/>
      <c r="HIB111" s="242"/>
      <c r="HIC111" s="242"/>
      <c r="HID111" s="242"/>
      <c r="HIE111" s="242"/>
      <c r="HIF111" s="242"/>
      <c r="HIG111" s="242"/>
      <c r="HIH111" s="242"/>
      <c r="HII111" s="242"/>
      <c r="HIJ111" s="242"/>
      <c r="HIK111" s="242"/>
      <c r="HIL111" s="242"/>
      <c r="HIM111" s="242"/>
      <c r="HIN111" s="242"/>
      <c r="HIO111" s="242"/>
      <c r="HIP111" s="242"/>
      <c r="HIQ111" s="242"/>
      <c r="HIR111" s="242"/>
      <c r="HIS111" s="242"/>
      <c r="HIT111" s="242"/>
      <c r="HIU111" s="242"/>
      <c r="HIV111" s="242"/>
      <c r="HIW111" s="242"/>
      <c r="HIX111" s="242"/>
      <c r="HIY111" s="242"/>
      <c r="HIZ111" s="242"/>
      <c r="HJA111" s="242"/>
      <c r="HJB111" s="242"/>
      <c r="HJC111" s="242"/>
      <c r="HJD111" s="242"/>
      <c r="HJE111" s="242"/>
      <c r="HJF111" s="242"/>
      <c r="HJG111" s="242"/>
      <c r="HJH111" s="242"/>
      <c r="HJI111" s="242"/>
      <c r="HJJ111" s="242"/>
      <c r="HJK111" s="242"/>
      <c r="HJL111" s="242"/>
      <c r="HJM111" s="242"/>
      <c r="HJN111" s="242"/>
      <c r="HJO111" s="242"/>
      <c r="HJP111" s="242"/>
      <c r="HJQ111" s="242"/>
      <c r="HJR111" s="242"/>
      <c r="HJS111" s="242"/>
      <c r="HJT111" s="242"/>
      <c r="HJU111" s="242"/>
      <c r="HJV111" s="242"/>
      <c r="HJW111" s="242"/>
      <c r="HJX111" s="242"/>
      <c r="HJY111" s="242"/>
      <c r="HJZ111" s="242"/>
      <c r="HKA111" s="242"/>
      <c r="HKB111" s="242"/>
      <c r="HKC111" s="242"/>
      <c r="HKD111" s="242"/>
      <c r="HKE111" s="242"/>
      <c r="HKF111" s="242"/>
      <c r="HKG111" s="242"/>
      <c r="HKH111" s="242"/>
      <c r="HKI111" s="242"/>
      <c r="HKJ111" s="242"/>
      <c r="HKK111" s="242"/>
      <c r="HKL111" s="242"/>
      <c r="HKM111" s="242"/>
      <c r="HKN111" s="242"/>
      <c r="HKO111" s="242"/>
      <c r="HKP111" s="242"/>
      <c r="HKQ111" s="242"/>
      <c r="HKR111" s="242"/>
      <c r="HKS111" s="242"/>
      <c r="HKT111" s="242"/>
      <c r="HKU111" s="242"/>
      <c r="HKV111" s="242"/>
      <c r="HKW111" s="242"/>
      <c r="HKX111" s="242"/>
      <c r="HKY111" s="242"/>
      <c r="HKZ111" s="242"/>
      <c r="HLA111" s="242"/>
      <c r="HLB111" s="242"/>
      <c r="HLC111" s="242"/>
      <c r="HLD111" s="242"/>
      <c r="HLE111" s="242"/>
      <c r="HLF111" s="242"/>
      <c r="HLG111" s="242"/>
      <c r="HLH111" s="242"/>
      <c r="HLI111" s="242"/>
      <c r="HLJ111" s="242"/>
      <c r="HLK111" s="242"/>
      <c r="HLL111" s="242"/>
      <c r="HLM111" s="242"/>
      <c r="HLN111" s="242"/>
      <c r="HLO111" s="242"/>
      <c r="HLP111" s="242"/>
      <c r="HLQ111" s="242"/>
      <c r="HLR111" s="242"/>
      <c r="HLS111" s="242"/>
      <c r="HLT111" s="242"/>
      <c r="HLU111" s="242"/>
      <c r="HLV111" s="242"/>
      <c r="HLW111" s="242"/>
      <c r="HLX111" s="242"/>
      <c r="HLY111" s="242"/>
      <c r="HLZ111" s="242"/>
      <c r="HMA111" s="242"/>
      <c r="HMB111" s="242"/>
      <c r="HMC111" s="242"/>
      <c r="HMD111" s="242"/>
      <c r="HME111" s="242"/>
      <c r="HMF111" s="242"/>
      <c r="HMG111" s="242"/>
      <c r="HMH111" s="242"/>
      <c r="HMI111" s="242"/>
      <c r="HMJ111" s="242"/>
      <c r="HMK111" s="242"/>
      <c r="HML111" s="242"/>
      <c r="HMM111" s="242"/>
      <c r="HMN111" s="242"/>
      <c r="HMO111" s="242"/>
      <c r="HMP111" s="242"/>
      <c r="HMQ111" s="242"/>
      <c r="HMR111" s="242"/>
      <c r="HMS111" s="242"/>
      <c r="HMT111" s="242"/>
      <c r="HMU111" s="242"/>
      <c r="HMV111" s="242"/>
      <c r="HMW111" s="242"/>
      <c r="HMX111" s="242"/>
      <c r="HMY111" s="242"/>
      <c r="HMZ111" s="242"/>
      <c r="HNA111" s="242"/>
      <c r="HNB111" s="242"/>
      <c r="HNC111" s="242"/>
      <c r="HND111" s="242"/>
      <c r="HNE111" s="242"/>
      <c r="HNF111" s="242"/>
      <c r="HNG111" s="242"/>
      <c r="HNH111" s="242"/>
      <c r="HNI111" s="242"/>
      <c r="HNJ111" s="242"/>
      <c r="HNK111" s="242"/>
      <c r="HNL111" s="242"/>
      <c r="HNM111" s="242"/>
      <c r="HNN111" s="242"/>
      <c r="HNO111" s="242"/>
      <c r="HNP111" s="242"/>
      <c r="HNQ111" s="242"/>
      <c r="HNR111" s="242"/>
      <c r="HNS111" s="242"/>
      <c r="HNT111" s="242"/>
      <c r="HNU111" s="242"/>
      <c r="HNV111" s="242"/>
      <c r="HNW111" s="242"/>
      <c r="HNX111" s="242"/>
      <c r="HNY111" s="242"/>
      <c r="HNZ111" s="242"/>
      <c r="HOA111" s="242"/>
      <c r="HOB111" s="242"/>
      <c r="HOC111" s="242"/>
      <c r="HOD111" s="242"/>
      <c r="HOE111" s="242"/>
      <c r="HOF111" s="242"/>
      <c r="HOG111" s="242"/>
      <c r="HOH111" s="242"/>
      <c r="HOI111" s="242"/>
      <c r="HOJ111" s="242"/>
      <c r="HOK111" s="242"/>
      <c r="HOL111" s="242"/>
      <c r="HOM111" s="242"/>
      <c r="HON111" s="242"/>
      <c r="HOO111" s="242"/>
      <c r="HOP111" s="242"/>
      <c r="HOQ111" s="242"/>
      <c r="HOR111" s="242"/>
      <c r="HOS111" s="242"/>
      <c r="HOT111" s="242"/>
      <c r="HOU111" s="242"/>
      <c r="HOV111" s="242"/>
      <c r="HOW111" s="242"/>
      <c r="HOX111" s="242"/>
      <c r="HOY111" s="242"/>
      <c r="HOZ111" s="242"/>
      <c r="HPA111" s="242"/>
      <c r="HPB111" s="242"/>
      <c r="HPC111" s="242"/>
      <c r="HPD111" s="242"/>
      <c r="HPE111" s="242"/>
      <c r="HPF111" s="242"/>
      <c r="HPG111" s="242"/>
      <c r="HPH111" s="242"/>
      <c r="HPI111" s="242"/>
      <c r="HPJ111" s="242"/>
      <c r="HPK111" s="242"/>
      <c r="HPL111" s="242"/>
      <c r="HPM111" s="242"/>
      <c r="HPN111" s="242"/>
      <c r="HPO111" s="242"/>
      <c r="HPP111" s="242"/>
      <c r="HPQ111" s="242"/>
      <c r="HPR111" s="242"/>
      <c r="HPS111" s="242"/>
      <c r="HPT111" s="242"/>
      <c r="HPU111" s="242"/>
      <c r="HPV111" s="242"/>
      <c r="HPW111" s="242"/>
      <c r="HPX111" s="242"/>
      <c r="HPY111" s="242"/>
      <c r="HPZ111" s="242"/>
      <c r="HQA111" s="242"/>
      <c r="HQB111" s="242"/>
      <c r="HQC111" s="242"/>
      <c r="HQD111" s="242"/>
      <c r="HQE111" s="242"/>
      <c r="HQF111" s="242"/>
      <c r="HQG111" s="242"/>
      <c r="HQH111" s="242"/>
      <c r="HQI111" s="242"/>
      <c r="HQJ111" s="242"/>
      <c r="HQK111" s="242"/>
      <c r="HQL111" s="242"/>
      <c r="HQM111" s="242"/>
      <c r="HQN111" s="242"/>
      <c r="HQO111" s="242"/>
      <c r="HQP111" s="242"/>
      <c r="HQQ111" s="242"/>
      <c r="HQR111" s="242"/>
      <c r="HQS111" s="242"/>
      <c r="HQT111" s="242"/>
      <c r="HQU111" s="242"/>
      <c r="HQV111" s="242"/>
      <c r="HQW111" s="242"/>
      <c r="HQX111" s="242"/>
      <c r="HQY111" s="242"/>
      <c r="HQZ111" s="242"/>
      <c r="HRA111" s="242"/>
      <c r="HRB111" s="242"/>
      <c r="HRC111" s="242"/>
      <c r="HRD111" s="242"/>
      <c r="HRE111" s="242"/>
      <c r="HRF111" s="242"/>
      <c r="HRG111" s="242"/>
      <c r="HRH111" s="242"/>
      <c r="HRI111" s="242"/>
      <c r="HRJ111" s="242"/>
      <c r="HRK111" s="242"/>
      <c r="HRL111" s="242"/>
      <c r="HRM111" s="242"/>
      <c r="HRN111" s="242"/>
      <c r="HRO111" s="242"/>
      <c r="HRP111" s="242"/>
      <c r="HRQ111" s="242"/>
      <c r="HRR111" s="242"/>
      <c r="HRS111" s="242"/>
      <c r="HRT111" s="242"/>
      <c r="HRU111" s="242"/>
      <c r="HRV111" s="242"/>
      <c r="HRW111" s="242"/>
      <c r="HRX111" s="242"/>
      <c r="HRY111" s="242"/>
      <c r="HRZ111" s="242"/>
      <c r="HSA111" s="242"/>
      <c r="HSB111" s="242"/>
      <c r="HSC111" s="242"/>
      <c r="HSD111" s="242"/>
      <c r="HSE111" s="242"/>
      <c r="HSF111" s="242"/>
      <c r="HSG111" s="242"/>
      <c r="HSH111" s="242"/>
      <c r="HSI111" s="242"/>
      <c r="HSJ111" s="242"/>
      <c r="HSK111" s="242"/>
      <c r="HSL111" s="242"/>
      <c r="HSM111" s="242"/>
      <c r="HSN111" s="242"/>
      <c r="HSO111" s="242"/>
      <c r="HSP111" s="242"/>
      <c r="HSQ111" s="242"/>
      <c r="HSR111" s="242"/>
      <c r="HSS111" s="242"/>
      <c r="HST111" s="242"/>
      <c r="HSU111" s="242"/>
      <c r="HSV111" s="242"/>
      <c r="HSW111" s="242"/>
      <c r="HSX111" s="242"/>
      <c r="HSY111" s="242"/>
      <c r="HSZ111" s="242"/>
      <c r="HTA111" s="242"/>
      <c r="HTB111" s="242"/>
      <c r="HTC111" s="242"/>
      <c r="HTD111" s="242"/>
      <c r="HTE111" s="242"/>
      <c r="HTF111" s="242"/>
      <c r="HTG111" s="242"/>
      <c r="HTH111" s="242"/>
      <c r="HTI111" s="242"/>
      <c r="HTJ111" s="242"/>
      <c r="HTK111" s="242"/>
      <c r="HTL111" s="242"/>
      <c r="HTM111" s="242"/>
      <c r="HTN111" s="242"/>
      <c r="HTO111" s="242"/>
      <c r="HTP111" s="242"/>
      <c r="HTQ111" s="242"/>
      <c r="HTR111" s="242"/>
      <c r="HTS111" s="242"/>
      <c r="HTT111" s="242"/>
      <c r="HTU111" s="242"/>
      <c r="HTV111" s="242"/>
      <c r="HTW111" s="242"/>
      <c r="HTX111" s="242"/>
      <c r="HTY111" s="242"/>
      <c r="HTZ111" s="242"/>
      <c r="HUA111" s="242"/>
      <c r="HUB111" s="242"/>
      <c r="HUC111" s="242"/>
      <c r="HUD111" s="242"/>
      <c r="HUE111" s="242"/>
      <c r="HUF111" s="242"/>
      <c r="HUG111" s="242"/>
      <c r="HUH111" s="242"/>
      <c r="HUI111" s="242"/>
      <c r="HUJ111" s="242"/>
      <c r="HUK111" s="242"/>
      <c r="HUL111" s="242"/>
      <c r="HUM111" s="242"/>
      <c r="HUN111" s="242"/>
      <c r="HUO111" s="242"/>
      <c r="HUP111" s="242"/>
      <c r="HUQ111" s="242"/>
      <c r="HUR111" s="242"/>
      <c r="HUS111" s="242"/>
      <c r="HUT111" s="242"/>
      <c r="HUU111" s="242"/>
      <c r="HUV111" s="242"/>
      <c r="HUW111" s="242"/>
      <c r="HUX111" s="242"/>
      <c r="HUY111" s="242"/>
      <c r="HUZ111" s="242"/>
      <c r="HVA111" s="242"/>
      <c r="HVB111" s="242"/>
      <c r="HVC111" s="242"/>
      <c r="HVD111" s="242"/>
      <c r="HVE111" s="242"/>
      <c r="HVF111" s="242"/>
      <c r="HVG111" s="242"/>
      <c r="HVH111" s="242"/>
      <c r="HVI111" s="242"/>
      <c r="HVJ111" s="242"/>
      <c r="HVK111" s="242"/>
      <c r="HVL111" s="242"/>
      <c r="HVM111" s="242"/>
      <c r="HVN111" s="242"/>
      <c r="HVO111" s="242"/>
      <c r="HVP111" s="242"/>
      <c r="HVQ111" s="242"/>
      <c r="HVR111" s="242"/>
      <c r="HVS111" s="242"/>
      <c r="HVT111" s="242"/>
      <c r="HVU111" s="242"/>
      <c r="HVV111" s="242"/>
      <c r="HVW111" s="242"/>
      <c r="HVX111" s="242"/>
      <c r="HVY111" s="242"/>
      <c r="HVZ111" s="242"/>
      <c r="HWA111" s="242"/>
      <c r="HWB111" s="242"/>
      <c r="HWC111" s="242"/>
      <c r="HWD111" s="242"/>
      <c r="HWE111" s="242"/>
      <c r="HWF111" s="242"/>
      <c r="HWG111" s="242"/>
      <c r="HWH111" s="242"/>
      <c r="HWI111" s="242"/>
      <c r="HWJ111" s="242"/>
      <c r="HWK111" s="242"/>
      <c r="HWL111" s="242"/>
      <c r="HWM111" s="242"/>
      <c r="HWN111" s="242"/>
      <c r="HWO111" s="242"/>
      <c r="HWP111" s="242"/>
      <c r="HWQ111" s="242"/>
      <c r="HWR111" s="242"/>
      <c r="HWS111" s="242"/>
      <c r="HWT111" s="242"/>
      <c r="HWU111" s="242"/>
      <c r="HWV111" s="242"/>
      <c r="HWW111" s="242"/>
      <c r="HWX111" s="242"/>
      <c r="HWY111" s="242"/>
      <c r="HWZ111" s="242"/>
      <c r="HXA111" s="242"/>
      <c r="HXB111" s="242"/>
      <c r="HXC111" s="242"/>
      <c r="HXD111" s="242"/>
      <c r="HXE111" s="242"/>
      <c r="HXF111" s="242"/>
      <c r="HXG111" s="242"/>
      <c r="HXH111" s="242"/>
      <c r="HXI111" s="242"/>
      <c r="HXJ111" s="242"/>
      <c r="HXK111" s="242"/>
      <c r="HXL111" s="242"/>
      <c r="HXM111" s="242"/>
      <c r="HXN111" s="242"/>
      <c r="HXO111" s="242"/>
      <c r="HXP111" s="242"/>
      <c r="HXQ111" s="242"/>
      <c r="HXR111" s="242"/>
      <c r="HXS111" s="242"/>
      <c r="HXT111" s="242"/>
      <c r="HXU111" s="242"/>
      <c r="HXV111" s="242"/>
      <c r="HXW111" s="242"/>
      <c r="HXX111" s="242"/>
      <c r="HXY111" s="242"/>
      <c r="HXZ111" s="242"/>
      <c r="HYA111" s="242"/>
      <c r="HYB111" s="242"/>
      <c r="HYC111" s="242"/>
      <c r="HYD111" s="242"/>
      <c r="HYE111" s="242"/>
      <c r="HYF111" s="242"/>
      <c r="HYG111" s="242"/>
      <c r="HYH111" s="242"/>
      <c r="HYI111" s="242"/>
      <c r="HYJ111" s="242"/>
      <c r="HYK111" s="242"/>
      <c r="HYL111" s="242"/>
      <c r="HYM111" s="242"/>
      <c r="HYN111" s="242"/>
      <c r="HYO111" s="242"/>
      <c r="HYP111" s="242"/>
      <c r="HYQ111" s="242"/>
      <c r="HYR111" s="242"/>
      <c r="HYS111" s="242"/>
      <c r="HYT111" s="242"/>
      <c r="HYU111" s="242"/>
      <c r="HYV111" s="242"/>
      <c r="HYW111" s="242"/>
      <c r="HYX111" s="242"/>
      <c r="HYY111" s="242"/>
      <c r="HYZ111" s="242"/>
      <c r="HZA111" s="242"/>
      <c r="HZB111" s="242"/>
      <c r="HZC111" s="242"/>
      <c r="HZD111" s="242"/>
      <c r="HZE111" s="242"/>
      <c r="HZF111" s="242"/>
      <c r="HZG111" s="242"/>
      <c r="HZH111" s="242"/>
      <c r="HZI111" s="242"/>
      <c r="HZJ111" s="242"/>
      <c r="HZK111" s="242"/>
      <c r="HZL111" s="242"/>
      <c r="HZM111" s="242"/>
      <c r="HZN111" s="242"/>
      <c r="HZO111" s="242"/>
      <c r="HZP111" s="242"/>
      <c r="HZQ111" s="242"/>
      <c r="HZR111" s="242"/>
      <c r="HZS111" s="242"/>
      <c r="HZT111" s="242"/>
      <c r="HZU111" s="242"/>
      <c r="HZV111" s="242"/>
      <c r="HZW111" s="242"/>
      <c r="HZX111" s="242"/>
      <c r="HZY111" s="242"/>
      <c r="HZZ111" s="242"/>
      <c r="IAA111" s="242"/>
      <c r="IAB111" s="242"/>
      <c r="IAC111" s="242"/>
      <c r="IAD111" s="242"/>
      <c r="IAE111" s="242"/>
      <c r="IAF111" s="242"/>
      <c r="IAG111" s="242"/>
      <c r="IAH111" s="242"/>
      <c r="IAI111" s="242"/>
      <c r="IAJ111" s="242"/>
      <c r="IAK111" s="242"/>
      <c r="IAL111" s="242"/>
      <c r="IAM111" s="242"/>
      <c r="IAN111" s="242"/>
      <c r="IAO111" s="242"/>
      <c r="IAP111" s="242"/>
      <c r="IAQ111" s="242"/>
      <c r="IAR111" s="242"/>
      <c r="IAS111" s="242"/>
      <c r="IAT111" s="242"/>
      <c r="IAU111" s="242"/>
      <c r="IAV111" s="242"/>
      <c r="IAW111" s="242"/>
      <c r="IAX111" s="242"/>
      <c r="IAY111" s="242"/>
      <c r="IAZ111" s="242"/>
      <c r="IBA111" s="242"/>
      <c r="IBB111" s="242"/>
      <c r="IBC111" s="242"/>
      <c r="IBD111" s="242"/>
      <c r="IBE111" s="242"/>
      <c r="IBF111" s="242"/>
      <c r="IBG111" s="242"/>
      <c r="IBH111" s="242"/>
      <c r="IBI111" s="242"/>
      <c r="IBJ111" s="242"/>
      <c r="IBK111" s="242"/>
      <c r="IBL111" s="242"/>
      <c r="IBM111" s="242"/>
      <c r="IBN111" s="242"/>
      <c r="IBO111" s="242"/>
      <c r="IBP111" s="242"/>
      <c r="IBQ111" s="242"/>
      <c r="IBR111" s="242"/>
      <c r="IBS111" s="242"/>
      <c r="IBT111" s="242"/>
      <c r="IBU111" s="242"/>
      <c r="IBV111" s="242"/>
      <c r="IBW111" s="242"/>
      <c r="IBX111" s="242"/>
      <c r="IBY111" s="242"/>
      <c r="IBZ111" s="242"/>
      <c r="ICA111" s="242"/>
      <c r="ICB111" s="242"/>
      <c r="ICC111" s="242"/>
      <c r="ICD111" s="242"/>
      <c r="ICE111" s="242"/>
      <c r="ICF111" s="242"/>
      <c r="ICG111" s="242"/>
      <c r="ICH111" s="242"/>
      <c r="ICI111" s="242"/>
      <c r="ICJ111" s="242"/>
      <c r="ICK111" s="242"/>
      <c r="ICL111" s="242"/>
      <c r="ICM111" s="242"/>
      <c r="ICN111" s="242"/>
      <c r="ICO111" s="242"/>
      <c r="ICP111" s="242"/>
      <c r="ICQ111" s="242"/>
      <c r="ICR111" s="242"/>
      <c r="ICS111" s="242"/>
      <c r="ICT111" s="242"/>
      <c r="ICU111" s="242"/>
      <c r="ICV111" s="242"/>
      <c r="ICW111" s="242"/>
      <c r="ICX111" s="242"/>
      <c r="ICY111" s="242"/>
      <c r="ICZ111" s="242"/>
      <c r="IDA111" s="242"/>
      <c r="IDB111" s="242"/>
      <c r="IDC111" s="242"/>
      <c r="IDD111" s="242"/>
      <c r="IDE111" s="242"/>
      <c r="IDF111" s="242"/>
      <c r="IDG111" s="242"/>
      <c r="IDH111" s="242"/>
      <c r="IDI111" s="242"/>
      <c r="IDJ111" s="242"/>
      <c r="IDK111" s="242"/>
      <c r="IDL111" s="242"/>
      <c r="IDM111" s="242"/>
      <c r="IDN111" s="242"/>
      <c r="IDO111" s="242"/>
      <c r="IDP111" s="242"/>
      <c r="IDQ111" s="242"/>
      <c r="IDR111" s="242"/>
      <c r="IDS111" s="242"/>
      <c r="IDT111" s="242"/>
      <c r="IDU111" s="242"/>
      <c r="IDV111" s="242"/>
      <c r="IDW111" s="242"/>
      <c r="IDX111" s="242"/>
      <c r="IDY111" s="242"/>
      <c r="IDZ111" s="242"/>
      <c r="IEA111" s="242"/>
      <c r="IEB111" s="242"/>
      <c r="IEC111" s="242"/>
      <c r="IED111" s="242"/>
      <c r="IEE111" s="242"/>
      <c r="IEF111" s="242"/>
      <c r="IEG111" s="242"/>
      <c r="IEH111" s="242"/>
      <c r="IEI111" s="242"/>
      <c r="IEJ111" s="242"/>
      <c r="IEK111" s="242"/>
      <c r="IEL111" s="242"/>
      <c r="IEM111" s="242"/>
      <c r="IEN111" s="242"/>
      <c r="IEO111" s="242"/>
      <c r="IEP111" s="242"/>
      <c r="IEQ111" s="242"/>
      <c r="IER111" s="242"/>
      <c r="IES111" s="242"/>
      <c r="IET111" s="242"/>
      <c r="IEU111" s="242"/>
      <c r="IEV111" s="242"/>
      <c r="IEW111" s="242"/>
      <c r="IEX111" s="242"/>
      <c r="IEY111" s="242"/>
      <c r="IEZ111" s="242"/>
      <c r="IFA111" s="242"/>
      <c r="IFB111" s="242"/>
      <c r="IFC111" s="242"/>
      <c r="IFD111" s="242"/>
      <c r="IFE111" s="242"/>
      <c r="IFF111" s="242"/>
      <c r="IFG111" s="242"/>
      <c r="IFH111" s="242"/>
      <c r="IFI111" s="242"/>
      <c r="IFJ111" s="242"/>
      <c r="IFK111" s="242"/>
      <c r="IFL111" s="242"/>
      <c r="IFM111" s="242"/>
      <c r="IFN111" s="242"/>
      <c r="IFO111" s="242"/>
      <c r="IFP111" s="242"/>
      <c r="IFQ111" s="242"/>
      <c r="IFR111" s="242"/>
      <c r="IFS111" s="242"/>
      <c r="IFT111" s="242"/>
      <c r="IFU111" s="242"/>
      <c r="IFV111" s="242"/>
      <c r="IFW111" s="242"/>
      <c r="IFX111" s="242"/>
      <c r="IFY111" s="242"/>
      <c r="IFZ111" s="242"/>
      <c r="IGA111" s="242"/>
      <c r="IGB111" s="242"/>
      <c r="IGC111" s="242"/>
      <c r="IGD111" s="242"/>
      <c r="IGE111" s="242"/>
      <c r="IGF111" s="242"/>
      <c r="IGG111" s="242"/>
      <c r="IGH111" s="242"/>
      <c r="IGI111" s="242"/>
      <c r="IGJ111" s="242"/>
      <c r="IGK111" s="242"/>
      <c r="IGL111" s="242"/>
      <c r="IGM111" s="242"/>
      <c r="IGN111" s="242"/>
      <c r="IGO111" s="242"/>
      <c r="IGP111" s="242"/>
      <c r="IGQ111" s="242"/>
      <c r="IGR111" s="242"/>
      <c r="IGS111" s="242"/>
      <c r="IGT111" s="242"/>
      <c r="IGU111" s="242"/>
      <c r="IGV111" s="242"/>
      <c r="IGW111" s="242"/>
      <c r="IGX111" s="242"/>
      <c r="IGY111" s="242"/>
      <c r="IGZ111" s="242"/>
      <c r="IHA111" s="242"/>
      <c r="IHB111" s="242"/>
      <c r="IHC111" s="242"/>
      <c r="IHD111" s="242"/>
      <c r="IHE111" s="242"/>
      <c r="IHF111" s="242"/>
      <c r="IHG111" s="242"/>
      <c r="IHH111" s="242"/>
      <c r="IHI111" s="242"/>
      <c r="IHJ111" s="242"/>
      <c r="IHK111" s="242"/>
      <c r="IHL111" s="242"/>
      <c r="IHM111" s="242"/>
      <c r="IHN111" s="242"/>
      <c r="IHO111" s="242"/>
      <c r="IHP111" s="242"/>
      <c r="IHQ111" s="242"/>
      <c r="IHR111" s="242"/>
      <c r="IHS111" s="242"/>
      <c r="IHT111" s="242"/>
      <c r="IHU111" s="242"/>
      <c r="IHV111" s="242"/>
      <c r="IHW111" s="242"/>
      <c r="IHX111" s="242"/>
      <c r="IHY111" s="242"/>
      <c r="IHZ111" s="242"/>
      <c r="IIA111" s="242"/>
      <c r="IIB111" s="242"/>
      <c r="IIC111" s="242"/>
      <c r="IID111" s="242"/>
      <c r="IIE111" s="242"/>
      <c r="IIF111" s="242"/>
      <c r="IIG111" s="242"/>
      <c r="IIH111" s="242"/>
      <c r="III111" s="242"/>
      <c r="IIJ111" s="242"/>
      <c r="IIK111" s="242"/>
      <c r="IIL111" s="242"/>
      <c r="IIM111" s="242"/>
      <c r="IIN111" s="242"/>
      <c r="IIO111" s="242"/>
      <c r="IIP111" s="242"/>
      <c r="IIQ111" s="242"/>
      <c r="IIR111" s="242"/>
      <c r="IIS111" s="242"/>
      <c r="IIT111" s="242"/>
      <c r="IIU111" s="242"/>
      <c r="IIV111" s="242"/>
      <c r="IIW111" s="242"/>
      <c r="IIX111" s="242"/>
      <c r="IIY111" s="242"/>
      <c r="IIZ111" s="242"/>
      <c r="IJA111" s="242"/>
      <c r="IJB111" s="242"/>
      <c r="IJC111" s="242"/>
      <c r="IJD111" s="242"/>
      <c r="IJE111" s="242"/>
      <c r="IJF111" s="242"/>
      <c r="IJG111" s="242"/>
      <c r="IJH111" s="242"/>
      <c r="IJI111" s="242"/>
      <c r="IJJ111" s="242"/>
      <c r="IJK111" s="242"/>
      <c r="IJL111" s="242"/>
      <c r="IJM111" s="242"/>
      <c r="IJN111" s="242"/>
      <c r="IJO111" s="242"/>
      <c r="IJP111" s="242"/>
      <c r="IJQ111" s="242"/>
      <c r="IJR111" s="242"/>
      <c r="IJS111" s="242"/>
      <c r="IJT111" s="242"/>
      <c r="IJU111" s="242"/>
      <c r="IJV111" s="242"/>
      <c r="IJW111" s="242"/>
      <c r="IJX111" s="242"/>
      <c r="IJY111" s="242"/>
      <c r="IJZ111" s="242"/>
      <c r="IKA111" s="242"/>
      <c r="IKB111" s="242"/>
      <c r="IKC111" s="242"/>
      <c r="IKD111" s="242"/>
      <c r="IKE111" s="242"/>
      <c r="IKF111" s="242"/>
      <c r="IKG111" s="242"/>
      <c r="IKH111" s="242"/>
      <c r="IKI111" s="242"/>
      <c r="IKJ111" s="242"/>
      <c r="IKK111" s="242"/>
      <c r="IKL111" s="242"/>
      <c r="IKM111" s="242"/>
      <c r="IKN111" s="242"/>
      <c r="IKO111" s="242"/>
      <c r="IKP111" s="242"/>
      <c r="IKQ111" s="242"/>
      <c r="IKR111" s="242"/>
      <c r="IKS111" s="242"/>
      <c r="IKT111" s="242"/>
      <c r="IKU111" s="242"/>
      <c r="IKV111" s="242"/>
      <c r="IKW111" s="242"/>
      <c r="IKX111" s="242"/>
      <c r="IKY111" s="242"/>
      <c r="IKZ111" s="242"/>
      <c r="ILA111" s="242"/>
      <c r="ILB111" s="242"/>
      <c r="ILC111" s="242"/>
      <c r="ILD111" s="242"/>
      <c r="ILE111" s="242"/>
      <c r="ILF111" s="242"/>
      <c r="ILG111" s="242"/>
      <c r="ILH111" s="242"/>
      <c r="ILI111" s="242"/>
      <c r="ILJ111" s="242"/>
      <c r="ILK111" s="242"/>
      <c r="ILL111" s="242"/>
      <c r="ILM111" s="242"/>
      <c r="ILN111" s="242"/>
      <c r="ILO111" s="242"/>
      <c r="ILP111" s="242"/>
      <c r="ILQ111" s="242"/>
      <c r="ILR111" s="242"/>
      <c r="ILS111" s="242"/>
      <c r="ILT111" s="242"/>
      <c r="ILU111" s="242"/>
      <c r="ILV111" s="242"/>
      <c r="ILW111" s="242"/>
      <c r="ILX111" s="242"/>
      <c r="ILY111" s="242"/>
      <c r="ILZ111" s="242"/>
      <c r="IMA111" s="242"/>
      <c r="IMB111" s="242"/>
      <c r="IMC111" s="242"/>
      <c r="IMD111" s="242"/>
      <c r="IME111" s="242"/>
      <c r="IMF111" s="242"/>
      <c r="IMG111" s="242"/>
      <c r="IMH111" s="242"/>
      <c r="IMI111" s="242"/>
      <c r="IMJ111" s="242"/>
      <c r="IMK111" s="242"/>
      <c r="IML111" s="242"/>
      <c r="IMM111" s="242"/>
      <c r="IMN111" s="242"/>
      <c r="IMO111" s="242"/>
      <c r="IMP111" s="242"/>
      <c r="IMQ111" s="242"/>
      <c r="IMR111" s="242"/>
      <c r="IMS111" s="242"/>
      <c r="IMT111" s="242"/>
      <c r="IMU111" s="242"/>
      <c r="IMV111" s="242"/>
      <c r="IMW111" s="242"/>
      <c r="IMX111" s="242"/>
      <c r="IMY111" s="242"/>
      <c r="IMZ111" s="242"/>
      <c r="INA111" s="242"/>
      <c r="INB111" s="242"/>
      <c r="INC111" s="242"/>
      <c r="IND111" s="242"/>
      <c r="INE111" s="242"/>
      <c r="INF111" s="242"/>
      <c r="ING111" s="242"/>
      <c r="INH111" s="242"/>
      <c r="INI111" s="242"/>
      <c r="INJ111" s="242"/>
      <c r="INK111" s="242"/>
      <c r="INL111" s="242"/>
      <c r="INM111" s="242"/>
      <c r="INN111" s="242"/>
      <c r="INO111" s="242"/>
      <c r="INP111" s="242"/>
      <c r="INQ111" s="242"/>
      <c r="INR111" s="242"/>
      <c r="INS111" s="242"/>
      <c r="INT111" s="242"/>
      <c r="INU111" s="242"/>
      <c r="INV111" s="242"/>
      <c r="INW111" s="242"/>
      <c r="INX111" s="242"/>
      <c r="INY111" s="242"/>
      <c r="INZ111" s="242"/>
      <c r="IOA111" s="242"/>
      <c r="IOB111" s="242"/>
      <c r="IOC111" s="242"/>
      <c r="IOD111" s="242"/>
      <c r="IOE111" s="242"/>
      <c r="IOF111" s="242"/>
      <c r="IOG111" s="242"/>
      <c r="IOH111" s="242"/>
      <c r="IOI111" s="242"/>
      <c r="IOJ111" s="242"/>
      <c r="IOK111" s="242"/>
      <c r="IOL111" s="242"/>
      <c r="IOM111" s="242"/>
      <c r="ION111" s="242"/>
      <c r="IOO111" s="242"/>
      <c r="IOP111" s="242"/>
      <c r="IOQ111" s="242"/>
      <c r="IOR111" s="242"/>
      <c r="IOS111" s="242"/>
      <c r="IOT111" s="242"/>
      <c r="IOU111" s="242"/>
      <c r="IOV111" s="242"/>
      <c r="IOW111" s="242"/>
      <c r="IOX111" s="242"/>
      <c r="IOY111" s="242"/>
      <c r="IOZ111" s="242"/>
      <c r="IPA111" s="242"/>
      <c r="IPB111" s="242"/>
      <c r="IPC111" s="242"/>
      <c r="IPD111" s="242"/>
      <c r="IPE111" s="242"/>
      <c r="IPF111" s="242"/>
      <c r="IPG111" s="242"/>
      <c r="IPH111" s="242"/>
      <c r="IPI111" s="242"/>
      <c r="IPJ111" s="242"/>
      <c r="IPK111" s="242"/>
      <c r="IPL111" s="242"/>
      <c r="IPM111" s="242"/>
      <c r="IPN111" s="242"/>
      <c r="IPO111" s="242"/>
      <c r="IPP111" s="242"/>
      <c r="IPQ111" s="242"/>
      <c r="IPR111" s="242"/>
      <c r="IPS111" s="242"/>
      <c r="IPT111" s="242"/>
      <c r="IPU111" s="242"/>
      <c r="IPV111" s="242"/>
      <c r="IPW111" s="242"/>
      <c r="IPX111" s="242"/>
      <c r="IPY111" s="242"/>
      <c r="IPZ111" s="242"/>
      <c r="IQA111" s="242"/>
      <c r="IQB111" s="242"/>
      <c r="IQC111" s="242"/>
      <c r="IQD111" s="242"/>
      <c r="IQE111" s="242"/>
      <c r="IQF111" s="242"/>
      <c r="IQG111" s="242"/>
      <c r="IQH111" s="242"/>
      <c r="IQI111" s="242"/>
      <c r="IQJ111" s="242"/>
      <c r="IQK111" s="242"/>
      <c r="IQL111" s="242"/>
      <c r="IQM111" s="242"/>
      <c r="IQN111" s="242"/>
      <c r="IQO111" s="242"/>
      <c r="IQP111" s="242"/>
      <c r="IQQ111" s="242"/>
      <c r="IQR111" s="242"/>
      <c r="IQS111" s="242"/>
      <c r="IQT111" s="242"/>
      <c r="IQU111" s="242"/>
      <c r="IQV111" s="242"/>
      <c r="IQW111" s="242"/>
      <c r="IQX111" s="242"/>
      <c r="IQY111" s="242"/>
      <c r="IQZ111" s="242"/>
      <c r="IRA111" s="242"/>
      <c r="IRB111" s="242"/>
      <c r="IRC111" s="242"/>
      <c r="IRD111" s="242"/>
      <c r="IRE111" s="242"/>
      <c r="IRF111" s="242"/>
      <c r="IRG111" s="242"/>
      <c r="IRH111" s="242"/>
      <c r="IRI111" s="242"/>
      <c r="IRJ111" s="242"/>
      <c r="IRK111" s="242"/>
      <c r="IRL111" s="242"/>
      <c r="IRM111" s="242"/>
      <c r="IRN111" s="242"/>
      <c r="IRO111" s="242"/>
      <c r="IRP111" s="242"/>
      <c r="IRQ111" s="242"/>
      <c r="IRR111" s="242"/>
      <c r="IRS111" s="242"/>
      <c r="IRT111" s="242"/>
      <c r="IRU111" s="242"/>
      <c r="IRV111" s="242"/>
      <c r="IRW111" s="242"/>
      <c r="IRX111" s="242"/>
      <c r="IRY111" s="242"/>
      <c r="IRZ111" s="242"/>
      <c r="ISA111" s="242"/>
      <c r="ISB111" s="242"/>
      <c r="ISC111" s="242"/>
      <c r="ISD111" s="242"/>
      <c r="ISE111" s="242"/>
      <c r="ISF111" s="242"/>
      <c r="ISG111" s="242"/>
      <c r="ISH111" s="242"/>
      <c r="ISI111" s="242"/>
      <c r="ISJ111" s="242"/>
      <c r="ISK111" s="242"/>
      <c r="ISL111" s="242"/>
      <c r="ISM111" s="242"/>
      <c r="ISN111" s="242"/>
      <c r="ISO111" s="242"/>
      <c r="ISP111" s="242"/>
      <c r="ISQ111" s="242"/>
      <c r="ISR111" s="242"/>
      <c r="ISS111" s="242"/>
      <c r="IST111" s="242"/>
      <c r="ISU111" s="242"/>
      <c r="ISV111" s="242"/>
      <c r="ISW111" s="242"/>
      <c r="ISX111" s="242"/>
      <c r="ISY111" s="242"/>
      <c r="ISZ111" s="242"/>
      <c r="ITA111" s="242"/>
      <c r="ITB111" s="242"/>
      <c r="ITC111" s="242"/>
      <c r="ITD111" s="242"/>
      <c r="ITE111" s="242"/>
      <c r="ITF111" s="242"/>
      <c r="ITG111" s="242"/>
      <c r="ITH111" s="242"/>
      <c r="ITI111" s="242"/>
      <c r="ITJ111" s="242"/>
      <c r="ITK111" s="242"/>
      <c r="ITL111" s="242"/>
      <c r="ITM111" s="242"/>
      <c r="ITN111" s="242"/>
      <c r="ITO111" s="242"/>
      <c r="ITP111" s="242"/>
      <c r="ITQ111" s="242"/>
      <c r="ITR111" s="242"/>
      <c r="ITS111" s="242"/>
      <c r="ITT111" s="242"/>
      <c r="ITU111" s="242"/>
      <c r="ITV111" s="242"/>
      <c r="ITW111" s="242"/>
      <c r="ITX111" s="242"/>
      <c r="ITY111" s="242"/>
      <c r="ITZ111" s="242"/>
      <c r="IUA111" s="242"/>
      <c r="IUB111" s="242"/>
      <c r="IUC111" s="242"/>
      <c r="IUD111" s="242"/>
      <c r="IUE111" s="242"/>
      <c r="IUF111" s="242"/>
      <c r="IUG111" s="242"/>
      <c r="IUH111" s="242"/>
      <c r="IUI111" s="242"/>
      <c r="IUJ111" s="242"/>
      <c r="IUK111" s="242"/>
      <c r="IUL111" s="242"/>
      <c r="IUM111" s="242"/>
      <c r="IUN111" s="242"/>
      <c r="IUO111" s="242"/>
      <c r="IUP111" s="242"/>
      <c r="IUQ111" s="242"/>
      <c r="IUR111" s="242"/>
      <c r="IUS111" s="242"/>
      <c r="IUT111" s="242"/>
      <c r="IUU111" s="242"/>
      <c r="IUV111" s="242"/>
      <c r="IUW111" s="242"/>
      <c r="IUX111" s="242"/>
      <c r="IUY111" s="242"/>
      <c r="IUZ111" s="242"/>
      <c r="IVA111" s="242"/>
      <c r="IVB111" s="242"/>
      <c r="IVC111" s="242"/>
      <c r="IVD111" s="242"/>
      <c r="IVE111" s="242"/>
      <c r="IVF111" s="242"/>
      <c r="IVG111" s="242"/>
      <c r="IVH111" s="242"/>
      <c r="IVI111" s="242"/>
      <c r="IVJ111" s="242"/>
      <c r="IVK111" s="242"/>
      <c r="IVL111" s="242"/>
      <c r="IVM111" s="242"/>
      <c r="IVN111" s="242"/>
      <c r="IVO111" s="242"/>
      <c r="IVP111" s="242"/>
      <c r="IVQ111" s="242"/>
      <c r="IVR111" s="242"/>
      <c r="IVS111" s="242"/>
      <c r="IVT111" s="242"/>
      <c r="IVU111" s="242"/>
      <c r="IVV111" s="242"/>
      <c r="IVW111" s="242"/>
      <c r="IVX111" s="242"/>
      <c r="IVY111" s="242"/>
      <c r="IVZ111" s="242"/>
      <c r="IWA111" s="242"/>
      <c r="IWB111" s="242"/>
      <c r="IWC111" s="242"/>
      <c r="IWD111" s="242"/>
      <c r="IWE111" s="242"/>
      <c r="IWF111" s="242"/>
      <c r="IWG111" s="242"/>
      <c r="IWH111" s="242"/>
      <c r="IWI111" s="242"/>
      <c r="IWJ111" s="242"/>
      <c r="IWK111" s="242"/>
      <c r="IWL111" s="242"/>
      <c r="IWM111" s="242"/>
      <c r="IWN111" s="242"/>
      <c r="IWO111" s="242"/>
      <c r="IWP111" s="242"/>
      <c r="IWQ111" s="242"/>
      <c r="IWR111" s="242"/>
      <c r="IWS111" s="242"/>
      <c r="IWT111" s="242"/>
      <c r="IWU111" s="242"/>
      <c r="IWV111" s="242"/>
      <c r="IWW111" s="242"/>
      <c r="IWX111" s="242"/>
      <c r="IWY111" s="242"/>
      <c r="IWZ111" s="242"/>
      <c r="IXA111" s="242"/>
      <c r="IXB111" s="242"/>
      <c r="IXC111" s="242"/>
      <c r="IXD111" s="242"/>
      <c r="IXE111" s="242"/>
      <c r="IXF111" s="242"/>
      <c r="IXG111" s="242"/>
      <c r="IXH111" s="242"/>
      <c r="IXI111" s="242"/>
      <c r="IXJ111" s="242"/>
      <c r="IXK111" s="242"/>
      <c r="IXL111" s="242"/>
      <c r="IXM111" s="242"/>
      <c r="IXN111" s="242"/>
      <c r="IXO111" s="242"/>
      <c r="IXP111" s="242"/>
      <c r="IXQ111" s="242"/>
      <c r="IXR111" s="242"/>
      <c r="IXS111" s="242"/>
      <c r="IXT111" s="242"/>
      <c r="IXU111" s="242"/>
      <c r="IXV111" s="242"/>
      <c r="IXW111" s="242"/>
      <c r="IXX111" s="242"/>
      <c r="IXY111" s="242"/>
      <c r="IXZ111" s="242"/>
      <c r="IYA111" s="242"/>
      <c r="IYB111" s="242"/>
      <c r="IYC111" s="242"/>
      <c r="IYD111" s="242"/>
      <c r="IYE111" s="242"/>
      <c r="IYF111" s="242"/>
      <c r="IYG111" s="242"/>
      <c r="IYH111" s="242"/>
      <c r="IYI111" s="242"/>
      <c r="IYJ111" s="242"/>
      <c r="IYK111" s="242"/>
      <c r="IYL111" s="242"/>
      <c r="IYM111" s="242"/>
      <c r="IYN111" s="242"/>
      <c r="IYO111" s="242"/>
      <c r="IYP111" s="242"/>
      <c r="IYQ111" s="242"/>
      <c r="IYR111" s="242"/>
      <c r="IYS111" s="242"/>
      <c r="IYT111" s="242"/>
      <c r="IYU111" s="242"/>
      <c r="IYV111" s="242"/>
      <c r="IYW111" s="242"/>
      <c r="IYX111" s="242"/>
      <c r="IYY111" s="242"/>
      <c r="IYZ111" s="242"/>
      <c r="IZA111" s="242"/>
      <c r="IZB111" s="242"/>
      <c r="IZC111" s="242"/>
      <c r="IZD111" s="242"/>
      <c r="IZE111" s="242"/>
      <c r="IZF111" s="242"/>
      <c r="IZG111" s="242"/>
      <c r="IZH111" s="242"/>
      <c r="IZI111" s="242"/>
      <c r="IZJ111" s="242"/>
      <c r="IZK111" s="242"/>
      <c r="IZL111" s="242"/>
      <c r="IZM111" s="242"/>
      <c r="IZN111" s="242"/>
      <c r="IZO111" s="242"/>
      <c r="IZP111" s="242"/>
      <c r="IZQ111" s="242"/>
      <c r="IZR111" s="242"/>
      <c r="IZS111" s="242"/>
      <c r="IZT111" s="242"/>
      <c r="IZU111" s="242"/>
      <c r="IZV111" s="242"/>
      <c r="IZW111" s="242"/>
      <c r="IZX111" s="242"/>
      <c r="IZY111" s="242"/>
      <c r="IZZ111" s="242"/>
      <c r="JAA111" s="242"/>
      <c r="JAB111" s="242"/>
      <c r="JAC111" s="242"/>
      <c r="JAD111" s="242"/>
      <c r="JAE111" s="242"/>
      <c r="JAF111" s="242"/>
      <c r="JAG111" s="242"/>
      <c r="JAH111" s="242"/>
      <c r="JAI111" s="242"/>
      <c r="JAJ111" s="242"/>
      <c r="JAK111" s="242"/>
      <c r="JAL111" s="242"/>
      <c r="JAM111" s="242"/>
      <c r="JAN111" s="242"/>
      <c r="JAO111" s="242"/>
      <c r="JAP111" s="242"/>
      <c r="JAQ111" s="242"/>
      <c r="JAR111" s="242"/>
      <c r="JAS111" s="242"/>
      <c r="JAT111" s="242"/>
      <c r="JAU111" s="242"/>
      <c r="JAV111" s="242"/>
      <c r="JAW111" s="242"/>
      <c r="JAX111" s="242"/>
      <c r="JAY111" s="242"/>
      <c r="JAZ111" s="242"/>
      <c r="JBA111" s="242"/>
      <c r="JBB111" s="242"/>
      <c r="JBC111" s="242"/>
      <c r="JBD111" s="242"/>
      <c r="JBE111" s="242"/>
      <c r="JBF111" s="242"/>
      <c r="JBG111" s="242"/>
      <c r="JBH111" s="242"/>
      <c r="JBI111" s="242"/>
      <c r="JBJ111" s="242"/>
      <c r="JBK111" s="242"/>
      <c r="JBL111" s="242"/>
      <c r="JBM111" s="242"/>
      <c r="JBN111" s="242"/>
      <c r="JBO111" s="242"/>
      <c r="JBP111" s="242"/>
      <c r="JBQ111" s="242"/>
      <c r="JBR111" s="242"/>
      <c r="JBS111" s="242"/>
      <c r="JBT111" s="242"/>
      <c r="JBU111" s="242"/>
      <c r="JBV111" s="242"/>
      <c r="JBW111" s="242"/>
      <c r="JBX111" s="242"/>
      <c r="JBY111" s="242"/>
      <c r="JBZ111" s="242"/>
      <c r="JCA111" s="242"/>
      <c r="JCB111" s="242"/>
      <c r="JCC111" s="242"/>
      <c r="JCD111" s="242"/>
      <c r="JCE111" s="242"/>
      <c r="JCF111" s="242"/>
      <c r="JCG111" s="242"/>
      <c r="JCH111" s="242"/>
      <c r="JCI111" s="242"/>
      <c r="JCJ111" s="242"/>
      <c r="JCK111" s="242"/>
      <c r="JCL111" s="242"/>
      <c r="JCM111" s="242"/>
      <c r="JCN111" s="242"/>
      <c r="JCO111" s="242"/>
      <c r="JCP111" s="242"/>
      <c r="JCQ111" s="242"/>
      <c r="JCR111" s="242"/>
      <c r="JCS111" s="242"/>
      <c r="JCT111" s="242"/>
      <c r="JCU111" s="242"/>
      <c r="JCV111" s="242"/>
      <c r="JCW111" s="242"/>
      <c r="JCX111" s="242"/>
      <c r="JCY111" s="242"/>
      <c r="JCZ111" s="242"/>
      <c r="JDA111" s="242"/>
      <c r="JDB111" s="242"/>
      <c r="JDC111" s="242"/>
      <c r="JDD111" s="242"/>
      <c r="JDE111" s="242"/>
      <c r="JDF111" s="242"/>
      <c r="JDG111" s="242"/>
      <c r="JDH111" s="242"/>
      <c r="JDI111" s="242"/>
      <c r="JDJ111" s="242"/>
      <c r="JDK111" s="242"/>
      <c r="JDL111" s="242"/>
      <c r="JDM111" s="242"/>
      <c r="JDN111" s="242"/>
      <c r="JDO111" s="242"/>
      <c r="JDP111" s="242"/>
      <c r="JDQ111" s="242"/>
      <c r="JDR111" s="242"/>
      <c r="JDS111" s="242"/>
      <c r="JDT111" s="242"/>
      <c r="JDU111" s="242"/>
      <c r="JDV111" s="242"/>
      <c r="JDW111" s="242"/>
      <c r="JDX111" s="242"/>
      <c r="JDY111" s="242"/>
      <c r="JDZ111" s="242"/>
      <c r="JEA111" s="242"/>
      <c r="JEB111" s="242"/>
      <c r="JEC111" s="242"/>
      <c r="JED111" s="242"/>
      <c r="JEE111" s="242"/>
      <c r="JEF111" s="242"/>
      <c r="JEG111" s="242"/>
      <c r="JEH111" s="242"/>
      <c r="JEI111" s="242"/>
      <c r="JEJ111" s="242"/>
      <c r="JEK111" s="242"/>
      <c r="JEL111" s="242"/>
      <c r="JEM111" s="242"/>
      <c r="JEN111" s="242"/>
      <c r="JEO111" s="242"/>
      <c r="JEP111" s="242"/>
      <c r="JEQ111" s="242"/>
      <c r="JER111" s="242"/>
      <c r="JES111" s="242"/>
      <c r="JET111" s="242"/>
      <c r="JEU111" s="242"/>
      <c r="JEV111" s="242"/>
      <c r="JEW111" s="242"/>
      <c r="JEX111" s="242"/>
      <c r="JEY111" s="242"/>
      <c r="JEZ111" s="242"/>
      <c r="JFA111" s="242"/>
      <c r="JFB111" s="242"/>
      <c r="JFC111" s="242"/>
      <c r="JFD111" s="242"/>
      <c r="JFE111" s="242"/>
      <c r="JFF111" s="242"/>
      <c r="JFG111" s="242"/>
      <c r="JFH111" s="242"/>
      <c r="JFI111" s="242"/>
      <c r="JFJ111" s="242"/>
      <c r="JFK111" s="242"/>
      <c r="JFL111" s="242"/>
      <c r="JFM111" s="242"/>
      <c r="JFN111" s="242"/>
      <c r="JFO111" s="242"/>
      <c r="JFP111" s="242"/>
      <c r="JFQ111" s="242"/>
      <c r="JFR111" s="242"/>
      <c r="JFS111" s="242"/>
      <c r="JFT111" s="242"/>
      <c r="JFU111" s="242"/>
      <c r="JFV111" s="242"/>
      <c r="JFW111" s="242"/>
      <c r="JFX111" s="242"/>
      <c r="JFY111" s="242"/>
      <c r="JFZ111" s="242"/>
      <c r="JGA111" s="242"/>
      <c r="JGB111" s="242"/>
      <c r="JGC111" s="242"/>
      <c r="JGD111" s="242"/>
      <c r="JGE111" s="242"/>
      <c r="JGF111" s="242"/>
      <c r="JGG111" s="242"/>
      <c r="JGH111" s="242"/>
      <c r="JGI111" s="242"/>
      <c r="JGJ111" s="242"/>
      <c r="JGK111" s="242"/>
      <c r="JGL111" s="242"/>
      <c r="JGM111" s="242"/>
      <c r="JGN111" s="242"/>
      <c r="JGO111" s="242"/>
      <c r="JGP111" s="242"/>
      <c r="JGQ111" s="242"/>
      <c r="JGR111" s="242"/>
      <c r="JGS111" s="242"/>
      <c r="JGT111" s="242"/>
      <c r="JGU111" s="242"/>
      <c r="JGV111" s="242"/>
      <c r="JGW111" s="242"/>
      <c r="JGX111" s="242"/>
      <c r="JGY111" s="242"/>
      <c r="JGZ111" s="242"/>
      <c r="JHA111" s="242"/>
      <c r="JHB111" s="242"/>
      <c r="JHC111" s="242"/>
      <c r="JHD111" s="242"/>
      <c r="JHE111" s="242"/>
      <c r="JHF111" s="242"/>
      <c r="JHG111" s="242"/>
      <c r="JHH111" s="242"/>
      <c r="JHI111" s="242"/>
      <c r="JHJ111" s="242"/>
      <c r="JHK111" s="242"/>
      <c r="JHL111" s="242"/>
      <c r="JHM111" s="242"/>
      <c r="JHN111" s="242"/>
      <c r="JHO111" s="242"/>
      <c r="JHP111" s="242"/>
      <c r="JHQ111" s="242"/>
      <c r="JHR111" s="242"/>
      <c r="JHS111" s="242"/>
      <c r="JHT111" s="242"/>
      <c r="JHU111" s="242"/>
      <c r="JHV111" s="242"/>
      <c r="JHW111" s="242"/>
      <c r="JHX111" s="242"/>
      <c r="JHY111" s="242"/>
      <c r="JHZ111" s="242"/>
      <c r="JIA111" s="242"/>
      <c r="JIB111" s="242"/>
      <c r="JIC111" s="242"/>
      <c r="JID111" s="242"/>
      <c r="JIE111" s="242"/>
      <c r="JIF111" s="242"/>
      <c r="JIG111" s="242"/>
      <c r="JIH111" s="242"/>
      <c r="JII111" s="242"/>
      <c r="JIJ111" s="242"/>
      <c r="JIK111" s="242"/>
      <c r="JIL111" s="242"/>
      <c r="JIM111" s="242"/>
      <c r="JIN111" s="242"/>
      <c r="JIO111" s="242"/>
      <c r="JIP111" s="242"/>
      <c r="JIQ111" s="242"/>
      <c r="JIR111" s="242"/>
      <c r="JIS111" s="242"/>
      <c r="JIT111" s="242"/>
      <c r="JIU111" s="242"/>
      <c r="JIV111" s="242"/>
      <c r="JIW111" s="242"/>
      <c r="JIX111" s="242"/>
      <c r="JIY111" s="242"/>
      <c r="JIZ111" s="242"/>
      <c r="JJA111" s="242"/>
      <c r="JJB111" s="242"/>
      <c r="JJC111" s="242"/>
      <c r="JJD111" s="242"/>
      <c r="JJE111" s="242"/>
      <c r="JJF111" s="242"/>
      <c r="JJG111" s="242"/>
      <c r="JJH111" s="242"/>
      <c r="JJI111" s="242"/>
      <c r="JJJ111" s="242"/>
      <c r="JJK111" s="242"/>
      <c r="JJL111" s="242"/>
      <c r="JJM111" s="242"/>
      <c r="JJN111" s="242"/>
      <c r="JJO111" s="242"/>
      <c r="JJP111" s="242"/>
      <c r="JJQ111" s="242"/>
      <c r="JJR111" s="242"/>
      <c r="JJS111" s="242"/>
      <c r="JJT111" s="242"/>
      <c r="JJU111" s="242"/>
      <c r="JJV111" s="242"/>
      <c r="JJW111" s="242"/>
      <c r="JJX111" s="242"/>
      <c r="JJY111" s="242"/>
      <c r="JJZ111" s="242"/>
      <c r="JKA111" s="242"/>
      <c r="JKB111" s="242"/>
      <c r="JKC111" s="242"/>
      <c r="JKD111" s="242"/>
      <c r="JKE111" s="242"/>
      <c r="JKF111" s="242"/>
      <c r="JKG111" s="242"/>
      <c r="JKH111" s="242"/>
      <c r="JKI111" s="242"/>
      <c r="JKJ111" s="242"/>
      <c r="JKK111" s="242"/>
      <c r="JKL111" s="242"/>
      <c r="JKM111" s="242"/>
      <c r="JKN111" s="242"/>
      <c r="JKO111" s="242"/>
      <c r="JKP111" s="242"/>
      <c r="JKQ111" s="242"/>
      <c r="JKR111" s="242"/>
      <c r="JKS111" s="242"/>
      <c r="JKT111" s="242"/>
      <c r="JKU111" s="242"/>
      <c r="JKV111" s="242"/>
      <c r="JKW111" s="242"/>
      <c r="JKX111" s="242"/>
      <c r="JKY111" s="242"/>
      <c r="JKZ111" s="242"/>
      <c r="JLA111" s="242"/>
      <c r="JLB111" s="242"/>
      <c r="JLC111" s="242"/>
      <c r="JLD111" s="242"/>
      <c r="JLE111" s="242"/>
      <c r="JLF111" s="242"/>
      <c r="JLG111" s="242"/>
      <c r="JLH111" s="242"/>
      <c r="JLI111" s="242"/>
      <c r="JLJ111" s="242"/>
      <c r="JLK111" s="242"/>
      <c r="JLL111" s="242"/>
      <c r="JLM111" s="242"/>
      <c r="JLN111" s="242"/>
      <c r="JLO111" s="242"/>
      <c r="JLP111" s="242"/>
      <c r="JLQ111" s="242"/>
      <c r="JLR111" s="242"/>
      <c r="JLS111" s="242"/>
      <c r="JLT111" s="242"/>
      <c r="JLU111" s="242"/>
      <c r="JLV111" s="242"/>
      <c r="JLW111" s="242"/>
      <c r="JLX111" s="242"/>
      <c r="JLY111" s="242"/>
      <c r="JLZ111" s="242"/>
      <c r="JMA111" s="242"/>
      <c r="JMB111" s="242"/>
      <c r="JMC111" s="242"/>
      <c r="JMD111" s="242"/>
      <c r="JME111" s="242"/>
      <c r="JMF111" s="242"/>
      <c r="JMG111" s="242"/>
      <c r="JMH111" s="242"/>
      <c r="JMI111" s="242"/>
      <c r="JMJ111" s="242"/>
      <c r="JMK111" s="242"/>
      <c r="JML111" s="242"/>
      <c r="JMM111" s="242"/>
      <c r="JMN111" s="242"/>
      <c r="JMO111" s="242"/>
      <c r="JMP111" s="242"/>
      <c r="JMQ111" s="242"/>
      <c r="JMR111" s="242"/>
      <c r="JMS111" s="242"/>
      <c r="JMT111" s="242"/>
      <c r="JMU111" s="242"/>
      <c r="JMV111" s="242"/>
      <c r="JMW111" s="242"/>
      <c r="JMX111" s="242"/>
      <c r="JMY111" s="242"/>
      <c r="JMZ111" s="242"/>
      <c r="JNA111" s="242"/>
      <c r="JNB111" s="242"/>
      <c r="JNC111" s="242"/>
      <c r="JND111" s="242"/>
      <c r="JNE111" s="242"/>
      <c r="JNF111" s="242"/>
      <c r="JNG111" s="242"/>
      <c r="JNH111" s="242"/>
      <c r="JNI111" s="242"/>
      <c r="JNJ111" s="242"/>
      <c r="JNK111" s="242"/>
      <c r="JNL111" s="242"/>
      <c r="JNM111" s="242"/>
      <c r="JNN111" s="242"/>
      <c r="JNO111" s="242"/>
      <c r="JNP111" s="242"/>
      <c r="JNQ111" s="242"/>
      <c r="JNR111" s="242"/>
      <c r="JNS111" s="242"/>
      <c r="JNT111" s="242"/>
      <c r="JNU111" s="242"/>
      <c r="JNV111" s="242"/>
      <c r="JNW111" s="242"/>
      <c r="JNX111" s="242"/>
      <c r="JNY111" s="242"/>
      <c r="JNZ111" s="242"/>
      <c r="JOA111" s="242"/>
      <c r="JOB111" s="242"/>
      <c r="JOC111" s="242"/>
      <c r="JOD111" s="242"/>
      <c r="JOE111" s="242"/>
      <c r="JOF111" s="242"/>
      <c r="JOG111" s="242"/>
      <c r="JOH111" s="242"/>
      <c r="JOI111" s="242"/>
      <c r="JOJ111" s="242"/>
      <c r="JOK111" s="242"/>
      <c r="JOL111" s="242"/>
      <c r="JOM111" s="242"/>
      <c r="JON111" s="242"/>
      <c r="JOO111" s="242"/>
      <c r="JOP111" s="242"/>
      <c r="JOQ111" s="242"/>
      <c r="JOR111" s="242"/>
      <c r="JOS111" s="242"/>
      <c r="JOT111" s="242"/>
      <c r="JOU111" s="242"/>
      <c r="JOV111" s="242"/>
      <c r="JOW111" s="242"/>
      <c r="JOX111" s="242"/>
      <c r="JOY111" s="242"/>
      <c r="JOZ111" s="242"/>
      <c r="JPA111" s="242"/>
      <c r="JPB111" s="242"/>
      <c r="JPC111" s="242"/>
      <c r="JPD111" s="242"/>
      <c r="JPE111" s="242"/>
      <c r="JPF111" s="242"/>
      <c r="JPG111" s="242"/>
      <c r="JPH111" s="242"/>
      <c r="JPI111" s="242"/>
      <c r="JPJ111" s="242"/>
      <c r="JPK111" s="242"/>
      <c r="JPL111" s="242"/>
      <c r="JPM111" s="242"/>
      <c r="JPN111" s="242"/>
      <c r="JPO111" s="242"/>
      <c r="JPP111" s="242"/>
      <c r="JPQ111" s="242"/>
      <c r="JPR111" s="242"/>
      <c r="JPS111" s="242"/>
      <c r="JPT111" s="242"/>
      <c r="JPU111" s="242"/>
      <c r="JPV111" s="242"/>
      <c r="JPW111" s="242"/>
      <c r="JPX111" s="242"/>
      <c r="JPY111" s="242"/>
      <c r="JPZ111" s="242"/>
      <c r="JQA111" s="242"/>
      <c r="JQB111" s="242"/>
      <c r="JQC111" s="242"/>
      <c r="JQD111" s="242"/>
      <c r="JQE111" s="242"/>
      <c r="JQF111" s="242"/>
      <c r="JQG111" s="242"/>
      <c r="JQH111" s="242"/>
      <c r="JQI111" s="242"/>
      <c r="JQJ111" s="242"/>
      <c r="JQK111" s="242"/>
      <c r="JQL111" s="242"/>
      <c r="JQM111" s="242"/>
      <c r="JQN111" s="242"/>
      <c r="JQO111" s="242"/>
      <c r="JQP111" s="242"/>
      <c r="JQQ111" s="242"/>
      <c r="JQR111" s="242"/>
      <c r="JQS111" s="242"/>
      <c r="JQT111" s="242"/>
      <c r="JQU111" s="242"/>
      <c r="JQV111" s="242"/>
      <c r="JQW111" s="242"/>
      <c r="JQX111" s="242"/>
      <c r="JQY111" s="242"/>
      <c r="JQZ111" s="242"/>
      <c r="JRA111" s="242"/>
      <c r="JRB111" s="242"/>
      <c r="JRC111" s="242"/>
      <c r="JRD111" s="242"/>
      <c r="JRE111" s="242"/>
      <c r="JRF111" s="242"/>
      <c r="JRG111" s="242"/>
      <c r="JRH111" s="242"/>
      <c r="JRI111" s="242"/>
      <c r="JRJ111" s="242"/>
      <c r="JRK111" s="242"/>
      <c r="JRL111" s="242"/>
      <c r="JRM111" s="242"/>
      <c r="JRN111" s="242"/>
      <c r="JRO111" s="242"/>
      <c r="JRP111" s="242"/>
      <c r="JRQ111" s="242"/>
      <c r="JRR111" s="242"/>
      <c r="JRS111" s="242"/>
      <c r="JRT111" s="242"/>
      <c r="JRU111" s="242"/>
      <c r="JRV111" s="242"/>
      <c r="JRW111" s="242"/>
      <c r="JRX111" s="242"/>
      <c r="JRY111" s="242"/>
      <c r="JRZ111" s="242"/>
      <c r="JSA111" s="242"/>
      <c r="JSB111" s="242"/>
      <c r="JSC111" s="242"/>
      <c r="JSD111" s="242"/>
      <c r="JSE111" s="242"/>
      <c r="JSF111" s="242"/>
      <c r="JSG111" s="242"/>
      <c r="JSH111" s="242"/>
      <c r="JSI111" s="242"/>
      <c r="JSJ111" s="242"/>
      <c r="JSK111" s="242"/>
      <c r="JSL111" s="242"/>
      <c r="JSM111" s="242"/>
      <c r="JSN111" s="242"/>
      <c r="JSO111" s="242"/>
      <c r="JSP111" s="242"/>
      <c r="JSQ111" s="242"/>
      <c r="JSR111" s="242"/>
      <c r="JSS111" s="242"/>
      <c r="JST111" s="242"/>
      <c r="JSU111" s="242"/>
      <c r="JSV111" s="242"/>
      <c r="JSW111" s="242"/>
      <c r="JSX111" s="242"/>
      <c r="JSY111" s="242"/>
      <c r="JSZ111" s="242"/>
      <c r="JTA111" s="242"/>
      <c r="JTB111" s="242"/>
      <c r="JTC111" s="242"/>
      <c r="JTD111" s="242"/>
      <c r="JTE111" s="242"/>
      <c r="JTF111" s="242"/>
      <c r="JTG111" s="242"/>
      <c r="JTH111" s="242"/>
      <c r="JTI111" s="242"/>
      <c r="JTJ111" s="242"/>
      <c r="JTK111" s="242"/>
      <c r="JTL111" s="242"/>
      <c r="JTM111" s="242"/>
      <c r="JTN111" s="242"/>
      <c r="JTO111" s="242"/>
      <c r="JTP111" s="242"/>
      <c r="JTQ111" s="242"/>
      <c r="JTR111" s="242"/>
      <c r="JTS111" s="242"/>
      <c r="JTT111" s="242"/>
      <c r="JTU111" s="242"/>
      <c r="JTV111" s="242"/>
      <c r="JTW111" s="242"/>
      <c r="JTX111" s="242"/>
      <c r="JTY111" s="242"/>
      <c r="JTZ111" s="242"/>
      <c r="JUA111" s="242"/>
      <c r="JUB111" s="242"/>
      <c r="JUC111" s="242"/>
      <c r="JUD111" s="242"/>
      <c r="JUE111" s="242"/>
      <c r="JUF111" s="242"/>
      <c r="JUG111" s="242"/>
      <c r="JUH111" s="242"/>
      <c r="JUI111" s="242"/>
      <c r="JUJ111" s="242"/>
      <c r="JUK111" s="242"/>
      <c r="JUL111" s="242"/>
      <c r="JUM111" s="242"/>
      <c r="JUN111" s="242"/>
      <c r="JUO111" s="242"/>
      <c r="JUP111" s="242"/>
      <c r="JUQ111" s="242"/>
      <c r="JUR111" s="242"/>
      <c r="JUS111" s="242"/>
      <c r="JUT111" s="242"/>
      <c r="JUU111" s="242"/>
      <c r="JUV111" s="242"/>
      <c r="JUW111" s="242"/>
      <c r="JUX111" s="242"/>
      <c r="JUY111" s="242"/>
      <c r="JUZ111" s="242"/>
      <c r="JVA111" s="242"/>
      <c r="JVB111" s="242"/>
      <c r="JVC111" s="242"/>
      <c r="JVD111" s="242"/>
      <c r="JVE111" s="242"/>
      <c r="JVF111" s="242"/>
      <c r="JVG111" s="242"/>
      <c r="JVH111" s="242"/>
      <c r="JVI111" s="242"/>
      <c r="JVJ111" s="242"/>
      <c r="JVK111" s="242"/>
      <c r="JVL111" s="242"/>
      <c r="JVM111" s="242"/>
      <c r="JVN111" s="242"/>
      <c r="JVO111" s="242"/>
      <c r="JVP111" s="242"/>
      <c r="JVQ111" s="242"/>
      <c r="JVR111" s="242"/>
      <c r="JVS111" s="242"/>
      <c r="JVT111" s="242"/>
      <c r="JVU111" s="242"/>
      <c r="JVV111" s="242"/>
      <c r="JVW111" s="242"/>
      <c r="JVX111" s="242"/>
      <c r="JVY111" s="242"/>
      <c r="JVZ111" s="242"/>
      <c r="JWA111" s="242"/>
      <c r="JWB111" s="242"/>
      <c r="JWC111" s="242"/>
      <c r="JWD111" s="242"/>
      <c r="JWE111" s="242"/>
      <c r="JWF111" s="242"/>
      <c r="JWG111" s="242"/>
      <c r="JWH111" s="242"/>
      <c r="JWI111" s="242"/>
      <c r="JWJ111" s="242"/>
      <c r="JWK111" s="242"/>
      <c r="JWL111" s="242"/>
      <c r="JWM111" s="242"/>
      <c r="JWN111" s="242"/>
      <c r="JWO111" s="242"/>
      <c r="JWP111" s="242"/>
      <c r="JWQ111" s="242"/>
      <c r="JWR111" s="242"/>
      <c r="JWS111" s="242"/>
      <c r="JWT111" s="242"/>
      <c r="JWU111" s="242"/>
      <c r="JWV111" s="242"/>
      <c r="JWW111" s="242"/>
      <c r="JWX111" s="242"/>
      <c r="JWY111" s="242"/>
      <c r="JWZ111" s="242"/>
      <c r="JXA111" s="242"/>
      <c r="JXB111" s="242"/>
      <c r="JXC111" s="242"/>
      <c r="JXD111" s="242"/>
      <c r="JXE111" s="242"/>
      <c r="JXF111" s="242"/>
      <c r="JXG111" s="242"/>
      <c r="JXH111" s="242"/>
      <c r="JXI111" s="242"/>
      <c r="JXJ111" s="242"/>
      <c r="JXK111" s="242"/>
      <c r="JXL111" s="242"/>
      <c r="JXM111" s="242"/>
      <c r="JXN111" s="242"/>
      <c r="JXO111" s="242"/>
      <c r="JXP111" s="242"/>
      <c r="JXQ111" s="242"/>
      <c r="JXR111" s="242"/>
      <c r="JXS111" s="242"/>
      <c r="JXT111" s="242"/>
      <c r="JXU111" s="242"/>
      <c r="JXV111" s="242"/>
      <c r="JXW111" s="242"/>
      <c r="JXX111" s="242"/>
      <c r="JXY111" s="242"/>
      <c r="JXZ111" s="242"/>
      <c r="JYA111" s="242"/>
      <c r="JYB111" s="242"/>
      <c r="JYC111" s="242"/>
      <c r="JYD111" s="242"/>
      <c r="JYE111" s="242"/>
      <c r="JYF111" s="242"/>
      <c r="JYG111" s="242"/>
      <c r="JYH111" s="242"/>
      <c r="JYI111" s="242"/>
      <c r="JYJ111" s="242"/>
      <c r="JYK111" s="242"/>
      <c r="JYL111" s="242"/>
      <c r="JYM111" s="242"/>
      <c r="JYN111" s="242"/>
      <c r="JYO111" s="242"/>
      <c r="JYP111" s="242"/>
      <c r="JYQ111" s="242"/>
      <c r="JYR111" s="242"/>
      <c r="JYS111" s="242"/>
      <c r="JYT111" s="242"/>
      <c r="JYU111" s="242"/>
      <c r="JYV111" s="242"/>
      <c r="JYW111" s="242"/>
      <c r="JYX111" s="242"/>
      <c r="JYY111" s="242"/>
      <c r="JYZ111" s="242"/>
      <c r="JZA111" s="242"/>
      <c r="JZB111" s="242"/>
      <c r="JZC111" s="242"/>
      <c r="JZD111" s="242"/>
      <c r="JZE111" s="242"/>
      <c r="JZF111" s="242"/>
      <c r="JZG111" s="242"/>
      <c r="JZH111" s="242"/>
      <c r="JZI111" s="242"/>
      <c r="JZJ111" s="242"/>
      <c r="JZK111" s="242"/>
      <c r="JZL111" s="242"/>
      <c r="JZM111" s="242"/>
      <c r="JZN111" s="242"/>
      <c r="JZO111" s="242"/>
      <c r="JZP111" s="242"/>
      <c r="JZQ111" s="242"/>
      <c r="JZR111" s="242"/>
      <c r="JZS111" s="242"/>
      <c r="JZT111" s="242"/>
      <c r="JZU111" s="242"/>
      <c r="JZV111" s="242"/>
      <c r="JZW111" s="242"/>
      <c r="JZX111" s="242"/>
      <c r="JZY111" s="242"/>
      <c r="JZZ111" s="242"/>
      <c r="KAA111" s="242"/>
      <c r="KAB111" s="242"/>
      <c r="KAC111" s="242"/>
      <c r="KAD111" s="242"/>
      <c r="KAE111" s="242"/>
      <c r="KAF111" s="242"/>
      <c r="KAG111" s="242"/>
      <c r="KAH111" s="242"/>
      <c r="KAI111" s="242"/>
      <c r="KAJ111" s="242"/>
      <c r="KAK111" s="242"/>
      <c r="KAL111" s="242"/>
      <c r="KAM111" s="242"/>
      <c r="KAN111" s="242"/>
      <c r="KAO111" s="242"/>
      <c r="KAP111" s="242"/>
      <c r="KAQ111" s="242"/>
      <c r="KAR111" s="242"/>
      <c r="KAS111" s="242"/>
      <c r="KAT111" s="242"/>
      <c r="KAU111" s="242"/>
      <c r="KAV111" s="242"/>
      <c r="KAW111" s="242"/>
      <c r="KAX111" s="242"/>
      <c r="KAY111" s="242"/>
      <c r="KAZ111" s="242"/>
      <c r="KBA111" s="242"/>
      <c r="KBB111" s="242"/>
      <c r="KBC111" s="242"/>
      <c r="KBD111" s="242"/>
      <c r="KBE111" s="242"/>
      <c r="KBF111" s="242"/>
      <c r="KBG111" s="242"/>
      <c r="KBH111" s="242"/>
      <c r="KBI111" s="242"/>
      <c r="KBJ111" s="242"/>
      <c r="KBK111" s="242"/>
      <c r="KBL111" s="242"/>
      <c r="KBM111" s="242"/>
      <c r="KBN111" s="242"/>
      <c r="KBO111" s="242"/>
      <c r="KBP111" s="242"/>
      <c r="KBQ111" s="242"/>
      <c r="KBR111" s="242"/>
      <c r="KBS111" s="242"/>
      <c r="KBT111" s="242"/>
      <c r="KBU111" s="242"/>
      <c r="KBV111" s="242"/>
      <c r="KBW111" s="242"/>
      <c r="KBX111" s="242"/>
      <c r="KBY111" s="242"/>
      <c r="KBZ111" s="242"/>
      <c r="KCA111" s="242"/>
      <c r="KCB111" s="242"/>
      <c r="KCC111" s="242"/>
      <c r="KCD111" s="242"/>
      <c r="KCE111" s="242"/>
      <c r="KCF111" s="242"/>
      <c r="KCG111" s="242"/>
      <c r="KCH111" s="242"/>
      <c r="KCI111" s="242"/>
      <c r="KCJ111" s="242"/>
      <c r="KCK111" s="242"/>
      <c r="KCL111" s="242"/>
      <c r="KCM111" s="242"/>
      <c r="KCN111" s="242"/>
      <c r="KCO111" s="242"/>
      <c r="KCP111" s="242"/>
      <c r="KCQ111" s="242"/>
      <c r="KCR111" s="242"/>
      <c r="KCS111" s="242"/>
      <c r="KCT111" s="242"/>
      <c r="KCU111" s="242"/>
      <c r="KCV111" s="242"/>
      <c r="KCW111" s="242"/>
      <c r="KCX111" s="242"/>
      <c r="KCY111" s="242"/>
      <c r="KCZ111" s="242"/>
      <c r="KDA111" s="242"/>
      <c r="KDB111" s="242"/>
      <c r="KDC111" s="242"/>
      <c r="KDD111" s="242"/>
      <c r="KDE111" s="242"/>
      <c r="KDF111" s="242"/>
      <c r="KDG111" s="242"/>
      <c r="KDH111" s="242"/>
      <c r="KDI111" s="242"/>
      <c r="KDJ111" s="242"/>
      <c r="KDK111" s="242"/>
      <c r="KDL111" s="242"/>
      <c r="KDM111" s="242"/>
      <c r="KDN111" s="242"/>
      <c r="KDO111" s="242"/>
      <c r="KDP111" s="242"/>
      <c r="KDQ111" s="242"/>
      <c r="KDR111" s="242"/>
      <c r="KDS111" s="242"/>
      <c r="KDT111" s="242"/>
      <c r="KDU111" s="242"/>
      <c r="KDV111" s="242"/>
      <c r="KDW111" s="242"/>
      <c r="KDX111" s="242"/>
      <c r="KDY111" s="242"/>
      <c r="KDZ111" s="242"/>
      <c r="KEA111" s="242"/>
      <c r="KEB111" s="242"/>
      <c r="KEC111" s="242"/>
      <c r="KED111" s="242"/>
      <c r="KEE111" s="242"/>
      <c r="KEF111" s="242"/>
      <c r="KEG111" s="242"/>
      <c r="KEH111" s="242"/>
      <c r="KEI111" s="242"/>
      <c r="KEJ111" s="242"/>
      <c r="KEK111" s="242"/>
      <c r="KEL111" s="242"/>
      <c r="KEM111" s="242"/>
      <c r="KEN111" s="242"/>
      <c r="KEO111" s="242"/>
      <c r="KEP111" s="242"/>
      <c r="KEQ111" s="242"/>
      <c r="KER111" s="242"/>
      <c r="KES111" s="242"/>
      <c r="KET111" s="242"/>
      <c r="KEU111" s="242"/>
      <c r="KEV111" s="242"/>
      <c r="KEW111" s="242"/>
      <c r="KEX111" s="242"/>
      <c r="KEY111" s="242"/>
      <c r="KEZ111" s="242"/>
      <c r="KFA111" s="242"/>
      <c r="KFB111" s="242"/>
      <c r="KFC111" s="242"/>
      <c r="KFD111" s="242"/>
      <c r="KFE111" s="242"/>
      <c r="KFF111" s="242"/>
      <c r="KFG111" s="242"/>
      <c r="KFH111" s="242"/>
      <c r="KFI111" s="242"/>
      <c r="KFJ111" s="242"/>
      <c r="KFK111" s="242"/>
      <c r="KFL111" s="242"/>
      <c r="KFM111" s="242"/>
      <c r="KFN111" s="242"/>
      <c r="KFO111" s="242"/>
      <c r="KFP111" s="242"/>
      <c r="KFQ111" s="242"/>
      <c r="KFR111" s="242"/>
      <c r="KFS111" s="242"/>
      <c r="KFT111" s="242"/>
      <c r="KFU111" s="242"/>
      <c r="KFV111" s="242"/>
      <c r="KFW111" s="242"/>
      <c r="KFX111" s="242"/>
      <c r="KFY111" s="242"/>
      <c r="KFZ111" s="242"/>
      <c r="KGA111" s="242"/>
      <c r="KGB111" s="242"/>
      <c r="KGC111" s="242"/>
      <c r="KGD111" s="242"/>
      <c r="KGE111" s="242"/>
      <c r="KGF111" s="242"/>
      <c r="KGG111" s="242"/>
      <c r="KGH111" s="242"/>
      <c r="KGI111" s="242"/>
      <c r="KGJ111" s="242"/>
      <c r="KGK111" s="242"/>
      <c r="KGL111" s="242"/>
      <c r="KGM111" s="242"/>
      <c r="KGN111" s="242"/>
      <c r="KGO111" s="242"/>
      <c r="KGP111" s="242"/>
      <c r="KGQ111" s="242"/>
      <c r="KGR111" s="242"/>
      <c r="KGS111" s="242"/>
      <c r="KGT111" s="242"/>
      <c r="KGU111" s="242"/>
      <c r="KGV111" s="242"/>
      <c r="KGW111" s="242"/>
      <c r="KGX111" s="242"/>
      <c r="KGY111" s="242"/>
      <c r="KGZ111" s="242"/>
      <c r="KHA111" s="242"/>
      <c r="KHB111" s="242"/>
      <c r="KHC111" s="242"/>
      <c r="KHD111" s="242"/>
      <c r="KHE111" s="242"/>
      <c r="KHF111" s="242"/>
      <c r="KHG111" s="242"/>
      <c r="KHH111" s="242"/>
      <c r="KHI111" s="242"/>
      <c r="KHJ111" s="242"/>
      <c r="KHK111" s="242"/>
      <c r="KHL111" s="242"/>
      <c r="KHM111" s="242"/>
      <c r="KHN111" s="242"/>
      <c r="KHO111" s="242"/>
      <c r="KHP111" s="242"/>
      <c r="KHQ111" s="242"/>
      <c r="KHR111" s="242"/>
      <c r="KHS111" s="242"/>
      <c r="KHT111" s="242"/>
      <c r="KHU111" s="242"/>
      <c r="KHV111" s="242"/>
      <c r="KHW111" s="242"/>
      <c r="KHX111" s="242"/>
      <c r="KHY111" s="242"/>
      <c r="KHZ111" s="242"/>
      <c r="KIA111" s="242"/>
      <c r="KIB111" s="242"/>
      <c r="KIC111" s="242"/>
      <c r="KID111" s="242"/>
      <c r="KIE111" s="242"/>
      <c r="KIF111" s="242"/>
      <c r="KIG111" s="242"/>
      <c r="KIH111" s="242"/>
      <c r="KII111" s="242"/>
      <c r="KIJ111" s="242"/>
      <c r="KIK111" s="242"/>
      <c r="KIL111" s="242"/>
      <c r="KIM111" s="242"/>
      <c r="KIN111" s="242"/>
      <c r="KIO111" s="242"/>
      <c r="KIP111" s="242"/>
      <c r="KIQ111" s="242"/>
      <c r="KIR111" s="242"/>
      <c r="KIS111" s="242"/>
      <c r="KIT111" s="242"/>
      <c r="KIU111" s="242"/>
      <c r="KIV111" s="242"/>
      <c r="KIW111" s="242"/>
      <c r="KIX111" s="242"/>
      <c r="KIY111" s="242"/>
      <c r="KIZ111" s="242"/>
      <c r="KJA111" s="242"/>
      <c r="KJB111" s="242"/>
      <c r="KJC111" s="242"/>
      <c r="KJD111" s="242"/>
      <c r="KJE111" s="242"/>
      <c r="KJF111" s="242"/>
      <c r="KJG111" s="242"/>
      <c r="KJH111" s="242"/>
      <c r="KJI111" s="242"/>
      <c r="KJJ111" s="242"/>
      <c r="KJK111" s="242"/>
      <c r="KJL111" s="242"/>
      <c r="KJM111" s="242"/>
      <c r="KJN111" s="242"/>
      <c r="KJO111" s="242"/>
      <c r="KJP111" s="242"/>
      <c r="KJQ111" s="242"/>
      <c r="KJR111" s="242"/>
      <c r="KJS111" s="242"/>
      <c r="KJT111" s="242"/>
      <c r="KJU111" s="242"/>
      <c r="KJV111" s="242"/>
      <c r="KJW111" s="242"/>
      <c r="KJX111" s="242"/>
      <c r="KJY111" s="242"/>
      <c r="KJZ111" s="242"/>
      <c r="KKA111" s="242"/>
      <c r="KKB111" s="242"/>
      <c r="KKC111" s="242"/>
      <c r="KKD111" s="242"/>
      <c r="KKE111" s="242"/>
      <c r="KKF111" s="242"/>
      <c r="KKG111" s="242"/>
      <c r="KKH111" s="242"/>
      <c r="KKI111" s="242"/>
      <c r="KKJ111" s="242"/>
      <c r="KKK111" s="242"/>
      <c r="KKL111" s="242"/>
      <c r="KKM111" s="242"/>
      <c r="KKN111" s="242"/>
      <c r="KKO111" s="242"/>
      <c r="KKP111" s="242"/>
      <c r="KKQ111" s="242"/>
      <c r="KKR111" s="242"/>
      <c r="KKS111" s="242"/>
      <c r="KKT111" s="242"/>
      <c r="KKU111" s="242"/>
      <c r="KKV111" s="242"/>
      <c r="KKW111" s="242"/>
      <c r="KKX111" s="242"/>
      <c r="KKY111" s="242"/>
      <c r="KKZ111" s="242"/>
      <c r="KLA111" s="242"/>
      <c r="KLB111" s="242"/>
      <c r="KLC111" s="242"/>
      <c r="KLD111" s="242"/>
      <c r="KLE111" s="242"/>
      <c r="KLF111" s="242"/>
      <c r="KLG111" s="242"/>
      <c r="KLH111" s="242"/>
      <c r="KLI111" s="242"/>
      <c r="KLJ111" s="242"/>
      <c r="KLK111" s="242"/>
      <c r="KLL111" s="242"/>
      <c r="KLM111" s="242"/>
      <c r="KLN111" s="242"/>
      <c r="KLO111" s="242"/>
      <c r="KLP111" s="242"/>
      <c r="KLQ111" s="242"/>
      <c r="KLR111" s="242"/>
      <c r="KLS111" s="242"/>
      <c r="KLT111" s="242"/>
      <c r="KLU111" s="242"/>
      <c r="KLV111" s="242"/>
      <c r="KLW111" s="242"/>
      <c r="KLX111" s="242"/>
      <c r="KLY111" s="242"/>
      <c r="KLZ111" s="242"/>
      <c r="KMA111" s="242"/>
      <c r="KMB111" s="242"/>
      <c r="KMC111" s="242"/>
      <c r="KMD111" s="242"/>
      <c r="KME111" s="242"/>
      <c r="KMF111" s="242"/>
      <c r="KMG111" s="242"/>
      <c r="KMH111" s="242"/>
      <c r="KMI111" s="242"/>
      <c r="KMJ111" s="242"/>
      <c r="KMK111" s="242"/>
      <c r="KML111" s="242"/>
      <c r="KMM111" s="242"/>
      <c r="KMN111" s="242"/>
      <c r="KMO111" s="242"/>
      <c r="KMP111" s="242"/>
      <c r="KMQ111" s="242"/>
      <c r="KMR111" s="242"/>
      <c r="KMS111" s="242"/>
      <c r="KMT111" s="242"/>
      <c r="KMU111" s="242"/>
      <c r="KMV111" s="242"/>
      <c r="KMW111" s="242"/>
      <c r="KMX111" s="242"/>
      <c r="KMY111" s="242"/>
      <c r="KMZ111" s="242"/>
      <c r="KNA111" s="242"/>
      <c r="KNB111" s="242"/>
      <c r="KNC111" s="242"/>
      <c r="KND111" s="242"/>
      <c r="KNE111" s="242"/>
      <c r="KNF111" s="242"/>
      <c r="KNG111" s="242"/>
      <c r="KNH111" s="242"/>
      <c r="KNI111" s="242"/>
      <c r="KNJ111" s="242"/>
      <c r="KNK111" s="242"/>
      <c r="KNL111" s="242"/>
      <c r="KNM111" s="242"/>
      <c r="KNN111" s="242"/>
      <c r="KNO111" s="242"/>
      <c r="KNP111" s="242"/>
      <c r="KNQ111" s="242"/>
      <c r="KNR111" s="242"/>
      <c r="KNS111" s="242"/>
      <c r="KNT111" s="242"/>
      <c r="KNU111" s="242"/>
      <c r="KNV111" s="242"/>
      <c r="KNW111" s="242"/>
      <c r="KNX111" s="242"/>
      <c r="KNY111" s="242"/>
      <c r="KNZ111" s="242"/>
      <c r="KOA111" s="242"/>
      <c r="KOB111" s="242"/>
      <c r="KOC111" s="242"/>
      <c r="KOD111" s="242"/>
      <c r="KOE111" s="242"/>
      <c r="KOF111" s="242"/>
      <c r="KOG111" s="242"/>
      <c r="KOH111" s="242"/>
      <c r="KOI111" s="242"/>
      <c r="KOJ111" s="242"/>
      <c r="KOK111" s="242"/>
      <c r="KOL111" s="242"/>
      <c r="KOM111" s="242"/>
      <c r="KON111" s="242"/>
      <c r="KOO111" s="242"/>
      <c r="KOP111" s="242"/>
      <c r="KOQ111" s="242"/>
      <c r="KOR111" s="242"/>
      <c r="KOS111" s="242"/>
      <c r="KOT111" s="242"/>
      <c r="KOU111" s="242"/>
      <c r="KOV111" s="242"/>
      <c r="KOW111" s="242"/>
      <c r="KOX111" s="242"/>
      <c r="KOY111" s="242"/>
      <c r="KOZ111" s="242"/>
      <c r="KPA111" s="242"/>
      <c r="KPB111" s="242"/>
      <c r="KPC111" s="242"/>
      <c r="KPD111" s="242"/>
      <c r="KPE111" s="242"/>
      <c r="KPF111" s="242"/>
      <c r="KPG111" s="242"/>
      <c r="KPH111" s="242"/>
      <c r="KPI111" s="242"/>
      <c r="KPJ111" s="242"/>
      <c r="KPK111" s="242"/>
      <c r="KPL111" s="242"/>
      <c r="KPM111" s="242"/>
      <c r="KPN111" s="242"/>
      <c r="KPO111" s="242"/>
      <c r="KPP111" s="242"/>
      <c r="KPQ111" s="242"/>
      <c r="KPR111" s="242"/>
      <c r="KPS111" s="242"/>
      <c r="KPT111" s="242"/>
      <c r="KPU111" s="242"/>
      <c r="KPV111" s="242"/>
      <c r="KPW111" s="242"/>
      <c r="KPX111" s="242"/>
      <c r="KPY111" s="242"/>
      <c r="KPZ111" s="242"/>
      <c r="KQA111" s="242"/>
      <c r="KQB111" s="242"/>
      <c r="KQC111" s="242"/>
      <c r="KQD111" s="242"/>
      <c r="KQE111" s="242"/>
      <c r="KQF111" s="242"/>
      <c r="KQG111" s="242"/>
      <c r="KQH111" s="242"/>
      <c r="KQI111" s="242"/>
      <c r="KQJ111" s="242"/>
      <c r="KQK111" s="242"/>
      <c r="KQL111" s="242"/>
      <c r="KQM111" s="242"/>
      <c r="KQN111" s="242"/>
      <c r="KQO111" s="242"/>
      <c r="KQP111" s="242"/>
      <c r="KQQ111" s="242"/>
      <c r="KQR111" s="242"/>
      <c r="KQS111" s="242"/>
      <c r="KQT111" s="242"/>
      <c r="KQU111" s="242"/>
      <c r="KQV111" s="242"/>
      <c r="KQW111" s="242"/>
      <c r="KQX111" s="242"/>
      <c r="KQY111" s="242"/>
      <c r="KQZ111" s="242"/>
      <c r="KRA111" s="242"/>
      <c r="KRB111" s="242"/>
      <c r="KRC111" s="242"/>
      <c r="KRD111" s="242"/>
      <c r="KRE111" s="242"/>
      <c r="KRF111" s="242"/>
      <c r="KRG111" s="242"/>
      <c r="KRH111" s="242"/>
      <c r="KRI111" s="242"/>
      <c r="KRJ111" s="242"/>
      <c r="KRK111" s="242"/>
      <c r="KRL111" s="242"/>
      <c r="KRM111" s="242"/>
      <c r="KRN111" s="242"/>
      <c r="KRO111" s="242"/>
      <c r="KRP111" s="242"/>
      <c r="KRQ111" s="242"/>
      <c r="KRR111" s="242"/>
      <c r="KRS111" s="242"/>
      <c r="KRT111" s="242"/>
      <c r="KRU111" s="242"/>
      <c r="KRV111" s="242"/>
      <c r="KRW111" s="242"/>
      <c r="KRX111" s="242"/>
      <c r="KRY111" s="242"/>
      <c r="KRZ111" s="242"/>
      <c r="KSA111" s="242"/>
      <c r="KSB111" s="242"/>
      <c r="KSC111" s="242"/>
      <c r="KSD111" s="242"/>
      <c r="KSE111" s="242"/>
      <c r="KSF111" s="242"/>
      <c r="KSG111" s="242"/>
      <c r="KSH111" s="242"/>
      <c r="KSI111" s="242"/>
      <c r="KSJ111" s="242"/>
      <c r="KSK111" s="242"/>
      <c r="KSL111" s="242"/>
      <c r="KSM111" s="242"/>
      <c r="KSN111" s="242"/>
      <c r="KSO111" s="242"/>
      <c r="KSP111" s="242"/>
      <c r="KSQ111" s="242"/>
      <c r="KSR111" s="242"/>
      <c r="KSS111" s="242"/>
      <c r="KST111" s="242"/>
      <c r="KSU111" s="242"/>
      <c r="KSV111" s="242"/>
      <c r="KSW111" s="242"/>
      <c r="KSX111" s="242"/>
      <c r="KSY111" s="242"/>
      <c r="KSZ111" s="242"/>
      <c r="KTA111" s="242"/>
      <c r="KTB111" s="242"/>
      <c r="KTC111" s="242"/>
      <c r="KTD111" s="242"/>
      <c r="KTE111" s="242"/>
      <c r="KTF111" s="242"/>
      <c r="KTG111" s="242"/>
      <c r="KTH111" s="242"/>
      <c r="KTI111" s="242"/>
      <c r="KTJ111" s="242"/>
      <c r="KTK111" s="242"/>
      <c r="KTL111" s="242"/>
      <c r="KTM111" s="242"/>
      <c r="KTN111" s="242"/>
      <c r="KTO111" s="242"/>
      <c r="KTP111" s="242"/>
      <c r="KTQ111" s="242"/>
      <c r="KTR111" s="242"/>
      <c r="KTS111" s="242"/>
      <c r="KTT111" s="242"/>
      <c r="KTU111" s="242"/>
      <c r="KTV111" s="242"/>
      <c r="KTW111" s="242"/>
      <c r="KTX111" s="242"/>
      <c r="KTY111" s="242"/>
      <c r="KTZ111" s="242"/>
      <c r="KUA111" s="242"/>
      <c r="KUB111" s="242"/>
      <c r="KUC111" s="242"/>
      <c r="KUD111" s="242"/>
      <c r="KUE111" s="242"/>
      <c r="KUF111" s="242"/>
      <c r="KUG111" s="242"/>
      <c r="KUH111" s="242"/>
      <c r="KUI111" s="242"/>
      <c r="KUJ111" s="242"/>
      <c r="KUK111" s="242"/>
      <c r="KUL111" s="242"/>
      <c r="KUM111" s="242"/>
      <c r="KUN111" s="242"/>
      <c r="KUO111" s="242"/>
      <c r="KUP111" s="242"/>
      <c r="KUQ111" s="242"/>
      <c r="KUR111" s="242"/>
      <c r="KUS111" s="242"/>
      <c r="KUT111" s="242"/>
      <c r="KUU111" s="242"/>
      <c r="KUV111" s="242"/>
      <c r="KUW111" s="242"/>
      <c r="KUX111" s="242"/>
      <c r="KUY111" s="242"/>
      <c r="KUZ111" s="242"/>
      <c r="KVA111" s="242"/>
      <c r="KVB111" s="242"/>
      <c r="KVC111" s="242"/>
      <c r="KVD111" s="242"/>
      <c r="KVE111" s="242"/>
      <c r="KVF111" s="242"/>
      <c r="KVG111" s="242"/>
      <c r="KVH111" s="242"/>
      <c r="KVI111" s="242"/>
      <c r="KVJ111" s="242"/>
      <c r="KVK111" s="242"/>
      <c r="KVL111" s="242"/>
      <c r="KVM111" s="242"/>
      <c r="KVN111" s="242"/>
      <c r="KVO111" s="242"/>
      <c r="KVP111" s="242"/>
      <c r="KVQ111" s="242"/>
      <c r="KVR111" s="242"/>
      <c r="KVS111" s="242"/>
      <c r="KVT111" s="242"/>
      <c r="KVU111" s="242"/>
      <c r="KVV111" s="242"/>
      <c r="KVW111" s="242"/>
      <c r="KVX111" s="242"/>
      <c r="KVY111" s="242"/>
      <c r="KVZ111" s="242"/>
      <c r="KWA111" s="242"/>
      <c r="KWB111" s="242"/>
      <c r="KWC111" s="242"/>
      <c r="KWD111" s="242"/>
      <c r="KWE111" s="242"/>
      <c r="KWF111" s="242"/>
      <c r="KWG111" s="242"/>
      <c r="KWH111" s="242"/>
      <c r="KWI111" s="242"/>
      <c r="KWJ111" s="242"/>
      <c r="KWK111" s="242"/>
      <c r="KWL111" s="242"/>
      <c r="KWM111" s="242"/>
      <c r="KWN111" s="242"/>
      <c r="KWO111" s="242"/>
      <c r="KWP111" s="242"/>
      <c r="KWQ111" s="242"/>
      <c r="KWR111" s="242"/>
      <c r="KWS111" s="242"/>
      <c r="KWT111" s="242"/>
      <c r="KWU111" s="242"/>
      <c r="KWV111" s="242"/>
      <c r="KWW111" s="242"/>
      <c r="KWX111" s="242"/>
      <c r="KWY111" s="242"/>
      <c r="KWZ111" s="242"/>
      <c r="KXA111" s="242"/>
      <c r="KXB111" s="242"/>
      <c r="KXC111" s="242"/>
      <c r="KXD111" s="242"/>
      <c r="KXE111" s="242"/>
      <c r="KXF111" s="242"/>
      <c r="KXG111" s="242"/>
      <c r="KXH111" s="242"/>
      <c r="KXI111" s="242"/>
      <c r="KXJ111" s="242"/>
      <c r="KXK111" s="242"/>
      <c r="KXL111" s="242"/>
      <c r="KXM111" s="242"/>
      <c r="KXN111" s="242"/>
      <c r="KXO111" s="242"/>
      <c r="KXP111" s="242"/>
      <c r="KXQ111" s="242"/>
      <c r="KXR111" s="242"/>
      <c r="KXS111" s="242"/>
      <c r="KXT111" s="242"/>
      <c r="KXU111" s="242"/>
      <c r="KXV111" s="242"/>
      <c r="KXW111" s="242"/>
      <c r="KXX111" s="242"/>
      <c r="KXY111" s="242"/>
      <c r="KXZ111" s="242"/>
      <c r="KYA111" s="242"/>
      <c r="KYB111" s="242"/>
      <c r="KYC111" s="242"/>
      <c r="KYD111" s="242"/>
      <c r="KYE111" s="242"/>
      <c r="KYF111" s="242"/>
      <c r="KYG111" s="242"/>
      <c r="KYH111" s="242"/>
      <c r="KYI111" s="242"/>
      <c r="KYJ111" s="242"/>
      <c r="KYK111" s="242"/>
      <c r="KYL111" s="242"/>
      <c r="KYM111" s="242"/>
      <c r="KYN111" s="242"/>
      <c r="KYO111" s="242"/>
      <c r="KYP111" s="242"/>
      <c r="KYQ111" s="242"/>
      <c r="KYR111" s="242"/>
      <c r="KYS111" s="242"/>
      <c r="KYT111" s="242"/>
      <c r="KYU111" s="242"/>
      <c r="KYV111" s="242"/>
      <c r="KYW111" s="242"/>
      <c r="KYX111" s="242"/>
      <c r="KYY111" s="242"/>
      <c r="KYZ111" s="242"/>
      <c r="KZA111" s="242"/>
      <c r="KZB111" s="242"/>
      <c r="KZC111" s="242"/>
      <c r="KZD111" s="242"/>
      <c r="KZE111" s="242"/>
      <c r="KZF111" s="242"/>
      <c r="KZG111" s="242"/>
      <c r="KZH111" s="242"/>
      <c r="KZI111" s="242"/>
      <c r="KZJ111" s="242"/>
      <c r="KZK111" s="242"/>
      <c r="KZL111" s="242"/>
      <c r="KZM111" s="242"/>
      <c r="KZN111" s="242"/>
      <c r="KZO111" s="242"/>
      <c r="KZP111" s="242"/>
      <c r="KZQ111" s="242"/>
      <c r="KZR111" s="242"/>
      <c r="KZS111" s="242"/>
      <c r="KZT111" s="242"/>
      <c r="KZU111" s="242"/>
      <c r="KZV111" s="242"/>
      <c r="KZW111" s="242"/>
      <c r="KZX111" s="242"/>
      <c r="KZY111" s="242"/>
      <c r="KZZ111" s="242"/>
      <c r="LAA111" s="242"/>
      <c r="LAB111" s="242"/>
      <c r="LAC111" s="242"/>
      <c r="LAD111" s="242"/>
      <c r="LAE111" s="242"/>
      <c r="LAF111" s="242"/>
      <c r="LAG111" s="242"/>
      <c r="LAH111" s="242"/>
      <c r="LAI111" s="242"/>
      <c r="LAJ111" s="242"/>
      <c r="LAK111" s="242"/>
      <c r="LAL111" s="242"/>
      <c r="LAM111" s="242"/>
      <c r="LAN111" s="242"/>
      <c r="LAO111" s="242"/>
      <c r="LAP111" s="242"/>
      <c r="LAQ111" s="242"/>
      <c r="LAR111" s="242"/>
      <c r="LAS111" s="242"/>
      <c r="LAT111" s="242"/>
      <c r="LAU111" s="242"/>
      <c r="LAV111" s="242"/>
      <c r="LAW111" s="242"/>
      <c r="LAX111" s="242"/>
      <c r="LAY111" s="242"/>
      <c r="LAZ111" s="242"/>
      <c r="LBA111" s="242"/>
      <c r="LBB111" s="242"/>
      <c r="LBC111" s="242"/>
      <c r="LBD111" s="242"/>
      <c r="LBE111" s="242"/>
      <c r="LBF111" s="242"/>
      <c r="LBG111" s="242"/>
      <c r="LBH111" s="242"/>
      <c r="LBI111" s="242"/>
      <c r="LBJ111" s="242"/>
      <c r="LBK111" s="242"/>
      <c r="LBL111" s="242"/>
      <c r="LBM111" s="242"/>
      <c r="LBN111" s="242"/>
      <c r="LBO111" s="242"/>
      <c r="LBP111" s="242"/>
      <c r="LBQ111" s="242"/>
      <c r="LBR111" s="242"/>
      <c r="LBS111" s="242"/>
      <c r="LBT111" s="242"/>
      <c r="LBU111" s="242"/>
      <c r="LBV111" s="242"/>
      <c r="LBW111" s="242"/>
      <c r="LBX111" s="242"/>
      <c r="LBY111" s="242"/>
      <c r="LBZ111" s="242"/>
      <c r="LCA111" s="242"/>
      <c r="LCB111" s="242"/>
      <c r="LCC111" s="242"/>
      <c r="LCD111" s="242"/>
      <c r="LCE111" s="242"/>
      <c r="LCF111" s="242"/>
      <c r="LCG111" s="242"/>
      <c r="LCH111" s="242"/>
      <c r="LCI111" s="242"/>
      <c r="LCJ111" s="242"/>
      <c r="LCK111" s="242"/>
      <c r="LCL111" s="242"/>
      <c r="LCM111" s="242"/>
      <c r="LCN111" s="242"/>
      <c r="LCO111" s="242"/>
      <c r="LCP111" s="242"/>
      <c r="LCQ111" s="242"/>
      <c r="LCR111" s="242"/>
      <c r="LCS111" s="242"/>
      <c r="LCT111" s="242"/>
      <c r="LCU111" s="242"/>
      <c r="LCV111" s="242"/>
      <c r="LCW111" s="242"/>
      <c r="LCX111" s="242"/>
      <c r="LCY111" s="242"/>
      <c r="LCZ111" s="242"/>
      <c r="LDA111" s="242"/>
      <c r="LDB111" s="242"/>
      <c r="LDC111" s="242"/>
      <c r="LDD111" s="242"/>
      <c r="LDE111" s="242"/>
      <c r="LDF111" s="242"/>
      <c r="LDG111" s="242"/>
      <c r="LDH111" s="242"/>
      <c r="LDI111" s="242"/>
      <c r="LDJ111" s="242"/>
      <c r="LDK111" s="242"/>
      <c r="LDL111" s="242"/>
      <c r="LDM111" s="242"/>
      <c r="LDN111" s="242"/>
      <c r="LDO111" s="242"/>
      <c r="LDP111" s="242"/>
      <c r="LDQ111" s="242"/>
      <c r="LDR111" s="242"/>
      <c r="LDS111" s="242"/>
      <c r="LDT111" s="242"/>
      <c r="LDU111" s="242"/>
      <c r="LDV111" s="242"/>
      <c r="LDW111" s="242"/>
      <c r="LDX111" s="242"/>
      <c r="LDY111" s="242"/>
      <c r="LDZ111" s="242"/>
      <c r="LEA111" s="242"/>
      <c r="LEB111" s="242"/>
      <c r="LEC111" s="242"/>
      <c r="LED111" s="242"/>
      <c r="LEE111" s="242"/>
      <c r="LEF111" s="242"/>
      <c r="LEG111" s="242"/>
      <c r="LEH111" s="242"/>
      <c r="LEI111" s="242"/>
      <c r="LEJ111" s="242"/>
      <c r="LEK111" s="242"/>
      <c r="LEL111" s="242"/>
      <c r="LEM111" s="242"/>
      <c r="LEN111" s="242"/>
      <c r="LEO111" s="242"/>
      <c r="LEP111" s="242"/>
      <c r="LEQ111" s="242"/>
      <c r="LER111" s="242"/>
      <c r="LES111" s="242"/>
      <c r="LET111" s="242"/>
      <c r="LEU111" s="242"/>
      <c r="LEV111" s="242"/>
      <c r="LEW111" s="242"/>
      <c r="LEX111" s="242"/>
      <c r="LEY111" s="242"/>
      <c r="LEZ111" s="242"/>
      <c r="LFA111" s="242"/>
      <c r="LFB111" s="242"/>
      <c r="LFC111" s="242"/>
      <c r="LFD111" s="242"/>
      <c r="LFE111" s="242"/>
      <c r="LFF111" s="242"/>
      <c r="LFG111" s="242"/>
      <c r="LFH111" s="242"/>
      <c r="LFI111" s="242"/>
      <c r="LFJ111" s="242"/>
      <c r="LFK111" s="242"/>
      <c r="LFL111" s="242"/>
      <c r="LFM111" s="242"/>
      <c r="LFN111" s="242"/>
      <c r="LFO111" s="242"/>
      <c r="LFP111" s="242"/>
      <c r="LFQ111" s="242"/>
      <c r="LFR111" s="242"/>
      <c r="LFS111" s="242"/>
      <c r="LFT111" s="242"/>
      <c r="LFU111" s="242"/>
      <c r="LFV111" s="242"/>
      <c r="LFW111" s="242"/>
      <c r="LFX111" s="242"/>
      <c r="LFY111" s="242"/>
      <c r="LFZ111" s="242"/>
      <c r="LGA111" s="242"/>
      <c r="LGB111" s="242"/>
      <c r="LGC111" s="242"/>
      <c r="LGD111" s="242"/>
      <c r="LGE111" s="242"/>
      <c r="LGF111" s="242"/>
      <c r="LGG111" s="242"/>
      <c r="LGH111" s="242"/>
      <c r="LGI111" s="242"/>
      <c r="LGJ111" s="242"/>
      <c r="LGK111" s="242"/>
      <c r="LGL111" s="242"/>
      <c r="LGM111" s="242"/>
      <c r="LGN111" s="242"/>
      <c r="LGO111" s="242"/>
      <c r="LGP111" s="242"/>
      <c r="LGQ111" s="242"/>
      <c r="LGR111" s="242"/>
      <c r="LGS111" s="242"/>
      <c r="LGT111" s="242"/>
      <c r="LGU111" s="242"/>
      <c r="LGV111" s="242"/>
      <c r="LGW111" s="242"/>
      <c r="LGX111" s="242"/>
      <c r="LGY111" s="242"/>
      <c r="LGZ111" s="242"/>
      <c r="LHA111" s="242"/>
      <c r="LHB111" s="242"/>
      <c r="LHC111" s="242"/>
      <c r="LHD111" s="242"/>
      <c r="LHE111" s="242"/>
      <c r="LHF111" s="242"/>
      <c r="LHG111" s="242"/>
      <c r="LHH111" s="242"/>
      <c r="LHI111" s="242"/>
      <c r="LHJ111" s="242"/>
      <c r="LHK111" s="242"/>
      <c r="LHL111" s="242"/>
      <c r="LHM111" s="242"/>
      <c r="LHN111" s="242"/>
      <c r="LHO111" s="242"/>
      <c r="LHP111" s="242"/>
      <c r="LHQ111" s="242"/>
      <c r="LHR111" s="242"/>
      <c r="LHS111" s="242"/>
      <c r="LHT111" s="242"/>
      <c r="LHU111" s="242"/>
      <c r="LHV111" s="242"/>
      <c r="LHW111" s="242"/>
      <c r="LHX111" s="242"/>
      <c r="LHY111" s="242"/>
      <c r="LHZ111" s="242"/>
      <c r="LIA111" s="242"/>
      <c r="LIB111" s="242"/>
      <c r="LIC111" s="242"/>
      <c r="LID111" s="242"/>
      <c r="LIE111" s="242"/>
      <c r="LIF111" s="242"/>
      <c r="LIG111" s="242"/>
      <c r="LIH111" s="242"/>
      <c r="LII111" s="242"/>
      <c r="LIJ111" s="242"/>
      <c r="LIK111" s="242"/>
      <c r="LIL111" s="242"/>
      <c r="LIM111" s="242"/>
      <c r="LIN111" s="242"/>
      <c r="LIO111" s="242"/>
      <c r="LIP111" s="242"/>
      <c r="LIQ111" s="242"/>
      <c r="LIR111" s="242"/>
      <c r="LIS111" s="242"/>
      <c r="LIT111" s="242"/>
      <c r="LIU111" s="242"/>
      <c r="LIV111" s="242"/>
      <c r="LIW111" s="242"/>
      <c r="LIX111" s="242"/>
      <c r="LIY111" s="242"/>
      <c r="LIZ111" s="242"/>
      <c r="LJA111" s="242"/>
      <c r="LJB111" s="242"/>
      <c r="LJC111" s="242"/>
      <c r="LJD111" s="242"/>
      <c r="LJE111" s="242"/>
      <c r="LJF111" s="242"/>
      <c r="LJG111" s="242"/>
      <c r="LJH111" s="242"/>
      <c r="LJI111" s="242"/>
      <c r="LJJ111" s="242"/>
      <c r="LJK111" s="242"/>
      <c r="LJL111" s="242"/>
      <c r="LJM111" s="242"/>
      <c r="LJN111" s="242"/>
      <c r="LJO111" s="242"/>
      <c r="LJP111" s="242"/>
      <c r="LJQ111" s="242"/>
      <c r="LJR111" s="242"/>
      <c r="LJS111" s="242"/>
      <c r="LJT111" s="242"/>
      <c r="LJU111" s="242"/>
      <c r="LJV111" s="242"/>
      <c r="LJW111" s="242"/>
      <c r="LJX111" s="242"/>
      <c r="LJY111" s="242"/>
      <c r="LJZ111" s="242"/>
      <c r="LKA111" s="242"/>
      <c r="LKB111" s="242"/>
      <c r="LKC111" s="242"/>
      <c r="LKD111" s="242"/>
      <c r="LKE111" s="242"/>
      <c r="LKF111" s="242"/>
      <c r="LKG111" s="242"/>
      <c r="LKH111" s="242"/>
      <c r="LKI111" s="242"/>
      <c r="LKJ111" s="242"/>
      <c r="LKK111" s="242"/>
      <c r="LKL111" s="242"/>
      <c r="LKM111" s="242"/>
      <c r="LKN111" s="242"/>
      <c r="LKO111" s="242"/>
      <c r="LKP111" s="242"/>
      <c r="LKQ111" s="242"/>
      <c r="LKR111" s="242"/>
      <c r="LKS111" s="242"/>
      <c r="LKT111" s="242"/>
      <c r="LKU111" s="242"/>
      <c r="LKV111" s="242"/>
      <c r="LKW111" s="242"/>
      <c r="LKX111" s="242"/>
      <c r="LKY111" s="242"/>
      <c r="LKZ111" s="242"/>
      <c r="LLA111" s="242"/>
      <c r="LLB111" s="242"/>
      <c r="LLC111" s="242"/>
      <c r="LLD111" s="242"/>
      <c r="LLE111" s="242"/>
      <c r="LLF111" s="242"/>
      <c r="LLG111" s="242"/>
      <c r="LLH111" s="242"/>
      <c r="LLI111" s="242"/>
      <c r="LLJ111" s="242"/>
      <c r="LLK111" s="242"/>
      <c r="LLL111" s="242"/>
      <c r="LLM111" s="242"/>
      <c r="LLN111" s="242"/>
      <c r="LLO111" s="242"/>
      <c r="LLP111" s="242"/>
      <c r="LLQ111" s="242"/>
      <c r="LLR111" s="242"/>
      <c r="LLS111" s="242"/>
      <c r="LLT111" s="242"/>
      <c r="LLU111" s="242"/>
      <c r="LLV111" s="242"/>
      <c r="LLW111" s="242"/>
      <c r="LLX111" s="242"/>
      <c r="LLY111" s="242"/>
      <c r="LLZ111" s="242"/>
      <c r="LMA111" s="242"/>
      <c r="LMB111" s="242"/>
      <c r="LMC111" s="242"/>
      <c r="LMD111" s="242"/>
      <c r="LME111" s="242"/>
      <c r="LMF111" s="242"/>
      <c r="LMG111" s="242"/>
      <c r="LMH111" s="242"/>
      <c r="LMI111" s="242"/>
      <c r="LMJ111" s="242"/>
      <c r="LMK111" s="242"/>
      <c r="LML111" s="242"/>
      <c r="LMM111" s="242"/>
      <c r="LMN111" s="242"/>
      <c r="LMO111" s="242"/>
      <c r="LMP111" s="242"/>
      <c r="LMQ111" s="242"/>
      <c r="LMR111" s="242"/>
      <c r="LMS111" s="242"/>
      <c r="LMT111" s="242"/>
      <c r="LMU111" s="242"/>
      <c r="LMV111" s="242"/>
      <c r="LMW111" s="242"/>
      <c r="LMX111" s="242"/>
      <c r="LMY111" s="242"/>
      <c r="LMZ111" s="242"/>
      <c r="LNA111" s="242"/>
      <c r="LNB111" s="242"/>
      <c r="LNC111" s="242"/>
      <c r="LND111" s="242"/>
      <c r="LNE111" s="242"/>
      <c r="LNF111" s="242"/>
      <c r="LNG111" s="242"/>
      <c r="LNH111" s="242"/>
      <c r="LNI111" s="242"/>
      <c r="LNJ111" s="242"/>
      <c r="LNK111" s="242"/>
      <c r="LNL111" s="242"/>
      <c r="LNM111" s="242"/>
      <c r="LNN111" s="242"/>
      <c r="LNO111" s="242"/>
      <c r="LNP111" s="242"/>
      <c r="LNQ111" s="242"/>
      <c r="LNR111" s="242"/>
      <c r="LNS111" s="242"/>
      <c r="LNT111" s="242"/>
      <c r="LNU111" s="242"/>
      <c r="LNV111" s="242"/>
      <c r="LNW111" s="242"/>
      <c r="LNX111" s="242"/>
      <c r="LNY111" s="242"/>
      <c r="LNZ111" s="242"/>
      <c r="LOA111" s="242"/>
      <c r="LOB111" s="242"/>
      <c r="LOC111" s="242"/>
      <c r="LOD111" s="242"/>
      <c r="LOE111" s="242"/>
      <c r="LOF111" s="242"/>
      <c r="LOG111" s="242"/>
      <c r="LOH111" s="242"/>
      <c r="LOI111" s="242"/>
      <c r="LOJ111" s="242"/>
      <c r="LOK111" s="242"/>
      <c r="LOL111" s="242"/>
      <c r="LOM111" s="242"/>
      <c r="LON111" s="242"/>
      <c r="LOO111" s="242"/>
      <c r="LOP111" s="242"/>
      <c r="LOQ111" s="242"/>
      <c r="LOR111" s="242"/>
      <c r="LOS111" s="242"/>
      <c r="LOT111" s="242"/>
      <c r="LOU111" s="242"/>
      <c r="LOV111" s="242"/>
      <c r="LOW111" s="242"/>
      <c r="LOX111" s="242"/>
      <c r="LOY111" s="242"/>
      <c r="LOZ111" s="242"/>
      <c r="LPA111" s="242"/>
      <c r="LPB111" s="242"/>
      <c r="LPC111" s="242"/>
      <c r="LPD111" s="242"/>
      <c r="LPE111" s="242"/>
      <c r="LPF111" s="242"/>
      <c r="LPG111" s="242"/>
      <c r="LPH111" s="242"/>
      <c r="LPI111" s="242"/>
      <c r="LPJ111" s="242"/>
      <c r="LPK111" s="242"/>
      <c r="LPL111" s="242"/>
      <c r="LPM111" s="242"/>
      <c r="LPN111" s="242"/>
      <c r="LPO111" s="242"/>
      <c r="LPP111" s="242"/>
      <c r="LPQ111" s="242"/>
      <c r="LPR111" s="242"/>
      <c r="LPS111" s="242"/>
      <c r="LPT111" s="242"/>
      <c r="LPU111" s="242"/>
      <c r="LPV111" s="242"/>
      <c r="LPW111" s="242"/>
      <c r="LPX111" s="242"/>
      <c r="LPY111" s="242"/>
      <c r="LPZ111" s="242"/>
      <c r="LQA111" s="242"/>
      <c r="LQB111" s="242"/>
      <c r="LQC111" s="242"/>
      <c r="LQD111" s="242"/>
      <c r="LQE111" s="242"/>
      <c r="LQF111" s="242"/>
      <c r="LQG111" s="242"/>
      <c r="LQH111" s="242"/>
      <c r="LQI111" s="242"/>
      <c r="LQJ111" s="242"/>
      <c r="LQK111" s="242"/>
      <c r="LQL111" s="242"/>
      <c r="LQM111" s="242"/>
      <c r="LQN111" s="242"/>
      <c r="LQO111" s="242"/>
      <c r="LQP111" s="242"/>
      <c r="LQQ111" s="242"/>
      <c r="LQR111" s="242"/>
      <c r="LQS111" s="242"/>
      <c r="LQT111" s="242"/>
      <c r="LQU111" s="242"/>
      <c r="LQV111" s="242"/>
      <c r="LQW111" s="242"/>
      <c r="LQX111" s="242"/>
      <c r="LQY111" s="242"/>
      <c r="LQZ111" s="242"/>
      <c r="LRA111" s="242"/>
      <c r="LRB111" s="242"/>
      <c r="LRC111" s="242"/>
      <c r="LRD111" s="242"/>
      <c r="LRE111" s="242"/>
      <c r="LRF111" s="242"/>
      <c r="LRG111" s="242"/>
      <c r="LRH111" s="242"/>
      <c r="LRI111" s="242"/>
      <c r="LRJ111" s="242"/>
      <c r="LRK111" s="242"/>
      <c r="LRL111" s="242"/>
      <c r="LRM111" s="242"/>
      <c r="LRN111" s="242"/>
      <c r="LRO111" s="242"/>
      <c r="LRP111" s="242"/>
      <c r="LRQ111" s="242"/>
      <c r="LRR111" s="242"/>
      <c r="LRS111" s="242"/>
      <c r="LRT111" s="242"/>
      <c r="LRU111" s="242"/>
      <c r="LRV111" s="242"/>
      <c r="LRW111" s="242"/>
      <c r="LRX111" s="242"/>
      <c r="LRY111" s="242"/>
      <c r="LRZ111" s="242"/>
      <c r="LSA111" s="242"/>
      <c r="LSB111" s="242"/>
      <c r="LSC111" s="242"/>
      <c r="LSD111" s="242"/>
      <c r="LSE111" s="242"/>
      <c r="LSF111" s="242"/>
      <c r="LSG111" s="242"/>
      <c r="LSH111" s="242"/>
      <c r="LSI111" s="242"/>
      <c r="LSJ111" s="242"/>
      <c r="LSK111" s="242"/>
      <c r="LSL111" s="242"/>
      <c r="LSM111" s="242"/>
      <c r="LSN111" s="242"/>
      <c r="LSO111" s="242"/>
      <c r="LSP111" s="242"/>
      <c r="LSQ111" s="242"/>
      <c r="LSR111" s="242"/>
      <c r="LSS111" s="242"/>
      <c r="LST111" s="242"/>
      <c r="LSU111" s="242"/>
      <c r="LSV111" s="242"/>
      <c r="LSW111" s="242"/>
      <c r="LSX111" s="242"/>
      <c r="LSY111" s="242"/>
      <c r="LSZ111" s="242"/>
      <c r="LTA111" s="242"/>
      <c r="LTB111" s="242"/>
      <c r="LTC111" s="242"/>
      <c r="LTD111" s="242"/>
      <c r="LTE111" s="242"/>
      <c r="LTF111" s="242"/>
      <c r="LTG111" s="242"/>
      <c r="LTH111" s="242"/>
      <c r="LTI111" s="242"/>
      <c r="LTJ111" s="242"/>
      <c r="LTK111" s="242"/>
      <c r="LTL111" s="242"/>
      <c r="LTM111" s="242"/>
      <c r="LTN111" s="242"/>
      <c r="LTO111" s="242"/>
      <c r="LTP111" s="242"/>
      <c r="LTQ111" s="242"/>
      <c r="LTR111" s="242"/>
      <c r="LTS111" s="242"/>
      <c r="LTT111" s="242"/>
      <c r="LTU111" s="242"/>
      <c r="LTV111" s="242"/>
      <c r="LTW111" s="242"/>
      <c r="LTX111" s="242"/>
      <c r="LTY111" s="242"/>
      <c r="LTZ111" s="242"/>
      <c r="LUA111" s="242"/>
      <c r="LUB111" s="242"/>
      <c r="LUC111" s="242"/>
      <c r="LUD111" s="242"/>
      <c r="LUE111" s="242"/>
      <c r="LUF111" s="242"/>
      <c r="LUG111" s="242"/>
      <c r="LUH111" s="242"/>
      <c r="LUI111" s="242"/>
      <c r="LUJ111" s="242"/>
      <c r="LUK111" s="242"/>
      <c r="LUL111" s="242"/>
      <c r="LUM111" s="242"/>
      <c r="LUN111" s="242"/>
      <c r="LUO111" s="242"/>
      <c r="LUP111" s="242"/>
      <c r="LUQ111" s="242"/>
      <c r="LUR111" s="242"/>
      <c r="LUS111" s="242"/>
      <c r="LUT111" s="242"/>
      <c r="LUU111" s="242"/>
      <c r="LUV111" s="242"/>
      <c r="LUW111" s="242"/>
      <c r="LUX111" s="242"/>
      <c r="LUY111" s="242"/>
      <c r="LUZ111" s="242"/>
      <c r="LVA111" s="242"/>
      <c r="LVB111" s="242"/>
      <c r="LVC111" s="242"/>
      <c r="LVD111" s="242"/>
      <c r="LVE111" s="242"/>
      <c r="LVF111" s="242"/>
      <c r="LVG111" s="242"/>
      <c r="LVH111" s="242"/>
      <c r="LVI111" s="242"/>
      <c r="LVJ111" s="242"/>
      <c r="LVK111" s="242"/>
      <c r="LVL111" s="242"/>
      <c r="LVM111" s="242"/>
      <c r="LVN111" s="242"/>
      <c r="LVO111" s="242"/>
      <c r="LVP111" s="242"/>
      <c r="LVQ111" s="242"/>
      <c r="LVR111" s="242"/>
      <c r="LVS111" s="242"/>
      <c r="LVT111" s="242"/>
      <c r="LVU111" s="242"/>
      <c r="LVV111" s="242"/>
      <c r="LVW111" s="242"/>
      <c r="LVX111" s="242"/>
      <c r="LVY111" s="242"/>
      <c r="LVZ111" s="242"/>
      <c r="LWA111" s="242"/>
      <c r="LWB111" s="242"/>
      <c r="LWC111" s="242"/>
      <c r="LWD111" s="242"/>
      <c r="LWE111" s="242"/>
      <c r="LWF111" s="242"/>
      <c r="LWG111" s="242"/>
      <c r="LWH111" s="242"/>
      <c r="LWI111" s="242"/>
      <c r="LWJ111" s="242"/>
      <c r="LWK111" s="242"/>
      <c r="LWL111" s="242"/>
      <c r="LWM111" s="242"/>
      <c r="LWN111" s="242"/>
      <c r="LWO111" s="242"/>
      <c r="LWP111" s="242"/>
      <c r="LWQ111" s="242"/>
      <c r="LWR111" s="242"/>
      <c r="LWS111" s="242"/>
      <c r="LWT111" s="242"/>
      <c r="LWU111" s="242"/>
      <c r="LWV111" s="242"/>
      <c r="LWW111" s="242"/>
      <c r="LWX111" s="242"/>
      <c r="LWY111" s="242"/>
      <c r="LWZ111" s="242"/>
      <c r="LXA111" s="242"/>
      <c r="LXB111" s="242"/>
      <c r="LXC111" s="242"/>
      <c r="LXD111" s="242"/>
      <c r="LXE111" s="242"/>
      <c r="LXF111" s="242"/>
      <c r="LXG111" s="242"/>
      <c r="LXH111" s="242"/>
      <c r="LXI111" s="242"/>
      <c r="LXJ111" s="242"/>
      <c r="LXK111" s="242"/>
      <c r="LXL111" s="242"/>
      <c r="LXM111" s="242"/>
      <c r="LXN111" s="242"/>
      <c r="LXO111" s="242"/>
      <c r="LXP111" s="242"/>
      <c r="LXQ111" s="242"/>
      <c r="LXR111" s="242"/>
      <c r="LXS111" s="242"/>
      <c r="LXT111" s="242"/>
      <c r="LXU111" s="242"/>
      <c r="LXV111" s="242"/>
      <c r="LXW111" s="242"/>
      <c r="LXX111" s="242"/>
      <c r="LXY111" s="242"/>
      <c r="LXZ111" s="242"/>
      <c r="LYA111" s="242"/>
      <c r="LYB111" s="242"/>
      <c r="LYC111" s="242"/>
      <c r="LYD111" s="242"/>
      <c r="LYE111" s="242"/>
      <c r="LYF111" s="242"/>
      <c r="LYG111" s="242"/>
      <c r="LYH111" s="242"/>
      <c r="LYI111" s="242"/>
      <c r="LYJ111" s="242"/>
      <c r="LYK111" s="242"/>
      <c r="LYL111" s="242"/>
      <c r="LYM111" s="242"/>
      <c r="LYN111" s="242"/>
      <c r="LYO111" s="242"/>
      <c r="LYP111" s="242"/>
      <c r="LYQ111" s="242"/>
      <c r="LYR111" s="242"/>
      <c r="LYS111" s="242"/>
      <c r="LYT111" s="242"/>
      <c r="LYU111" s="242"/>
      <c r="LYV111" s="242"/>
      <c r="LYW111" s="242"/>
      <c r="LYX111" s="242"/>
      <c r="LYY111" s="242"/>
      <c r="LYZ111" s="242"/>
      <c r="LZA111" s="242"/>
      <c r="LZB111" s="242"/>
      <c r="LZC111" s="242"/>
      <c r="LZD111" s="242"/>
      <c r="LZE111" s="242"/>
      <c r="LZF111" s="242"/>
      <c r="LZG111" s="242"/>
      <c r="LZH111" s="242"/>
      <c r="LZI111" s="242"/>
      <c r="LZJ111" s="242"/>
      <c r="LZK111" s="242"/>
      <c r="LZL111" s="242"/>
      <c r="LZM111" s="242"/>
      <c r="LZN111" s="242"/>
      <c r="LZO111" s="242"/>
      <c r="LZP111" s="242"/>
      <c r="LZQ111" s="242"/>
      <c r="LZR111" s="242"/>
      <c r="LZS111" s="242"/>
      <c r="LZT111" s="242"/>
      <c r="LZU111" s="242"/>
      <c r="LZV111" s="242"/>
      <c r="LZW111" s="242"/>
      <c r="LZX111" s="242"/>
      <c r="LZY111" s="242"/>
      <c r="LZZ111" s="242"/>
      <c r="MAA111" s="242"/>
      <c r="MAB111" s="242"/>
      <c r="MAC111" s="242"/>
      <c r="MAD111" s="242"/>
      <c r="MAE111" s="242"/>
      <c r="MAF111" s="242"/>
      <c r="MAG111" s="242"/>
      <c r="MAH111" s="242"/>
      <c r="MAI111" s="242"/>
      <c r="MAJ111" s="242"/>
      <c r="MAK111" s="242"/>
      <c r="MAL111" s="242"/>
      <c r="MAM111" s="242"/>
      <c r="MAN111" s="242"/>
      <c r="MAO111" s="242"/>
      <c r="MAP111" s="242"/>
      <c r="MAQ111" s="242"/>
      <c r="MAR111" s="242"/>
      <c r="MAS111" s="242"/>
      <c r="MAT111" s="242"/>
      <c r="MAU111" s="242"/>
      <c r="MAV111" s="242"/>
      <c r="MAW111" s="242"/>
      <c r="MAX111" s="242"/>
      <c r="MAY111" s="242"/>
      <c r="MAZ111" s="242"/>
      <c r="MBA111" s="242"/>
      <c r="MBB111" s="242"/>
      <c r="MBC111" s="242"/>
      <c r="MBD111" s="242"/>
      <c r="MBE111" s="242"/>
      <c r="MBF111" s="242"/>
      <c r="MBG111" s="242"/>
      <c r="MBH111" s="242"/>
      <c r="MBI111" s="242"/>
      <c r="MBJ111" s="242"/>
      <c r="MBK111" s="242"/>
      <c r="MBL111" s="242"/>
      <c r="MBM111" s="242"/>
      <c r="MBN111" s="242"/>
      <c r="MBO111" s="242"/>
      <c r="MBP111" s="242"/>
      <c r="MBQ111" s="242"/>
      <c r="MBR111" s="242"/>
      <c r="MBS111" s="242"/>
      <c r="MBT111" s="242"/>
      <c r="MBU111" s="242"/>
      <c r="MBV111" s="242"/>
      <c r="MBW111" s="242"/>
      <c r="MBX111" s="242"/>
      <c r="MBY111" s="242"/>
      <c r="MBZ111" s="242"/>
      <c r="MCA111" s="242"/>
      <c r="MCB111" s="242"/>
      <c r="MCC111" s="242"/>
      <c r="MCD111" s="242"/>
      <c r="MCE111" s="242"/>
      <c r="MCF111" s="242"/>
      <c r="MCG111" s="242"/>
      <c r="MCH111" s="242"/>
      <c r="MCI111" s="242"/>
      <c r="MCJ111" s="242"/>
      <c r="MCK111" s="242"/>
      <c r="MCL111" s="242"/>
      <c r="MCM111" s="242"/>
      <c r="MCN111" s="242"/>
      <c r="MCO111" s="242"/>
      <c r="MCP111" s="242"/>
      <c r="MCQ111" s="242"/>
      <c r="MCR111" s="242"/>
      <c r="MCS111" s="242"/>
      <c r="MCT111" s="242"/>
      <c r="MCU111" s="242"/>
      <c r="MCV111" s="242"/>
      <c r="MCW111" s="242"/>
      <c r="MCX111" s="242"/>
      <c r="MCY111" s="242"/>
      <c r="MCZ111" s="242"/>
      <c r="MDA111" s="242"/>
      <c r="MDB111" s="242"/>
      <c r="MDC111" s="242"/>
      <c r="MDD111" s="242"/>
      <c r="MDE111" s="242"/>
      <c r="MDF111" s="242"/>
      <c r="MDG111" s="242"/>
      <c r="MDH111" s="242"/>
      <c r="MDI111" s="242"/>
      <c r="MDJ111" s="242"/>
      <c r="MDK111" s="242"/>
      <c r="MDL111" s="242"/>
      <c r="MDM111" s="242"/>
      <c r="MDN111" s="242"/>
      <c r="MDO111" s="242"/>
      <c r="MDP111" s="242"/>
      <c r="MDQ111" s="242"/>
      <c r="MDR111" s="242"/>
      <c r="MDS111" s="242"/>
      <c r="MDT111" s="242"/>
      <c r="MDU111" s="242"/>
      <c r="MDV111" s="242"/>
      <c r="MDW111" s="242"/>
      <c r="MDX111" s="242"/>
      <c r="MDY111" s="242"/>
      <c r="MDZ111" s="242"/>
      <c r="MEA111" s="242"/>
      <c r="MEB111" s="242"/>
      <c r="MEC111" s="242"/>
      <c r="MED111" s="242"/>
      <c r="MEE111" s="242"/>
      <c r="MEF111" s="242"/>
      <c r="MEG111" s="242"/>
      <c r="MEH111" s="242"/>
      <c r="MEI111" s="242"/>
      <c r="MEJ111" s="242"/>
      <c r="MEK111" s="242"/>
      <c r="MEL111" s="242"/>
      <c r="MEM111" s="242"/>
      <c r="MEN111" s="242"/>
      <c r="MEO111" s="242"/>
      <c r="MEP111" s="242"/>
      <c r="MEQ111" s="242"/>
      <c r="MER111" s="242"/>
      <c r="MES111" s="242"/>
      <c r="MET111" s="242"/>
      <c r="MEU111" s="242"/>
      <c r="MEV111" s="242"/>
      <c r="MEW111" s="242"/>
      <c r="MEX111" s="242"/>
      <c r="MEY111" s="242"/>
      <c r="MEZ111" s="242"/>
      <c r="MFA111" s="242"/>
      <c r="MFB111" s="242"/>
      <c r="MFC111" s="242"/>
      <c r="MFD111" s="242"/>
      <c r="MFE111" s="242"/>
      <c r="MFF111" s="242"/>
      <c r="MFG111" s="242"/>
      <c r="MFH111" s="242"/>
      <c r="MFI111" s="242"/>
      <c r="MFJ111" s="242"/>
      <c r="MFK111" s="242"/>
      <c r="MFL111" s="242"/>
      <c r="MFM111" s="242"/>
      <c r="MFN111" s="242"/>
      <c r="MFO111" s="242"/>
      <c r="MFP111" s="242"/>
      <c r="MFQ111" s="242"/>
      <c r="MFR111" s="242"/>
      <c r="MFS111" s="242"/>
      <c r="MFT111" s="242"/>
      <c r="MFU111" s="242"/>
      <c r="MFV111" s="242"/>
      <c r="MFW111" s="242"/>
      <c r="MFX111" s="242"/>
      <c r="MFY111" s="242"/>
      <c r="MFZ111" s="242"/>
      <c r="MGA111" s="242"/>
      <c r="MGB111" s="242"/>
      <c r="MGC111" s="242"/>
      <c r="MGD111" s="242"/>
      <c r="MGE111" s="242"/>
      <c r="MGF111" s="242"/>
      <c r="MGG111" s="242"/>
      <c r="MGH111" s="242"/>
      <c r="MGI111" s="242"/>
      <c r="MGJ111" s="242"/>
      <c r="MGK111" s="242"/>
      <c r="MGL111" s="242"/>
      <c r="MGM111" s="242"/>
      <c r="MGN111" s="242"/>
      <c r="MGO111" s="242"/>
      <c r="MGP111" s="242"/>
      <c r="MGQ111" s="242"/>
      <c r="MGR111" s="242"/>
      <c r="MGS111" s="242"/>
      <c r="MGT111" s="242"/>
      <c r="MGU111" s="242"/>
      <c r="MGV111" s="242"/>
      <c r="MGW111" s="242"/>
      <c r="MGX111" s="242"/>
      <c r="MGY111" s="242"/>
      <c r="MGZ111" s="242"/>
      <c r="MHA111" s="242"/>
      <c r="MHB111" s="242"/>
      <c r="MHC111" s="242"/>
      <c r="MHD111" s="242"/>
      <c r="MHE111" s="242"/>
      <c r="MHF111" s="242"/>
      <c r="MHG111" s="242"/>
      <c r="MHH111" s="242"/>
      <c r="MHI111" s="242"/>
      <c r="MHJ111" s="242"/>
      <c r="MHK111" s="242"/>
      <c r="MHL111" s="242"/>
      <c r="MHM111" s="242"/>
      <c r="MHN111" s="242"/>
      <c r="MHO111" s="242"/>
      <c r="MHP111" s="242"/>
      <c r="MHQ111" s="242"/>
      <c r="MHR111" s="242"/>
      <c r="MHS111" s="242"/>
      <c r="MHT111" s="242"/>
      <c r="MHU111" s="242"/>
      <c r="MHV111" s="242"/>
      <c r="MHW111" s="242"/>
      <c r="MHX111" s="242"/>
      <c r="MHY111" s="242"/>
      <c r="MHZ111" s="242"/>
      <c r="MIA111" s="242"/>
      <c r="MIB111" s="242"/>
      <c r="MIC111" s="242"/>
      <c r="MID111" s="242"/>
      <c r="MIE111" s="242"/>
      <c r="MIF111" s="242"/>
      <c r="MIG111" s="242"/>
      <c r="MIH111" s="242"/>
      <c r="MII111" s="242"/>
      <c r="MIJ111" s="242"/>
      <c r="MIK111" s="242"/>
      <c r="MIL111" s="242"/>
      <c r="MIM111" s="242"/>
      <c r="MIN111" s="242"/>
      <c r="MIO111" s="242"/>
      <c r="MIP111" s="242"/>
      <c r="MIQ111" s="242"/>
      <c r="MIR111" s="242"/>
      <c r="MIS111" s="242"/>
      <c r="MIT111" s="242"/>
      <c r="MIU111" s="242"/>
      <c r="MIV111" s="242"/>
      <c r="MIW111" s="242"/>
      <c r="MIX111" s="242"/>
      <c r="MIY111" s="242"/>
      <c r="MIZ111" s="242"/>
      <c r="MJA111" s="242"/>
      <c r="MJB111" s="242"/>
      <c r="MJC111" s="242"/>
      <c r="MJD111" s="242"/>
      <c r="MJE111" s="242"/>
      <c r="MJF111" s="242"/>
      <c r="MJG111" s="242"/>
      <c r="MJH111" s="242"/>
      <c r="MJI111" s="242"/>
      <c r="MJJ111" s="242"/>
      <c r="MJK111" s="242"/>
      <c r="MJL111" s="242"/>
      <c r="MJM111" s="242"/>
      <c r="MJN111" s="242"/>
      <c r="MJO111" s="242"/>
      <c r="MJP111" s="242"/>
      <c r="MJQ111" s="242"/>
      <c r="MJR111" s="242"/>
      <c r="MJS111" s="242"/>
      <c r="MJT111" s="242"/>
      <c r="MJU111" s="242"/>
      <c r="MJV111" s="242"/>
      <c r="MJW111" s="242"/>
      <c r="MJX111" s="242"/>
      <c r="MJY111" s="242"/>
      <c r="MJZ111" s="242"/>
      <c r="MKA111" s="242"/>
      <c r="MKB111" s="242"/>
      <c r="MKC111" s="242"/>
      <c r="MKD111" s="242"/>
      <c r="MKE111" s="242"/>
      <c r="MKF111" s="242"/>
      <c r="MKG111" s="242"/>
      <c r="MKH111" s="242"/>
      <c r="MKI111" s="242"/>
      <c r="MKJ111" s="242"/>
      <c r="MKK111" s="242"/>
      <c r="MKL111" s="242"/>
      <c r="MKM111" s="242"/>
      <c r="MKN111" s="242"/>
      <c r="MKO111" s="242"/>
      <c r="MKP111" s="242"/>
      <c r="MKQ111" s="242"/>
      <c r="MKR111" s="242"/>
      <c r="MKS111" s="242"/>
      <c r="MKT111" s="242"/>
      <c r="MKU111" s="242"/>
      <c r="MKV111" s="242"/>
      <c r="MKW111" s="242"/>
      <c r="MKX111" s="242"/>
      <c r="MKY111" s="242"/>
      <c r="MKZ111" s="242"/>
      <c r="MLA111" s="242"/>
      <c r="MLB111" s="242"/>
      <c r="MLC111" s="242"/>
      <c r="MLD111" s="242"/>
      <c r="MLE111" s="242"/>
      <c r="MLF111" s="242"/>
      <c r="MLG111" s="242"/>
      <c r="MLH111" s="242"/>
      <c r="MLI111" s="242"/>
      <c r="MLJ111" s="242"/>
      <c r="MLK111" s="242"/>
      <c r="MLL111" s="242"/>
      <c r="MLM111" s="242"/>
      <c r="MLN111" s="242"/>
      <c r="MLO111" s="242"/>
      <c r="MLP111" s="242"/>
      <c r="MLQ111" s="242"/>
      <c r="MLR111" s="242"/>
      <c r="MLS111" s="242"/>
      <c r="MLT111" s="242"/>
      <c r="MLU111" s="242"/>
      <c r="MLV111" s="242"/>
      <c r="MLW111" s="242"/>
      <c r="MLX111" s="242"/>
      <c r="MLY111" s="242"/>
      <c r="MLZ111" s="242"/>
      <c r="MMA111" s="242"/>
      <c r="MMB111" s="242"/>
      <c r="MMC111" s="242"/>
      <c r="MMD111" s="242"/>
      <c r="MME111" s="242"/>
      <c r="MMF111" s="242"/>
      <c r="MMG111" s="242"/>
      <c r="MMH111" s="242"/>
      <c r="MMI111" s="242"/>
      <c r="MMJ111" s="242"/>
      <c r="MMK111" s="242"/>
      <c r="MML111" s="242"/>
      <c r="MMM111" s="242"/>
      <c r="MMN111" s="242"/>
      <c r="MMO111" s="242"/>
      <c r="MMP111" s="242"/>
      <c r="MMQ111" s="242"/>
      <c r="MMR111" s="242"/>
      <c r="MMS111" s="242"/>
      <c r="MMT111" s="242"/>
      <c r="MMU111" s="242"/>
      <c r="MMV111" s="242"/>
      <c r="MMW111" s="242"/>
      <c r="MMX111" s="242"/>
      <c r="MMY111" s="242"/>
      <c r="MMZ111" s="242"/>
      <c r="MNA111" s="242"/>
      <c r="MNB111" s="242"/>
      <c r="MNC111" s="242"/>
      <c r="MND111" s="242"/>
      <c r="MNE111" s="242"/>
      <c r="MNF111" s="242"/>
      <c r="MNG111" s="242"/>
      <c r="MNH111" s="242"/>
      <c r="MNI111" s="242"/>
      <c r="MNJ111" s="242"/>
      <c r="MNK111" s="242"/>
      <c r="MNL111" s="242"/>
      <c r="MNM111" s="242"/>
      <c r="MNN111" s="242"/>
      <c r="MNO111" s="242"/>
      <c r="MNP111" s="242"/>
      <c r="MNQ111" s="242"/>
      <c r="MNR111" s="242"/>
      <c r="MNS111" s="242"/>
      <c r="MNT111" s="242"/>
      <c r="MNU111" s="242"/>
      <c r="MNV111" s="242"/>
      <c r="MNW111" s="242"/>
      <c r="MNX111" s="242"/>
      <c r="MNY111" s="242"/>
      <c r="MNZ111" s="242"/>
      <c r="MOA111" s="242"/>
      <c r="MOB111" s="242"/>
      <c r="MOC111" s="242"/>
      <c r="MOD111" s="242"/>
      <c r="MOE111" s="242"/>
      <c r="MOF111" s="242"/>
      <c r="MOG111" s="242"/>
      <c r="MOH111" s="242"/>
      <c r="MOI111" s="242"/>
      <c r="MOJ111" s="242"/>
      <c r="MOK111" s="242"/>
      <c r="MOL111" s="242"/>
      <c r="MOM111" s="242"/>
      <c r="MON111" s="242"/>
      <c r="MOO111" s="242"/>
      <c r="MOP111" s="242"/>
      <c r="MOQ111" s="242"/>
      <c r="MOR111" s="242"/>
      <c r="MOS111" s="242"/>
      <c r="MOT111" s="242"/>
      <c r="MOU111" s="242"/>
      <c r="MOV111" s="242"/>
      <c r="MOW111" s="242"/>
      <c r="MOX111" s="242"/>
      <c r="MOY111" s="242"/>
      <c r="MOZ111" s="242"/>
      <c r="MPA111" s="242"/>
      <c r="MPB111" s="242"/>
      <c r="MPC111" s="242"/>
      <c r="MPD111" s="242"/>
      <c r="MPE111" s="242"/>
      <c r="MPF111" s="242"/>
      <c r="MPG111" s="242"/>
      <c r="MPH111" s="242"/>
      <c r="MPI111" s="242"/>
      <c r="MPJ111" s="242"/>
      <c r="MPK111" s="242"/>
      <c r="MPL111" s="242"/>
      <c r="MPM111" s="242"/>
      <c r="MPN111" s="242"/>
      <c r="MPO111" s="242"/>
      <c r="MPP111" s="242"/>
      <c r="MPQ111" s="242"/>
      <c r="MPR111" s="242"/>
      <c r="MPS111" s="242"/>
      <c r="MPT111" s="242"/>
      <c r="MPU111" s="242"/>
      <c r="MPV111" s="242"/>
      <c r="MPW111" s="242"/>
      <c r="MPX111" s="242"/>
      <c r="MPY111" s="242"/>
      <c r="MPZ111" s="242"/>
      <c r="MQA111" s="242"/>
      <c r="MQB111" s="242"/>
      <c r="MQC111" s="242"/>
      <c r="MQD111" s="242"/>
      <c r="MQE111" s="242"/>
      <c r="MQF111" s="242"/>
      <c r="MQG111" s="242"/>
      <c r="MQH111" s="242"/>
      <c r="MQI111" s="242"/>
      <c r="MQJ111" s="242"/>
      <c r="MQK111" s="242"/>
      <c r="MQL111" s="242"/>
      <c r="MQM111" s="242"/>
      <c r="MQN111" s="242"/>
      <c r="MQO111" s="242"/>
      <c r="MQP111" s="242"/>
      <c r="MQQ111" s="242"/>
      <c r="MQR111" s="242"/>
      <c r="MQS111" s="242"/>
      <c r="MQT111" s="242"/>
      <c r="MQU111" s="242"/>
      <c r="MQV111" s="242"/>
      <c r="MQW111" s="242"/>
      <c r="MQX111" s="242"/>
      <c r="MQY111" s="242"/>
      <c r="MQZ111" s="242"/>
      <c r="MRA111" s="242"/>
      <c r="MRB111" s="242"/>
      <c r="MRC111" s="242"/>
      <c r="MRD111" s="242"/>
      <c r="MRE111" s="242"/>
      <c r="MRF111" s="242"/>
      <c r="MRG111" s="242"/>
      <c r="MRH111" s="242"/>
      <c r="MRI111" s="242"/>
      <c r="MRJ111" s="242"/>
      <c r="MRK111" s="242"/>
      <c r="MRL111" s="242"/>
      <c r="MRM111" s="242"/>
      <c r="MRN111" s="242"/>
      <c r="MRO111" s="242"/>
      <c r="MRP111" s="242"/>
      <c r="MRQ111" s="242"/>
      <c r="MRR111" s="242"/>
      <c r="MRS111" s="242"/>
      <c r="MRT111" s="242"/>
      <c r="MRU111" s="242"/>
      <c r="MRV111" s="242"/>
      <c r="MRW111" s="242"/>
      <c r="MRX111" s="242"/>
      <c r="MRY111" s="242"/>
      <c r="MRZ111" s="242"/>
      <c r="MSA111" s="242"/>
      <c r="MSB111" s="242"/>
      <c r="MSC111" s="242"/>
      <c r="MSD111" s="242"/>
      <c r="MSE111" s="242"/>
      <c r="MSF111" s="242"/>
      <c r="MSG111" s="242"/>
      <c r="MSH111" s="242"/>
      <c r="MSI111" s="242"/>
      <c r="MSJ111" s="242"/>
      <c r="MSK111" s="242"/>
      <c r="MSL111" s="242"/>
      <c r="MSM111" s="242"/>
      <c r="MSN111" s="242"/>
      <c r="MSO111" s="242"/>
      <c r="MSP111" s="242"/>
      <c r="MSQ111" s="242"/>
      <c r="MSR111" s="242"/>
      <c r="MSS111" s="242"/>
      <c r="MST111" s="242"/>
      <c r="MSU111" s="242"/>
      <c r="MSV111" s="242"/>
      <c r="MSW111" s="242"/>
      <c r="MSX111" s="242"/>
      <c r="MSY111" s="242"/>
      <c r="MSZ111" s="242"/>
      <c r="MTA111" s="242"/>
      <c r="MTB111" s="242"/>
      <c r="MTC111" s="242"/>
      <c r="MTD111" s="242"/>
      <c r="MTE111" s="242"/>
      <c r="MTF111" s="242"/>
      <c r="MTG111" s="242"/>
      <c r="MTH111" s="242"/>
      <c r="MTI111" s="242"/>
      <c r="MTJ111" s="242"/>
      <c r="MTK111" s="242"/>
      <c r="MTL111" s="242"/>
      <c r="MTM111" s="242"/>
      <c r="MTN111" s="242"/>
      <c r="MTO111" s="242"/>
      <c r="MTP111" s="242"/>
      <c r="MTQ111" s="242"/>
      <c r="MTR111" s="242"/>
      <c r="MTS111" s="242"/>
      <c r="MTT111" s="242"/>
      <c r="MTU111" s="242"/>
      <c r="MTV111" s="242"/>
      <c r="MTW111" s="242"/>
      <c r="MTX111" s="242"/>
      <c r="MTY111" s="242"/>
      <c r="MTZ111" s="242"/>
      <c r="MUA111" s="242"/>
      <c r="MUB111" s="242"/>
      <c r="MUC111" s="242"/>
      <c r="MUD111" s="242"/>
      <c r="MUE111" s="242"/>
      <c r="MUF111" s="242"/>
      <c r="MUG111" s="242"/>
      <c r="MUH111" s="242"/>
      <c r="MUI111" s="242"/>
      <c r="MUJ111" s="242"/>
      <c r="MUK111" s="242"/>
      <c r="MUL111" s="242"/>
      <c r="MUM111" s="242"/>
      <c r="MUN111" s="242"/>
      <c r="MUO111" s="242"/>
      <c r="MUP111" s="242"/>
      <c r="MUQ111" s="242"/>
      <c r="MUR111" s="242"/>
      <c r="MUS111" s="242"/>
      <c r="MUT111" s="242"/>
      <c r="MUU111" s="242"/>
      <c r="MUV111" s="242"/>
      <c r="MUW111" s="242"/>
      <c r="MUX111" s="242"/>
      <c r="MUY111" s="242"/>
      <c r="MUZ111" s="242"/>
      <c r="MVA111" s="242"/>
      <c r="MVB111" s="242"/>
      <c r="MVC111" s="242"/>
      <c r="MVD111" s="242"/>
      <c r="MVE111" s="242"/>
      <c r="MVF111" s="242"/>
      <c r="MVG111" s="242"/>
      <c r="MVH111" s="242"/>
      <c r="MVI111" s="242"/>
      <c r="MVJ111" s="242"/>
      <c r="MVK111" s="242"/>
      <c r="MVL111" s="242"/>
      <c r="MVM111" s="242"/>
      <c r="MVN111" s="242"/>
      <c r="MVO111" s="242"/>
      <c r="MVP111" s="242"/>
      <c r="MVQ111" s="242"/>
      <c r="MVR111" s="242"/>
      <c r="MVS111" s="242"/>
      <c r="MVT111" s="242"/>
      <c r="MVU111" s="242"/>
      <c r="MVV111" s="242"/>
      <c r="MVW111" s="242"/>
      <c r="MVX111" s="242"/>
      <c r="MVY111" s="242"/>
      <c r="MVZ111" s="242"/>
      <c r="MWA111" s="242"/>
      <c r="MWB111" s="242"/>
      <c r="MWC111" s="242"/>
      <c r="MWD111" s="242"/>
      <c r="MWE111" s="242"/>
      <c r="MWF111" s="242"/>
      <c r="MWG111" s="242"/>
      <c r="MWH111" s="242"/>
      <c r="MWI111" s="242"/>
      <c r="MWJ111" s="242"/>
      <c r="MWK111" s="242"/>
      <c r="MWL111" s="242"/>
      <c r="MWM111" s="242"/>
      <c r="MWN111" s="242"/>
      <c r="MWO111" s="242"/>
      <c r="MWP111" s="242"/>
      <c r="MWQ111" s="242"/>
      <c r="MWR111" s="242"/>
      <c r="MWS111" s="242"/>
      <c r="MWT111" s="242"/>
      <c r="MWU111" s="242"/>
      <c r="MWV111" s="242"/>
      <c r="MWW111" s="242"/>
      <c r="MWX111" s="242"/>
      <c r="MWY111" s="242"/>
      <c r="MWZ111" s="242"/>
      <c r="MXA111" s="242"/>
      <c r="MXB111" s="242"/>
      <c r="MXC111" s="242"/>
      <c r="MXD111" s="242"/>
      <c r="MXE111" s="242"/>
      <c r="MXF111" s="242"/>
      <c r="MXG111" s="242"/>
      <c r="MXH111" s="242"/>
      <c r="MXI111" s="242"/>
      <c r="MXJ111" s="242"/>
      <c r="MXK111" s="242"/>
      <c r="MXL111" s="242"/>
      <c r="MXM111" s="242"/>
      <c r="MXN111" s="242"/>
      <c r="MXO111" s="242"/>
      <c r="MXP111" s="242"/>
      <c r="MXQ111" s="242"/>
      <c r="MXR111" s="242"/>
      <c r="MXS111" s="242"/>
      <c r="MXT111" s="242"/>
      <c r="MXU111" s="242"/>
      <c r="MXV111" s="242"/>
      <c r="MXW111" s="242"/>
      <c r="MXX111" s="242"/>
      <c r="MXY111" s="242"/>
      <c r="MXZ111" s="242"/>
      <c r="MYA111" s="242"/>
      <c r="MYB111" s="242"/>
      <c r="MYC111" s="242"/>
      <c r="MYD111" s="242"/>
      <c r="MYE111" s="242"/>
      <c r="MYF111" s="242"/>
      <c r="MYG111" s="242"/>
      <c r="MYH111" s="242"/>
      <c r="MYI111" s="242"/>
      <c r="MYJ111" s="242"/>
      <c r="MYK111" s="242"/>
      <c r="MYL111" s="242"/>
      <c r="MYM111" s="242"/>
      <c r="MYN111" s="242"/>
      <c r="MYO111" s="242"/>
      <c r="MYP111" s="242"/>
      <c r="MYQ111" s="242"/>
      <c r="MYR111" s="242"/>
      <c r="MYS111" s="242"/>
      <c r="MYT111" s="242"/>
      <c r="MYU111" s="242"/>
      <c r="MYV111" s="242"/>
      <c r="MYW111" s="242"/>
      <c r="MYX111" s="242"/>
      <c r="MYY111" s="242"/>
      <c r="MYZ111" s="242"/>
      <c r="MZA111" s="242"/>
      <c r="MZB111" s="242"/>
      <c r="MZC111" s="242"/>
      <c r="MZD111" s="242"/>
      <c r="MZE111" s="242"/>
      <c r="MZF111" s="242"/>
      <c r="MZG111" s="242"/>
      <c r="MZH111" s="242"/>
      <c r="MZI111" s="242"/>
      <c r="MZJ111" s="242"/>
      <c r="MZK111" s="242"/>
      <c r="MZL111" s="242"/>
      <c r="MZM111" s="242"/>
      <c r="MZN111" s="242"/>
      <c r="MZO111" s="242"/>
      <c r="MZP111" s="242"/>
      <c r="MZQ111" s="242"/>
      <c r="MZR111" s="242"/>
      <c r="MZS111" s="242"/>
      <c r="MZT111" s="242"/>
      <c r="MZU111" s="242"/>
      <c r="MZV111" s="242"/>
      <c r="MZW111" s="242"/>
      <c r="MZX111" s="242"/>
      <c r="MZY111" s="242"/>
      <c r="MZZ111" s="242"/>
      <c r="NAA111" s="242"/>
      <c r="NAB111" s="242"/>
      <c r="NAC111" s="242"/>
      <c r="NAD111" s="242"/>
      <c r="NAE111" s="242"/>
      <c r="NAF111" s="242"/>
      <c r="NAG111" s="242"/>
      <c r="NAH111" s="242"/>
      <c r="NAI111" s="242"/>
      <c r="NAJ111" s="242"/>
      <c r="NAK111" s="242"/>
      <c r="NAL111" s="242"/>
      <c r="NAM111" s="242"/>
      <c r="NAN111" s="242"/>
      <c r="NAO111" s="242"/>
      <c r="NAP111" s="242"/>
      <c r="NAQ111" s="242"/>
      <c r="NAR111" s="242"/>
      <c r="NAS111" s="242"/>
      <c r="NAT111" s="242"/>
      <c r="NAU111" s="242"/>
      <c r="NAV111" s="242"/>
      <c r="NAW111" s="242"/>
      <c r="NAX111" s="242"/>
      <c r="NAY111" s="242"/>
      <c r="NAZ111" s="242"/>
      <c r="NBA111" s="242"/>
      <c r="NBB111" s="242"/>
      <c r="NBC111" s="242"/>
      <c r="NBD111" s="242"/>
      <c r="NBE111" s="242"/>
      <c r="NBF111" s="242"/>
      <c r="NBG111" s="242"/>
      <c r="NBH111" s="242"/>
      <c r="NBI111" s="242"/>
      <c r="NBJ111" s="242"/>
      <c r="NBK111" s="242"/>
      <c r="NBL111" s="242"/>
      <c r="NBM111" s="242"/>
      <c r="NBN111" s="242"/>
      <c r="NBO111" s="242"/>
      <c r="NBP111" s="242"/>
      <c r="NBQ111" s="242"/>
      <c r="NBR111" s="242"/>
      <c r="NBS111" s="242"/>
      <c r="NBT111" s="242"/>
      <c r="NBU111" s="242"/>
      <c r="NBV111" s="242"/>
      <c r="NBW111" s="242"/>
      <c r="NBX111" s="242"/>
      <c r="NBY111" s="242"/>
      <c r="NBZ111" s="242"/>
      <c r="NCA111" s="242"/>
      <c r="NCB111" s="242"/>
      <c r="NCC111" s="242"/>
      <c r="NCD111" s="242"/>
      <c r="NCE111" s="242"/>
      <c r="NCF111" s="242"/>
      <c r="NCG111" s="242"/>
      <c r="NCH111" s="242"/>
      <c r="NCI111" s="242"/>
      <c r="NCJ111" s="242"/>
      <c r="NCK111" s="242"/>
      <c r="NCL111" s="242"/>
      <c r="NCM111" s="242"/>
      <c r="NCN111" s="242"/>
      <c r="NCO111" s="242"/>
      <c r="NCP111" s="242"/>
      <c r="NCQ111" s="242"/>
      <c r="NCR111" s="242"/>
      <c r="NCS111" s="242"/>
      <c r="NCT111" s="242"/>
      <c r="NCU111" s="242"/>
      <c r="NCV111" s="242"/>
      <c r="NCW111" s="242"/>
      <c r="NCX111" s="242"/>
      <c r="NCY111" s="242"/>
      <c r="NCZ111" s="242"/>
      <c r="NDA111" s="242"/>
      <c r="NDB111" s="242"/>
      <c r="NDC111" s="242"/>
      <c r="NDD111" s="242"/>
      <c r="NDE111" s="242"/>
      <c r="NDF111" s="242"/>
      <c r="NDG111" s="242"/>
      <c r="NDH111" s="242"/>
      <c r="NDI111" s="242"/>
      <c r="NDJ111" s="242"/>
      <c r="NDK111" s="242"/>
      <c r="NDL111" s="242"/>
      <c r="NDM111" s="242"/>
      <c r="NDN111" s="242"/>
      <c r="NDO111" s="242"/>
      <c r="NDP111" s="242"/>
      <c r="NDQ111" s="242"/>
      <c r="NDR111" s="242"/>
      <c r="NDS111" s="242"/>
      <c r="NDT111" s="242"/>
      <c r="NDU111" s="242"/>
      <c r="NDV111" s="242"/>
      <c r="NDW111" s="242"/>
      <c r="NDX111" s="242"/>
      <c r="NDY111" s="242"/>
      <c r="NDZ111" s="242"/>
      <c r="NEA111" s="242"/>
      <c r="NEB111" s="242"/>
      <c r="NEC111" s="242"/>
      <c r="NED111" s="242"/>
      <c r="NEE111" s="242"/>
      <c r="NEF111" s="242"/>
      <c r="NEG111" s="242"/>
      <c r="NEH111" s="242"/>
      <c r="NEI111" s="242"/>
      <c r="NEJ111" s="242"/>
      <c r="NEK111" s="242"/>
      <c r="NEL111" s="242"/>
      <c r="NEM111" s="242"/>
      <c r="NEN111" s="242"/>
      <c r="NEO111" s="242"/>
      <c r="NEP111" s="242"/>
      <c r="NEQ111" s="242"/>
      <c r="NER111" s="242"/>
      <c r="NES111" s="242"/>
      <c r="NET111" s="242"/>
      <c r="NEU111" s="242"/>
      <c r="NEV111" s="242"/>
      <c r="NEW111" s="242"/>
      <c r="NEX111" s="242"/>
      <c r="NEY111" s="242"/>
      <c r="NEZ111" s="242"/>
      <c r="NFA111" s="242"/>
      <c r="NFB111" s="242"/>
      <c r="NFC111" s="242"/>
      <c r="NFD111" s="242"/>
      <c r="NFE111" s="242"/>
      <c r="NFF111" s="242"/>
      <c r="NFG111" s="242"/>
      <c r="NFH111" s="242"/>
      <c r="NFI111" s="242"/>
      <c r="NFJ111" s="242"/>
      <c r="NFK111" s="242"/>
      <c r="NFL111" s="242"/>
      <c r="NFM111" s="242"/>
      <c r="NFN111" s="242"/>
      <c r="NFO111" s="242"/>
      <c r="NFP111" s="242"/>
      <c r="NFQ111" s="242"/>
      <c r="NFR111" s="242"/>
      <c r="NFS111" s="242"/>
      <c r="NFT111" s="242"/>
      <c r="NFU111" s="242"/>
      <c r="NFV111" s="242"/>
      <c r="NFW111" s="242"/>
      <c r="NFX111" s="242"/>
      <c r="NFY111" s="242"/>
      <c r="NFZ111" s="242"/>
      <c r="NGA111" s="242"/>
      <c r="NGB111" s="242"/>
      <c r="NGC111" s="242"/>
      <c r="NGD111" s="242"/>
      <c r="NGE111" s="242"/>
      <c r="NGF111" s="242"/>
      <c r="NGG111" s="242"/>
      <c r="NGH111" s="242"/>
      <c r="NGI111" s="242"/>
      <c r="NGJ111" s="242"/>
      <c r="NGK111" s="242"/>
      <c r="NGL111" s="242"/>
      <c r="NGM111" s="242"/>
      <c r="NGN111" s="242"/>
      <c r="NGO111" s="242"/>
      <c r="NGP111" s="242"/>
      <c r="NGQ111" s="242"/>
      <c r="NGR111" s="242"/>
      <c r="NGS111" s="242"/>
      <c r="NGT111" s="242"/>
      <c r="NGU111" s="242"/>
      <c r="NGV111" s="242"/>
      <c r="NGW111" s="242"/>
      <c r="NGX111" s="242"/>
      <c r="NGY111" s="242"/>
      <c r="NGZ111" s="242"/>
      <c r="NHA111" s="242"/>
      <c r="NHB111" s="242"/>
      <c r="NHC111" s="242"/>
      <c r="NHD111" s="242"/>
      <c r="NHE111" s="242"/>
      <c r="NHF111" s="242"/>
      <c r="NHG111" s="242"/>
      <c r="NHH111" s="242"/>
      <c r="NHI111" s="242"/>
      <c r="NHJ111" s="242"/>
      <c r="NHK111" s="242"/>
      <c r="NHL111" s="242"/>
      <c r="NHM111" s="242"/>
      <c r="NHN111" s="242"/>
      <c r="NHO111" s="242"/>
      <c r="NHP111" s="242"/>
      <c r="NHQ111" s="242"/>
      <c r="NHR111" s="242"/>
      <c r="NHS111" s="242"/>
      <c r="NHT111" s="242"/>
      <c r="NHU111" s="242"/>
      <c r="NHV111" s="242"/>
      <c r="NHW111" s="242"/>
      <c r="NHX111" s="242"/>
      <c r="NHY111" s="242"/>
      <c r="NHZ111" s="242"/>
      <c r="NIA111" s="242"/>
      <c r="NIB111" s="242"/>
      <c r="NIC111" s="242"/>
      <c r="NID111" s="242"/>
      <c r="NIE111" s="242"/>
      <c r="NIF111" s="242"/>
      <c r="NIG111" s="242"/>
      <c r="NIH111" s="242"/>
      <c r="NII111" s="242"/>
      <c r="NIJ111" s="242"/>
      <c r="NIK111" s="242"/>
      <c r="NIL111" s="242"/>
      <c r="NIM111" s="242"/>
      <c r="NIN111" s="242"/>
      <c r="NIO111" s="242"/>
      <c r="NIP111" s="242"/>
      <c r="NIQ111" s="242"/>
      <c r="NIR111" s="242"/>
      <c r="NIS111" s="242"/>
      <c r="NIT111" s="242"/>
      <c r="NIU111" s="242"/>
      <c r="NIV111" s="242"/>
      <c r="NIW111" s="242"/>
      <c r="NIX111" s="242"/>
      <c r="NIY111" s="242"/>
      <c r="NIZ111" s="242"/>
      <c r="NJA111" s="242"/>
      <c r="NJB111" s="242"/>
      <c r="NJC111" s="242"/>
      <c r="NJD111" s="242"/>
      <c r="NJE111" s="242"/>
      <c r="NJF111" s="242"/>
      <c r="NJG111" s="242"/>
      <c r="NJH111" s="242"/>
      <c r="NJI111" s="242"/>
      <c r="NJJ111" s="242"/>
      <c r="NJK111" s="242"/>
      <c r="NJL111" s="242"/>
      <c r="NJM111" s="242"/>
      <c r="NJN111" s="242"/>
      <c r="NJO111" s="242"/>
      <c r="NJP111" s="242"/>
      <c r="NJQ111" s="242"/>
      <c r="NJR111" s="242"/>
      <c r="NJS111" s="242"/>
      <c r="NJT111" s="242"/>
      <c r="NJU111" s="242"/>
      <c r="NJV111" s="242"/>
      <c r="NJW111" s="242"/>
      <c r="NJX111" s="242"/>
      <c r="NJY111" s="242"/>
      <c r="NJZ111" s="242"/>
      <c r="NKA111" s="242"/>
      <c r="NKB111" s="242"/>
      <c r="NKC111" s="242"/>
      <c r="NKD111" s="242"/>
      <c r="NKE111" s="242"/>
      <c r="NKF111" s="242"/>
      <c r="NKG111" s="242"/>
      <c r="NKH111" s="242"/>
      <c r="NKI111" s="242"/>
      <c r="NKJ111" s="242"/>
      <c r="NKK111" s="242"/>
      <c r="NKL111" s="242"/>
      <c r="NKM111" s="242"/>
      <c r="NKN111" s="242"/>
      <c r="NKO111" s="242"/>
      <c r="NKP111" s="242"/>
      <c r="NKQ111" s="242"/>
      <c r="NKR111" s="242"/>
      <c r="NKS111" s="242"/>
      <c r="NKT111" s="242"/>
      <c r="NKU111" s="242"/>
      <c r="NKV111" s="242"/>
      <c r="NKW111" s="242"/>
      <c r="NKX111" s="242"/>
      <c r="NKY111" s="242"/>
      <c r="NKZ111" s="242"/>
      <c r="NLA111" s="242"/>
      <c r="NLB111" s="242"/>
      <c r="NLC111" s="242"/>
      <c r="NLD111" s="242"/>
      <c r="NLE111" s="242"/>
      <c r="NLF111" s="242"/>
      <c r="NLG111" s="242"/>
      <c r="NLH111" s="242"/>
      <c r="NLI111" s="242"/>
      <c r="NLJ111" s="242"/>
      <c r="NLK111" s="242"/>
      <c r="NLL111" s="242"/>
      <c r="NLM111" s="242"/>
      <c r="NLN111" s="242"/>
      <c r="NLO111" s="242"/>
      <c r="NLP111" s="242"/>
      <c r="NLQ111" s="242"/>
      <c r="NLR111" s="242"/>
      <c r="NLS111" s="242"/>
      <c r="NLT111" s="242"/>
      <c r="NLU111" s="242"/>
      <c r="NLV111" s="242"/>
      <c r="NLW111" s="242"/>
      <c r="NLX111" s="242"/>
      <c r="NLY111" s="242"/>
      <c r="NLZ111" s="242"/>
      <c r="NMA111" s="242"/>
      <c r="NMB111" s="242"/>
      <c r="NMC111" s="242"/>
      <c r="NMD111" s="242"/>
      <c r="NME111" s="242"/>
      <c r="NMF111" s="242"/>
      <c r="NMG111" s="242"/>
      <c r="NMH111" s="242"/>
      <c r="NMI111" s="242"/>
      <c r="NMJ111" s="242"/>
      <c r="NMK111" s="242"/>
      <c r="NML111" s="242"/>
      <c r="NMM111" s="242"/>
      <c r="NMN111" s="242"/>
      <c r="NMO111" s="242"/>
      <c r="NMP111" s="242"/>
      <c r="NMQ111" s="242"/>
      <c r="NMR111" s="242"/>
      <c r="NMS111" s="242"/>
      <c r="NMT111" s="242"/>
      <c r="NMU111" s="242"/>
      <c r="NMV111" s="242"/>
      <c r="NMW111" s="242"/>
      <c r="NMX111" s="242"/>
      <c r="NMY111" s="242"/>
      <c r="NMZ111" s="242"/>
      <c r="NNA111" s="242"/>
      <c r="NNB111" s="242"/>
      <c r="NNC111" s="242"/>
      <c r="NND111" s="242"/>
      <c r="NNE111" s="242"/>
      <c r="NNF111" s="242"/>
      <c r="NNG111" s="242"/>
      <c r="NNH111" s="242"/>
      <c r="NNI111" s="242"/>
      <c r="NNJ111" s="242"/>
      <c r="NNK111" s="242"/>
      <c r="NNL111" s="242"/>
      <c r="NNM111" s="242"/>
      <c r="NNN111" s="242"/>
      <c r="NNO111" s="242"/>
      <c r="NNP111" s="242"/>
      <c r="NNQ111" s="242"/>
      <c r="NNR111" s="242"/>
      <c r="NNS111" s="242"/>
      <c r="NNT111" s="242"/>
      <c r="NNU111" s="242"/>
      <c r="NNV111" s="242"/>
      <c r="NNW111" s="242"/>
      <c r="NNX111" s="242"/>
      <c r="NNY111" s="242"/>
      <c r="NNZ111" s="242"/>
      <c r="NOA111" s="242"/>
      <c r="NOB111" s="242"/>
      <c r="NOC111" s="242"/>
      <c r="NOD111" s="242"/>
      <c r="NOE111" s="242"/>
      <c r="NOF111" s="242"/>
      <c r="NOG111" s="242"/>
      <c r="NOH111" s="242"/>
      <c r="NOI111" s="242"/>
      <c r="NOJ111" s="242"/>
      <c r="NOK111" s="242"/>
      <c r="NOL111" s="242"/>
      <c r="NOM111" s="242"/>
      <c r="NON111" s="242"/>
      <c r="NOO111" s="242"/>
      <c r="NOP111" s="242"/>
      <c r="NOQ111" s="242"/>
      <c r="NOR111" s="242"/>
      <c r="NOS111" s="242"/>
      <c r="NOT111" s="242"/>
      <c r="NOU111" s="242"/>
      <c r="NOV111" s="242"/>
      <c r="NOW111" s="242"/>
      <c r="NOX111" s="242"/>
      <c r="NOY111" s="242"/>
      <c r="NOZ111" s="242"/>
      <c r="NPA111" s="242"/>
      <c r="NPB111" s="242"/>
      <c r="NPC111" s="242"/>
      <c r="NPD111" s="242"/>
      <c r="NPE111" s="242"/>
      <c r="NPF111" s="242"/>
      <c r="NPG111" s="242"/>
      <c r="NPH111" s="242"/>
      <c r="NPI111" s="242"/>
      <c r="NPJ111" s="242"/>
      <c r="NPK111" s="242"/>
      <c r="NPL111" s="242"/>
      <c r="NPM111" s="242"/>
      <c r="NPN111" s="242"/>
      <c r="NPO111" s="242"/>
      <c r="NPP111" s="242"/>
      <c r="NPQ111" s="242"/>
      <c r="NPR111" s="242"/>
      <c r="NPS111" s="242"/>
      <c r="NPT111" s="242"/>
      <c r="NPU111" s="242"/>
      <c r="NPV111" s="242"/>
      <c r="NPW111" s="242"/>
      <c r="NPX111" s="242"/>
      <c r="NPY111" s="242"/>
      <c r="NPZ111" s="242"/>
      <c r="NQA111" s="242"/>
      <c r="NQB111" s="242"/>
      <c r="NQC111" s="242"/>
      <c r="NQD111" s="242"/>
      <c r="NQE111" s="242"/>
      <c r="NQF111" s="242"/>
      <c r="NQG111" s="242"/>
      <c r="NQH111" s="242"/>
      <c r="NQI111" s="242"/>
      <c r="NQJ111" s="242"/>
      <c r="NQK111" s="242"/>
      <c r="NQL111" s="242"/>
      <c r="NQM111" s="242"/>
      <c r="NQN111" s="242"/>
      <c r="NQO111" s="242"/>
      <c r="NQP111" s="242"/>
      <c r="NQQ111" s="242"/>
      <c r="NQR111" s="242"/>
      <c r="NQS111" s="242"/>
      <c r="NQT111" s="242"/>
      <c r="NQU111" s="242"/>
      <c r="NQV111" s="242"/>
      <c r="NQW111" s="242"/>
      <c r="NQX111" s="242"/>
      <c r="NQY111" s="242"/>
      <c r="NQZ111" s="242"/>
      <c r="NRA111" s="242"/>
      <c r="NRB111" s="242"/>
      <c r="NRC111" s="242"/>
      <c r="NRD111" s="242"/>
      <c r="NRE111" s="242"/>
      <c r="NRF111" s="242"/>
      <c r="NRG111" s="242"/>
      <c r="NRH111" s="242"/>
      <c r="NRI111" s="242"/>
      <c r="NRJ111" s="242"/>
      <c r="NRK111" s="242"/>
      <c r="NRL111" s="242"/>
      <c r="NRM111" s="242"/>
      <c r="NRN111" s="242"/>
      <c r="NRO111" s="242"/>
      <c r="NRP111" s="242"/>
      <c r="NRQ111" s="242"/>
      <c r="NRR111" s="242"/>
      <c r="NRS111" s="242"/>
      <c r="NRT111" s="242"/>
      <c r="NRU111" s="242"/>
      <c r="NRV111" s="242"/>
      <c r="NRW111" s="242"/>
      <c r="NRX111" s="242"/>
      <c r="NRY111" s="242"/>
      <c r="NRZ111" s="242"/>
      <c r="NSA111" s="242"/>
      <c r="NSB111" s="242"/>
      <c r="NSC111" s="242"/>
      <c r="NSD111" s="242"/>
      <c r="NSE111" s="242"/>
      <c r="NSF111" s="242"/>
      <c r="NSG111" s="242"/>
      <c r="NSH111" s="242"/>
      <c r="NSI111" s="242"/>
      <c r="NSJ111" s="242"/>
      <c r="NSK111" s="242"/>
      <c r="NSL111" s="242"/>
      <c r="NSM111" s="242"/>
      <c r="NSN111" s="242"/>
      <c r="NSO111" s="242"/>
      <c r="NSP111" s="242"/>
      <c r="NSQ111" s="242"/>
      <c r="NSR111" s="242"/>
      <c r="NSS111" s="242"/>
      <c r="NST111" s="242"/>
      <c r="NSU111" s="242"/>
      <c r="NSV111" s="242"/>
      <c r="NSW111" s="242"/>
      <c r="NSX111" s="242"/>
      <c r="NSY111" s="242"/>
      <c r="NSZ111" s="242"/>
      <c r="NTA111" s="242"/>
      <c r="NTB111" s="242"/>
      <c r="NTC111" s="242"/>
      <c r="NTD111" s="242"/>
      <c r="NTE111" s="242"/>
      <c r="NTF111" s="242"/>
      <c r="NTG111" s="242"/>
      <c r="NTH111" s="242"/>
      <c r="NTI111" s="242"/>
      <c r="NTJ111" s="242"/>
      <c r="NTK111" s="242"/>
      <c r="NTL111" s="242"/>
      <c r="NTM111" s="242"/>
      <c r="NTN111" s="242"/>
      <c r="NTO111" s="242"/>
      <c r="NTP111" s="242"/>
      <c r="NTQ111" s="242"/>
      <c r="NTR111" s="242"/>
      <c r="NTS111" s="242"/>
      <c r="NTT111" s="242"/>
      <c r="NTU111" s="242"/>
      <c r="NTV111" s="242"/>
      <c r="NTW111" s="242"/>
      <c r="NTX111" s="242"/>
      <c r="NTY111" s="242"/>
      <c r="NTZ111" s="242"/>
      <c r="NUA111" s="242"/>
      <c r="NUB111" s="242"/>
      <c r="NUC111" s="242"/>
      <c r="NUD111" s="242"/>
      <c r="NUE111" s="242"/>
      <c r="NUF111" s="242"/>
      <c r="NUG111" s="242"/>
      <c r="NUH111" s="242"/>
      <c r="NUI111" s="242"/>
      <c r="NUJ111" s="242"/>
      <c r="NUK111" s="242"/>
      <c r="NUL111" s="242"/>
      <c r="NUM111" s="242"/>
      <c r="NUN111" s="242"/>
      <c r="NUO111" s="242"/>
      <c r="NUP111" s="242"/>
      <c r="NUQ111" s="242"/>
      <c r="NUR111" s="242"/>
      <c r="NUS111" s="242"/>
      <c r="NUT111" s="242"/>
      <c r="NUU111" s="242"/>
      <c r="NUV111" s="242"/>
      <c r="NUW111" s="242"/>
      <c r="NUX111" s="242"/>
      <c r="NUY111" s="242"/>
      <c r="NUZ111" s="242"/>
      <c r="NVA111" s="242"/>
      <c r="NVB111" s="242"/>
      <c r="NVC111" s="242"/>
      <c r="NVD111" s="242"/>
      <c r="NVE111" s="242"/>
      <c r="NVF111" s="242"/>
      <c r="NVG111" s="242"/>
      <c r="NVH111" s="242"/>
      <c r="NVI111" s="242"/>
      <c r="NVJ111" s="242"/>
      <c r="NVK111" s="242"/>
      <c r="NVL111" s="242"/>
      <c r="NVM111" s="242"/>
      <c r="NVN111" s="242"/>
      <c r="NVO111" s="242"/>
      <c r="NVP111" s="242"/>
      <c r="NVQ111" s="242"/>
      <c r="NVR111" s="242"/>
      <c r="NVS111" s="242"/>
      <c r="NVT111" s="242"/>
      <c r="NVU111" s="242"/>
      <c r="NVV111" s="242"/>
      <c r="NVW111" s="242"/>
      <c r="NVX111" s="242"/>
      <c r="NVY111" s="242"/>
      <c r="NVZ111" s="242"/>
      <c r="NWA111" s="242"/>
      <c r="NWB111" s="242"/>
      <c r="NWC111" s="242"/>
      <c r="NWD111" s="242"/>
      <c r="NWE111" s="242"/>
      <c r="NWF111" s="242"/>
      <c r="NWG111" s="242"/>
      <c r="NWH111" s="242"/>
      <c r="NWI111" s="242"/>
      <c r="NWJ111" s="242"/>
      <c r="NWK111" s="242"/>
      <c r="NWL111" s="242"/>
      <c r="NWM111" s="242"/>
      <c r="NWN111" s="242"/>
      <c r="NWO111" s="242"/>
      <c r="NWP111" s="242"/>
      <c r="NWQ111" s="242"/>
      <c r="NWR111" s="242"/>
      <c r="NWS111" s="242"/>
      <c r="NWT111" s="242"/>
      <c r="NWU111" s="242"/>
      <c r="NWV111" s="242"/>
      <c r="NWW111" s="242"/>
      <c r="NWX111" s="242"/>
      <c r="NWY111" s="242"/>
      <c r="NWZ111" s="242"/>
      <c r="NXA111" s="242"/>
      <c r="NXB111" s="242"/>
      <c r="NXC111" s="242"/>
      <c r="NXD111" s="242"/>
      <c r="NXE111" s="242"/>
      <c r="NXF111" s="242"/>
      <c r="NXG111" s="242"/>
      <c r="NXH111" s="242"/>
      <c r="NXI111" s="242"/>
      <c r="NXJ111" s="242"/>
      <c r="NXK111" s="242"/>
      <c r="NXL111" s="242"/>
      <c r="NXM111" s="242"/>
      <c r="NXN111" s="242"/>
      <c r="NXO111" s="242"/>
      <c r="NXP111" s="242"/>
      <c r="NXQ111" s="242"/>
      <c r="NXR111" s="242"/>
      <c r="NXS111" s="242"/>
      <c r="NXT111" s="242"/>
      <c r="NXU111" s="242"/>
      <c r="NXV111" s="242"/>
      <c r="NXW111" s="242"/>
      <c r="NXX111" s="242"/>
      <c r="NXY111" s="242"/>
      <c r="NXZ111" s="242"/>
      <c r="NYA111" s="242"/>
      <c r="NYB111" s="242"/>
      <c r="NYC111" s="242"/>
      <c r="NYD111" s="242"/>
      <c r="NYE111" s="242"/>
      <c r="NYF111" s="242"/>
      <c r="NYG111" s="242"/>
      <c r="NYH111" s="242"/>
      <c r="NYI111" s="242"/>
      <c r="NYJ111" s="242"/>
      <c r="NYK111" s="242"/>
      <c r="NYL111" s="242"/>
      <c r="NYM111" s="242"/>
      <c r="NYN111" s="242"/>
      <c r="NYO111" s="242"/>
      <c r="NYP111" s="242"/>
      <c r="NYQ111" s="242"/>
      <c r="NYR111" s="242"/>
      <c r="NYS111" s="242"/>
      <c r="NYT111" s="242"/>
      <c r="NYU111" s="242"/>
      <c r="NYV111" s="242"/>
      <c r="NYW111" s="242"/>
      <c r="NYX111" s="242"/>
      <c r="NYY111" s="242"/>
      <c r="NYZ111" s="242"/>
      <c r="NZA111" s="242"/>
      <c r="NZB111" s="242"/>
      <c r="NZC111" s="242"/>
      <c r="NZD111" s="242"/>
      <c r="NZE111" s="242"/>
      <c r="NZF111" s="242"/>
      <c r="NZG111" s="242"/>
      <c r="NZH111" s="242"/>
      <c r="NZI111" s="242"/>
      <c r="NZJ111" s="242"/>
      <c r="NZK111" s="242"/>
      <c r="NZL111" s="242"/>
      <c r="NZM111" s="242"/>
      <c r="NZN111" s="242"/>
      <c r="NZO111" s="242"/>
      <c r="NZP111" s="242"/>
      <c r="NZQ111" s="242"/>
      <c r="NZR111" s="242"/>
      <c r="NZS111" s="242"/>
      <c r="NZT111" s="242"/>
      <c r="NZU111" s="242"/>
      <c r="NZV111" s="242"/>
      <c r="NZW111" s="242"/>
      <c r="NZX111" s="242"/>
      <c r="NZY111" s="242"/>
      <c r="NZZ111" s="242"/>
      <c r="OAA111" s="242"/>
      <c r="OAB111" s="242"/>
      <c r="OAC111" s="242"/>
      <c r="OAD111" s="242"/>
      <c r="OAE111" s="242"/>
      <c r="OAF111" s="242"/>
      <c r="OAG111" s="242"/>
      <c r="OAH111" s="242"/>
      <c r="OAI111" s="242"/>
      <c r="OAJ111" s="242"/>
      <c r="OAK111" s="242"/>
      <c r="OAL111" s="242"/>
      <c r="OAM111" s="242"/>
      <c r="OAN111" s="242"/>
      <c r="OAO111" s="242"/>
      <c r="OAP111" s="242"/>
      <c r="OAQ111" s="242"/>
      <c r="OAR111" s="242"/>
      <c r="OAS111" s="242"/>
      <c r="OAT111" s="242"/>
      <c r="OAU111" s="242"/>
      <c r="OAV111" s="242"/>
      <c r="OAW111" s="242"/>
      <c r="OAX111" s="242"/>
      <c r="OAY111" s="242"/>
      <c r="OAZ111" s="242"/>
      <c r="OBA111" s="242"/>
      <c r="OBB111" s="242"/>
      <c r="OBC111" s="242"/>
      <c r="OBD111" s="242"/>
      <c r="OBE111" s="242"/>
      <c r="OBF111" s="242"/>
      <c r="OBG111" s="242"/>
      <c r="OBH111" s="242"/>
      <c r="OBI111" s="242"/>
      <c r="OBJ111" s="242"/>
      <c r="OBK111" s="242"/>
      <c r="OBL111" s="242"/>
      <c r="OBM111" s="242"/>
      <c r="OBN111" s="242"/>
      <c r="OBO111" s="242"/>
      <c r="OBP111" s="242"/>
      <c r="OBQ111" s="242"/>
      <c r="OBR111" s="242"/>
      <c r="OBS111" s="242"/>
      <c r="OBT111" s="242"/>
      <c r="OBU111" s="242"/>
      <c r="OBV111" s="242"/>
      <c r="OBW111" s="242"/>
      <c r="OBX111" s="242"/>
      <c r="OBY111" s="242"/>
      <c r="OBZ111" s="242"/>
      <c r="OCA111" s="242"/>
      <c r="OCB111" s="242"/>
      <c r="OCC111" s="242"/>
      <c r="OCD111" s="242"/>
      <c r="OCE111" s="242"/>
      <c r="OCF111" s="242"/>
      <c r="OCG111" s="242"/>
      <c r="OCH111" s="242"/>
      <c r="OCI111" s="242"/>
      <c r="OCJ111" s="242"/>
      <c r="OCK111" s="242"/>
      <c r="OCL111" s="242"/>
      <c r="OCM111" s="242"/>
      <c r="OCN111" s="242"/>
      <c r="OCO111" s="242"/>
      <c r="OCP111" s="242"/>
      <c r="OCQ111" s="242"/>
      <c r="OCR111" s="242"/>
      <c r="OCS111" s="242"/>
      <c r="OCT111" s="242"/>
      <c r="OCU111" s="242"/>
      <c r="OCV111" s="242"/>
      <c r="OCW111" s="242"/>
      <c r="OCX111" s="242"/>
      <c r="OCY111" s="242"/>
      <c r="OCZ111" s="242"/>
      <c r="ODA111" s="242"/>
      <c r="ODB111" s="242"/>
      <c r="ODC111" s="242"/>
      <c r="ODD111" s="242"/>
      <c r="ODE111" s="242"/>
      <c r="ODF111" s="242"/>
      <c r="ODG111" s="242"/>
      <c r="ODH111" s="242"/>
      <c r="ODI111" s="242"/>
      <c r="ODJ111" s="242"/>
      <c r="ODK111" s="242"/>
      <c r="ODL111" s="242"/>
      <c r="ODM111" s="242"/>
      <c r="ODN111" s="242"/>
      <c r="ODO111" s="242"/>
      <c r="ODP111" s="242"/>
      <c r="ODQ111" s="242"/>
      <c r="ODR111" s="242"/>
      <c r="ODS111" s="242"/>
      <c r="ODT111" s="242"/>
      <c r="ODU111" s="242"/>
      <c r="ODV111" s="242"/>
      <c r="ODW111" s="242"/>
      <c r="ODX111" s="242"/>
      <c r="ODY111" s="242"/>
      <c r="ODZ111" s="242"/>
      <c r="OEA111" s="242"/>
      <c r="OEB111" s="242"/>
      <c r="OEC111" s="242"/>
      <c r="OED111" s="242"/>
      <c r="OEE111" s="242"/>
      <c r="OEF111" s="242"/>
      <c r="OEG111" s="242"/>
      <c r="OEH111" s="242"/>
      <c r="OEI111" s="242"/>
      <c r="OEJ111" s="242"/>
      <c r="OEK111" s="242"/>
      <c r="OEL111" s="242"/>
      <c r="OEM111" s="242"/>
      <c r="OEN111" s="242"/>
      <c r="OEO111" s="242"/>
      <c r="OEP111" s="242"/>
      <c r="OEQ111" s="242"/>
      <c r="OER111" s="242"/>
      <c r="OES111" s="242"/>
      <c r="OET111" s="242"/>
      <c r="OEU111" s="242"/>
      <c r="OEV111" s="242"/>
      <c r="OEW111" s="242"/>
      <c r="OEX111" s="242"/>
      <c r="OEY111" s="242"/>
      <c r="OEZ111" s="242"/>
      <c r="OFA111" s="242"/>
      <c r="OFB111" s="242"/>
      <c r="OFC111" s="242"/>
      <c r="OFD111" s="242"/>
      <c r="OFE111" s="242"/>
      <c r="OFF111" s="242"/>
      <c r="OFG111" s="242"/>
      <c r="OFH111" s="242"/>
      <c r="OFI111" s="242"/>
      <c r="OFJ111" s="242"/>
      <c r="OFK111" s="242"/>
      <c r="OFL111" s="242"/>
      <c r="OFM111" s="242"/>
      <c r="OFN111" s="242"/>
      <c r="OFO111" s="242"/>
      <c r="OFP111" s="242"/>
      <c r="OFQ111" s="242"/>
      <c r="OFR111" s="242"/>
      <c r="OFS111" s="242"/>
      <c r="OFT111" s="242"/>
      <c r="OFU111" s="242"/>
      <c r="OFV111" s="242"/>
      <c r="OFW111" s="242"/>
      <c r="OFX111" s="242"/>
      <c r="OFY111" s="242"/>
      <c r="OFZ111" s="242"/>
      <c r="OGA111" s="242"/>
      <c r="OGB111" s="242"/>
      <c r="OGC111" s="242"/>
      <c r="OGD111" s="242"/>
      <c r="OGE111" s="242"/>
      <c r="OGF111" s="242"/>
      <c r="OGG111" s="242"/>
      <c r="OGH111" s="242"/>
      <c r="OGI111" s="242"/>
      <c r="OGJ111" s="242"/>
      <c r="OGK111" s="242"/>
      <c r="OGL111" s="242"/>
      <c r="OGM111" s="242"/>
      <c r="OGN111" s="242"/>
      <c r="OGO111" s="242"/>
      <c r="OGP111" s="242"/>
      <c r="OGQ111" s="242"/>
      <c r="OGR111" s="242"/>
      <c r="OGS111" s="242"/>
      <c r="OGT111" s="242"/>
      <c r="OGU111" s="242"/>
      <c r="OGV111" s="242"/>
      <c r="OGW111" s="242"/>
      <c r="OGX111" s="242"/>
      <c r="OGY111" s="242"/>
      <c r="OGZ111" s="242"/>
      <c r="OHA111" s="242"/>
      <c r="OHB111" s="242"/>
      <c r="OHC111" s="242"/>
      <c r="OHD111" s="242"/>
      <c r="OHE111" s="242"/>
      <c r="OHF111" s="242"/>
      <c r="OHG111" s="242"/>
      <c r="OHH111" s="242"/>
      <c r="OHI111" s="242"/>
      <c r="OHJ111" s="242"/>
      <c r="OHK111" s="242"/>
      <c r="OHL111" s="242"/>
      <c r="OHM111" s="242"/>
      <c r="OHN111" s="242"/>
      <c r="OHO111" s="242"/>
      <c r="OHP111" s="242"/>
      <c r="OHQ111" s="242"/>
      <c r="OHR111" s="242"/>
      <c r="OHS111" s="242"/>
      <c r="OHT111" s="242"/>
      <c r="OHU111" s="242"/>
      <c r="OHV111" s="242"/>
      <c r="OHW111" s="242"/>
      <c r="OHX111" s="242"/>
      <c r="OHY111" s="242"/>
      <c r="OHZ111" s="242"/>
      <c r="OIA111" s="242"/>
      <c r="OIB111" s="242"/>
      <c r="OIC111" s="242"/>
      <c r="OID111" s="242"/>
      <c r="OIE111" s="242"/>
      <c r="OIF111" s="242"/>
      <c r="OIG111" s="242"/>
      <c r="OIH111" s="242"/>
      <c r="OII111" s="242"/>
      <c r="OIJ111" s="242"/>
      <c r="OIK111" s="242"/>
      <c r="OIL111" s="242"/>
      <c r="OIM111" s="242"/>
      <c r="OIN111" s="242"/>
      <c r="OIO111" s="242"/>
      <c r="OIP111" s="242"/>
      <c r="OIQ111" s="242"/>
      <c r="OIR111" s="242"/>
      <c r="OIS111" s="242"/>
      <c r="OIT111" s="242"/>
      <c r="OIU111" s="242"/>
      <c r="OIV111" s="242"/>
      <c r="OIW111" s="242"/>
      <c r="OIX111" s="242"/>
      <c r="OIY111" s="242"/>
      <c r="OIZ111" s="242"/>
      <c r="OJA111" s="242"/>
      <c r="OJB111" s="242"/>
      <c r="OJC111" s="242"/>
      <c r="OJD111" s="242"/>
      <c r="OJE111" s="242"/>
      <c r="OJF111" s="242"/>
      <c r="OJG111" s="242"/>
      <c r="OJH111" s="242"/>
      <c r="OJI111" s="242"/>
      <c r="OJJ111" s="242"/>
      <c r="OJK111" s="242"/>
      <c r="OJL111" s="242"/>
      <c r="OJM111" s="242"/>
      <c r="OJN111" s="242"/>
      <c r="OJO111" s="242"/>
      <c r="OJP111" s="242"/>
      <c r="OJQ111" s="242"/>
      <c r="OJR111" s="242"/>
      <c r="OJS111" s="242"/>
      <c r="OJT111" s="242"/>
      <c r="OJU111" s="242"/>
      <c r="OJV111" s="242"/>
      <c r="OJW111" s="242"/>
      <c r="OJX111" s="242"/>
      <c r="OJY111" s="242"/>
      <c r="OJZ111" s="242"/>
      <c r="OKA111" s="242"/>
      <c r="OKB111" s="242"/>
      <c r="OKC111" s="242"/>
      <c r="OKD111" s="242"/>
      <c r="OKE111" s="242"/>
      <c r="OKF111" s="242"/>
      <c r="OKG111" s="242"/>
      <c r="OKH111" s="242"/>
      <c r="OKI111" s="242"/>
      <c r="OKJ111" s="242"/>
      <c r="OKK111" s="242"/>
      <c r="OKL111" s="242"/>
      <c r="OKM111" s="242"/>
      <c r="OKN111" s="242"/>
      <c r="OKO111" s="242"/>
      <c r="OKP111" s="242"/>
      <c r="OKQ111" s="242"/>
      <c r="OKR111" s="242"/>
      <c r="OKS111" s="242"/>
      <c r="OKT111" s="242"/>
      <c r="OKU111" s="242"/>
      <c r="OKV111" s="242"/>
      <c r="OKW111" s="242"/>
      <c r="OKX111" s="242"/>
      <c r="OKY111" s="242"/>
      <c r="OKZ111" s="242"/>
      <c r="OLA111" s="242"/>
      <c r="OLB111" s="242"/>
      <c r="OLC111" s="242"/>
      <c r="OLD111" s="242"/>
      <c r="OLE111" s="242"/>
      <c r="OLF111" s="242"/>
      <c r="OLG111" s="242"/>
      <c r="OLH111" s="242"/>
      <c r="OLI111" s="242"/>
      <c r="OLJ111" s="242"/>
      <c r="OLK111" s="242"/>
      <c r="OLL111" s="242"/>
      <c r="OLM111" s="242"/>
      <c r="OLN111" s="242"/>
      <c r="OLO111" s="242"/>
      <c r="OLP111" s="242"/>
      <c r="OLQ111" s="242"/>
      <c r="OLR111" s="242"/>
      <c r="OLS111" s="242"/>
      <c r="OLT111" s="242"/>
      <c r="OLU111" s="242"/>
      <c r="OLV111" s="242"/>
      <c r="OLW111" s="242"/>
      <c r="OLX111" s="242"/>
      <c r="OLY111" s="242"/>
      <c r="OLZ111" s="242"/>
      <c r="OMA111" s="242"/>
      <c r="OMB111" s="242"/>
      <c r="OMC111" s="242"/>
      <c r="OMD111" s="242"/>
      <c r="OME111" s="242"/>
      <c r="OMF111" s="242"/>
      <c r="OMG111" s="242"/>
      <c r="OMH111" s="242"/>
      <c r="OMI111" s="242"/>
      <c r="OMJ111" s="242"/>
      <c r="OMK111" s="242"/>
      <c r="OML111" s="242"/>
      <c r="OMM111" s="242"/>
      <c r="OMN111" s="242"/>
      <c r="OMO111" s="242"/>
      <c r="OMP111" s="242"/>
      <c r="OMQ111" s="242"/>
      <c r="OMR111" s="242"/>
      <c r="OMS111" s="242"/>
      <c r="OMT111" s="242"/>
      <c r="OMU111" s="242"/>
      <c r="OMV111" s="242"/>
      <c r="OMW111" s="242"/>
      <c r="OMX111" s="242"/>
      <c r="OMY111" s="242"/>
      <c r="OMZ111" s="242"/>
      <c r="ONA111" s="242"/>
      <c r="ONB111" s="242"/>
      <c r="ONC111" s="242"/>
      <c r="OND111" s="242"/>
      <c r="ONE111" s="242"/>
      <c r="ONF111" s="242"/>
      <c r="ONG111" s="242"/>
      <c r="ONH111" s="242"/>
      <c r="ONI111" s="242"/>
      <c r="ONJ111" s="242"/>
      <c r="ONK111" s="242"/>
      <c r="ONL111" s="242"/>
      <c r="ONM111" s="242"/>
      <c r="ONN111" s="242"/>
      <c r="ONO111" s="242"/>
      <c r="ONP111" s="242"/>
      <c r="ONQ111" s="242"/>
      <c r="ONR111" s="242"/>
      <c r="ONS111" s="242"/>
      <c r="ONT111" s="242"/>
      <c r="ONU111" s="242"/>
      <c r="ONV111" s="242"/>
      <c r="ONW111" s="242"/>
      <c r="ONX111" s="242"/>
      <c r="ONY111" s="242"/>
      <c r="ONZ111" s="242"/>
      <c r="OOA111" s="242"/>
      <c r="OOB111" s="242"/>
      <c r="OOC111" s="242"/>
      <c r="OOD111" s="242"/>
      <c r="OOE111" s="242"/>
      <c r="OOF111" s="242"/>
      <c r="OOG111" s="242"/>
      <c r="OOH111" s="242"/>
      <c r="OOI111" s="242"/>
      <c r="OOJ111" s="242"/>
      <c r="OOK111" s="242"/>
      <c r="OOL111" s="242"/>
      <c r="OOM111" s="242"/>
      <c r="OON111" s="242"/>
      <c r="OOO111" s="242"/>
      <c r="OOP111" s="242"/>
      <c r="OOQ111" s="242"/>
      <c r="OOR111" s="242"/>
      <c r="OOS111" s="242"/>
      <c r="OOT111" s="242"/>
      <c r="OOU111" s="242"/>
      <c r="OOV111" s="242"/>
      <c r="OOW111" s="242"/>
      <c r="OOX111" s="242"/>
      <c r="OOY111" s="242"/>
      <c r="OOZ111" s="242"/>
      <c r="OPA111" s="242"/>
      <c r="OPB111" s="242"/>
      <c r="OPC111" s="242"/>
      <c r="OPD111" s="242"/>
      <c r="OPE111" s="242"/>
      <c r="OPF111" s="242"/>
      <c r="OPG111" s="242"/>
      <c r="OPH111" s="242"/>
      <c r="OPI111" s="242"/>
      <c r="OPJ111" s="242"/>
      <c r="OPK111" s="242"/>
      <c r="OPL111" s="242"/>
      <c r="OPM111" s="242"/>
      <c r="OPN111" s="242"/>
      <c r="OPO111" s="242"/>
      <c r="OPP111" s="242"/>
      <c r="OPQ111" s="242"/>
      <c r="OPR111" s="242"/>
      <c r="OPS111" s="242"/>
      <c r="OPT111" s="242"/>
      <c r="OPU111" s="242"/>
      <c r="OPV111" s="242"/>
      <c r="OPW111" s="242"/>
      <c r="OPX111" s="242"/>
      <c r="OPY111" s="242"/>
      <c r="OPZ111" s="242"/>
      <c r="OQA111" s="242"/>
      <c r="OQB111" s="242"/>
      <c r="OQC111" s="242"/>
      <c r="OQD111" s="242"/>
      <c r="OQE111" s="242"/>
      <c r="OQF111" s="242"/>
      <c r="OQG111" s="242"/>
      <c r="OQH111" s="242"/>
      <c r="OQI111" s="242"/>
      <c r="OQJ111" s="242"/>
      <c r="OQK111" s="242"/>
      <c r="OQL111" s="242"/>
      <c r="OQM111" s="242"/>
      <c r="OQN111" s="242"/>
      <c r="OQO111" s="242"/>
      <c r="OQP111" s="242"/>
      <c r="OQQ111" s="242"/>
      <c r="OQR111" s="242"/>
      <c r="OQS111" s="242"/>
      <c r="OQT111" s="242"/>
      <c r="OQU111" s="242"/>
      <c r="OQV111" s="242"/>
      <c r="OQW111" s="242"/>
      <c r="OQX111" s="242"/>
      <c r="OQY111" s="242"/>
      <c r="OQZ111" s="242"/>
      <c r="ORA111" s="242"/>
      <c r="ORB111" s="242"/>
      <c r="ORC111" s="242"/>
      <c r="ORD111" s="242"/>
      <c r="ORE111" s="242"/>
      <c r="ORF111" s="242"/>
      <c r="ORG111" s="242"/>
      <c r="ORH111" s="242"/>
      <c r="ORI111" s="242"/>
      <c r="ORJ111" s="242"/>
      <c r="ORK111" s="242"/>
      <c r="ORL111" s="242"/>
      <c r="ORM111" s="242"/>
      <c r="ORN111" s="242"/>
      <c r="ORO111" s="242"/>
      <c r="ORP111" s="242"/>
      <c r="ORQ111" s="242"/>
      <c r="ORR111" s="242"/>
      <c r="ORS111" s="242"/>
      <c r="ORT111" s="242"/>
      <c r="ORU111" s="242"/>
      <c r="ORV111" s="242"/>
      <c r="ORW111" s="242"/>
      <c r="ORX111" s="242"/>
      <c r="ORY111" s="242"/>
      <c r="ORZ111" s="242"/>
      <c r="OSA111" s="242"/>
      <c r="OSB111" s="242"/>
      <c r="OSC111" s="242"/>
      <c r="OSD111" s="242"/>
      <c r="OSE111" s="242"/>
      <c r="OSF111" s="242"/>
      <c r="OSG111" s="242"/>
      <c r="OSH111" s="242"/>
      <c r="OSI111" s="242"/>
      <c r="OSJ111" s="242"/>
      <c r="OSK111" s="242"/>
      <c r="OSL111" s="242"/>
      <c r="OSM111" s="242"/>
      <c r="OSN111" s="242"/>
      <c r="OSO111" s="242"/>
      <c r="OSP111" s="242"/>
      <c r="OSQ111" s="242"/>
      <c r="OSR111" s="242"/>
      <c r="OSS111" s="242"/>
      <c r="OST111" s="242"/>
      <c r="OSU111" s="242"/>
      <c r="OSV111" s="242"/>
      <c r="OSW111" s="242"/>
      <c r="OSX111" s="242"/>
      <c r="OSY111" s="242"/>
      <c r="OSZ111" s="242"/>
      <c r="OTA111" s="242"/>
      <c r="OTB111" s="242"/>
      <c r="OTC111" s="242"/>
      <c r="OTD111" s="242"/>
      <c r="OTE111" s="242"/>
      <c r="OTF111" s="242"/>
      <c r="OTG111" s="242"/>
      <c r="OTH111" s="242"/>
      <c r="OTI111" s="242"/>
      <c r="OTJ111" s="242"/>
      <c r="OTK111" s="242"/>
      <c r="OTL111" s="242"/>
      <c r="OTM111" s="242"/>
      <c r="OTN111" s="242"/>
      <c r="OTO111" s="242"/>
      <c r="OTP111" s="242"/>
      <c r="OTQ111" s="242"/>
      <c r="OTR111" s="242"/>
      <c r="OTS111" s="242"/>
      <c r="OTT111" s="242"/>
      <c r="OTU111" s="242"/>
      <c r="OTV111" s="242"/>
      <c r="OTW111" s="242"/>
      <c r="OTX111" s="242"/>
      <c r="OTY111" s="242"/>
      <c r="OTZ111" s="242"/>
      <c r="OUA111" s="242"/>
      <c r="OUB111" s="242"/>
      <c r="OUC111" s="242"/>
      <c r="OUD111" s="242"/>
      <c r="OUE111" s="242"/>
      <c r="OUF111" s="242"/>
      <c r="OUG111" s="242"/>
      <c r="OUH111" s="242"/>
      <c r="OUI111" s="242"/>
      <c r="OUJ111" s="242"/>
      <c r="OUK111" s="242"/>
      <c r="OUL111" s="242"/>
      <c r="OUM111" s="242"/>
      <c r="OUN111" s="242"/>
      <c r="OUO111" s="242"/>
      <c r="OUP111" s="242"/>
      <c r="OUQ111" s="242"/>
      <c r="OUR111" s="242"/>
      <c r="OUS111" s="242"/>
      <c r="OUT111" s="242"/>
      <c r="OUU111" s="242"/>
      <c r="OUV111" s="242"/>
      <c r="OUW111" s="242"/>
      <c r="OUX111" s="242"/>
      <c r="OUY111" s="242"/>
      <c r="OUZ111" s="242"/>
      <c r="OVA111" s="242"/>
      <c r="OVB111" s="242"/>
      <c r="OVC111" s="242"/>
      <c r="OVD111" s="242"/>
      <c r="OVE111" s="242"/>
      <c r="OVF111" s="242"/>
      <c r="OVG111" s="242"/>
      <c r="OVH111" s="242"/>
      <c r="OVI111" s="242"/>
      <c r="OVJ111" s="242"/>
      <c r="OVK111" s="242"/>
      <c r="OVL111" s="242"/>
      <c r="OVM111" s="242"/>
      <c r="OVN111" s="242"/>
      <c r="OVO111" s="242"/>
      <c r="OVP111" s="242"/>
      <c r="OVQ111" s="242"/>
      <c r="OVR111" s="242"/>
      <c r="OVS111" s="242"/>
      <c r="OVT111" s="242"/>
      <c r="OVU111" s="242"/>
      <c r="OVV111" s="242"/>
      <c r="OVW111" s="242"/>
      <c r="OVX111" s="242"/>
      <c r="OVY111" s="242"/>
      <c r="OVZ111" s="242"/>
      <c r="OWA111" s="242"/>
      <c r="OWB111" s="242"/>
      <c r="OWC111" s="242"/>
      <c r="OWD111" s="242"/>
      <c r="OWE111" s="242"/>
      <c r="OWF111" s="242"/>
      <c r="OWG111" s="242"/>
      <c r="OWH111" s="242"/>
      <c r="OWI111" s="242"/>
      <c r="OWJ111" s="242"/>
      <c r="OWK111" s="242"/>
      <c r="OWL111" s="242"/>
      <c r="OWM111" s="242"/>
      <c r="OWN111" s="242"/>
      <c r="OWO111" s="242"/>
      <c r="OWP111" s="242"/>
      <c r="OWQ111" s="242"/>
      <c r="OWR111" s="242"/>
      <c r="OWS111" s="242"/>
      <c r="OWT111" s="242"/>
      <c r="OWU111" s="242"/>
      <c r="OWV111" s="242"/>
      <c r="OWW111" s="242"/>
      <c r="OWX111" s="242"/>
      <c r="OWY111" s="242"/>
      <c r="OWZ111" s="242"/>
      <c r="OXA111" s="242"/>
      <c r="OXB111" s="242"/>
      <c r="OXC111" s="242"/>
      <c r="OXD111" s="242"/>
      <c r="OXE111" s="242"/>
      <c r="OXF111" s="242"/>
      <c r="OXG111" s="242"/>
      <c r="OXH111" s="242"/>
      <c r="OXI111" s="242"/>
      <c r="OXJ111" s="242"/>
      <c r="OXK111" s="242"/>
      <c r="OXL111" s="242"/>
      <c r="OXM111" s="242"/>
      <c r="OXN111" s="242"/>
      <c r="OXO111" s="242"/>
      <c r="OXP111" s="242"/>
      <c r="OXQ111" s="242"/>
      <c r="OXR111" s="242"/>
      <c r="OXS111" s="242"/>
      <c r="OXT111" s="242"/>
      <c r="OXU111" s="242"/>
      <c r="OXV111" s="242"/>
      <c r="OXW111" s="242"/>
      <c r="OXX111" s="242"/>
      <c r="OXY111" s="242"/>
      <c r="OXZ111" s="242"/>
      <c r="OYA111" s="242"/>
      <c r="OYB111" s="242"/>
      <c r="OYC111" s="242"/>
      <c r="OYD111" s="242"/>
      <c r="OYE111" s="242"/>
      <c r="OYF111" s="242"/>
      <c r="OYG111" s="242"/>
      <c r="OYH111" s="242"/>
      <c r="OYI111" s="242"/>
      <c r="OYJ111" s="242"/>
      <c r="OYK111" s="242"/>
      <c r="OYL111" s="242"/>
      <c r="OYM111" s="242"/>
      <c r="OYN111" s="242"/>
      <c r="OYO111" s="242"/>
      <c r="OYP111" s="242"/>
      <c r="OYQ111" s="242"/>
      <c r="OYR111" s="242"/>
      <c r="OYS111" s="242"/>
      <c r="OYT111" s="242"/>
      <c r="OYU111" s="242"/>
      <c r="OYV111" s="242"/>
      <c r="OYW111" s="242"/>
      <c r="OYX111" s="242"/>
      <c r="OYY111" s="242"/>
      <c r="OYZ111" s="242"/>
      <c r="OZA111" s="242"/>
      <c r="OZB111" s="242"/>
      <c r="OZC111" s="242"/>
      <c r="OZD111" s="242"/>
      <c r="OZE111" s="242"/>
      <c r="OZF111" s="242"/>
      <c r="OZG111" s="242"/>
      <c r="OZH111" s="242"/>
      <c r="OZI111" s="242"/>
      <c r="OZJ111" s="242"/>
      <c r="OZK111" s="242"/>
      <c r="OZL111" s="242"/>
      <c r="OZM111" s="242"/>
      <c r="OZN111" s="242"/>
      <c r="OZO111" s="242"/>
      <c r="OZP111" s="242"/>
      <c r="OZQ111" s="242"/>
      <c r="OZR111" s="242"/>
      <c r="OZS111" s="242"/>
      <c r="OZT111" s="242"/>
      <c r="OZU111" s="242"/>
      <c r="OZV111" s="242"/>
      <c r="OZW111" s="242"/>
      <c r="OZX111" s="242"/>
      <c r="OZY111" s="242"/>
      <c r="OZZ111" s="242"/>
      <c r="PAA111" s="242"/>
      <c r="PAB111" s="242"/>
      <c r="PAC111" s="242"/>
      <c r="PAD111" s="242"/>
      <c r="PAE111" s="242"/>
      <c r="PAF111" s="242"/>
      <c r="PAG111" s="242"/>
      <c r="PAH111" s="242"/>
      <c r="PAI111" s="242"/>
      <c r="PAJ111" s="242"/>
      <c r="PAK111" s="242"/>
      <c r="PAL111" s="242"/>
      <c r="PAM111" s="242"/>
      <c r="PAN111" s="242"/>
      <c r="PAO111" s="242"/>
      <c r="PAP111" s="242"/>
      <c r="PAQ111" s="242"/>
      <c r="PAR111" s="242"/>
      <c r="PAS111" s="242"/>
      <c r="PAT111" s="242"/>
      <c r="PAU111" s="242"/>
      <c r="PAV111" s="242"/>
      <c r="PAW111" s="242"/>
      <c r="PAX111" s="242"/>
      <c r="PAY111" s="242"/>
      <c r="PAZ111" s="242"/>
      <c r="PBA111" s="242"/>
      <c r="PBB111" s="242"/>
      <c r="PBC111" s="242"/>
      <c r="PBD111" s="242"/>
      <c r="PBE111" s="242"/>
      <c r="PBF111" s="242"/>
      <c r="PBG111" s="242"/>
      <c r="PBH111" s="242"/>
      <c r="PBI111" s="242"/>
      <c r="PBJ111" s="242"/>
      <c r="PBK111" s="242"/>
      <c r="PBL111" s="242"/>
      <c r="PBM111" s="242"/>
      <c r="PBN111" s="242"/>
      <c r="PBO111" s="242"/>
      <c r="PBP111" s="242"/>
      <c r="PBQ111" s="242"/>
      <c r="PBR111" s="242"/>
      <c r="PBS111" s="242"/>
      <c r="PBT111" s="242"/>
      <c r="PBU111" s="242"/>
      <c r="PBV111" s="242"/>
      <c r="PBW111" s="242"/>
      <c r="PBX111" s="242"/>
      <c r="PBY111" s="242"/>
      <c r="PBZ111" s="242"/>
      <c r="PCA111" s="242"/>
      <c r="PCB111" s="242"/>
      <c r="PCC111" s="242"/>
      <c r="PCD111" s="242"/>
      <c r="PCE111" s="242"/>
      <c r="PCF111" s="242"/>
      <c r="PCG111" s="242"/>
      <c r="PCH111" s="242"/>
      <c r="PCI111" s="242"/>
      <c r="PCJ111" s="242"/>
      <c r="PCK111" s="242"/>
      <c r="PCL111" s="242"/>
      <c r="PCM111" s="242"/>
      <c r="PCN111" s="242"/>
      <c r="PCO111" s="242"/>
      <c r="PCP111" s="242"/>
      <c r="PCQ111" s="242"/>
      <c r="PCR111" s="242"/>
      <c r="PCS111" s="242"/>
      <c r="PCT111" s="242"/>
      <c r="PCU111" s="242"/>
      <c r="PCV111" s="242"/>
      <c r="PCW111" s="242"/>
      <c r="PCX111" s="242"/>
      <c r="PCY111" s="242"/>
      <c r="PCZ111" s="242"/>
      <c r="PDA111" s="242"/>
      <c r="PDB111" s="242"/>
      <c r="PDC111" s="242"/>
      <c r="PDD111" s="242"/>
      <c r="PDE111" s="242"/>
      <c r="PDF111" s="242"/>
      <c r="PDG111" s="242"/>
      <c r="PDH111" s="242"/>
      <c r="PDI111" s="242"/>
      <c r="PDJ111" s="242"/>
      <c r="PDK111" s="242"/>
      <c r="PDL111" s="242"/>
      <c r="PDM111" s="242"/>
      <c r="PDN111" s="242"/>
      <c r="PDO111" s="242"/>
      <c r="PDP111" s="242"/>
      <c r="PDQ111" s="242"/>
      <c r="PDR111" s="242"/>
      <c r="PDS111" s="242"/>
      <c r="PDT111" s="242"/>
      <c r="PDU111" s="242"/>
      <c r="PDV111" s="242"/>
      <c r="PDW111" s="242"/>
      <c r="PDX111" s="242"/>
      <c r="PDY111" s="242"/>
      <c r="PDZ111" s="242"/>
      <c r="PEA111" s="242"/>
      <c r="PEB111" s="242"/>
      <c r="PEC111" s="242"/>
      <c r="PED111" s="242"/>
      <c r="PEE111" s="242"/>
      <c r="PEF111" s="242"/>
      <c r="PEG111" s="242"/>
      <c r="PEH111" s="242"/>
      <c r="PEI111" s="242"/>
      <c r="PEJ111" s="242"/>
      <c r="PEK111" s="242"/>
      <c r="PEL111" s="242"/>
      <c r="PEM111" s="242"/>
      <c r="PEN111" s="242"/>
      <c r="PEO111" s="242"/>
      <c r="PEP111" s="242"/>
      <c r="PEQ111" s="242"/>
      <c r="PER111" s="242"/>
      <c r="PES111" s="242"/>
      <c r="PET111" s="242"/>
      <c r="PEU111" s="242"/>
      <c r="PEV111" s="242"/>
      <c r="PEW111" s="242"/>
      <c r="PEX111" s="242"/>
      <c r="PEY111" s="242"/>
      <c r="PEZ111" s="242"/>
      <c r="PFA111" s="242"/>
      <c r="PFB111" s="242"/>
      <c r="PFC111" s="242"/>
      <c r="PFD111" s="242"/>
      <c r="PFE111" s="242"/>
      <c r="PFF111" s="242"/>
      <c r="PFG111" s="242"/>
      <c r="PFH111" s="242"/>
      <c r="PFI111" s="242"/>
      <c r="PFJ111" s="242"/>
      <c r="PFK111" s="242"/>
      <c r="PFL111" s="242"/>
      <c r="PFM111" s="242"/>
      <c r="PFN111" s="242"/>
      <c r="PFO111" s="242"/>
      <c r="PFP111" s="242"/>
      <c r="PFQ111" s="242"/>
      <c r="PFR111" s="242"/>
      <c r="PFS111" s="242"/>
      <c r="PFT111" s="242"/>
      <c r="PFU111" s="242"/>
      <c r="PFV111" s="242"/>
      <c r="PFW111" s="242"/>
      <c r="PFX111" s="242"/>
      <c r="PFY111" s="242"/>
      <c r="PFZ111" s="242"/>
      <c r="PGA111" s="242"/>
      <c r="PGB111" s="242"/>
      <c r="PGC111" s="242"/>
      <c r="PGD111" s="242"/>
      <c r="PGE111" s="242"/>
      <c r="PGF111" s="242"/>
      <c r="PGG111" s="242"/>
      <c r="PGH111" s="242"/>
      <c r="PGI111" s="242"/>
      <c r="PGJ111" s="242"/>
      <c r="PGK111" s="242"/>
      <c r="PGL111" s="242"/>
      <c r="PGM111" s="242"/>
      <c r="PGN111" s="242"/>
      <c r="PGO111" s="242"/>
      <c r="PGP111" s="242"/>
      <c r="PGQ111" s="242"/>
      <c r="PGR111" s="242"/>
      <c r="PGS111" s="242"/>
      <c r="PGT111" s="242"/>
      <c r="PGU111" s="242"/>
      <c r="PGV111" s="242"/>
      <c r="PGW111" s="242"/>
      <c r="PGX111" s="242"/>
      <c r="PGY111" s="242"/>
      <c r="PGZ111" s="242"/>
      <c r="PHA111" s="242"/>
      <c r="PHB111" s="242"/>
      <c r="PHC111" s="242"/>
      <c r="PHD111" s="242"/>
      <c r="PHE111" s="242"/>
      <c r="PHF111" s="242"/>
      <c r="PHG111" s="242"/>
      <c r="PHH111" s="242"/>
      <c r="PHI111" s="242"/>
      <c r="PHJ111" s="242"/>
      <c r="PHK111" s="242"/>
      <c r="PHL111" s="242"/>
      <c r="PHM111" s="242"/>
      <c r="PHN111" s="242"/>
      <c r="PHO111" s="242"/>
      <c r="PHP111" s="242"/>
      <c r="PHQ111" s="242"/>
      <c r="PHR111" s="242"/>
      <c r="PHS111" s="242"/>
      <c r="PHT111" s="242"/>
      <c r="PHU111" s="242"/>
      <c r="PHV111" s="242"/>
      <c r="PHW111" s="242"/>
      <c r="PHX111" s="242"/>
      <c r="PHY111" s="242"/>
      <c r="PHZ111" s="242"/>
      <c r="PIA111" s="242"/>
      <c r="PIB111" s="242"/>
      <c r="PIC111" s="242"/>
      <c r="PID111" s="242"/>
      <c r="PIE111" s="242"/>
      <c r="PIF111" s="242"/>
      <c r="PIG111" s="242"/>
      <c r="PIH111" s="242"/>
      <c r="PII111" s="242"/>
      <c r="PIJ111" s="242"/>
      <c r="PIK111" s="242"/>
      <c r="PIL111" s="242"/>
      <c r="PIM111" s="242"/>
      <c r="PIN111" s="242"/>
      <c r="PIO111" s="242"/>
      <c r="PIP111" s="242"/>
      <c r="PIQ111" s="242"/>
      <c r="PIR111" s="242"/>
      <c r="PIS111" s="242"/>
      <c r="PIT111" s="242"/>
      <c r="PIU111" s="242"/>
      <c r="PIV111" s="242"/>
      <c r="PIW111" s="242"/>
      <c r="PIX111" s="242"/>
      <c r="PIY111" s="242"/>
      <c r="PIZ111" s="242"/>
      <c r="PJA111" s="242"/>
      <c r="PJB111" s="242"/>
      <c r="PJC111" s="242"/>
      <c r="PJD111" s="242"/>
      <c r="PJE111" s="242"/>
      <c r="PJF111" s="242"/>
      <c r="PJG111" s="242"/>
      <c r="PJH111" s="242"/>
      <c r="PJI111" s="242"/>
      <c r="PJJ111" s="242"/>
      <c r="PJK111" s="242"/>
      <c r="PJL111" s="242"/>
      <c r="PJM111" s="242"/>
      <c r="PJN111" s="242"/>
      <c r="PJO111" s="242"/>
      <c r="PJP111" s="242"/>
      <c r="PJQ111" s="242"/>
      <c r="PJR111" s="242"/>
      <c r="PJS111" s="242"/>
      <c r="PJT111" s="242"/>
      <c r="PJU111" s="242"/>
      <c r="PJV111" s="242"/>
      <c r="PJW111" s="242"/>
      <c r="PJX111" s="242"/>
      <c r="PJY111" s="242"/>
      <c r="PJZ111" s="242"/>
      <c r="PKA111" s="242"/>
      <c r="PKB111" s="242"/>
      <c r="PKC111" s="242"/>
      <c r="PKD111" s="242"/>
      <c r="PKE111" s="242"/>
      <c r="PKF111" s="242"/>
      <c r="PKG111" s="242"/>
      <c r="PKH111" s="242"/>
      <c r="PKI111" s="242"/>
      <c r="PKJ111" s="242"/>
      <c r="PKK111" s="242"/>
      <c r="PKL111" s="242"/>
      <c r="PKM111" s="242"/>
      <c r="PKN111" s="242"/>
      <c r="PKO111" s="242"/>
      <c r="PKP111" s="242"/>
      <c r="PKQ111" s="242"/>
      <c r="PKR111" s="242"/>
      <c r="PKS111" s="242"/>
      <c r="PKT111" s="242"/>
      <c r="PKU111" s="242"/>
      <c r="PKV111" s="242"/>
      <c r="PKW111" s="242"/>
      <c r="PKX111" s="242"/>
      <c r="PKY111" s="242"/>
      <c r="PKZ111" s="242"/>
      <c r="PLA111" s="242"/>
      <c r="PLB111" s="242"/>
      <c r="PLC111" s="242"/>
      <c r="PLD111" s="242"/>
      <c r="PLE111" s="242"/>
      <c r="PLF111" s="242"/>
      <c r="PLG111" s="242"/>
      <c r="PLH111" s="242"/>
      <c r="PLI111" s="242"/>
      <c r="PLJ111" s="242"/>
      <c r="PLK111" s="242"/>
      <c r="PLL111" s="242"/>
      <c r="PLM111" s="242"/>
      <c r="PLN111" s="242"/>
      <c r="PLO111" s="242"/>
      <c r="PLP111" s="242"/>
      <c r="PLQ111" s="242"/>
      <c r="PLR111" s="242"/>
      <c r="PLS111" s="242"/>
      <c r="PLT111" s="242"/>
      <c r="PLU111" s="242"/>
      <c r="PLV111" s="242"/>
      <c r="PLW111" s="242"/>
      <c r="PLX111" s="242"/>
      <c r="PLY111" s="242"/>
      <c r="PLZ111" s="242"/>
      <c r="PMA111" s="242"/>
      <c r="PMB111" s="242"/>
      <c r="PMC111" s="242"/>
      <c r="PMD111" s="242"/>
      <c r="PME111" s="242"/>
      <c r="PMF111" s="242"/>
      <c r="PMG111" s="242"/>
      <c r="PMH111" s="242"/>
      <c r="PMI111" s="242"/>
      <c r="PMJ111" s="242"/>
      <c r="PMK111" s="242"/>
      <c r="PML111" s="242"/>
      <c r="PMM111" s="242"/>
      <c r="PMN111" s="242"/>
      <c r="PMO111" s="242"/>
      <c r="PMP111" s="242"/>
      <c r="PMQ111" s="242"/>
      <c r="PMR111" s="242"/>
      <c r="PMS111" s="242"/>
      <c r="PMT111" s="242"/>
      <c r="PMU111" s="242"/>
      <c r="PMV111" s="242"/>
      <c r="PMW111" s="242"/>
      <c r="PMX111" s="242"/>
      <c r="PMY111" s="242"/>
      <c r="PMZ111" s="242"/>
      <c r="PNA111" s="242"/>
      <c r="PNB111" s="242"/>
      <c r="PNC111" s="242"/>
      <c r="PND111" s="242"/>
      <c r="PNE111" s="242"/>
      <c r="PNF111" s="242"/>
      <c r="PNG111" s="242"/>
      <c r="PNH111" s="242"/>
      <c r="PNI111" s="242"/>
      <c r="PNJ111" s="242"/>
      <c r="PNK111" s="242"/>
      <c r="PNL111" s="242"/>
      <c r="PNM111" s="242"/>
      <c r="PNN111" s="242"/>
      <c r="PNO111" s="242"/>
      <c r="PNP111" s="242"/>
      <c r="PNQ111" s="242"/>
      <c r="PNR111" s="242"/>
      <c r="PNS111" s="242"/>
      <c r="PNT111" s="242"/>
      <c r="PNU111" s="242"/>
      <c r="PNV111" s="242"/>
      <c r="PNW111" s="242"/>
      <c r="PNX111" s="242"/>
      <c r="PNY111" s="242"/>
      <c r="PNZ111" s="242"/>
      <c r="POA111" s="242"/>
      <c r="POB111" s="242"/>
      <c r="POC111" s="242"/>
      <c r="POD111" s="242"/>
      <c r="POE111" s="242"/>
      <c r="POF111" s="242"/>
      <c r="POG111" s="242"/>
      <c r="POH111" s="242"/>
      <c r="POI111" s="242"/>
      <c r="POJ111" s="242"/>
      <c r="POK111" s="242"/>
      <c r="POL111" s="242"/>
      <c r="POM111" s="242"/>
      <c r="PON111" s="242"/>
      <c r="POO111" s="242"/>
      <c r="POP111" s="242"/>
      <c r="POQ111" s="242"/>
      <c r="POR111" s="242"/>
      <c r="POS111" s="242"/>
      <c r="POT111" s="242"/>
      <c r="POU111" s="242"/>
      <c r="POV111" s="242"/>
      <c r="POW111" s="242"/>
      <c r="POX111" s="242"/>
      <c r="POY111" s="242"/>
      <c r="POZ111" s="242"/>
      <c r="PPA111" s="242"/>
      <c r="PPB111" s="242"/>
      <c r="PPC111" s="242"/>
      <c r="PPD111" s="242"/>
      <c r="PPE111" s="242"/>
      <c r="PPF111" s="242"/>
      <c r="PPG111" s="242"/>
      <c r="PPH111" s="242"/>
      <c r="PPI111" s="242"/>
      <c r="PPJ111" s="242"/>
      <c r="PPK111" s="242"/>
      <c r="PPL111" s="242"/>
      <c r="PPM111" s="242"/>
      <c r="PPN111" s="242"/>
      <c r="PPO111" s="242"/>
      <c r="PPP111" s="242"/>
      <c r="PPQ111" s="242"/>
      <c r="PPR111" s="242"/>
      <c r="PPS111" s="242"/>
      <c r="PPT111" s="242"/>
      <c r="PPU111" s="242"/>
      <c r="PPV111" s="242"/>
      <c r="PPW111" s="242"/>
      <c r="PPX111" s="242"/>
      <c r="PPY111" s="242"/>
      <c r="PPZ111" s="242"/>
      <c r="PQA111" s="242"/>
      <c r="PQB111" s="242"/>
      <c r="PQC111" s="242"/>
      <c r="PQD111" s="242"/>
      <c r="PQE111" s="242"/>
      <c r="PQF111" s="242"/>
      <c r="PQG111" s="242"/>
      <c r="PQH111" s="242"/>
      <c r="PQI111" s="242"/>
      <c r="PQJ111" s="242"/>
      <c r="PQK111" s="242"/>
      <c r="PQL111" s="242"/>
      <c r="PQM111" s="242"/>
      <c r="PQN111" s="242"/>
      <c r="PQO111" s="242"/>
      <c r="PQP111" s="242"/>
      <c r="PQQ111" s="242"/>
      <c r="PQR111" s="242"/>
      <c r="PQS111" s="242"/>
      <c r="PQT111" s="242"/>
      <c r="PQU111" s="242"/>
      <c r="PQV111" s="242"/>
      <c r="PQW111" s="242"/>
      <c r="PQX111" s="242"/>
      <c r="PQY111" s="242"/>
      <c r="PQZ111" s="242"/>
      <c r="PRA111" s="242"/>
      <c r="PRB111" s="242"/>
      <c r="PRC111" s="242"/>
      <c r="PRD111" s="242"/>
      <c r="PRE111" s="242"/>
      <c r="PRF111" s="242"/>
      <c r="PRG111" s="242"/>
      <c r="PRH111" s="242"/>
      <c r="PRI111" s="242"/>
      <c r="PRJ111" s="242"/>
      <c r="PRK111" s="242"/>
      <c r="PRL111" s="242"/>
      <c r="PRM111" s="242"/>
      <c r="PRN111" s="242"/>
      <c r="PRO111" s="242"/>
      <c r="PRP111" s="242"/>
      <c r="PRQ111" s="242"/>
      <c r="PRR111" s="242"/>
      <c r="PRS111" s="242"/>
      <c r="PRT111" s="242"/>
      <c r="PRU111" s="242"/>
      <c r="PRV111" s="242"/>
      <c r="PRW111" s="242"/>
      <c r="PRX111" s="242"/>
      <c r="PRY111" s="242"/>
      <c r="PRZ111" s="242"/>
      <c r="PSA111" s="242"/>
      <c r="PSB111" s="242"/>
      <c r="PSC111" s="242"/>
      <c r="PSD111" s="242"/>
      <c r="PSE111" s="242"/>
      <c r="PSF111" s="242"/>
      <c r="PSG111" s="242"/>
      <c r="PSH111" s="242"/>
      <c r="PSI111" s="242"/>
      <c r="PSJ111" s="242"/>
      <c r="PSK111" s="242"/>
      <c r="PSL111" s="242"/>
      <c r="PSM111" s="242"/>
      <c r="PSN111" s="242"/>
      <c r="PSO111" s="242"/>
      <c r="PSP111" s="242"/>
      <c r="PSQ111" s="242"/>
      <c r="PSR111" s="242"/>
      <c r="PSS111" s="242"/>
      <c r="PST111" s="242"/>
      <c r="PSU111" s="242"/>
      <c r="PSV111" s="242"/>
      <c r="PSW111" s="242"/>
      <c r="PSX111" s="242"/>
      <c r="PSY111" s="242"/>
      <c r="PSZ111" s="242"/>
      <c r="PTA111" s="242"/>
      <c r="PTB111" s="242"/>
      <c r="PTC111" s="242"/>
      <c r="PTD111" s="242"/>
      <c r="PTE111" s="242"/>
      <c r="PTF111" s="242"/>
      <c r="PTG111" s="242"/>
      <c r="PTH111" s="242"/>
      <c r="PTI111" s="242"/>
      <c r="PTJ111" s="242"/>
      <c r="PTK111" s="242"/>
      <c r="PTL111" s="242"/>
      <c r="PTM111" s="242"/>
      <c r="PTN111" s="242"/>
      <c r="PTO111" s="242"/>
      <c r="PTP111" s="242"/>
      <c r="PTQ111" s="242"/>
      <c r="PTR111" s="242"/>
      <c r="PTS111" s="242"/>
      <c r="PTT111" s="242"/>
      <c r="PTU111" s="242"/>
      <c r="PTV111" s="242"/>
      <c r="PTW111" s="242"/>
      <c r="PTX111" s="242"/>
      <c r="PTY111" s="242"/>
      <c r="PTZ111" s="242"/>
      <c r="PUA111" s="242"/>
      <c r="PUB111" s="242"/>
      <c r="PUC111" s="242"/>
      <c r="PUD111" s="242"/>
      <c r="PUE111" s="242"/>
      <c r="PUF111" s="242"/>
      <c r="PUG111" s="242"/>
      <c r="PUH111" s="242"/>
      <c r="PUI111" s="242"/>
      <c r="PUJ111" s="242"/>
      <c r="PUK111" s="242"/>
      <c r="PUL111" s="242"/>
      <c r="PUM111" s="242"/>
      <c r="PUN111" s="242"/>
      <c r="PUO111" s="242"/>
      <c r="PUP111" s="242"/>
      <c r="PUQ111" s="242"/>
      <c r="PUR111" s="242"/>
      <c r="PUS111" s="242"/>
      <c r="PUT111" s="242"/>
      <c r="PUU111" s="242"/>
      <c r="PUV111" s="242"/>
      <c r="PUW111" s="242"/>
      <c r="PUX111" s="242"/>
      <c r="PUY111" s="242"/>
      <c r="PUZ111" s="242"/>
      <c r="PVA111" s="242"/>
      <c r="PVB111" s="242"/>
      <c r="PVC111" s="242"/>
      <c r="PVD111" s="242"/>
      <c r="PVE111" s="242"/>
      <c r="PVF111" s="242"/>
      <c r="PVG111" s="242"/>
      <c r="PVH111" s="242"/>
      <c r="PVI111" s="242"/>
      <c r="PVJ111" s="242"/>
      <c r="PVK111" s="242"/>
      <c r="PVL111" s="242"/>
      <c r="PVM111" s="242"/>
      <c r="PVN111" s="242"/>
      <c r="PVO111" s="242"/>
      <c r="PVP111" s="242"/>
      <c r="PVQ111" s="242"/>
      <c r="PVR111" s="242"/>
      <c r="PVS111" s="242"/>
      <c r="PVT111" s="242"/>
      <c r="PVU111" s="242"/>
      <c r="PVV111" s="242"/>
      <c r="PVW111" s="242"/>
      <c r="PVX111" s="242"/>
      <c r="PVY111" s="242"/>
      <c r="PVZ111" s="242"/>
      <c r="PWA111" s="242"/>
      <c r="PWB111" s="242"/>
      <c r="PWC111" s="242"/>
      <c r="PWD111" s="242"/>
      <c r="PWE111" s="242"/>
      <c r="PWF111" s="242"/>
      <c r="PWG111" s="242"/>
      <c r="PWH111" s="242"/>
      <c r="PWI111" s="242"/>
      <c r="PWJ111" s="242"/>
      <c r="PWK111" s="242"/>
      <c r="PWL111" s="242"/>
      <c r="PWM111" s="242"/>
      <c r="PWN111" s="242"/>
      <c r="PWO111" s="242"/>
      <c r="PWP111" s="242"/>
      <c r="PWQ111" s="242"/>
      <c r="PWR111" s="242"/>
      <c r="PWS111" s="242"/>
      <c r="PWT111" s="242"/>
      <c r="PWU111" s="242"/>
      <c r="PWV111" s="242"/>
      <c r="PWW111" s="242"/>
      <c r="PWX111" s="242"/>
      <c r="PWY111" s="242"/>
      <c r="PWZ111" s="242"/>
      <c r="PXA111" s="242"/>
      <c r="PXB111" s="242"/>
      <c r="PXC111" s="242"/>
      <c r="PXD111" s="242"/>
      <c r="PXE111" s="242"/>
      <c r="PXF111" s="242"/>
      <c r="PXG111" s="242"/>
      <c r="PXH111" s="242"/>
      <c r="PXI111" s="242"/>
      <c r="PXJ111" s="242"/>
      <c r="PXK111" s="242"/>
      <c r="PXL111" s="242"/>
      <c r="PXM111" s="242"/>
      <c r="PXN111" s="242"/>
      <c r="PXO111" s="242"/>
      <c r="PXP111" s="242"/>
      <c r="PXQ111" s="242"/>
      <c r="PXR111" s="242"/>
      <c r="PXS111" s="242"/>
      <c r="PXT111" s="242"/>
      <c r="PXU111" s="242"/>
      <c r="PXV111" s="242"/>
      <c r="PXW111" s="242"/>
      <c r="PXX111" s="242"/>
      <c r="PXY111" s="242"/>
      <c r="PXZ111" s="242"/>
      <c r="PYA111" s="242"/>
      <c r="PYB111" s="242"/>
      <c r="PYC111" s="242"/>
      <c r="PYD111" s="242"/>
      <c r="PYE111" s="242"/>
      <c r="PYF111" s="242"/>
      <c r="PYG111" s="242"/>
      <c r="PYH111" s="242"/>
      <c r="PYI111" s="242"/>
      <c r="PYJ111" s="242"/>
      <c r="PYK111" s="242"/>
      <c r="PYL111" s="242"/>
      <c r="PYM111" s="242"/>
      <c r="PYN111" s="242"/>
      <c r="PYO111" s="242"/>
      <c r="PYP111" s="242"/>
      <c r="PYQ111" s="242"/>
      <c r="PYR111" s="242"/>
      <c r="PYS111" s="242"/>
      <c r="PYT111" s="242"/>
      <c r="PYU111" s="242"/>
      <c r="PYV111" s="242"/>
      <c r="PYW111" s="242"/>
      <c r="PYX111" s="242"/>
      <c r="PYY111" s="242"/>
      <c r="PYZ111" s="242"/>
      <c r="PZA111" s="242"/>
      <c r="PZB111" s="242"/>
      <c r="PZC111" s="242"/>
      <c r="PZD111" s="242"/>
      <c r="PZE111" s="242"/>
      <c r="PZF111" s="242"/>
      <c r="PZG111" s="242"/>
      <c r="PZH111" s="242"/>
      <c r="PZI111" s="242"/>
      <c r="PZJ111" s="242"/>
      <c r="PZK111" s="242"/>
      <c r="PZL111" s="242"/>
      <c r="PZM111" s="242"/>
      <c r="PZN111" s="242"/>
      <c r="PZO111" s="242"/>
      <c r="PZP111" s="242"/>
      <c r="PZQ111" s="242"/>
      <c r="PZR111" s="242"/>
      <c r="PZS111" s="242"/>
      <c r="PZT111" s="242"/>
      <c r="PZU111" s="242"/>
      <c r="PZV111" s="242"/>
      <c r="PZW111" s="242"/>
      <c r="PZX111" s="242"/>
      <c r="PZY111" s="242"/>
      <c r="PZZ111" s="242"/>
      <c r="QAA111" s="242"/>
      <c r="QAB111" s="242"/>
      <c r="QAC111" s="242"/>
      <c r="QAD111" s="242"/>
      <c r="QAE111" s="242"/>
      <c r="QAF111" s="242"/>
      <c r="QAG111" s="242"/>
      <c r="QAH111" s="242"/>
      <c r="QAI111" s="242"/>
      <c r="QAJ111" s="242"/>
      <c r="QAK111" s="242"/>
      <c r="QAL111" s="242"/>
      <c r="QAM111" s="242"/>
      <c r="QAN111" s="242"/>
      <c r="QAO111" s="242"/>
      <c r="QAP111" s="242"/>
      <c r="QAQ111" s="242"/>
      <c r="QAR111" s="242"/>
      <c r="QAS111" s="242"/>
      <c r="QAT111" s="242"/>
      <c r="QAU111" s="242"/>
      <c r="QAV111" s="242"/>
      <c r="QAW111" s="242"/>
      <c r="QAX111" s="242"/>
      <c r="QAY111" s="242"/>
      <c r="QAZ111" s="242"/>
      <c r="QBA111" s="242"/>
    </row>
    <row r="112" spans="1:11545" x14ac:dyDescent="0.2">
      <c r="A112" s="408" t="s">
        <v>262</v>
      </c>
      <c r="B112" s="341" t="s">
        <v>1014</v>
      </c>
      <c r="C112" s="408" t="s">
        <v>1223</v>
      </c>
      <c r="D112" s="417" t="s">
        <v>1935</v>
      </c>
      <c r="E112" s="417" t="s">
        <v>1935</v>
      </c>
      <c r="F112" s="417" t="s">
        <v>1935</v>
      </c>
      <c r="G112" s="426">
        <v>1.2</v>
      </c>
      <c r="H112" s="424">
        <v>0.2</v>
      </c>
      <c r="I112" s="424">
        <v>9.9999999999999978E-2</v>
      </c>
      <c r="J112" s="424">
        <v>0.7</v>
      </c>
      <c r="K112" s="424">
        <v>0.2</v>
      </c>
      <c r="L112" s="442">
        <v>0</v>
      </c>
      <c r="M112" s="442">
        <v>0</v>
      </c>
      <c r="N112" s="442">
        <v>0</v>
      </c>
      <c r="O112" s="442">
        <v>1.2</v>
      </c>
      <c r="P112" s="442">
        <v>0</v>
      </c>
      <c r="Q112" s="442">
        <v>0</v>
      </c>
      <c r="R112" s="442">
        <v>0</v>
      </c>
      <c r="S112" s="441">
        <f t="shared" ref="S112:S175" si="5">N112+O112+P112+Q112+R112</f>
        <v>1.2</v>
      </c>
      <c r="T112" s="241">
        <f t="shared" ref="T112:T175" si="6">S112-G112</f>
        <v>0</v>
      </c>
    </row>
    <row r="113" spans="1:11545" x14ac:dyDescent="0.2">
      <c r="A113" s="408" t="s">
        <v>321</v>
      </c>
      <c r="B113" s="341" t="s">
        <v>1224</v>
      </c>
      <c r="C113" s="408" t="s">
        <v>1225</v>
      </c>
      <c r="D113" s="417" t="s">
        <v>1935</v>
      </c>
      <c r="E113" s="417" t="s">
        <v>1935</v>
      </c>
      <c r="F113" s="417" t="s">
        <v>1935</v>
      </c>
      <c r="G113" s="426">
        <v>1</v>
      </c>
      <c r="H113" s="424">
        <v>6.5000000000000002E-2</v>
      </c>
      <c r="I113" s="424">
        <v>2.9751999999999973E-2</v>
      </c>
      <c r="J113" s="424">
        <v>0.9</v>
      </c>
      <c r="K113" s="424">
        <v>5.2480000000000001E-3</v>
      </c>
      <c r="L113" s="442">
        <v>0</v>
      </c>
      <c r="M113" s="442">
        <v>0</v>
      </c>
      <c r="N113" s="442">
        <v>0</v>
      </c>
      <c r="O113" s="442">
        <v>1</v>
      </c>
      <c r="P113" s="442">
        <v>0</v>
      </c>
      <c r="Q113" s="442">
        <v>0</v>
      </c>
      <c r="R113" s="442">
        <v>0</v>
      </c>
      <c r="S113" s="441">
        <f t="shared" si="5"/>
        <v>1</v>
      </c>
      <c r="T113" s="241">
        <f t="shared" si="6"/>
        <v>0</v>
      </c>
    </row>
    <row r="114" spans="1:11545" x14ac:dyDescent="0.2">
      <c r="A114" s="408" t="s">
        <v>322</v>
      </c>
      <c r="B114" s="341" t="s">
        <v>1226</v>
      </c>
      <c r="C114" s="408" t="s">
        <v>1227</v>
      </c>
      <c r="D114" s="417" t="s">
        <v>1935</v>
      </c>
      <c r="E114" s="417" t="s">
        <v>1935</v>
      </c>
      <c r="F114" s="417" t="s">
        <v>1935</v>
      </c>
      <c r="G114" s="426">
        <v>1</v>
      </c>
      <c r="H114" s="424">
        <v>6.5000000000000002E-2</v>
      </c>
      <c r="I114" s="424">
        <v>2.9751999999999973E-2</v>
      </c>
      <c r="J114" s="424">
        <v>0.9</v>
      </c>
      <c r="K114" s="424">
        <v>5.2480000000000001E-3</v>
      </c>
      <c r="L114" s="442">
        <v>0</v>
      </c>
      <c r="M114" s="442">
        <v>0</v>
      </c>
      <c r="N114" s="442">
        <v>0</v>
      </c>
      <c r="O114" s="442">
        <v>1</v>
      </c>
      <c r="P114" s="442">
        <v>0</v>
      </c>
      <c r="Q114" s="442">
        <v>0</v>
      </c>
      <c r="R114" s="442">
        <v>0</v>
      </c>
      <c r="S114" s="441">
        <f t="shared" si="5"/>
        <v>1</v>
      </c>
      <c r="T114" s="241">
        <f t="shared" si="6"/>
        <v>0</v>
      </c>
    </row>
    <row r="115" spans="1:11545" s="34" customFormat="1" x14ac:dyDescent="0.2">
      <c r="A115" s="408" t="s">
        <v>323</v>
      </c>
      <c r="B115" s="341" t="s">
        <v>1228</v>
      </c>
      <c r="C115" s="408" t="s">
        <v>1229</v>
      </c>
      <c r="D115" s="417" t="s">
        <v>1935</v>
      </c>
      <c r="E115" s="417" t="s">
        <v>1935</v>
      </c>
      <c r="F115" s="417" t="s">
        <v>1935</v>
      </c>
      <c r="G115" s="426">
        <v>1</v>
      </c>
      <c r="H115" s="424">
        <v>6.5000000000000002E-2</v>
      </c>
      <c r="I115" s="424">
        <v>2.9751999999999973E-2</v>
      </c>
      <c r="J115" s="424">
        <v>0.9</v>
      </c>
      <c r="K115" s="424">
        <v>5.2480000000000001E-3</v>
      </c>
      <c r="L115" s="439">
        <v>0</v>
      </c>
      <c r="M115" s="439">
        <v>0</v>
      </c>
      <c r="N115" s="442">
        <v>0</v>
      </c>
      <c r="O115" s="442">
        <v>1</v>
      </c>
      <c r="P115" s="442">
        <v>0</v>
      </c>
      <c r="Q115" s="446">
        <v>0</v>
      </c>
      <c r="R115" s="442">
        <v>0</v>
      </c>
      <c r="S115" s="441">
        <f t="shared" si="5"/>
        <v>1</v>
      </c>
      <c r="T115" s="241">
        <f t="shared" si="6"/>
        <v>0</v>
      </c>
      <c r="U115" s="242"/>
      <c r="V115" s="242"/>
      <c r="W115" s="242"/>
      <c r="X115" s="242"/>
      <c r="Y115" s="242"/>
      <c r="Z115" s="242"/>
      <c r="AA115" s="242"/>
      <c r="AB115" s="242"/>
      <c r="AC115" s="242"/>
      <c r="AD115" s="242"/>
      <c r="AE115" s="242"/>
      <c r="AF115" s="242"/>
      <c r="AG115" s="242"/>
      <c r="AH115" s="242"/>
      <c r="AI115" s="242"/>
      <c r="AJ115" s="242"/>
      <c r="AK115" s="242"/>
      <c r="AL115" s="242"/>
      <c r="AM115" s="242"/>
      <c r="AN115" s="242"/>
      <c r="AO115" s="242"/>
      <c r="AP115" s="242"/>
      <c r="AQ115" s="242"/>
      <c r="AR115" s="242"/>
      <c r="AS115" s="242"/>
      <c r="AT115" s="242"/>
      <c r="AU115" s="242"/>
      <c r="AV115" s="242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  <c r="BI115" s="242"/>
      <c r="BJ115" s="242"/>
      <c r="BK115" s="242"/>
      <c r="BL115" s="242"/>
      <c r="BM115" s="242"/>
      <c r="BN115" s="242"/>
      <c r="BO115" s="242"/>
      <c r="BP115" s="242"/>
      <c r="BQ115" s="242"/>
      <c r="BR115" s="242"/>
      <c r="BS115" s="242"/>
      <c r="BT115" s="242"/>
      <c r="BU115" s="242"/>
      <c r="BV115" s="242"/>
      <c r="BW115" s="242"/>
      <c r="BX115" s="242"/>
      <c r="BY115" s="242"/>
      <c r="BZ115" s="242"/>
      <c r="CA115" s="242"/>
      <c r="CB115" s="242"/>
      <c r="CC115" s="242"/>
      <c r="CD115" s="242"/>
      <c r="CE115" s="242"/>
      <c r="CF115" s="242"/>
      <c r="CG115" s="242"/>
      <c r="CH115" s="242"/>
      <c r="CI115" s="242"/>
      <c r="CJ115" s="242"/>
      <c r="CK115" s="242"/>
      <c r="CL115" s="242"/>
      <c r="CM115" s="242"/>
      <c r="CN115" s="242"/>
      <c r="CO115" s="242"/>
      <c r="CP115" s="242"/>
      <c r="CQ115" s="242"/>
      <c r="CR115" s="242"/>
      <c r="CS115" s="242"/>
      <c r="CT115" s="242"/>
      <c r="CU115" s="242"/>
      <c r="CV115" s="242"/>
      <c r="CW115" s="242"/>
      <c r="CX115" s="242"/>
      <c r="CY115" s="242"/>
      <c r="CZ115" s="242"/>
      <c r="DA115" s="242"/>
      <c r="DB115" s="242"/>
      <c r="DC115" s="242"/>
      <c r="DD115" s="242"/>
      <c r="DE115" s="242"/>
      <c r="DF115" s="242"/>
      <c r="DG115" s="242"/>
      <c r="DH115" s="242"/>
      <c r="DI115" s="242"/>
      <c r="DJ115" s="242"/>
      <c r="DK115" s="242"/>
      <c r="DL115" s="242"/>
      <c r="DM115" s="242"/>
      <c r="DN115" s="242"/>
      <c r="DO115" s="242"/>
      <c r="DP115" s="242"/>
      <c r="DQ115" s="242"/>
      <c r="DR115" s="242"/>
      <c r="DS115" s="242"/>
      <c r="DT115" s="242"/>
      <c r="DU115" s="242"/>
      <c r="DV115" s="242"/>
      <c r="DW115" s="242"/>
      <c r="DX115" s="242"/>
      <c r="DY115" s="242"/>
      <c r="DZ115" s="242"/>
      <c r="EA115" s="242"/>
      <c r="EB115" s="242"/>
      <c r="EC115" s="242"/>
      <c r="ED115" s="242"/>
      <c r="EE115" s="242"/>
      <c r="EF115" s="242"/>
      <c r="EG115" s="242"/>
      <c r="EH115" s="242"/>
      <c r="EI115" s="242"/>
      <c r="EJ115" s="242"/>
      <c r="EK115" s="242"/>
      <c r="EL115" s="242"/>
      <c r="EM115" s="242"/>
      <c r="EN115" s="242"/>
      <c r="EO115" s="242"/>
      <c r="EP115" s="242"/>
      <c r="EQ115" s="242"/>
      <c r="ER115" s="242"/>
      <c r="ES115" s="242"/>
      <c r="ET115" s="242"/>
      <c r="EU115" s="242"/>
      <c r="EV115" s="242"/>
      <c r="EW115" s="242"/>
      <c r="EX115" s="242"/>
      <c r="EY115" s="242"/>
      <c r="EZ115" s="242"/>
      <c r="FA115" s="242"/>
      <c r="FB115" s="242"/>
      <c r="FC115" s="242"/>
      <c r="FD115" s="242"/>
      <c r="FE115" s="242"/>
      <c r="FF115" s="242"/>
      <c r="FG115" s="242"/>
      <c r="FH115" s="242"/>
      <c r="FI115" s="242"/>
      <c r="FJ115" s="242"/>
      <c r="FK115" s="242"/>
      <c r="FL115" s="242"/>
      <c r="FM115" s="242"/>
      <c r="FN115" s="242"/>
      <c r="FO115" s="242"/>
      <c r="FP115" s="242"/>
      <c r="FQ115" s="242"/>
      <c r="FR115" s="242"/>
      <c r="FS115" s="242"/>
      <c r="FT115" s="242"/>
      <c r="FU115" s="242"/>
      <c r="FV115" s="242"/>
      <c r="FW115" s="242"/>
      <c r="FX115" s="242"/>
      <c r="FY115" s="242"/>
      <c r="FZ115" s="242"/>
      <c r="GA115" s="242"/>
      <c r="GB115" s="242"/>
      <c r="GC115" s="242"/>
      <c r="GD115" s="242"/>
      <c r="GE115" s="242"/>
      <c r="GF115" s="242"/>
      <c r="GG115" s="242"/>
      <c r="GH115" s="242"/>
      <c r="GI115" s="242"/>
      <c r="GJ115" s="242"/>
      <c r="GK115" s="242"/>
      <c r="GL115" s="242"/>
      <c r="GM115" s="242"/>
      <c r="GN115" s="242"/>
      <c r="GO115" s="242"/>
      <c r="GP115" s="242"/>
      <c r="GQ115" s="242"/>
      <c r="GR115" s="242"/>
      <c r="GS115" s="242"/>
      <c r="GT115" s="242"/>
      <c r="GU115" s="242"/>
      <c r="GV115" s="242"/>
      <c r="GW115" s="242"/>
      <c r="GX115" s="242"/>
      <c r="GY115" s="242"/>
      <c r="GZ115" s="242"/>
      <c r="HA115" s="242"/>
      <c r="HB115" s="242"/>
      <c r="HC115" s="242"/>
      <c r="HD115" s="242"/>
      <c r="HE115" s="242"/>
      <c r="HF115" s="242"/>
      <c r="HG115" s="242"/>
      <c r="HH115" s="242"/>
      <c r="HI115" s="242"/>
      <c r="HJ115" s="242"/>
      <c r="HK115" s="242"/>
      <c r="HL115" s="242"/>
      <c r="HM115" s="242"/>
      <c r="HN115" s="242"/>
      <c r="HO115" s="242"/>
      <c r="HP115" s="242"/>
      <c r="HQ115" s="242"/>
      <c r="HR115" s="242"/>
      <c r="HS115" s="242"/>
      <c r="HT115" s="242"/>
      <c r="HU115" s="242"/>
      <c r="HV115" s="242"/>
      <c r="HW115" s="242"/>
      <c r="HX115" s="242"/>
      <c r="HY115" s="242"/>
      <c r="HZ115" s="242"/>
      <c r="IA115" s="242"/>
      <c r="IB115" s="242"/>
      <c r="IC115" s="242"/>
      <c r="ID115" s="242"/>
      <c r="IE115" s="242"/>
      <c r="IF115" s="242"/>
      <c r="IG115" s="242"/>
      <c r="IH115" s="242"/>
      <c r="II115" s="242"/>
      <c r="IJ115" s="242"/>
      <c r="IK115" s="242"/>
      <c r="IL115" s="242"/>
      <c r="IM115" s="242"/>
      <c r="IN115" s="242"/>
      <c r="IO115" s="242"/>
      <c r="IP115" s="242"/>
      <c r="IQ115" s="242"/>
      <c r="IR115" s="242"/>
      <c r="IS115" s="242"/>
      <c r="IT115" s="242"/>
      <c r="IU115" s="242"/>
      <c r="IV115" s="242"/>
      <c r="IW115" s="242"/>
      <c r="IX115" s="242"/>
      <c r="IY115" s="242"/>
      <c r="IZ115" s="242"/>
      <c r="JA115" s="242"/>
      <c r="JB115" s="242"/>
      <c r="JC115" s="242"/>
      <c r="JD115" s="242"/>
      <c r="JE115" s="242"/>
      <c r="JF115" s="242"/>
      <c r="JG115" s="242"/>
      <c r="JH115" s="242"/>
      <c r="JI115" s="242"/>
      <c r="JJ115" s="242"/>
      <c r="JK115" s="242"/>
      <c r="JL115" s="242"/>
      <c r="JM115" s="242"/>
      <c r="JN115" s="242"/>
      <c r="JO115" s="242"/>
      <c r="JP115" s="242"/>
      <c r="JQ115" s="242"/>
      <c r="JR115" s="242"/>
      <c r="JS115" s="242"/>
      <c r="JT115" s="242"/>
      <c r="JU115" s="242"/>
      <c r="JV115" s="242"/>
      <c r="JW115" s="242"/>
      <c r="JX115" s="242"/>
      <c r="JY115" s="242"/>
      <c r="JZ115" s="242"/>
      <c r="KA115" s="242"/>
      <c r="KB115" s="242"/>
      <c r="KC115" s="242"/>
      <c r="KD115" s="242"/>
      <c r="KE115" s="242"/>
      <c r="KF115" s="242"/>
      <c r="KG115" s="242"/>
      <c r="KH115" s="242"/>
      <c r="KI115" s="242"/>
      <c r="KJ115" s="242"/>
      <c r="KK115" s="242"/>
      <c r="KL115" s="242"/>
      <c r="KM115" s="242"/>
      <c r="KN115" s="242"/>
      <c r="KO115" s="242"/>
      <c r="KP115" s="242"/>
      <c r="KQ115" s="242"/>
      <c r="KR115" s="242"/>
      <c r="KS115" s="242"/>
      <c r="KT115" s="242"/>
      <c r="KU115" s="242"/>
      <c r="KV115" s="242"/>
      <c r="KW115" s="242"/>
      <c r="KX115" s="242"/>
      <c r="KY115" s="242"/>
      <c r="KZ115" s="242"/>
      <c r="LA115" s="242"/>
      <c r="LB115" s="242"/>
      <c r="LC115" s="242"/>
      <c r="LD115" s="242"/>
      <c r="LE115" s="242"/>
      <c r="LF115" s="242"/>
      <c r="LG115" s="242"/>
      <c r="LH115" s="242"/>
      <c r="LI115" s="242"/>
      <c r="LJ115" s="242"/>
      <c r="LK115" s="242"/>
      <c r="LL115" s="242"/>
      <c r="LM115" s="242"/>
      <c r="LN115" s="242"/>
      <c r="LO115" s="242"/>
      <c r="LP115" s="242"/>
      <c r="LQ115" s="242"/>
      <c r="LR115" s="242"/>
      <c r="LS115" s="242"/>
      <c r="LT115" s="242"/>
      <c r="LU115" s="242"/>
      <c r="LV115" s="242"/>
      <c r="LW115" s="242"/>
      <c r="LX115" s="242"/>
      <c r="LY115" s="242"/>
      <c r="LZ115" s="242"/>
      <c r="MA115" s="242"/>
      <c r="MB115" s="242"/>
      <c r="MC115" s="242"/>
      <c r="MD115" s="242"/>
      <c r="ME115" s="242"/>
      <c r="MF115" s="242"/>
      <c r="MG115" s="242"/>
      <c r="MH115" s="242"/>
      <c r="MI115" s="242"/>
      <c r="MJ115" s="242"/>
      <c r="MK115" s="242"/>
      <c r="ML115" s="242"/>
      <c r="MM115" s="242"/>
      <c r="MN115" s="242"/>
      <c r="MO115" s="242"/>
      <c r="MP115" s="242"/>
      <c r="MQ115" s="242"/>
      <c r="MR115" s="242"/>
      <c r="MS115" s="242"/>
      <c r="MT115" s="242"/>
      <c r="MU115" s="242"/>
      <c r="MV115" s="242"/>
      <c r="MW115" s="242"/>
      <c r="MX115" s="242"/>
      <c r="MY115" s="242"/>
      <c r="MZ115" s="242"/>
      <c r="NA115" s="242"/>
      <c r="NB115" s="242"/>
      <c r="NC115" s="242"/>
      <c r="ND115" s="242"/>
      <c r="NE115" s="242"/>
      <c r="NF115" s="242"/>
      <c r="NG115" s="242"/>
      <c r="NH115" s="242"/>
      <c r="NI115" s="242"/>
      <c r="NJ115" s="242"/>
      <c r="NK115" s="242"/>
      <c r="NL115" s="242"/>
      <c r="NM115" s="242"/>
      <c r="NN115" s="242"/>
      <c r="NO115" s="242"/>
      <c r="NP115" s="242"/>
      <c r="NQ115" s="242"/>
      <c r="NR115" s="242"/>
      <c r="NS115" s="242"/>
      <c r="NT115" s="242"/>
      <c r="NU115" s="242"/>
      <c r="NV115" s="242"/>
      <c r="NW115" s="242"/>
      <c r="NX115" s="242"/>
      <c r="NY115" s="242"/>
      <c r="NZ115" s="242"/>
      <c r="OA115" s="242"/>
      <c r="OB115" s="242"/>
      <c r="OC115" s="242"/>
      <c r="OD115" s="242"/>
      <c r="OE115" s="242"/>
      <c r="OF115" s="242"/>
      <c r="OG115" s="242"/>
      <c r="OH115" s="242"/>
      <c r="OI115" s="242"/>
      <c r="OJ115" s="242"/>
      <c r="OK115" s="242"/>
      <c r="OL115" s="242"/>
      <c r="OM115" s="242"/>
      <c r="ON115" s="242"/>
      <c r="OO115" s="242"/>
      <c r="OP115" s="242"/>
      <c r="OQ115" s="242"/>
      <c r="OR115" s="242"/>
      <c r="OS115" s="242"/>
      <c r="OT115" s="242"/>
      <c r="OU115" s="242"/>
      <c r="OV115" s="242"/>
      <c r="OW115" s="242"/>
      <c r="OX115" s="242"/>
      <c r="OY115" s="242"/>
      <c r="OZ115" s="242"/>
      <c r="PA115" s="242"/>
      <c r="PB115" s="242"/>
      <c r="PC115" s="242"/>
      <c r="PD115" s="242"/>
      <c r="PE115" s="242"/>
      <c r="PF115" s="242"/>
      <c r="PG115" s="242"/>
      <c r="PH115" s="242"/>
      <c r="PI115" s="242"/>
      <c r="PJ115" s="242"/>
      <c r="PK115" s="242"/>
      <c r="PL115" s="242"/>
      <c r="PM115" s="242"/>
      <c r="PN115" s="242"/>
      <c r="PO115" s="242"/>
      <c r="PP115" s="242"/>
      <c r="PQ115" s="242"/>
      <c r="PR115" s="242"/>
      <c r="PS115" s="242"/>
      <c r="PT115" s="242"/>
      <c r="PU115" s="242"/>
      <c r="PV115" s="242"/>
      <c r="PW115" s="242"/>
      <c r="PX115" s="242"/>
      <c r="PY115" s="242"/>
      <c r="PZ115" s="242"/>
      <c r="QA115" s="242"/>
      <c r="QB115" s="242"/>
      <c r="QC115" s="242"/>
      <c r="QD115" s="242"/>
      <c r="QE115" s="242"/>
      <c r="QF115" s="242"/>
      <c r="QG115" s="242"/>
      <c r="QH115" s="242"/>
      <c r="QI115" s="242"/>
      <c r="QJ115" s="242"/>
      <c r="QK115" s="242"/>
      <c r="QL115" s="242"/>
      <c r="QM115" s="242"/>
      <c r="QN115" s="242"/>
      <c r="QO115" s="242"/>
      <c r="QP115" s="242"/>
      <c r="QQ115" s="242"/>
      <c r="QR115" s="242"/>
      <c r="QS115" s="242"/>
      <c r="QT115" s="242"/>
      <c r="QU115" s="242"/>
      <c r="QV115" s="242"/>
      <c r="QW115" s="242"/>
      <c r="QX115" s="242"/>
      <c r="QY115" s="242"/>
      <c r="QZ115" s="242"/>
      <c r="RA115" s="242"/>
      <c r="RB115" s="242"/>
      <c r="RC115" s="242"/>
      <c r="RD115" s="242"/>
      <c r="RE115" s="242"/>
      <c r="RF115" s="242"/>
      <c r="RG115" s="242"/>
      <c r="RH115" s="242"/>
      <c r="RI115" s="242"/>
      <c r="RJ115" s="242"/>
      <c r="RK115" s="242"/>
      <c r="RL115" s="242"/>
      <c r="RM115" s="242"/>
      <c r="RN115" s="242"/>
      <c r="RO115" s="242"/>
      <c r="RP115" s="242"/>
      <c r="RQ115" s="242"/>
      <c r="RR115" s="242"/>
      <c r="RS115" s="242"/>
      <c r="RT115" s="242"/>
      <c r="RU115" s="242"/>
      <c r="RV115" s="242"/>
      <c r="RW115" s="242"/>
      <c r="RX115" s="242"/>
      <c r="RY115" s="242"/>
      <c r="RZ115" s="242"/>
      <c r="SA115" s="242"/>
      <c r="SB115" s="242"/>
      <c r="SC115" s="242"/>
      <c r="SD115" s="242"/>
      <c r="SE115" s="242"/>
      <c r="SF115" s="242"/>
      <c r="SG115" s="242"/>
      <c r="SH115" s="242"/>
      <c r="SI115" s="242"/>
      <c r="SJ115" s="242"/>
      <c r="SK115" s="242"/>
      <c r="SL115" s="242"/>
      <c r="SM115" s="242"/>
      <c r="SN115" s="242"/>
      <c r="SO115" s="242"/>
      <c r="SP115" s="242"/>
      <c r="SQ115" s="242"/>
      <c r="SR115" s="242"/>
      <c r="SS115" s="242"/>
      <c r="ST115" s="242"/>
      <c r="SU115" s="242"/>
      <c r="SV115" s="242"/>
      <c r="SW115" s="242"/>
      <c r="SX115" s="242"/>
      <c r="SY115" s="242"/>
      <c r="SZ115" s="242"/>
      <c r="TA115" s="242"/>
      <c r="TB115" s="242"/>
      <c r="TC115" s="242"/>
      <c r="TD115" s="242"/>
      <c r="TE115" s="242"/>
      <c r="TF115" s="242"/>
      <c r="TG115" s="242"/>
      <c r="TH115" s="242"/>
      <c r="TI115" s="242"/>
      <c r="TJ115" s="242"/>
      <c r="TK115" s="242"/>
      <c r="TL115" s="242"/>
      <c r="TM115" s="242"/>
      <c r="TN115" s="242"/>
      <c r="TO115" s="242"/>
      <c r="TP115" s="242"/>
      <c r="TQ115" s="242"/>
      <c r="TR115" s="242"/>
      <c r="TS115" s="242"/>
      <c r="TT115" s="242"/>
      <c r="TU115" s="242"/>
      <c r="TV115" s="242"/>
      <c r="TW115" s="242"/>
      <c r="TX115" s="242"/>
      <c r="TY115" s="242"/>
      <c r="TZ115" s="242"/>
      <c r="UA115" s="242"/>
      <c r="UB115" s="242"/>
      <c r="UC115" s="242"/>
      <c r="UD115" s="242"/>
      <c r="UE115" s="242"/>
      <c r="UF115" s="242"/>
      <c r="UG115" s="242"/>
      <c r="UH115" s="242"/>
      <c r="UI115" s="242"/>
      <c r="UJ115" s="242"/>
      <c r="UK115" s="242"/>
      <c r="UL115" s="242"/>
      <c r="UM115" s="242"/>
      <c r="UN115" s="242"/>
      <c r="UO115" s="242"/>
      <c r="UP115" s="242"/>
      <c r="UQ115" s="242"/>
      <c r="UR115" s="242"/>
      <c r="US115" s="242"/>
      <c r="UT115" s="242"/>
      <c r="UU115" s="242"/>
      <c r="UV115" s="242"/>
      <c r="UW115" s="242"/>
      <c r="UX115" s="242"/>
      <c r="UY115" s="242"/>
      <c r="UZ115" s="242"/>
      <c r="VA115" s="242"/>
      <c r="VB115" s="242"/>
      <c r="VC115" s="242"/>
      <c r="VD115" s="242"/>
      <c r="VE115" s="242"/>
      <c r="VF115" s="242"/>
      <c r="VG115" s="242"/>
      <c r="VH115" s="242"/>
      <c r="VI115" s="242"/>
      <c r="VJ115" s="242"/>
      <c r="VK115" s="242"/>
      <c r="VL115" s="242"/>
      <c r="VM115" s="242"/>
      <c r="VN115" s="242"/>
      <c r="VO115" s="242"/>
      <c r="VP115" s="242"/>
      <c r="VQ115" s="242"/>
      <c r="VR115" s="242"/>
      <c r="VS115" s="242"/>
      <c r="VT115" s="242"/>
      <c r="VU115" s="242"/>
      <c r="VV115" s="242"/>
      <c r="VW115" s="242"/>
      <c r="VX115" s="242"/>
      <c r="VY115" s="242"/>
      <c r="VZ115" s="242"/>
      <c r="WA115" s="242"/>
      <c r="WB115" s="242"/>
      <c r="WC115" s="242"/>
      <c r="WD115" s="242"/>
      <c r="WE115" s="242"/>
      <c r="WF115" s="242"/>
      <c r="WG115" s="242"/>
      <c r="WH115" s="242"/>
      <c r="WI115" s="242"/>
      <c r="WJ115" s="242"/>
      <c r="WK115" s="242"/>
      <c r="WL115" s="242"/>
      <c r="WM115" s="242"/>
      <c r="WN115" s="242"/>
      <c r="WO115" s="242"/>
      <c r="WP115" s="242"/>
      <c r="WQ115" s="242"/>
      <c r="WR115" s="242"/>
      <c r="WS115" s="242"/>
      <c r="WT115" s="242"/>
      <c r="WU115" s="242"/>
      <c r="WV115" s="242"/>
      <c r="WW115" s="242"/>
      <c r="WX115" s="242"/>
      <c r="WY115" s="242"/>
      <c r="WZ115" s="242"/>
      <c r="XA115" s="242"/>
      <c r="XB115" s="242"/>
      <c r="XC115" s="242"/>
      <c r="XD115" s="242"/>
      <c r="XE115" s="242"/>
      <c r="XF115" s="242"/>
      <c r="XG115" s="242"/>
      <c r="XH115" s="242"/>
      <c r="XI115" s="242"/>
      <c r="XJ115" s="242"/>
      <c r="XK115" s="242"/>
      <c r="XL115" s="242"/>
      <c r="XM115" s="242"/>
      <c r="XN115" s="242"/>
      <c r="XO115" s="242"/>
      <c r="XP115" s="242"/>
      <c r="XQ115" s="242"/>
      <c r="XR115" s="242"/>
      <c r="XS115" s="242"/>
      <c r="XT115" s="242"/>
      <c r="XU115" s="242"/>
      <c r="XV115" s="242"/>
      <c r="XW115" s="242"/>
      <c r="XX115" s="242"/>
      <c r="XY115" s="242"/>
      <c r="XZ115" s="242"/>
      <c r="YA115" s="242"/>
      <c r="YB115" s="242"/>
      <c r="YC115" s="242"/>
      <c r="YD115" s="242"/>
      <c r="YE115" s="242"/>
      <c r="YF115" s="242"/>
      <c r="YG115" s="242"/>
      <c r="YH115" s="242"/>
      <c r="YI115" s="242"/>
      <c r="YJ115" s="242"/>
      <c r="YK115" s="242"/>
      <c r="YL115" s="242"/>
      <c r="YM115" s="242"/>
      <c r="YN115" s="242"/>
      <c r="YO115" s="242"/>
      <c r="YP115" s="242"/>
      <c r="YQ115" s="242"/>
      <c r="YR115" s="242"/>
      <c r="YS115" s="242"/>
      <c r="YT115" s="242"/>
      <c r="YU115" s="242"/>
      <c r="YV115" s="242"/>
      <c r="YW115" s="242"/>
      <c r="YX115" s="242"/>
      <c r="YY115" s="242"/>
      <c r="YZ115" s="242"/>
      <c r="ZA115" s="242"/>
      <c r="ZB115" s="242"/>
      <c r="ZC115" s="242"/>
      <c r="ZD115" s="242"/>
      <c r="ZE115" s="242"/>
      <c r="ZF115" s="242"/>
      <c r="ZG115" s="242"/>
      <c r="ZH115" s="242"/>
      <c r="ZI115" s="242"/>
      <c r="ZJ115" s="242"/>
      <c r="ZK115" s="242"/>
      <c r="ZL115" s="242"/>
      <c r="ZM115" s="242"/>
      <c r="ZN115" s="242"/>
      <c r="ZO115" s="242"/>
      <c r="ZP115" s="242"/>
      <c r="ZQ115" s="242"/>
      <c r="ZR115" s="242"/>
      <c r="ZS115" s="242"/>
      <c r="ZT115" s="242"/>
      <c r="ZU115" s="242"/>
      <c r="ZV115" s="242"/>
      <c r="ZW115" s="242"/>
      <c r="ZX115" s="242"/>
      <c r="ZY115" s="242"/>
      <c r="ZZ115" s="242"/>
      <c r="AAA115" s="242"/>
      <c r="AAB115" s="242"/>
      <c r="AAC115" s="242"/>
      <c r="AAD115" s="242"/>
      <c r="AAE115" s="242"/>
      <c r="AAF115" s="242"/>
      <c r="AAG115" s="242"/>
      <c r="AAH115" s="242"/>
      <c r="AAI115" s="242"/>
      <c r="AAJ115" s="242"/>
      <c r="AAK115" s="242"/>
      <c r="AAL115" s="242"/>
      <c r="AAM115" s="242"/>
      <c r="AAN115" s="242"/>
      <c r="AAO115" s="242"/>
      <c r="AAP115" s="242"/>
      <c r="AAQ115" s="242"/>
      <c r="AAR115" s="242"/>
      <c r="AAS115" s="242"/>
      <c r="AAT115" s="242"/>
      <c r="AAU115" s="242"/>
      <c r="AAV115" s="242"/>
      <c r="AAW115" s="242"/>
      <c r="AAX115" s="242"/>
      <c r="AAY115" s="242"/>
      <c r="AAZ115" s="242"/>
      <c r="ABA115" s="242"/>
      <c r="ABB115" s="242"/>
      <c r="ABC115" s="242"/>
      <c r="ABD115" s="242"/>
      <c r="ABE115" s="242"/>
      <c r="ABF115" s="242"/>
      <c r="ABG115" s="242"/>
      <c r="ABH115" s="242"/>
      <c r="ABI115" s="242"/>
      <c r="ABJ115" s="242"/>
      <c r="ABK115" s="242"/>
      <c r="ABL115" s="242"/>
      <c r="ABM115" s="242"/>
      <c r="ABN115" s="242"/>
      <c r="ABO115" s="242"/>
      <c r="ABP115" s="242"/>
      <c r="ABQ115" s="242"/>
      <c r="ABR115" s="242"/>
      <c r="ABS115" s="242"/>
      <c r="ABT115" s="242"/>
      <c r="ABU115" s="242"/>
      <c r="ABV115" s="242"/>
      <c r="ABW115" s="242"/>
      <c r="ABX115" s="242"/>
      <c r="ABY115" s="242"/>
      <c r="ABZ115" s="242"/>
      <c r="ACA115" s="242"/>
      <c r="ACB115" s="242"/>
      <c r="ACC115" s="242"/>
      <c r="ACD115" s="242"/>
      <c r="ACE115" s="242"/>
      <c r="ACF115" s="242"/>
      <c r="ACG115" s="242"/>
      <c r="ACH115" s="242"/>
      <c r="ACI115" s="242"/>
      <c r="ACJ115" s="242"/>
      <c r="ACK115" s="242"/>
      <c r="ACL115" s="242"/>
      <c r="ACM115" s="242"/>
      <c r="ACN115" s="242"/>
      <c r="ACO115" s="242"/>
      <c r="ACP115" s="242"/>
      <c r="ACQ115" s="242"/>
      <c r="ACR115" s="242"/>
      <c r="ACS115" s="242"/>
      <c r="ACT115" s="242"/>
      <c r="ACU115" s="242"/>
      <c r="ACV115" s="242"/>
      <c r="ACW115" s="242"/>
      <c r="ACX115" s="242"/>
      <c r="ACY115" s="242"/>
      <c r="ACZ115" s="242"/>
      <c r="ADA115" s="242"/>
      <c r="ADB115" s="242"/>
      <c r="ADC115" s="242"/>
      <c r="ADD115" s="242"/>
      <c r="ADE115" s="242"/>
      <c r="ADF115" s="242"/>
      <c r="ADG115" s="242"/>
      <c r="ADH115" s="242"/>
      <c r="ADI115" s="242"/>
      <c r="ADJ115" s="242"/>
      <c r="ADK115" s="242"/>
      <c r="ADL115" s="242"/>
      <c r="ADM115" s="242"/>
      <c r="ADN115" s="242"/>
      <c r="ADO115" s="242"/>
      <c r="ADP115" s="242"/>
      <c r="ADQ115" s="242"/>
      <c r="ADR115" s="242"/>
      <c r="ADS115" s="242"/>
      <c r="ADT115" s="242"/>
      <c r="ADU115" s="242"/>
      <c r="ADV115" s="242"/>
      <c r="ADW115" s="242"/>
      <c r="ADX115" s="242"/>
      <c r="ADY115" s="242"/>
      <c r="ADZ115" s="242"/>
      <c r="AEA115" s="242"/>
      <c r="AEB115" s="242"/>
      <c r="AEC115" s="242"/>
      <c r="AED115" s="242"/>
      <c r="AEE115" s="242"/>
      <c r="AEF115" s="242"/>
      <c r="AEG115" s="242"/>
      <c r="AEH115" s="242"/>
      <c r="AEI115" s="242"/>
      <c r="AEJ115" s="242"/>
      <c r="AEK115" s="242"/>
      <c r="AEL115" s="242"/>
      <c r="AEM115" s="242"/>
      <c r="AEN115" s="242"/>
      <c r="AEO115" s="242"/>
      <c r="AEP115" s="242"/>
      <c r="AEQ115" s="242"/>
      <c r="AER115" s="242"/>
      <c r="AES115" s="242"/>
      <c r="AET115" s="242"/>
      <c r="AEU115" s="242"/>
      <c r="AEV115" s="242"/>
      <c r="AEW115" s="242"/>
      <c r="AEX115" s="242"/>
      <c r="AEY115" s="242"/>
      <c r="AEZ115" s="242"/>
      <c r="AFA115" s="242"/>
      <c r="AFB115" s="242"/>
      <c r="AFC115" s="242"/>
      <c r="AFD115" s="242"/>
      <c r="AFE115" s="242"/>
      <c r="AFF115" s="242"/>
      <c r="AFG115" s="242"/>
      <c r="AFH115" s="242"/>
      <c r="AFI115" s="242"/>
      <c r="AFJ115" s="242"/>
      <c r="AFK115" s="242"/>
      <c r="AFL115" s="242"/>
      <c r="AFM115" s="242"/>
      <c r="AFN115" s="242"/>
      <c r="AFO115" s="242"/>
      <c r="AFP115" s="242"/>
      <c r="AFQ115" s="242"/>
      <c r="AFR115" s="242"/>
      <c r="AFS115" s="242"/>
      <c r="AFT115" s="242"/>
      <c r="AFU115" s="242"/>
      <c r="AFV115" s="242"/>
      <c r="AFW115" s="242"/>
      <c r="AFX115" s="242"/>
      <c r="AFY115" s="242"/>
      <c r="AFZ115" s="242"/>
      <c r="AGA115" s="242"/>
      <c r="AGB115" s="242"/>
      <c r="AGC115" s="242"/>
      <c r="AGD115" s="242"/>
      <c r="AGE115" s="242"/>
      <c r="AGF115" s="242"/>
      <c r="AGG115" s="242"/>
      <c r="AGH115" s="242"/>
      <c r="AGI115" s="242"/>
      <c r="AGJ115" s="242"/>
      <c r="AGK115" s="242"/>
      <c r="AGL115" s="242"/>
      <c r="AGM115" s="242"/>
      <c r="AGN115" s="242"/>
      <c r="AGO115" s="242"/>
      <c r="AGP115" s="242"/>
      <c r="AGQ115" s="242"/>
      <c r="AGR115" s="242"/>
      <c r="AGS115" s="242"/>
      <c r="AGT115" s="242"/>
      <c r="AGU115" s="242"/>
      <c r="AGV115" s="242"/>
      <c r="AGW115" s="242"/>
      <c r="AGX115" s="242"/>
      <c r="AGY115" s="242"/>
      <c r="AGZ115" s="242"/>
      <c r="AHA115" s="242"/>
      <c r="AHB115" s="242"/>
      <c r="AHC115" s="242"/>
      <c r="AHD115" s="242"/>
      <c r="AHE115" s="242"/>
      <c r="AHF115" s="242"/>
      <c r="AHG115" s="242"/>
      <c r="AHH115" s="242"/>
      <c r="AHI115" s="242"/>
      <c r="AHJ115" s="242"/>
      <c r="AHK115" s="242"/>
      <c r="AHL115" s="242"/>
      <c r="AHM115" s="242"/>
      <c r="AHN115" s="242"/>
      <c r="AHO115" s="242"/>
      <c r="AHP115" s="242"/>
      <c r="AHQ115" s="242"/>
      <c r="AHR115" s="242"/>
      <c r="AHS115" s="242"/>
      <c r="AHT115" s="242"/>
      <c r="AHU115" s="242"/>
      <c r="AHV115" s="242"/>
      <c r="AHW115" s="242"/>
      <c r="AHX115" s="242"/>
      <c r="AHY115" s="242"/>
      <c r="AHZ115" s="242"/>
      <c r="AIA115" s="242"/>
      <c r="AIB115" s="242"/>
      <c r="AIC115" s="242"/>
      <c r="AID115" s="242"/>
      <c r="AIE115" s="242"/>
      <c r="AIF115" s="242"/>
      <c r="AIG115" s="242"/>
      <c r="AIH115" s="242"/>
      <c r="AII115" s="242"/>
      <c r="AIJ115" s="242"/>
      <c r="AIK115" s="242"/>
      <c r="AIL115" s="242"/>
      <c r="AIM115" s="242"/>
      <c r="AIN115" s="242"/>
      <c r="AIO115" s="242"/>
      <c r="AIP115" s="242"/>
      <c r="AIQ115" s="242"/>
      <c r="AIR115" s="242"/>
      <c r="AIS115" s="242"/>
      <c r="AIT115" s="242"/>
      <c r="AIU115" s="242"/>
      <c r="AIV115" s="242"/>
      <c r="AIW115" s="242"/>
      <c r="AIX115" s="242"/>
      <c r="AIY115" s="242"/>
      <c r="AIZ115" s="242"/>
      <c r="AJA115" s="242"/>
      <c r="AJB115" s="242"/>
      <c r="AJC115" s="242"/>
      <c r="AJD115" s="242"/>
      <c r="AJE115" s="242"/>
      <c r="AJF115" s="242"/>
      <c r="AJG115" s="242"/>
      <c r="AJH115" s="242"/>
      <c r="AJI115" s="242"/>
      <c r="AJJ115" s="242"/>
      <c r="AJK115" s="242"/>
      <c r="AJL115" s="242"/>
      <c r="AJM115" s="242"/>
      <c r="AJN115" s="242"/>
      <c r="AJO115" s="242"/>
      <c r="AJP115" s="242"/>
      <c r="AJQ115" s="242"/>
      <c r="AJR115" s="242"/>
      <c r="AJS115" s="242"/>
      <c r="AJT115" s="242"/>
      <c r="AJU115" s="242"/>
      <c r="AJV115" s="242"/>
      <c r="AJW115" s="242"/>
      <c r="AJX115" s="242"/>
      <c r="AJY115" s="242"/>
      <c r="AJZ115" s="242"/>
      <c r="AKA115" s="242"/>
      <c r="AKB115" s="242"/>
      <c r="AKC115" s="242"/>
      <c r="AKD115" s="242"/>
      <c r="AKE115" s="242"/>
      <c r="AKF115" s="242"/>
      <c r="AKG115" s="242"/>
      <c r="AKH115" s="242"/>
      <c r="AKI115" s="242"/>
      <c r="AKJ115" s="242"/>
      <c r="AKK115" s="242"/>
      <c r="AKL115" s="242"/>
      <c r="AKM115" s="242"/>
      <c r="AKN115" s="242"/>
      <c r="AKO115" s="242"/>
      <c r="AKP115" s="242"/>
      <c r="AKQ115" s="242"/>
      <c r="AKR115" s="242"/>
      <c r="AKS115" s="242"/>
      <c r="AKT115" s="242"/>
      <c r="AKU115" s="242"/>
      <c r="AKV115" s="242"/>
      <c r="AKW115" s="242"/>
      <c r="AKX115" s="242"/>
      <c r="AKY115" s="242"/>
      <c r="AKZ115" s="242"/>
      <c r="ALA115" s="242"/>
      <c r="ALB115" s="242"/>
      <c r="ALC115" s="242"/>
      <c r="ALD115" s="242"/>
      <c r="ALE115" s="242"/>
      <c r="ALF115" s="242"/>
      <c r="ALG115" s="242"/>
      <c r="ALH115" s="242"/>
      <c r="ALI115" s="242"/>
      <c r="ALJ115" s="242"/>
      <c r="ALK115" s="242"/>
      <c r="ALL115" s="242"/>
      <c r="ALM115" s="242"/>
      <c r="ALN115" s="242"/>
      <c r="ALO115" s="242"/>
      <c r="ALP115" s="242"/>
      <c r="ALQ115" s="242"/>
      <c r="ALR115" s="242"/>
      <c r="ALS115" s="242"/>
      <c r="ALT115" s="242"/>
      <c r="ALU115" s="242"/>
      <c r="ALV115" s="242"/>
      <c r="ALW115" s="242"/>
      <c r="ALX115" s="242"/>
      <c r="ALY115" s="242"/>
      <c r="ALZ115" s="242"/>
      <c r="AMA115" s="242"/>
      <c r="AMB115" s="242"/>
      <c r="AMC115" s="242"/>
      <c r="AMD115" s="242"/>
      <c r="AME115" s="242"/>
      <c r="AMF115" s="242"/>
      <c r="AMG115" s="242"/>
      <c r="AMH115" s="242"/>
      <c r="AMI115" s="242"/>
      <c r="AMJ115" s="242"/>
      <c r="AMK115" s="242"/>
      <c r="AML115" s="242"/>
      <c r="AMM115" s="242"/>
      <c r="AMN115" s="242"/>
      <c r="AMO115" s="242"/>
      <c r="AMP115" s="242"/>
      <c r="AMQ115" s="242"/>
      <c r="AMR115" s="242"/>
      <c r="AMS115" s="242"/>
      <c r="AMT115" s="242"/>
      <c r="AMU115" s="242"/>
      <c r="AMV115" s="242"/>
      <c r="AMW115" s="242"/>
      <c r="AMX115" s="242"/>
      <c r="AMY115" s="242"/>
      <c r="AMZ115" s="242"/>
      <c r="ANA115" s="242"/>
      <c r="ANB115" s="242"/>
      <c r="ANC115" s="242"/>
      <c r="AND115" s="242"/>
      <c r="ANE115" s="242"/>
      <c r="ANF115" s="242"/>
      <c r="ANG115" s="242"/>
      <c r="ANH115" s="242"/>
      <c r="ANI115" s="242"/>
      <c r="ANJ115" s="242"/>
      <c r="ANK115" s="242"/>
      <c r="ANL115" s="242"/>
      <c r="ANM115" s="242"/>
      <c r="ANN115" s="242"/>
      <c r="ANO115" s="242"/>
      <c r="ANP115" s="242"/>
      <c r="ANQ115" s="242"/>
      <c r="ANR115" s="242"/>
      <c r="ANS115" s="242"/>
      <c r="ANT115" s="242"/>
      <c r="ANU115" s="242"/>
      <c r="ANV115" s="242"/>
      <c r="ANW115" s="242"/>
      <c r="ANX115" s="242"/>
      <c r="ANY115" s="242"/>
      <c r="ANZ115" s="242"/>
      <c r="AOA115" s="242"/>
      <c r="AOB115" s="242"/>
      <c r="AOC115" s="242"/>
      <c r="AOD115" s="242"/>
      <c r="AOE115" s="242"/>
      <c r="AOF115" s="242"/>
      <c r="AOG115" s="242"/>
      <c r="AOH115" s="242"/>
      <c r="AOI115" s="242"/>
      <c r="AOJ115" s="242"/>
      <c r="AOK115" s="242"/>
      <c r="AOL115" s="242"/>
      <c r="AOM115" s="242"/>
      <c r="AON115" s="242"/>
      <c r="AOO115" s="242"/>
      <c r="AOP115" s="242"/>
      <c r="AOQ115" s="242"/>
      <c r="AOR115" s="242"/>
      <c r="AOS115" s="242"/>
      <c r="AOT115" s="242"/>
      <c r="AOU115" s="242"/>
      <c r="AOV115" s="242"/>
      <c r="AOW115" s="242"/>
      <c r="AOX115" s="242"/>
      <c r="AOY115" s="242"/>
      <c r="AOZ115" s="242"/>
      <c r="APA115" s="242"/>
      <c r="APB115" s="242"/>
      <c r="APC115" s="242"/>
      <c r="APD115" s="242"/>
      <c r="APE115" s="242"/>
      <c r="APF115" s="242"/>
      <c r="APG115" s="242"/>
      <c r="APH115" s="242"/>
      <c r="API115" s="242"/>
      <c r="APJ115" s="242"/>
      <c r="APK115" s="242"/>
      <c r="APL115" s="242"/>
      <c r="APM115" s="242"/>
      <c r="APN115" s="242"/>
      <c r="APO115" s="242"/>
      <c r="APP115" s="242"/>
      <c r="APQ115" s="242"/>
      <c r="APR115" s="242"/>
      <c r="APS115" s="242"/>
      <c r="APT115" s="242"/>
      <c r="APU115" s="242"/>
      <c r="APV115" s="242"/>
      <c r="APW115" s="242"/>
      <c r="APX115" s="242"/>
      <c r="APY115" s="242"/>
      <c r="APZ115" s="242"/>
      <c r="AQA115" s="242"/>
      <c r="AQB115" s="242"/>
      <c r="AQC115" s="242"/>
      <c r="AQD115" s="242"/>
      <c r="AQE115" s="242"/>
      <c r="AQF115" s="242"/>
      <c r="AQG115" s="242"/>
      <c r="AQH115" s="242"/>
      <c r="AQI115" s="242"/>
      <c r="AQJ115" s="242"/>
      <c r="AQK115" s="242"/>
      <c r="AQL115" s="242"/>
      <c r="AQM115" s="242"/>
      <c r="AQN115" s="242"/>
      <c r="AQO115" s="242"/>
      <c r="AQP115" s="242"/>
      <c r="AQQ115" s="242"/>
      <c r="AQR115" s="242"/>
      <c r="AQS115" s="242"/>
      <c r="AQT115" s="242"/>
      <c r="AQU115" s="242"/>
      <c r="AQV115" s="242"/>
      <c r="AQW115" s="242"/>
      <c r="AQX115" s="242"/>
      <c r="AQY115" s="242"/>
      <c r="AQZ115" s="242"/>
      <c r="ARA115" s="242"/>
      <c r="ARB115" s="242"/>
      <c r="ARC115" s="242"/>
      <c r="ARD115" s="242"/>
      <c r="ARE115" s="242"/>
      <c r="ARF115" s="242"/>
      <c r="ARG115" s="242"/>
      <c r="ARH115" s="242"/>
      <c r="ARI115" s="242"/>
      <c r="ARJ115" s="242"/>
      <c r="ARK115" s="242"/>
      <c r="ARL115" s="242"/>
      <c r="ARM115" s="242"/>
      <c r="ARN115" s="242"/>
      <c r="ARO115" s="242"/>
      <c r="ARP115" s="242"/>
      <c r="ARQ115" s="242"/>
      <c r="ARR115" s="242"/>
      <c r="ARS115" s="242"/>
      <c r="ART115" s="242"/>
      <c r="ARU115" s="242"/>
      <c r="ARV115" s="242"/>
      <c r="ARW115" s="242"/>
      <c r="ARX115" s="242"/>
      <c r="ARY115" s="242"/>
      <c r="ARZ115" s="242"/>
      <c r="ASA115" s="242"/>
      <c r="ASB115" s="242"/>
      <c r="ASC115" s="242"/>
      <c r="ASD115" s="242"/>
      <c r="ASE115" s="242"/>
      <c r="ASF115" s="242"/>
      <c r="ASG115" s="242"/>
      <c r="ASH115" s="242"/>
      <c r="ASI115" s="242"/>
      <c r="ASJ115" s="242"/>
      <c r="ASK115" s="242"/>
      <c r="ASL115" s="242"/>
      <c r="ASM115" s="242"/>
      <c r="ASN115" s="242"/>
      <c r="ASO115" s="242"/>
      <c r="ASP115" s="242"/>
      <c r="ASQ115" s="242"/>
      <c r="ASR115" s="242"/>
      <c r="ASS115" s="242"/>
      <c r="AST115" s="242"/>
      <c r="ASU115" s="242"/>
      <c r="ASV115" s="242"/>
      <c r="ASW115" s="242"/>
      <c r="ASX115" s="242"/>
      <c r="ASY115" s="242"/>
      <c r="ASZ115" s="242"/>
      <c r="ATA115" s="242"/>
      <c r="ATB115" s="242"/>
      <c r="ATC115" s="242"/>
      <c r="ATD115" s="242"/>
      <c r="ATE115" s="242"/>
      <c r="ATF115" s="242"/>
      <c r="ATG115" s="242"/>
      <c r="ATH115" s="242"/>
      <c r="ATI115" s="242"/>
      <c r="ATJ115" s="242"/>
      <c r="ATK115" s="242"/>
      <c r="ATL115" s="242"/>
      <c r="ATM115" s="242"/>
      <c r="ATN115" s="242"/>
      <c r="ATO115" s="242"/>
      <c r="ATP115" s="242"/>
      <c r="ATQ115" s="242"/>
      <c r="ATR115" s="242"/>
      <c r="ATS115" s="242"/>
      <c r="ATT115" s="242"/>
      <c r="ATU115" s="242"/>
      <c r="ATV115" s="242"/>
      <c r="ATW115" s="242"/>
      <c r="ATX115" s="242"/>
      <c r="ATY115" s="242"/>
      <c r="ATZ115" s="242"/>
      <c r="AUA115" s="242"/>
      <c r="AUB115" s="242"/>
      <c r="AUC115" s="242"/>
      <c r="AUD115" s="242"/>
      <c r="AUE115" s="242"/>
      <c r="AUF115" s="242"/>
      <c r="AUG115" s="242"/>
      <c r="AUH115" s="242"/>
      <c r="AUI115" s="242"/>
      <c r="AUJ115" s="242"/>
      <c r="AUK115" s="242"/>
      <c r="AUL115" s="242"/>
      <c r="AUM115" s="242"/>
      <c r="AUN115" s="242"/>
      <c r="AUO115" s="242"/>
      <c r="AUP115" s="242"/>
      <c r="AUQ115" s="242"/>
      <c r="AUR115" s="242"/>
      <c r="AUS115" s="242"/>
      <c r="AUT115" s="242"/>
      <c r="AUU115" s="242"/>
      <c r="AUV115" s="242"/>
      <c r="AUW115" s="242"/>
      <c r="AUX115" s="242"/>
      <c r="AUY115" s="242"/>
      <c r="AUZ115" s="242"/>
      <c r="AVA115" s="242"/>
      <c r="AVB115" s="242"/>
      <c r="AVC115" s="242"/>
      <c r="AVD115" s="242"/>
      <c r="AVE115" s="242"/>
      <c r="AVF115" s="242"/>
      <c r="AVG115" s="242"/>
      <c r="AVH115" s="242"/>
      <c r="AVI115" s="242"/>
      <c r="AVJ115" s="242"/>
      <c r="AVK115" s="242"/>
      <c r="AVL115" s="242"/>
      <c r="AVM115" s="242"/>
      <c r="AVN115" s="242"/>
      <c r="AVO115" s="242"/>
      <c r="AVP115" s="242"/>
      <c r="AVQ115" s="242"/>
      <c r="AVR115" s="242"/>
      <c r="AVS115" s="242"/>
      <c r="AVT115" s="242"/>
      <c r="AVU115" s="242"/>
      <c r="AVV115" s="242"/>
      <c r="AVW115" s="242"/>
      <c r="AVX115" s="242"/>
      <c r="AVY115" s="242"/>
      <c r="AVZ115" s="242"/>
      <c r="AWA115" s="242"/>
      <c r="AWB115" s="242"/>
      <c r="AWC115" s="242"/>
      <c r="AWD115" s="242"/>
      <c r="AWE115" s="242"/>
      <c r="AWF115" s="242"/>
      <c r="AWG115" s="242"/>
      <c r="AWH115" s="242"/>
      <c r="AWI115" s="242"/>
      <c r="AWJ115" s="242"/>
      <c r="AWK115" s="242"/>
      <c r="AWL115" s="242"/>
      <c r="AWM115" s="242"/>
      <c r="AWN115" s="242"/>
      <c r="AWO115" s="242"/>
      <c r="AWP115" s="242"/>
      <c r="AWQ115" s="242"/>
      <c r="AWR115" s="242"/>
      <c r="AWS115" s="242"/>
      <c r="AWT115" s="242"/>
      <c r="AWU115" s="242"/>
      <c r="AWV115" s="242"/>
      <c r="AWW115" s="242"/>
      <c r="AWX115" s="242"/>
      <c r="AWY115" s="242"/>
      <c r="AWZ115" s="242"/>
      <c r="AXA115" s="242"/>
      <c r="AXB115" s="242"/>
      <c r="AXC115" s="242"/>
      <c r="AXD115" s="242"/>
      <c r="AXE115" s="242"/>
      <c r="AXF115" s="242"/>
      <c r="AXG115" s="242"/>
      <c r="AXH115" s="242"/>
      <c r="AXI115" s="242"/>
      <c r="AXJ115" s="242"/>
      <c r="AXK115" s="242"/>
      <c r="AXL115" s="242"/>
      <c r="AXM115" s="242"/>
      <c r="AXN115" s="242"/>
      <c r="AXO115" s="242"/>
      <c r="AXP115" s="242"/>
      <c r="AXQ115" s="242"/>
      <c r="AXR115" s="242"/>
      <c r="AXS115" s="242"/>
      <c r="AXT115" s="242"/>
      <c r="AXU115" s="242"/>
      <c r="AXV115" s="242"/>
      <c r="AXW115" s="242"/>
      <c r="AXX115" s="242"/>
      <c r="AXY115" s="242"/>
      <c r="AXZ115" s="242"/>
      <c r="AYA115" s="242"/>
      <c r="AYB115" s="242"/>
      <c r="AYC115" s="242"/>
      <c r="AYD115" s="242"/>
      <c r="AYE115" s="242"/>
      <c r="AYF115" s="242"/>
      <c r="AYG115" s="242"/>
      <c r="AYH115" s="242"/>
      <c r="AYI115" s="242"/>
      <c r="AYJ115" s="242"/>
      <c r="AYK115" s="242"/>
      <c r="AYL115" s="242"/>
      <c r="AYM115" s="242"/>
      <c r="AYN115" s="242"/>
      <c r="AYO115" s="242"/>
      <c r="AYP115" s="242"/>
      <c r="AYQ115" s="242"/>
      <c r="AYR115" s="242"/>
      <c r="AYS115" s="242"/>
      <c r="AYT115" s="242"/>
      <c r="AYU115" s="242"/>
      <c r="AYV115" s="242"/>
      <c r="AYW115" s="242"/>
      <c r="AYX115" s="242"/>
      <c r="AYY115" s="242"/>
      <c r="AYZ115" s="242"/>
      <c r="AZA115" s="242"/>
      <c r="AZB115" s="242"/>
      <c r="AZC115" s="242"/>
      <c r="AZD115" s="242"/>
      <c r="AZE115" s="242"/>
      <c r="AZF115" s="242"/>
      <c r="AZG115" s="242"/>
      <c r="AZH115" s="242"/>
      <c r="AZI115" s="242"/>
      <c r="AZJ115" s="242"/>
      <c r="AZK115" s="242"/>
      <c r="AZL115" s="242"/>
      <c r="AZM115" s="242"/>
      <c r="AZN115" s="242"/>
      <c r="AZO115" s="242"/>
      <c r="AZP115" s="242"/>
      <c r="AZQ115" s="242"/>
      <c r="AZR115" s="242"/>
      <c r="AZS115" s="242"/>
      <c r="AZT115" s="242"/>
      <c r="AZU115" s="242"/>
      <c r="AZV115" s="242"/>
      <c r="AZW115" s="242"/>
      <c r="AZX115" s="242"/>
      <c r="AZY115" s="242"/>
      <c r="AZZ115" s="242"/>
      <c r="BAA115" s="242"/>
      <c r="BAB115" s="242"/>
      <c r="BAC115" s="242"/>
      <c r="BAD115" s="242"/>
      <c r="BAE115" s="242"/>
      <c r="BAF115" s="242"/>
      <c r="BAG115" s="242"/>
      <c r="BAH115" s="242"/>
      <c r="BAI115" s="242"/>
      <c r="BAJ115" s="242"/>
      <c r="BAK115" s="242"/>
      <c r="BAL115" s="242"/>
      <c r="BAM115" s="242"/>
      <c r="BAN115" s="242"/>
      <c r="BAO115" s="242"/>
      <c r="BAP115" s="242"/>
      <c r="BAQ115" s="242"/>
      <c r="BAR115" s="242"/>
      <c r="BAS115" s="242"/>
      <c r="BAT115" s="242"/>
      <c r="BAU115" s="242"/>
      <c r="BAV115" s="242"/>
      <c r="BAW115" s="242"/>
      <c r="BAX115" s="242"/>
      <c r="BAY115" s="242"/>
      <c r="BAZ115" s="242"/>
      <c r="BBA115" s="242"/>
      <c r="BBB115" s="242"/>
      <c r="BBC115" s="242"/>
      <c r="BBD115" s="242"/>
      <c r="BBE115" s="242"/>
      <c r="BBF115" s="242"/>
      <c r="BBG115" s="242"/>
      <c r="BBH115" s="242"/>
      <c r="BBI115" s="242"/>
      <c r="BBJ115" s="242"/>
      <c r="BBK115" s="242"/>
      <c r="BBL115" s="242"/>
      <c r="BBM115" s="242"/>
      <c r="BBN115" s="242"/>
      <c r="BBO115" s="242"/>
      <c r="BBP115" s="242"/>
      <c r="BBQ115" s="242"/>
      <c r="BBR115" s="242"/>
      <c r="BBS115" s="242"/>
      <c r="BBT115" s="242"/>
      <c r="BBU115" s="242"/>
      <c r="BBV115" s="242"/>
      <c r="BBW115" s="242"/>
      <c r="BBX115" s="242"/>
      <c r="BBY115" s="242"/>
      <c r="BBZ115" s="242"/>
      <c r="BCA115" s="242"/>
      <c r="BCB115" s="242"/>
      <c r="BCC115" s="242"/>
      <c r="BCD115" s="242"/>
      <c r="BCE115" s="242"/>
      <c r="BCF115" s="242"/>
      <c r="BCG115" s="242"/>
      <c r="BCH115" s="242"/>
      <c r="BCI115" s="242"/>
      <c r="BCJ115" s="242"/>
      <c r="BCK115" s="242"/>
      <c r="BCL115" s="242"/>
      <c r="BCM115" s="242"/>
      <c r="BCN115" s="242"/>
      <c r="BCO115" s="242"/>
      <c r="BCP115" s="242"/>
      <c r="BCQ115" s="242"/>
      <c r="BCR115" s="242"/>
      <c r="BCS115" s="242"/>
      <c r="BCT115" s="242"/>
      <c r="BCU115" s="242"/>
      <c r="BCV115" s="242"/>
      <c r="BCW115" s="242"/>
      <c r="BCX115" s="242"/>
      <c r="BCY115" s="242"/>
      <c r="BCZ115" s="242"/>
      <c r="BDA115" s="242"/>
      <c r="BDB115" s="242"/>
      <c r="BDC115" s="242"/>
      <c r="BDD115" s="242"/>
      <c r="BDE115" s="242"/>
      <c r="BDF115" s="242"/>
      <c r="BDG115" s="242"/>
      <c r="BDH115" s="242"/>
      <c r="BDI115" s="242"/>
      <c r="BDJ115" s="242"/>
      <c r="BDK115" s="242"/>
      <c r="BDL115" s="242"/>
      <c r="BDM115" s="242"/>
      <c r="BDN115" s="242"/>
      <c r="BDO115" s="242"/>
      <c r="BDP115" s="242"/>
      <c r="BDQ115" s="242"/>
      <c r="BDR115" s="242"/>
      <c r="BDS115" s="242"/>
      <c r="BDT115" s="242"/>
      <c r="BDU115" s="242"/>
      <c r="BDV115" s="242"/>
      <c r="BDW115" s="242"/>
      <c r="BDX115" s="242"/>
      <c r="BDY115" s="242"/>
      <c r="BDZ115" s="242"/>
      <c r="BEA115" s="242"/>
      <c r="BEB115" s="242"/>
      <c r="BEC115" s="242"/>
      <c r="BED115" s="242"/>
      <c r="BEE115" s="242"/>
      <c r="BEF115" s="242"/>
      <c r="BEG115" s="242"/>
      <c r="BEH115" s="242"/>
      <c r="BEI115" s="242"/>
      <c r="BEJ115" s="242"/>
      <c r="BEK115" s="242"/>
      <c r="BEL115" s="242"/>
      <c r="BEM115" s="242"/>
      <c r="BEN115" s="242"/>
      <c r="BEO115" s="242"/>
      <c r="BEP115" s="242"/>
      <c r="BEQ115" s="242"/>
      <c r="BER115" s="242"/>
      <c r="BES115" s="242"/>
      <c r="BET115" s="242"/>
      <c r="BEU115" s="242"/>
      <c r="BEV115" s="242"/>
      <c r="BEW115" s="242"/>
      <c r="BEX115" s="242"/>
      <c r="BEY115" s="242"/>
      <c r="BEZ115" s="242"/>
      <c r="BFA115" s="242"/>
      <c r="BFB115" s="242"/>
      <c r="BFC115" s="242"/>
      <c r="BFD115" s="242"/>
      <c r="BFE115" s="242"/>
      <c r="BFF115" s="242"/>
      <c r="BFG115" s="242"/>
      <c r="BFH115" s="242"/>
      <c r="BFI115" s="242"/>
      <c r="BFJ115" s="242"/>
      <c r="BFK115" s="242"/>
      <c r="BFL115" s="242"/>
      <c r="BFM115" s="242"/>
      <c r="BFN115" s="242"/>
      <c r="BFO115" s="242"/>
      <c r="BFP115" s="242"/>
      <c r="BFQ115" s="242"/>
      <c r="BFR115" s="242"/>
      <c r="BFS115" s="242"/>
      <c r="BFT115" s="242"/>
      <c r="BFU115" s="242"/>
      <c r="BFV115" s="242"/>
      <c r="BFW115" s="242"/>
      <c r="BFX115" s="242"/>
      <c r="BFY115" s="242"/>
      <c r="BFZ115" s="242"/>
      <c r="BGA115" s="242"/>
      <c r="BGB115" s="242"/>
      <c r="BGC115" s="242"/>
      <c r="BGD115" s="242"/>
      <c r="BGE115" s="242"/>
      <c r="BGF115" s="242"/>
      <c r="BGG115" s="242"/>
      <c r="BGH115" s="242"/>
      <c r="BGI115" s="242"/>
      <c r="BGJ115" s="242"/>
      <c r="BGK115" s="242"/>
      <c r="BGL115" s="242"/>
      <c r="BGM115" s="242"/>
      <c r="BGN115" s="242"/>
      <c r="BGO115" s="242"/>
      <c r="BGP115" s="242"/>
      <c r="BGQ115" s="242"/>
      <c r="BGR115" s="242"/>
      <c r="BGS115" s="242"/>
      <c r="BGT115" s="242"/>
      <c r="BGU115" s="242"/>
      <c r="BGV115" s="242"/>
      <c r="BGW115" s="242"/>
      <c r="BGX115" s="242"/>
      <c r="BGY115" s="242"/>
      <c r="BGZ115" s="242"/>
      <c r="BHA115" s="242"/>
      <c r="BHB115" s="242"/>
      <c r="BHC115" s="242"/>
      <c r="BHD115" s="242"/>
      <c r="BHE115" s="242"/>
      <c r="BHF115" s="242"/>
      <c r="BHG115" s="242"/>
      <c r="BHH115" s="242"/>
      <c r="BHI115" s="242"/>
      <c r="BHJ115" s="242"/>
      <c r="BHK115" s="242"/>
      <c r="BHL115" s="242"/>
      <c r="BHM115" s="242"/>
      <c r="BHN115" s="242"/>
      <c r="BHO115" s="242"/>
      <c r="BHP115" s="242"/>
      <c r="BHQ115" s="242"/>
      <c r="BHR115" s="242"/>
      <c r="BHS115" s="242"/>
      <c r="BHT115" s="242"/>
      <c r="BHU115" s="242"/>
      <c r="BHV115" s="242"/>
      <c r="BHW115" s="242"/>
      <c r="BHX115" s="242"/>
      <c r="BHY115" s="242"/>
      <c r="BHZ115" s="242"/>
      <c r="BIA115" s="242"/>
      <c r="BIB115" s="242"/>
      <c r="BIC115" s="242"/>
      <c r="BID115" s="242"/>
      <c r="BIE115" s="242"/>
      <c r="BIF115" s="242"/>
      <c r="BIG115" s="242"/>
      <c r="BIH115" s="242"/>
      <c r="BII115" s="242"/>
      <c r="BIJ115" s="242"/>
      <c r="BIK115" s="242"/>
      <c r="BIL115" s="242"/>
      <c r="BIM115" s="242"/>
      <c r="BIN115" s="242"/>
      <c r="BIO115" s="242"/>
      <c r="BIP115" s="242"/>
      <c r="BIQ115" s="242"/>
      <c r="BIR115" s="242"/>
      <c r="BIS115" s="242"/>
      <c r="BIT115" s="242"/>
      <c r="BIU115" s="242"/>
      <c r="BIV115" s="242"/>
      <c r="BIW115" s="242"/>
      <c r="BIX115" s="242"/>
      <c r="BIY115" s="242"/>
      <c r="BIZ115" s="242"/>
      <c r="BJA115" s="242"/>
      <c r="BJB115" s="242"/>
      <c r="BJC115" s="242"/>
      <c r="BJD115" s="242"/>
      <c r="BJE115" s="242"/>
      <c r="BJF115" s="242"/>
      <c r="BJG115" s="242"/>
      <c r="BJH115" s="242"/>
      <c r="BJI115" s="242"/>
      <c r="BJJ115" s="242"/>
      <c r="BJK115" s="242"/>
      <c r="BJL115" s="242"/>
      <c r="BJM115" s="242"/>
      <c r="BJN115" s="242"/>
      <c r="BJO115" s="242"/>
      <c r="BJP115" s="242"/>
      <c r="BJQ115" s="242"/>
      <c r="BJR115" s="242"/>
      <c r="BJS115" s="242"/>
      <c r="BJT115" s="242"/>
      <c r="BJU115" s="242"/>
      <c r="BJV115" s="242"/>
      <c r="BJW115" s="242"/>
      <c r="BJX115" s="242"/>
      <c r="BJY115" s="242"/>
      <c r="BJZ115" s="242"/>
      <c r="BKA115" s="242"/>
      <c r="BKB115" s="242"/>
      <c r="BKC115" s="242"/>
      <c r="BKD115" s="242"/>
      <c r="BKE115" s="242"/>
      <c r="BKF115" s="242"/>
      <c r="BKG115" s="242"/>
      <c r="BKH115" s="242"/>
      <c r="BKI115" s="242"/>
      <c r="BKJ115" s="242"/>
      <c r="BKK115" s="242"/>
      <c r="BKL115" s="242"/>
      <c r="BKM115" s="242"/>
      <c r="BKN115" s="242"/>
      <c r="BKO115" s="242"/>
      <c r="BKP115" s="242"/>
      <c r="BKQ115" s="242"/>
      <c r="BKR115" s="242"/>
      <c r="BKS115" s="242"/>
      <c r="BKT115" s="242"/>
      <c r="BKU115" s="242"/>
      <c r="BKV115" s="242"/>
      <c r="BKW115" s="242"/>
      <c r="BKX115" s="242"/>
      <c r="BKY115" s="242"/>
      <c r="BKZ115" s="242"/>
      <c r="BLA115" s="242"/>
      <c r="BLB115" s="242"/>
      <c r="BLC115" s="242"/>
      <c r="BLD115" s="242"/>
      <c r="BLE115" s="242"/>
      <c r="BLF115" s="242"/>
      <c r="BLG115" s="242"/>
      <c r="BLH115" s="242"/>
      <c r="BLI115" s="242"/>
      <c r="BLJ115" s="242"/>
      <c r="BLK115" s="242"/>
      <c r="BLL115" s="242"/>
      <c r="BLM115" s="242"/>
      <c r="BLN115" s="242"/>
      <c r="BLO115" s="242"/>
      <c r="BLP115" s="242"/>
      <c r="BLQ115" s="242"/>
      <c r="BLR115" s="242"/>
      <c r="BLS115" s="242"/>
      <c r="BLT115" s="242"/>
      <c r="BLU115" s="242"/>
      <c r="BLV115" s="242"/>
      <c r="BLW115" s="242"/>
      <c r="BLX115" s="242"/>
      <c r="BLY115" s="242"/>
      <c r="BLZ115" s="242"/>
      <c r="BMA115" s="242"/>
      <c r="BMB115" s="242"/>
      <c r="BMC115" s="242"/>
      <c r="BMD115" s="242"/>
      <c r="BME115" s="242"/>
      <c r="BMF115" s="242"/>
      <c r="BMG115" s="242"/>
      <c r="BMH115" s="242"/>
      <c r="BMI115" s="242"/>
      <c r="BMJ115" s="242"/>
      <c r="BMK115" s="242"/>
      <c r="BML115" s="242"/>
      <c r="BMM115" s="242"/>
      <c r="BMN115" s="242"/>
      <c r="BMO115" s="242"/>
      <c r="BMP115" s="242"/>
      <c r="BMQ115" s="242"/>
      <c r="BMR115" s="242"/>
      <c r="BMS115" s="242"/>
      <c r="BMT115" s="242"/>
      <c r="BMU115" s="242"/>
      <c r="BMV115" s="242"/>
      <c r="BMW115" s="242"/>
      <c r="BMX115" s="242"/>
      <c r="BMY115" s="242"/>
      <c r="BMZ115" s="242"/>
      <c r="BNA115" s="242"/>
      <c r="BNB115" s="242"/>
      <c r="BNC115" s="242"/>
      <c r="BND115" s="242"/>
      <c r="BNE115" s="242"/>
      <c r="BNF115" s="242"/>
      <c r="BNG115" s="242"/>
      <c r="BNH115" s="242"/>
      <c r="BNI115" s="242"/>
      <c r="BNJ115" s="242"/>
      <c r="BNK115" s="242"/>
      <c r="BNL115" s="242"/>
      <c r="BNM115" s="242"/>
      <c r="BNN115" s="242"/>
      <c r="BNO115" s="242"/>
      <c r="BNP115" s="242"/>
      <c r="BNQ115" s="242"/>
      <c r="BNR115" s="242"/>
      <c r="BNS115" s="242"/>
      <c r="BNT115" s="242"/>
      <c r="BNU115" s="242"/>
      <c r="BNV115" s="242"/>
      <c r="BNW115" s="242"/>
      <c r="BNX115" s="242"/>
      <c r="BNY115" s="242"/>
      <c r="BNZ115" s="242"/>
      <c r="BOA115" s="242"/>
      <c r="BOB115" s="242"/>
      <c r="BOC115" s="242"/>
      <c r="BOD115" s="242"/>
      <c r="BOE115" s="242"/>
      <c r="BOF115" s="242"/>
      <c r="BOG115" s="242"/>
      <c r="BOH115" s="242"/>
      <c r="BOI115" s="242"/>
      <c r="BOJ115" s="242"/>
      <c r="BOK115" s="242"/>
      <c r="BOL115" s="242"/>
      <c r="BOM115" s="242"/>
      <c r="BON115" s="242"/>
      <c r="BOO115" s="242"/>
      <c r="BOP115" s="242"/>
      <c r="BOQ115" s="242"/>
      <c r="BOR115" s="242"/>
      <c r="BOS115" s="242"/>
      <c r="BOT115" s="242"/>
      <c r="BOU115" s="242"/>
      <c r="BOV115" s="242"/>
      <c r="BOW115" s="242"/>
      <c r="BOX115" s="242"/>
      <c r="BOY115" s="242"/>
      <c r="BOZ115" s="242"/>
      <c r="BPA115" s="242"/>
      <c r="BPB115" s="242"/>
      <c r="BPC115" s="242"/>
      <c r="BPD115" s="242"/>
      <c r="BPE115" s="242"/>
      <c r="BPF115" s="242"/>
      <c r="BPG115" s="242"/>
      <c r="BPH115" s="242"/>
      <c r="BPI115" s="242"/>
      <c r="BPJ115" s="242"/>
      <c r="BPK115" s="242"/>
      <c r="BPL115" s="242"/>
      <c r="BPM115" s="242"/>
      <c r="BPN115" s="242"/>
      <c r="BPO115" s="242"/>
      <c r="BPP115" s="242"/>
      <c r="BPQ115" s="242"/>
      <c r="BPR115" s="242"/>
      <c r="BPS115" s="242"/>
      <c r="BPT115" s="242"/>
      <c r="BPU115" s="242"/>
      <c r="BPV115" s="242"/>
      <c r="BPW115" s="242"/>
      <c r="BPX115" s="242"/>
      <c r="BPY115" s="242"/>
      <c r="BPZ115" s="242"/>
      <c r="BQA115" s="242"/>
      <c r="BQB115" s="242"/>
      <c r="BQC115" s="242"/>
      <c r="BQD115" s="242"/>
      <c r="BQE115" s="242"/>
      <c r="BQF115" s="242"/>
      <c r="BQG115" s="242"/>
      <c r="BQH115" s="242"/>
      <c r="BQI115" s="242"/>
      <c r="BQJ115" s="242"/>
      <c r="BQK115" s="242"/>
      <c r="BQL115" s="242"/>
      <c r="BQM115" s="242"/>
      <c r="BQN115" s="242"/>
      <c r="BQO115" s="242"/>
      <c r="BQP115" s="242"/>
      <c r="BQQ115" s="242"/>
      <c r="BQR115" s="242"/>
      <c r="BQS115" s="242"/>
      <c r="BQT115" s="242"/>
      <c r="BQU115" s="242"/>
      <c r="BQV115" s="242"/>
      <c r="BQW115" s="242"/>
      <c r="BQX115" s="242"/>
      <c r="BQY115" s="242"/>
      <c r="BQZ115" s="242"/>
      <c r="BRA115" s="242"/>
      <c r="BRB115" s="242"/>
      <c r="BRC115" s="242"/>
      <c r="BRD115" s="242"/>
      <c r="BRE115" s="242"/>
      <c r="BRF115" s="242"/>
      <c r="BRG115" s="242"/>
      <c r="BRH115" s="242"/>
      <c r="BRI115" s="242"/>
      <c r="BRJ115" s="242"/>
      <c r="BRK115" s="242"/>
      <c r="BRL115" s="242"/>
      <c r="BRM115" s="242"/>
      <c r="BRN115" s="242"/>
      <c r="BRO115" s="242"/>
      <c r="BRP115" s="242"/>
      <c r="BRQ115" s="242"/>
      <c r="BRR115" s="242"/>
      <c r="BRS115" s="242"/>
      <c r="BRT115" s="242"/>
      <c r="BRU115" s="242"/>
      <c r="BRV115" s="242"/>
      <c r="BRW115" s="242"/>
      <c r="BRX115" s="242"/>
      <c r="BRY115" s="242"/>
      <c r="BRZ115" s="242"/>
      <c r="BSA115" s="242"/>
      <c r="BSB115" s="242"/>
      <c r="BSC115" s="242"/>
      <c r="BSD115" s="242"/>
      <c r="BSE115" s="242"/>
      <c r="BSF115" s="242"/>
      <c r="BSG115" s="242"/>
      <c r="BSH115" s="242"/>
      <c r="BSI115" s="242"/>
      <c r="BSJ115" s="242"/>
      <c r="BSK115" s="242"/>
      <c r="BSL115" s="242"/>
      <c r="BSM115" s="242"/>
      <c r="BSN115" s="242"/>
      <c r="BSO115" s="242"/>
      <c r="BSP115" s="242"/>
      <c r="BSQ115" s="242"/>
      <c r="BSR115" s="242"/>
      <c r="BSS115" s="242"/>
      <c r="BST115" s="242"/>
      <c r="BSU115" s="242"/>
      <c r="BSV115" s="242"/>
      <c r="BSW115" s="242"/>
      <c r="BSX115" s="242"/>
      <c r="BSY115" s="242"/>
      <c r="BSZ115" s="242"/>
      <c r="BTA115" s="242"/>
      <c r="BTB115" s="242"/>
      <c r="BTC115" s="242"/>
      <c r="BTD115" s="242"/>
      <c r="BTE115" s="242"/>
      <c r="BTF115" s="242"/>
      <c r="BTG115" s="242"/>
      <c r="BTH115" s="242"/>
      <c r="BTI115" s="242"/>
      <c r="BTJ115" s="242"/>
      <c r="BTK115" s="242"/>
      <c r="BTL115" s="242"/>
      <c r="BTM115" s="242"/>
      <c r="BTN115" s="242"/>
      <c r="BTO115" s="242"/>
      <c r="BTP115" s="242"/>
      <c r="BTQ115" s="242"/>
      <c r="BTR115" s="242"/>
      <c r="BTS115" s="242"/>
      <c r="BTT115" s="242"/>
      <c r="BTU115" s="242"/>
      <c r="BTV115" s="242"/>
      <c r="BTW115" s="242"/>
      <c r="BTX115" s="242"/>
      <c r="BTY115" s="242"/>
      <c r="BTZ115" s="242"/>
      <c r="BUA115" s="242"/>
      <c r="BUB115" s="242"/>
      <c r="BUC115" s="242"/>
      <c r="BUD115" s="242"/>
      <c r="BUE115" s="242"/>
      <c r="BUF115" s="242"/>
      <c r="BUG115" s="242"/>
      <c r="BUH115" s="242"/>
      <c r="BUI115" s="242"/>
      <c r="BUJ115" s="242"/>
      <c r="BUK115" s="242"/>
      <c r="BUL115" s="242"/>
      <c r="BUM115" s="242"/>
      <c r="BUN115" s="242"/>
      <c r="BUO115" s="242"/>
      <c r="BUP115" s="242"/>
      <c r="BUQ115" s="242"/>
      <c r="BUR115" s="242"/>
      <c r="BUS115" s="242"/>
      <c r="BUT115" s="242"/>
      <c r="BUU115" s="242"/>
      <c r="BUV115" s="242"/>
      <c r="BUW115" s="242"/>
      <c r="BUX115" s="242"/>
      <c r="BUY115" s="242"/>
      <c r="BUZ115" s="242"/>
      <c r="BVA115" s="242"/>
      <c r="BVB115" s="242"/>
      <c r="BVC115" s="242"/>
      <c r="BVD115" s="242"/>
      <c r="BVE115" s="242"/>
      <c r="BVF115" s="242"/>
      <c r="BVG115" s="242"/>
      <c r="BVH115" s="242"/>
      <c r="BVI115" s="242"/>
      <c r="BVJ115" s="242"/>
      <c r="BVK115" s="242"/>
      <c r="BVL115" s="242"/>
      <c r="BVM115" s="242"/>
      <c r="BVN115" s="242"/>
      <c r="BVO115" s="242"/>
      <c r="BVP115" s="242"/>
      <c r="BVQ115" s="242"/>
      <c r="BVR115" s="242"/>
      <c r="BVS115" s="242"/>
      <c r="BVT115" s="242"/>
      <c r="BVU115" s="242"/>
      <c r="BVV115" s="242"/>
      <c r="BVW115" s="242"/>
      <c r="BVX115" s="242"/>
      <c r="BVY115" s="242"/>
      <c r="BVZ115" s="242"/>
      <c r="BWA115" s="242"/>
      <c r="BWB115" s="242"/>
      <c r="BWC115" s="242"/>
      <c r="BWD115" s="242"/>
      <c r="BWE115" s="242"/>
      <c r="BWF115" s="242"/>
      <c r="BWG115" s="242"/>
      <c r="BWH115" s="242"/>
      <c r="BWI115" s="242"/>
      <c r="BWJ115" s="242"/>
      <c r="BWK115" s="242"/>
      <c r="BWL115" s="242"/>
      <c r="BWM115" s="242"/>
      <c r="BWN115" s="242"/>
      <c r="BWO115" s="242"/>
      <c r="BWP115" s="242"/>
      <c r="BWQ115" s="242"/>
      <c r="BWR115" s="242"/>
      <c r="BWS115" s="242"/>
      <c r="BWT115" s="242"/>
      <c r="BWU115" s="242"/>
      <c r="BWV115" s="242"/>
      <c r="BWW115" s="242"/>
      <c r="BWX115" s="242"/>
      <c r="BWY115" s="242"/>
      <c r="BWZ115" s="242"/>
      <c r="BXA115" s="242"/>
      <c r="BXB115" s="242"/>
      <c r="BXC115" s="242"/>
      <c r="BXD115" s="242"/>
      <c r="BXE115" s="242"/>
      <c r="BXF115" s="242"/>
      <c r="BXG115" s="242"/>
      <c r="BXH115" s="242"/>
      <c r="BXI115" s="242"/>
      <c r="BXJ115" s="242"/>
      <c r="BXK115" s="242"/>
      <c r="BXL115" s="242"/>
      <c r="BXM115" s="242"/>
      <c r="BXN115" s="242"/>
      <c r="BXO115" s="242"/>
      <c r="BXP115" s="242"/>
      <c r="BXQ115" s="242"/>
      <c r="BXR115" s="242"/>
      <c r="BXS115" s="242"/>
      <c r="BXT115" s="242"/>
      <c r="BXU115" s="242"/>
      <c r="BXV115" s="242"/>
      <c r="BXW115" s="242"/>
      <c r="BXX115" s="242"/>
      <c r="BXY115" s="242"/>
      <c r="BXZ115" s="242"/>
      <c r="BYA115" s="242"/>
      <c r="BYB115" s="242"/>
      <c r="BYC115" s="242"/>
      <c r="BYD115" s="242"/>
      <c r="BYE115" s="242"/>
      <c r="BYF115" s="242"/>
      <c r="BYG115" s="242"/>
      <c r="BYH115" s="242"/>
      <c r="BYI115" s="242"/>
      <c r="BYJ115" s="242"/>
      <c r="BYK115" s="242"/>
      <c r="BYL115" s="242"/>
      <c r="BYM115" s="242"/>
      <c r="BYN115" s="242"/>
      <c r="BYO115" s="242"/>
      <c r="BYP115" s="242"/>
      <c r="BYQ115" s="242"/>
      <c r="BYR115" s="242"/>
      <c r="BYS115" s="242"/>
      <c r="BYT115" s="242"/>
      <c r="BYU115" s="242"/>
      <c r="BYV115" s="242"/>
      <c r="BYW115" s="242"/>
      <c r="BYX115" s="242"/>
      <c r="BYY115" s="242"/>
      <c r="BYZ115" s="242"/>
      <c r="BZA115" s="242"/>
      <c r="BZB115" s="242"/>
      <c r="BZC115" s="242"/>
      <c r="BZD115" s="242"/>
      <c r="BZE115" s="242"/>
      <c r="BZF115" s="242"/>
      <c r="BZG115" s="242"/>
      <c r="BZH115" s="242"/>
      <c r="BZI115" s="242"/>
      <c r="BZJ115" s="242"/>
      <c r="BZK115" s="242"/>
      <c r="BZL115" s="242"/>
      <c r="BZM115" s="242"/>
      <c r="BZN115" s="242"/>
      <c r="BZO115" s="242"/>
      <c r="BZP115" s="242"/>
      <c r="BZQ115" s="242"/>
      <c r="BZR115" s="242"/>
      <c r="BZS115" s="242"/>
      <c r="BZT115" s="242"/>
      <c r="BZU115" s="242"/>
      <c r="BZV115" s="242"/>
      <c r="BZW115" s="242"/>
      <c r="BZX115" s="242"/>
      <c r="BZY115" s="242"/>
      <c r="BZZ115" s="242"/>
      <c r="CAA115" s="242"/>
      <c r="CAB115" s="242"/>
      <c r="CAC115" s="242"/>
      <c r="CAD115" s="242"/>
      <c r="CAE115" s="242"/>
      <c r="CAF115" s="242"/>
      <c r="CAG115" s="242"/>
      <c r="CAH115" s="242"/>
      <c r="CAI115" s="242"/>
      <c r="CAJ115" s="242"/>
      <c r="CAK115" s="242"/>
      <c r="CAL115" s="242"/>
      <c r="CAM115" s="242"/>
      <c r="CAN115" s="242"/>
      <c r="CAO115" s="242"/>
      <c r="CAP115" s="242"/>
      <c r="CAQ115" s="242"/>
      <c r="CAR115" s="242"/>
      <c r="CAS115" s="242"/>
      <c r="CAT115" s="242"/>
      <c r="CAU115" s="242"/>
      <c r="CAV115" s="242"/>
      <c r="CAW115" s="242"/>
      <c r="CAX115" s="242"/>
      <c r="CAY115" s="242"/>
      <c r="CAZ115" s="242"/>
      <c r="CBA115" s="242"/>
      <c r="CBB115" s="242"/>
      <c r="CBC115" s="242"/>
      <c r="CBD115" s="242"/>
      <c r="CBE115" s="242"/>
      <c r="CBF115" s="242"/>
      <c r="CBG115" s="242"/>
      <c r="CBH115" s="242"/>
      <c r="CBI115" s="242"/>
      <c r="CBJ115" s="242"/>
      <c r="CBK115" s="242"/>
      <c r="CBL115" s="242"/>
      <c r="CBM115" s="242"/>
      <c r="CBN115" s="242"/>
      <c r="CBO115" s="242"/>
      <c r="CBP115" s="242"/>
      <c r="CBQ115" s="242"/>
      <c r="CBR115" s="242"/>
      <c r="CBS115" s="242"/>
      <c r="CBT115" s="242"/>
      <c r="CBU115" s="242"/>
      <c r="CBV115" s="242"/>
      <c r="CBW115" s="242"/>
      <c r="CBX115" s="242"/>
      <c r="CBY115" s="242"/>
      <c r="CBZ115" s="242"/>
      <c r="CCA115" s="242"/>
      <c r="CCB115" s="242"/>
      <c r="CCC115" s="242"/>
      <c r="CCD115" s="242"/>
      <c r="CCE115" s="242"/>
      <c r="CCF115" s="242"/>
      <c r="CCG115" s="242"/>
      <c r="CCH115" s="242"/>
      <c r="CCI115" s="242"/>
      <c r="CCJ115" s="242"/>
      <c r="CCK115" s="242"/>
      <c r="CCL115" s="242"/>
      <c r="CCM115" s="242"/>
      <c r="CCN115" s="242"/>
      <c r="CCO115" s="242"/>
      <c r="CCP115" s="242"/>
      <c r="CCQ115" s="242"/>
      <c r="CCR115" s="242"/>
      <c r="CCS115" s="242"/>
      <c r="CCT115" s="242"/>
      <c r="CCU115" s="242"/>
      <c r="CCV115" s="242"/>
      <c r="CCW115" s="242"/>
      <c r="CCX115" s="242"/>
      <c r="CCY115" s="242"/>
      <c r="CCZ115" s="242"/>
      <c r="CDA115" s="242"/>
      <c r="CDB115" s="242"/>
      <c r="CDC115" s="242"/>
      <c r="CDD115" s="242"/>
      <c r="CDE115" s="242"/>
      <c r="CDF115" s="242"/>
      <c r="CDG115" s="242"/>
      <c r="CDH115" s="242"/>
      <c r="CDI115" s="242"/>
      <c r="CDJ115" s="242"/>
      <c r="CDK115" s="242"/>
      <c r="CDL115" s="242"/>
      <c r="CDM115" s="242"/>
      <c r="CDN115" s="242"/>
      <c r="CDO115" s="242"/>
      <c r="CDP115" s="242"/>
      <c r="CDQ115" s="242"/>
      <c r="CDR115" s="242"/>
      <c r="CDS115" s="242"/>
      <c r="CDT115" s="242"/>
      <c r="CDU115" s="242"/>
      <c r="CDV115" s="242"/>
      <c r="CDW115" s="242"/>
      <c r="CDX115" s="242"/>
      <c r="CDY115" s="242"/>
      <c r="CDZ115" s="242"/>
      <c r="CEA115" s="242"/>
      <c r="CEB115" s="242"/>
      <c r="CEC115" s="242"/>
      <c r="CED115" s="242"/>
      <c r="CEE115" s="242"/>
      <c r="CEF115" s="242"/>
      <c r="CEG115" s="242"/>
      <c r="CEH115" s="242"/>
      <c r="CEI115" s="242"/>
      <c r="CEJ115" s="242"/>
      <c r="CEK115" s="242"/>
      <c r="CEL115" s="242"/>
      <c r="CEM115" s="242"/>
      <c r="CEN115" s="242"/>
      <c r="CEO115" s="242"/>
      <c r="CEP115" s="242"/>
      <c r="CEQ115" s="242"/>
      <c r="CER115" s="242"/>
      <c r="CES115" s="242"/>
      <c r="CET115" s="242"/>
      <c r="CEU115" s="242"/>
      <c r="CEV115" s="242"/>
      <c r="CEW115" s="242"/>
      <c r="CEX115" s="242"/>
      <c r="CEY115" s="242"/>
      <c r="CEZ115" s="242"/>
      <c r="CFA115" s="242"/>
      <c r="CFB115" s="242"/>
      <c r="CFC115" s="242"/>
      <c r="CFD115" s="242"/>
      <c r="CFE115" s="242"/>
      <c r="CFF115" s="242"/>
      <c r="CFG115" s="242"/>
      <c r="CFH115" s="242"/>
      <c r="CFI115" s="242"/>
      <c r="CFJ115" s="242"/>
      <c r="CFK115" s="242"/>
      <c r="CFL115" s="242"/>
      <c r="CFM115" s="242"/>
      <c r="CFN115" s="242"/>
      <c r="CFO115" s="242"/>
      <c r="CFP115" s="242"/>
      <c r="CFQ115" s="242"/>
      <c r="CFR115" s="242"/>
      <c r="CFS115" s="242"/>
      <c r="CFT115" s="242"/>
      <c r="CFU115" s="242"/>
      <c r="CFV115" s="242"/>
      <c r="CFW115" s="242"/>
      <c r="CFX115" s="242"/>
      <c r="CFY115" s="242"/>
      <c r="CFZ115" s="242"/>
      <c r="CGA115" s="242"/>
      <c r="CGB115" s="242"/>
      <c r="CGC115" s="242"/>
      <c r="CGD115" s="242"/>
      <c r="CGE115" s="242"/>
      <c r="CGF115" s="242"/>
      <c r="CGG115" s="242"/>
      <c r="CGH115" s="242"/>
      <c r="CGI115" s="242"/>
      <c r="CGJ115" s="242"/>
      <c r="CGK115" s="242"/>
      <c r="CGL115" s="242"/>
      <c r="CGM115" s="242"/>
      <c r="CGN115" s="242"/>
      <c r="CGO115" s="242"/>
      <c r="CGP115" s="242"/>
      <c r="CGQ115" s="242"/>
      <c r="CGR115" s="242"/>
      <c r="CGS115" s="242"/>
      <c r="CGT115" s="242"/>
      <c r="CGU115" s="242"/>
      <c r="CGV115" s="242"/>
      <c r="CGW115" s="242"/>
      <c r="CGX115" s="242"/>
      <c r="CGY115" s="242"/>
      <c r="CGZ115" s="242"/>
      <c r="CHA115" s="242"/>
      <c r="CHB115" s="242"/>
      <c r="CHC115" s="242"/>
      <c r="CHD115" s="242"/>
      <c r="CHE115" s="242"/>
      <c r="CHF115" s="242"/>
      <c r="CHG115" s="242"/>
      <c r="CHH115" s="242"/>
      <c r="CHI115" s="242"/>
      <c r="CHJ115" s="242"/>
      <c r="CHK115" s="242"/>
      <c r="CHL115" s="242"/>
      <c r="CHM115" s="242"/>
      <c r="CHN115" s="242"/>
      <c r="CHO115" s="242"/>
      <c r="CHP115" s="242"/>
      <c r="CHQ115" s="242"/>
      <c r="CHR115" s="242"/>
      <c r="CHS115" s="242"/>
      <c r="CHT115" s="242"/>
      <c r="CHU115" s="242"/>
      <c r="CHV115" s="242"/>
      <c r="CHW115" s="242"/>
      <c r="CHX115" s="242"/>
      <c r="CHY115" s="242"/>
      <c r="CHZ115" s="242"/>
      <c r="CIA115" s="242"/>
      <c r="CIB115" s="242"/>
      <c r="CIC115" s="242"/>
      <c r="CID115" s="242"/>
      <c r="CIE115" s="242"/>
      <c r="CIF115" s="242"/>
      <c r="CIG115" s="242"/>
      <c r="CIH115" s="242"/>
      <c r="CII115" s="242"/>
      <c r="CIJ115" s="242"/>
      <c r="CIK115" s="242"/>
      <c r="CIL115" s="242"/>
      <c r="CIM115" s="242"/>
      <c r="CIN115" s="242"/>
      <c r="CIO115" s="242"/>
      <c r="CIP115" s="242"/>
      <c r="CIQ115" s="242"/>
      <c r="CIR115" s="242"/>
      <c r="CIS115" s="242"/>
      <c r="CIT115" s="242"/>
      <c r="CIU115" s="242"/>
      <c r="CIV115" s="242"/>
      <c r="CIW115" s="242"/>
      <c r="CIX115" s="242"/>
      <c r="CIY115" s="242"/>
      <c r="CIZ115" s="242"/>
      <c r="CJA115" s="242"/>
      <c r="CJB115" s="242"/>
      <c r="CJC115" s="242"/>
      <c r="CJD115" s="242"/>
      <c r="CJE115" s="242"/>
      <c r="CJF115" s="242"/>
      <c r="CJG115" s="242"/>
      <c r="CJH115" s="242"/>
      <c r="CJI115" s="242"/>
      <c r="CJJ115" s="242"/>
      <c r="CJK115" s="242"/>
      <c r="CJL115" s="242"/>
      <c r="CJM115" s="242"/>
      <c r="CJN115" s="242"/>
      <c r="CJO115" s="242"/>
      <c r="CJP115" s="242"/>
      <c r="CJQ115" s="242"/>
      <c r="CJR115" s="242"/>
      <c r="CJS115" s="242"/>
      <c r="CJT115" s="242"/>
      <c r="CJU115" s="242"/>
      <c r="CJV115" s="242"/>
      <c r="CJW115" s="242"/>
      <c r="CJX115" s="242"/>
      <c r="CJY115" s="242"/>
      <c r="CJZ115" s="242"/>
      <c r="CKA115" s="242"/>
      <c r="CKB115" s="242"/>
      <c r="CKC115" s="242"/>
      <c r="CKD115" s="242"/>
      <c r="CKE115" s="242"/>
      <c r="CKF115" s="242"/>
      <c r="CKG115" s="242"/>
      <c r="CKH115" s="242"/>
      <c r="CKI115" s="242"/>
      <c r="CKJ115" s="242"/>
      <c r="CKK115" s="242"/>
      <c r="CKL115" s="242"/>
      <c r="CKM115" s="242"/>
      <c r="CKN115" s="242"/>
      <c r="CKO115" s="242"/>
      <c r="CKP115" s="242"/>
      <c r="CKQ115" s="242"/>
      <c r="CKR115" s="242"/>
      <c r="CKS115" s="242"/>
      <c r="CKT115" s="242"/>
      <c r="CKU115" s="242"/>
      <c r="CKV115" s="242"/>
      <c r="CKW115" s="242"/>
      <c r="CKX115" s="242"/>
      <c r="CKY115" s="242"/>
      <c r="CKZ115" s="242"/>
      <c r="CLA115" s="242"/>
      <c r="CLB115" s="242"/>
      <c r="CLC115" s="242"/>
      <c r="CLD115" s="242"/>
      <c r="CLE115" s="242"/>
      <c r="CLF115" s="242"/>
      <c r="CLG115" s="242"/>
      <c r="CLH115" s="242"/>
      <c r="CLI115" s="242"/>
      <c r="CLJ115" s="242"/>
      <c r="CLK115" s="242"/>
      <c r="CLL115" s="242"/>
      <c r="CLM115" s="242"/>
      <c r="CLN115" s="242"/>
      <c r="CLO115" s="242"/>
      <c r="CLP115" s="242"/>
      <c r="CLQ115" s="242"/>
      <c r="CLR115" s="242"/>
      <c r="CLS115" s="242"/>
      <c r="CLT115" s="242"/>
      <c r="CLU115" s="242"/>
      <c r="CLV115" s="242"/>
      <c r="CLW115" s="242"/>
      <c r="CLX115" s="242"/>
      <c r="CLY115" s="242"/>
      <c r="CLZ115" s="242"/>
      <c r="CMA115" s="242"/>
      <c r="CMB115" s="242"/>
      <c r="CMC115" s="242"/>
      <c r="CMD115" s="242"/>
      <c r="CME115" s="242"/>
      <c r="CMF115" s="242"/>
      <c r="CMG115" s="242"/>
      <c r="CMH115" s="242"/>
      <c r="CMI115" s="242"/>
      <c r="CMJ115" s="242"/>
      <c r="CMK115" s="242"/>
      <c r="CML115" s="242"/>
      <c r="CMM115" s="242"/>
      <c r="CMN115" s="242"/>
      <c r="CMO115" s="242"/>
      <c r="CMP115" s="242"/>
      <c r="CMQ115" s="242"/>
      <c r="CMR115" s="242"/>
      <c r="CMS115" s="242"/>
      <c r="CMT115" s="242"/>
      <c r="CMU115" s="242"/>
      <c r="CMV115" s="242"/>
      <c r="CMW115" s="242"/>
      <c r="CMX115" s="242"/>
      <c r="CMY115" s="242"/>
      <c r="CMZ115" s="242"/>
      <c r="CNA115" s="242"/>
      <c r="CNB115" s="242"/>
      <c r="CNC115" s="242"/>
      <c r="CND115" s="242"/>
      <c r="CNE115" s="242"/>
      <c r="CNF115" s="242"/>
      <c r="CNG115" s="242"/>
      <c r="CNH115" s="242"/>
      <c r="CNI115" s="242"/>
      <c r="CNJ115" s="242"/>
      <c r="CNK115" s="242"/>
      <c r="CNL115" s="242"/>
      <c r="CNM115" s="242"/>
      <c r="CNN115" s="242"/>
      <c r="CNO115" s="242"/>
      <c r="CNP115" s="242"/>
      <c r="CNQ115" s="242"/>
      <c r="CNR115" s="242"/>
      <c r="CNS115" s="242"/>
      <c r="CNT115" s="242"/>
      <c r="CNU115" s="242"/>
      <c r="CNV115" s="242"/>
      <c r="CNW115" s="242"/>
      <c r="CNX115" s="242"/>
      <c r="CNY115" s="242"/>
      <c r="CNZ115" s="242"/>
      <c r="COA115" s="242"/>
      <c r="COB115" s="242"/>
      <c r="COC115" s="242"/>
      <c r="COD115" s="242"/>
      <c r="COE115" s="242"/>
      <c r="COF115" s="242"/>
      <c r="COG115" s="242"/>
      <c r="COH115" s="242"/>
      <c r="COI115" s="242"/>
      <c r="COJ115" s="242"/>
      <c r="COK115" s="242"/>
      <c r="COL115" s="242"/>
      <c r="COM115" s="242"/>
      <c r="CON115" s="242"/>
      <c r="COO115" s="242"/>
      <c r="COP115" s="242"/>
      <c r="COQ115" s="242"/>
      <c r="COR115" s="242"/>
      <c r="COS115" s="242"/>
      <c r="COT115" s="242"/>
      <c r="COU115" s="242"/>
      <c r="COV115" s="242"/>
      <c r="COW115" s="242"/>
      <c r="COX115" s="242"/>
      <c r="COY115" s="242"/>
      <c r="COZ115" s="242"/>
      <c r="CPA115" s="242"/>
      <c r="CPB115" s="242"/>
      <c r="CPC115" s="242"/>
      <c r="CPD115" s="242"/>
      <c r="CPE115" s="242"/>
      <c r="CPF115" s="242"/>
      <c r="CPG115" s="242"/>
      <c r="CPH115" s="242"/>
      <c r="CPI115" s="242"/>
      <c r="CPJ115" s="242"/>
      <c r="CPK115" s="242"/>
      <c r="CPL115" s="242"/>
      <c r="CPM115" s="242"/>
      <c r="CPN115" s="242"/>
      <c r="CPO115" s="242"/>
      <c r="CPP115" s="242"/>
      <c r="CPQ115" s="242"/>
      <c r="CPR115" s="242"/>
      <c r="CPS115" s="242"/>
      <c r="CPT115" s="242"/>
      <c r="CPU115" s="242"/>
      <c r="CPV115" s="242"/>
      <c r="CPW115" s="242"/>
      <c r="CPX115" s="242"/>
      <c r="CPY115" s="242"/>
      <c r="CPZ115" s="242"/>
      <c r="CQA115" s="242"/>
      <c r="CQB115" s="242"/>
      <c r="CQC115" s="242"/>
      <c r="CQD115" s="242"/>
      <c r="CQE115" s="242"/>
      <c r="CQF115" s="242"/>
      <c r="CQG115" s="242"/>
      <c r="CQH115" s="242"/>
      <c r="CQI115" s="242"/>
      <c r="CQJ115" s="242"/>
      <c r="CQK115" s="242"/>
      <c r="CQL115" s="242"/>
      <c r="CQM115" s="242"/>
      <c r="CQN115" s="242"/>
      <c r="CQO115" s="242"/>
      <c r="CQP115" s="242"/>
      <c r="CQQ115" s="242"/>
      <c r="CQR115" s="242"/>
      <c r="CQS115" s="242"/>
      <c r="CQT115" s="242"/>
      <c r="CQU115" s="242"/>
      <c r="CQV115" s="242"/>
      <c r="CQW115" s="242"/>
      <c r="CQX115" s="242"/>
      <c r="CQY115" s="242"/>
      <c r="CQZ115" s="242"/>
      <c r="CRA115" s="242"/>
      <c r="CRB115" s="242"/>
      <c r="CRC115" s="242"/>
      <c r="CRD115" s="242"/>
      <c r="CRE115" s="242"/>
      <c r="CRF115" s="242"/>
      <c r="CRG115" s="242"/>
      <c r="CRH115" s="242"/>
      <c r="CRI115" s="242"/>
      <c r="CRJ115" s="242"/>
      <c r="CRK115" s="242"/>
      <c r="CRL115" s="242"/>
      <c r="CRM115" s="242"/>
      <c r="CRN115" s="242"/>
      <c r="CRO115" s="242"/>
      <c r="CRP115" s="242"/>
      <c r="CRQ115" s="242"/>
      <c r="CRR115" s="242"/>
      <c r="CRS115" s="242"/>
      <c r="CRT115" s="242"/>
      <c r="CRU115" s="242"/>
      <c r="CRV115" s="242"/>
      <c r="CRW115" s="242"/>
      <c r="CRX115" s="242"/>
      <c r="CRY115" s="242"/>
      <c r="CRZ115" s="242"/>
      <c r="CSA115" s="242"/>
      <c r="CSB115" s="242"/>
      <c r="CSC115" s="242"/>
      <c r="CSD115" s="242"/>
      <c r="CSE115" s="242"/>
      <c r="CSF115" s="242"/>
      <c r="CSG115" s="242"/>
      <c r="CSH115" s="242"/>
      <c r="CSI115" s="242"/>
      <c r="CSJ115" s="242"/>
      <c r="CSK115" s="242"/>
      <c r="CSL115" s="242"/>
      <c r="CSM115" s="242"/>
      <c r="CSN115" s="242"/>
      <c r="CSO115" s="242"/>
      <c r="CSP115" s="242"/>
      <c r="CSQ115" s="242"/>
      <c r="CSR115" s="242"/>
      <c r="CSS115" s="242"/>
      <c r="CST115" s="242"/>
      <c r="CSU115" s="242"/>
      <c r="CSV115" s="242"/>
      <c r="CSW115" s="242"/>
      <c r="CSX115" s="242"/>
      <c r="CSY115" s="242"/>
      <c r="CSZ115" s="242"/>
      <c r="CTA115" s="242"/>
      <c r="CTB115" s="242"/>
      <c r="CTC115" s="242"/>
      <c r="CTD115" s="242"/>
      <c r="CTE115" s="242"/>
      <c r="CTF115" s="242"/>
      <c r="CTG115" s="242"/>
      <c r="CTH115" s="242"/>
      <c r="CTI115" s="242"/>
      <c r="CTJ115" s="242"/>
      <c r="CTK115" s="242"/>
      <c r="CTL115" s="242"/>
      <c r="CTM115" s="242"/>
      <c r="CTN115" s="242"/>
      <c r="CTO115" s="242"/>
      <c r="CTP115" s="242"/>
      <c r="CTQ115" s="242"/>
      <c r="CTR115" s="242"/>
      <c r="CTS115" s="242"/>
      <c r="CTT115" s="242"/>
      <c r="CTU115" s="242"/>
      <c r="CTV115" s="242"/>
      <c r="CTW115" s="242"/>
      <c r="CTX115" s="242"/>
      <c r="CTY115" s="242"/>
      <c r="CTZ115" s="242"/>
      <c r="CUA115" s="242"/>
      <c r="CUB115" s="242"/>
      <c r="CUC115" s="242"/>
      <c r="CUD115" s="242"/>
      <c r="CUE115" s="242"/>
      <c r="CUF115" s="242"/>
      <c r="CUG115" s="242"/>
      <c r="CUH115" s="242"/>
      <c r="CUI115" s="242"/>
      <c r="CUJ115" s="242"/>
      <c r="CUK115" s="242"/>
      <c r="CUL115" s="242"/>
      <c r="CUM115" s="242"/>
      <c r="CUN115" s="242"/>
      <c r="CUO115" s="242"/>
      <c r="CUP115" s="242"/>
      <c r="CUQ115" s="242"/>
      <c r="CUR115" s="242"/>
      <c r="CUS115" s="242"/>
      <c r="CUT115" s="242"/>
      <c r="CUU115" s="242"/>
      <c r="CUV115" s="242"/>
      <c r="CUW115" s="242"/>
      <c r="CUX115" s="242"/>
      <c r="CUY115" s="242"/>
      <c r="CUZ115" s="242"/>
      <c r="CVA115" s="242"/>
      <c r="CVB115" s="242"/>
      <c r="CVC115" s="242"/>
      <c r="CVD115" s="242"/>
      <c r="CVE115" s="242"/>
      <c r="CVF115" s="242"/>
      <c r="CVG115" s="242"/>
      <c r="CVH115" s="242"/>
      <c r="CVI115" s="242"/>
      <c r="CVJ115" s="242"/>
      <c r="CVK115" s="242"/>
      <c r="CVL115" s="242"/>
      <c r="CVM115" s="242"/>
      <c r="CVN115" s="242"/>
      <c r="CVO115" s="242"/>
      <c r="CVP115" s="242"/>
      <c r="CVQ115" s="242"/>
      <c r="CVR115" s="242"/>
      <c r="CVS115" s="242"/>
      <c r="CVT115" s="242"/>
      <c r="CVU115" s="242"/>
      <c r="CVV115" s="242"/>
      <c r="CVW115" s="242"/>
      <c r="CVX115" s="242"/>
      <c r="CVY115" s="242"/>
      <c r="CVZ115" s="242"/>
      <c r="CWA115" s="242"/>
      <c r="CWB115" s="242"/>
      <c r="CWC115" s="242"/>
      <c r="CWD115" s="242"/>
      <c r="CWE115" s="242"/>
      <c r="CWF115" s="242"/>
      <c r="CWG115" s="242"/>
      <c r="CWH115" s="242"/>
      <c r="CWI115" s="242"/>
      <c r="CWJ115" s="242"/>
      <c r="CWK115" s="242"/>
      <c r="CWL115" s="242"/>
      <c r="CWM115" s="242"/>
      <c r="CWN115" s="242"/>
      <c r="CWO115" s="242"/>
      <c r="CWP115" s="242"/>
      <c r="CWQ115" s="242"/>
      <c r="CWR115" s="242"/>
      <c r="CWS115" s="242"/>
      <c r="CWT115" s="242"/>
      <c r="CWU115" s="242"/>
      <c r="CWV115" s="242"/>
      <c r="CWW115" s="242"/>
      <c r="CWX115" s="242"/>
      <c r="CWY115" s="242"/>
      <c r="CWZ115" s="242"/>
      <c r="CXA115" s="242"/>
      <c r="CXB115" s="242"/>
      <c r="CXC115" s="242"/>
      <c r="CXD115" s="242"/>
      <c r="CXE115" s="242"/>
      <c r="CXF115" s="242"/>
      <c r="CXG115" s="242"/>
      <c r="CXH115" s="242"/>
      <c r="CXI115" s="242"/>
      <c r="CXJ115" s="242"/>
      <c r="CXK115" s="242"/>
      <c r="CXL115" s="242"/>
      <c r="CXM115" s="242"/>
      <c r="CXN115" s="242"/>
      <c r="CXO115" s="242"/>
      <c r="CXP115" s="242"/>
      <c r="CXQ115" s="242"/>
      <c r="CXR115" s="242"/>
      <c r="CXS115" s="242"/>
      <c r="CXT115" s="242"/>
      <c r="CXU115" s="242"/>
      <c r="CXV115" s="242"/>
      <c r="CXW115" s="242"/>
      <c r="CXX115" s="242"/>
      <c r="CXY115" s="242"/>
      <c r="CXZ115" s="242"/>
      <c r="CYA115" s="242"/>
      <c r="CYB115" s="242"/>
      <c r="CYC115" s="242"/>
      <c r="CYD115" s="242"/>
      <c r="CYE115" s="242"/>
      <c r="CYF115" s="242"/>
      <c r="CYG115" s="242"/>
      <c r="CYH115" s="242"/>
      <c r="CYI115" s="242"/>
      <c r="CYJ115" s="242"/>
      <c r="CYK115" s="242"/>
      <c r="CYL115" s="242"/>
      <c r="CYM115" s="242"/>
      <c r="CYN115" s="242"/>
      <c r="CYO115" s="242"/>
      <c r="CYP115" s="242"/>
      <c r="CYQ115" s="242"/>
      <c r="CYR115" s="242"/>
      <c r="CYS115" s="242"/>
      <c r="CYT115" s="242"/>
      <c r="CYU115" s="242"/>
      <c r="CYV115" s="242"/>
      <c r="CYW115" s="242"/>
      <c r="CYX115" s="242"/>
      <c r="CYY115" s="242"/>
      <c r="CYZ115" s="242"/>
      <c r="CZA115" s="242"/>
      <c r="CZB115" s="242"/>
      <c r="CZC115" s="242"/>
      <c r="CZD115" s="242"/>
      <c r="CZE115" s="242"/>
      <c r="CZF115" s="242"/>
      <c r="CZG115" s="242"/>
      <c r="CZH115" s="242"/>
      <c r="CZI115" s="242"/>
      <c r="CZJ115" s="242"/>
      <c r="CZK115" s="242"/>
      <c r="CZL115" s="242"/>
      <c r="CZM115" s="242"/>
      <c r="CZN115" s="242"/>
      <c r="CZO115" s="242"/>
      <c r="CZP115" s="242"/>
      <c r="CZQ115" s="242"/>
      <c r="CZR115" s="242"/>
      <c r="CZS115" s="242"/>
      <c r="CZT115" s="242"/>
      <c r="CZU115" s="242"/>
      <c r="CZV115" s="242"/>
      <c r="CZW115" s="242"/>
      <c r="CZX115" s="242"/>
      <c r="CZY115" s="242"/>
      <c r="CZZ115" s="242"/>
      <c r="DAA115" s="242"/>
      <c r="DAB115" s="242"/>
      <c r="DAC115" s="242"/>
      <c r="DAD115" s="242"/>
      <c r="DAE115" s="242"/>
      <c r="DAF115" s="242"/>
      <c r="DAG115" s="242"/>
      <c r="DAH115" s="242"/>
      <c r="DAI115" s="242"/>
      <c r="DAJ115" s="242"/>
      <c r="DAK115" s="242"/>
      <c r="DAL115" s="242"/>
      <c r="DAM115" s="242"/>
      <c r="DAN115" s="242"/>
      <c r="DAO115" s="242"/>
      <c r="DAP115" s="242"/>
      <c r="DAQ115" s="242"/>
      <c r="DAR115" s="242"/>
      <c r="DAS115" s="242"/>
      <c r="DAT115" s="242"/>
      <c r="DAU115" s="242"/>
      <c r="DAV115" s="242"/>
      <c r="DAW115" s="242"/>
      <c r="DAX115" s="242"/>
      <c r="DAY115" s="242"/>
      <c r="DAZ115" s="242"/>
      <c r="DBA115" s="242"/>
      <c r="DBB115" s="242"/>
      <c r="DBC115" s="242"/>
      <c r="DBD115" s="242"/>
      <c r="DBE115" s="242"/>
      <c r="DBF115" s="242"/>
      <c r="DBG115" s="242"/>
      <c r="DBH115" s="242"/>
      <c r="DBI115" s="242"/>
      <c r="DBJ115" s="242"/>
      <c r="DBK115" s="242"/>
      <c r="DBL115" s="242"/>
      <c r="DBM115" s="242"/>
      <c r="DBN115" s="242"/>
      <c r="DBO115" s="242"/>
      <c r="DBP115" s="242"/>
      <c r="DBQ115" s="242"/>
      <c r="DBR115" s="242"/>
      <c r="DBS115" s="242"/>
      <c r="DBT115" s="242"/>
      <c r="DBU115" s="242"/>
      <c r="DBV115" s="242"/>
      <c r="DBW115" s="242"/>
      <c r="DBX115" s="242"/>
      <c r="DBY115" s="242"/>
      <c r="DBZ115" s="242"/>
      <c r="DCA115" s="242"/>
      <c r="DCB115" s="242"/>
      <c r="DCC115" s="242"/>
      <c r="DCD115" s="242"/>
      <c r="DCE115" s="242"/>
      <c r="DCF115" s="242"/>
      <c r="DCG115" s="242"/>
      <c r="DCH115" s="242"/>
      <c r="DCI115" s="242"/>
      <c r="DCJ115" s="242"/>
      <c r="DCK115" s="242"/>
      <c r="DCL115" s="242"/>
      <c r="DCM115" s="242"/>
      <c r="DCN115" s="242"/>
      <c r="DCO115" s="242"/>
      <c r="DCP115" s="242"/>
      <c r="DCQ115" s="242"/>
      <c r="DCR115" s="242"/>
      <c r="DCS115" s="242"/>
      <c r="DCT115" s="242"/>
      <c r="DCU115" s="242"/>
      <c r="DCV115" s="242"/>
      <c r="DCW115" s="242"/>
      <c r="DCX115" s="242"/>
      <c r="DCY115" s="242"/>
      <c r="DCZ115" s="242"/>
      <c r="DDA115" s="242"/>
      <c r="DDB115" s="242"/>
      <c r="DDC115" s="242"/>
      <c r="DDD115" s="242"/>
      <c r="DDE115" s="242"/>
      <c r="DDF115" s="242"/>
      <c r="DDG115" s="242"/>
      <c r="DDH115" s="242"/>
      <c r="DDI115" s="242"/>
      <c r="DDJ115" s="242"/>
      <c r="DDK115" s="242"/>
      <c r="DDL115" s="242"/>
      <c r="DDM115" s="242"/>
      <c r="DDN115" s="242"/>
      <c r="DDO115" s="242"/>
      <c r="DDP115" s="242"/>
      <c r="DDQ115" s="242"/>
      <c r="DDR115" s="242"/>
      <c r="DDS115" s="242"/>
      <c r="DDT115" s="242"/>
      <c r="DDU115" s="242"/>
      <c r="DDV115" s="242"/>
      <c r="DDW115" s="242"/>
      <c r="DDX115" s="242"/>
      <c r="DDY115" s="242"/>
      <c r="DDZ115" s="242"/>
      <c r="DEA115" s="242"/>
      <c r="DEB115" s="242"/>
      <c r="DEC115" s="242"/>
      <c r="DED115" s="242"/>
      <c r="DEE115" s="242"/>
      <c r="DEF115" s="242"/>
      <c r="DEG115" s="242"/>
      <c r="DEH115" s="242"/>
      <c r="DEI115" s="242"/>
      <c r="DEJ115" s="242"/>
      <c r="DEK115" s="242"/>
      <c r="DEL115" s="242"/>
      <c r="DEM115" s="242"/>
      <c r="DEN115" s="242"/>
      <c r="DEO115" s="242"/>
      <c r="DEP115" s="242"/>
      <c r="DEQ115" s="242"/>
      <c r="DER115" s="242"/>
      <c r="DES115" s="242"/>
      <c r="DET115" s="242"/>
      <c r="DEU115" s="242"/>
      <c r="DEV115" s="242"/>
      <c r="DEW115" s="242"/>
      <c r="DEX115" s="242"/>
      <c r="DEY115" s="242"/>
      <c r="DEZ115" s="242"/>
      <c r="DFA115" s="242"/>
      <c r="DFB115" s="242"/>
      <c r="DFC115" s="242"/>
      <c r="DFD115" s="242"/>
      <c r="DFE115" s="242"/>
      <c r="DFF115" s="242"/>
      <c r="DFG115" s="242"/>
      <c r="DFH115" s="242"/>
      <c r="DFI115" s="242"/>
      <c r="DFJ115" s="242"/>
      <c r="DFK115" s="242"/>
      <c r="DFL115" s="242"/>
      <c r="DFM115" s="242"/>
      <c r="DFN115" s="242"/>
      <c r="DFO115" s="242"/>
      <c r="DFP115" s="242"/>
      <c r="DFQ115" s="242"/>
      <c r="DFR115" s="242"/>
      <c r="DFS115" s="242"/>
      <c r="DFT115" s="242"/>
      <c r="DFU115" s="242"/>
      <c r="DFV115" s="242"/>
      <c r="DFW115" s="242"/>
      <c r="DFX115" s="242"/>
      <c r="DFY115" s="242"/>
      <c r="DFZ115" s="242"/>
      <c r="DGA115" s="242"/>
      <c r="DGB115" s="242"/>
      <c r="DGC115" s="242"/>
      <c r="DGD115" s="242"/>
      <c r="DGE115" s="242"/>
      <c r="DGF115" s="242"/>
      <c r="DGG115" s="242"/>
      <c r="DGH115" s="242"/>
      <c r="DGI115" s="242"/>
      <c r="DGJ115" s="242"/>
      <c r="DGK115" s="242"/>
      <c r="DGL115" s="242"/>
      <c r="DGM115" s="242"/>
      <c r="DGN115" s="242"/>
      <c r="DGO115" s="242"/>
      <c r="DGP115" s="242"/>
      <c r="DGQ115" s="242"/>
      <c r="DGR115" s="242"/>
      <c r="DGS115" s="242"/>
      <c r="DGT115" s="242"/>
      <c r="DGU115" s="242"/>
      <c r="DGV115" s="242"/>
      <c r="DGW115" s="242"/>
      <c r="DGX115" s="242"/>
      <c r="DGY115" s="242"/>
      <c r="DGZ115" s="242"/>
      <c r="DHA115" s="242"/>
      <c r="DHB115" s="242"/>
      <c r="DHC115" s="242"/>
      <c r="DHD115" s="242"/>
      <c r="DHE115" s="242"/>
      <c r="DHF115" s="242"/>
      <c r="DHG115" s="242"/>
      <c r="DHH115" s="242"/>
      <c r="DHI115" s="242"/>
      <c r="DHJ115" s="242"/>
      <c r="DHK115" s="242"/>
      <c r="DHL115" s="242"/>
      <c r="DHM115" s="242"/>
      <c r="DHN115" s="242"/>
      <c r="DHO115" s="242"/>
      <c r="DHP115" s="242"/>
      <c r="DHQ115" s="242"/>
      <c r="DHR115" s="242"/>
      <c r="DHS115" s="242"/>
      <c r="DHT115" s="242"/>
      <c r="DHU115" s="242"/>
      <c r="DHV115" s="242"/>
      <c r="DHW115" s="242"/>
      <c r="DHX115" s="242"/>
      <c r="DHY115" s="242"/>
      <c r="DHZ115" s="242"/>
      <c r="DIA115" s="242"/>
      <c r="DIB115" s="242"/>
      <c r="DIC115" s="242"/>
      <c r="DID115" s="242"/>
      <c r="DIE115" s="242"/>
      <c r="DIF115" s="242"/>
      <c r="DIG115" s="242"/>
      <c r="DIH115" s="242"/>
      <c r="DII115" s="242"/>
      <c r="DIJ115" s="242"/>
      <c r="DIK115" s="242"/>
      <c r="DIL115" s="242"/>
      <c r="DIM115" s="242"/>
      <c r="DIN115" s="242"/>
      <c r="DIO115" s="242"/>
      <c r="DIP115" s="242"/>
      <c r="DIQ115" s="242"/>
      <c r="DIR115" s="242"/>
      <c r="DIS115" s="242"/>
      <c r="DIT115" s="242"/>
      <c r="DIU115" s="242"/>
      <c r="DIV115" s="242"/>
      <c r="DIW115" s="242"/>
      <c r="DIX115" s="242"/>
      <c r="DIY115" s="242"/>
      <c r="DIZ115" s="242"/>
      <c r="DJA115" s="242"/>
      <c r="DJB115" s="242"/>
      <c r="DJC115" s="242"/>
      <c r="DJD115" s="242"/>
      <c r="DJE115" s="242"/>
      <c r="DJF115" s="242"/>
      <c r="DJG115" s="242"/>
      <c r="DJH115" s="242"/>
      <c r="DJI115" s="242"/>
      <c r="DJJ115" s="242"/>
      <c r="DJK115" s="242"/>
      <c r="DJL115" s="242"/>
      <c r="DJM115" s="242"/>
      <c r="DJN115" s="242"/>
      <c r="DJO115" s="242"/>
      <c r="DJP115" s="242"/>
      <c r="DJQ115" s="242"/>
      <c r="DJR115" s="242"/>
      <c r="DJS115" s="242"/>
      <c r="DJT115" s="242"/>
      <c r="DJU115" s="242"/>
      <c r="DJV115" s="242"/>
      <c r="DJW115" s="242"/>
      <c r="DJX115" s="242"/>
      <c r="DJY115" s="242"/>
      <c r="DJZ115" s="242"/>
      <c r="DKA115" s="242"/>
      <c r="DKB115" s="242"/>
      <c r="DKC115" s="242"/>
      <c r="DKD115" s="242"/>
      <c r="DKE115" s="242"/>
      <c r="DKF115" s="242"/>
      <c r="DKG115" s="242"/>
      <c r="DKH115" s="242"/>
      <c r="DKI115" s="242"/>
      <c r="DKJ115" s="242"/>
      <c r="DKK115" s="242"/>
      <c r="DKL115" s="242"/>
      <c r="DKM115" s="242"/>
      <c r="DKN115" s="242"/>
      <c r="DKO115" s="242"/>
      <c r="DKP115" s="242"/>
      <c r="DKQ115" s="242"/>
      <c r="DKR115" s="242"/>
      <c r="DKS115" s="242"/>
      <c r="DKT115" s="242"/>
      <c r="DKU115" s="242"/>
      <c r="DKV115" s="242"/>
      <c r="DKW115" s="242"/>
      <c r="DKX115" s="242"/>
      <c r="DKY115" s="242"/>
      <c r="DKZ115" s="242"/>
      <c r="DLA115" s="242"/>
      <c r="DLB115" s="242"/>
      <c r="DLC115" s="242"/>
      <c r="DLD115" s="242"/>
      <c r="DLE115" s="242"/>
      <c r="DLF115" s="242"/>
      <c r="DLG115" s="242"/>
      <c r="DLH115" s="242"/>
      <c r="DLI115" s="242"/>
      <c r="DLJ115" s="242"/>
      <c r="DLK115" s="242"/>
      <c r="DLL115" s="242"/>
      <c r="DLM115" s="242"/>
      <c r="DLN115" s="242"/>
      <c r="DLO115" s="242"/>
      <c r="DLP115" s="242"/>
      <c r="DLQ115" s="242"/>
      <c r="DLR115" s="242"/>
      <c r="DLS115" s="242"/>
      <c r="DLT115" s="242"/>
      <c r="DLU115" s="242"/>
      <c r="DLV115" s="242"/>
      <c r="DLW115" s="242"/>
      <c r="DLX115" s="242"/>
      <c r="DLY115" s="242"/>
      <c r="DLZ115" s="242"/>
      <c r="DMA115" s="242"/>
      <c r="DMB115" s="242"/>
      <c r="DMC115" s="242"/>
      <c r="DMD115" s="242"/>
      <c r="DME115" s="242"/>
      <c r="DMF115" s="242"/>
      <c r="DMG115" s="242"/>
      <c r="DMH115" s="242"/>
      <c r="DMI115" s="242"/>
      <c r="DMJ115" s="242"/>
      <c r="DMK115" s="242"/>
      <c r="DML115" s="242"/>
      <c r="DMM115" s="242"/>
      <c r="DMN115" s="242"/>
      <c r="DMO115" s="242"/>
      <c r="DMP115" s="242"/>
      <c r="DMQ115" s="242"/>
      <c r="DMR115" s="242"/>
      <c r="DMS115" s="242"/>
      <c r="DMT115" s="242"/>
      <c r="DMU115" s="242"/>
      <c r="DMV115" s="242"/>
      <c r="DMW115" s="242"/>
      <c r="DMX115" s="242"/>
      <c r="DMY115" s="242"/>
      <c r="DMZ115" s="242"/>
      <c r="DNA115" s="242"/>
      <c r="DNB115" s="242"/>
      <c r="DNC115" s="242"/>
      <c r="DND115" s="242"/>
      <c r="DNE115" s="242"/>
      <c r="DNF115" s="242"/>
      <c r="DNG115" s="242"/>
      <c r="DNH115" s="242"/>
      <c r="DNI115" s="242"/>
      <c r="DNJ115" s="242"/>
      <c r="DNK115" s="242"/>
      <c r="DNL115" s="242"/>
      <c r="DNM115" s="242"/>
      <c r="DNN115" s="242"/>
      <c r="DNO115" s="242"/>
      <c r="DNP115" s="242"/>
      <c r="DNQ115" s="242"/>
      <c r="DNR115" s="242"/>
      <c r="DNS115" s="242"/>
      <c r="DNT115" s="242"/>
      <c r="DNU115" s="242"/>
      <c r="DNV115" s="242"/>
      <c r="DNW115" s="242"/>
      <c r="DNX115" s="242"/>
      <c r="DNY115" s="242"/>
      <c r="DNZ115" s="242"/>
      <c r="DOA115" s="242"/>
      <c r="DOB115" s="242"/>
      <c r="DOC115" s="242"/>
      <c r="DOD115" s="242"/>
      <c r="DOE115" s="242"/>
      <c r="DOF115" s="242"/>
      <c r="DOG115" s="242"/>
      <c r="DOH115" s="242"/>
      <c r="DOI115" s="242"/>
      <c r="DOJ115" s="242"/>
      <c r="DOK115" s="242"/>
      <c r="DOL115" s="242"/>
      <c r="DOM115" s="242"/>
      <c r="DON115" s="242"/>
      <c r="DOO115" s="242"/>
      <c r="DOP115" s="242"/>
      <c r="DOQ115" s="242"/>
      <c r="DOR115" s="242"/>
      <c r="DOS115" s="242"/>
      <c r="DOT115" s="242"/>
      <c r="DOU115" s="242"/>
      <c r="DOV115" s="242"/>
      <c r="DOW115" s="242"/>
      <c r="DOX115" s="242"/>
      <c r="DOY115" s="242"/>
      <c r="DOZ115" s="242"/>
      <c r="DPA115" s="242"/>
      <c r="DPB115" s="242"/>
      <c r="DPC115" s="242"/>
      <c r="DPD115" s="242"/>
      <c r="DPE115" s="242"/>
      <c r="DPF115" s="242"/>
      <c r="DPG115" s="242"/>
      <c r="DPH115" s="242"/>
      <c r="DPI115" s="242"/>
      <c r="DPJ115" s="242"/>
      <c r="DPK115" s="242"/>
      <c r="DPL115" s="242"/>
      <c r="DPM115" s="242"/>
      <c r="DPN115" s="242"/>
      <c r="DPO115" s="242"/>
      <c r="DPP115" s="242"/>
      <c r="DPQ115" s="242"/>
      <c r="DPR115" s="242"/>
      <c r="DPS115" s="242"/>
      <c r="DPT115" s="242"/>
      <c r="DPU115" s="242"/>
      <c r="DPV115" s="242"/>
      <c r="DPW115" s="242"/>
      <c r="DPX115" s="242"/>
      <c r="DPY115" s="242"/>
      <c r="DPZ115" s="242"/>
      <c r="DQA115" s="242"/>
      <c r="DQB115" s="242"/>
      <c r="DQC115" s="242"/>
      <c r="DQD115" s="242"/>
      <c r="DQE115" s="242"/>
      <c r="DQF115" s="242"/>
      <c r="DQG115" s="242"/>
      <c r="DQH115" s="242"/>
      <c r="DQI115" s="242"/>
      <c r="DQJ115" s="242"/>
      <c r="DQK115" s="242"/>
      <c r="DQL115" s="242"/>
      <c r="DQM115" s="242"/>
      <c r="DQN115" s="242"/>
      <c r="DQO115" s="242"/>
      <c r="DQP115" s="242"/>
      <c r="DQQ115" s="242"/>
      <c r="DQR115" s="242"/>
      <c r="DQS115" s="242"/>
      <c r="DQT115" s="242"/>
      <c r="DQU115" s="242"/>
      <c r="DQV115" s="242"/>
      <c r="DQW115" s="242"/>
      <c r="DQX115" s="242"/>
      <c r="DQY115" s="242"/>
      <c r="DQZ115" s="242"/>
      <c r="DRA115" s="242"/>
      <c r="DRB115" s="242"/>
      <c r="DRC115" s="242"/>
      <c r="DRD115" s="242"/>
      <c r="DRE115" s="242"/>
      <c r="DRF115" s="242"/>
      <c r="DRG115" s="242"/>
      <c r="DRH115" s="242"/>
      <c r="DRI115" s="242"/>
      <c r="DRJ115" s="242"/>
      <c r="DRK115" s="242"/>
      <c r="DRL115" s="242"/>
      <c r="DRM115" s="242"/>
      <c r="DRN115" s="242"/>
      <c r="DRO115" s="242"/>
      <c r="DRP115" s="242"/>
      <c r="DRQ115" s="242"/>
      <c r="DRR115" s="242"/>
      <c r="DRS115" s="242"/>
      <c r="DRT115" s="242"/>
      <c r="DRU115" s="242"/>
      <c r="DRV115" s="242"/>
      <c r="DRW115" s="242"/>
      <c r="DRX115" s="242"/>
      <c r="DRY115" s="242"/>
      <c r="DRZ115" s="242"/>
      <c r="DSA115" s="242"/>
      <c r="DSB115" s="242"/>
      <c r="DSC115" s="242"/>
      <c r="DSD115" s="242"/>
      <c r="DSE115" s="242"/>
      <c r="DSF115" s="242"/>
      <c r="DSG115" s="242"/>
      <c r="DSH115" s="242"/>
      <c r="DSI115" s="242"/>
      <c r="DSJ115" s="242"/>
      <c r="DSK115" s="242"/>
      <c r="DSL115" s="242"/>
      <c r="DSM115" s="242"/>
      <c r="DSN115" s="242"/>
      <c r="DSO115" s="242"/>
      <c r="DSP115" s="242"/>
      <c r="DSQ115" s="242"/>
      <c r="DSR115" s="242"/>
      <c r="DSS115" s="242"/>
      <c r="DST115" s="242"/>
      <c r="DSU115" s="242"/>
      <c r="DSV115" s="242"/>
      <c r="DSW115" s="242"/>
      <c r="DSX115" s="242"/>
      <c r="DSY115" s="242"/>
      <c r="DSZ115" s="242"/>
      <c r="DTA115" s="242"/>
      <c r="DTB115" s="242"/>
      <c r="DTC115" s="242"/>
      <c r="DTD115" s="242"/>
      <c r="DTE115" s="242"/>
      <c r="DTF115" s="242"/>
      <c r="DTG115" s="242"/>
      <c r="DTH115" s="242"/>
      <c r="DTI115" s="242"/>
      <c r="DTJ115" s="242"/>
      <c r="DTK115" s="242"/>
      <c r="DTL115" s="242"/>
      <c r="DTM115" s="242"/>
      <c r="DTN115" s="242"/>
      <c r="DTO115" s="242"/>
      <c r="DTP115" s="242"/>
      <c r="DTQ115" s="242"/>
      <c r="DTR115" s="242"/>
      <c r="DTS115" s="242"/>
      <c r="DTT115" s="242"/>
      <c r="DTU115" s="242"/>
      <c r="DTV115" s="242"/>
      <c r="DTW115" s="242"/>
      <c r="DTX115" s="242"/>
      <c r="DTY115" s="242"/>
      <c r="DTZ115" s="242"/>
      <c r="DUA115" s="242"/>
      <c r="DUB115" s="242"/>
      <c r="DUC115" s="242"/>
      <c r="DUD115" s="242"/>
      <c r="DUE115" s="242"/>
      <c r="DUF115" s="242"/>
      <c r="DUG115" s="242"/>
      <c r="DUH115" s="242"/>
      <c r="DUI115" s="242"/>
      <c r="DUJ115" s="242"/>
      <c r="DUK115" s="242"/>
      <c r="DUL115" s="242"/>
      <c r="DUM115" s="242"/>
      <c r="DUN115" s="242"/>
      <c r="DUO115" s="242"/>
      <c r="DUP115" s="242"/>
      <c r="DUQ115" s="242"/>
      <c r="DUR115" s="242"/>
      <c r="DUS115" s="242"/>
      <c r="DUT115" s="242"/>
      <c r="DUU115" s="242"/>
      <c r="DUV115" s="242"/>
      <c r="DUW115" s="242"/>
      <c r="DUX115" s="242"/>
      <c r="DUY115" s="242"/>
      <c r="DUZ115" s="242"/>
      <c r="DVA115" s="242"/>
      <c r="DVB115" s="242"/>
      <c r="DVC115" s="242"/>
      <c r="DVD115" s="242"/>
      <c r="DVE115" s="242"/>
      <c r="DVF115" s="242"/>
      <c r="DVG115" s="242"/>
      <c r="DVH115" s="242"/>
      <c r="DVI115" s="242"/>
      <c r="DVJ115" s="242"/>
      <c r="DVK115" s="242"/>
      <c r="DVL115" s="242"/>
      <c r="DVM115" s="242"/>
      <c r="DVN115" s="242"/>
      <c r="DVO115" s="242"/>
      <c r="DVP115" s="242"/>
      <c r="DVQ115" s="242"/>
      <c r="DVR115" s="242"/>
      <c r="DVS115" s="242"/>
      <c r="DVT115" s="242"/>
      <c r="DVU115" s="242"/>
      <c r="DVV115" s="242"/>
      <c r="DVW115" s="242"/>
      <c r="DVX115" s="242"/>
      <c r="DVY115" s="242"/>
      <c r="DVZ115" s="242"/>
      <c r="DWA115" s="242"/>
      <c r="DWB115" s="242"/>
      <c r="DWC115" s="242"/>
      <c r="DWD115" s="242"/>
      <c r="DWE115" s="242"/>
      <c r="DWF115" s="242"/>
      <c r="DWG115" s="242"/>
      <c r="DWH115" s="242"/>
      <c r="DWI115" s="242"/>
      <c r="DWJ115" s="242"/>
      <c r="DWK115" s="242"/>
      <c r="DWL115" s="242"/>
      <c r="DWM115" s="242"/>
      <c r="DWN115" s="242"/>
      <c r="DWO115" s="242"/>
      <c r="DWP115" s="242"/>
      <c r="DWQ115" s="242"/>
      <c r="DWR115" s="242"/>
      <c r="DWS115" s="242"/>
      <c r="DWT115" s="242"/>
      <c r="DWU115" s="242"/>
      <c r="DWV115" s="242"/>
      <c r="DWW115" s="242"/>
      <c r="DWX115" s="242"/>
      <c r="DWY115" s="242"/>
      <c r="DWZ115" s="242"/>
      <c r="DXA115" s="242"/>
      <c r="DXB115" s="242"/>
      <c r="DXC115" s="242"/>
      <c r="DXD115" s="242"/>
      <c r="DXE115" s="242"/>
      <c r="DXF115" s="242"/>
      <c r="DXG115" s="242"/>
      <c r="DXH115" s="242"/>
      <c r="DXI115" s="242"/>
      <c r="DXJ115" s="242"/>
      <c r="DXK115" s="242"/>
      <c r="DXL115" s="242"/>
      <c r="DXM115" s="242"/>
      <c r="DXN115" s="242"/>
      <c r="DXO115" s="242"/>
      <c r="DXP115" s="242"/>
      <c r="DXQ115" s="242"/>
      <c r="DXR115" s="242"/>
      <c r="DXS115" s="242"/>
      <c r="DXT115" s="242"/>
      <c r="DXU115" s="242"/>
      <c r="DXV115" s="242"/>
      <c r="DXW115" s="242"/>
      <c r="DXX115" s="242"/>
      <c r="DXY115" s="242"/>
      <c r="DXZ115" s="242"/>
      <c r="DYA115" s="242"/>
      <c r="DYB115" s="242"/>
      <c r="DYC115" s="242"/>
      <c r="DYD115" s="242"/>
      <c r="DYE115" s="242"/>
      <c r="DYF115" s="242"/>
      <c r="DYG115" s="242"/>
      <c r="DYH115" s="242"/>
      <c r="DYI115" s="242"/>
      <c r="DYJ115" s="242"/>
      <c r="DYK115" s="242"/>
      <c r="DYL115" s="242"/>
      <c r="DYM115" s="242"/>
      <c r="DYN115" s="242"/>
      <c r="DYO115" s="242"/>
      <c r="DYP115" s="242"/>
      <c r="DYQ115" s="242"/>
      <c r="DYR115" s="242"/>
      <c r="DYS115" s="242"/>
      <c r="DYT115" s="242"/>
      <c r="DYU115" s="242"/>
      <c r="DYV115" s="242"/>
      <c r="DYW115" s="242"/>
      <c r="DYX115" s="242"/>
      <c r="DYY115" s="242"/>
      <c r="DYZ115" s="242"/>
      <c r="DZA115" s="242"/>
      <c r="DZB115" s="242"/>
      <c r="DZC115" s="242"/>
      <c r="DZD115" s="242"/>
      <c r="DZE115" s="242"/>
      <c r="DZF115" s="242"/>
      <c r="DZG115" s="242"/>
      <c r="DZH115" s="242"/>
      <c r="DZI115" s="242"/>
      <c r="DZJ115" s="242"/>
      <c r="DZK115" s="242"/>
      <c r="DZL115" s="242"/>
      <c r="DZM115" s="242"/>
      <c r="DZN115" s="242"/>
      <c r="DZO115" s="242"/>
      <c r="DZP115" s="242"/>
      <c r="DZQ115" s="242"/>
      <c r="DZR115" s="242"/>
      <c r="DZS115" s="242"/>
      <c r="DZT115" s="242"/>
      <c r="DZU115" s="242"/>
      <c r="DZV115" s="242"/>
      <c r="DZW115" s="242"/>
      <c r="DZX115" s="242"/>
      <c r="DZY115" s="242"/>
      <c r="DZZ115" s="242"/>
      <c r="EAA115" s="242"/>
      <c r="EAB115" s="242"/>
      <c r="EAC115" s="242"/>
      <c r="EAD115" s="242"/>
      <c r="EAE115" s="242"/>
      <c r="EAF115" s="242"/>
      <c r="EAG115" s="242"/>
      <c r="EAH115" s="242"/>
      <c r="EAI115" s="242"/>
      <c r="EAJ115" s="242"/>
      <c r="EAK115" s="242"/>
      <c r="EAL115" s="242"/>
      <c r="EAM115" s="242"/>
      <c r="EAN115" s="242"/>
      <c r="EAO115" s="242"/>
      <c r="EAP115" s="242"/>
      <c r="EAQ115" s="242"/>
      <c r="EAR115" s="242"/>
      <c r="EAS115" s="242"/>
      <c r="EAT115" s="242"/>
      <c r="EAU115" s="242"/>
      <c r="EAV115" s="242"/>
      <c r="EAW115" s="242"/>
      <c r="EAX115" s="242"/>
      <c r="EAY115" s="242"/>
      <c r="EAZ115" s="242"/>
      <c r="EBA115" s="242"/>
      <c r="EBB115" s="242"/>
      <c r="EBC115" s="242"/>
      <c r="EBD115" s="242"/>
      <c r="EBE115" s="242"/>
      <c r="EBF115" s="242"/>
      <c r="EBG115" s="242"/>
      <c r="EBH115" s="242"/>
      <c r="EBI115" s="242"/>
      <c r="EBJ115" s="242"/>
      <c r="EBK115" s="242"/>
      <c r="EBL115" s="242"/>
      <c r="EBM115" s="242"/>
      <c r="EBN115" s="242"/>
      <c r="EBO115" s="242"/>
      <c r="EBP115" s="242"/>
      <c r="EBQ115" s="242"/>
      <c r="EBR115" s="242"/>
      <c r="EBS115" s="242"/>
      <c r="EBT115" s="242"/>
      <c r="EBU115" s="242"/>
      <c r="EBV115" s="242"/>
      <c r="EBW115" s="242"/>
      <c r="EBX115" s="242"/>
      <c r="EBY115" s="242"/>
      <c r="EBZ115" s="242"/>
      <c r="ECA115" s="242"/>
      <c r="ECB115" s="242"/>
      <c r="ECC115" s="242"/>
      <c r="ECD115" s="242"/>
      <c r="ECE115" s="242"/>
      <c r="ECF115" s="242"/>
      <c r="ECG115" s="242"/>
      <c r="ECH115" s="242"/>
      <c r="ECI115" s="242"/>
      <c r="ECJ115" s="242"/>
      <c r="ECK115" s="242"/>
      <c r="ECL115" s="242"/>
      <c r="ECM115" s="242"/>
      <c r="ECN115" s="242"/>
      <c r="ECO115" s="242"/>
      <c r="ECP115" s="242"/>
      <c r="ECQ115" s="242"/>
      <c r="ECR115" s="242"/>
      <c r="ECS115" s="242"/>
      <c r="ECT115" s="242"/>
      <c r="ECU115" s="242"/>
      <c r="ECV115" s="242"/>
      <c r="ECW115" s="242"/>
      <c r="ECX115" s="242"/>
      <c r="ECY115" s="242"/>
      <c r="ECZ115" s="242"/>
      <c r="EDA115" s="242"/>
      <c r="EDB115" s="242"/>
      <c r="EDC115" s="242"/>
      <c r="EDD115" s="242"/>
      <c r="EDE115" s="242"/>
      <c r="EDF115" s="242"/>
      <c r="EDG115" s="242"/>
      <c r="EDH115" s="242"/>
      <c r="EDI115" s="242"/>
      <c r="EDJ115" s="242"/>
      <c r="EDK115" s="242"/>
      <c r="EDL115" s="242"/>
      <c r="EDM115" s="242"/>
      <c r="EDN115" s="242"/>
      <c r="EDO115" s="242"/>
      <c r="EDP115" s="242"/>
      <c r="EDQ115" s="242"/>
      <c r="EDR115" s="242"/>
      <c r="EDS115" s="242"/>
      <c r="EDT115" s="242"/>
      <c r="EDU115" s="242"/>
      <c r="EDV115" s="242"/>
      <c r="EDW115" s="242"/>
      <c r="EDX115" s="242"/>
      <c r="EDY115" s="242"/>
      <c r="EDZ115" s="242"/>
      <c r="EEA115" s="242"/>
      <c r="EEB115" s="242"/>
      <c r="EEC115" s="242"/>
      <c r="EED115" s="242"/>
      <c r="EEE115" s="242"/>
      <c r="EEF115" s="242"/>
      <c r="EEG115" s="242"/>
      <c r="EEH115" s="242"/>
      <c r="EEI115" s="242"/>
      <c r="EEJ115" s="242"/>
      <c r="EEK115" s="242"/>
      <c r="EEL115" s="242"/>
      <c r="EEM115" s="242"/>
      <c r="EEN115" s="242"/>
      <c r="EEO115" s="242"/>
      <c r="EEP115" s="242"/>
      <c r="EEQ115" s="242"/>
      <c r="EER115" s="242"/>
      <c r="EES115" s="242"/>
      <c r="EET115" s="242"/>
      <c r="EEU115" s="242"/>
      <c r="EEV115" s="242"/>
      <c r="EEW115" s="242"/>
      <c r="EEX115" s="242"/>
      <c r="EEY115" s="242"/>
      <c r="EEZ115" s="242"/>
      <c r="EFA115" s="242"/>
      <c r="EFB115" s="242"/>
      <c r="EFC115" s="242"/>
      <c r="EFD115" s="242"/>
      <c r="EFE115" s="242"/>
      <c r="EFF115" s="242"/>
      <c r="EFG115" s="242"/>
      <c r="EFH115" s="242"/>
      <c r="EFI115" s="242"/>
      <c r="EFJ115" s="242"/>
      <c r="EFK115" s="242"/>
      <c r="EFL115" s="242"/>
      <c r="EFM115" s="242"/>
      <c r="EFN115" s="242"/>
      <c r="EFO115" s="242"/>
      <c r="EFP115" s="242"/>
      <c r="EFQ115" s="242"/>
      <c r="EFR115" s="242"/>
      <c r="EFS115" s="242"/>
      <c r="EFT115" s="242"/>
      <c r="EFU115" s="242"/>
      <c r="EFV115" s="242"/>
      <c r="EFW115" s="242"/>
      <c r="EFX115" s="242"/>
      <c r="EFY115" s="242"/>
      <c r="EFZ115" s="242"/>
      <c r="EGA115" s="242"/>
      <c r="EGB115" s="242"/>
      <c r="EGC115" s="242"/>
      <c r="EGD115" s="242"/>
      <c r="EGE115" s="242"/>
      <c r="EGF115" s="242"/>
      <c r="EGG115" s="242"/>
      <c r="EGH115" s="242"/>
      <c r="EGI115" s="242"/>
      <c r="EGJ115" s="242"/>
      <c r="EGK115" s="242"/>
      <c r="EGL115" s="242"/>
      <c r="EGM115" s="242"/>
      <c r="EGN115" s="242"/>
      <c r="EGO115" s="242"/>
      <c r="EGP115" s="242"/>
      <c r="EGQ115" s="242"/>
      <c r="EGR115" s="242"/>
      <c r="EGS115" s="242"/>
      <c r="EGT115" s="242"/>
      <c r="EGU115" s="242"/>
      <c r="EGV115" s="242"/>
      <c r="EGW115" s="242"/>
      <c r="EGX115" s="242"/>
      <c r="EGY115" s="242"/>
      <c r="EGZ115" s="242"/>
      <c r="EHA115" s="242"/>
      <c r="EHB115" s="242"/>
      <c r="EHC115" s="242"/>
      <c r="EHD115" s="242"/>
      <c r="EHE115" s="242"/>
      <c r="EHF115" s="242"/>
      <c r="EHG115" s="242"/>
      <c r="EHH115" s="242"/>
      <c r="EHI115" s="242"/>
      <c r="EHJ115" s="242"/>
      <c r="EHK115" s="242"/>
      <c r="EHL115" s="242"/>
      <c r="EHM115" s="242"/>
      <c r="EHN115" s="242"/>
      <c r="EHO115" s="242"/>
      <c r="EHP115" s="242"/>
      <c r="EHQ115" s="242"/>
      <c r="EHR115" s="242"/>
      <c r="EHS115" s="242"/>
      <c r="EHT115" s="242"/>
      <c r="EHU115" s="242"/>
      <c r="EHV115" s="242"/>
      <c r="EHW115" s="242"/>
      <c r="EHX115" s="242"/>
      <c r="EHY115" s="242"/>
      <c r="EHZ115" s="242"/>
      <c r="EIA115" s="242"/>
      <c r="EIB115" s="242"/>
      <c r="EIC115" s="242"/>
      <c r="EID115" s="242"/>
      <c r="EIE115" s="242"/>
      <c r="EIF115" s="242"/>
      <c r="EIG115" s="242"/>
      <c r="EIH115" s="242"/>
      <c r="EII115" s="242"/>
      <c r="EIJ115" s="242"/>
      <c r="EIK115" s="242"/>
      <c r="EIL115" s="242"/>
      <c r="EIM115" s="242"/>
      <c r="EIN115" s="242"/>
      <c r="EIO115" s="242"/>
      <c r="EIP115" s="242"/>
      <c r="EIQ115" s="242"/>
      <c r="EIR115" s="242"/>
      <c r="EIS115" s="242"/>
      <c r="EIT115" s="242"/>
      <c r="EIU115" s="242"/>
      <c r="EIV115" s="242"/>
      <c r="EIW115" s="242"/>
      <c r="EIX115" s="242"/>
      <c r="EIY115" s="242"/>
      <c r="EIZ115" s="242"/>
      <c r="EJA115" s="242"/>
      <c r="EJB115" s="242"/>
      <c r="EJC115" s="242"/>
      <c r="EJD115" s="242"/>
      <c r="EJE115" s="242"/>
      <c r="EJF115" s="242"/>
      <c r="EJG115" s="242"/>
      <c r="EJH115" s="242"/>
      <c r="EJI115" s="242"/>
      <c r="EJJ115" s="242"/>
      <c r="EJK115" s="242"/>
      <c r="EJL115" s="242"/>
      <c r="EJM115" s="242"/>
      <c r="EJN115" s="242"/>
      <c r="EJO115" s="242"/>
      <c r="EJP115" s="242"/>
      <c r="EJQ115" s="242"/>
      <c r="EJR115" s="242"/>
      <c r="EJS115" s="242"/>
      <c r="EJT115" s="242"/>
      <c r="EJU115" s="242"/>
      <c r="EJV115" s="242"/>
      <c r="EJW115" s="242"/>
      <c r="EJX115" s="242"/>
      <c r="EJY115" s="242"/>
      <c r="EJZ115" s="242"/>
      <c r="EKA115" s="242"/>
      <c r="EKB115" s="242"/>
      <c r="EKC115" s="242"/>
      <c r="EKD115" s="242"/>
      <c r="EKE115" s="242"/>
      <c r="EKF115" s="242"/>
      <c r="EKG115" s="242"/>
      <c r="EKH115" s="242"/>
      <c r="EKI115" s="242"/>
      <c r="EKJ115" s="242"/>
      <c r="EKK115" s="242"/>
      <c r="EKL115" s="242"/>
      <c r="EKM115" s="242"/>
      <c r="EKN115" s="242"/>
      <c r="EKO115" s="242"/>
      <c r="EKP115" s="242"/>
      <c r="EKQ115" s="242"/>
      <c r="EKR115" s="242"/>
      <c r="EKS115" s="242"/>
      <c r="EKT115" s="242"/>
      <c r="EKU115" s="242"/>
      <c r="EKV115" s="242"/>
      <c r="EKW115" s="242"/>
      <c r="EKX115" s="242"/>
      <c r="EKY115" s="242"/>
      <c r="EKZ115" s="242"/>
      <c r="ELA115" s="242"/>
      <c r="ELB115" s="242"/>
      <c r="ELC115" s="242"/>
      <c r="ELD115" s="242"/>
      <c r="ELE115" s="242"/>
      <c r="ELF115" s="242"/>
      <c r="ELG115" s="242"/>
      <c r="ELH115" s="242"/>
      <c r="ELI115" s="242"/>
      <c r="ELJ115" s="242"/>
      <c r="ELK115" s="242"/>
      <c r="ELL115" s="242"/>
      <c r="ELM115" s="242"/>
      <c r="ELN115" s="242"/>
      <c r="ELO115" s="242"/>
      <c r="ELP115" s="242"/>
      <c r="ELQ115" s="242"/>
      <c r="ELR115" s="242"/>
      <c r="ELS115" s="242"/>
      <c r="ELT115" s="242"/>
      <c r="ELU115" s="242"/>
      <c r="ELV115" s="242"/>
      <c r="ELW115" s="242"/>
      <c r="ELX115" s="242"/>
      <c r="ELY115" s="242"/>
      <c r="ELZ115" s="242"/>
      <c r="EMA115" s="242"/>
      <c r="EMB115" s="242"/>
      <c r="EMC115" s="242"/>
      <c r="EMD115" s="242"/>
      <c r="EME115" s="242"/>
      <c r="EMF115" s="242"/>
      <c r="EMG115" s="242"/>
      <c r="EMH115" s="242"/>
      <c r="EMI115" s="242"/>
      <c r="EMJ115" s="242"/>
      <c r="EMK115" s="242"/>
      <c r="EML115" s="242"/>
      <c r="EMM115" s="242"/>
      <c r="EMN115" s="242"/>
      <c r="EMO115" s="242"/>
      <c r="EMP115" s="242"/>
      <c r="EMQ115" s="242"/>
      <c r="EMR115" s="242"/>
      <c r="EMS115" s="242"/>
      <c r="EMT115" s="242"/>
      <c r="EMU115" s="242"/>
      <c r="EMV115" s="242"/>
      <c r="EMW115" s="242"/>
      <c r="EMX115" s="242"/>
      <c r="EMY115" s="242"/>
      <c r="EMZ115" s="242"/>
      <c r="ENA115" s="242"/>
      <c r="ENB115" s="242"/>
      <c r="ENC115" s="242"/>
      <c r="END115" s="242"/>
      <c r="ENE115" s="242"/>
      <c r="ENF115" s="242"/>
      <c r="ENG115" s="242"/>
      <c r="ENH115" s="242"/>
      <c r="ENI115" s="242"/>
      <c r="ENJ115" s="242"/>
      <c r="ENK115" s="242"/>
      <c r="ENL115" s="242"/>
      <c r="ENM115" s="242"/>
      <c r="ENN115" s="242"/>
      <c r="ENO115" s="242"/>
      <c r="ENP115" s="242"/>
      <c r="ENQ115" s="242"/>
      <c r="ENR115" s="242"/>
      <c r="ENS115" s="242"/>
      <c r="ENT115" s="242"/>
      <c r="ENU115" s="242"/>
      <c r="ENV115" s="242"/>
      <c r="ENW115" s="242"/>
      <c r="ENX115" s="242"/>
      <c r="ENY115" s="242"/>
      <c r="ENZ115" s="242"/>
      <c r="EOA115" s="242"/>
      <c r="EOB115" s="242"/>
      <c r="EOC115" s="242"/>
      <c r="EOD115" s="242"/>
      <c r="EOE115" s="242"/>
      <c r="EOF115" s="242"/>
      <c r="EOG115" s="242"/>
      <c r="EOH115" s="242"/>
      <c r="EOI115" s="242"/>
      <c r="EOJ115" s="242"/>
      <c r="EOK115" s="242"/>
      <c r="EOL115" s="242"/>
      <c r="EOM115" s="242"/>
      <c r="EON115" s="242"/>
      <c r="EOO115" s="242"/>
      <c r="EOP115" s="242"/>
      <c r="EOQ115" s="242"/>
      <c r="EOR115" s="242"/>
      <c r="EOS115" s="242"/>
      <c r="EOT115" s="242"/>
      <c r="EOU115" s="242"/>
      <c r="EOV115" s="242"/>
      <c r="EOW115" s="242"/>
      <c r="EOX115" s="242"/>
      <c r="EOY115" s="242"/>
      <c r="EOZ115" s="242"/>
      <c r="EPA115" s="242"/>
      <c r="EPB115" s="242"/>
      <c r="EPC115" s="242"/>
      <c r="EPD115" s="242"/>
      <c r="EPE115" s="242"/>
      <c r="EPF115" s="242"/>
      <c r="EPG115" s="242"/>
      <c r="EPH115" s="242"/>
      <c r="EPI115" s="242"/>
      <c r="EPJ115" s="242"/>
      <c r="EPK115" s="242"/>
      <c r="EPL115" s="242"/>
      <c r="EPM115" s="242"/>
      <c r="EPN115" s="242"/>
      <c r="EPO115" s="242"/>
      <c r="EPP115" s="242"/>
      <c r="EPQ115" s="242"/>
      <c r="EPR115" s="242"/>
      <c r="EPS115" s="242"/>
      <c r="EPT115" s="242"/>
      <c r="EPU115" s="242"/>
      <c r="EPV115" s="242"/>
      <c r="EPW115" s="242"/>
      <c r="EPX115" s="242"/>
      <c r="EPY115" s="242"/>
      <c r="EPZ115" s="242"/>
      <c r="EQA115" s="242"/>
      <c r="EQB115" s="242"/>
      <c r="EQC115" s="242"/>
      <c r="EQD115" s="242"/>
      <c r="EQE115" s="242"/>
      <c r="EQF115" s="242"/>
      <c r="EQG115" s="242"/>
      <c r="EQH115" s="242"/>
      <c r="EQI115" s="242"/>
      <c r="EQJ115" s="242"/>
      <c r="EQK115" s="242"/>
      <c r="EQL115" s="242"/>
      <c r="EQM115" s="242"/>
      <c r="EQN115" s="242"/>
      <c r="EQO115" s="242"/>
      <c r="EQP115" s="242"/>
      <c r="EQQ115" s="242"/>
      <c r="EQR115" s="242"/>
      <c r="EQS115" s="242"/>
      <c r="EQT115" s="242"/>
      <c r="EQU115" s="242"/>
      <c r="EQV115" s="242"/>
      <c r="EQW115" s="242"/>
      <c r="EQX115" s="242"/>
      <c r="EQY115" s="242"/>
      <c r="EQZ115" s="242"/>
      <c r="ERA115" s="242"/>
      <c r="ERB115" s="242"/>
      <c r="ERC115" s="242"/>
      <c r="ERD115" s="242"/>
      <c r="ERE115" s="242"/>
      <c r="ERF115" s="242"/>
      <c r="ERG115" s="242"/>
      <c r="ERH115" s="242"/>
      <c r="ERI115" s="242"/>
      <c r="ERJ115" s="242"/>
      <c r="ERK115" s="242"/>
      <c r="ERL115" s="242"/>
      <c r="ERM115" s="242"/>
      <c r="ERN115" s="242"/>
      <c r="ERO115" s="242"/>
      <c r="ERP115" s="242"/>
      <c r="ERQ115" s="242"/>
      <c r="ERR115" s="242"/>
      <c r="ERS115" s="242"/>
      <c r="ERT115" s="242"/>
      <c r="ERU115" s="242"/>
      <c r="ERV115" s="242"/>
      <c r="ERW115" s="242"/>
      <c r="ERX115" s="242"/>
      <c r="ERY115" s="242"/>
      <c r="ERZ115" s="242"/>
      <c r="ESA115" s="242"/>
      <c r="ESB115" s="242"/>
      <c r="ESC115" s="242"/>
      <c r="ESD115" s="242"/>
      <c r="ESE115" s="242"/>
      <c r="ESF115" s="242"/>
      <c r="ESG115" s="242"/>
      <c r="ESH115" s="242"/>
      <c r="ESI115" s="242"/>
      <c r="ESJ115" s="242"/>
      <c r="ESK115" s="242"/>
      <c r="ESL115" s="242"/>
      <c r="ESM115" s="242"/>
      <c r="ESN115" s="242"/>
      <c r="ESO115" s="242"/>
      <c r="ESP115" s="242"/>
      <c r="ESQ115" s="242"/>
      <c r="ESR115" s="242"/>
      <c r="ESS115" s="242"/>
      <c r="EST115" s="242"/>
      <c r="ESU115" s="242"/>
      <c r="ESV115" s="242"/>
      <c r="ESW115" s="242"/>
      <c r="ESX115" s="242"/>
      <c r="ESY115" s="242"/>
      <c r="ESZ115" s="242"/>
      <c r="ETA115" s="242"/>
      <c r="ETB115" s="242"/>
      <c r="ETC115" s="242"/>
      <c r="ETD115" s="242"/>
      <c r="ETE115" s="242"/>
      <c r="ETF115" s="242"/>
      <c r="ETG115" s="242"/>
      <c r="ETH115" s="242"/>
      <c r="ETI115" s="242"/>
      <c r="ETJ115" s="242"/>
      <c r="ETK115" s="242"/>
      <c r="ETL115" s="242"/>
      <c r="ETM115" s="242"/>
      <c r="ETN115" s="242"/>
      <c r="ETO115" s="242"/>
      <c r="ETP115" s="242"/>
      <c r="ETQ115" s="242"/>
      <c r="ETR115" s="242"/>
      <c r="ETS115" s="242"/>
      <c r="ETT115" s="242"/>
      <c r="ETU115" s="242"/>
      <c r="ETV115" s="242"/>
      <c r="ETW115" s="242"/>
      <c r="ETX115" s="242"/>
      <c r="ETY115" s="242"/>
      <c r="ETZ115" s="242"/>
      <c r="EUA115" s="242"/>
      <c r="EUB115" s="242"/>
      <c r="EUC115" s="242"/>
      <c r="EUD115" s="242"/>
      <c r="EUE115" s="242"/>
      <c r="EUF115" s="242"/>
      <c r="EUG115" s="242"/>
      <c r="EUH115" s="242"/>
      <c r="EUI115" s="242"/>
      <c r="EUJ115" s="242"/>
      <c r="EUK115" s="242"/>
      <c r="EUL115" s="242"/>
      <c r="EUM115" s="242"/>
      <c r="EUN115" s="242"/>
      <c r="EUO115" s="242"/>
      <c r="EUP115" s="242"/>
      <c r="EUQ115" s="242"/>
      <c r="EUR115" s="242"/>
      <c r="EUS115" s="242"/>
      <c r="EUT115" s="242"/>
      <c r="EUU115" s="242"/>
      <c r="EUV115" s="242"/>
      <c r="EUW115" s="242"/>
      <c r="EUX115" s="242"/>
      <c r="EUY115" s="242"/>
      <c r="EUZ115" s="242"/>
      <c r="EVA115" s="242"/>
      <c r="EVB115" s="242"/>
      <c r="EVC115" s="242"/>
      <c r="EVD115" s="242"/>
      <c r="EVE115" s="242"/>
      <c r="EVF115" s="242"/>
      <c r="EVG115" s="242"/>
      <c r="EVH115" s="242"/>
      <c r="EVI115" s="242"/>
      <c r="EVJ115" s="242"/>
      <c r="EVK115" s="242"/>
      <c r="EVL115" s="242"/>
      <c r="EVM115" s="242"/>
      <c r="EVN115" s="242"/>
      <c r="EVO115" s="242"/>
      <c r="EVP115" s="242"/>
      <c r="EVQ115" s="242"/>
      <c r="EVR115" s="242"/>
      <c r="EVS115" s="242"/>
      <c r="EVT115" s="242"/>
      <c r="EVU115" s="242"/>
      <c r="EVV115" s="242"/>
      <c r="EVW115" s="242"/>
      <c r="EVX115" s="242"/>
      <c r="EVY115" s="242"/>
      <c r="EVZ115" s="242"/>
      <c r="EWA115" s="242"/>
      <c r="EWB115" s="242"/>
      <c r="EWC115" s="242"/>
      <c r="EWD115" s="242"/>
      <c r="EWE115" s="242"/>
      <c r="EWF115" s="242"/>
      <c r="EWG115" s="242"/>
      <c r="EWH115" s="242"/>
      <c r="EWI115" s="242"/>
      <c r="EWJ115" s="242"/>
      <c r="EWK115" s="242"/>
      <c r="EWL115" s="242"/>
      <c r="EWM115" s="242"/>
      <c r="EWN115" s="242"/>
      <c r="EWO115" s="242"/>
      <c r="EWP115" s="242"/>
      <c r="EWQ115" s="242"/>
      <c r="EWR115" s="242"/>
      <c r="EWS115" s="242"/>
      <c r="EWT115" s="242"/>
      <c r="EWU115" s="242"/>
      <c r="EWV115" s="242"/>
      <c r="EWW115" s="242"/>
      <c r="EWX115" s="242"/>
      <c r="EWY115" s="242"/>
      <c r="EWZ115" s="242"/>
      <c r="EXA115" s="242"/>
      <c r="EXB115" s="242"/>
      <c r="EXC115" s="242"/>
      <c r="EXD115" s="242"/>
      <c r="EXE115" s="242"/>
      <c r="EXF115" s="242"/>
      <c r="EXG115" s="242"/>
      <c r="EXH115" s="242"/>
      <c r="EXI115" s="242"/>
      <c r="EXJ115" s="242"/>
      <c r="EXK115" s="242"/>
      <c r="EXL115" s="242"/>
      <c r="EXM115" s="242"/>
      <c r="EXN115" s="242"/>
      <c r="EXO115" s="242"/>
      <c r="EXP115" s="242"/>
      <c r="EXQ115" s="242"/>
      <c r="EXR115" s="242"/>
      <c r="EXS115" s="242"/>
      <c r="EXT115" s="242"/>
      <c r="EXU115" s="242"/>
      <c r="EXV115" s="242"/>
      <c r="EXW115" s="242"/>
      <c r="EXX115" s="242"/>
      <c r="EXY115" s="242"/>
      <c r="EXZ115" s="242"/>
      <c r="EYA115" s="242"/>
      <c r="EYB115" s="242"/>
      <c r="EYC115" s="242"/>
      <c r="EYD115" s="242"/>
      <c r="EYE115" s="242"/>
      <c r="EYF115" s="242"/>
      <c r="EYG115" s="242"/>
      <c r="EYH115" s="242"/>
      <c r="EYI115" s="242"/>
      <c r="EYJ115" s="242"/>
      <c r="EYK115" s="242"/>
      <c r="EYL115" s="242"/>
      <c r="EYM115" s="242"/>
      <c r="EYN115" s="242"/>
      <c r="EYO115" s="242"/>
      <c r="EYP115" s="242"/>
      <c r="EYQ115" s="242"/>
      <c r="EYR115" s="242"/>
      <c r="EYS115" s="242"/>
      <c r="EYT115" s="242"/>
      <c r="EYU115" s="242"/>
      <c r="EYV115" s="242"/>
      <c r="EYW115" s="242"/>
      <c r="EYX115" s="242"/>
      <c r="EYY115" s="242"/>
      <c r="EYZ115" s="242"/>
      <c r="EZA115" s="242"/>
      <c r="EZB115" s="242"/>
      <c r="EZC115" s="242"/>
      <c r="EZD115" s="242"/>
      <c r="EZE115" s="242"/>
      <c r="EZF115" s="242"/>
      <c r="EZG115" s="242"/>
      <c r="EZH115" s="242"/>
      <c r="EZI115" s="242"/>
      <c r="EZJ115" s="242"/>
      <c r="EZK115" s="242"/>
      <c r="EZL115" s="242"/>
      <c r="EZM115" s="242"/>
      <c r="EZN115" s="242"/>
      <c r="EZO115" s="242"/>
      <c r="EZP115" s="242"/>
      <c r="EZQ115" s="242"/>
      <c r="EZR115" s="242"/>
      <c r="EZS115" s="242"/>
      <c r="EZT115" s="242"/>
      <c r="EZU115" s="242"/>
      <c r="EZV115" s="242"/>
      <c r="EZW115" s="242"/>
      <c r="EZX115" s="242"/>
      <c r="EZY115" s="242"/>
      <c r="EZZ115" s="242"/>
      <c r="FAA115" s="242"/>
      <c r="FAB115" s="242"/>
      <c r="FAC115" s="242"/>
      <c r="FAD115" s="242"/>
      <c r="FAE115" s="242"/>
      <c r="FAF115" s="242"/>
      <c r="FAG115" s="242"/>
      <c r="FAH115" s="242"/>
      <c r="FAI115" s="242"/>
      <c r="FAJ115" s="242"/>
      <c r="FAK115" s="242"/>
      <c r="FAL115" s="242"/>
      <c r="FAM115" s="242"/>
      <c r="FAN115" s="242"/>
      <c r="FAO115" s="242"/>
      <c r="FAP115" s="242"/>
      <c r="FAQ115" s="242"/>
      <c r="FAR115" s="242"/>
      <c r="FAS115" s="242"/>
      <c r="FAT115" s="242"/>
      <c r="FAU115" s="242"/>
      <c r="FAV115" s="242"/>
      <c r="FAW115" s="242"/>
      <c r="FAX115" s="242"/>
      <c r="FAY115" s="242"/>
      <c r="FAZ115" s="242"/>
      <c r="FBA115" s="242"/>
      <c r="FBB115" s="242"/>
      <c r="FBC115" s="242"/>
      <c r="FBD115" s="242"/>
      <c r="FBE115" s="242"/>
      <c r="FBF115" s="242"/>
      <c r="FBG115" s="242"/>
      <c r="FBH115" s="242"/>
      <c r="FBI115" s="242"/>
      <c r="FBJ115" s="242"/>
      <c r="FBK115" s="242"/>
      <c r="FBL115" s="242"/>
      <c r="FBM115" s="242"/>
      <c r="FBN115" s="242"/>
      <c r="FBO115" s="242"/>
      <c r="FBP115" s="242"/>
      <c r="FBQ115" s="242"/>
      <c r="FBR115" s="242"/>
      <c r="FBS115" s="242"/>
      <c r="FBT115" s="242"/>
      <c r="FBU115" s="242"/>
      <c r="FBV115" s="242"/>
      <c r="FBW115" s="242"/>
      <c r="FBX115" s="242"/>
      <c r="FBY115" s="242"/>
      <c r="FBZ115" s="242"/>
      <c r="FCA115" s="242"/>
      <c r="FCB115" s="242"/>
      <c r="FCC115" s="242"/>
      <c r="FCD115" s="242"/>
      <c r="FCE115" s="242"/>
      <c r="FCF115" s="242"/>
      <c r="FCG115" s="242"/>
      <c r="FCH115" s="242"/>
      <c r="FCI115" s="242"/>
      <c r="FCJ115" s="242"/>
      <c r="FCK115" s="242"/>
      <c r="FCL115" s="242"/>
      <c r="FCM115" s="242"/>
      <c r="FCN115" s="242"/>
      <c r="FCO115" s="242"/>
      <c r="FCP115" s="242"/>
      <c r="FCQ115" s="242"/>
      <c r="FCR115" s="242"/>
      <c r="FCS115" s="242"/>
      <c r="FCT115" s="242"/>
      <c r="FCU115" s="242"/>
      <c r="FCV115" s="242"/>
      <c r="FCW115" s="242"/>
      <c r="FCX115" s="242"/>
      <c r="FCY115" s="242"/>
      <c r="FCZ115" s="242"/>
      <c r="FDA115" s="242"/>
      <c r="FDB115" s="242"/>
      <c r="FDC115" s="242"/>
      <c r="FDD115" s="242"/>
      <c r="FDE115" s="242"/>
      <c r="FDF115" s="242"/>
      <c r="FDG115" s="242"/>
      <c r="FDH115" s="242"/>
      <c r="FDI115" s="242"/>
      <c r="FDJ115" s="242"/>
      <c r="FDK115" s="242"/>
      <c r="FDL115" s="242"/>
      <c r="FDM115" s="242"/>
      <c r="FDN115" s="242"/>
      <c r="FDO115" s="242"/>
      <c r="FDP115" s="242"/>
      <c r="FDQ115" s="242"/>
      <c r="FDR115" s="242"/>
      <c r="FDS115" s="242"/>
      <c r="FDT115" s="242"/>
      <c r="FDU115" s="242"/>
      <c r="FDV115" s="242"/>
      <c r="FDW115" s="242"/>
      <c r="FDX115" s="242"/>
      <c r="FDY115" s="242"/>
      <c r="FDZ115" s="242"/>
      <c r="FEA115" s="242"/>
      <c r="FEB115" s="242"/>
      <c r="FEC115" s="242"/>
      <c r="FED115" s="242"/>
      <c r="FEE115" s="242"/>
      <c r="FEF115" s="242"/>
      <c r="FEG115" s="242"/>
      <c r="FEH115" s="242"/>
      <c r="FEI115" s="242"/>
      <c r="FEJ115" s="242"/>
      <c r="FEK115" s="242"/>
      <c r="FEL115" s="242"/>
      <c r="FEM115" s="242"/>
      <c r="FEN115" s="242"/>
      <c r="FEO115" s="242"/>
      <c r="FEP115" s="242"/>
      <c r="FEQ115" s="242"/>
      <c r="FER115" s="242"/>
      <c r="FES115" s="242"/>
      <c r="FET115" s="242"/>
      <c r="FEU115" s="242"/>
      <c r="FEV115" s="242"/>
      <c r="FEW115" s="242"/>
      <c r="FEX115" s="242"/>
      <c r="FEY115" s="242"/>
      <c r="FEZ115" s="242"/>
      <c r="FFA115" s="242"/>
      <c r="FFB115" s="242"/>
      <c r="FFC115" s="242"/>
      <c r="FFD115" s="242"/>
      <c r="FFE115" s="242"/>
      <c r="FFF115" s="242"/>
      <c r="FFG115" s="242"/>
      <c r="FFH115" s="242"/>
      <c r="FFI115" s="242"/>
      <c r="FFJ115" s="242"/>
      <c r="FFK115" s="242"/>
      <c r="FFL115" s="242"/>
      <c r="FFM115" s="242"/>
      <c r="FFN115" s="242"/>
      <c r="FFO115" s="242"/>
      <c r="FFP115" s="242"/>
      <c r="FFQ115" s="242"/>
      <c r="FFR115" s="242"/>
      <c r="FFS115" s="242"/>
      <c r="FFT115" s="242"/>
      <c r="FFU115" s="242"/>
      <c r="FFV115" s="242"/>
      <c r="FFW115" s="242"/>
      <c r="FFX115" s="242"/>
      <c r="FFY115" s="242"/>
      <c r="FFZ115" s="242"/>
      <c r="FGA115" s="242"/>
      <c r="FGB115" s="242"/>
      <c r="FGC115" s="242"/>
      <c r="FGD115" s="242"/>
      <c r="FGE115" s="242"/>
      <c r="FGF115" s="242"/>
      <c r="FGG115" s="242"/>
      <c r="FGH115" s="242"/>
      <c r="FGI115" s="242"/>
      <c r="FGJ115" s="242"/>
      <c r="FGK115" s="242"/>
      <c r="FGL115" s="242"/>
      <c r="FGM115" s="242"/>
      <c r="FGN115" s="242"/>
      <c r="FGO115" s="242"/>
      <c r="FGP115" s="242"/>
      <c r="FGQ115" s="242"/>
      <c r="FGR115" s="242"/>
      <c r="FGS115" s="242"/>
      <c r="FGT115" s="242"/>
      <c r="FGU115" s="242"/>
      <c r="FGV115" s="242"/>
      <c r="FGW115" s="242"/>
      <c r="FGX115" s="242"/>
      <c r="FGY115" s="242"/>
      <c r="FGZ115" s="242"/>
      <c r="FHA115" s="242"/>
      <c r="FHB115" s="242"/>
      <c r="FHC115" s="242"/>
      <c r="FHD115" s="242"/>
      <c r="FHE115" s="242"/>
      <c r="FHF115" s="242"/>
      <c r="FHG115" s="242"/>
      <c r="FHH115" s="242"/>
      <c r="FHI115" s="242"/>
      <c r="FHJ115" s="242"/>
      <c r="FHK115" s="242"/>
      <c r="FHL115" s="242"/>
      <c r="FHM115" s="242"/>
      <c r="FHN115" s="242"/>
      <c r="FHO115" s="242"/>
      <c r="FHP115" s="242"/>
      <c r="FHQ115" s="242"/>
      <c r="FHR115" s="242"/>
      <c r="FHS115" s="242"/>
      <c r="FHT115" s="242"/>
      <c r="FHU115" s="242"/>
      <c r="FHV115" s="242"/>
      <c r="FHW115" s="242"/>
      <c r="FHX115" s="242"/>
      <c r="FHY115" s="242"/>
      <c r="FHZ115" s="242"/>
      <c r="FIA115" s="242"/>
      <c r="FIB115" s="242"/>
      <c r="FIC115" s="242"/>
      <c r="FID115" s="242"/>
      <c r="FIE115" s="242"/>
      <c r="FIF115" s="242"/>
      <c r="FIG115" s="242"/>
      <c r="FIH115" s="242"/>
      <c r="FII115" s="242"/>
      <c r="FIJ115" s="242"/>
      <c r="FIK115" s="242"/>
      <c r="FIL115" s="242"/>
      <c r="FIM115" s="242"/>
      <c r="FIN115" s="242"/>
      <c r="FIO115" s="242"/>
      <c r="FIP115" s="242"/>
      <c r="FIQ115" s="242"/>
      <c r="FIR115" s="242"/>
      <c r="FIS115" s="242"/>
      <c r="FIT115" s="242"/>
      <c r="FIU115" s="242"/>
      <c r="FIV115" s="242"/>
      <c r="FIW115" s="242"/>
      <c r="FIX115" s="242"/>
      <c r="FIY115" s="242"/>
      <c r="FIZ115" s="242"/>
      <c r="FJA115" s="242"/>
      <c r="FJB115" s="242"/>
      <c r="FJC115" s="242"/>
      <c r="FJD115" s="242"/>
      <c r="FJE115" s="242"/>
      <c r="FJF115" s="242"/>
      <c r="FJG115" s="242"/>
      <c r="FJH115" s="242"/>
      <c r="FJI115" s="242"/>
      <c r="FJJ115" s="242"/>
      <c r="FJK115" s="242"/>
      <c r="FJL115" s="242"/>
      <c r="FJM115" s="242"/>
      <c r="FJN115" s="242"/>
      <c r="FJO115" s="242"/>
      <c r="FJP115" s="242"/>
      <c r="FJQ115" s="242"/>
      <c r="FJR115" s="242"/>
      <c r="FJS115" s="242"/>
      <c r="FJT115" s="242"/>
      <c r="FJU115" s="242"/>
      <c r="FJV115" s="242"/>
      <c r="FJW115" s="242"/>
      <c r="FJX115" s="242"/>
      <c r="FJY115" s="242"/>
      <c r="FJZ115" s="242"/>
      <c r="FKA115" s="242"/>
      <c r="FKB115" s="242"/>
      <c r="FKC115" s="242"/>
      <c r="FKD115" s="242"/>
      <c r="FKE115" s="242"/>
      <c r="FKF115" s="242"/>
      <c r="FKG115" s="242"/>
      <c r="FKH115" s="242"/>
      <c r="FKI115" s="242"/>
      <c r="FKJ115" s="242"/>
      <c r="FKK115" s="242"/>
      <c r="FKL115" s="242"/>
      <c r="FKM115" s="242"/>
      <c r="FKN115" s="242"/>
      <c r="FKO115" s="242"/>
      <c r="FKP115" s="242"/>
      <c r="FKQ115" s="242"/>
      <c r="FKR115" s="242"/>
      <c r="FKS115" s="242"/>
      <c r="FKT115" s="242"/>
      <c r="FKU115" s="242"/>
      <c r="FKV115" s="242"/>
      <c r="FKW115" s="242"/>
      <c r="FKX115" s="242"/>
      <c r="FKY115" s="242"/>
      <c r="FKZ115" s="242"/>
      <c r="FLA115" s="242"/>
      <c r="FLB115" s="242"/>
      <c r="FLC115" s="242"/>
      <c r="FLD115" s="242"/>
      <c r="FLE115" s="242"/>
      <c r="FLF115" s="242"/>
      <c r="FLG115" s="242"/>
      <c r="FLH115" s="242"/>
      <c r="FLI115" s="242"/>
      <c r="FLJ115" s="242"/>
      <c r="FLK115" s="242"/>
      <c r="FLL115" s="242"/>
      <c r="FLM115" s="242"/>
      <c r="FLN115" s="242"/>
      <c r="FLO115" s="242"/>
      <c r="FLP115" s="242"/>
      <c r="FLQ115" s="242"/>
      <c r="FLR115" s="242"/>
      <c r="FLS115" s="242"/>
      <c r="FLT115" s="242"/>
      <c r="FLU115" s="242"/>
      <c r="FLV115" s="242"/>
      <c r="FLW115" s="242"/>
      <c r="FLX115" s="242"/>
      <c r="FLY115" s="242"/>
      <c r="FLZ115" s="242"/>
      <c r="FMA115" s="242"/>
      <c r="FMB115" s="242"/>
      <c r="FMC115" s="242"/>
      <c r="FMD115" s="242"/>
      <c r="FME115" s="242"/>
      <c r="FMF115" s="242"/>
      <c r="FMG115" s="242"/>
      <c r="FMH115" s="242"/>
      <c r="FMI115" s="242"/>
      <c r="FMJ115" s="242"/>
      <c r="FMK115" s="242"/>
      <c r="FML115" s="242"/>
      <c r="FMM115" s="242"/>
      <c r="FMN115" s="242"/>
      <c r="FMO115" s="242"/>
      <c r="FMP115" s="242"/>
      <c r="FMQ115" s="242"/>
      <c r="FMR115" s="242"/>
      <c r="FMS115" s="242"/>
      <c r="FMT115" s="242"/>
      <c r="FMU115" s="242"/>
      <c r="FMV115" s="242"/>
      <c r="FMW115" s="242"/>
      <c r="FMX115" s="242"/>
      <c r="FMY115" s="242"/>
      <c r="FMZ115" s="242"/>
      <c r="FNA115" s="242"/>
      <c r="FNB115" s="242"/>
      <c r="FNC115" s="242"/>
      <c r="FND115" s="242"/>
      <c r="FNE115" s="242"/>
      <c r="FNF115" s="242"/>
      <c r="FNG115" s="242"/>
      <c r="FNH115" s="242"/>
      <c r="FNI115" s="242"/>
      <c r="FNJ115" s="242"/>
      <c r="FNK115" s="242"/>
      <c r="FNL115" s="242"/>
      <c r="FNM115" s="242"/>
      <c r="FNN115" s="242"/>
      <c r="FNO115" s="242"/>
      <c r="FNP115" s="242"/>
      <c r="FNQ115" s="242"/>
      <c r="FNR115" s="242"/>
      <c r="FNS115" s="242"/>
      <c r="FNT115" s="242"/>
      <c r="FNU115" s="242"/>
      <c r="FNV115" s="242"/>
      <c r="FNW115" s="242"/>
      <c r="FNX115" s="242"/>
      <c r="FNY115" s="242"/>
      <c r="FNZ115" s="242"/>
      <c r="FOA115" s="242"/>
      <c r="FOB115" s="242"/>
      <c r="FOC115" s="242"/>
      <c r="FOD115" s="242"/>
      <c r="FOE115" s="242"/>
      <c r="FOF115" s="242"/>
      <c r="FOG115" s="242"/>
      <c r="FOH115" s="242"/>
      <c r="FOI115" s="242"/>
      <c r="FOJ115" s="242"/>
      <c r="FOK115" s="242"/>
      <c r="FOL115" s="242"/>
      <c r="FOM115" s="242"/>
      <c r="FON115" s="242"/>
      <c r="FOO115" s="242"/>
      <c r="FOP115" s="242"/>
      <c r="FOQ115" s="242"/>
      <c r="FOR115" s="242"/>
      <c r="FOS115" s="242"/>
      <c r="FOT115" s="242"/>
      <c r="FOU115" s="242"/>
      <c r="FOV115" s="242"/>
      <c r="FOW115" s="242"/>
      <c r="FOX115" s="242"/>
      <c r="FOY115" s="242"/>
      <c r="FOZ115" s="242"/>
      <c r="FPA115" s="242"/>
      <c r="FPB115" s="242"/>
      <c r="FPC115" s="242"/>
      <c r="FPD115" s="242"/>
      <c r="FPE115" s="242"/>
      <c r="FPF115" s="242"/>
      <c r="FPG115" s="242"/>
      <c r="FPH115" s="242"/>
      <c r="FPI115" s="242"/>
      <c r="FPJ115" s="242"/>
      <c r="FPK115" s="242"/>
      <c r="FPL115" s="242"/>
      <c r="FPM115" s="242"/>
      <c r="FPN115" s="242"/>
      <c r="FPO115" s="242"/>
      <c r="FPP115" s="242"/>
      <c r="FPQ115" s="242"/>
      <c r="FPR115" s="242"/>
      <c r="FPS115" s="242"/>
      <c r="FPT115" s="242"/>
      <c r="FPU115" s="242"/>
      <c r="FPV115" s="242"/>
      <c r="FPW115" s="242"/>
      <c r="FPX115" s="242"/>
      <c r="FPY115" s="242"/>
      <c r="FPZ115" s="242"/>
      <c r="FQA115" s="242"/>
      <c r="FQB115" s="242"/>
      <c r="FQC115" s="242"/>
      <c r="FQD115" s="242"/>
      <c r="FQE115" s="242"/>
      <c r="FQF115" s="242"/>
      <c r="FQG115" s="242"/>
      <c r="FQH115" s="242"/>
      <c r="FQI115" s="242"/>
      <c r="FQJ115" s="242"/>
      <c r="FQK115" s="242"/>
      <c r="FQL115" s="242"/>
      <c r="FQM115" s="242"/>
      <c r="FQN115" s="242"/>
      <c r="FQO115" s="242"/>
      <c r="FQP115" s="242"/>
      <c r="FQQ115" s="242"/>
      <c r="FQR115" s="242"/>
      <c r="FQS115" s="242"/>
      <c r="FQT115" s="242"/>
      <c r="FQU115" s="242"/>
      <c r="FQV115" s="242"/>
      <c r="FQW115" s="242"/>
      <c r="FQX115" s="242"/>
      <c r="FQY115" s="242"/>
      <c r="FQZ115" s="242"/>
      <c r="FRA115" s="242"/>
      <c r="FRB115" s="242"/>
      <c r="FRC115" s="242"/>
      <c r="FRD115" s="242"/>
      <c r="FRE115" s="242"/>
      <c r="FRF115" s="242"/>
      <c r="FRG115" s="242"/>
      <c r="FRH115" s="242"/>
      <c r="FRI115" s="242"/>
      <c r="FRJ115" s="242"/>
      <c r="FRK115" s="242"/>
      <c r="FRL115" s="242"/>
      <c r="FRM115" s="242"/>
      <c r="FRN115" s="242"/>
      <c r="FRO115" s="242"/>
      <c r="FRP115" s="242"/>
      <c r="FRQ115" s="242"/>
      <c r="FRR115" s="242"/>
      <c r="FRS115" s="242"/>
      <c r="FRT115" s="242"/>
      <c r="FRU115" s="242"/>
      <c r="FRV115" s="242"/>
      <c r="FRW115" s="242"/>
      <c r="FRX115" s="242"/>
      <c r="FRY115" s="242"/>
      <c r="FRZ115" s="242"/>
      <c r="FSA115" s="242"/>
      <c r="FSB115" s="242"/>
      <c r="FSC115" s="242"/>
      <c r="FSD115" s="242"/>
      <c r="FSE115" s="242"/>
      <c r="FSF115" s="242"/>
      <c r="FSG115" s="242"/>
      <c r="FSH115" s="242"/>
      <c r="FSI115" s="242"/>
      <c r="FSJ115" s="242"/>
      <c r="FSK115" s="242"/>
      <c r="FSL115" s="242"/>
      <c r="FSM115" s="242"/>
      <c r="FSN115" s="242"/>
      <c r="FSO115" s="242"/>
      <c r="FSP115" s="242"/>
      <c r="FSQ115" s="242"/>
      <c r="FSR115" s="242"/>
      <c r="FSS115" s="242"/>
      <c r="FST115" s="242"/>
      <c r="FSU115" s="242"/>
      <c r="FSV115" s="242"/>
      <c r="FSW115" s="242"/>
      <c r="FSX115" s="242"/>
      <c r="FSY115" s="242"/>
      <c r="FSZ115" s="242"/>
      <c r="FTA115" s="242"/>
      <c r="FTB115" s="242"/>
      <c r="FTC115" s="242"/>
      <c r="FTD115" s="242"/>
      <c r="FTE115" s="242"/>
      <c r="FTF115" s="242"/>
      <c r="FTG115" s="242"/>
      <c r="FTH115" s="242"/>
      <c r="FTI115" s="242"/>
      <c r="FTJ115" s="242"/>
      <c r="FTK115" s="242"/>
      <c r="FTL115" s="242"/>
      <c r="FTM115" s="242"/>
      <c r="FTN115" s="242"/>
      <c r="FTO115" s="242"/>
      <c r="FTP115" s="242"/>
      <c r="FTQ115" s="242"/>
      <c r="FTR115" s="242"/>
      <c r="FTS115" s="242"/>
      <c r="FTT115" s="242"/>
      <c r="FTU115" s="242"/>
      <c r="FTV115" s="242"/>
      <c r="FTW115" s="242"/>
      <c r="FTX115" s="242"/>
      <c r="FTY115" s="242"/>
      <c r="FTZ115" s="242"/>
      <c r="FUA115" s="242"/>
      <c r="FUB115" s="242"/>
      <c r="FUC115" s="242"/>
      <c r="FUD115" s="242"/>
      <c r="FUE115" s="242"/>
      <c r="FUF115" s="242"/>
      <c r="FUG115" s="242"/>
      <c r="FUH115" s="242"/>
      <c r="FUI115" s="242"/>
      <c r="FUJ115" s="242"/>
      <c r="FUK115" s="242"/>
      <c r="FUL115" s="242"/>
      <c r="FUM115" s="242"/>
      <c r="FUN115" s="242"/>
      <c r="FUO115" s="242"/>
      <c r="FUP115" s="242"/>
      <c r="FUQ115" s="242"/>
      <c r="FUR115" s="242"/>
      <c r="FUS115" s="242"/>
      <c r="FUT115" s="242"/>
      <c r="FUU115" s="242"/>
      <c r="FUV115" s="242"/>
      <c r="FUW115" s="242"/>
      <c r="FUX115" s="242"/>
      <c r="FUY115" s="242"/>
      <c r="FUZ115" s="242"/>
      <c r="FVA115" s="242"/>
      <c r="FVB115" s="242"/>
      <c r="FVC115" s="242"/>
      <c r="FVD115" s="242"/>
      <c r="FVE115" s="242"/>
      <c r="FVF115" s="242"/>
      <c r="FVG115" s="242"/>
      <c r="FVH115" s="242"/>
      <c r="FVI115" s="242"/>
      <c r="FVJ115" s="242"/>
      <c r="FVK115" s="242"/>
      <c r="FVL115" s="242"/>
      <c r="FVM115" s="242"/>
      <c r="FVN115" s="242"/>
      <c r="FVO115" s="242"/>
      <c r="FVP115" s="242"/>
      <c r="FVQ115" s="242"/>
      <c r="FVR115" s="242"/>
      <c r="FVS115" s="242"/>
      <c r="FVT115" s="242"/>
      <c r="FVU115" s="242"/>
      <c r="FVV115" s="242"/>
      <c r="FVW115" s="242"/>
      <c r="FVX115" s="242"/>
      <c r="FVY115" s="242"/>
      <c r="FVZ115" s="242"/>
      <c r="FWA115" s="242"/>
      <c r="FWB115" s="242"/>
      <c r="FWC115" s="242"/>
      <c r="FWD115" s="242"/>
      <c r="FWE115" s="242"/>
      <c r="FWF115" s="242"/>
      <c r="FWG115" s="242"/>
      <c r="FWH115" s="242"/>
      <c r="FWI115" s="242"/>
      <c r="FWJ115" s="242"/>
      <c r="FWK115" s="242"/>
      <c r="FWL115" s="242"/>
      <c r="FWM115" s="242"/>
      <c r="FWN115" s="242"/>
      <c r="FWO115" s="242"/>
      <c r="FWP115" s="242"/>
      <c r="FWQ115" s="242"/>
      <c r="FWR115" s="242"/>
      <c r="FWS115" s="242"/>
      <c r="FWT115" s="242"/>
      <c r="FWU115" s="242"/>
      <c r="FWV115" s="242"/>
      <c r="FWW115" s="242"/>
      <c r="FWX115" s="242"/>
      <c r="FWY115" s="242"/>
      <c r="FWZ115" s="242"/>
      <c r="FXA115" s="242"/>
      <c r="FXB115" s="242"/>
      <c r="FXC115" s="242"/>
      <c r="FXD115" s="242"/>
      <c r="FXE115" s="242"/>
      <c r="FXF115" s="242"/>
      <c r="FXG115" s="242"/>
      <c r="FXH115" s="242"/>
      <c r="FXI115" s="242"/>
      <c r="FXJ115" s="242"/>
      <c r="FXK115" s="242"/>
      <c r="FXL115" s="242"/>
      <c r="FXM115" s="242"/>
      <c r="FXN115" s="242"/>
      <c r="FXO115" s="242"/>
      <c r="FXP115" s="242"/>
      <c r="FXQ115" s="242"/>
      <c r="FXR115" s="242"/>
      <c r="FXS115" s="242"/>
      <c r="FXT115" s="242"/>
      <c r="FXU115" s="242"/>
      <c r="FXV115" s="242"/>
      <c r="FXW115" s="242"/>
      <c r="FXX115" s="242"/>
      <c r="FXY115" s="242"/>
      <c r="FXZ115" s="242"/>
      <c r="FYA115" s="242"/>
      <c r="FYB115" s="242"/>
      <c r="FYC115" s="242"/>
      <c r="FYD115" s="242"/>
      <c r="FYE115" s="242"/>
      <c r="FYF115" s="242"/>
      <c r="FYG115" s="242"/>
      <c r="FYH115" s="242"/>
      <c r="FYI115" s="242"/>
      <c r="FYJ115" s="242"/>
      <c r="FYK115" s="242"/>
      <c r="FYL115" s="242"/>
      <c r="FYM115" s="242"/>
      <c r="FYN115" s="242"/>
      <c r="FYO115" s="242"/>
      <c r="FYP115" s="242"/>
      <c r="FYQ115" s="242"/>
      <c r="FYR115" s="242"/>
      <c r="FYS115" s="242"/>
      <c r="FYT115" s="242"/>
      <c r="FYU115" s="242"/>
      <c r="FYV115" s="242"/>
      <c r="FYW115" s="242"/>
      <c r="FYX115" s="242"/>
      <c r="FYY115" s="242"/>
      <c r="FYZ115" s="242"/>
      <c r="FZA115" s="242"/>
      <c r="FZB115" s="242"/>
      <c r="FZC115" s="242"/>
      <c r="FZD115" s="242"/>
      <c r="FZE115" s="242"/>
      <c r="FZF115" s="242"/>
      <c r="FZG115" s="242"/>
      <c r="FZH115" s="242"/>
      <c r="FZI115" s="242"/>
      <c r="FZJ115" s="242"/>
      <c r="FZK115" s="242"/>
      <c r="FZL115" s="242"/>
      <c r="FZM115" s="242"/>
      <c r="FZN115" s="242"/>
      <c r="FZO115" s="242"/>
      <c r="FZP115" s="242"/>
      <c r="FZQ115" s="242"/>
      <c r="FZR115" s="242"/>
      <c r="FZS115" s="242"/>
      <c r="FZT115" s="242"/>
      <c r="FZU115" s="242"/>
      <c r="FZV115" s="242"/>
      <c r="FZW115" s="242"/>
      <c r="FZX115" s="242"/>
      <c r="FZY115" s="242"/>
      <c r="FZZ115" s="242"/>
      <c r="GAA115" s="242"/>
      <c r="GAB115" s="242"/>
      <c r="GAC115" s="242"/>
      <c r="GAD115" s="242"/>
      <c r="GAE115" s="242"/>
      <c r="GAF115" s="242"/>
      <c r="GAG115" s="242"/>
      <c r="GAH115" s="242"/>
      <c r="GAI115" s="242"/>
      <c r="GAJ115" s="242"/>
      <c r="GAK115" s="242"/>
      <c r="GAL115" s="242"/>
      <c r="GAM115" s="242"/>
      <c r="GAN115" s="242"/>
      <c r="GAO115" s="242"/>
      <c r="GAP115" s="242"/>
      <c r="GAQ115" s="242"/>
      <c r="GAR115" s="242"/>
      <c r="GAS115" s="242"/>
      <c r="GAT115" s="242"/>
      <c r="GAU115" s="242"/>
      <c r="GAV115" s="242"/>
      <c r="GAW115" s="242"/>
      <c r="GAX115" s="242"/>
      <c r="GAY115" s="242"/>
      <c r="GAZ115" s="242"/>
      <c r="GBA115" s="242"/>
      <c r="GBB115" s="242"/>
      <c r="GBC115" s="242"/>
      <c r="GBD115" s="242"/>
      <c r="GBE115" s="242"/>
      <c r="GBF115" s="242"/>
      <c r="GBG115" s="242"/>
      <c r="GBH115" s="242"/>
      <c r="GBI115" s="242"/>
      <c r="GBJ115" s="242"/>
      <c r="GBK115" s="242"/>
      <c r="GBL115" s="242"/>
      <c r="GBM115" s="242"/>
      <c r="GBN115" s="242"/>
      <c r="GBO115" s="242"/>
      <c r="GBP115" s="242"/>
      <c r="GBQ115" s="242"/>
      <c r="GBR115" s="242"/>
      <c r="GBS115" s="242"/>
      <c r="GBT115" s="242"/>
      <c r="GBU115" s="242"/>
      <c r="GBV115" s="242"/>
      <c r="GBW115" s="242"/>
      <c r="GBX115" s="242"/>
      <c r="GBY115" s="242"/>
      <c r="GBZ115" s="242"/>
      <c r="GCA115" s="242"/>
      <c r="GCB115" s="242"/>
      <c r="GCC115" s="242"/>
      <c r="GCD115" s="242"/>
      <c r="GCE115" s="242"/>
      <c r="GCF115" s="242"/>
      <c r="GCG115" s="242"/>
      <c r="GCH115" s="242"/>
      <c r="GCI115" s="242"/>
      <c r="GCJ115" s="242"/>
      <c r="GCK115" s="242"/>
      <c r="GCL115" s="242"/>
      <c r="GCM115" s="242"/>
      <c r="GCN115" s="242"/>
      <c r="GCO115" s="242"/>
      <c r="GCP115" s="242"/>
      <c r="GCQ115" s="242"/>
      <c r="GCR115" s="242"/>
      <c r="GCS115" s="242"/>
      <c r="GCT115" s="242"/>
      <c r="GCU115" s="242"/>
      <c r="GCV115" s="242"/>
      <c r="GCW115" s="242"/>
      <c r="GCX115" s="242"/>
      <c r="GCY115" s="242"/>
      <c r="GCZ115" s="242"/>
      <c r="GDA115" s="242"/>
      <c r="GDB115" s="242"/>
      <c r="GDC115" s="242"/>
      <c r="GDD115" s="242"/>
      <c r="GDE115" s="242"/>
      <c r="GDF115" s="242"/>
      <c r="GDG115" s="242"/>
      <c r="GDH115" s="242"/>
      <c r="GDI115" s="242"/>
      <c r="GDJ115" s="242"/>
      <c r="GDK115" s="242"/>
      <c r="GDL115" s="242"/>
      <c r="GDM115" s="242"/>
      <c r="GDN115" s="242"/>
      <c r="GDO115" s="242"/>
      <c r="GDP115" s="242"/>
      <c r="GDQ115" s="242"/>
      <c r="GDR115" s="242"/>
      <c r="GDS115" s="242"/>
      <c r="GDT115" s="242"/>
      <c r="GDU115" s="242"/>
      <c r="GDV115" s="242"/>
      <c r="GDW115" s="242"/>
      <c r="GDX115" s="242"/>
      <c r="GDY115" s="242"/>
      <c r="GDZ115" s="242"/>
      <c r="GEA115" s="242"/>
      <c r="GEB115" s="242"/>
      <c r="GEC115" s="242"/>
      <c r="GED115" s="242"/>
      <c r="GEE115" s="242"/>
      <c r="GEF115" s="242"/>
      <c r="GEG115" s="242"/>
      <c r="GEH115" s="242"/>
      <c r="GEI115" s="242"/>
      <c r="GEJ115" s="242"/>
      <c r="GEK115" s="242"/>
      <c r="GEL115" s="242"/>
      <c r="GEM115" s="242"/>
      <c r="GEN115" s="242"/>
      <c r="GEO115" s="242"/>
      <c r="GEP115" s="242"/>
      <c r="GEQ115" s="242"/>
      <c r="GER115" s="242"/>
      <c r="GES115" s="242"/>
      <c r="GET115" s="242"/>
      <c r="GEU115" s="242"/>
      <c r="GEV115" s="242"/>
      <c r="GEW115" s="242"/>
      <c r="GEX115" s="242"/>
      <c r="GEY115" s="242"/>
      <c r="GEZ115" s="242"/>
      <c r="GFA115" s="242"/>
      <c r="GFB115" s="242"/>
      <c r="GFC115" s="242"/>
      <c r="GFD115" s="242"/>
      <c r="GFE115" s="242"/>
      <c r="GFF115" s="242"/>
      <c r="GFG115" s="242"/>
      <c r="GFH115" s="242"/>
      <c r="GFI115" s="242"/>
      <c r="GFJ115" s="242"/>
      <c r="GFK115" s="242"/>
      <c r="GFL115" s="242"/>
      <c r="GFM115" s="242"/>
      <c r="GFN115" s="242"/>
      <c r="GFO115" s="242"/>
      <c r="GFP115" s="242"/>
      <c r="GFQ115" s="242"/>
      <c r="GFR115" s="242"/>
      <c r="GFS115" s="242"/>
      <c r="GFT115" s="242"/>
      <c r="GFU115" s="242"/>
      <c r="GFV115" s="242"/>
      <c r="GFW115" s="242"/>
      <c r="GFX115" s="242"/>
      <c r="GFY115" s="242"/>
      <c r="GFZ115" s="242"/>
      <c r="GGA115" s="242"/>
      <c r="GGB115" s="242"/>
      <c r="GGC115" s="242"/>
      <c r="GGD115" s="242"/>
      <c r="GGE115" s="242"/>
      <c r="GGF115" s="242"/>
      <c r="GGG115" s="242"/>
      <c r="GGH115" s="242"/>
      <c r="GGI115" s="242"/>
      <c r="GGJ115" s="242"/>
      <c r="GGK115" s="242"/>
      <c r="GGL115" s="242"/>
      <c r="GGM115" s="242"/>
      <c r="GGN115" s="242"/>
      <c r="GGO115" s="242"/>
      <c r="GGP115" s="242"/>
      <c r="GGQ115" s="242"/>
      <c r="GGR115" s="242"/>
      <c r="GGS115" s="242"/>
      <c r="GGT115" s="242"/>
      <c r="GGU115" s="242"/>
      <c r="GGV115" s="242"/>
      <c r="GGW115" s="242"/>
      <c r="GGX115" s="242"/>
      <c r="GGY115" s="242"/>
      <c r="GGZ115" s="242"/>
      <c r="GHA115" s="242"/>
      <c r="GHB115" s="242"/>
      <c r="GHC115" s="242"/>
      <c r="GHD115" s="242"/>
      <c r="GHE115" s="242"/>
      <c r="GHF115" s="242"/>
      <c r="GHG115" s="242"/>
      <c r="GHH115" s="242"/>
      <c r="GHI115" s="242"/>
      <c r="GHJ115" s="242"/>
      <c r="GHK115" s="242"/>
      <c r="GHL115" s="242"/>
      <c r="GHM115" s="242"/>
      <c r="GHN115" s="242"/>
      <c r="GHO115" s="242"/>
      <c r="GHP115" s="242"/>
      <c r="GHQ115" s="242"/>
      <c r="GHR115" s="242"/>
      <c r="GHS115" s="242"/>
      <c r="GHT115" s="242"/>
      <c r="GHU115" s="242"/>
      <c r="GHV115" s="242"/>
      <c r="GHW115" s="242"/>
      <c r="GHX115" s="242"/>
      <c r="GHY115" s="242"/>
      <c r="GHZ115" s="242"/>
      <c r="GIA115" s="242"/>
      <c r="GIB115" s="242"/>
      <c r="GIC115" s="242"/>
      <c r="GID115" s="242"/>
      <c r="GIE115" s="242"/>
      <c r="GIF115" s="242"/>
      <c r="GIG115" s="242"/>
      <c r="GIH115" s="242"/>
      <c r="GII115" s="242"/>
      <c r="GIJ115" s="242"/>
      <c r="GIK115" s="242"/>
      <c r="GIL115" s="242"/>
      <c r="GIM115" s="242"/>
      <c r="GIN115" s="242"/>
      <c r="GIO115" s="242"/>
      <c r="GIP115" s="242"/>
      <c r="GIQ115" s="242"/>
      <c r="GIR115" s="242"/>
      <c r="GIS115" s="242"/>
      <c r="GIT115" s="242"/>
      <c r="GIU115" s="242"/>
      <c r="GIV115" s="242"/>
      <c r="GIW115" s="242"/>
      <c r="GIX115" s="242"/>
      <c r="GIY115" s="242"/>
      <c r="GIZ115" s="242"/>
      <c r="GJA115" s="242"/>
      <c r="GJB115" s="242"/>
      <c r="GJC115" s="242"/>
      <c r="GJD115" s="242"/>
      <c r="GJE115" s="242"/>
      <c r="GJF115" s="242"/>
      <c r="GJG115" s="242"/>
      <c r="GJH115" s="242"/>
      <c r="GJI115" s="242"/>
      <c r="GJJ115" s="242"/>
      <c r="GJK115" s="242"/>
      <c r="GJL115" s="242"/>
      <c r="GJM115" s="242"/>
      <c r="GJN115" s="242"/>
      <c r="GJO115" s="242"/>
      <c r="GJP115" s="242"/>
      <c r="GJQ115" s="242"/>
      <c r="GJR115" s="242"/>
      <c r="GJS115" s="242"/>
      <c r="GJT115" s="242"/>
      <c r="GJU115" s="242"/>
      <c r="GJV115" s="242"/>
      <c r="GJW115" s="242"/>
      <c r="GJX115" s="242"/>
      <c r="GJY115" s="242"/>
      <c r="GJZ115" s="242"/>
      <c r="GKA115" s="242"/>
      <c r="GKB115" s="242"/>
      <c r="GKC115" s="242"/>
      <c r="GKD115" s="242"/>
      <c r="GKE115" s="242"/>
      <c r="GKF115" s="242"/>
      <c r="GKG115" s="242"/>
      <c r="GKH115" s="242"/>
      <c r="GKI115" s="242"/>
      <c r="GKJ115" s="242"/>
      <c r="GKK115" s="242"/>
      <c r="GKL115" s="242"/>
      <c r="GKM115" s="242"/>
      <c r="GKN115" s="242"/>
      <c r="GKO115" s="242"/>
      <c r="GKP115" s="242"/>
      <c r="GKQ115" s="242"/>
      <c r="GKR115" s="242"/>
      <c r="GKS115" s="242"/>
      <c r="GKT115" s="242"/>
      <c r="GKU115" s="242"/>
      <c r="GKV115" s="242"/>
      <c r="GKW115" s="242"/>
      <c r="GKX115" s="242"/>
      <c r="GKY115" s="242"/>
      <c r="GKZ115" s="242"/>
      <c r="GLA115" s="242"/>
      <c r="GLB115" s="242"/>
      <c r="GLC115" s="242"/>
      <c r="GLD115" s="242"/>
      <c r="GLE115" s="242"/>
      <c r="GLF115" s="242"/>
      <c r="GLG115" s="242"/>
      <c r="GLH115" s="242"/>
      <c r="GLI115" s="242"/>
      <c r="GLJ115" s="242"/>
      <c r="GLK115" s="242"/>
      <c r="GLL115" s="242"/>
      <c r="GLM115" s="242"/>
      <c r="GLN115" s="242"/>
      <c r="GLO115" s="242"/>
      <c r="GLP115" s="242"/>
      <c r="GLQ115" s="242"/>
      <c r="GLR115" s="242"/>
      <c r="GLS115" s="242"/>
      <c r="GLT115" s="242"/>
      <c r="GLU115" s="242"/>
      <c r="GLV115" s="242"/>
      <c r="GLW115" s="242"/>
      <c r="GLX115" s="242"/>
      <c r="GLY115" s="242"/>
      <c r="GLZ115" s="242"/>
      <c r="GMA115" s="242"/>
      <c r="GMB115" s="242"/>
      <c r="GMC115" s="242"/>
      <c r="GMD115" s="242"/>
      <c r="GME115" s="242"/>
      <c r="GMF115" s="242"/>
      <c r="GMG115" s="242"/>
      <c r="GMH115" s="242"/>
      <c r="GMI115" s="242"/>
      <c r="GMJ115" s="242"/>
      <c r="GMK115" s="242"/>
      <c r="GML115" s="242"/>
      <c r="GMM115" s="242"/>
      <c r="GMN115" s="242"/>
      <c r="GMO115" s="242"/>
      <c r="GMP115" s="242"/>
      <c r="GMQ115" s="242"/>
      <c r="GMR115" s="242"/>
      <c r="GMS115" s="242"/>
      <c r="GMT115" s="242"/>
      <c r="GMU115" s="242"/>
      <c r="GMV115" s="242"/>
      <c r="GMW115" s="242"/>
      <c r="GMX115" s="242"/>
      <c r="GMY115" s="242"/>
      <c r="GMZ115" s="242"/>
      <c r="GNA115" s="242"/>
      <c r="GNB115" s="242"/>
      <c r="GNC115" s="242"/>
      <c r="GND115" s="242"/>
      <c r="GNE115" s="242"/>
      <c r="GNF115" s="242"/>
      <c r="GNG115" s="242"/>
      <c r="GNH115" s="242"/>
      <c r="GNI115" s="242"/>
      <c r="GNJ115" s="242"/>
      <c r="GNK115" s="242"/>
      <c r="GNL115" s="242"/>
      <c r="GNM115" s="242"/>
      <c r="GNN115" s="242"/>
      <c r="GNO115" s="242"/>
      <c r="GNP115" s="242"/>
      <c r="GNQ115" s="242"/>
      <c r="GNR115" s="242"/>
      <c r="GNS115" s="242"/>
      <c r="GNT115" s="242"/>
      <c r="GNU115" s="242"/>
      <c r="GNV115" s="242"/>
      <c r="GNW115" s="242"/>
      <c r="GNX115" s="242"/>
      <c r="GNY115" s="242"/>
      <c r="GNZ115" s="242"/>
      <c r="GOA115" s="242"/>
      <c r="GOB115" s="242"/>
      <c r="GOC115" s="242"/>
      <c r="GOD115" s="242"/>
      <c r="GOE115" s="242"/>
      <c r="GOF115" s="242"/>
      <c r="GOG115" s="242"/>
      <c r="GOH115" s="242"/>
      <c r="GOI115" s="242"/>
      <c r="GOJ115" s="242"/>
      <c r="GOK115" s="242"/>
      <c r="GOL115" s="242"/>
      <c r="GOM115" s="242"/>
      <c r="GON115" s="242"/>
      <c r="GOO115" s="242"/>
      <c r="GOP115" s="242"/>
      <c r="GOQ115" s="242"/>
      <c r="GOR115" s="242"/>
      <c r="GOS115" s="242"/>
      <c r="GOT115" s="242"/>
      <c r="GOU115" s="242"/>
      <c r="GOV115" s="242"/>
      <c r="GOW115" s="242"/>
      <c r="GOX115" s="242"/>
      <c r="GOY115" s="242"/>
      <c r="GOZ115" s="242"/>
      <c r="GPA115" s="242"/>
      <c r="GPB115" s="242"/>
      <c r="GPC115" s="242"/>
      <c r="GPD115" s="242"/>
      <c r="GPE115" s="242"/>
      <c r="GPF115" s="242"/>
      <c r="GPG115" s="242"/>
      <c r="GPH115" s="242"/>
      <c r="GPI115" s="242"/>
      <c r="GPJ115" s="242"/>
      <c r="GPK115" s="242"/>
      <c r="GPL115" s="242"/>
      <c r="GPM115" s="242"/>
      <c r="GPN115" s="242"/>
      <c r="GPO115" s="242"/>
      <c r="GPP115" s="242"/>
      <c r="GPQ115" s="242"/>
      <c r="GPR115" s="242"/>
      <c r="GPS115" s="242"/>
      <c r="GPT115" s="242"/>
      <c r="GPU115" s="242"/>
      <c r="GPV115" s="242"/>
      <c r="GPW115" s="242"/>
      <c r="GPX115" s="242"/>
      <c r="GPY115" s="242"/>
      <c r="GPZ115" s="242"/>
      <c r="GQA115" s="242"/>
      <c r="GQB115" s="242"/>
      <c r="GQC115" s="242"/>
      <c r="GQD115" s="242"/>
      <c r="GQE115" s="242"/>
      <c r="GQF115" s="242"/>
      <c r="GQG115" s="242"/>
      <c r="GQH115" s="242"/>
      <c r="GQI115" s="242"/>
      <c r="GQJ115" s="242"/>
      <c r="GQK115" s="242"/>
      <c r="GQL115" s="242"/>
      <c r="GQM115" s="242"/>
      <c r="GQN115" s="242"/>
      <c r="GQO115" s="242"/>
      <c r="GQP115" s="242"/>
      <c r="GQQ115" s="242"/>
      <c r="GQR115" s="242"/>
      <c r="GQS115" s="242"/>
      <c r="GQT115" s="242"/>
      <c r="GQU115" s="242"/>
      <c r="GQV115" s="242"/>
      <c r="GQW115" s="242"/>
      <c r="GQX115" s="242"/>
      <c r="GQY115" s="242"/>
      <c r="GQZ115" s="242"/>
      <c r="GRA115" s="242"/>
      <c r="GRB115" s="242"/>
      <c r="GRC115" s="242"/>
      <c r="GRD115" s="242"/>
      <c r="GRE115" s="242"/>
      <c r="GRF115" s="242"/>
      <c r="GRG115" s="242"/>
      <c r="GRH115" s="242"/>
      <c r="GRI115" s="242"/>
      <c r="GRJ115" s="242"/>
      <c r="GRK115" s="242"/>
      <c r="GRL115" s="242"/>
      <c r="GRM115" s="242"/>
      <c r="GRN115" s="242"/>
      <c r="GRO115" s="242"/>
      <c r="GRP115" s="242"/>
      <c r="GRQ115" s="242"/>
      <c r="GRR115" s="242"/>
      <c r="GRS115" s="242"/>
      <c r="GRT115" s="242"/>
      <c r="GRU115" s="242"/>
      <c r="GRV115" s="242"/>
      <c r="GRW115" s="242"/>
      <c r="GRX115" s="242"/>
      <c r="GRY115" s="242"/>
      <c r="GRZ115" s="242"/>
      <c r="GSA115" s="242"/>
      <c r="GSB115" s="242"/>
      <c r="GSC115" s="242"/>
      <c r="GSD115" s="242"/>
      <c r="GSE115" s="242"/>
      <c r="GSF115" s="242"/>
      <c r="GSG115" s="242"/>
      <c r="GSH115" s="242"/>
      <c r="GSI115" s="242"/>
      <c r="GSJ115" s="242"/>
      <c r="GSK115" s="242"/>
      <c r="GSL115" s="242"/>
      <c r="GSM115" s="242"/>
      <c r="GSN115" s="242"/>
      <c r="GSO115" s="242"/>
      <c r="GSP115" s="242"/>
      <c r="GSQ115" s="242"/>
      <c r="GSR115" s="242"/>
      <c r="GSS115" s="242"/>
      <c r="GST115" s="242"/>
      <c r="GSU115" s="242"/>
      <c r="GSV115" s="242"/>
      <c r="GSW115" s="242"/>
      <c r="GSX115" s="242"/>
      <c r="GSY115" s="242"/>
      <c r="GSZ115" s="242"/>
      <c r="GTA115" s="242"/>
      <c r="GTB115" s="242"/>
      <c r="GTC115" s="242"/>
      <c r="GTD115" s="242"/>
      <c r="GTE115" s="242"/>
      <c r="GTF115" s="242"/>
      <c r="GTG115" s="242"/>
      <c r="GTH115" s="242"/>
      <c r="GTI115" s="242"/>
      <c r="GTJ115" s="242"/>
      <c r="GTK115" s="242"/>
      <c r="GTL115" s="242"/>
      <c r="GTM115" s="242"/>
      <c r="GTN115" s="242"/>
      <c r="GTO115" s="242"/>
      <c r="GTP115" s="242"/>
      <c r="GTQ115" s="242"/>
      <c r="GTR115" s="242"/>
      <c r="GTS115" s="242"/>
      <c r="GTT115" s="242"/>
      <c r="GTU115" s="242"/>
      <c r="GTV115" s="242"/>
      <c r="GTW115" s="242"/>
      <c r="GTX115" s="242"/>
      <c r="GTY115" s="242"/>
      <c r="GTZ115" s="242"/>
      <c r="GUA115" s="242"/>
      <c r="GUB115" s="242"/>
      <c r="GUC115" s="242"/>
      <c r="GUD115" s="242"/>
      <c r="GUE115" s="242"/>
      <c r="GUF115" s="242"/>
      <c r="GUG115" s="242"/>
      <c r="GUH115" s="242"/>
      <c r="GUI115" s="242"/>
      <c r="GUJ115" s="242"/>
      <c r="GUK115" s="242"/>
      <c r="GUL115" s="242"/>
      <c r="GUM115" s="242"/>
      <c r="GUN115" s="242"/>
      <c r="GUO115" s="242"/>
      <c r="GUP115" s="242"/>
      <c r="GUQ115" s="242"/>
      <c r="GUR115" s="242"/>
      <c r="GUS115" s="242"/>
      <c r="GUT115" s="242"/>
      <c r="GUU115" s="242"/>
      <c r="GUV115" s="242"/>
      <c r="GUW115" s="242"/>
      <c r="GUX115" s="242"/>
      <c r="GUY115" s="242"/>
      <c r="GUZ115" s="242"/>
      <c r="GVA115" s="242"/>
      <c r="GVB115" s="242"/>
      <c r="GVC115" s="242"/>
      <c r="GVD115" s="242"/>
      <c r="GVE115" s="242"/>
      <c r="GVF115" s="242"/>
      <c r="GVG115" s="242"/>
      <c r="GVH115" s="242"/>
      <c r="GVI115" s="242"/>
      <c r="GVJ115" s="242"/>
      <c r="GVK115" s="242"/>
      <c r="GVL115" s="242"/>
      <c r="GVM115" s="242"/>
      <c r="GVN115" s="242"/>
      <c r="GVO115" s="242"/>
      <c r="GVP115" s="242"/>
      <c r="GVQ115" s="242"/>
      <c r="GVR115" s="242"/>
      <c r="GVS115" s="242"/>
      <c r="GVT115" s="242"/>
      <c r="GVU115" s="242"/>
      <c r="GVV115" s="242"/>
      <c r="GVW115" s="242"/>
      <c r="GVX115" s="242"/>
      <c r="GVY115" s="242"/>
      <c r="GVZ115" s="242"/>
      <c r="GWA115" s="242"/>
      <c r="GWB115" s="242"/>
      <c r="GWC115" s="242"/>
      <c r="GWD115" s="242"/>
      <c r="GWE115" s="242"/>
      <c r="GWF115" s="242"/>
      <c r="GWG115" s="242"/>
      <c r="GWH115" s="242"/>
      <c r="GWI115" s="242"/>
      <c r="GWJ115" s="242"/>
      <c r="GWK115" s="242"/>
      <c r="GWL115" s="242"/>
      <c r="GWM115" s="242"/>
      <c r="GWN115" s="242"/>
      <c r="GWO115" s="242"/>
      <c r="GWP115" s="242"/>
      <c r="GWQ115" s="242"/>
      <c r="GWR115" s="242"/>
      <c r="GWS115" s="242"/>
      <c r="GWT115" s="242"/>
      <c r="GWU115" s="242"/>
      <c r="GWV115" s="242"/>
      <c r="GWW115" s="242"/>
      <c r="GWX115" s="242"/>
      <c r="GWY115" s="242"/>
      <c r="GWZ115" s="242"/>
      <c r="GXA115" s="242"/>
      <c r="GXB115" s="242"/>
      <c r="GXC115" s="242"/>
      <c r="GXD115" s="242"/>
      <c r="GXE115" s="242"/>
      <c r="GXF115" s="242"/>
      <c r="GXG115" s="242"/>
      <c r="GXH115" s="242"/>
      <c r="GXI115" s="242"/>
      <c r="GXJ115" s="242"/>
      <c r="GXK115" s="242"/>
      <c r="GXL115" s="242"/>
      <c r="GXM115" s="242"/>
      <c r="GXN115" s="242"/>
      <c r="GXO115" s="242"/>
      <c r="GXP115" s="242"/>
      <c r="GXQ115" s="242"/>
      <c r="GXR115" s="242"/>
      <c r="GXS115" s="242"/>
      <c r="GXT115" s="242"/>
      <c r="GXU115" s="242"/>
      <c r="GXV115" s="242"/>
      <c r="GXW115" s="242"/>
      <c r="GXX115" s="242"/>
      <c r="GXY115" s="242"/>
      <c r="GXZ115" s="242"/>
      <c r="GYA115" s="242"/>
      <c r="GYB115" s="242"/>
      <c r="GYC115" s="242"/>
      <c r="GYD115" s="242"/>
      <c r="GYE115" s="242"/>
      <c r="GYF115" s="242"/>
      <c r="GYG115" s="242"/>
      <c r="GYH115" s="242"/>
      <c r="GYI115" s="242"/>
      <c r="GYJ115" s="242"/>
      <c r="GYK115" s="242"/>
      <c r="GYL115" s="242"/>
      <c r="GYM115" s="242"/>
      <c r="GYN115" s="242"/>
      <c r="GYO115" s="242"/>
      <c r="GYP115" s="242"/>
      <c r="GYQ115" s="242"/>
      <c r="GYR115" s="242"/>
      <c r="GYS115" s="242"/>
      <c r="GYT115" s="242"/>
      <c r="GYU115" s="242"/>
      <c r="GYV115" s="242"/>
      <c r="GYW115" s="242"/>
      <c r="GYX115" s="242"/>
      <c r="GYY115" s="242"/>
      <c r="GYZ115" s="242"/>
      <c r="GZA115" s="242"/>
      <c r="GZB115" s="242"/>
      <c r="GZC115" s="242"/>
      <c r="GZD115" s="242"/>
      <c r="GZE115" s="242"/>
      <c r="GZF115" s="242"/>
      <c r="GZG115" s="242"/>
      <c r="GZH115" s="242"/>
      <c r="GZI115" s="242"/>
      <c r="GZJ115" s="242"/>
      <c r="GZK115" s="242"/>
      <c r="GZL115" s="242"/>
      <c r="GZM115" s="242"/>
      <c r="GZN115" s="242"/>
      <c r="GZO115" s="242"/>
      <c r="GZP115" s="242"/>
      <c r="GZQ115" s="242"/>
      <c r="GZR115" s="242"/>
      <c r="GZS115" s="242"/>
      <c r="GZT115" s="242"/>
      <c r="GZU115" s="242"/>
      <c r="GZV115" s="242"/>
      <c r="GZW115" s="242"/>
      <c r="GZX115" s="242"/>
      <c r="GZY115" s="242"/>
      <c r="GZZ115" s="242"/>
      <c r="HAA115" s="242"/>
      <c r="HAB115" s="242"/>
      <c r="HAC115" s="242"/>
      <c r="HAD115" s="242"/>
      <c r="HAE115" s="242"/>
      <c r="HAF115" s="242"/>
      <c r="HAG115" s="242"/>
      <c r="HAH115" s="242"/>
      <c r="HAI115" s="242"/>
      <c r="HAJ115" s="242"/>
      <c r="HAK115" s="242"/>
      <c r="HAL115" s="242"/>
      <c r="HAM115" s="242"/>
      <c r="HAN115" s="242"/>
      <c r="HAO115" s="242"/>
      <c r="HAP115" s="242"/>
      <c r="HAQ115" s="242"/>
      <c r="HAR115" s="242"/>
      <c r="HAS115" s="242"/>
      <c r="HAT115" s="242"/>
      <c r="HAU115" s="242"/>
      <c r="HAV115" s="242"/>
      <c r="HAW115" s="242"/>
      <c r="HAX115" s="242"/>
      <c r="HAY115" s="242"/>
      <c r="HAZ115" s="242"/>
      <c r="HBA115" s="242"/>
      <c r="HBB115" s="242"/>
      <c r="HBC115" s="242"/>
      <c r="HBD115" s="242"/>
      <c r="HBE115" s="242"/>
      <c r="HBF115" s="242"/>
      <c r="HBG115" s="242"/>
      <c r="HBH115" s="242"/>
      <c r="HBI115" s="242"/>
      <c r="HBJ115" s="242"/>
      <c r="HBK115" s="242"/>
      <c r="HBL115" s="242"/>
      <c r="HBM115" s="242"/>
      <c r="HBN115" s="242"/>
      <c r="HBO115" s="242"/>
      <c r="HBP115" s="242"/>
      <c r="HBQ115" s="242"/>
      <c r="HBR115" s="242"/>
      <c r="HBS115" s="242"/>
      <c r="HBT115" s="242"/>
      <c r="HBU115" s="242"/>
      <c r="HBV115" s="242"/>
      <c r="HBW115" s="242"/>
      <c r="HBX115" s="242"/>
      <c r="HBY115" s="242"/>
      <c r="HBZ115" s="242"/>
      <c r="HCA115" s="242"/>
      <c r="HCB115" s="242"/>
      <c r="HCC115" s="242"/>
      <c r="HCD115" s="242"/>
      <c r="HCE115" s="242"/>
      <c r="HCF115" s="242"/>
      <c r="HCG115" s="242"/>
      <c r="HCH115" s="242"/>
      <c r="HCI115" s="242"/>
      <c r="HCJ115" s="242"/>
      <c r="HCK115" s="242"/>
      <c r="HCL115" s="242"/>
      <c r="HCM115" s="242"/>
      <c r="HCN115" s="242"/>
      <c r="HCO115" s="242"/>
      <c r="HCP115" s="242"/>
      <c r="HCQ115" s="242"/>
      <c r="HCR115" s="242"/>
      <c r="HCS115" s="242"/>
      <c r="HCT115" s="242"/>
      <c r="HCU115" s="242"/>
      <c r="HCV115" s="242"/>
      <c r="HCW115" s="242"/>
      <c r="HCX115" s="242"/>
      <c r="HCY115" s="242"/>
      <c r="HCZ115" s="242"/>
      <c r="HDA115" s="242"/>
      <c r="HDB115" s="242"/>
      <c r="HDC115" s="242"/>
      <c r="HDD115" s="242"/>
      <c r="HDE115" s="242"/>
      <c r="HDF115" s="242"/>
      <c r="HDG115" s="242"/>
      <c r="HDH115" s="242"/>
      <c r="HDI115" s="242"/>
      <c r="HDJ115" s="242"/>
      <c r="HDK115" s="242"/>
      <c r="HDL115" s="242"/>
      <c r="HDM115" s="242"/>
      <c r="HDN115" s="242"/>
      <c r="HDO115" s="242"/>
      <c r="HDP115" s="242"/>
      <c r="HDQ115" s="242"/>
      <c r="HDR115" s="242"/>
      <c r="HDS115" s="242"/>
      <c r="HDT115" s="242"/>
      <c r="HDU115" s="242"/>
      <c r="HDV115" s="242"/>
      <c r="HDW115" s="242"/>
      <c r="HDX115" s="242"/>
      <c r="HDY115" s="242"/>
      <c r="HDZ115" s="242"/>
      <c r="HEA115" s="242"/>
      <c r="HEB115" s="242"/>
      <c r="HEC115" s="242"/>
      <c r="HED115" s="242"/>
      <c r="HEE115" s="242"/>
      <c r="HEF115" s="242"/>
      <c r="HEG115" s="242"/>
      <c r="HEH115" s="242"/>
      <c r="HEI115" s="242"/>
      <c r="HEJ115" s="242"/>
      <c r="HEK115" s="242"/>
      <c r="HEL115" s="242"/>
      <c r="HEM115" s="242"/>
      <c r="HEN115" s="242"/>
      <c r="HEO115" s="242"/>
      <c r="HEP115" s="242"/>
      <c r="HEQ115" s="242"/>
      <c r="HER115" s="242"/>
      <c r="HES115" s="242"/>
      <c r="HET115" s="242"/>
      <c r="HEU115" s="242"/>
      <c r="HEV115" s="242"/>
      <c r="HEW115" s="242"/>
      <c r="HEX115" s="242"/>
      <c r="HEY115" s="242"/>
      <c r="HEZ115" s="242"/>
      <c r="HFA115" s="242"/>
      <c r="HFB115" s="242"/>
      <c r="HFC115" s="242"/>
      <c r="HFD115" s="242"/>
      <c r="HFE115" s="242"/>
      <c r="HFF115" s="242"/>
      <c r="HFG115" s="242"/>
      <c r="HFH115" s="242"/>
      <c r="HFI115" s="242"/>
      <c r="HFJ115" s="242"/>
      <c r="HFK115" s="242"/>
      <c r="HFL115" s="242"/>
      <c r="HFM115" s="242"/>
      <c r="HFN115" s="242"/>
      <c r="HFO115" s="242"/>
      <c r="HFP115" s="242"/>
      <c r="HFQ115" s="242"/>
      <c r="HFR115" s="242"/>
      <c r="HFS115" s="242"/>
      <c r="HFT115" s="242"/>
      <c r="HFU115" s="242"/>
      <c r="HFV115" s="242"/>
      <c r="HFW115" s="242"/>
      <c r="HFX115" s="242"/>
      <c r="HFY115" s="242"/>
      <c r="HFZ115" s="242"/>
      <c r="HGA115" s="242"/>
      <c r="HGB115" s="242"/>
      <c r="HGC115" s="242"/>
      <c r="HGD115" s="242"/>
      <c r="HGE115" s="242"/>
      <c r="HGF115" s="242"/>
      <c r="HGG115" s="242"/>
      <c r="HGH115" s="242"/>
      <c r="HGI115" s="242"/>
      <c r="HGJ115" s="242"/>
      <c r="HGK115" s="242"/>
      <c r="HGL115" s="242"/>
      <c r="HGM115" s="242"/>
      <c r="HGN115" s="242"/>
      <c r="HGO115" s="242"/>
      <c r="HGP115" s="242"/>
      <c r="HGQ115" s="242"/>
      <c r="HGR115" s="242"/>
      <c r="HGS115" s="242"/>
      <c r="HGT115" s="242"/>
      <c r="HGU115" s="242"/>
      <c r="HGV115" s="242"/>
      <c r="HGW115" s="242"/>
      <c r="HGX115" s="242"/>
      <c r="HGY115" s="242"/>
      <c r="HGZ115" s="242"/>
      <c r="HHA115" s="242"/>
      <c r="HHB115" s="242"/>
      <c r="HHC115" s="242"/>
      <c r="HHD115" s="242"/>
      <c r="HHE115" s="242"/>
      <c r="HHF115" s="242"/>
      <c r="HHG115" s="242"/>
      <c r="HHH115" s="242"/>
      <c r="HHI115" s="242"/>
      <c r="HHJ115" s="242"/>
      <c r="HHK115" s="242"/>
      <c r="HHL115" s="242"/>
      <c r="HHM115" s="242"/>
      <c r="HHN115" s="242"/>
      <c r="HHO115" s="242"/>
      <c r="HHP115" s="242"/>
      <c r="HHQ115" s="242"/>
      <c r="HHR115" s="242"/>
      <c r="HHS115" s="242"/>
      <c r="HHT115" s="242"/>
      <c r="HHU115" s="242"/>
      <c r="HHV115" s="242"/>
      <c r="HHW115" s="242"/>
      <c r="HHX115" s="242"/>
      <c r="HHY115" s="242"/>
      <c r="HHZ115" s="242"/>
      <c r="HIA115" s="242"/>
      <c r="HIB115" s="242"/>
      <c r="HIC115" s="242"/>
      <c r="HID115" s="242"/>
      <c r="HIE115" s="242"/>
      <c r="HIF115" s="242"/>
      <c r="HIG115" s="242"/>
      <c r="HIH115" s="242"/>
      <c r="HII115" s="242"/>
      <c r="HIJ115" s="242"/>
      <c r="HIK115" s="242"/>
      <c r="HIL115" s="242"/>
      <c r="HIM115" s="242"/>
      <c r="HIN115" s="242"/>
      <c r="HIO115" s="242"/>
      <c r="HIP115" s="242"/>
      <c r="HIQ115" s="242"/>
      <c r="HIR115" s="242"/>
      <c r="HIS115" s="242"/>
      <c r="HIT115" s="242"/>
      <c r="HIU115" s="242"/>
      <c r="HIV115" s="242"/>
      <c r="HIW115" s="242"/>
      <c r="HIX115" s="242"/>
      <c r="HIY115" s="242"/>
      <c r="HIZ115" s="242"/>
      <c r="HJA115" s="242"/>
      <c r="HJB115" s="242"/>
      <c r="HJC115" s="242"/>
      <c r="HJD115" s="242"/>
      <c r="HJE115" s="242"/>
      <c r="HJF115" s="242"/>
      <c r="HJG115" s="242"/>
      <c r="HJH115" s="242"/>
      <c r="HJI115" s="242"/>
      <c r="HJJ115" s="242"/>
      <c r="HJK115" s="242"/>
      <c r="HJL115" s="242"/>
      <c r="HJM115" s="242"/>
      <c r="HJN115" s="242"/>
      <c r="HJO115" s="242"/>
      <c r="HJP115" s="242"/>
      <c r="HJQ115" s="242"/>
      <c r="HJR115" s="242"/>
      <c r="HJS115" s="242"/>
      <c r="HJT115" s="242"/>
      <c r="HJU115" s="242"/>
      <c r="HJV115" s="242"/>
      <c r="HJW115" s="242"/>
      <c r="HJX115" s="242"/>
      <c r="HJY115" s="242"/>
      <c r="HJZ115" s="242"/>
      <c r="HKA115" s="242"/>
      <c r="HKB115" s="242"/>
      <c r="HKC115" s="242"/>
      <c r="HKD115" s="242"/>
      <c r="HKE115" s="242"/>
      <c r="HKF115" s="242"/>
      <c r="HKG115" s="242"/>
      <c r="HKH115" s="242"/>
      <c r="HKI115" s="242"/>
      <c r="HKJ115" s="242"/>
      <c r="HKK115" s="242"/>
      <c r="HKL115" s="242"/>
      <c r="HKM115" s="242"/>
      <c r="HKN115" s="242"/>
      <c r="HKO115" s="242"/>
      <c r="HKP115" s="242"/>
      <c r="HKQ115" s="242"/>
      <c r="HKR115" s="242"/>
      <c r="HKS115" s="242"/>
      <c r="HKT115" s="242"/>
      <c r="HKU115" s="242"/>
      <c r="HKV115" s="242"/>
      <c r="HKW115" s="242"/>
      <c r="HKX115" s="242"/>
      <c r="HKY115" s="242"/>
      <c r="HKZ115" s="242"/>
      <c r="HLA115" s="242"/>
      <c r="HLB115" s="242"/>
      <c r="HLC115" s="242"/>
      <c r="HLD115" s="242"/>
      <c r="HLE115" s="242"/>
      <c r="HLF115" s="242"/>
      <c r="HLG115" s="242"/>
      <c r="HLH115" s="242"/>
      <c r="HLI115" s="242"/>
      <c r="HLJ115" s="242"/>
      <c r="HLK115" s="242"/>
      <c r="HLL115" s="242"/>
      <c r="HLM115" s="242"/>
      <c r="HLN115" s="242"/>
      <c r="HLO115" s="242"/>
      <c r="HLP115" s="242"/>
      <c r="HLQ115" s="242"/>
      <c r="HLR115" s="242"/>
      <c r="HLS115" s="242"/>
      <c r="HLT115" s="242"/>
      <c r="HLU115" s="242"/>
      <c r="HLV115" s="242"/>
      <c r="HLW115" s="242"/>
      <c r="HLX115" s="242"/>
      <c r="HLY115" s="242"/>
      <c r="HLZ115" s="242"/>
      <c r="HMA115" s="242"/>
      <c r="HMB115" s="242"/>
      <c r="HMC115" s="242"/>
      <c r="HMD115" s="242"/>
      <c r="HME115" s="242"/>
      <c r="HMF115" s="242"/>
      <c r="HMG115" s="242"/>
      <c r="HMH115" s="242"/>
      <c r="HMI115" s="242"/>
      <c r="HMJ115" s="242"/>
      <c r="HMK115" s="242"/>
      <c r="HML115" s="242"/>
      <c r="HMM115" s="242"/>
      <c r="HMN115" s="242"/>
      <c r="HMO115" s="242"/>
      <c r="HMP115" s="242"/>
      <c r="HMQ115" s="242"/>
      <c r="HMR115" s="242"/>
      <c r="HMS115" s="242"/>
      <c r="HMT115" s="242"/>
      <c r="HMU115" s="242"/>
      <c r="HMV115" s="242"/>
      <c r="HMW115" s="242"/>
      <c r="HMX115" s="242"/>
      <c r="HMY115" s="242"/>
      <c r="HMZ115" s="242"/>
      <c r="HNA115" s="242"/>
      <c r="HNB115" s="242"/>
      <c r="HNC115" s="242"/>
      <c r="HND115" s="242"/>
      <c r="HNE115" s="242"/>
      <c r="HNF115" s="242"/>
      <c r="HNG115" s="242"/>
      <c r="HNH115" s="242"/>
      <c r="HNI115" s="242"/>
      <c r="HNJ115" s="242"/>
      <c r="HNK115" s="242"/>
      <c r="HNL115" s="242"/>
      <c r="HNM115" s="242"/>
      <c r="HNN115" s="242"/>
      <c r="HNO115" s="242"/>
      <c r="HNP115" s="242"/>
      <c r="HNQ115" s="242"/>
      <c r="HNR115" s="242"/>
      <c r="HNS115" s="242"/>
      <c r="HNT115" s="242"/>
      <c r="HNU115" s="242"/>
      <c r="HNV115" s="242"/>
      <c r="HNW115" s="242"/>
      <c r="HNX115" s="242"/>
      <c r="HNY115" s="242"/>
      <c r="HNZ115" s="242"/>
      <c r="HOA115" s="242"/>
      <c r="HOB115" s="242"/>
      <c r="HOC115" s="242"/>
      <c r="HOD115" s="242"/>
      <c r="HOE115" s="242"/>
      <c r="HOF115" s="242"/>
      <c r="HOG115" s="242"/>
      <c r="HOH115" s="242"/>
      <c r="HOI115" s="242"/>
      <c r="HOJ115" s="242"/>
      <c r="HOK115" s="242"/>
      <c r="HOL115" s="242"/>
      <c r="HOM115" s="242"/>
      <c r="HON115" s="242"/>
      <c r="HOO115" s="242"/>
      <c r="HOP115" s="242"/>
      <c r="HOQ115" s="242"/>
      <c r="HOR115" s="242"/>
      <c r="HOS115" s="242"/>
      <c r="HOT115" s="242"/>
      <c r="HOU115" s="242"/>
      <c r="HOV115" s="242"/>
      <c r="HOW115" s="242"/>
      <c r="HOX115" s="242"/>
      <c r="HOY115" s="242"/>
      <c r="HOZ115" s="242"/>
      <c r="HPA115" s="242"/>
      <c r="HPB115" s="242"/>
      <c r="HPC115" s="242"/>
      <c r="HPD115" s="242"/>
      <c r="HPE115" s="242"/>
      <c r="HPF115" s="242"/>
      <c r="HPG115" s="242"/>
      <c r="HPH115" s="242"/>
      <c r="HPI115" s="242"/>
      <c r="HPJ115" s="242"/>
      <c r="HPK115" s="242"/>
      <c r="HPL115" s="242"/>
      <c r="HPM115" s="242"/>
      <c r="HPN115" s="242"/>
      <c r="HPO115" s="242"/>
      <c r="HPP115" s="242"/>
      <c r="HPQ115" s="242"/>
      <c r="HPR115" s="242"/>
      <c r="HPS115" s="242"/>
      <c r="HPT115" s="242"/>
      <c r="HPU115" s="242"/>
      <c r="HPV115" s="242"/>
      <c r="HPW115" s="242"/>
      <c r="HPX115" s="242"/>
      <c r="HPY115" s="242"/>
      <c r="HPZ115" s="242"/>
      <c r="HQA115" s="242"/>
      <c r="HQB115" s="242"/>
      <c r="HQC115" s="242"/>
      <c r="HQD115" s="242"/>
      <c r="HQE115" s="242"/>
      <c r="HQF115" s="242"/>
      <c r="HQG115" s="242"/>
      <c r="HQH115" s="242"/>
      <c r="HQI115" s="242"/>
      <c r="HQJ115" s="242"/>
      <c r="HQK115" s="242"/>
      <c r="HQL115" s="242"/>
      <c r="HQM115" s="242"/>
      <c r="HQN115" s="242"/>
      <c r="HQO115" s="242"/>
      <c r="HQP115" s="242"/>
      <c r="HQQ115" s="242"/>
      <c r="HQR115" s="242"/>
      <c r="HQS115" s="242"/>
      <c r="HQT115" s="242"/>
      <c r="HQU115" s="242"/>
      <c r="HQV115" s="242"/>
      <c r="HQW115" s="242"/>
      <c r="HQX115" s="242"/>
      <c r="HQY115" s="242"/>
      <c r="HQZ115" s="242"/>
      <c r="HRA115" s="242"/>
      <c r="HRB115" s="242"/>
      <c r="HRC115" s="242"/>
      <c r="HRD115" s="242"/>
      <c r="HRE115" s="242"/>
      <c r="HRF115" s="242"/>
      <c r="HRG115" s="242"/>
      <c r="HRH115" s="242"/>
      <c r="HRI115" s="242"/>
      <c r="HRJ115" s="242"/>
      <c r="HRK115" s="242"/>
      <c r="HRL115" s="242"/>
      <c r="HRM115" s="242"/>
      <c r="HRN115" s="242"/>
      <c r="HRO115" s="242"/>
      <c r="HRP115" s="242"/>
      <c r="HRQ115" s="242"/>
      <c r="HRR115" s="242"/>
      <c r="HRS115" s="242"/>
      <c r="HRT115" s="242"/>
      <c r="HRU115" s="242"/>
      <c r="HRV115" s="242"/>
      <c r="HRW115" s="242"/>
      <c r="HRX115" s="242"/>
      <c r="HRY115" s="242"/>
      <c r="HRZ115" s="242"/>
      <c r="HSA115" s="242"/>
      <c r="HSB115" s="242"/>
      <c r="HSC115" s="242"/>
      <c r="HSD115" s="242"/>
      <c r="HSE115" s="242"/>
      <c r="HSF115" s="242"/>
      <c r="HSG115" s="242"/>
      <c r="HSH115" s="242"/>
      <c r="HSI115" s="242"/>
      <c r="HSJ115" s="242"/>
      <c r="HSK115" s="242"/>
      <c r="HSL115" s="242"/>
      <c r="HSM115" s="242"/>
      <c r="HSN115" s="242"/>
      <c r="HSO115" s="242"/>
      <c r="HSP115" s="242"/>
      <c r="HSQ115" s="242"/>
      <c r="HSR115" s="242"/>
      <c r="HSS115" s="242"/>
      <c r="HST115" s="242"/>
      <c r="HSU115" s="242"/>
      <c r="HSV115" s="242"/>
      <c r="HSW115" s="242"/>
      <c r="HSX115" s="242"/>
      <c r="HSY115" s="242"/>
      <c r="HSZ115" s="242"/>
      <c r="HTA115" s="242"/>
      <c r="HTB115" s="242"/>
      <c r="HTC115" s="242"/>
      <c r="HTD115" s="242"/>
      <c r="HTE115" s="242"/>
      <c r="HTF115" s="242"/>
      <c r="HTG115" s="242"/>
      <c r="HTH115" s="242"/>
      <c r="HTI115" s="242"/>
      <c r="HTJ115" s="242"/>
      <c r="HTK115" s="242"/>
      <c r="HTL115" s="242"/>
      <c r="HTM115" s="242"/>
      <c r="HTN115" s="242"/>
      <c r="HTO115" s="242"/>
      <c r="HTP115" s="242"/>
      <c r="HTQ115" s="242"/>
      <c r="HTR115" s="242"/>
      <c r="HTS115" s="242"/>
      <c r="HTT115" s="242"/>
      <c r="HTU115" s="242"/>
      <c r="HTV115" s="242"/>
      <c r="HTW115" s="242"/>
      <c r="HTX115" s="242"/>
      <c r="HTY115" s="242"/>
      <c r="HTZ115" s="242"/>
      <c r="HUA115" s="242"/>
      <c r="HUB115" s="242"/>
      <c r="HUC115" s="242"/>
      <c r="HUD115" s="242"/>
      <c r="HUE115" s="242"/>
      <c r="HUF115" s="242"/>
      <c r="HUG115" s="242"/>
      <c r="HUH115" s="242"/>
      <c r="HUI115" s="242"/>
      <c r="HUJ115" s="242"/>
      <c r="HUK115" s="242"/>
      <c r="HUL115" s="242"/>
      <c r="HUM115" s="242"/>
      <c r="HUN115" s="242"/>
      <c r="HUO115" s="242"/>
      <c r="HUP115" s="242"/>
      <c r="HUQ115" s="242"/>
      <c r="HUR115" s="242"/>
      <c r="HUS115" s="242"/>
      <c r="HUT115" s="242"/>
      <c r="HUU115" s="242"/>
      <c r="HUV115" s="242"/>
      <c r="HUW115" s="242"/>
      <c r="HUX115" s="242"/>
      <c r="HUY115" s="242"/>
      <c r="HUZ115" s="242"/>
      <c r="HVA115" s="242"/>
      <c r="HVB115" s="242"/>
      <c r="HVC115" s="242"/>
      <c r="HVD115" s="242"/>
      <c r="HVE115" s="242"/>
      <c r="HVF115" s="242"/>
      <c r="HVG115" s="242"/>
      <c r="HVH115" s="242"/>
      <c r="HVI115" s="242"/>
      <c r="HVJ115" s="242"/>
      <c r="HVK115" s="242"/>
      <c r="HVL115" s="242"/>
      <c r="HVM115" s="242"/>
      <c r="HVN115" s="242"/>
      <c r="HVO115" s="242"/>
      <c r="HVP115" s="242"/>
      <c r="HVQ115" s="242"/>
      <c r="HVR115" s="242"/>
      <c r="HVS115" s="242"/>
      <c r="HVT115" s="242"/>
      <c r="HVU115" s="242"/>
      <c r="HVV115" s="242"/>
      <c r="HVW115" s="242"/>
      <c r="HVX115" s="242"/>
      <c r="HVY115" s="242"/>
      <c r="HVZ115" s="242"/>
      <c r="HWA115" s="242"/>
      <c r="HWB115" s="242"/>
      <c r="HWC115" s="242"/>
      <c r="HWD115" s="242"/>
      <c r="HWE115" s="242"/>
      <c r="HWF115" s="242"/>
      <c r="HWG115" s="242"/>
      <c r="HWH115" s="242"/>
      <c r="HWI115" s="242"/>
      <c r="HWJ115" s="242"/>
      <c r="HWK115" s="242"/>
      <c r="HWL115" s="242"/>
      <c r="HWM115" s="242"/>
      <c r="HWN115" s="242"/>
      <c r="HWO115" s="242"/>
      <c r="HWP115" s="242"/>
      <c r="HWQ115" s="242"/>
      <c r="HWR115" s="242"/>
      <c r="HWS115" s="242"/>
      <c r="HWT115" s="242"/>
      <c r="HWU115" s="242"/>
      <c r="HWV115" s="242"/>
      <c r="HWW115" s="242"/>
      <c r="HWX115" s="242"/>
      <c r="HWY115" s="242"/>
      <c r="HWZ115" s="242"/>
      <c r="HXA115" s="242"/>
      <c r="HXB115" s="242"/>
      <c r="HXC115" s="242"/>
      <c r="HXD115" s="242"/>
      <c r="HXE115" s="242"/>
      <c r="HXF115" s="242"/>
      <c r="HXG115" s="242"/>
      <c r="HXH115" s="242"/>
      <c r="HXI115" s="242"/>
      <c r="HXJ115" s="242"/>
      <c r="HXK115" s="242"/>
      <c r="HXL115" s="242"/>
      <c r="HXM115" s="242"/>
      <c r="HXN115" s="242"/>
      <c r="HXO115" s="242"/>
      <c r="HXP115" s="242"/>
      <c r="HXQ115" s="242"/>
      <c r="HXR115" s="242"/>
      <c r="HXS115" s="242"/>
      <c r="HXT115" s="242"/>
      <c r="HXU115" s="242"/>
      <c r="HXV115" s="242"/>
      <c r="HXW115" s="242"/>
      <c r="HXX115" s="242"/>
      <c r="HXY115" s="242"/>
      <c r="HXZ115" s="242"/>
      <c r="HYA115" s="242"/>
      <c r="HYB115" s="242"/>
      <c r="HYC115" s="242"/>
      <c r="HYD115" s="242"/>
      <c r="HYE115" s="242"/>
      <c r="HYF115" s="242"/>
      <c r="HYG115" s="242"/>
      <c r="HYH115" s="242"/>
      <c r="HYI115" s="242"/>
      <c r="HYJ115" s="242"/>
      <c r="HYK115" s="242"/>
      <c r="HYL115" s="242"/>
      <c r="HYM115" s="242"/>
      <c r="HYN115" s="242"/>
      <c r="HYO115" s="242"/>
      <c r="HYP115" s="242"/>
      <c r="HYQ115" s="242"/>
      <c r="HYR115" s="242"/>
      <c r="HYS115" s="242"/>
      <c r="HYT115" s="242"/>
      <c r="HYU115" s="242"/>
      <c r="HYV115" s="242"/>
      <c r="HYW115" s="242"/>
      <c r="HYX115" s="242"/>
      <c r="HYY115" s="242"/>
      <c r="HYZ115" s="242"/>
      <c r="HZA115" s="242"/>
      <c r="HZB115" s="242"/>
      <c r="HZC115" s="242"/>
      <c r="HZD115" s="242"/>
      <c r="HZE115" s="242"/>
      <c r="HZF115" s="242"/>
      <c r="HZG115" s="242"/>
      <c r="HZH115" s="242"/>
      <c r="HZI115" s="242"/>
      <c r="HZJ115" s="242"/>
      <c r="HZK115" s="242"/>
      <c r="HZL115" s="242"/>
      <c r="HZM115" s="242"/>
      <c r="HZN115" s="242"/>
      <c r="HZO115" s="242"/>
      <c r="HZP115" s="242"/>
      <c r="HZQ115" s="242"/>
      <c r="HZR115" s="242"/>
      <c r="HZS115" s="242"/>
      <c r="HZT115" s="242"/>
      <c r="HZU115" s="242"/>
      <c r="HZV115" s="242"/>
      <c r="HZW115" s="242"/>
      <c r="HZX115" s="242"/>
      <c r="HZY115" s="242"/>
      <c r="HZZ115" s="242"/>
      <c r="IAA115" s="242"/>
      <c r="IAB115" s="242"/>
      <c r="IAC115" s="242"/>
      <c r="IAD115" s="242"/>
      <c r="IAE115" s="242"/>
      <c r="IAF115" s="242"/>
      <c r="IAG115" s="242"/>
      <c r="IAH115" s="242"/>
      <c r="IAI115" s="242"/>
      <c r="IAJ115" s="242"/>
      <c r="IAK115" s="242"/>
      <c r="IAL115" s="242"/>
      <c r="IAM115" s="242"/>
      <c r="IAN115" s="242"/>
      <c r="IAO115" s="242"/>
      <c r="IAP115" s="242"/>
      <c r="IAQ115" s="242"/>
      <c r="IAR115" s="242"/>
      <c r="IAS115" s="242"/>
      <c r="IAT115" s="242"/>
      <c r="IAU115" s="242"/>
      <c r="IAV115" s="242"/>
      <c r="IAW115" s="242"/>
      <c r="IAX115" s="242"/>
      <c r="IAY115" s="242"/>
      <c r="IAZ115" s="242"/>
      <c r="IBA115" s="242"/>
      <c r="IBB115" s="242"/>
      <c r="IBC115" s="242"/>
      <c r="IBD115" s="242"/>
      <c r="IBE115" s="242"/>
      <c r="IBF115" s="242"/>
      <c r="IBG115" s="242"/>
      <c r="IBH115" s="242"/>
      <c r="IBI115" s="242"/>
      <c r="IBJ115" s="242"/>
      <c r="IBK115" s="242"/>
      <c r="IBL115" s="242"/>
      <c r="IBM115" s="242"/>
      <c r="IBN115" s="242"/>
      <c r="IBO115" s="242"/>
      <c r="IBP115" s="242"/>
      <c r="IBQ115" s="242"/>
      <c r="IBR115" s="242"/>
      <c r="IBS115" s="242"/>
      <c r="IBT115" s="242"/>
      <c r="IBU115" s="242"/>
      <c r="IBV115" s="242"/>
      <c r="IBW115" s="242"/>
      <c r="IBX115" s="242"/>
      <c r="IBY115" s="242"/>
      <c r="IBZ115" s="242"/>
      <c r="ICA115" s="242"/>
      <c r="ICB115" s="242"/>
      <c r="ICC115" s="242"/>
      <c r="ICD115" s="242"/>
      <c r="ICE115" s="242"/>
      <c r="ICF115" s="242"/>
      <c r="ICG115" s="242"/>
      <c r="ICH115" s="242"/>
      <c r="ICI115" s="242"/>
      <c r="ICJ115" s="242"/>
      <c r="ICK115" s="242"/>
      <c r="ICL115" s="242"/>
      <c r="ICM115" s="242"/>
      <c r="ICN115" s="242"/>
      <c r="ICO115" s="242"/>
      <c r="ICP115" s="242"/>
      <c r="ICQ115" s="242"/>
      <c r="ICR115" s="242"/>
      <c r="ICS115" s="242"/>
      <c r="ICT115" s="242"/>
      <c r="ICU115" s="242"/>
      <c r="ICV115" s="242"/>
      <c r="ICW115" s="242"/>
      <c r="ICX115" s="242"/>
      <c r="ICY115" s="242"/>
      <c r="ICZ115" s="242"/>
      <c r="IDA115" s="242"/>
      <c r="IDB115" s="242"/>
      <c r="IDC115" s="242"/>
      <c r="IDD115" s="242"/>
      <c r="IDE115" s="242"/>
      <c r="IDF115" s="242"/>
      <c r="IDG115" s="242"/>
      <c r="IDH115" s="242"/>
      <c r="IDI115" s="242"/>
      <c r="IDJ115" s="242"/>
      <c r="IDK115" s="242"/>
      <c r="IDL115" s="242"/>
      <c r="IDM115" s="242"/>
      <c r="IDN115" s="242"/>
      <c r="IDO115" s="242"/>
      <c r="IDP115" s="242"/>
      <c r="IDQ115" s="242"/>
      <c r="IDR115" s="242"/>
      <c r="IDS115" s="242"/>
      <c r="IDT115" s="242"/>
      <c r="IDU115" s="242"/>
      <c r="IDV115" s="242"/>
      <c r="IDW115" s="242"/>
      <c r="IDX115" s="242"/>
      <c r="IDY115" s="242"/>
      <c r="IDZ115" s="242"/>
      <c r="IEA115" s="242"/>
      <c r="IEB115" s="242"/>
      <c r="IEC115" s="242"/>
      <c r="IED115" s="242"/>
      <c r="IEE115" s="242"/>
      <c r="IEF115" s="242"/>
      <c r="IEG115" s="242"/>
      <c r="IEH115" s="242"/>
      <c r="IEI115" s="242"/>
      <c r="IEJ115" s="242"/>
      <c r="IEK115" s="242"/>
      <c r="IEL115" s="242"/>
      <c r="IEM115" s="242"/>
      <c r="IEN115" s="242"/>
      <c r="IEO115" s="242"/>
      <c r="IEP115" s="242"/>
      <c r="IEQ115" s="242"/>
      <c r="IER115" s="242"/>
      <c r="IES115" s="242"/>
      <c r="IET115" s="242"/>
      <c r="IEU115" s="242"/>
      <c r="IEV115" s="242"/>
      <c r="IEW115" s="242"/>
      <c r="IEX115" s="242"/>
      <c r="IEY115" s="242"/>
      <c r="IEZ115" s="242"/>
      <c r="IFA115" s="242"/>
      <c r="IFB115" s="242"/>
      <c r="IFC115" s="242"/>
      <c r="IFD115" s="242"/>
      <c r="IFE115" s="242"/>
      <c r="IFF115" s="242"/>
      <c r="IFG115" s="242"/>
      <c r="IFH115" s="242"/>
      <c r="IFI115" s="242"/>
      <c r="IFJ115" s="242"/>
      <c r="IFK115" s="242"/>
      <c r="IFL115" s="242"/>
      <c r="IFM115" s="242"/>
      <c r="IFN115" s="242"/>
      <c r="IFO115" s="242"/>
      <c r="IFP115" s="242"/>
      <c r="IFQ115" s="242"/>
      <c r="IFR115" s="242"/>
      <c r="IFS115" s="242"/>
      <c r="IFT115" s="242"/>
      <c r="IFU115" s="242"/>
      <c r="IFV115" s="242"/>
      <c r="IFW115" s="242"/>
      <c r="IFX115" s="242"/>
      <c r="IFY115" s="242"/>
      <c r="IFZ115" s="242"/>
      <c r="IGA115" s="242"/>
      <c r="IGB115" s="242"/>
      <c r="IGC115" s="242"/>
      <c r="IGD115" s="242"/>
      <c r="IGE115" s="242"/>
      <c r="IGF115" s="242"/>
      <c r="IGG115" s="242"/>
      <c r="IGH115" s="242"/>
      <c r="IGI115" s="242"/>
      <c r="IGJ115" s="242"/>
      <c r="IGK115" s="242"/>
      <c r="IGL115" s="242"/>
      <c r="IGM115" s="242"/>
      <c r="IGN115" s="242"/>
      <c r="IGO115" s="242"/>
      <c r="IGP115" s="242"/>
      <c r="IGQ115" s="242"/>
      <c r="IGR115" s="242"/>
      <c r="IGS115" s="242"/>
      <c r="IGT115" s="242"/>
      <c r="IGU115" s="242"/>
      <c r="IGV115" s="242"/>
      <c r="IGW115" s="242"/>
      <c r="IGX115" s="242"/>
      <c r="IGY115" s="242"/>
      <c r="IGZ115" s="242"/>
      <c r="IHA115" s="242"/>
      <c r="IHB115" s="242"/>
      <c r="IHC115" s="242"/>
      <c r="IHD115" s="242"/>
      <c r="IHE115" s="242"/>
      <c r="IHF115" s="242"/>
      <c r="IHG115" s="242"/>
      <c r="IHH115" s="242"/>
      <c r="IHI115" s="242"/>
      <c r="IHJ115" s="242"/>
      <c r="IHK115" s="242"/>
      <c r="IHL115" s="242"/>
      <c r="IHM115" s="242"/>
      <c r="IHN115" s="242"/>
      <c r="IHO115" s="242"/>
      <c r="IHP115" s="242"/>
      <c r="IHQ115" s="242"/>
      <c r="IHR115" s="242"/>
      <c r="IHS115" s="242"/>
      <c r="IHT115" s="242"/>
      <c r="IHU115" s="242"/>
      <c r="IHV115" s="242"/>
      <c r="IHW115" s="242"/>
      <c r="IHX115" s="242"/>
      <c r="IHY115" s="242"/>
      <c r="IHZ115" s="242"/>
      <c r="IIA115" s="242"/>
      <c r="IIB115" s="242"/>
      <c r="IIC115" s="242"/>
      <c r="IID115" s="242"/>
      <c r="IIE115" s="242"/>
      <c r="IIF115" s="242"/>
      <c r="IIG115" s="242"/>
      <c r="IIH115" s="242"/>
      <c r="III115" s="242"/>
      <c r="IIJ115" s="242"/>
      <c r="IIK115" s="242"/>
      <c r="IIL115" s="242"/>
      <c r="IIM115" s="242"/>
      <c r="IIN115" s="242"/>
      <c r="IIO115" s="242"/>
      <c r="IIP115" s="242"/>
      <c r="IIQ115" s="242"/>
      <c r="IIR115" s="242"/>
      <c r="IIS115" s="242"/>
      <c r="IIT115" s="242"/>
      <c r="IIU115" s="242"/>
      <c r="IIV115" s="242"/>
      <c r="IIW115" s="242"/>
      <c r="IIX115" s="242"/>
      <c r="IIY115" s="242"/>
      <c r="IIZ115" s="242"/>
      <c r="IJA115" s="242"/>
      <c r="IJB115" s="242"/>
      <c r="IJC115" s="242"/>
      <c r="IJD115" s="242"/>
      <c r="IJE115" s="242"/>
      <c r="IJF115" s="242"/>
      <c r="IJG115" s="242"/>
      <c r="IJH115" s="242"/>
      <c r="IJI115" s="242"/>
      <c r="IJJ115" s="242"/>
      <c r="IJK115" s="242"/>
      <c r="IJL115" s="242"/>
      <c r="IJM115" s="242"/>
      <c r="IJN115" s="242"/>
      <c r="IJO115" s="242"/>
      <c r="IJP115" s="242"/>
      <c r="IJQ115" s="242"/>
      <c r="IJR115" s="242"/>
      <c r="IJS115" s="242"/>
      <c r="IJT115" s="242"/>
      <c r="IJU115" s="242"/>
      <c r="IJV115" s="242"/>
      <c r="IJW115" s="242"/>
      <c r="IJX115" s="242"/>
      <c r="IJY115" s="242"/>
      <c r="IJZ115" s="242"/>
      <c r="IKA115" s="242"/>
      <c r="IKB115" s="242"/>
      <c r="IKC115" s="242"/>
      <c r="IKD115" s="242"/>
      <c r="IKE115" s="242"/>
      <c r="IKF115" s="242"/>
      <c r="IKG115" s="242"/>
      <c r="IKH115" s="242"/>
      <c r="IKI115" s="242"/>
      <c r="IKJ115" s="242"/>
      <c r="IKK115" s="242"/>
      <c r="IKL115" s="242"/>
      <c r="IKM115" s="242"/>
      <c r="IKN115" s="242"/>
      <c r="IKO115" s="242"/>
      <c r="IKP115" s="242"/>
      <c r="IKQ115" s="242"/>
      <c r="IKR115" s="242"/>
      <c r="IKS115" s="242"/>
      <c r="IKT115" s="242"/>
      <c r="IKU115" s="242"/>
      <c r="IKV115" s="242"/>
      <c r="IKW115" s="242"/>
      <c r="IKX115" s="242"/>
      <c r="IKY115" s="242"/>
      <c r="IKZ115" s="242"/>
      <c r="ILA115" s="242"/>
      <c r="ILB115" s="242"/>
      <c r="ILC115" s="242"/>
      <c r="ILD115" s="242"/>
      <c r="ILE115" s="242"/>
      <c r="ILF115" s="242"/>
      <c r="ILG115" s="242"/>
      <c r="ILH115" s="242"/>
      <c r="ILI115" s="242"/>
      <c r="ILJ115" s="242"/>
      <c r="ILK115" s="242"/>
      <c r="ILL115" s="242"/>
      <c r="ILM115" s="242"/>
      <c r="ILN115" s="242"/>
      <c r="ILO115" s="242"/>
      <c r="ILP115" s="242"/>
      <c r="ILQ115" s="242"/>
      <c r="ILR115" s="242"/>
      <c r="ILS115" s="242"/>
      <c r="ILT115" s="242"/>
      <c r="ILU115" s="242"/>
      <c r="ILV115" s="242"/>
      <c r="ILW115" s="242"/>
      <c r="ILX115" s="242"/>
      <c r="ILY115" s="242"/>
      <c r="ILZ115" s="242"/>
      <c r="IMA115" s="242"/>
      <c r="IMB115" s="242"/>
      <c r="IMC115" s="242"/>
      <c r="IMD115" s="242"/>
      <c r="IME115" s="242"/>
      <c r="IMF115" s="242"/>
      <c r="IMG115" s="242"/>
      <c r="IMH115" s="242"/>
      <c r="IMI115" s="242"/>
      <c r="IMJ115" s="242"/>
      <c r="IMK115" s="242"/>
      <c r="IML115" s="242"/>
      <c r="IMM115" s="242"/>
      <c r="IMN115" s="242"/>
      <c r="IMO115" s="242"/>
      <c r="IMP115" s="242"/>
      <c r="IMQ115" s="242"/>
      <c r="IMR115" s="242"/>
      <c r="IMS115" s="242"/>
      <c r="IMT115" s="242"/>
      <c r="IMU115" s="242"/>
      <c r="IMV115" s="242"/>
      <c r="IMW115" s="242"/>
      <c r="IMX115" s="242"/>
      <c r="IMY115" s="242"/>
      <c r="IMZ115" s="242"/>
      <c r="INA115" s="242"/>
      <c r="INB115" s="242"/>
      <c r="INC115" s="242"/>
      <c r="IND115" s="242"/>
      <c r="INE115" s="242"/>
      <c r="INF115" s="242"/>
      <c r="ING115" s="242"/>
      <c r="INH115" s="242"/>
      <c r="INI115" s="242"/>
      <c r="INJ115" s="242"/>
      <c r="INK115" s="242"/>
      <c r="INL115" s="242"/>
      <c r="INM115" s="242"/>
      <c r="INN115" s="242"/>
      <c r="INO115" s="242"/>
      <c r="INP115" s="242"/>
      <c r="INQ115" s="242"/>
      <c r="INR115" s="242"/>
      <c r="INS115" s="242"/>
      <c r="INT115" s="242"/>
      <c r="INU115" s="242"/>
      <c r="INV115" s="242"/>
      <c r="INW115" s="242"/>
      <c r="INX115" s="242"/>
      <c r="INY115" s="242"/>
      <c r="INZ115" s="242"/>
      <c r="IOA115" s="242"/>
      <c r="IOB115" s="242"/>
      <c r="IOC115" s="242"/>
      <c r="IOD115" s="242"/>
      <c r="IOE115" s="242"/>
      <c r="IOF115" s="242"/>
      <c r="IOG115" s="242"/>
      <c r="IOH115" s="242"/>
      <c r="IOI115" s="242"/>
      <c r="IOJ115" s="242"/>
      <c r="IOK115" s="242"/>
      <c r="IOL115" s="242"/>
      <c r="IOM115" s="242"/>
      <c r="ION115" s="242"/>
      <c r="IOO115" s="242"/>
      <c r="IOP115" s="242"/>
      <c r="IOQ115" s="242"/>
      <c r="IOR115" s="242"/>
      <c r="IOS115" s="242"/>
      <c r="IOT115" s="242"/>
      <c r="IOU115" s="242"/>
      <c r="IOV115" s="242"/>
      <c r="IOW115" s="242"/>
      <c r="IOX115" s="242"/>
      <c r="IOY115" s="242"/>
      <c r="IOZ115" s="242"/>
      <c r="IPA115" s="242"/>
      <c r="IPB115" s="242"/>
      <c r="IPC115" s="242"/>
      <c r="IPD115" s="242"/>
      <c r="IPE115" s="242"/>
      <c r="IPF115" s="242"/>
      <c r="IPG115" s="242"/>
      <c r="IPH115" s="242"/>
      <c r="IPI115" s="242"/>
      <c r="IPJ115" s="242"/>
      <c r="IPK115" s="242"/>
      <c r="IPL115" s="242"/>
      <c r="IPM115" s="242"/>
      <c r="IPN115" s="242"/>
      <c r="IPO115" s="242"/>
      <c r="IPP115" s="242"/>
      <c r="IPQ115" s="242"/>
      <c r="IPR115" s="242"/>
      <c r="IPS115" s="242"/>
      <c r="IPT115" s="242"/>
      <c r="IPU115" s="242"/>
      <c r="IPV115" s="242"/>
      <c r="IPW115" s="242"/>
      <c r="IPX115" s="242"/>
      <c r="IPY115" s="242"/>
      <c r="IPZ115" s="242"/>
      <c r="IQA115" s="242"/>
      <c r="IQB115" s="242"/>
      <c r="IQC115" s="242"/>
      <c r="IQD115" s="242"/>
      <c r="IQE115" s="242"/>
      <c r="IQF115" s="242"/>
      <c r="IQG115" s="242"/>
      <c r="IQH115" s="242"/>
      <c r="IQI115" s="242"/>
      <c r="IQJ115" s="242"/>
      <c r="IQK115" s="242"/>
      <c r="IQL115" s="242"/>
      <c r="IQM115" s="242"/>
      <c r="IQN115" s="242"/>
      <c r="IQO115" s="242"/>
      <c r="IQP115" s="242"/>
      <c r="IQQ115" s="242"/>
      <c r="IQR115" s="242"/>
      <c r="IQS115" s="242"/>
      <c r="IQT115" s="242"/>
      <c r="IQU115" s="242"/>
      <c r="IQV115" s="242"/>
      <c r="IQW115" s="242"/>
      <c r="IQX115" s="242"/>
      <c r="IQY115" s="242"/>
      <c r="IQZ115" s="242"/>
      <c r="IRA115" s="242"/>
      <c r="IRB115" s="242"/>
      <c r="IRC115" s="242"/>
      <c r="IRD115" s="242"/>
      <c r="IRE115" s="242"/>
      <c r="IRF115" s="242"/>
      <c r="IRG115" s="242"/>
      <c r="IRH115" s="242"/>
      <c r="IRI115" s="242"/>
      <c r="IRJ115" s="242"/>
      <c r="IRK115" s="242"/>
      <c r="IRL115" s="242"/>
      <c r="IRM115" s="242"/>
      <c r="IRN115" s="242"/>
      <c r="IRO115" s="242"/>
      <c r="IRP115" s="242"/>
      <c r="IRQ115" s="242"/>
      <c r="IRR115" s="242"/>
      <c r="IRS115" s="242"/>
      <c r="IRT115" s="242"/>
      <c r="IRU115" s="242"/>
      <c r="IRV115" s="242"/>
      <c r="IRW115" s="242"/>
      <c r="IRX115" s="242"/>
      <c r="IRY115" s="242"/>
      <c r="IRZ115" s="242"/>
      <c r="ISA115" s="242"/>
      <c r="ISB115" s="242"/>
      <c r="ISC115" s="242"/>
      <c r="ISD115" s="242"/>
      <c r="ISE115" s="242"/>
      <c r="ISF115" s="242"/>
      <c r="ISG115" s="242"/>
      <c r="ISH115" s="242"/>
      <c r="ISI115" s="242"/>
      <c r="ISJ115" s="242"/>
      <c r="ISK115" s="242"/>
      <c r="ISL115" s="242"/>
      <c r="ISM115" s="242"/>
      <c r="ISN115" s="242"/>
      <c r="ISO115" s="242"/>
      <c r="ISP115" s="242"/>
      <c r="ISQ115" s="242"/>
      <c r="ISR115" s="242"/>
      <c r="ISS115" s="242"/>
      <c r="IST115" s="242"/>
      <c r="ISU115" s="242"/>
      <c r="ISV115" s="242"/>
      <c r="ISW115" s="242"/>
      <c r="ISX115" s="242"/>
      <c r="ISY115" s="242"/>
      <c r="ISZ115" s="242"/>
      <c r="ITA115" s="242"/>
      <c r="ITB115" s="242"/>
      <c r="ITC115" s="242"/>
      <c r="ITD115" s="242"/>
      <c r="ITE115" s="242"/>
      <c r="ITF115" s="242"/>
      <c r="ITG115" s="242"/>
      <c r="ITH115" s="242"/>
      <c r="ITI115" s="242"/>
      <c r="ITJ115" s="242"/>
      <c r="ITK115" s="242"/>
      <c r="ITL115" s="242"/>
      <c r="ITM115" s="242"/>
      <c r="ITN115" s="242"/>
      <c r="ITO115" s="242"/>
      <c r="ITP115" s="242"/>
      <c r="ITQ115" s="242"/>
      <c r="ITR115" s="242"/>
      <c r="ITS115" s="242"/>
      <c r="ITT115" s="242"/>
      <c r="ITU115" s="242"/>
      <c r="ITV115" s="242"/>
      <c r="ITW115" s="242"/>
      <c r="ITX115" s="242"/>
      <c r="ITY115" s="242"/>
      <c r="ITZ115" s="242"/>
      <c r="IUA115" s="242"/>
      <c r="IUB115" s="242"/>
      <c r="IUC115" s="242"/>
      <c r="IUD115" s="242"/>
      <c r="IUE115" s="242"/>
      <c r="IUF115" s="242"/>
      <c r="IUG115" s="242"/>
      <c r="IUH115" s="242"/>
      <c r="IUI115" s="242"/>
      <c r="IUJ115" s="242"/>
      <c r="IUK115" s="242"/>
      <c r="IUL115" s="242"/>
      <c r="IUM115" s="242"/>
      <c r="IUN115" s="242"/>
      <c r="IUO115" s="242"/>
      <c r="IUP115" s="242"/>
      <c r="IUQ115" s="242"/>
      <c r="IUR115" s="242"/>
      <c r="IUS115" s="242"/>
      <c r="IUT115" s="242"/>
      <c r="IUU115" s="242"/>
      <c r="IUV115" s="242"/>
      <c r="IUW115" s="242"/>
      <c r="IUX115" s="242"/>
      <c r="IUY115" s="242"/>
      <c r="IUZ115" s="242"/>
      <c r="IVA115" s="242"/>
      <c r="IVB115" s="242"/>
      <c r="IVC115" s="242"/>
      <c r="IVD115" s="242"/>
      <c r="IVE115" s="242"/>
      <c r="IVF115" s="242"/>
      <c r="IVG115" s="242"/>
      <c r="IVH115" s="242"/>
      <c r="IVI115" s="242"/>
      <c r="IVJ115" s="242"/>
      <c r="IVK115" s="242"/>
      <c r="IVL115" s="242"/>
      <c r="IVM115" s="242"/>
      <c r="IVN115" s="242"/>
      <c r="IVO115" s="242"/>
      <c r="IVP115" s="242"/>
      <c r="IVQ115" s="242"/>
      <c r="IVR115" s="242"/>
      <c r="IVS115" s="242"/>
      <c r="IVT115" s="242"/>
      <c r="IVU115" s="242"/>
      <c r="IVV115" s="242"/>
      <c r="IVW115" s="242"/>
      <c r="IVX115" s="242"/>
      <c r="IVY115" s="242"/>
      <c r="IVZ115" s="242"/>
      <c r="IWA115" s="242"/>
      <c r="IWB115" s="242"/>
      <c r="IWC115" s="242"/>
      <c r="IWD115" s="242"/>
      <c r="IWE115" s="242"/>
      <c r="IWF115" s="242"/>
      <c r="IWG115" s="242"/>
      <c r="IWH115" s="242"/>
      <c r="IWI115" s="242"/>
      <c r="IWJ115" s="242"/>
      <c r="IWK115" s="242"/>
      <c r="IWL115" s="242"/>
      <c r="IWM115" s="242"/>
      <c r="IWN115" s="242"/>
      <c r="IWO115" s="242"/>
      <c r="IWP115" s="242"/>
      <c r="IWQ115" s="242"/>
      <c r="IWR115" s="242"/>
      <c r="IWS115" s="242"/>
      <c r="IWT115" s="242"/>
      <c r="IWU115" s="242"/>
      <c r="IWV115" s="242"/>
      <c r="IWW115" s="242"/>
      <c r="IWX115" s="242"/>
      <c r="IWY115" s="242"/>
      <c r="IWZ115" s="242"/>
      <c r="IXA115" s="242"/>
      <c r="IXB115" s="242"/>
      <c r="IXC115" s="242"/>
      <c r="IXD115" s="242"/>
      <c r="IXE115" s="242"/>
      <c r="IXF115" s="242"/>
      <c r="IXG115" s="242"/>
      <c r="IXH115" s="242"/>
      <c r="IXI115" s="242"/>
      <c r="IXJ115" s="242"/>
      <c r="IXK115" s="242"/>
      <c r="IXL115" s="242"/>
      <c r="IXM115" s="242"/>
      <c r="IXN115" s="242"/>
      <c r="IXO115" s="242"/>
      <c r="IXP115" s="242"/>
      <c r="IXQ115" s="242"/>
      <c r="IXR115" s="242"/>
      <c r="IXS115" s="242"/>
      <c r="IXT115" s="242"/>
      <c r="IXU115" s="242"/>
      <c r="IXV115" s="242"/>
      <c r="IXW115" s="242"/>
      <c r="IXX115" s="242"/>
      <c r="IXY115" s="242"/>
      <c r="IXZ115" s="242"/>
      <c r="IYA115" s="242"/>
      <c r="IYB115" s="242"/>
      <c r="IYC115" s="242"/>
      <c r="IYD115" s="242"/>
      <c r="IYE115" s="242"/>
      <c r="IYF115" s="242"/>
      <c r="IYG115" s="242"/>
      <c r="IYH115" s="242"/>
      <c r="IYI115" s="242"/>
      <c r="IYJ115" s="242"/>
      <c r="IYK115" s="242"/>
      <c r="IYL115" s="242"/>
      <c r="IYM115" s="242"/>
      <c r="IYN115" s="242"/>
      <c r="IYO115" s="242"/>
      <c r="IYP115" s="242"/>
      <c r="IYQ115" s="242"/>
      <c r="IYR115" s="242"/>
      <c r="IYS115" s="242"/>
      <c r="IYT115" s="242"/>
      <c r="IYU115" s="242"/>
      <c r="IYV115" s="242"/>
      <c r="IYW115" s="242"/>
      <c r="IYX115" s="242"/>
      <c r="IYY115" s="242"/>
      <c r="IYZ115" s="242"/>
      <c r="IZA115" s="242"/>
      <c r="IZB115" s="242"/>
      <c r="IZC115" s="242"/>
      <c r="IZD115" s="242"/>
      <c r="IZE115" s="242"/>
      <c r="IZF115" s="242"/>
      <c r="IZG115" s="242"/>
      <c r="IZH115" s="242"/>
      <c r="IZI115" s="242"/>
      <c r="IZJ115" s="242"/>
      <c r="IZK115" s="242"/>
      <c r="IZL115" s="242"/>
      <c r="IZM115" s="242"/>
      <c r="IZN115" s="242"/>
      <c r="IZO115" s="242"/>
      <c r="IZP115" s="242"/>
      <c r="IZQ115" s="242"/>
      <c r="IZR115" s="242"/>
      <c r="IZS115" s="242"/>
      <c r="IZT115" s="242"/>
      <c r="IZU115" s="242"/>
      <c r="IZV115" s="242"/>
      <c r="IZW115" s="242"/>
      <c r="IZX115" s="242"/>
      <c r="IZY115" s="242"/>
      <c r="IZZ115" s="242"/>
      <c r="JAA115" s="242"/>
      <c r="JAB115" s="242"/>
      <c r="JAC115" s="242"/>
      <c r="JAD115" s="242"/>
      <c r="JAE115" s="242"/>
      <c r="JAF115" s="242"/>
      <c r="JAG115" s="242"/>
      <c r="JAH115" s="242"/>
      <c r="JAI115" s="242"/>
      <c r="JAJ115" s="242"/>
      <c r="JAK115" s="242"/>
      <c r="JAL115" s="242"/>
      <c r="JAM115" s="242"/>
      <c r="JAN115" s="242"/>
      <c r="JAO115" s="242"/>
      <c r="JAP115" s="242"/>
      <c r="JAQ115" s="242"/>
      <c r="JAR115" s="242"/>
      <c r="JAS115" s="242"/>
      <c r="JAT115" s="242"/>
      <c r="JAU115" s="242"/>
      <c r="JAV115" s="242"/>
      <c r="JAW115" s="242"/>
      <c r="JAX115" s="242"/>
      <c r="JAY115" s="242"/>
      <c r="JAZ115" s="242"/>
      <c r="JBA115" s="242"/>
      <c r="JBB115" s="242"/>
      <c r="JBC115" s="242"/>
      <c r="JBD115" s="242"/>
      <c r="JBE115" s="242"/>
      <c r="JBF115" s="242"/>
      <c r="JBG115" s="242"/>
      <c r="JBH115" s="242"/>
      <c r="JBI115" s="242"/>
      <c r="JBJ115" s="242"/>
      <c r="JBK115" s="242"/>
      <c r="JBL115" s="242"/>
      <c r="JBM115" s="242"/>
      <c r="JBN115" s="242"/>
      <c r="JBO115" s="242"/>
      <c r="JBP115" s="242"/>
      <c r="JBQ115" s="242"/>
      <c r="JBR115" s="242"/>
      <c r="JBS115" s="242"/>
      <c r="JBT115" s="242"/>
      <c r="JBU115" s="242"/>
      <c r="JBV115" s="242"/>
      <c r="JBW115" s="242"/>
      <c r="JBX115" s="242"/>
      <c r="JBY115" s="242"/>
      <c r="JBZ115" s="242"/>
      <c r="JCA115" s="242"/>
      <c r="JCB115" s="242"/>
      <c r="JCC115" s="242"/>
      <c r="JCD115" s="242"/>
      <c r="JCE115" s="242"/>
      <c r="JCF115" s="242"/>
      <c r="JCG115" s="242"/>
      <c r="JCH115" s="242"/>
      <c r="JCI115" s="242"/>
      <c r="JCJ115" s="242"/>
      <c r="JCK115" s="242"/>
      <c r="JCL115" s="242"/>
      <c r="JCM115" s="242"/>
      <c r="JCN115" s="242"/>
      <c r="JCO115" s="242"/>
      <c r="JCP115" s="242"/>
      <c r="JCQ115" s="242"/>
      <c r="JCR115" s="242"/>
      <c r="JCS115" s="242"/>
      <c r="JCT115" s="242"/>
      <c r="JCU115" s="242"/>
      <c r="JCV115" s="242"/>
      <c r="JCW115" s="242"/>
      <c r="JCX115" s="242"/>
      <c r="JCY115" s="242"/>
      <c r="JCZ115" s="242"/>
      <c r="JDA115" s="242"/>
      <c r="JDB115" s="242"/>
      <c r="JDC115" s="242"/>
      <c r="JDD115" s="242"/>
      <c r="JDE115" s="242"/>
      <c r="JDF115" s="242"/>
      <c r="JDG115" s="242"/>
      <c r="JDH115" s="242"/>
      <c r="JDI115" s="242"/>
      <c r="JDJ115" s="242"/>
      <c r="JDK115" s="242"/>
      <c r="JDL115" s="242"/>
      <c r="JDM115" s="242"/>
      <c r="JDN115" s="242"/>
      <c r="JDO115" s="242"/>
      <c r="JDP115" s="242"/>
      <c r="JDQ115" s="242"/>
      <c r="JDR115" s="242"/>
      <c r="JDS115" s="242"/>
      <c r="JDT115" s="242"/>
      <c r="JDU115" s="242"/>
      <c r="JDV115" s="242"/>
      <c r="JDW115" s="242"/>
      <c r="JDX115" s="242"/>
      <c r="JDY115" s="242"/>
      <c r="JDZ115" s="242"/>
      <c r="JEA115" s="242"/>
      <c r="JEB115" s="242"/>
      <c r="JEC115" s="242"/>
      <c r="JED115" s="242"/>
      <c r="JEE115" s="242"/>
      <c r="JEF115" s="242"/>
      <c r="JEG115" s="242"/>
      <c r="JEH115" s="242"/>
      <c r="JEI115" s="242"/>
      <c r="JEJ115" s="242"/>
      <c r="JEK115" s="242"/>
      <c r="JEL115" s="242"/>
      <c r="JEM115" s="242"/>
      <c r="JEN115" s="242"/>
      <c r="JEO115" s="242"/>
      <c r="JEP115" s="242"/>
      <c r="JEQ115" s="242"/>
      <c r="JER115" s="242"/>
      <c r="JES115" s="242"/>
      <c r="JET115" s="242"/>
      <c r="JEU115" s="242"/>
      <c r="JEV115" s="242"/>
      <c r="JEW115" s="242"/>
      <c r="JEX115" s="242"/>
      <c r="JEY115" s="242"/>
      <c r="JEZ115" s="242"/>
      <c r="JFA115" s="242"/>
      <c r="JFB115" s="242"/>
      <c r="JFC115" s="242"/>
      <c r="JFD115" s="242"/>
      <c r="JFE115" s="242"/>
      <c r="JFF115" s="242"/>
      <c r="JFG115" s="242"/>
      <c r="JFH115" s="242"/>
      <c r="JFI115" s="242"/>
      <c r="JFJ115" s="242"/>
      <c r="JFK115" s="242"/>
      <c r="JFL115" s="242"/>
      <c r="JFM115" s="242"/>
      <c r="JFN115" s="242"/>
      <c r="JFO115" s="242"/>
      <c r="JFP115" s="242"/>
      <c r="JFQ115" s="242"/>
      <c r="JFR115" s="242"/>
      <c r="JFS115" s="242"/>
      <c r="JFT115" s="242"/>
      <c r="JFU115" s="242"/>
      <c r="JFV115" s="242"/>
      <c r="JFW115" s="242"/>
      <c r="JFX115" s="242"/>
      <c r="JFY115" s="242"/>
      <c r="JFZ115" s="242"/>
      <c r="JGA115" s="242"/>
      <c r="JGB115" s="242"/>
      <c r="JGC115" s="242"/>
      <c r="JGD115" s="242"/>
      <c r="JGE115" s="242"/>
      <c r="JGF115" s="242"/>
      <c r="JGG115" s="242"/>
      <c r="JGH115" s="242"/>
      <c r="JGI115" s="242"/>
      <c r="JGJ115" s="242"/>
      <c r="JGK115" s="242"/>
      <c r="JGL115" s="242"/>
      <c r="JGM115" s="242"/>
      <c r="JGN115" s="242"/>
      <c r="JGO115" s="242"/>
      <c r="JGP115" s="242"/>
      <c r="JGQ115" s="242"/>
      <c r="JGR115" s="242"/>
      <c r="JGS115" s="242"/>
      <c r="JGT115" s="242"/>
      <c r="JGU115" s="242"/>
      <c r="JGV115" s="242"/>
      <c r="JGW115" s="242"/>
      <c r="JGX115" s="242"/>
      <c r="JGY115" s="242"/>
      <c r="JGZ115" s="242"/>
      <c r="JHA115" s="242"/>
      <c r="JHB115" s="242"/>
      <c r="JHC115" s="242"/>
      <c r="JHD115" s="242"/>
      <c r="JHE115" s="242"/>
      <c r="JHF115" s="242"/>
      <c r="JHG115" s="242"/>
      <c r="JHH115" s="242"/>
      <c r="JHI115" s="242"/>
      <c r="JHJ115" s="242"/>
      <c r="JHK115" s="242"/>
      <c r="JHL115" s="242"/>
      <c r="JHM115" s="242"/>
      <c r="JHN115" s="242"/>
      <c r="JHO115" s="242"/>
      <c r="JHP115" s="242"/>
      <c r="JHQ115" s="242"/>
      <c r="JHR115" s="242"/>
      <c r="JHS115" s="242"/>
      <c r="JHT115" s="242"/>
      <c r="JHU115" s="242"/>
      <c r="JHV115" s="242"/>
      <c r="JHW115" s="242"/>
      <c r="JHX115" s="242"/>
      <c r="JHY115" s="242"/>
      <c r="JHZ115" s="242"/>
      <c r="JIA115" s="242"/>
      <c r="JIB115" s="242"/>
      <c r="JIC115" s="242"/>
      <c r="JID115" s="242"/>
      <c r="JIE115" s="242"/>
      <c r="JIF115" s="242"/>
      <c r="JIG115" s="242"/>
      <c r="JIH115" s="242"/>
      <c r="JII115" s="242"/>
      <c r="JIJ115" s="242"/>
      <c r="JIK115" s="242"/>
      <c r="JIL115" s="242"/>
      <c r="JIM115" s="242"/>
      <c r="JIN115" s="242"/>
      <c r="JIO115" s="242"/>
      <c r="JIP115" s="242"/>
      <c r="JIQ115" s="242"/>
      <c r="JIR115" s="242"/>
      <c r="JIS115" s="242"/>
      <c r="JIT115" s="242"/>
      <c r="JIU115" s="242"/>
      <c r="JIV115" s="242"/>
      <c r="JIW115" s="242"/>
      <c r="JIX115" s="242"/>
      <c r="JIY115" s="242"/>
      <c r="JIZ115" s="242"/>
      <c r="JJA115" s="242"/>
      <c r="JJB115" s="242"/>
      <c r="JJC115" s="242"/>
      <c r="JJD115" s="242"/>
      <c r="JJE115" s="242"/>
      <c r="JJF115" s="242"/>
      <c r="JJG115" s="242"/>
      <c r="JJH115" s="242"/>
      <c r="JJI115" s="242"/>
      <c r="JJJ115" s="242"/>
      <c r="JJK115" s="242"/>
      <c r="JJL115" s="242"/>
      <c r="JJM115" s="242"/>
      <c r="JJN115" s="242"/>
      <c r="JJO115" s="242"/>
      <c r="JJP115" s="242"/>
      <c r="JJQ115" s="242"/>
      <c r="JJR115" s="242"/>
      <c r="JJS115" s="242"/>
      <c r="JJT115" s="242"/>
      <c r="JJU115" s="242"/>
      <c r="JJV115" s="242"/>
      <c r="JJW115" s="242"/>
      <c r="JJX115" s="242"/>
      <c r="JJY115" s="242"/>
      <c r="JJZ115" s="242"/>
      <c r="JKA115" s="242"/>
      <c r="JKB115" s="242"/>
      <c r="JKC115" s="242"/>
      <c r="JKD115" s="242"/>
      <c r="JKE115" s="242"/>
      <c r="JKF115" s="242"/>
      <c r="JKG115" s="242"/>
      <c r="JKH115" s="242"/>
      <c r="JKI115" s="242"/>
      <c r="JKJ115" s="242"/>
      <c r="JKK115" s="242"/>
      <c r="JKL115" s="242"/>
      <c r="JKM115" s="242"/>
      <c r="JKN115" s="242"/>
      <c r="JKO115" s="242"/>
      <c r="JKP115" s="242"/>
      <c r="JKQ115" s="242"/>
      <c r="JKR115" s="242"/>
      <c r="JKS115" s="242"/>
      <c r="JKT115" s="242"/>
      <c r="JKU115" s="242"/>
      <c r="JKV115" s="242"/>
      <c r="JKW115" s="242"/>
      <c r="JKX115" s="242"/>
      <c r="JKY115" s="242"/>
      <c r="JKZ115" s="242"/>
      <c r="JLA115" s="242"/>
      <c r="JLB115" s="242"/>
      <c r="JLC115" s="242"/>
      <c r="JLD115" s="242"/>
      <c r="JLE115" s="242"/>
      <c r="JLF115" s="242"/>
      <c r="JLG115" s="242"/>
      <c r="JLH115" s="242"/>
      <c r="JLI115" s="242"/>
      <c r="JLJ115" s="242"/>
      <c r="JLK115" s="242"/>
      <c r="JLL115" s="242"/>
      <c r="JLM115" s="242"/>
      <c r="JLN115" s="242"/>
      <c r="JLO115" s="242"/>
      <c r="JLP115" s="242"/>
      <c r="JLQ115" s="242"/>
      <c r="JLR115" s="242"/>
      <c r="JLS115" s="242"/>
      <c r="JLT115" s="242"/>
      <c r="JLU115" s="242"/>
      <c r="JLV115" s="242"/>
      <c r="JLW115" s="242"/>
      <c r="JLX115" s="242"/>
      <c r="JLY115" s="242"/>
      <c r="JLZ115" s="242"/>
      <c r="JMA115" s="242"/>
      <c r="JMB115" s="242"/>
      <c r="JMC115" s="242"/>
      <c r="JMD115" s="242"/>
      <c r="JME115" s="242"/>
      <c r="JMF115" s="242"/>
      <c r="JMG115" s="242"/>
      <c r="JMH115" s="242"/>
      <c r="JMI115" s="242"/>
      <c r="JMJ115" s="242"/>
      <c r="JMK115" s="242"/>
      <c r="JML115" s="242"/>
      <c r="JMM115" s="242"/>
      <c r="JMN115" s="242"/>
      <c r="JMO115" s="242"/>
      <c r="JMP115" s="242"/>
      <c r="JMQ115" s="242"/>
      <c r="JMR115" s="242"/>
      <c r="JMS115" s="242"/>
      <c r="JMT115" s="242"/>
      <c r="JMU115" s="242"/>
      <c r="JMV115" s="242"/>
      <c r="JMW115" s="242"/>
      <c r="JMX115" s="242"/>
      <c r="JMY115" s="242"/>
      <c r="JMZ115" s="242"/>
      <c r="JNA115" s="242"/>
      <c r="JNB115" s="242"/>
      <c r="JNC115" s="242"/>
      <c r="JND115" s="242"/>
      <c r="JNE115" s="242"/>
      <c r="JNF115" s="242"/>
      <c r="JNG115" s="242"/>
      <c r="JNH115" s="242"/>
      <c r="JNI115" s="242"/>
      <c r="JNJ115" s="242"/>
      <c r="JNK115" s="242"/>
      <c r="JNL115" s="242"/>
      <c r="JNM115" s="242"/>
      <c r="JNN115" s="242"/>
      <c r="JNO115" s="242"/>
      <c r="JNP115" s="242"/>
      <c r="JNQ115" s="242"/>
      <c r="JNR115" s="242"/>
      <c r="JNS115" s="242"/>
      <c r="JNT115" s="242"/>
      <c r="JNU115" s="242"/>
      <c r="JNV115" s="242"/>
      <c r="JNW115" s="242"/>
      <c r="JNX115" s="242"/>
      <c r="JNY115" s="242"/>
      <c r="JNZ115" s="242"/>
      <c r="JOA115" s="242"/>
      <c r="JOB115" s="242"/>
      <c r="JOC115" s="242"/>
      <c r="JOD115" s="242"/>
      <c r="JOE115" s="242"/>
      <c r="JOF115" s="242"/>
      <c r="JOG115" s="242"/>
      <c r="JOH115" s="242"/>
      <c r="JOI115" s="242"/>
      <c r="JOJ115" s="242"/>
      <c r="JOK115" s="242"/>
      <c r="JOL115" s="242"/>
      <c r="JOM115" s="242"/>
      <c r="JON115" s="242"/>
      <c r="JOO115" s="242"/>
      <c r="JOP115" s="242"/>
      <c r="JOQ115" s="242"/>
      <c r="JOR115" s="242"/>
      <c r="JOS115" s="242"/>
      <c r="JOT115" s="242"/>
      <c r="JOU115" s="242"/>
      <c r="JOV115" s="242"/>
      <c r="JOW115" s="242"/>
      <c r="JOX115" s="242"/>
      <c r="JOY115" s="242"/>
      <c r="JOZ115" s="242"/>
      <c r="JPA115" s="242"/>
      <c r="JPB115" s="242"/>
      <c r="JPC115" s="242"/>
      <c r="JPD115" s="242"/>
      <c r="JPE115" s="242"/>
      <c r="JPF115" s="242"/>
      <c r="JPG115" s="242"/>
      <c r="JPH115" s="242"/>
      <c r="JPI115" s="242"/>
      <c r="JPJ115" s="242"/>
      <c r="JPK115" s="242"/>
      <c r="JPL115" s="242"/>
      <c r="JPM115" s="242"/>
      <c r="JPN115" s="242"/>
      <c r="JPO115" s="242"/>
      <c r="JPP115" s="242"/>
      <c r="JPQ115" s="242"/>
      <c r="JPR115" s="242"/>
      <c r="JPS115" s="242"/>
      <c r="JPT115" s="242"/>
      <c r="JPU115" s="242"/>
      <c r="JPV115" s="242"/>
      <c r="JPW115" s="242"/>
      <c r="JPX115" s="242"/>
      <c r="JPY115" s="242"/>
      <c r="JPZ115" s="242"/>
      <c r="JQA115" s="242"/>
      <c r="JQB115" s="242"/>
      <c r="JQC115" s="242"/>
      <c r="JQD115" s="242"/>
      <c r="JQE115" s="242"/>
      <c r="JQF115" s="242"/>
      <c r="JQG115" s="242"/>
      <c r="JQH115" s="242"/>
      <c r="JQI115" s="242"/>
      <c r="JQJ115" s="242"/>
      <c r="JQK115" s="242"/>
      <c r="JQL115" s="242"/>
      <c r="JQM115" s="242"/>
      <c r="JQN115" s="242"/>
      <c r="JQO115" s="242"/>
      <c r="JQP115" s="242"/>
      <c r="JQQ115" s="242"/>
      <c r="JQR115" s="242"/>
      <c r="JQS115" s="242"/>
      <c r="JQT115" s="242"/>
      <c r="JQU115" s="242"/>
      <c r="JQV115" s="242"/>
      <c r="JQW115" s="242"/>
      <c r="JQX115" s="242"/>
      <c r="JQY115" s="242"/>
      <c r="JQZ115" s="242"/>
      <c r="JRA115" s="242"/>
      <c r="JRB115" s="242"/>
      <c r="JRC115" s="242"/>
      <c r="JRD115" s="242"/>
      <c r="JRE115" s="242"/>
      <c r="JRF115" s="242"/>
      <c r="JRG115" s="242"/>
      <c r="JRH115" s="242"/>
      <c r="JRI115" s="242"/>
      <c r="JRJ115" s="242"/>
      <c r="JRK115" s="242"/>
      <c r="JRL115" s="242"/>
      <c r="JRM115" s="242"/>
      <c r="JRN115" s="242"/>
      <c r="JRO115" s="242"/>
      <c r="JRP115" s="242"/>
      <c r="JRQ115" s="242"/>
      <c r="JRR115" s="242"/>
      <c r="JRS115" s="242"/>
      <c r="JRT115" s="242"/>
      <c r="JRU115" s="242"/>
      <c r="JRV115" s="242"/>
      <c r="JRW115" s="242"/>
      <c r="JRX115" s="242"/>
      <c r="JRY115" s="242"/>
      <c r="JRZ115" s="242"/>
      <c r="JSA115" s="242"/>
      <c r="JSB115" s="242"/>
      <c r="JSC115" s="242"/>
      <c r="JSD115" s="242"/>
      <c r="JSE115" s="242"/>
      <c r="JSF115" s="242"/>
      <c r="JSG115" s="242"/>
      <c r="JSH115" s="242"/>
      <c r="JSI115" s="242"/>
      <c r="JSJ115" s="242"/>
      <c r="JSK115" s="242"/>
      <c r="JSL115" s="242"/>
      <c r="JSM115" s="242"/>
      <c r="JSN115" s="242"/>
      <c r="JSO115" s="242"/>
      <c r="JSP115" s="242"/>
      <c r="JSQ115" s="242"/>
      <c r="JSR115" s="242"/>
      <c r="JSS115" s="242"/>
      <c r="JST115" s="242"/>
      <c r="JSU115" s="242"/>
      <c r="JSV115" s="242"/>
      <c r="JSW115" s="242"/>
      <c r="JSX115" s="242"/>
      <c r="JSY115" s="242"/>
      <c r="JSZ115" s="242"/>
      <c r="JTA115" s="242"/>
      <c r="JTB115" s="242"/>
      <c r="JTC115" s="242"/>
      <c r="JTD115" s="242"/>
      <c r="JTE115" s="242"/>
      <c r="JTF115" s="242"/>
      <c r="JTG115" s="242"/>
      <c r="JTH115" s="242"/>
      <c r="JTI115" s="242"/>
      <c r="JTJ115" s="242"/>
      <c r="JTK115" s="242"/>
      <c r="JTL115" s="242"/>
      <c r="JTM115" s="242"/>
      <c r="JTN115" s="242"/>
      <c r="JTO115" s="242"/>
      <c r="JTP115" s="242"/>
      <c r="JTQ115" s="242"/>
      <c r="JTR115" s="242"/>
      <c r="JTS115" s="242"/>
      <c r="JTT115" s="242"/>
      <c r="JTU115" s="242"/>
      <c r="JTV115" s="242"/>
      <c r="JTW115" s="242"/>
      <c r="JTX115" s="242"/>
      <c r="JTY115" s="242"/>
      <c r="JTZ115" s="242"/>
      <c r="JUA115" s="242"/>
      <c r="JUB115" s="242"/>
      <c r="JUC115" s="242"/>
      <c r="JUD115" s="242"/>
      <c r="JUE115" s="242"/>
      <c r="JUF115" s="242"/>
      <c r="JUG115" s="242"/>
      <c r="JUH115" s="242"/>
      <c r="JUI115" s="242"/>
      <c r="JUJ115" s="242"/>
      <c r="JUK115" s="242"/>
      <c r="JUL115" s="242"/>
      <c r="JUM115" s="242"/>
      <c r="JUN115" s="242"/>
      <c r="JUO115" s="242"/>
      <c r="JUP115" s="242"/>
      <c r="JUQ115" s="242"/>
      <c r="JUR115" s="242"/>
      <c r="JUS115" s="242"/>
      <c r="JUT115" s="242"/>
      <c r="JUU115" s="242"/>
      <c r="JUV115" s="242"/>
      <c r="JUW115" s="242"/>
      <c r="JUX115" s="242"/>
      <c r="JUY115" s="242"/>
      <c r="JUZ115" s="242"/>
      <c r="JVA115" s="242"/>
      <c r="JVB115" s="242"/>
      <c r="JVC115" s="242"/>
      <c r="JVD115" s="242"/>
      <c r="JVE115" s="242"/>
      <c r="JVF115" s="242"/>
      <c r="JVG115" s="242"/>
      <c r="JVH115" s="242"/>
      <c r="JVI115" s="242"/>
      <c r="JVJ115" s="242"/>
      <c r="JVK115" s="242"/>
      <c r="JVL115" s="242"/>
      <c r="JVM115" s="242"/>
      <c r="JVN115" s="242"/>
      <c r="JVO115" s="242"/>
      <c r="JVP115" s="242"/>
      <c r="JVQ115" s="242"/>
      <c r="JVR115" s="242"/>
      <c r="JVS115" s="242"/>
      <c r="JVT115" s="242"/>
      <c r="JVU115" s="242"/>
      <c r="JVV115" s="242"/>
      <c r="JVW115" s="242"/>
      <c r="JVX115" s="242"/>
      <c r="JVY115" s="242"/>
      <c r="JVZ115" s="242"/>
      <c r="JWA115" s="242"/>
      <c r="JWB115" s="242"/>
      <c r="JWC115" s="242"/>
      <c r="JWD115" s="242"/>
      <c r="JWE115" s="242"/>
      <c r="JWF115" s="242"/>
      <c r="JWG115" s="242"/>
      <c r="JWH115" s="242"/>
      <c r="JWI115" s="242"/>
      <c r="JWJ115" s="242"/>
      <c r="JWK115" s="242"/>
      <c r="JWL115" s="242"/>
      <c r="JWM115" s="242"/>
      <c r="JWN115" s="242"/>
      <c r="JWO115" s="242"/>
      <c r="JWP115" s="242"/>
      <c r="JWQ115" s="242"/>
      <c r="JWR115" s="242"/>
      <c r="JWS115" s="242"/>
      <c r="JWT115" s="242"/>
      <c r="JWU115" s="242"/>
      <c r="JWV115" s="242"/>
      <c r="JWW115" s="242"/>
      <c r="JWX115" s="242"/>
      <c r="JWY115" s="242"/>
      <c r="JWZ115" s="242"/>
      <c r="JXA115" s="242"/>
      <c r="JXB115" s="242"/>
      <c r="JXC115" s="242"/>
      <c r="JXD115" s="242"/>
      <c r="JXE115" s="242"/>
      <c r="JXF115" s="242"/>
      <c r="JXG115" s="242"/>
      <c r="JXH115" s="242"/>
      <c r="JXI115" s="242"/>
      <c r="JXJ115" s="242"/>
      <c r="JXK115" s="242"/>
      <c r="JXL115" s="242"/>
      <c r="JXM115" s="242"/>
      <c r="JXN115" s="242"/>
      <c r="JXO115" s="242"/>
      <c r="JXP115" s="242"/>
      <c r="JXQ115" s="242"/>
      <c r="JXR115" s="242"/>
      <c r="JXS115" s="242"/>
      <c r="JXT115" s="242"/>
      <c r="JXU115" s="242"/>
      <c r="JXV115" s="242"/>
      <c r="JXW115" s="242"/>
      <c r="JXX115" s="242"/>
      <c r="JXY115" s="242"/>
      <c r="JXZ115" s="242"/>
      <c r="JYA115" s="242"/>
      <c r="JYB115" s="242"/>
      <c r="JYC115" s="242"/>
      <c r="JYD115" s="242"/>
      <c r="JYE115" s="242"/>
      <c r="JYF115" s="242"/>
      <c r="JYG115" s="242"/>
      <c r="JYH115" s="242"/>
      <c r="JYI115" s="242"/>
      <c r="JYJ115" s="242"/>
      <c r="JYK115" s="242"/>
      <c r="JYL115" s="242"/>
      <c r="JYM115" s="242"/>
      <c r="JYN115" s="242"/>
      <c r="JYO115" s="242"/>
      <c r="JYP115" s="242"/>
      <c r="JYQ115" s="242"/>
      <c r="JYR115" s="242"/>
      <c r="JYS115" s="242"/>
      <c r="JYT115" s="242"/>
      <c r="JYU115" s="242"/>
      <c r="JYV115" s="242"/>
      <c r="JYW115" s="242"/>
      <c r="JYX115" s="242"/>
      <c r="JYY115" s="242"/>
      <c r="JYZ115" s="242"/>
      <c r="JZA115" s="242"/>
      <c r="JZB115" s="242"/>
      <c r="JZC115" s="242"/>
      <c r="JZD115" s="242"/>
      <c r="JZE115" s="242"/>
      <c r="JZF115" s="242"/>
      <c r="JZG115" s="242"/>
      <c r="JZH115" s="242"/>
      <c r="JZI115" s="242"/>
      <c r="JZJ115" s="242"/>
      <c r="JZK115" s="242"/>
      <c r="JZL115" s="242"/>
      <c r="JZM115" s="242"/>
      <c r="JZN115" s="242"/>
      <c r="JZO115" s="242"/>
      <c r="JZP115" s="242"/>
      <c r="JZQ115" s="242"/>
      <c r="JZR115" s="242"/>
      <c r="JZS115" s="242"/>
      <c r="JZT115" s="242"/>
      <c r="JZU115" s="242"/>
      <c r="JZV115" s="242"/>
      <c r="JZW115" s="242"/>
      <c r="JZX115" s="242"/>
      <c r="JZY115" s="242"/>
      <c r="JZZ115" s="242"/>
      <c r="KAA115" s="242"/>
      <c r="KAB115" s="242"/>
      <c r="KAC115" s="242"/>
      <c r="KAD115" s="242"/>
      <c r="KAE115" s="242"/>
      <c r="KAF115" s="242"/>
      <c r="KAG115" s="242"/>
      <c r="KAH115" s="242"/>
      <c r="KAI115" s="242"/>
      <c r="KAJ115" s="242"/>
      <c r="KAK115" s="242"/>
      <c r="KAL115" s="242"/>
      <c r="KAM115" s="242"/>
      <c r="KAN115" s="242"/>
      <c r="KAO115" s="242"/>
      <c r="KAP115" s="242"/>
      <c r="KAQ115" s="242"/>
      <c r="KAR115" s="242"/>
      <c r="KAS115" s="242"/>
      <c r="KAT115" s="242"/>
      <c r="KAU115" s="242"/>
      <c r="KAV115" s="242"/>
      <c r="KAW115" s="242"/>
      <c r="KAX115" s="242"/>
      <c r="KAY115" s="242"/>
      <c r="KAZ115" s="242"/>
      <c r="KBA115" s="242"/>
      <c r="KBB115" s="242"/>
      <c r="KBC115" s="242"/>
      <c r="KBD115" s="242"/>
      <c r="KBE115" s="242"/>
      <c r="KBF115" s="242"/>
      <c r="KBG115" s="242"/>
      <c r="KBH115" s="242"/>
      <c r="KBI115" s="242"/>
      <c r="KBJ115" s="242"/>
      <c r="KBK115" s="242"/>
      <c r="KBL115" s="242"/>
      <c r="KBM115" s="242"/>
      <c r="KBN115" s="242"/>
      <c r="KBO115" s="242"/>
      <c r="KBP115" s="242"/>
      <c r="KBQ115" s="242"/>
      <c r="KBR115" s="242"/>
      <c r="KBS115" s="242"/>
      <c r="KBT115" s="242"/>
      <c r="KBU115" s="242"/>
      <c r="KBV115" s="242"/>
      <c r="KBW115" s="242"/>
      <c r="KBX115" s="242"/>
      <c r="KBY115" s="242"/>
      <c r="KBZ115" s="242"/>
      <c r="KCA115" s="242"/>
      <c r="KCB115" s="242"/>
      <c r="KCC115" s="242"/>
      <c r="KCD115" s="242"/>
      <c r="KCE115" s="242"/>
      <c r="KCF115" s="242"/>
      <c r="KCG115" s="242"/>
      <c r="KCH115" s="242"/>
      <c r="KCI115" s="242"/>
      <c r="KCJ115" s="242"/>
      <c r="KCK115" s="242"/>
      <c r="KCL115" s="242"/>
      <c r="KCM115" s="242"/>
      <c r="KCN115" s="242"/>
      <c r="KCO115" s="242"/>
      <c r="KCP115" s="242"/>
      <c r="KCQ115" s="242"/>
      <c r="KCR115" s="242"/>
      <c r="KCS115" s="242"/>
      <c r="KCT115" s="242"/>
      <c r="KCU115" s="242"/>
      <c r="KCV115" s="242"/>
      <c r="KCW115" s="242"/>
      <c r="KCX115" s="242"/>
      <c r="KCY115" s="242"/>
      <c r="KCZ115" s="242"/>
      <c r="KDA115" s="242"/>
      <c r="KDB115" s="242"/>
      <c r="KDC115" s="242"/>
      <c r="KDD115" s="242"/>
      <c r="KDE115" s="242"/>
      <c r="KDF115" s="242"/>
      <c r="KDG115" s="242"/>
      <c r="KDH115" s="242"/>
      <c r="KDI115" s="242"/>
      <c r="KDJ115" s="242"/>
      <c r="KDK115" s="242"/>
      <c r="KDL115" s="242"/>
      <c r="KDM115" s="242"/>
      <c r="KDN115" s="242"/>
      <c r="KDO115" s="242"/>
      <c r="KDP115" s="242"/>
      <c r="KDQ115" s="242"/>
      <c r="KDR115" s="242"/>
      <c r="KDS115" s="242"/>
      <c r="KDT115" s="242"/>
      <c r="KDU115" s="242"/>
      <c r="KDV115" s="242"/>
      <c r="KDW115" s="242"/>
      <c r="KDX115" s="242"/>
      <c r="KDY115" s="242"/>
      <c r="KDZ115" s="242"/>
      <c r="KEA115" s="242"/>
      <c r="KEB115" s="242"/>
      <c r="KEC115" s="242"/>
      <c r="KED115" s="242"/>
      <c r="KEE115" s="242"/>
      <c r="KEF115" s="242"/>
      <c r="KEG115" s="242"/>
      <c r="KEH115" s="242"/>
      <c r="KEI115" s="242"/>
      <c r="KEJ115" s="242"/>
      <c r="KEK115" s="242"/>
      <c r="KEL115" s="242"/>
      <c r="KEM115" s="242"/>
      <c r="KEN115" s="242"/>
      <c r="KEO115" s="242"/>
      <c r="KEP115" s="242"/>
      <c r="KEQ115" s="242"/>
      <c r="KER115" s="242"/>
      <c r="KES115" s="242"/>
      <c r="KET115" s="242"/>
      <c r="KEU115" s="242"/>
      <c r="KEV115" s="242"/>
      <c r="KEW115" s="242"/>
      <c r="KEX115" s="242"/>
      <c r="KEY115" s="242"/>
      <c r="KEZ115" s="242"/>
      <c r="KFA115" s="242"/>
      <c r="KFB115" s="242"/>
      <c r="KFC115" s="242"/>
      <c r="KFD115" s="242"/>
      <c r="KFE115" s="242"/>
      <c r="KFF115" s="242"/>
      <c r="KFG115" s="242"/>
      <c r="KFH115" s="242"/>
      <c r="KFI115" s="242"/>
      <c r="KFJ115" s="242"/>
      <c r="KFK115" s="242"/>
      <c r="KFL115" s="242"/>
      <c r="KFM115" s="242"/>
      <c r="KFN115" s="242"/>
      <c r="KFO115" s="242"/>
      <c r="KFP115" s="242"/>
      <c r="KFQ115" s="242"/>
      <c r="KFR115" s="242"/>
      <c r="KFS115" s="242"/>
      <c r="KFT115" s="242"/>
      <c r="KFU115" s="242"/>
      <c r="KFV115" s="242"/>
      <c r="KFW115" s="242"/>
      <c r="KFX115" s="242"/>
      <c r="KFY115" s="242"/>
      <c r="KFZ115" s="242"/>
      <c r="KGA115" s="242"/>
      <c r="KGB115" s="242"/>
      <c r="KGC115" s="242"/>
      <c r="KGD115" s="242"/>
      <c r="KGE115" s="242"/>
      <c r="KGF115" s="242"/>
      <c r="KGG115" s="242"/>
      <c r="KGH115" s="242"/>
      <c r="KGI115" s="242"/>
      <c r="KGJ115" s="242"/>
      <c r="KGK115" s="242"/>
      <c r="KGL115" s="242"/>
      <c r="KGM115" s="242"/>
      <c r="KGN115" s="242"/>
      <c r="KGO115" s="242"/>
      <c r="KGP115" s="242"/>
      <c r="KGQ115" s="242"/>
      <c r="KGR115" s="242"/>
      <c r="KGS115" s="242"/>
      <c r="KGT115" s="242"/>
      <c r="KGU115" s="242"/>
      <c r="KGV115" s="242"/>
      <c r="KGW115" s="242"/>
      <c r="KGX115" s="242"/>
      <c r="KGY115" s="242"/>
      <c r="KGZ115" s="242"/>
      <c r="KHA115" s="242"/>
      <c r="KHB115" s="242"/>
      <c r="KHC115" s="242"/>
      <c r="KHD115" s="242"/>
      <c r="KHE115" s="242"/>
      <c r="KHF115" s="242"/>
      <c r="KHG115" s="242"/>
      <c r="KHH115" s="242"/>
      <c r="KHI115" s="242"/>
      <c r="KHJ115" s="242"/>
      <c r="KHK115" s="242"/>
      <c r="KHL115" s="242"/>
      <c r="KHM115" s="242"/>
      <c r="KHN115" s="242"/>
      <c r="KHO115" s="242"/>
      <c r="KHP115" s="242"/>
      <c r="KHQ115" s="242"/>
      <c r="KHR115" s="242"/>
      <c r="KHS115" s="242"/>
      <c r="KHT115" s="242"/>
      <c r="KHU115" s="242"/>
      <c r="KHV115" s="242"/>
      <c r="KHW115" s="242"/>
      <c r="KHX115" s="242"/>
      <c r="KHY115" s="242"/>
      <c r="KHZ115" s="242"/>
      <c r="KIA115" s="242"/>
      <c r="KIB115" s="242"/>
      <c r="KIC115" s="242"/>
      <c r="KID115" s="242"/>
      <c r="KIE115" s="242"/>
      <c r="KIF115" s="242"/>
      <c r="KIG115" s="242"/>
      <c r="KIH115" s="242"/>
      <c r="KII115" s="242"/>
      <c r="KIJ115" s="242"/>
      <c r="KIK115" s="242"/>
      <c r="KIL115" s="242"/>
      <c r="KIM115" s="242"/>
      <c r="KIN115" s="242"/>
      <c r="KIO115" s="242"/>
      <c r="KIP115" s="242"/>
      <c r="KIQ115" s="242"/>
      <c r="KIR115" s="242"/>
      <c r="KIS115" s="242"/>
      <c r="KIT115" s="242"/>
      <c r="KIU115" s="242"/>
      <c r="KIV115" s="242"/>
      <c r="KIW115" s="242"/>
      <c r="KIX115" s="242"/>
      <c r="KIY115" s="242"/>
      <c r="KIZ115" s="242"/>
      <c r="KJA115" s="242"/>
      <c r="KJB115" s="242"/>
      <c r="KJC115" s="242"/>
      <c r="KJD115" s="242"/>
      <c r="KJE115" s="242"/>
      <c r="KJF115" s="242"/>
      <c r="KJG115" s="242"/>
      <c r="KJH115" s="242"/>
      <c r="KJI115" s="242"/>
      <c r="KJJ115" s="242"/>
      <c r="KJK115" s="242"/>
      <c r="KJL115" s="242"/>
      <c r="KJM115" s="242"/>
      <c r="KJN115" s="242"/>
      <c r="KJO115" s="242"/>
      <c r="KJP115" s="242"/>
      <c r="KJQ115" s="242"/>
      <c r="KJR115" s="242"/>
      <c r="KJS115" s="242"/>
      <c r="KJT115" s="242"/>
      <c r="KJU115" s="242"/>
      <c r="KJV115" s="242"/>
      <c r="KJW115" s="242"/>
      <c r="KJX115" s="242"/>
      <c r="KJY115" s="242"/>
      <c r="KJZ115" s="242"/>
      <c r="KKA115" s="242"/>
      <c r="KKB115" s="242"/>
      <c r="KKC115" s="242"/>
      <c r="KKD115" s="242"/>
      <c r="KKE115" s="242"/>
      <c r="KKF115" s="242"/>
      <c r="KKG115" s="242"/>
      <c r="KKH115" s="242"/>
      <c r="KKI115" s="242"/>
      <c r="KKJ115" s="242"/>
      <c r="KKK115" s="242"/>
      <c r="KKL115" s="242"/>
      <c r="KKM115" s="242"/>
      <c r="KKN115" s="242"/>
      <c r="KKO115" s="242"/>
      <c r="KKP115" s="242"/>
      <c r="KKQ115" s="242"/>
      <c r="KKR115" s="242"/>
      <c r="KKS115" s="242"/>
      <c r="KKT115" s="242"/>
      <c r="KKU115" s="242"/>
      <c r="KKV115" s="242"/>
      <c r="KKW115" s="242"/>
      <c r="KKX115" s="242"/>
      <c r="KKY115" s="242"/>
      <c r="KKZ115" s="242"/>
      <c r="KLA115" s="242"/>
      <c r="KLB115" s="242"/>
      <c r="KLC115" s="242"/>
      <c r="KLD115" s="242"/>
      <c r="KLE115" s="242"/>
      <c r="KLF115" s="242"/>
      <c r="KLG115" s="242"/>
      <c r="KLH115" s="242"/>
      <c r="KLI115" s="242"/>
      <c r="KLJ115" s="242"/>
      <c r="KLK115" s="242"/>
      <c r="KLL115" s="242"/>
      <c r="KLM115" s="242"/>
      <c r="KLN115" s="242"/>
      <c r="KLO115" s="242"/>
      <c r="KLP115" s="242"/>
      <c r="KLQ115" s="242"/>
      <c r="KLR115" s="242"/>
      <c r="KLS115" s="242"/>
      <c r="KLT115" s="242"/>
      <c r="KLU115" s="242"/>
      <c r="KLV115" s="242"/>
      <c r="KLW115" s="242"/>
      <c r="KLX115" s="242"/>
      <c r="KLY115" s="242"/>
      <c r="KLZ115" s="242"/>
      <c r="KMA115" s="242"/>
      <c r="KMB115" s="242"/>
      <c r="KMC115" s="242"/>
      <c r="KMD115" s="242"/>
      <c r="KME115" s="242"/>
      <c r="KMF115" s="242"/>
      <c r="KMG115" s="242"/>
      <c r="KMH115" s="242"/>
      <c r="KMI115" s="242"/>
      <c r="KMJ115" s="242"/>
      <c r="KMK115" s="242"/>
      <c r="KML115" s="242"/>
      <c r="KMM115" s="242"/>
      <c r="KMN115" s="242"/>
      <c r="KMO115" s="242"/>
      <c r="KMP115" s="242"/>
      <c r="KMQ115" s="242"/>
      <c r="KMR115" s="242"/>
      <c r="KMS115" s="242"/>
      <c r="KMT115" s="242"/>
      <c r="KMU115" s="242"/>
      <c r="KMV115" s="242"/>
      <c r="KMW115" s="242"/>
      <c r="KMX115" s="242"/>
      <c r="KMY115" s="242"/>
      <c r="KMZ115" s="242"/>
      <c r="KNA115" s="242"/>
      <c r="KNB115" s="242"/>
      <c r="KNC115" s="242"/>
      <c r="KND115" s="242"/>
      <c r="KNE115" s="242"/>
      <c r="KNF115" s="242"/>
      <c r="KNG115" s="242"/>
      <c r="KNH115" s="242"/>
      <c r="KNI115" s="242"/>
      <c r="KNJ115" s="242"/>
      <c r="KNK115" s="242"/>
      <c r="KNL115" s="242"/>
      <c r="KNM115" s="242"/>
      <c r="KNN115" s="242"/>
      <c r="KNO115" s="242"/>
      <c r="KNP115" s="242"/>
      <c r="KNQ115" s="242"/>
      <c r="KNR115" s="242"/>
      <c r="KNS115" s="242"/>
      <c r="KNT115" s="242"/>
      <c r="KNU115" s="242"/>
      <c r="KNV115" s="242"/>
      <c r="KNW115" s="242"/>
      <c r="KNX115" s="242"/>
      <c r="KNY115" s="242"/>
      <c r="KNZ115" s="242"/>
      <c r="KOA115" s="242"/>
      <c r="KOB115" s="242"/>
      <c r="KOC115" s="242"/>
      <c r="KOD115" s="242"/>
      <c r="KOE115" s="242"/>
      <c r="KOF115" s="242"/>
      <c r="KOG115" s="242"/>
      <c r="KOH115" s="242"/>
      <c r="KOI115" s="242"/>
      <c r="KOJ115" s="242"/>
      <c r="KOK115" s="242"/>
      <c r="KOL115" s="242"/>
      <c r="KOM115" s="242"/>
      <c r="KON115" s="242"/>
      <c r="KOO115" s="242"/>
      <c r="KOP115" s="242"/>
      <c r="KOQ115" s="242"/>
      <c r="KOR115" s="242"/>
      <c r="KOS115" s="242"/>
      <c r="KOT115" s="242"/>
      <c r="KOU115" s="242"/>
      <c r="KOV115" s="242"/>
      <c r="KOW115" s="242"/>
      <c r="KOX115" s="242"/>
      <c r="KOY115" s="242"/>
      <c r="KOZ115" s="242"/>
      <c r="KPA115" s="242"/>
      <c r="KPB115" s="242"/>
      <c r="KPC115" s="242"/>
      <c r="KPD115" s="242"/>
      <c r="KPE115" s="242"/>
      <c r="KPF115" s="242"/>
      <c r="KPG115" s="242"/>
      <c r="KPH115" s="242"/>
      <c r="KPI115" s="242"/>
      <c r="KPJ115" s="242"/>
      <c r="KPK115" s="242"/>
      <c r="KPL115" s="242"/>
      <c r="KPM115" s="242"/>
      <c r="KPN115" s="242"/>
      <c r="KPO115" s="242"/>
      <c r="KPP115" s="242"/>
      <c r="KPQ115" s="242"/>
      <c r="KPR115" s="242"/>
      <c r="KPS115" s="242"/>
      <c r="KPT115" s="242"/>
      <c r="KPU115" s="242"/>
      <c r="KPV115" s="242"/>
      <c r="KPW115" s="242"/>
      <c r="KPX115" s="242"/>
      <c r="KPY115" s="242"/>
      <c r="KPZ115" s="242"/>
      <c r="KQA115" s="242"/>
      <c r="KQB115" s="242"/>
      <c r="KQC115" s="242"/>
      <c r="KQD115" s="242"/>
      <c r="KQE115" s="242"/>
      <c r="KQF115" s="242"/>
      <c r="KQG115" s="242"/>
      <c r="KQH115" s="242"/>
      <c r="KQI115" s="242"/>
      <c r="KQJ115" s="242"/>
      <c r="KQK115" s="242"/>
      <c r="KQL115" s="242"/>
      <c r="KQM115" s="242"/>
      <c r="KQN115" s="242"/>
      <c r="KQO115" s="242"/>
      <c r="KQP115" s="242"/>
      <c r="KQQ115" s="242"/>
      <c r="KQR115" s="242"/>
      <c r="KQS115" s="242"/>
      <c r="KQT115" s="242"/>
      <c r="KQU115" s="242"/>
      <c r="KQV115" s="242"/>
      <c r="KQW115" s="242"/>
      <c r="KQX115" s="242"/>
      <c r="KQY115" s="242"/>
      <c r="KQZ115" s="242"/>
      <c r="KRA115" s="242"/>
      <c r="KRB115" s="242"/>
      <c r="KRC115" s="242"/>
      <c r="KRD115" s="242"/>
      <c r="KRE115" s="242"/>
      <c r="KRF115" s="242"/>
      <c r="KRG115" s="242"/>
      <c r="KRH115" s="242"/>
      <c r="KRI115" s="242"/>
      <c r="KRJ115" s="242"/>
      <c r="KRK115" s="242"/>
      <c r="KRL115" s="242"/>
      <c r="KRM115" s="242"/>
      <c r="KRN115" s="242"/>
      <c r="KRO115" s="242"/>
      <c r="KRP115" s="242"/>
      <c r="KRQ115" s="242"/>
      <c r="KRR115" s="242"/>
      <c r="KRS115" s="242"/>
      <c r="KRT115" s="242"/>
      <c r="KRU115" s="242"/>
      <c r="KRV115" s="242"/>
      <c r="KRW115" s="242"/>
      <c r="KRX115" s="242"/>
      <c r="KRY115" s="242"/>
      <c r="KRZ115" s="242"/>
      <c r="KSA115" s="242"/>
      <c r="KSB115" s="242"/>
      <c r="KSC115" s="242"/>
      <c r="KSD115" s="242"/>
      <c r="KSE115" s="242"/>
      <c r="KSF115" s="242"/>
      <c r="KSG115" s="242"/>
      <c r="KSH115" s="242"/>
      <c r="KSI115" s="242"/>
      <c r="KSJ115" s="242"/>
      <c r="KSK115" s="242"/>
      <c r="KSL115" s="242"/>
      <c r="KSM115" s="242"/>
      <c r="KSN115" s="242"/>
      <c r="KSO115" s="242"/>
      <c r="KSP115" s="242"/>
      <c r="KSQ115" s="242"/>
      <c r="KSR115" s="242"/>
      <c r="KSS115" s="242"/>
      <c r="KST115" s="242"/>
      <c r="KSU115" s="242"/>
      <c r="KSV115" s="242"/>
      <c r="KSW115" s="242"/>
      <c r="KSX115" s="242"/>
      <c r="KSY115" s="242"/>
      <c r="KSZ115" s="242"/>
      <c r="KTA115" s="242"/>
      <c r="KTB115" s="242"/>
      <c r="KTC115" s="242"/>
      <c r="KTD115" s="242"/>
      <c r="KTE115" s="242"/>
      <c r="KTF115" s="242"/>
      <c r="KTG115" s="242"/>
      <c r="KTH115" s="242"/>
      <c r="KTI115" s="242"/>
      <c r="KTJ115" s="242"/>
      <c r="KTK115" s="242"/>
      <c r="KTL115" s="242"/>
      <c r="KTM115" s="242"/>
      <c r="KTN115" s="242"/>
      <c r="KTO115" s="242"/>
      <c r="KTP115" s="242"/>
      <c r="KTQ115" s="242"/>
      <c r="KTR115" s="242"/>
      <c r="KTS115" s="242"/>
      <c r="KTT115" s="242"/>
      <c r="KTU115" s="242"/>
      <c r="KTV115" s="242"/>
      <c r="KTW115" s="242"/>
      <c r="KTX115" s="242"/>
      <c r="KTY115" s="242"/>
      <c r="KTZ115" s="242"/>
      <c r="KUA115" s="242"/>
      <c r="KUB115" s="242"/>
      <c r="KUC115" s="242"/>
      <c r="KUD115" s="242"/>
      <c r="KUE115" s="242"/>
      <c r="KUF115" s="242"/>
      <c r="KUG115" s="242"/>
      <c r="KUH115" s="242"/>
      <c r="KUI115" s="242"/>
      <c r="KUJ115" s="242"/>
      <c r="KUK115" s="242"/>
      <c r="KUL115" s="242"/>
      <c r="KUM115" s="242"/>
      <c r="KUN115" s="242"/>
      <c r="KUO115" s="242"/>
      <c r="KUP115" s="242"/>
      <c r="KUQ115" s="242"/>
      <c r="KUR115" s="242"/>
      <c r="KUS115" s="242"/>
      <c r="KUT115" s="242"/>
      <c r="KUU115" s="242"/>
      <c r="KUV115" s="242"/>
      <c r="KUW115" s="242"/>
      <c r="KUX115" s="242"/>
      <c r="KUY115" s="242"/>
      <c r="KUZ115" s="242"/>
      <c r="KVA115" s="242"/>
      <c r="KVB115" s="242"/>
      <c r="KVC115" s="242"/>
      <c r="KVD115" s="242"/>
      <c r="KVE115" s="242"/>
      <c r="KVF115" s="242"/>
      <c r="KVG115" s="242"/>
      <c r="KVH115" s="242"/>
      <c r="KVI115" s="242"/>
      <c r="KVJ115" s="242"/>
      <c r="KVK115" s="242"/>
      <c r="KVL115" s="242"/>
      <c r="KVM115" s="242"/>
      <c r="KVN115" s="242"/>
      <c r="KVO115" s="242"/>
      <c r="KVP115" s="242"/>
      <c r="KVQ115" s="242"/>
      <c r="KVR115" s="242"/>
      <c r="KVS115" s="242"/>
      <c r="KVT115" s="242"/>
      <c r="KVU115" s="242"/>
      <c r="KVV115" s="242"/>
      <c r="KVW115" s="242"/>
      <c r="KVX115" s="242"/>
      <c r="KVY115" s="242"/>
      <c r="KVZ115" s="242"/>
      <c r="KWA115" s="242"/>
      <c r="KWB115" s="242"/>
      <c r="KWC115" s="242"/>
      <c r="KWD115" s="242"/>
      <c r="KWE115" s="242"/>
      <c r="KWF115" s="242"/>
      <c r="KWG115" s="242"/>
      <c r="KWH115" s="242"/>
      <c r="KWI115" s="242"/>
      <c r="KWJ115" s="242"/>
      <c r="KWK115" s="242"/>
      <c r="KWL115" s="242"/>
      <c r="KWM115" s="242"/>
      <c r="KWN115" s="242"/>
      <c r="KWO115" s="242"/>
      <c r="KWP115" s="242"/>
      <c r="KWQ115" s="242"/>
      <c r="KWR115" s="242"/>
      <c r="KWS115" s="242"/>
      <c r="KWT115" s="242"/>
      <c r="KWU115" s="242"/>
      <c r="KWV115" s="242"/>
      <c r="KWW115" s="242"/>
      <c r="KWX115" s="242"/>
      <c r="KWY115" s="242"/>
      <c r="KWZ115" s="242"/>
      <c r="KXA115" s="242"/>
      <c r="KXB115" s="242"/>
      <c r="KXC115" s="242"/>
      <c r="KXD115" s="242"/>
      <c r="KXE115" s="242"/>
      <c r="KXF115" s="242"/>
      <c r="KXG115" s="242"/>
      <c r="KXH115" s="242"/>
      <c r="KXI115" s="242"/>
      <c r="KXJ115" s="242"/>
      <c r="KXK115" s="242"/>
      <c r="KXL115" s="242"/>
      <c r="KXM115" s="242"/>
      <c r="KXN115" s="242"/>
      <c r="KXO115" s="242"/>
      <c r="KXP115" s="242"/>
      <c r="KXQ115" s="242"/>
      <c r="KXR115" s="242"/>
      <c r="KXS115" s="242"/>
      <c r="KXT115" s="242"/>
      <c r="KXU115" s="242"/>
      <c r="KXV115" s="242"/>
      <c r="KXW115" s="242"/>
      <c r="KXX115" s="242"/>
      <c r="KXY115" s="242"/>
      <c r="KXZ115" s="242"/>
      <c r="KYA115" s="242"/>
      <c r="KYB115" s="242"/>
      <c r="KYC115" s="242"/>
      <c r="KYD115" s="242"/>
      <c r="KYE115" s="242"/>
      <c r="KYF115" s="242"/>
      <c r="KYG115" s="242"/>
      <c r="KYH115" s="242"/>
      <c r="KYI115" s="242"/>
      <c r="KYJ115" s="242"/>
      <c r="KYK115" s="242"/>
      <c r="KYL115" s="242"/>
      <c r="KYM115" s="242"/>
      <c r="KYN115" s="242"/>
      <c r="KYO115" s="242"/>
      <c r="KYP115" s="242"/>
      <c r="KYQ115" s="242"/>
      <c r="KYR115" s="242"/>
      <c r="KYS115" s="242"/>
      <c r="KYT115" s="242"/>
      <c r="KYU115" s="242"/>
      <c r="KYV115" s="242"/>
      <c r="KYW115" s="242"/>
      <c r="KYX115" s="242"/>
      <c r="KYY115" s="242"/>
      <c r="KYZ115" s="242"/>
      <c r="KZA115" s="242"/>
      <c r="KZB115" s="242"/>
      <c r="KZC115" s="242"/>
      <c r="KZD115" s="242"/>
      <c r="KZE115" s="242"/>
      <c r="KZF115" s="242"/>
      <c r="KZG115" s="242"/>
      <c r="KZH115" s="242"/>
      <c r="KZI115" s="242"/>
      <c r="KZJ115" s="242"/>
      <c r="KZK115" s="242"/>
      <c r="KZL115" s="242"/>
      <c r="KZM115" s="242"/>
      <c r="KZN115" s="242"/>
      <c r="KZO115" s="242"/>
      <c r="KZP115" s="242"/>
      <c r="KZQ115" s="242"/>
      <c r="KZR115" s="242"/>
      <c r="KZS115" s="242"/>
      <c r="KZT115" s="242"/>
      <c r="KZU115" s="242"/>
      <c r="KZV115" s="242"/>
      <c r="KZW115" s="242"/>
      <c r="KZX115" s="242"/>
      <c r="KZY115" s="242"/>
      <c r="KZZ115" s="242"/>
      <c r="LAA115" s="242"/>
      <c r="LAB115" s="242"/>
      <c r="LAC115" s="242"/>
      <c r="LAD115" s="242"/>
      <c r="LAE115" s="242"/>
      <c r="LAF115" s="242"/>
      <c r="LAG115" s="242"/>
      <c r="LAH115" s="242"/>
      <c r="LAI115" s="242"/>
      <c r="LAJ115" s="242"/>
      <c r="LAK115" s="242"/>
      <c r="LAL115" s="242"/>
      <c r="LAM115" s="242"/>
      <c r="LAN115" s="242"/>
      <c r="LAO115" s="242"/>
      <c r="LAP115" s="242"/>
      <c r="LAQ115" s="242"/>
      <c r="LAR115" s="242"/>
      <c r="LAS115" s="242"/>
      <c r="LAT115" s="242"/>
      <c r="LAU115" s="242"/>
      <c r="LAV115" s="242"/>
      <c r="LAW115" s="242"/>
      <c r="LAX115" s="242"/>
      <c r="LAY115" s="242"/>
      <c r="LAZ115" s="242"/>
      <c r="LBA115" s="242"/>
      <c r="LBB115" s="242"/>
      <c r="LBC115" s="242"/>
      <c r="LBD115" s="242"/>
      <c r="LBE115" s="242"/>
      <c r="LBF115" s="242"/>
      <c r="LBG115" s="242"/>
      <c r="LBH115" s="242"/>
      <c r="LBI115" s="242"/>
      <c r="LBJ115" s="242"/>
      <c r="LBK115" s="242"/>
      <c r="LBL115" s="242"/>
      <c r="LBM115" s="242"/>
      <c r="LBN115" s="242"/>
      <c r="LBO115" s="242"/>
      <c r="LBP115" s="242"/>
      <c r="LBQ115" s="242"/>
      <c r="LBR115" s="242"/>
      <c r="LBS115" s="242"/>
      <c r="LBT115" s="242"/>
      <c r="LBU115" s="242"/>
      <c r="LBV115" s="242"/>
      <c r="LBW115" s="242"/>
      <c r="LBX115" s="242"/>
      <c r="LBY115" s="242"/>
      <c r="LBZ115" s="242"/>
      <c r="LCA115" s="242"/>
      <c r="LCB115" s="242"/>
      <c r="LCC115" s="242"/>
      <c r="LCD115" s="242"/>
      <c r="LCE115" s="242"/>
      <c r="LCF115" s="242"/>
      <c r="LCG115" s="242"/>
      <c r="LCH115" s="242"/>
      <c r="LCI115" s="242"/>
      <c r="LCJ115" s="242"/>
      <c r="LCK115" s="242"/>
      <c r="LCL115" s="242"/>
      <c r="LCM115" s="242"/>
      <c r="LCN115" s="242"/>
      <c r="LCO115" s="242"/>
      <c r="LCP115" s="242"/>
      <c r="LCQ115" s="242"/>
      <c r="LCR115" s="242"/>
      <c r="LCS115" s="242"/>
      <c r="LCT115" s="242"/>
      <c r="LCU115" s="242"/>
      <c r="LCV115" s="242"/>
      <c r="LCW115" s="242"/>
      <c r="LCX115" s="242"/>
      <c r="LCY115" s="242"/>
      <c r="LCZ115" s="242"/>
      <c r="LDA115" s="242"/>
      <c r="LDB115" s="242"/>
      <c r="LDC115" s="242"/>
      <c r="LDD115" s="242"/>
      <c r="LDE115" s="242"/>
      <c r="LDF115" s="242"/>
      <c r="LDG115" s="242"/>
      <c r="LDH115" s="242"/>
      <c r="LDI115" s="242"/>
      <c r="LDJ115" s="242"/>
      <c r="LDK115" s="242"/>
      <c r="LDL115" s="242"/>
      <c r="LDM115" s="242"/>
      <c r="LDN115" s="242"/>
      <c r="LDO115" s="242"/>
      <c r="LDP115" s="242"/>
      <c r="LDQ115" s="242"/>
      <c r="LDR115" s="242"/>
      <c r="LDS115" s="242"/>
      <c r="LDT115" s="242"/>
      <c r="LDU115" s="242"/>
      <c r="LDV115" s="242"/>
      <c r="LDW115" s="242"/>
      <c r="LDX115" s="242"/>
      <c r="LDY115" s="242"/>
      <c r="LDZ115" s="242"/>
      <c r="LEA115" s="242"/>
      <c r="LEB115" s="242"/>
      <c r="LEC115" s="242"/>
      <c r="LED115" s="242"/>
      <c r="LEE115" s="242"/>
      <c r="LEF115" s="242"/>
      <c r="LEG115" s="242"/>
      <c r="LEH115" s="242"/>
      <c r="LEI115" s="242"/>
      <c r="LEJ115" s="242"/>
      <c r="LEK115" s="242"/>
      <c r="LEL115" s="242"/>
      <c r="LEM115" s="242"/>
      <c r="LEN115" s="242"/>
      <c r="LEO115" s="242"/>
      <c r="LEP115" s="242"/>
      <c r="LEQ115" s="242"/>
      <c r="LER115" s="242"/>
      <c r="LES115" s="242"/>
      <c r="LET115" s="242"/>
      <c r="LEU115" s="242"/>
      <c r="LEV115" s="242"/>
      <c r="LEW115" s="242"/>
      <c r="LEX115" s="242"/>
      <c r="LEY115" s="242"/>
      <c r="LEZ115" s="242"/>
      <c r="LFA115" s="242"/>
      <c r="LFB115" s="242"/>
      <c r="LFC115" s="242"/>
      <c r="LFD115" s="242"/>
      <c r="LFE115" s="242"/>
      <c r="LFF115" s="242"/>
      <c r="LFG115" s="242"/>
      <c r="LFH115" s="242"/>
      <c r="LFI115" s="242"/>
      <c r="LFJ115" s="242"/>
      <c r="LFK115" s="242"/>
      <c r="LFL115" s="242"/>
      <c r="LFM115" s="242"/>
      <c r="LFN115" s="242"/>
      <c r="LFO115" s="242"/>
      <c r="LFP115" s="242"/>
      <c r="LFQ115" s="242"/>
      <c r="LFR115" s="242"/>
      <c r="LFS115" s="242"/>
      <c r="LFT115" s="242"/>
      <c r="LFU115" s="242"/>
      <c r="LFV115" s="242"/>
      <c r="LFW115" s="242"/>
      <c r="LFX115" s="242"/>
      <c r="LFY115" s="242"/>
      <c r="LFZ115" s="242"/>
      <c r="LGA115" s="242"/>
      <c r="LGB115" s="242"/>
      <c r="LGC115" s="242"/>
      <c r="LGD115" s="242"/>
      <c r="LGE115" s="242"/>
      <c r="LGF115" s="242"/>
      <c r="LGG115" s="242"/>
      <c r="LGH115" s="242"/>
      <c r="LGI115" s="242"/>
      <c r="LGJ115" s="242"/>
      <c r="LGK115" s="242"/>
      <c r="LGL115" s="242"/>
      <c r="LGM115" s="242"/>
      <c r="LGN115" s="242"/>
      <c r="LGO115" s="242"/>
      <c r="LGP115" s="242"/>
      <c r="LGQ115" s="242"/>
      <c r="LGR115" s="242"/>
      <c r="LGS115" s="242"/>
      <c r="LGT115" s="242"/>
      <c r="LGU115" s="242"/>
      <c r="LGV115" s="242"/>
      <c r="LGW115" s="242"/>
      <c r="LGX115" s="242"/>
      <c r="LGY115" s="242"/>
      <c r="LGZ115" s="242"/>
      <c r="LHA115" s="242"/>
      <c r="LHB115" s="242"/>
      <c r="LHC115" s="242"/>
      <c r="LHD115" s="242"/>
      <c r="LHE115" s="242"/>
      <c r="LHF115" s="242"/>
      <c r="LHG115" s="242"/>
      <c r="LHH115" s="242"/>
      <c r="LHI115" s="242"/>
      <c r="LHJ115" s="242"/>
      <c r="LHK115" s="242"/>
      <c r="LHL115" s="242"/>
      <c r="LHM115" s="242"/>
      <c r="LHN115" s="242"/>
      <c r="LHO115" s="242"/>
      <c r="LHP115" s="242"/>
      <c r="LHQ115" s="242"/>
      <c r="LHR115" s="242"/>
      <c r="LHS115" s="242"/>
      <c r="LHT115" s="242"/>
      <c r="LHU115" s="242"/>
      <c r="LHV115" s="242"/>
      <c r="LHW115" s="242"/>
      <c r="LHX115" s="242"/>
      <c r="LHY115" s="242"/>
      <c r="LHZ115" s="242"/>
      <c r="LIA115" s="242"/>
      <c r="LIB115" s="242"/>
      <c r="LIC115" s="242"/>
      <c r="LID115" s="242"/>
      <c r="LIE115" s="242"/>
      <c r="LIF115" s="242"/>
      <c r="LIG115" s="242"/>
      <c r="LIH115" s="242"/>
      <c r="LII115" s="242"/>
      <c r="LIJ115" s="242"/>
      <c r="LIK115" s="242"/>
      <c r="LIL115" s="242"/>
      <c r="LIM115" s="242"/>
      <c r="LIN115" s="242"/>
      <c r="LIO115" s="242"/>
      <c r="LIP115" s="242"/>
      <c r="LIQ115" s="242"/>
      <c r="LIR115" s="242"/>
      <c r="LIS115" s="242"/>
      <c r="LIT115" s="242"/>
      <c r="LIU115" s="242"/>
      <c r="LIV115" s="242"/>
      <c r="LIW115" s="242"/>
      <c r="LIX115" s="242"/>
      <c r="LIY115" s="242"/>
      <c r="LIZ115" s="242"/>
      <c r="LJA115" s="242"/>
      <c r="LJB115" s="242"/>
      <c r="LJC115" s="242"/>
      <c r="LJD115" s="242"/>
      <c r="LJE115" s="242"/>
      <c r="LJF115" s="242"/>
      <c r="LJG115" s="242"/>
      <c r="LJH115" s="242"/>
      <c r="LJI115" s="242"/>
      <c r="LJJ115" s="242"/>
      <c r="LJK115" s="242"/>
      <c r="LJL115" s="242"/>
      <c r="LJM115" s="242"/>
      <c r="LJN115" s="242"/>
      <c r="LJO115" s="242"/>
      <c r="LJP115" s="242"/>
      <c r="LJQ115" s="242"/>
      <c r="LJR115" s="242"/>
      <c r="LJS115" s="242"/>
      <c r="LJT115" s="242"/>
      <c r="LJU115" s="242"/>
      <c r="LJV115" s="242"/>
      <c r="LJW115" s="242"/>
      <c r="LJX115" s="242"/>
      <c r="LJY115" s="242"/>
      <c r="LJZ115" s="242"/>
      <c r="LKA115" s="242"/>
      <c r="LKB115" s="242"/>
      <c r="LKC115" s="242"/>
      <c r="LKD115" s="242"/>
      <c r="LKE115" s="242"/>
      <c r="LKF115" s="242"/>
      <c r="LKG115" s="242"/>
      <c r="LKH115" s="242"/>
      <c r="LKI115" s="242"/>
      <c r="LKJ115" s="242"/>
      <c r="LKK115" s="242"/>
      <c r="LKL115" s="242"/>
      <c r="LKM115" s="242"/>
      <c r="LKN115" s="242"/>
      <c r="LKO115" s="242"/>
      <c r="LKP115" s="242"/>
      <c r="LKQ115" s="242"/>
      <c r="LKR115" s="242"/>
      <c r="LKS115" s="242"/>
      <c r="LKT115" s="242"/>
      <c r="LKU115" s="242"/>
      <c r="LKV115" s="242"/>
      <c r="LKW115" s="242"/>
      <c r="LKX115" s="242"/>
      <c r="LKY115" s="242"/>
      <c r="LKZ115" s="242"/>
      <c r="LLA115" s="242"/>
      <c r="LLB115" s="242"/>
      <c r="LLC115" s="242"/>
      <c r="LLD115" s="242"/>
      <c r="LLE115" s="242"/>
      <c r="LLF115" s="242"/>
      <c r="LLG115" s="242"/>
      <c r="LLH115" s="242"/>
      <c r="LLI115" s="242"/>
      <c r="LLJ115" s="242"/>
      <c r="LLK115" s="242"/>
      <c r="LLL115" s="242"/>
      <c r="LLM115" s="242"/>
      <c r="LLN115" s="242"/>
      <c r="LLO115" s="242"/>
      <c r="LLP115" s="242"/>
      <c r="LLQ115" s="242"/>
      <c r="LLR115" s="242"/>
      <c r="LLS115" s="242"/>
      <c r="LLT115" s="242"/>
      <c r="LLU115" s="242"/>
      <c r="LLV115" s="242"/>
      <c r="LLW115" s="242"/>
      <c r="LLX115" s="242"/>
      <c r="LLY115" s="242"/>
      <c r="LLZ115" s="242"/>
      <c r="LMA115" s="242"/>
      <c r="LMB115" s="242"/>
      <c r="LMC115" s="242"/>
      <c r="LMD115" s="242"/>
      <c r="LME115" s="242"/>
      <c r="LMF115" s="242"/>
      <c r="LMG115" s="242"/>
      <c r="LMH115" s="242"/>
      <c r="LMI115" s="242"/>
      <c r="LMJ115" s="242"/>
      <c r="LMK115" s="242"/>
      <c r="LML115" s="242"/>
      <c r="LMM115" s="242"/>
      <c r="LMN115" s="242"/>
      <c r="LMO115" s="242"/>
      <c r="LMP115" s="242"/>
      <c r="LMQ115" s="242"/>
      <c r="LMR115" s="242"/>
      <c r="LMS115" s="242"/>
      <c r="LMT115" s="242"/>
      <c r="LMU115" s="242"/>
      <c r="LMV115" s="242"/>
      <c r="LMW115" s="242"/>
      <c r="LMX115" s="242"/>
      <c r="LMY115" s="242"/>
      <c r="LMZ115" s="242"/>
      <c r="LNA115" s="242"/>
      <c r="LNB115" s="242"/>
      <c r="LNC115" s="242"/>
      <c r="LND115" s="242"/>
      <c r="LNE115" s="242"/>
      <c r="LNF115" s="242"/>
      <c r="LNG115" s="242"/>
      <c r="LNH115" s="242"/>
      <c r="LNI115" s="242"/>
      <c r="LNJ115" s="242"/>
      <c r="LNK115" s="242"/>
      <c r="LNL115" s="242"/>
      <c r="LNM115" s="242"/>
      <c r="LNN115" s="242"/>
      <c r="LNO115" s="242"/>
      <c r="LNP115" s="242"/>
      <c r="LNQ115" s="242"/>
      <c r="LNR115" s="242"/>
      <c r="LNS115" s="242"/>
      <c r="LNT115" s="242"/>
      <c r="LNU115" s="242"/>
      <c r="LNV115" s="242"/>
      <c r="LNW115" s="242"/>
      <c r="LNX115" s="242"/>
      <c r="LNY115" s="242"/>
      <c r="LNZ115" s="242"/>
      <c r="LOA115" s="242"/>
      <c r="LOB115" s="242"/>
      <c r="LOC115" s="242"/>
      <c r="LOD115" s="242"/>
      <c r="LOE115" s="242"/>
      <c r="LOF115" s="242"/>
      <c r="LOG115" s="242"/>
      <c r="LOH115" s="242"/>
      <c r="LOI115" s="242"/>
      <c r="LOJ115" s="242"/>
      <c r="LOK115" s="242"/>
      <c r="LOL115" s="242"/>
      <c r="LOM115" s="242"/>
      <c r="LON115" s="242"/>
      <c r="LOO115" s="242"/>
      <c r="LOP115" s="242"/>
      <c r="LOQ115" s="242"/>
      <c r="LOR115" s="242"/>
      <c r="LOS115" s="242"/>
      <c r="LOT115" s="242"/>
      <c r="LOU115" s="242"/>
      <c r="LOV115" s="242"/>
      <c r="LOW115" s="242"/>
      <c r="LOX115" s="242"/>
      <c r="LOY115" s="242"/>
      <c r="LOZ115" s="242"/>
      <c r="LPA115" s="242"/>
      <c r="LPB115" s="242"/>
      <c r="LPC115" s="242"/>
      <c r="LPD115" s="242"/>
      <c r="LPE115" s="242"/>
      <c r="LPF115" s="242"/>
      <c r="LPG115" s="242"/>
      <c r="LPH115" s="242"/>
      <c r="LPI115" s="242"/>
      <c r="LPJ115" s="242"/>
      <c r="LPK115" s="242"/>
      <c r="LPL115" s="242"/>
      <c r="LPM115" s="242"/>
      <c r="LPN115" s="242"/>
      <c r="LPO115" s="242"/>
      <c r="LPP115" s="242"/>
      <c r="LPQ115" s="242"/>
      <c r="LPR115" s="242"/>
      <c r="LPS115" s="242"/>
      <c r="LPT115" s="242"/>
      <c r="LPU115" s="242"/>
      <c r="LPV115" s="242"/>
      <c r="LPW115" s="242"/>
      <c r="LPX115" s="242"/>
      <c r="LPY115" s="242"/>
      <c r="LPZ115" s="242"/>
      <c r="LQA115" s="242"/>
      <c r="LQB115" s="242"/>
      <c r="LQC115" s="242"/>
      <c r="LQD115" s="242"/>
      <c r="LQE115" s="242"/>
      <c r="LQF115" s="242"/>
      <c r="LQG115" s="242"/>
      <c r="LQH115" s="242"/>
      <c r="LQI115" s="242"/>
      <c r="LQJ115" s="242"/>
      <c r="LQK115" s="242"/>
      <c r="LQL115" s="242"/>
      <c r="LQM115" s="242"/>
      <c r="LQN115" s="242"/>
      <c r="LQO115" s="242"/>
      <c r="LQP115" s="242"/>
      <c r="LQQ115" s="242"/>
      <c r="LQR115" s="242"/>
      <c r="LQS115" s="242"/>
      <c r="LQT115" s="242"/>
      <c r="LQU115" s="242"/>
      <c r="LQV115" s="242"/>
      <c r="LQW115" s="242"/>
      <c r="LQX115" s="242"/>
      <c r="LQY115" s="242"/>
      <c r="LQZ115" s="242"/>
      <c r="LRA115" s="242"/>
      <c r="LRB115" s="242"/>
      <c r="LRC115" s="242"/>
      <c r="LRD115" s="242"/>
      <c r="LRE115" s="242"/>
      <c r="LRF115" s="242"/>
      <c r="LRG115" s="242"/>
      <c r="LRH115" s="242"/>
      <c r="LRI115" s="242"/>
      <c r="LRJ115" s="242"/>
      <c r="LRK115" s="242"/>
      <c r="LRL115" s="242"/>
      <c r="LRM115" s="242"/>
      <c r="LRN115" s="242"/>
      <c r="LRO115" s="242"/>
      <c r="LRP115" s="242"/>
      <c r="LRQ115" s="242"/>
      <c r="LRR115" s="242"/>
      <c r="LRS115" s="242"/>
      <c r="LRT115" s="242"/>
      <c r="LRU115" s="242"/>
      <c r="LRV115" s="242"/>
      <c r="LRW115" s="242"/>
      <c r="LRX115" s="242"/>
      <c r="LRY115" s="242"/>
      <c r="LRZ115" s="242"/>
      <c r="LSA115" s="242"/>
      <c r="LSB115" s="242"/>
      <c r="LSC115" s="242"/>
      <c r="LSD115" s="242"/>
      <c r="LSE115" s="242"/>
      <c r="LSF115" s="242"/>
      <c r="LSG115" s="242"/>
      <c r="LSH115" s="242"/>
      <c r="LSI115" s="242"/>
      <c r="LSJ115" s="242"/>
      <c r="LSK115" s="242"/>
      <c r="LSL115" s="242"/>
      <c r="LSM115" s="242"/>
      <c r="LSN115" s="242"/>
      <c r="LSO115" s="242"/>
      <c r="LSP115" s="242"/>
      <c r="LSQ115" s="242"/>
      <c r="LSR115" s="242"/>
      <c r="LSS115" s="242"/>
      <c r="LST115" s="242"/>
      <c r="LSU115" s="242"/>
      <c r="LSV115" s="242"/>
      <c r="LSW115" s="242"/>
      <c r="LSX115" s="242"/>
      <c r="LSY115" s="242"/>
      <c r="LSZ115" s="242"/>
      <c r="LTA115" s="242"/>
      <c r="LTB115" s="242"/>
      <c r="LTC115" s="242"/>
      <c r="LTD115" s="242"/>
      <c r="LTE115" s="242"/>
      <c r="LTF115" s="242"/>
      <c r="LTG115" s="242"/>
      <c r="LTH115" s="242"/>
      <c r="LTI115" s="242"/>
      <c r="LTJ115" s="242"/>
      <c r="LTK115" s="242"/>
      <c r="LTL115" s="242"/>
      <c r="LTM115" s="242"/>
      <c r="LTN115" s="242"/>
      <c r="LTO115" s="242"/>
      <c r="LTP115" s="242"/>
      <c r="LTQ115" s="242"/>
      <c r="LTR115" s="242"/>
      <c r="LTS115" s="242"/>
      <c r="LTT115" s="242"/>
      <c r="LTU115" s="242"/>
      <c r="LTV115" s="242"/>
      <c r="LTW115" s="242"/>
      <c r="LTX115" s="242"/>
      <c r="LTY115" s="242"/>
      <c r="LTZ115" s="242"/>
      <c r="LUA115" s="242"/>
      <c r="LUB115" s="242"/>
      <c r="LUC115" s="242"/>
      <c r="LUD115" s="242"/>
      <c r="LUE115" s="242"/>
      <c r="LUF115" s="242"/>
      <c r="LUG115" s="242"/>
      <c r="LUH115" s="242"/>
      <c r="LUI115" s="242"/>
      <c r="LUJ115" s="242"/>
      <c r="LUK115" s="242"/>
      <c r="LUL115" s="242"/>
      <c r="LUM115" s="242"/>
      <c r="LUN115" s="242"/>
      <c r="LUO115" s="242"/>
      <c r="LUP115" s="242"/>
      <c r="LUQ115" s="242"/>
      <c r="LUR115" s="242"/>
      <c r="LUS115" s="242"/>
      <c r="LUT115" s="242"/>
      <c r="LUU115" s="242"/>
      <c r="LUV115" s="242"/>
      <c r="LUW115" s="242"/>
      <c r="LUX115" s="242"/>
      <c r="LUY115" s="242"/>
      <c r="LUZ115" s="242"/>
      <c r="LVA115" s="242"/>
      <c r="LVB115" s="242"/>
      <c r="LVC115" s="242"/>
      <c r="LVD115" s="242"/>
      <c r="LVE115" s="242"/>
      <c r="LVF115" s="242"/>
      <c r="LVG115" s="242"/>
      <c r="LVH115" s="242"/>
      <c r="LVI115" s="242"/>
      <c r="LVJ115" s="242"/>
      <c r="LVK115" s="242"/>
      <c r="LVL115" s="242"/>
      <c r="LVM115" s="242"/>
      <c r="LVN115" s="242"/>
      <c r="LVO115" s="242"/>
      <c r="LVP115" s="242"/>
      <c r="LVQ115" s="242"/>
      <c r="LVR115" s="242"/>
      <c r="LVS115" s="242"/>
      <c r="LVT115" s="242"/>
      <c r="LVU115" s="242"/>
      <c r="LVV115" s="242"/>
      <c r="LVW115" s="242"/>
      <c r="LVX115" s="242"/>
      <c r="LVY115" s="242"/>
      <c r="LVZ115" s="242"/>
      <c r="LWA115" s="242"/>
      <c r="LWB115" s="242"/>
      <c r="LWC115" s="242"/>
      <c r="LWD115" s="242"/>
      <c r="LWE115" s="242"/>
      <c r="LWF115" s="242"/>
      <c r="LWG115" s="242"/>
      <c r="LWH115" s="242"/>
      <c r="LWI115" s="242"/>
      <c r="LWJ115" s="242"/>
      <c r="LWK115" s="242"/>
      <c r="LWL115" s="242"/>
      <c r="LWM115" s="242"/>
      <c r="LWN115" s="242"/>
      <c r="LWO115" s="242"/>
      <c r="LWP115" s="242"/>
      <c r="LWQ115" s="242"/>
      <c r="LWR115" s="242"/>
      <c r="LWS115" s="242"/>
      <c r="LWT115" s="242"/>
      <c r="LWU115" s="242"/>
      <c r="LWV115" s="242"/>
      <c r="LWW115" s="242"/>
      <c r="LWX115" s="242"/>
      <c r="LWY115" s="242"/>
      <c r="LWZ115" s="242"/>
      <c r="LXA115" s="242"/>
      <c r="LXB115" s="242"/>
      <c r="LXC115" s="242"/>
      <c r="LXD115" s="242"/>
      <c r="LXE115" s="242"/>
      <c r="LXF115" s="242"/>
      <c r="LXG115" s="242"/>
      <c r="LXH115" s="242"/>
      <c r="LXI115" s="242"/>
      <c r="LXJ115" s="242"/>
      <c r="LXK115" s="242"/>
      <c r="LXL115" s="242"/>
      <c r="LXM115" s="242"/>
      <c r="LXN115" s="242"/>
      <c r="LXO115" s="242"/>
      <c r="LXP115" s="242"/>
      <c r="LXQ115" s="242"/>
      <c r="LXR115" s="242"/>
      <c r="LXS115" s="242"/>
      <c r="LXT115" s="242"/>
      <c r="LXU115" s="242"/>
      <c r="LXV115" s="242"/>
      <c r="LXW115" s="242"/>
      <c r="LXX115" s="242"/>
      <c r="LXY115" s="242"/>
      <c r="LXZ115" s="242"/>
      <c r="LYA115" s="242"/>
      <c r="LYB115" s="242"/>
      <c r="LYC115" s="242"/>
      <c r="LYD115" s="242"/>
      <c r="LYE115" s="242"/>
      <c r="LYF115" s="242"/>
      <c r="LYG115" s="242"/>
      <c r="LYH115" s="242"/>
      <c r="LYI115" s="242"/>
      <c r="LYJ115" s="242"/>
      <c r="LYK115" s="242"/>
      <c r="LYL115" s="242"/>
      <c r="LYM115" s="242"/>
      <c r="LYN115" s="242"/>
      <c r="LYO115" s="242"/>
      <c r="LYP115" s="242"/>
      <c r="LYQ115" s="242"/>
      <c r="LYR115" s="242"/>
      <c r="LYS115" s="242"/>
      <c r="LYT115" s="242"/>
      <c r="LYU115" s="242"/>
      <c r="LYV115" s="242"/>
      <c r="LYW115" s="242"/>
      <c r="LYX115" s="242"/>
      <c r="LYY115" s="242"/>
      <c r="LYZ115" s="242"/>
      <c r="LZA115" s="242"/>
      <c r="LZB115" s="242"/>
      <c r="LZC115" s="242"/>
      <c r="LZD115" s="242"/>
      <c r="LZE115" s="242"/>
      <c r="LZF115" s="242"/>
      <c r="LZG115" s="242"/>
      <c r="LZH115" s="242"/>
      <c r="LZI115" s="242"/>
      <c r="LZJ115" s="242"/>
      <c r="LZK115" s="242"/>
      <c r="LZL115" s="242"/>
      <c r="LZM115" s="242"/>
      <c r="LZN115" s="242"/>
      <c r="LZO115" s="242"/>
      <c r="LZP115" s="242"/>
      <c r="LZQ115" s="242"/>
      <c r="LZR115" s="242"/>
      <c r="LZS115" s="242"/>
      <c r="LZT115" s="242"/>
      <c r="LZU115" s="242"/>
      <c r="LZV115" s="242"/>
      <c r="LZW115" s="242"/>
      <c r="LZX115" s="242"/>
      <c r="LZY115" s="242"/>
      <c r="LZZ115" s="242"/>
      <c r="MAA115" s="242"/>
      <c r="MAB115" s="242"/>
      <c r="MAC115" s="242"/>
      <c r="MAD115" s="242"/>
      <c r="MAE115" s="242"/>
      <c r="MAF115" s="242"/>
      <c r="MAG115" s="242"/>
      <c r="MAH115" s="242"/>
      <c r="MAI115" s="242"/>
      <c r="MAJ115" s="242"/>
      <c r="MAK115" s="242"/>
      <c r="MAL115" s="242"/>
      <c r="MAM115" s="242"/>
      <c r="MAN115" s="242"/>
      <c r="MAO115" s="242"/>
      <c r="MAP115" s="242"/>
      <c r="MAQ115" s="242"/>
      <c r="MAR115" s="242"/>
      <c r="MAS115" s="242"/>
      <c r="MAT115" s="242"/>
      <c r="MAU115" s="242"/>
      <c r="MAV115" s="242"/>
      <c r="MAW115" s="242"/>
      <c r="MAX115" s="242"/>
      <c r="MAY115" s="242"/>
      <c r="MAZ115" s="242"/>
      <c r="MBA115" s="242"/>
      <c r="MBB115" s="242"/>
      <c r="MBC115" s="242"/>
      <c r="MBD115" s="242"/>
      <c r="MBE115" s="242"/>
      <c r="MBF115" s="242"/>
      <c r="MBG115" s="242"/>
      <c r="MBH115" s="242"/>
      <c r="MBI115" s="242"/>
      <c r="MBJ115" s="242"/>
      <c r="MBK115" s="242"/>
      <c r="MBL115" s="242"/>
      <c r="MBM115" s="242"/>
      <c r="MBN115" s="242"/>
      <c r="MBO115" s="242"/>
      <c r="MBP115" s="242"/>
      <c r="MBQ115" s="242"/>
      <c r="MBR115" s="242"/>
      <c r="MBS115" s="242"/>
      <c r="MBT115" s="242"/>
      <c r="MBU115" s="242"/>
      <c r="MBV115" s="242"/>
      <c r="MBW115" s="242"/>
      <c r="MBX115" s="242"/>
      <c r="MBY115" s="242"/>
      <c r="MBZ115" s="242"/>
      <c r="MCA115" s="242"/>
      <c r="MCB115" s="242"/>
      <c r="MCC115" s="242"/>
      <c r="MCD115" s="242"/>
      <c r="MCE115" s="242"/>
      <c r="MCF115" s="242"/>
      <c r="MCG115" s="242"/>
      <c r="MCH115" s="242"/>
      <c r="MCI115" s="242"/>
      <c r="MCJ115" s="242"/>
      <c r="MCK115" s="242"/>
      <c r="MCL115" s="242"/>
      <c r="MCM115" s="242"/>
      <c r="MCN115" s="242"/>
      <c r="MCO115" s="242"/>
      <c r="MCP115" s="242"/>
      <c r="MCQ115" s="242"/>
      <c r="MCR115" s="242"/>
      <c r="MCS115" s="242"/>
      <c r="MCT115" s="242"/>
      <c r="MCU115" s="242"/>
      <c r="MCV115" s="242"/>
      <c r="MCW115" s="242"/>
      <c r="MCX115" s="242"/>
      <c r="MCY115" s="242"/>
      <c r="MCZ115" s="242"/>
      <c r="MDA115" s="242"/>
      <c r="MDB115" s="242"/>
      <c r="MDC115" s="242"/>
      <c r="MDD115" s="242"/>
      <c r="MDE115" s="242"/>
      <c r="MDF115" s="242"/>
      <c r="MDG115" s="242"/>
      <c r="MDH115" s="242"/>
      <c r="MDI115" s="242"/>
      <c r="MDJ115" s="242"/>
      <c r="MDK115" s="242"/>
      <c r="MDL115" s="242"/>
      <c r="MDM115" s="242"/>
      <c r="MDN115" s="242"/>
      <c r="MDO115" s="242"/>
      <c r="MDP115" s="242"/>
      <c r="MDQ115" s="242"/>
      <c r="MDR115" s="242"/>
      <c r="MDS115" s="242"/>
      <c r="MDT115" s="242"/>
      <c r="MDU115" s="242"/>
      <c r="MDV115" s="242"/>
      <c r="MDW115" s="242"/>
      <c r="MDX115" s="242"/>
      <c r="MDY115" s="242"/>
      <c r="MDZ115" s="242"/>
      <c r="MEA115" s="242"/>
      <c r="MEB115" s="242"/>
      <c r="MEC115" s="242"/>
      <c r="MED115" s="242"/>
      <c r="MEE115" s="242"/>
      <c r="MEF115" s="242"/>
      <c r="MEG115" s="242"/>
      <c r="MEH115" s="242"/>
      <c r="MEI115" s="242"/>
      <c r="MEJ115" s="242"/>
      <c r="MEK115" s="242"/>
      <c r="MEL115" s="242"/>
      <c r="MEM115" s="242"/>
      <c r="MEN115" s="242"/>
      <c r="MEO115" s="242"/>
      <c r="MEP115" s="242"/>
      <c r="MEQ115" s="242"/>
      <c r="MER115" s="242"/>
      <c r="MES115" s="242"/>
      <c r="MET115" s="242"/>
      <c r="MEU115" s="242"/>
      <c r="MEV115" s="242"/>
      <c r="MEW115" s="242"/>
      <c r="MEX115" s="242"/>
      <c r="MEY115" s="242"/>
      <c r="MEZ115" s="242"/>
      <c r="MFA115" s="242"/>
      <c r="MFB115" s="242"/>
      <c r="MFC115" s="242"/>
      <c r="MFD115" s="242"/>
      <c r="MFE115" s="242"/>
      <c r="MFF115" s="242"/>
      <c r="MFG115" s="242"/>
      <c r="MFH115" s="242"/>
      <c r="MFI115" s="242"/>
      <c r="MFJ115" s="242"/>
      <c r="MFK115" s="242"/>
      <c r="MFL115" s="242"/>
      <c r="MFM115" s="242"/>
      <c r="MFN115" s="242"/>
      <c r="MFO115" s="242"/>
      <c r="MFP115" s="242"/>
      <c r="MFQ115" s="242"/>
      <c r="MFR115" s="242"/>
      <c r="MFS115" s="242"/>
      <c r="MFT115" s="242"/>
      <c r="MFU115" s="242"/>
      <c r="MFV115" s="242"/>
      <c r="MFW115" s="242"/>
      <c r="MFX115" s="242"/>
      <c r="MFY115" s="242"/>
      <c r="MFZ115" s="242"/>
      <c r="MGA115" s="242"/>
      <c r="MGB115" s="242"/>
      <c r="MGC115" s="242"/>
      <c r="MGD115" s="242"/>
      <c r="MGE115" s="242"/>
      <c r="MGF115" s="242"/>
      <c r="MGG115" s="242"/>
      <c r="MGH115" s="242"/>
      <c r="MGI115" s="242"/>
      <c r="MGJ115" s="242"/>
      <c r="MGK115" s="242"/>
      <c r="MGL115" s="242"/>
      <c r="MGM115" s="242"/>
      <c r="MGN115" s="242"/>
      <c r="MGO115" s="242"/>
      <c r="MGP115" s="242"/>
      <c r="MGQ115" s="242"/>
      <c r="MGR115" s="242"/>
      <c r="MGS115" s="242"/>
      <c r="MGT115" s="242"/>
      <c r="MGU115" s="242"/>
      <c r="MGV115" s="242"/>
      <c r="MGW115" s="242"/>
      <c r="MGX115" s="242"/>
      <c r="MGY115" s="242"/>
      <c r="MGZ115" s="242"/>
      <c r="MHA115" s="242"/>
      <c r="MHB115" s="242"/>
      <c r="MHC115" s="242"/>
      <c r="MHD115" s="242"/>
      <c r="MHE115" s="242"/>
      <c r="MHF115" s="242"/>
      <c r="MHG115" s="242"/>
      <c r="MHH115" s="242"/>
      <c r="MHI115" s="242"/>
      <c r="MHJ115" s="242"/>
      <c r="MHK115" s="242"/>
      <c r="MHL115" s="242"/>
      <c r="MHM115" s="242"/>
      <c r="MHN115" s="242"/>
      <c r="MHO115" s="242"/>
      <c r="MHP115" s="242"/>
      <c r="MHQ115" s="242"/>
      <c r="MHR115" s="242"/>
      <c r="MHS115" s="242"/>
      <c r="MHT115" s="242"/>
      <c r="MHU115" s="242"/>
      <c r="MHV115" s="242"/>
      <c r="MHW115" s="242"/>
      <c r="MHX115" s="242"/>
      <c r="MHY115" s="242"/>
      <c r="MHZ115" s="242"/>
      <c r="MIA115" s="242"/>
      <c r="MIB115" s="242"/>
      <c r="MIC115" s="242"/>
      <c r="MID115" s="242"/>
      <c r="MIE115" s="242"/>
      <c r="MIF115" s="242"/>
      <c r="MIG115" s="242"/>
      <c r="MIH115" s="242"/>
      <c r="MII115" s="242"/>
      <c r="MIJ115" s="242"/>
      <c r="MIK115" s="242"/>
      <c r="MIL115" s="242"/>
      <c r="MIM115" s="242"/>
      <c r="MIN115" s="242"/>
      <c r="MIO115" s="242"/>
      <c r="MIP115" s="242"/>
      <c r="MIQ115" s="242"/>
      <c r="MIR115" s="242"/>
      <c r="MIS115" s="242"/>
      <c r="MIT115" s="242"/>
      <c r="MIU115" s="242"/>
      <c r="MIV115" s="242"/>
      <c r="MIW115" s="242"/>
      <c r="MIX115" s="242"/>
      <c r="MIY115" s="242"/>
      <c r="MIZ115" s="242"/>
      <c r="MJA115" s="242"/>
      <c r="MJB115" s="242"/>
      <c r="MJC115" s="242"/>
      <c r="MJD115" s="242"/>
      <c r="MJE115" s="242"/>
      <c r="MJF115" s="242"/>
      <c r="MJG115" s="242"/>
      <c r="MJH115" s="242"/>
      <c r="MJI115" s="242"/>
      <c r="MJJ115" s="242"/>
      <c r="MJK115" s="242"/>
      <c r="MJL115" s="242"/>
      <c r="MJM115" s="242"/>
      <c r="MJN115" s="242"/>
      <c r="MJO115" s="242"/>
      <c r="MJP115" s="242"/>
      <c r="MJQ115" s="242"/>
      <c r="MJR115" s="242"/>
      <c r="MJS115" s="242"/>
      <c r="MJT115" s="242"/>
      <c r="MJU115" s="242"/>
      <c r="MJV115" s="242"/>
      <c r="MJW115" s="242"/>
      <c r="MJX115" s="242"/>
      <c r="MJY115" s="242"/>
      <c r="MJZ115" s="242"/>
      <c r="MKA115" s="242"/>
      <c r="MKB115" s="242"/>
      <c r="MKC115" s="242"/>
      <c r="MKD115" s="242"/>
      <c r="MKE115" s="242"/>
      <c r="MKF115" s="242"/>
      <c r="MKG115" s="242"/>
      <c r="MKH115" s="242"/>
      <c r="MKI115" s="242"/>
      <c r="MKJ115" s="242"/>
      <c r="MKK115" s="242"/>
      <c r="MKL115" s="242"/>
      <c r="MKM115" s="242"/>
      <c r="MKN115" s="242"/>
      <c r="MKO115" s="242"/>
      <c r="MKP115" s="242"/>
      <c r="MKQ115" s="242"/>
      <c r="MKR115" s="242"/>
      <c r="MKS115" s="242"/>
      <c r="MKT115" s="242"/>
      <c r="MKU115" s="242"/>
      <c r="MKV115" s="242"/>
      <c r="MKW115" s="242"/>
      <c r="MKX115" s="242"/>
      <c r="MKY115" s="242"/>
      <c r="MKZ115" s="242"/>
      <c r="MLA115" s="242"/>
      <c r="MLB115" s="242"/>
      <c r="MLC115" s="242"/>
      <c r="MLD115" s="242"/>
      <c r="MLE115" s="242"/>
      <c r="MLF115" s="242"/>
      <c r="MLG115" s="242"/>
      <c r="MLH115" s="242"/>
      <c r="MLI115" s="242"/>
      <c r="MLJ115" s="242"/>
      <c r="MLK115" s="242"/>
      <c r="MLL115" s="242"/>
      <c r="MLM115" s="242"/>
      <c r="MLN115" s="242"/>
      <c r="MLO115" s="242"/>
      <c r="MLP115" s="242"/>
      <c r="MLQ115" s="242"/>
      <c r="MLR115" s="242"/>
      <c r="MLS115" s="242"/>
      <c r="MLT115" s="242"/>
      <c r="MLU115" s="242"/>
      <c r="MLV115" s="242"/>
      <c r="MLW115" s="242"/>
      <c r="MLX115" s="242"/>
      <c r="MLY115" s="242"/>
      <c r="MLZ115" s="242"/>
      <c r="MMA115" s="242"/>
      <c r="MMB115" s="242"/>
      <c r="MMC115" s="242"/>
      <c r="MMD115" s="242"/>
      <c r="MME115" s="242"/>
      <c r="MMF115" s="242"/>
      <c r="MMG115" s="242"/>
      <c r="MMH115" s="242"/>
      <c r="MMI115" s="242"/>
      <c r="MMJ115" s="242"/>
      <c r="MMK115" s="242"/>
      <c r="MML115" s="242"/>
      <c r="MMM115" s="242"/>
      <c r="MMN115" s="242"/>
      <c r="MMO115" s="242"/>
      <c r="MMP115" s="242"/>
      <c r="MMQ115" s="242"/>
      <c r="MMR115" s="242"/>
      <c r="MMS115" s="242"/>
      <c r="MMT115" s="242"/>
      <c r="MMU115" s="242"/>
      <c r="MMV115" s="242"/>
      <c r="MMW115" s="242"/>
      <c r="MMX115" s="242"/>
      <c r="MMY115" s="242"/>
      <c r="MMZ115" s="242"/>
      <c r="MNA115" s="242"/>
      <c r="MNB115" s="242"/>
      <c r="MNC115" s="242"/>
      <c r="MND115" s="242"/>
      <c r="MNE115" s="242"/>
      <c r="MNF115" s="242"/>
      <c r="MNG115" s="242"/>
      <c r="MNH115" s="242"/>
      <c r="MNI115" s="242"/>
      <c r="MNJ115" s="242"/>
      <c r="MNK115" s="242"/>
      <c r="MNL115" s="242"/>
      <c r="MNM115" s="242"/>
      <c r="MNN115" s="242"/>
      <c r="MNO115" s="242"/>
      <c r="MNP115" s="242"/>
      <c r="MNQ115" s="242"/>
      <c r="MNR115" s="242"/>
      <c r="MNS115" s="242"/>
      <c r="MNT115" s="242"/>
      <c r="MNU115" s="242"/>
      <c r="MNV115" s="242"/>
      <c r="MNW115" s="242"/>
      <c r="MNX115" s="242"/>
      <c r="MNY115" s="242"/>
      <c r="MNZ115" s="242"/>
      <c r="MOA115" s="242"/>
      <c r="MOB115" s="242"/>
      <c r="MOC115" s="242"/>
      <c r="MOD115" s="242"/>
      <c r="MOE115" s="242"/>
      <c r="MOF115" s="242"/>
      <c r="MOG115" s="242"/>
      <c r="MOH115" s="242"/>
      <c r="MOI115" s="242"/>
      <c r="MOJ115" s="242"/>
      <c r="MOK115" s="242"/>
      <c r="MOL115" s="242"/>
      <c r="MOM115" s="242"/>
      <c r="MON115" s="242"/>
      <c r="MOO115" s="242"/>
      <c r="MOP115" s="242"/>
      <c r="MOQ115" s="242"/>
      <c r="MOR115" s="242"/>
      <c r="MOS115" s="242"/>
      <c r="MOT115" s="242"/>
      <c r="MOU115" s="242"/>
      <c r="MOV115" s="242"/>
      <c r="MOW115" s="242"/>
      <c r="MOX115" s="242"/>
      <c r="MOY115" s="242"/>
      <c r="MOZ115" s="242"/>
      <c r="MPA115" s="242"/>
      <c r="MPB115" s="242"/>
      <c r="MPC115" s="242"/>
      <c r="MPD115" s="242"/>
      <c r="MPE115" s="242"/>
      <c r="MPF115" s="242"/>
      <c r="MPG115" s="242"/>
      <c r="MPH115" s="242"/>
      <c r="MPI115" s="242"/>
      <c r="MPJ115" s="242"/>
      <c r="MPK115" s="242"/>
      <c r="MPL115" s="242"/>
      <c r="MPM115" s="242"/>
      <c r="MPN115" s="242"/>
      <c r="MPO115" s="242"/>
      <c r="MPP115" s="242"/>
      <c r="MPQ115" s="242"/>
      <c r="MPR115" s="242"/>
      <c r="MPS115" s="242"/>
      <c r="MPT115" s="242"/>
      <c r="MPU115" s="242"/>
      <c r="MPV115" s="242"/>
      <c r="MPW115" s="242"/>
      <c r="MPX115" s="242"/>
      <c r="MPY115" s="242"/>
      <c r="MPZ115" s="242"/>
      <c r="MQA115" s="242"/>
      <c r="MQB115" s="242"/>
      <c r="MQC115" s="242"/>
      <c r="MQD115" s="242"/>
      <c r="MQE115" s="242"/>
      <c r="MQF115" s="242"/>
      <c r="MQG115" s="242"/>
      <c r="MQH115" s="242"/>
      <c r="MQI115" s="242"/>
      <c r="MQJ115" s="242"/>
      <c r="MQK115" s="242"/>
      <c r="MQL115" s="242"/>
      <c r="MQM115" s="242"/>
      <c r="MQN115" s="242"/>
      <c r="MQO115" s="242"/>
      <c r="MQP115" s="242"/>
      <c r="MQQ115" s="242"/>
      <c r="MQR115" s="242"/>
      <c r="MQS115" s="242"/>
      <c r="MQT115" s="242"/>
      <c r="MQU115" s="242"/>
      <c r="MQV115" s="242"/>
      <c r="MQW115" s="242"/>
      <c r="MQX115" s="242"/>
      <c r="MQY115" s="242"/>
      <c r="MQZ115" s="242"/>
      <c r="MRA115" s="242"/>
      <c r="MRB115" s="242"/>
      <c r="MRC115" s="242"/>
      <c r="MRD115" s="242"/>
      <c r="MRE115" s="242"/>
      <c r="MRF115" s="242"/>
      <c r="MRG115" s="242"/>
      <c r="MRH115" s="242"/>
      <c r="MRI115" s="242"/>
      <c r="MRJ115" s="242"/>
      <c r="MRK115" s="242"/>
      <c r="MRL115" s="242"/>
      <c r="MRM115" s="242"/>
      <c r="MRN115" s="242"/>
      <c r="MRO115" s="242"/>
      <c r="MRP115" s="242"/>
      <c r="MRQ115" s="242"/>
      <c r="MRR115" s="242"/>
      <c r="MRS115" s="242"/>
      <c r="MRT115" s="242"/>
      <c r="MRU115" s="242"/>
      <c r="MRV115" s="242"/>
      <c r="MRW115" s="242"/>
      <c r="MRX115" s="242"/>
      <c r="MRY115" s="242"/>
      <c r="MRZ115" s="242"/>
      <c r="MSA115" s="242"/>
      <c r="MSB115" s="242"/>
      <c r="MSC115" s="242"/>
      <c r="MSD115" s="242"/>
      <c r="MSE115" s="242"/>
      <c r="MSF115" s="242"/>
      <c r="MSG115" s="242"/>
      <c r="MSH115" s="242"/>
      <c r="MSI115" s="242"/>
      <c r="MSJ115" s="242"/>
      <c r="MSK115" s="242"/>
      <c r="MSL115" s="242"/>
      <c r="MSM115" s="242"/>
      <c r="MSN115" s="242"/>
      <c r="MSO115" s="242"/>
      <c r="MSP115" s="242"/>
      <c r="MSQ115" s="242"/>
      <c r="MSR115" s="242"/>
      <c r="MSS115" s="242"/>
      <c r="MST115" s="242"/>
      <c r="MSU115" s="242"/>
      <c r="MSV115" s="242"/>
      <c r="MSW115" s="242"/>
      <c r="MSX115" s="242"/>
      <c r="MSY115" s="242"/>
      <c r="MSZ115" s="242"/>
      <c r="MTA115" s="242"/>
      <c r="MTB115" s="242"/>
      <c r="MTC115" s="242"/>
      <c r="MTD115" s="242"/>
      <c r="MTE115" s="242"/>
      <c r="MTF115" s="242"/>
      <c r="MTG115" s="242"/>
      <c r="MTH115" s="242"/>
      <c r="MTI115" s="242"/>
      <c r="MTJ115" s="242"/>
      <c r="MTK115" s="242"/>
      <c r="MTL115" s="242"/>
      <c r="MTM115" s="242"/>
      <c r="MTN115" s="242"/>
      <c r="MTO115" s="242"/>
      <c r="MTP115" s="242"/>
      <c r="MTQ115" s="242"/>
      <c r="MTR115" s="242"/>
      <c r="MTS115" s="242"/>
      <c r="MTT115" s="242"/>
      <c r="MTU115" s="242"/>
      <c r="MTV115" s="242"/>
      <c r="MTW115" s="242"/>
      <c r="MTX115" s="242"/>
      <c r="MTY115" s="242"/>
      <c r="MTZ115" s="242"/>
      <c r="MUA115" s="242"/>
      <c r="MUB115" s="242"/>
      <c r="MUC115" s="242"/>
      <c r="MUD115" s="242"/>
      <c r="MUE115" s="242"/>
      <c r="MUF115" s="242"/>
      <c r="MUG115" s="242"/>
      <c r="MUH115" s="242"/>
      <c r="MUI115" s="242"/>
      <c r="MUJ115" s="242"/>
      <c r="MUK115" s="242"/>
      <c r="MUL115" s="242"/>
      <c r="MUM115" s="242"/>
      <c r="MUN115" s="242"/>
      <c r="MUO115" s="242"/>
      <c r="MUP115" s="242"/>
      <c r="MUQ115" s="242"/>
      <c r="MUR115" s="242"/>
      <c r="MUS115" s="242"/>
      <c r="MUT115" s="242"/>
      <c r="MUU115" s="242"/>
      <c r="MUV115" s="242"/>
      <c r="MUW115" s="242"/>
      <c r="MUX115" s="242"/>
      <c r="MUY115" s="242"/>
      <c r="MUZ115" s="242"/>
      <c r="MVA115" s="242"/>
      <c r="MVB115" s="242"/>
      <c r="MVC115" s="242"/>
      <c r="MVD115" s="242"/>
      <c r="MVE115" s="242"/>
      <c r="MVF115" s="242"/>
      <c r="MVG115" s="242"/>
      <c r="MVH115" s="242"/>
      <c r="MVI115" s="242"/>
      <c r="MVJ115" s="242"/>
      <c r="MVK115" s="242"/>
      <c r="MVL115" s="242"/>
      <c r="MVM115" s="242"/>
      <c r="MVN115" s="242"/>
      <c r="MVO115" s="242"/>
      <c r="MVP115" s="242"/>
      <c r="MVQ115" s="242"/>
      <c r="MVR115" s="242"/>
      <c r="MVS115" s="242"/>
      <c r="MVT115" s="242"/>
      <c r="MVU115" s="242"/>
      <c r="MVV115" s="242"/>
      <c r="MVW115" s="242"/>
      <c r="MVX115" s="242"/>
      <c r="MVY115" s="242"/>
      <c r="MVZ115" s="242"/>
      <c r="MWA115" s="242"/>
      <c r="MWB115" s="242"/>
      <c r="MWC115" s="242"/>
      <c r="MWD115" s="242"/>
      <c r="MWE115" s="242"/>
      <c r="MWF115" s="242"/>
      <c r="MWG115" s="242"/>
      <c r="MWH115" s="242"/>
      <c r="MWI115" s="242"/>
      <c r="MWJ115" s="242"/>
      <c r="MWK115" s="242"/>
      <c r="MWL115" s="242"/>
      <c r="MWM115" s="242"/>
      <c r="MWN115" s="242"/>
      <c r="MWO115" s="242"/>
      <c r="MWP115" s="242"/>
      <c r="MWQ115" s="242"/>
      <c r="MWR115" s="242"/>
      <c r="MWS115" s="242"/>
      <c r="MWT115" s="242"/>
      <c r="MWU115" s="242"/>
      <c r="MWV115" s="242"/>
      <c r="MWW115" s="242"/>
      <c r="MWX115" s="242"/>
      <c r="MWY115" s="242"/>
      <c r="MWZ115" s="242"/>
      <c r="MXA115" s="242"/>
      <c r="MXB115" s="242"/>
      <c r="MXC115" s="242"/>
      <c r="MXD115" s="242"/>
      <c r="MXE115" s="242"/>
      <c r="MXF115" s="242"/>
      <c r="MXG115" s="242"/>
      <c r="MXH115" s="242"/>
      <c r="MXI115" s="242"/>
      <c r="MXJ115" s="242"/>
      <c r="MXK115" s="242"/>
      <c r="MXL115" s="242"/>
      <c r="MXM115" s="242"/>
      <c r="MXN115" s="242"/>
      <c r="MXO115" s="242"/>
      <c r="MXP115" s="242"/>
      <c r="MXQ115" s="242"/>
      <c r="MXR115" s="242"/>
      <c r="MXS115" s="242"/>
      <c r="MXT115" s="242"/>
      <c r="MXU115" s="242"/>
      <c r="MXV115" s="242"/>
      <c r="MXW115" s="242"/>
      <c r="MXX115" s="242"/>
      <c r="MXY115" s="242"/>
      <c r="MXZ115" s="242"/>
      <c r="MYA115" s="242"/>
      <c r="MYB115" s="242"/>
      <c r="MYC115" s="242"/>
      <c r="MYD115" s="242"/>
      <c r="MYE115" s="242"/>
      <c r="MYF115" s="242"/>
      <c r="MYG115" s="242"/>
      <c r="MYH115" s="242"/>
      <c r="MYI115" s="242"/>
      <c r="MYJ115" s="242"/>
      <c r="MYK115" s="242"/>
      <c r="MYL115" s="242"/>
      <c r="MYM115" s="242"/>
      <c r="MYN115" s="242"/>
      <c r="MYO115" s="242"/>
      <c r="MYP115" s="242"/>
      <c r="MYQ115" s="242"/>
      <c r="MYR115" s="242"/>
      <c r="MYS115" s="242"/>
      <c r="MYT115" s="242"/>
      <c r="MYU115" s="242"/>
      <c r="MYV115" s="242"/>
      <c r="MYW115" s="242"/>
      <c r="MYX115" s="242"/>
      <c r="MYY115" s="242"/>
      <c r="MYZ115" s="242"/>
      <c r="MZA115" s="242"/>
      <c r="MZB115" s="242"/>
      <c r="MZC115" s="242"/>
      <c r="MZD115" s="242"/>
      <c r="MZE115" s="242"/>
      <c r="MZF115" s="242"/>
      <c r="MZG115" s="242"/>
      <c r="MZH115" s="242"/>
      <c r="MZI115" s="242"/>
      <c r="MZJ115" s="242"/>
      <c r="MZK115" s="242"/>
      <c r="MZL115" s="242"/>
      <c r="MZM115" s="242"/>
      <c r="MZN115" s="242"/>
      <c r="MZO115" s="242"/>
      <c r="MZP115" s="242"/>
      <c r="MZQ115" s="242"/>
      <c r="MZR115" s="242"/>
      <c r="MZS115" s="242"/>
      <c r="MZT115" s="242"/>
      <c r="MZU115" s="242"/>
      <c r="MZV115" s="242"/>
      <c r="MZW115" s="242"/>
      <c r="MZX115" s="242"/>
      <c r="MZY115" s="242"/>
      <c r="MZZ115" s="242"/>
      <c r="NAA115" s="242"/>
      <c r="NAB115" s="242"/>
      <c r="NAC115" s="242"/>
      <c r="NAD115" s="242"/>
      <c r="NAE115" s="242"/>
      <c r="NAF115" s="242"/>
      <c r="NAG115" s="242"/>
      <c r="NAH115" s="242"/>
      <c r="NAI115" s="242"/>
      <c r="NAJ115" s="242"/>
      <c r="NAK115" s="242"/>
      <c r="NAL115" s="242"/>
      <c r="NAM115" s="242"/>
      <c r="NAN115" s="242"/>
      <c r="NAO115" s="242"/>
      <c r="NAP115" s="242"/>
      <c r="NAQ115" s="242"/>
      <c r="NAR115" s="242"/>
      <c r="NAS115" s="242"/>
      <c r="NAT115" s="242"/>
      <c r="NAU115" s="242"/>
      <c r="NAV115" s="242"/>
      <c r="NAW115" s="242"/>
      <c r="NAX115" s="242"/>
      <c r="NAY115" s="242"/>
      <c r="NAZ115" s="242"/>
      <c r="NBA115" s="242"/>
      <c r="NBB115" s="242"/>
      <c r="NBC115" s="242"/>
      <c r="NBD115" s="242"/>
      <c r="NBE115" s="242"/>
      <c r="NBF115" s="242"/>
      <c r="NBG115" s="242"/>
      <c r="NBH115" s="242"/>
      <c r="NBI115" s="242"/>
      <c r="NBJ115" s="242"/>
      <c r="NBK115" s="242"/>
      <c r="NBL115" s="242"/>
      <c r="NBM115" s="242"/>
      <c r="NBN115" s="242"/>
      <c r="NBO115" s="242"/>
      <c r="NBP115" s="242"/>
      <c r="NBQ115" s="242"/>
      <c r="NBR115" s="242"/>
      <c r="NBS115" s="242"/>
      <c r="NBT115" s="242"/>
      <c r="NBU115" s="242"/>
      <c r="NBV115" s="242"/>
      <c r="NBW115" s="242"/>
      <c r="NBX115" s="242"/>
      <c r="NBY115" s="242"/>
      <c r="NBZ115" s="242"/>
      <c r="NCA115" s="242"/>
      <c r="NCB115" s="242"/>
      <c r="NCC115" s="242"/>
      <c r="NCD115" s="242"/>
      <c r="NCE115" s="242"/>
      <c r="NCF115" s="242"/>
      <c r="NCG115" s="242"/>
      <c r="NCH115" s="242"/>
      <c r="NCI115" s="242"/>
      <c r="NCJ115" s="242"/>
      <c r="NCK115" s="242"/>
      <c r="NCL115" s="242"/>
      <c r="NCM115" s="242"/>
      <c r="NCN115" s="242"/>
      <c r="NCO115" s="242"/>
      <c r="NCP115" s="242"/>
      <c r="NCQ115" s="242"/>
      <c r="NCR115" s="242"/>
      <c r="NCS115" s="242"/>
      <c r="NCT115" s="242"/>
      <c r="NCU115" s="242"/>
      <c r="NCV115" s="242"/>
      <c r="NCW115" s="242"/>
      <c r="NCX115" s="242"/>
      <c r="NCY115" s="242"/>
      <c r="NCZ115" s="242"/>
      <c r="NDA115" s="242"/>
      <c r="NDB115" s="242"/>
      <c r="NDC115" s="242"/>
      <c r="NDD115" s="242"/>
      <c r="NDE115" s="242"/>
      <c r="NDF115" s="242"/>
      <c r="NDG115" s="242"/>
      <c r="NDH115" s="242"/>
      <c r="NDI115" s="242"/>
      <c r="NDJ115" s="242"/>
      <c r="NDK115" s="242"/>
      <c r="NDL115" s="242"/>
      <c r="NDM115" s="242"/>
      <c r="NDN115" s="242"/>
      <c r="NDO115" s="242"/>
      <c r="NDP115" s="242"/>
      <c r="NDQ115" s="242"/>
      <c r="NDR115" s="242"/>
      <c r="NDS115" s="242"/>
      <c r="NDT115" s="242"/>
      <c r="NDU115" s="242"/>
      <c r="NDV115" s="242"/>
      <c r="NDW115" s="242"/>
      <c r="NDX115" s="242"/>
      <c r="NDY115" s="242"/>
      <c r="NDZ115" s="242"/>
      <c r="NEA115" s="242"/>
      <c r="NEB115" s="242"/>
      <c r="NEC115" s="242"/>
      <c r="NED115" s="242"/>
      <c r="NEE115" s="242"/>
      <c r="NEF115" s="242"/>
      <c r="NEG115" s="242"/>
      <c r="NEH115" s="242"/>
      <c r="NEI115" s="242"/>
      <c r="NEJ115" s="242"/>
      <c r="NEK115" s="242"/>
      <c r="NEL115" s="242"/>
      <c r="NEM115" s="242"/>
      <c r="NEN115" s="242"/>
      <c r="NEO115" s="242"/>
      <c r="NEP115" s="242"/>
      <c r="NEQ115" s="242"/>
      <c r="NER115" s="242"/>
      <c r="NES115" s="242"/>
      <c r="NET115" s="242"/>
      <c r="NEU115" s="242"/>
      <c r="NEV115" s="242"/>
      <c r="NEW115" s="242"/>
      <c r="NEX115" s="242"/>
      <c r="NEY115" s="242"/>
      <c r="NEZ115" s="242"/>
      <c r="NFA115" s="242"/>
      <c r="NFB115" s="242"/>
      <c r="NFC115" s="242"/>
      <c r="NFD115" s="242"/>
      <c r="NFE115" s="242"/>
      <c r="NFF115" s="242"/>
      <c r="NFG115" s="242"/>
      <c r="NFH115" s="242"/>
      <c r="NFI115" s="242"/>
      <c r="NFJ115" s="242"/>
      <c r="NFK115" s="242"/>
      <c r="NFL115" s="242"/>
      <c r="NFM115" s="242"/>
      <c r="NFN115" s="242"/>
      <c r="NFO115" s="242"/>
      <c r="NFP115" s="242"/>
      <c r="NFQ115" s="242"/>
      <c r="NFR115" s="242"/>
      <c r="NFS115" s="242"/>
      <c r="NFT115" s="242"/>
      <c r="NFU115" s="242"/>
      <c r="NFV115" s="242"/>
      <c r="NFW115" s="242"/>
      <c r="NFX115" s="242"/>
      <c r="NFY115" s="242"/>
      <c r="NFZ115" s="242"/>
      <c r="NGA115" s="242"/>
      <c r="NGB115" s="242"/>
      <c r="NGC115" s="242"/>
      <c r="NGD115" s="242"/>
      <c r="NGE115" s="242"/>
      <c r="NGF115" s="242"/>
      <c r="NGG115" s="242"/>
      <c r="NGH115" s="242"/>
      <c r="NGI115" s="242"/>
      <c r="NGJ115" s="242"/>
      <c r="NGK115" s="242"/>
      <c r="NGL115" s="242"/>
      <c r="NGM115" s="242"/>
      <c r="NGN115" s="242"/>
      <c r="NGO115" s="242"/>
      <c r="NGP115" s="242"/>
      <c r="NGQ115" s="242"/>
      <c r="NGR115" s="242"/>
      <c r="NGS115" s="242"/>
      <c r="NGT115" s="242"/>
      <c r="NGU115" s="242"/>
      <c r="NGV115" s="242"/>
      <c r="NGW115" s="242"/>
      <c r="NGX115" s="242"/>
      <c r="NGY115" s="242"/>
      <c r="NGZ115" s="242"/>
      <c r="NHA115" s="242"/>
      <c r="NHB115" s="242"/>
      <c r="NHC115" s="242"/>
      <c r="NHD115" s="242"/>
      <c r="NHE115" s="242"/>
      <c r="NHF115" s="242"/>
      <c r="NHG115" s="242"/>
      <c r="NHH115" s="242"/>
      <c r="NHI115" s="242"/>
      <c r="NHJ115" s="242"/>
      <c r="NHK115" s="242"/>
      <c r="NHL115" s="242"/>
      <c r="NHM115" s="242"/>
      <c r="NHN115" s="242"/>
      <c r="NHO115" s="242"/>
      <c r="NHP115" s="242"/>
      <c r="NHQ115" s="242"/>
      <c r="NHR115" s="242"/>
      <c r="NHS115" s="242"/>
      <c r="NHT115" s="242"/>
      <c r="NHU115" s="242"/>
      <c r="NHV115" s="242"/>
      <c r="NHW115" s="242"/>
      <c r="NHX115" s="242"/>
      <c r="NHY115" s="242"/>
      <c r="NHZ115" s="242"/>
      <c r="NIA115" s="242"/>
      <c r="NIB115" s="242"/>
      <c r="NIC115" s="242"/>
      <c r="NID115" s="242"/>
      <c r="NIE115" s="242"/>
      <c r="NIF115" s="242"/>
      <c r="NIG115" s="242"/>
      <c r="NIH115" s="242"/>
      <c r="NII115" s="242"/>
      <c r="NIJ115" s="242"/>
      <c r="NIK115" s="242"/>
      <c r="NIL115" s="242"/>
      <c r="NIM115" s="242"/>
      <c r="NIN115" s="242"/>
      <c r="NIO115" s="242"/>
      <c r="NIP115" s="242"/>
      <c r="NIQ115" s="242"/>
      <c r="NIR115" s="242"/>
      <c r="NIS115" s="242"/>
      <c r="NIT115" s="242"/>
      <c r="NIU115" s="242"/>
      <c r="NIV115" s="242"/>
      <c r="NIW115" s="242"/>
      <c r="NIX115" s="242"/>
      <c r="NIY115" s="242"/>
      <c r="NIZ115" s="242"/>
      <c r="NJA115" s="242"/>
      <c r="NJB115" s="242"/>
      <c r="NJC115" s="242"/>
      <c r="NJD115" s="242"/>
      <c r="NJE115" s="242"/>
      <c r="NJF115" s="242"/>
      <c r="NJG115" s="242"/>
      <c r="NJH115" s="242"/>
      <c r="NJI115" s="242"/>
      <c r="NJJ115" s="242"/>
      <c r="NJK115" s="242"/>
      <c r="NJL115" s="242"/>
      <c r="NJM115" s="242"/>
      <c r="NJN115" s="242"/>
      <c r="NJO115" s="242"/>
      <c r="NJP115" s="242"/>
      <c r="NJQ115" s="242"/>
      <c r="NJR115" s="242"/>
      <c r="NJS115" s="242"/>
      <c r="NJT115" s="242"/>
      <c r="NJU115" s="242"/>
      <c r="NJV115" s="242"/>
      <c r="NJW115" s="242"/>
      <c r="NJX115" s="242"/>
      <c r="NJY115" s="242"/>
      <c r="NJZ115" s="242"/>
      <c r="NKA115" s="242"/>
      <c r="NKB115" s="242"/>
      <c r="NKC115" s="242"/>
      <c r="NKD115" s="242"/>
      <c r="NKE115" s="242"/>
      <c r="NKF115" s="242"/>
      <c r="NKG115" s="242"/>
      <c r="NKH115" s="242"/>
      <c r="NKI115" s="242"/>
      <c r="NKJ115" s="242"/>
      <c r="NKK115" s="242"/>
      <c r="NKL115" s="242"/>
      <c r="NKM115" s="242"/>
      <c r="NKN115" s="242"/>
      <c r="NKO115" s="242"/>
      <c r="NKP115" s="242"/>
      <c r="NKQ115" s="242"/>
      <c r="NKR115" s="242"/>
      <c r="NKS115" s="242"/>
      <c r="NKT115" s="242"/>
      <c r="NKU115" s="242"/>
      <c r="NKV115" s="242"/>
      <c r="NKW115" s="242"/>
      <c r="NKX115" s="242"/>
      <c r="NKY115" s="242"/>
      <c r="NKZ115" s="242"/>
      <c r="NLA115" s="242"/>
      <c r="NLB115" s="242"/>
      <c r="NLC115" s="242"/>
      <c r="NLD115" s="242"/>
      <c r="NLE115" s="242"/>
      <c r="NLF115" s="242"/>
      <c r="NLG115" s="242"/>
      <c r="NLH115" s="242"/>
      <c r="NLI115" s="242"/>
      <c r="NLJ115" s="242"/>
      <c r="NLK115" s="242"/>
      <c r="NLL115" s="242"/>
      <c r="NLM115" s="242"/>
      <c r="NLN115" s="242"/>
      <c r="NLO115" s="242"/>
      <c r="NLP115" s="242"/>
      <c r="NLQ115" s="242"/>
      <c r="NLR115" s="242"/>
      <c r="NLS115" s="242"/>
      <c r="NLT115" s="242"/>
      <c r="NLU115" s="242"/>
      <c r="NLV115" s="242"/>
      <c r="NLW115" s="242"/>
      <c r="NLX115" s="242"/>
      <c r="NLY115" s="242"/>
      <c r="NLZ115" s="242"/>
      <c r="NMA115" s="242"/>
      <c r="NMB115" s="242"/>
      <c r="NMC115" s="242"/>
      <c r="NMD115" s="242"/>
      <c r="NME115" s="242"/>
      <c r="NMF115" s="242"/>
      <c r="NMG115" s="242"/>
      <c r="NMH115" s="242"/>
      <c r="NMI115" s="242"/>
      <c r="NMJ115" s="242"/>
      <c r="NMK115" s="242"/>
      <c r="NML115" s="242"/>
      <c r="NMM115" s="242"/>
      <c r="NMN115" s="242"/>
      <c r="NMO115" s="242"/>
      <c r="NMP115" s="242"/>
      <c r="NMQ115" s="242"/>
      <c r="NMR115" s="242"/>
      <c r="NMS115" s="242"/>
      <c r="NMT115" s="242"/>
      <c r="NMU115" s="242"/>
      <c r="NMV115" s="242"/>
      <c r="NMW115" s="242"/>
      <c r="NMX115" s="242"/>
      <c r="NMY115" s="242"/>
      <c r="NMZ115" s="242"/>
      <c r="NNA115" s="242"/>
      <c r="NNB115" s="242"/>
      <c r="NNC115" s="242"/>
      <c r="NND115" s="242"/>
      <c r="NNE115" s="242"/>
      <c r="NNF115" s="242"/>
      <c r="NNG115" s="242"/>
      <c r="NNH115" s="242"/>
      <c r="NNI115" s="242"/>
      <c r="NNJ115" s="242"/>
      <c r="NNK115" s="242"/>
      <c r="NNL115" s="242"/>
      <c r="NNM115" s="242"/>
      <c r="NNN115" s="242"/>
      <c r="NNO115" s="242"/>
      <c r="NNP115" s="242"/>
      <c r="NNQ115" s="242"/>
      <c r="NNR115" s="242"/>
      <c r="NNS115" s="242"/>
      <c r="NNT115" s="242"/>
      <c r="NNU115" s="242"/>
      <c r="NNV115" s="242"/>
      <c r="NNW115" s="242"/>
      <c r="NNX115" s="242"/>
      <c r="NNY115" s="242"/>
      <c r="NNZ115" s="242"/>
      <c r="NOA115" s="242"/>
      <c r="NOB115" s="242"/>
      <c r="NOC115" s="242"/>
      <c r="NOD115" s="242"/>
      <c r="NOE115" s="242"/>
      <c r="NOF115" s="242"/>
      <c r="NOG115" s="242"/>
      <c r="NOH115" s="242"/>
      <c r="NOI115" s="242"/>
      <c r="NOJ115" s="242"/>
      <c r="NOK115" s="242"/>
      <c r="NOL115" s="242"/>
      <c r="NOM115" s="242"/>
      <c r="NON115" s="242"/>
      <c r="NOO115" s="242"/>
      <c r="NOP115" s="242"/>
      <c r="NOQ115" s="242"/>
      <c r="NOR115" s="242"/>
      <c r="NOS115" s="242"/>
      <c r="NOT115" s="242"/>
      <c r="NOU115" s="242"/>
      <c r="NOV115" s="242"/>
      <c r="NOW115" s="242"/>
      <c r="NOX115" s="242"/>
      <c r="NOY115" s="242"/>
      <c r="NOZ115" s="242"/>
      <c r="NPA115" s="242"/>
      <c r="NPB115" s="242"/>
      <c r="NPC115" s="242"/>
      <c r="NPD115" s="242"/>
      <c r="NPE115" s="242"/>
      <c r="NPF115" s="242"/>
      <c r="NPG115" s="242"/>
      <c r="NPH115" s="242"/>
      <c r="NPI115" s="242"/>
      <c r="NPJ115" s="242"/>
      <c r="NPK115" s="242"/>
      <c r="NPL115" s="242"/>
      <c r="NPM115" s="242"/>
      <c r="NPN115" s="242"/>
      <c r="NPO115" s="242"/>
      <c r="NPP115" s="242"/>
      <c r="NPQ115" s="242"/>
      <c r="NPR115" s="242"/>
      <c r="NPS115" s="242"/>
      <c r="NPT115" s="242"/>
      <c r="NPU115" s="242"/>
      <c r="NPV115" s="242"/>
      <c r="NPW115" s="242"/>
      <c r="NPX115" s="242"/>
      <c r="NPY115" s="242"/>
      <c r="NPZ115" s="242"/>
      <c r="NQA115" s="242"/>
      <c r="NQB115" s="242"/>
      <c r="NQC115" s="242"/>
      <c r="NQD115" s="242"/>
      <c r="NQE115" s="242"/>
      <c r="NQF115" s="242"/>
      <c r="NQG115" s="242"/>
      <c r="NQH115" s="242"/>
      <c r="NQI115" s="242"/>
      <c r="NQJ115" s="242"/>
      <c r="NQK115" s="242"/>
      <c r="NQL115" s="242"/>
      <c r="NQM115" s="242"/>
      <c r="NQN115" s="242"/>
      <c r="NQO115" s="242"/>
      <c r="NQP115" s="242"/>
      <c r="NQQ115" s="242"/>
      <c r="NQR115" s="242"/>
      <c r="NQS115" s="242"/>
      <c r="NQT115" s="242"/>
      <c r="NQU115" s="242"/>
      <c r="NQV115" s="242"/>
      <c r="NQW115" s="242"/>
      <c r="NQX115" s="242"/>
      <c r="NQY115" s="242"/>
      <c r="NQZ115" s="242"/>
      <c r="NRA115" s="242"/>
      <c r="NRB115" s="242"/>
      <c r="NRC115" s="242"/>
      <c r="NRD115" s="242"/>
      <c r="NRE115" s="242"/>
      <c r="NRF115" s="242"/>
      <c r="NRG115" s="242"/>
      <c r="NRH115" s="242"/>
      <c r="NRI115" s="242"/>
      <c r="NRJ115" s="242"/>
      <c r="NRK115" s="242"/>
      <c r="NRL115" s="242"/>
      <c r="NRM115" s="242"/>
      <c r="NRN115" s="242"/>
      <c r="NRO115" s="242"/>
      <c r="NRP115" s="242"/>
      <c r="NRQ115" s="242"/>
      <c r="NRR115" s="242"/>
      <c r="NRS115" s="242"/>
      <c r="NRT115" s="242"/>
      <c r="NRU115" s="242"/>
      <c r="NRV115" s="242"/>
      <c r="NRW115" s="242"/>
      <c r="NRX115" s="242"/>
      <c r="NRY115" s="242"/>
      <c r="NRZ115" s="242"/>
      <c r="NSA115" s="242"/>
      <c r="NSB115" s="242"/>
      <c r="NSC115" s="242"/>
      <c r="NSD115" s="242"/>
      <c r="NSE115" s="242"/>
      <c r="NSF115" s="242"/>
      <c r="NSG115" s="242"/>
      <c r="NSH115" s="242"/>
      <c r="NSI115" s="242"/>
      <c r="NSJ115" s="242"/>
      <c r="NSK115" s="242"/>
      <c r="NSL115" s="242"/>
      <c r="NSM115" s="242"/>
      <c r="NSN115" s="242"/>
      <c r="NSO115" s="242"/>
      <c r="NSP115" s="242"/>
      <c r="NSQ115" s="242"/>
      <c r="NSR115" s="242"/>
      <c r="NSS115" s="242"/>
      <c r="NST115" s="242"/>
      <c r="NSU115" s="242"/>
      <c r="NSV115" s="242"/>
      <c r="NSW115" s="242"/>
      <c r="NSX115" s="242"/>
      <c r="NSY115" s="242"/>
      <c r="NSZ115" s="242"/>
      <c r="NTA115" s="242"/>
      <c r="NTB115" s="242"/>
      <c r="NTC115" s="242"/>
      <c r="NTD115" s="242"/>
      <c r="NTE115" s="242"/>
      <c r="NTF115" s="242"/>
      <c r="NTG115" s="242"/>
      <c r="NTH115" s="242"/>
      <c r="NTI115" s="242"/>
      <c r="NTJ115" s="242"/>
      <c r="NTK115" s="242"/>
      <c r="NTL115" s="242"/>
      <c r="NTM115" s="242"/>
      <c r="NTN115" s="242"/>
      <c r="NTO115" s="242"/>
      <c r="NTP115" s="242"/>
      <c r="NTQ115" s="242"/>
      <c r="NTR115" s="242"/>
      <c r="NTS115" s="242"/>
      <c r="NTT115" s="242"/>
      <c r="NTU115" s="242"/>
      <c r="NTV115" s="242"/>
      <c r="NTW115" s="242"/>
      <c r="NTX115" s="242"/>
      <c r="NTY115" s="242"/>
      <c r="NTZ115" s="242"/>
      <c r="NUA115" s="242"/>
      <c r="NUB115" s="242"/>
      <c r="NUC115" s="242"/>
      <c r="NUD115" s="242"/>
      <c r="NUE115" s="242"/>
      <c r="NUF115" s="242"/>
      <c r="NUG115" s="242"/>
      <c r="NUH115" s="242"/>
      <c r="NUI115" s="242"/>
      <c r="NUJ115" s="242"/>
      <c r="NUK115" s="242"/>
      <c r="NUL115" s="242"/>
      <c r="NUM115" s="242"/>
      <c r="NUN115" s="242"/>
      <c r="NUO115" s="242"/>
      <c r="NUP115" s="242"/>
      <c r="NUQ115" s="242"/>
      <c r="NUR115" s="242"/>
      <c r="NUS115" s="242"/>
      <c r="NUT115" s="242"/>
      <c r="NUU115" s="242"/>
      <c r="NUV115" s="242"/>
      <c r="NUW115" s="242"/>
      <c r="NUX115" s="242"/>
      <c r="NUY115" s="242"/>
      <c r="NUZ115" s="242"/>
      <c r="NVA115" s="242"/>
      <c r="NVB115" s="242"/>
      <c r="NVC115" s="242"/>
      <c r="NVD115" s="242"/>
      <c r="NVE115" s="242"/>
      <c r="NVF115" s="242"/>
      <c r="NVG115" s="242"/>
      <c r="NVH115" s="242"/>
      <c r="NVI115" s="242"/>
      <c r="NVJ115" s="242"/>
      <c r="NVK115" s="242"/>
      <c r="NVL115" s="242"/>
      <c r="NVM115" s="242"/>
      <c r="NVN115" s="242"/>
      <c r="NVO115" s="242"/>
      <c r="NVP115" s="242"/>
      <c r="NVQ115" s="242"/>
      <c r="NVR115" s="242"/>
      <c r="NVS115" s="242"/>
      <c r="NVT115" s="242"/>
      <c r="NVU115" s="242"/>
      <c r="NVV115" s="242"/>
      <c r="NVW115" s="242"/>
      <c r="NVX115" s="242"/>
      <c r="NVY115" s="242"/>
      <c r="NVZ115" s="242"/>
      <c r="NWA115" s="242"/>
      <c r="NWB115" s="242"/>
      <c r="NWC115" s="242"/>
      <c r="NWD115" s="242"/>
      <c r="NWE115" s="242"/>
      <c r="NWF115" s="242"/>
      <c r="NWG115" s="242"/>
      <c r="NWH115" s="242"/>
      <c r="NWI115" s="242"/>
      <c r="NWJ115" s="242"/>
      <c r="NWK115" s="242"/>
      <c r="NWL115" s="242"/>
      <c r="NWM115" s="242"/>
      <c r="NWN115" s="242"/>
      <c r="NWO115" s="242"/>
      <c r="NWP115" s="242"/>
      <c r="NWQ115" s="242"/>
      <c r="NWR115" s="242"/>
      <c r="NWS115" s="242"/>
      <c r="NWT115" s="242"/>
      <c r="NWU115" s="242"/>
      <c r="NWV115" s="242"/>
      <c r="NWW115" s="242"/>
      <c r="NWX115" s="242"/>
      <c r="NWY115" s="242"/>
      <c r="NWZ115" s="242"/>
      <c r="NXA115" s="242"/>
      <c r="NXB115" s="242"/>
      <c r="NXC115" s="242"/>
      <c r="NXD115" s="242"/>
      <c r="NXE115" s="242"/>
      <c r="NXF115" s="242"/>
      <c r="NXG115" s="242"/>
      <c r="NXH115" s="242"/>
      <c r="NXI115" s="242"/>
      <c r="NXJ115" s="242"/>
      <c r="NXK115" s="242"/>
      <c r="NXL115" s="242"/>
      <c r="NXM115" s="242"/>
      <c r="NXN115" s="242"/>
      <c r="NXO115" s="242"/>
      <c r="NXP115" s="242"/>
      <c r="NXQ115" s="242"/>
      <c r="NXR115" s="242"/>
      <c r="NXS115" s="242"/>
      <c r="NXT115" s="242"/>
      <c r="NXU115" s="242"/>
      <c r="NXV115" s="242"/>
      <c r="NXW115" s="242"/>
      <c r="NXX115" s="242"/>
      <c r="NXY115" s="242"/>
      <c r="NXZ115" s="242"/>
      <c r="NYA115" s="242"/>
      <c r="NYB115" s="242"/>
      <c r="NYC115" s="242"/>
      <c r="NYD115" s="242"/>
      <c r="NYE115" s="242"/>
      <c r="NYF115" s="242"/>
      <c r="NYG115" s="242"/>
      <c r="NYH115" s="242"/>
      <c r="NYI115" s="242"/>
      <c r="NYJ115" s="242"/>
      <c r="NYK115" s="242"/>
      <c r="NYL115" s="242"/>
      <c r="NYM115" s="242"/>
      <c r="NYN115" s="242"/>
      <c r="NYO115" s="242"/>
      <c r="NYP115" s="242"/>
      <c r="NYQ115" s="242"/>
      <c r="NYR115" s="242"/>
      <c r="NYS115" s="242"/>
      <c r="NYT115" s="242"/>
      <c r="NYU115" s="242"/>
      <c r="NYV115" s="242"/>
      <c r="NYW115" s="242"/>
      <c r="NYX115" s="242"/>
      <c r="NYY115" s="242"/>
      <c r="NYZ115" s="242"/>
      <c r="NZA115" s="242"/>
      <c r="NZB115" s="242"/>
      <c r="NZC115" s="242"/>
      <c r="NZD115" s="242"/>
      <c r="NZE115" s="242"/>
      <c r="NZF115" s="242"/>
      <c r="NZG115" s="242"/>
      <c r="NZH115" s="242"/>
      <c r="NZI115" s="242"/>
      <c r="NZJ115" s="242"/>
      <c r="NZK115" s="242"/>
      <c r="NZL115" s="242"/>
      <c r="NZM115" s="242"/>
      <c r="NZN115" s="242"/>
      <c r="NZO115" s="242"/>
      <c r="NZP115" s="242"/>
      <c r="NZQ115" s="242"/>
      <c r="NZR115" s="242"/>
      <c r="NZS115" s="242"/>
      <c r="NZT115" s="242"/>
      <c r="NZU115" s="242"/>
      <c r="NZV115" s="242"/>
      <c r="NZW115" s="242"/>
      <c r="NZX115" s="242"/>
      <c r="NZY115" s="242"/>
      <c r="NZZ115" s="242"/>
      <c r="OAA115" s="242"/>
      <c r="OAB115" s="242"/>
      <c r="OAC115" s="242"/>
      <c r="OAD115" s="242"/>
      <c r="OAE115" s="242"/>
      <c r="OAF115" s="242"/>
      <c r="OAG115" s="242"/>
      <c r="OAH115" s="242"/>
      <c r="OAI115" s="242"/>
      <c r="OAJ115" s="242"/>
      <c r="OAK115" s="242"/>
      <c r="OAL115" s="242"/>
      <c r="OAM115" s="242"/>
      <c r="OAN115" s="242"/>
      <c r="OAO115" s="242"/>
      <c r="OAP115" s="242"/>
      <c r="OAQ115" s="242"/>
      <c r="OAR115" s="242"/>
      <c r="OAS115" s="242"/>
      <c r="OAT115" s="242"/>
      <c r="OAU115" s="242"/>
      <c r="OAV115" s="242"/>
      <c r="OAW115" s="242"/>
      <c r="OAX115" s="242"/>
      <c r="OAY115" s="242"/>
      <c r="OAZ115" s="242"/>
      <c r="OBA115" s="242"/>
      <c r="OBB115" s="242"/>
      <c r="OBC115" s="242"/>
      <c r="OBD115" s="242"/>
      <c r="OBE115" s="242"/>
      <c r="OBF115" s="242"/>
      <c r="OBG115" s="242"/>
      <c r="OBH115" s="242"/>
      <c r="OBI115" s="242"/>
      <c r="OBJ115" s="242"/>
      <c r="OBK115" s="242"/>
      <c r="OBL115" s="242"/>
      <c r="OBM115" s="242"/>
      <c r="OBN115" s="242"/>
      <c r="OBO115" s="242"/>
      <c r="OBP115" s="242"/>
      <c r="OBQ115" s="242"/>
      <c r="OBR115" s="242"/>
      <c r="OBS115" s="242"/>
      <c r="OBT115" s="242"/>
      <c r="OBU115" s="242"/>
      <c r="OBV115" s="242"/>
      <c r="OBW115" s="242"/>
      <c r="OBX115" s="242"/>
      <c r="OBY115" s="242"/>
      <c r="OBZ115" s="242"/>
      <c r="OCA115" s="242"/>
      <c r="OCB115" s="242"/>
      <c r="OCC115" s="242"/>
      <c r="OCD115" s="242"/>
      <c r="OCE115" s="242"/>
      <c r="OCF115" s="242"/>
      <c r="OCG115" s="242"/>
      <c r="OCH115" s="242"/>
      <c r="OCI115" s="242"/>
      <c r="OCJ115" s="242"/>
      <c r="OCK115" s="242"/>
      <c r="OCL115" s="242"/>
      <c r="OCM115" s="242"/>
      <c r="OCN115" s="242"/>
      <c r="OCO115" s="242"/>
      <c r="OCP115" s="242"/>
      <c r="OCQ115" s="242"/>
      <c r="OCR115" s="242"/>
      <c r="OCS115" s="242"/>
      <c r="OCT115" s="242"/>
      <c r="OCU115" s="242"/>
      <c r="OCV115" s="242"/>
      <c r="OCW115" s="242"/>
      <c r="OCX115" s="242"/>
      <c r="OCY115" s="242"/>
      <c r="OCZ115" s="242"/>
      <c r="ODA115" s="242"/>
      <c r="ODB115" s="242"/>
      <c r="ODC115" s="242"/>
      <c r="ODD115" s="242"/>
      <c r="ODE115" s="242"/>
      <c r="ODF115" s="242"/>
      <c r="ODG115" s="242"/>
      <c r="ODH115" s="242"/>
      <c r="ODI115" s="242"/>
      <c r="ODJ115" s="242"/>
      <c r="ODK115" s="242"/>
      <c r="ODL115" s="242"/>
      <c r="ODM115" s="242"/>
      <c r="ODN115" s="242"/>
      <c r="ODO115" s="242"/>
      <c r="ODP115" s="242"/>
      <c r="ODQ115" s="242"/>
      <c r="ODR115" s="242"/>
      <c r="ODS115" s="242"/>
      <c r="ODT115" s="242"/>
      <c r="ODU115" s="242"/>
      <c r="ODV115" s="242"/>
      <c r="ODW115" s="242"/>
      <c r="ODX115" s="242"/>
      <c r="ODY115" s="242"/>
      <c r="ODZ115" s="242"/>
      <c r="OEA115" s="242"/>
      <c r="OEB115" s="242"/>
      <c r="OEC115" s="242"/>
      <c r="OED115" s="242"/>
      <c r="OEE115" s="242"/>
      <c r="OEF115" s="242"/>
      <c r="OEG115" s="242"/>
      <c r="OEH115" s="242"/>
      <c r="OEI115" s="242"/>
      <c r="OEJ115" s="242"/>
      <c r="OEK115" s="242"/>
      <c r="OEL115" s="242"/>
      <c r="OEM115" s="242"/>
      <c r="OEN115" s="242"/>
      <c r="OEO115" s="242"/>
      <c r="OEP115" s="242"/>
      <c r="OEQ115" s="242"/>
      <c r="OER115" s="242"/>
      <c r="OES115" s="242"/>
      <c r="OET115" s="242"/>
      <c r="OEU115" s="242"/>
      <c r="OEV115" s="242"/>
      <c r="OEW115" s="242"/>
      <c r="OEX115" s="242"/>
      <c r="OEY115" s="242"/>
      <c r="OEZ115" s="242"/>
      <c r="OFA115" s="242"/>
      <c r="OFB115" s="242"/>
      <c r="OFC115" s="242"/>
      <c r="OFD115" s="242"/>
      <c r="OFE115" s="242"/>
      <c r="OFF115" s="242"/>
      <c r="OFG115" s="242"/>
      <c r="OFH115" s="242"/>
      <c r="OFI115" s="242"/>
      <c r="OFJ115" s="242"/>
      <c r="OFK115" s="242"/>
      <c r="OFL115" s="242"/>
      <c r="OFM115" s="242"/>
      <c r="OFN115" s="242"/>
      <c r="OFO115" s="242"/>
      <c r="OFP115" s="242"/>
      <c r="OFQ115" s="242"/>
      <c r="OFR115" s="242"/>
      <c r="OFS115" s="242"/>
      <c r="OFT115" s="242"/>
      <c r="OFU115" s="242"/>
      <c r="OFV115" s="242"/>
      <c r="OFW115" s="242"/>
      <c r="OFX115" s="242"/>
      <c r="OFY115" s="242"/>
      <c r="OFZ115" s="242"/>
      <c r="OGA115" s="242"/>
      <c r="OGB115" s="242"/>
      <c r="OGC115" s="242"/>
      <c r="OGD115" s="242"/>
      <c r="OGE115" s="242"/>
      <c r="OGF115" s="242"/>
      <c r="OGG115" s="242"/>
      <c r="OGH115" s="242"/>
      <c r="OGI115" s="242"/>
      <c r="OGJ115" s="242"/>
      <c r="OGK115" s="242"/>
      <c r="OGL115" s="242"/>
      <c r="OGM115" s="242"/>
      <c r="OGN115" s="242"/>
      <c r="OGO115" s="242"/>
      <c r="OGP115" s="242"/>
      <c r="OGQ115" s="242"/>
      <c r="OGR115" s="242"/>
      <c r="OGS115" s="242"/>
      <c r="OGT115" s="242"/>
      <c r="OGU115" s="242"/>
      <c r="OGV115" s="242"/>
      <c r="OGW115" s="242"/>
      <c r="OGX115" s="242"/>
      <c r="OGY115" s="242"/>
      <c r="OGZ115" s="242"/>
      <c r="OHA115" s="242"/>
      <c r="OHB115" s="242"/>
      <c r="OHC115" s="242"/>
      <c r="OHD115" s="242"/>
      <c r="OHE115" s="242"/>
      <c r="OHF115" s="242"/>
      <c r="OHG115" s="242"/>
      <c r="OHH115" s="242"/>
      <c r="OHI115" s="242"/>
      <c r="OHJ115" s="242"/>
      <c r="OHK115" s="242"/>
      <c r="OHL115" s="242"/>
      <c r="OHM115" s="242"/>
      <c r="OHN115" s="242"/>
      <c r="OHO115" s="242"/>
      <c r="OHP115" s="242"/>
      <c r="OHQ115" s="242"/>
      <c r="OHR115" s="242"/>
      <c r="OHS115" s="242"/>
      <c r="OHT115" s="242"/>
      <c r="OHU115" s="242"/>
      <c r="OHV115" s="242"/>
      <c r="OHW115" s="242"/>
      <c r="OHX115" s="242"/>
      <c r="OHY115" s="242"/>
      <c r="OHZ115" s="242"/>
      <c r="OIA115" s="242"/>
      <c r="OIB115" s="242"/>
      <c r="OIC115" s="242"/>
      <c r="OID115" s="242"/>
      <c r="OIE115" s="242"/>
      <c r="OIF115" s="242"/>
      <c r="OIG115" s="242"/>
      <c r="OIH115" s="242"/>
      <c r="OII115" s="242"/>
      <c r="OIJ115" s="242"/>
      <c r="OIK115" s="242"/>
      <c r="OIL115" s="242"/>
      <c r="OIM115" s="242"/>
      <c r="OIN115" s="242"/>
      <c r="OIO115" s="242"/>
      <c r="OIP115" s="242"/>
      <c r="OIQ115" s="242"/>
      <c r="OIR115" s="242"/>
      <c r="OIS115" s="242"/>
      <c r="OIT115" s="242"/>
      <c r="OIU115" s="242"/>
      <c r="OIV115" s="242"/>
      <c r="OIW115" s="242"/>
      <c r="OIX115" s="242"/>
      <c r="OIY115" s="242"/>
      <c r="OIZ115" s="242"/>
      <c r="OJA115" s="242"/>
      <c r="OJB115" s="242"/>
      <c r="OJC115" s="242"/>
      <c r="OJD115" s="242"/>
      <c r="OJE115" s="242"/>
      <c r="OJF115" s="242"/>
      <c r="OJG115" s="242"/>
      <c r="OJH115" s="242"/>
      <c r="OJI115" s="242"/>
      <c r="OJJ115" s="242"/>
      <c r="OJK115" s="242"/>
      <c r="OJL115" s="242"/>
      <c r="OJM115" s="242"/>
      <c r="OJN115" s="242"/>
      <c r="OJO115" s="242"/>
      <c r="OJP115" s="242"/>
      <c r="OJQ115" s="242"/>
      <c r="OJR115" s="242"/>
      <c r="OJS115" s="242"/>
      <c r="OJT115" s="242"/>
      <c r="OJU115" s="242"/>
      <c r="OJV115" s="242"/>
      <c r="OJW115" s="242"/>
      <c r="OJX115" s="242"/>
      <c r="OJY115" s="242"/>
      <c r="OJZ115" s="242"/>
      <c r="OKA115" s="242"/>
      <c r="OKB115" s="242"/>
      <c r="OKC115" s="242"/>
      <c r="OKD115" s="242"/>
      <c r="OKE115" s="242"/>
      <c r="OKF115" s="242"/>
      <c r="OKG115" s="242"/>
      <c r="OKH115" s="242"/>
      <c r="OKI115" s="242"/>
      <c r="OKJ115" s="242"/>
      <c r="OKK115" s="242"/>
      <c r="OKL115" s="242"/>
      <c r="OKM115" s="242"/>
      <c r="OKN115" s="242"/>
      <c r="OKO115" s="242"/>
      <c r="OKP115" s="242"/>
      <c r="OKQ115" s="242"/>
      <c r="OKR115" s="242"/>
      <c r="OKS115" s="242"/>
      <c r="OKT115" s="242"/>
      <c r="OKU115" s="242"/>
      <c r="OKV115" s="242"/>
      <c r="OKW115" s="242"/>
      <c r="OKX115" s="242"/>
      <c r="OKY115" s="242"/>
      <c r="OKZ115" s="242"/>
      <c r="OLA115" s="242"/>
      <c r="OLB115" s="242"/>
      <c r="OLC115" s="242"/>
      <c r="OLD115" s="242"/>
      <c r="OLE115" s="242"/>
      <c r="OLF115" s="242"/>
      <c r="OLG115" s="242"/>
      <c r="OLH115" s="242"/>
      <c r="OLI115" s="242"/>
      <c r="OLJ115" s="242"/>
      <c r="OLK115" s="242"/>
      <c r="OLL115" s="242"/>
      <c r="OLM115" s="242"/>
      <c r="OLN115" s="242"/>
      <c r="OLO115" s="242"/>
      <c r="OLP115" s="242"/>
      <c r="OLQ115" s="242"/>
      <c r="OLR115" s="242"/>
      <c r="OLS115" s="242"/>
      <c r="OLT115" s="242"/>
      <c r="OLU115" s="242"/>
      <c r="OLV115" s="242"/>
      <c r="OLW115" s="242"/>
      <c r="OLX115" s="242"/>
      <c r="OLY115" s="242"/>
      <c r="OLZ115" s="242"/>
      <c r="OMA115" s="242"/>
      <c r="OMB115" s="242"/>
      <c r="OMC115" s="242"/>
      <c r="OMD115" s="242"/>
      <c r="OME115" s="242"/>
      <c r="OMF115" s="242"/>
      <c r="OMG115" s="242"/>
      <c r="OMH115" s="242"/>
      <c r="OMI115" s="242"/>
      <c r="OMJ115" s="242"/>
      <c r="OMK115" s="242"/>
      <c r="OML115" s="242"/>
      <c r="OMM115" s="242"/>
      <c r="OMN115" s="242"/>
      <c r="OMO115" s="242"/>
      <c r="OMP115" s="242"/>
      <c r="OMQ115" s="242"/>
      <c r="OMR115" s="242"/>
      <c r="OMS115" s="242"/>
      <c r="OMT115" s="242"/>
      <c r="OMU115" s="242"/>
      <c r="OMV115" s="242"/>
      <c r="OMW115" s="242"/>
      <c r="OMX115" s="242"/>
      <c r="OMY115" s="242"/>
      <c r="OMZ115" s="242"/>
      <c r="ONA115" s="242"/>
      <c r="ONB115" s="242"/>
      <c r="ONC115" s="242"/>
      <c r="OND115" s="242"/>
      <c r="ONE115" s="242"/>
      <c r="ONF115" s="242"/>
      <c r="ONG115" s="242"/>
      <c r="ONH115" s="242"/>
      <c r="ONI115" s="242"/>
      <c r="ONJ115" s="242"/>
      <c r="ONK115" s="242"/>
      <c r="ONL115" s="242"/>
      <c r="ONM115" s="242"/>
      <c r="ONN115" s="242"/>
      <c r="ONO115" s="242"/>
      <c r="ONP115" s="242"/>
      <c r="ONQ115" s="242"/>
      <c r="ONR115" s="242"/>
      <c r="ONS115" s="242"/>
      <c r="ONT115" s="242"/>
      <c r="ONU115" s="242"/>
      <c r="ONV115" s="242"/>
      <c r="ONW115" s="242"/>
      <c r="ONX115" s="242"/>
      <c r="ONY115" s="242"/>
      <c r="ONZ115" s="242"/>
      <c r="OOA115" s="242"/>
      <c r="OOB115" s="242"/>
      <c r="OOC115" s="242"/>
      <c r="OOD115" s="242"/>
      <c r="OOE115" s="242"/>
      <c r="OOF115" s="242"/>
      <c r="OOG115" s="242"/>
      <c r="OOH115" s="242"/>
      <c r="OOI115" s="242"/>
      <c r="OOJ115" s="242"/>
      <c r="OOK115" s="242"/>
      <c r="OOL115" s="242"/>
      <c r="OOM115" s="242"/>
      <c r="OON115" s="242"/>
      <c r="OOO115" s="242"/>
      <c r="OOP115" s="242"/>
      <c r="OOQ115" s="242"/>
      <c r="OOR115" s="242"/>
      <c r="OOS115" s="242"/>
      <c r="OOT115" s="242"/>
      <c r="OOU115" s="242"/>
      <c r="OOV115" s="242"/>
      <c r="OOW115" s="242"/>
      <c r="OOX115" s="242"/>
      <c r="OOY115" s="242"/>
      <c r="OOZ115" s="242"/>
      <c r="OPA115" s="242"/>
      <c r="OPB115" s="242"/>
      <c r="OPC115" s="242"/>
      <c r="OPD115" s="242"/>
      <c r="OPE115" s="242"/>
      <c r="OPF115" s="242"/>
      <c r="OPG115" s="242"/>
      <c r="OPH115" s="242"/>
      <c r="OPI115" s="242"/>
      <c r="OPJ115" s="242"/>
      <c r="OPK115" s="242"/>
      <c r="OPL115" s="242"/>
      <c r="OPM115" s="242"/>
      <c r="OPN115" s="242"/>
      <c r="OPO115" s="242"/>
      <c r="OPP115" s="242"/>
      <c r="OPQ115" s="242"/>
      <c r="OPR115" s="242"/>
      <c r="OPS115" s="242"/>
      <c r="OPT115" s="242"/>
      <c r="OPU115" s="242"/>
      <c r="OPV115" s="242"/>
      <c r="OPW115" s="242"/>
      <c r="OPX115" s="242"/>
      <c r="OPY115" s="242"/>
      <c r="OPZ115" s="242"/>
      <c r="OQA115" s="242"/>
      <c r="OQB115" s="242"/>
      <c r="OQC115" s="242"/>
      <c r="OQD115" s="242"/>
      <c r="OQE115" s="242"/>
      <c r="OQF115" s="242"/>
      <c r="OQG115" s="242"/>
      <c r="OQH115" s="242"/>
      <c r="OQI115" s="242"/>
      <c r="OQJ115" s="242"/>
      <c r="OQK115" s="242"/>
      <c r="OQL115" s="242"/>
      <c r="OQM115" s="242"/>
      <c r="OQN115" s="242"/>
      <c r="OQO115" s="242"/>
      <c r="OQP115" s="242"/>
      <c r="OQQ115" s="242"/>
      <c r="OQR115" s="242"/>
      <c r="OQS115" s="242"/>
      <c r="OQT115" s="242"/>
      <c r="OQU115" s="242"/>
      <c r="OQV115" s="242"/>
      <c r="OQW115" s="242"/>
      <c r="OQX115" s="242"/>
      <c r="OQY115" s="242"/>
      <c r="OQZ115" s="242"/>
      <c r="ORA115" s="242"/>
      <c r="ORB115" s="242"/>
      <c r="ORC115" s="242"/>
      <c r="ORD115" s="242"/>
      <c r="ORE115" s="242"/>
      <c r="ORF115" s="242"/>
      <c r="ORG115" s="242"/>
      <c r="ORH115" s="242"/>
      <c r="ORI115" s="242"/>
      <c r="ORJ115" s="242"/>
      <c r="ORK115" s="242"/>
      <c r="ORL115" s="242"/>
      <c r="ORM115" s="242"/>
      <c r="ORN115" s="242"/>
      <c r="ORO115" s="242"/>
      <c r="ORP115" s="242"/>
      <c r="ORQ115" s="242"/>
      <c r="ORR115" s="242"/>
      <c r="ORS115" s="242"/>
      <c r="ORT115" s="242"/>
      <c r="ORU115" s="242"/>
      <c r="ORV115" s="242"/>
      <c r="ORW115" s="242"/>
      <c r="ORX115" s="242"/>
      <c r="ORY115" s="242"/>
      <c r="ORZ115" s="242"/>
      <c r="OSA115" s="242"/>
      <c r="OSB115" s="242"/>
      <c r="OSC115" s="242"/>
      <c r="OSD115" s="242"/>
      <c r="OSE115" s="242"/>
      <c r="OSF115" s="242"/>
      <c r="OSG115" s="242"/>
      <c r="OSH115" s="242"/>
      <c r="OSI115" s="242"/>
      <c r="OSJ115" s="242"/>
      <c r="OSK115" s="242"/>
      <c r="OSL115" s="242"/>
      <c r="OSM115" s="242"/>
      <c r="OSN115" s="242"/>
      <c r="OSO115" s="242"/>
      <c r="OSP115" s="242"/>
      <c r="OSQ115" s="242"/>
      <c r="OSR115" s="242"/>
      <c r="OSS115" s="242"/>
      <c r="OST115" s="242"/>
      <c r="OSU115" s="242"/>
      <c r="OSV115" s="242"/>
      <c r="OSW115" s="242"/>
      <c r="OSX115" s="242"/>
      <c r="OSY115" s="242"/>
      <c r="OSZ115" s="242"/>
      <c r="OTA115" s="242"/>
      <c r="OTB115" s="242"/>
      <c r="OTC115" s="242"/>
      <c r="OTD115" s="242"/>
      <c r="OTE115" s="242"/>
      <c r="OTF115" s="242"/>
      <c r="OTG115" s="242"/>
      <c r="OTH115" s="242"/>
      <c r="OTI115" s="242"/>
      <c r="OTJ115" s="242"/>
      <c r="OTK115" s="242"/>
      <c r="OTL115" s="242"/>
      <c r="OTM115" s="242"/>
      <c r="OTN115" s="242"/>
      <c r="OTO115" s="242"/>
      <c r="OTP115" s="242"/>
      <c r="OTQ115" s="242"/>
      <c r="OTR115" s="242"/>
      <c r="OTS115" s="242"/>
      <c r="OTT115" s="242"/>
      <c r="OTU115" s="242"/>
      <c r="OTV115" s="242"/>
      <c r="OTW115" s="242"/>
      <c r="OTX115" s="242"/>
      <c r="OTY115" s="242"/>
      <c r="OTZ115" s="242"/>
      <c r="OUA115" s="242"/>
      <c r="OUB115" s="242"/>
      <c r="OUC115" s="242"/>
      <c r="OUD115" s="242"/>
      <c r="OUE115" s="242"/>
      <c r="OUF115" s="242"/>
      <c r="OUG115" s="242"/>
      <c r="OUH115" s="242"/>
      <c r="OUI115" s="242"/>
      <c r="OUJ115" s="242"/>
      <c r="OUK115" s="242"/>
      <c r="OUL115" s="242"/>
      <c r="OUM115" s="242"/>
      <c r="OUN115" s="242"/>
      <c r="OUO115" s="242"/>
      <c r="OUP115" s="242"/>
      <c r="OUQ115" s="242"/>
      <c r="OUR115" s="242"/>
      <c r="OUS115" s="242"/>
      <c r="OUT115" s="242"/>
      <c r="OUU115" s="242"/>
      <c r="OUV115" s="242"/>
      <c r="OUW115" s="242"/>
      <c r="OUX115" s="242"/>
      <c r="OUY115" s="242"/>
      <c r="OUZ115" s="242"/>
      <c r="OVA115" s="242"/>
      <c r="OVB115" s="242"/>
      <c r="OVC115" s="242"/>
      <c r="OVD115" s="242"/>
      <c r="OVE115" s="242"/>
      <c r="OVF115" s="242"/>
      <c r="OVG115" s="242"/>
      <c r="OVH115" s="242"/>
      <c r="OVI115" s="242"/>
      <c r="OVJ115" s="242"/>
      <c r="OVK115" s="242"/>
      <c r="OVL115" s="242"/>
      <c r="OVM115" s="242"/>
      <c r="OVN115" s="242"/>
      <c r="OVO115" s="242"/>
      <c r="OVP115" s="242"/>
      <c r="OVQ115" s="242"/>
      <c r="OVR115" s="242"/>
      <c r="OVS115" s="242"/>
      <c r="OVT115" s="242"/>
      <c r="OVU115" s="242"/>
      <c r="OVV115" s="242"/>
      <c r="OVW115" s="242"/>
      <c r="OVX115" s="242"/>
      <c r="OVY115" s="242"/>
      <c r="OVZ115" s="242"/>
      <c r="OWA115" s="242"/>
      <c r="OWB115" s="242"/>
      <c r="OWC115" s="242"/>
      <c r="OWD115" s="242"/>
      <c r="OWE115" s="242"/>
      <c r="OWF115" s="242"/>
      <c r="OWG115" s="242"/>
      <c r="OWH115" s="242"/>
      <c r="OWI115" s="242"/>
      <c r="OWJ115" s="242"/>
      <c r="OWK115" s="242"/>
      <c r="OWL115" s="242"/>
      <c r="OWM115" s="242"/>
      <c r="OWN115" s="242"/>
      <c r="OWO115" s="242"/>
      <c r="OWP115" s="242"/>
      <c r="OWQ115" s="242"/>
      <c r="OWR115" s="242"/>
      <c r="OWS115" s="242"/>
      <c r="OWT115" s="242"/>
      <c r="OWU115" s="242"/>
      <c r="OWV115" s="242"/>
      <c r="OWW115" s="242"/>
      <c r="OWX115" s="242"/>
      <c r="OWY115" s="242"/>
      <c r="OWZ115" s="242"/>
      <c r="OXA115" s="242"/>
      <c r="OXB115" s="242"/>
      <c r="OXC115" s="242"/>
      <c r="OXD115" s="242"/>
      <c r="OXE115" s="242"/>
      <c r="OXF115" s="242"/>
      <c r="OXG115" s="242"/>
      <c r="OXH115" s="242"/>
      <c r="OXI115" s="242"/>
      <c r="OXJ115" s="242"/>
      <c r="OXK115" s="242"/>
      <c r="OXL115" s="242"/>
      <c r="OXM115" s="242"/>
      <c r="OXN115" s="242"/>
      <c r="OXO115" s="242"/>
      <c r="OXP115" s="242"/>
      <c r="OXQ115" s="242"/>
      <c r="OXR115" s="242"/>
      <c r="OXS115" s="242"/>
      <c r="OXT115" s="242"/>
      <c r="OXU115" s="242"/>
      <c r="OXV115" s="242"/>
      <c r="OXW115" s="242"/>
      <c r="OXX115" s="242"/>
      <c r="OXY115" s="242"/>
      <c r="OXZ115" s="242"/>
      <c r="OYA115" s="242"/>
      <c r="OYB115" s="242"/>
      <c r="OYC115" s="242"/>
      <c r="OYD115" s="242"/>
      <c r="OYE115" s="242"/>
      <c r="OYF115" s="242"/>
      <c r="OYG115" s="242"/>
      <c r="OYH115" s="242"/>
      <c r="OYI115" s="242"/>
      <c r="OYJ115" s="242"/>
      <c r="OYK115" s="242"/>
      <c r="OYL115" s="242"/>
      <c r="OYM115" s="242"/>
      <c r="OYN115" s="242"/>
      <c r="OYO115" s="242"/>
      <c r="OYP115" s="242"/>
      <c r="OYQ115" s="242"/>
      <c r="OYR115" s="242"/>
      <c r="OYS115" s="242"/>
      <c r="OYT115" s="242"/>
      <c r="OYU115" s="242"/>
      <c r="OYV115" s="242"/>
      <c r="OYW115" s="242"/>
      <c r="OYX115" s="242"/>
      <c r="OYY115" s="242"/>
      <c r="OYZ115" s="242"/>
      <c r="OZA115" s="242"/>
      <c r="OZB115" s="242"/>
      <c r="OZC115" s="242"/>
      <c r="OZD115" s="242"/>
      <c r="OZE115" s="242"/>
      <c r="OZF115" s="242"/>
      <c r="OZG115" s="242"/>
      <c r="OZH115" s="242"/>
      <c r="OZI115" s="242"/>
      <c r="OZJ115" s="242"/>
      <c r="OZK115" s="242"/>
      <c r="OZL115" s="242"/>
      <c r="OZM115" s="242"/>
      <c r="OZN115" s="242"/>
      <c r="OZO115" s="242"/>
      <c r="OZP115" s="242"/>
      <c r="OZQ115" s="242"/>
      <c r="OZR115" s="242"/>
      <c r="OZS115" s="242"/>
      <c r="OZT115" s="242"/>
      <c r="OZU115" s="242"/>
      <c r="OZV115" s="242"/>
      <c r="OZW115" s="242"/>
      <c r="OZX115" s="242"/>
      <c r="OZY115" s="242"/>
      <c r="OZZ115" s="242"/>
      <c r="PAA115" s="242"/>
      <c r="PAB115" s="242"/>
      <c r="PAC115" s="242"/>
      <c r="PAD115" s="242"/>
      <c r="PAE115" s="242"/>
      <c r="PAF115" s="242"/>
      <c r="PAG115" s="242"/>
      <c r="PAH115" s="242"/>
      <c r="PAI115" s="242"/>
      <c r="PAJ115" s="242"/>
      <c r="PAK115" s="242"/>
      <c r="PAL115" s="242"/>
      <c r="PAM115" s="242"/>
      <c r="PAN115" s="242"/>
      <c r="PAO115" s="242"/>
      <c r="PAP115" s="242"/>
      <c r="PAQ115" s="242"/>
      <c r="PAR115" s="242"/>
      <c r="PAS115" s="242"/>
      <c r="PAT115" s="242"/>
      <c r="PAU115" s="242"/>
      <c r="PAV115" s="242"/>
      <c r="PAW115" s="242"/>
      <c r="PAX115" s="242"/>
      <c r="PAY115" s="242"/>
      <c r="PAZ115" s="242"/>
      <c r="PBA115" s="242"/>
      <c r="PBB115" s="242"/>
      <c r="PBC115" s="242"/>
      <c r="PBD115" s="242"/>
      <c r="PBE115" s="242"/>
      <c r="PBF115" s="242"/>
      <c r="PBG115" s="242"/>
      <c r="PBH115" s="242"/>
      <c r="PBI115" s="242"/>
      <c r="PBJ115" s="242"/>
      <c r="PBK115" s="242"/>
      <c r="PBL115" s="242"/>
      <c r="PBM115" s="242"/>
      <c r="PBN115" s="242"/>
      <c r="PBO115" s="242"/>
      <c r="PBP115" s="242"/>
      <c r="PBQ115" s="242"/>
      <c r="PBR115" s="242"/>
      <c r="PBS115" s="242"/>
      <c r="PBT115" s="242"/>
      <c r="PBU115" s="242"/>
      <c r="PBV115" s="242"/>
      <c r="PBW115" s="242"/>
      <c r="PBX115" s="242"/>
      <c r="PBY115" s="242"/>
      <c r="PBZ115" s="242"/>
      <c r="PCA115" s="242"/>
      <c r="PCB115" s="242"/>
      <c r="PCC115" s="242"/>
      <c r="PCD115" s="242"/>
      <c r="PCE115" s="242"/>
      <c r="PCF115" s="242"/>
      <c r="PCG115" s="242"/>
      <c r="PCH115" s="242"/>
      <c r="PCI115" s="242"/>
      <c r="PCJ115" s="242"/>
      <c r="PCK115" s="242"/>
      <c r="PCL115" s="242"/>
      <c r="PCM115" s="242"/>
      <c r="PCN115" s="242"/>
      <c r="PCO115" s="242"/>
      <c r="PCP115" s="242"/>
      <c r="PCQ115" s="242"/>
      <c r="PCR115" s="242"/>
      <c r="PCS115" s="242"/>
      <c r="PCT115" s="242"/>
      <c r="PCU115" s="242"/>
      <c r="PCV115" s="242"/>
      <c r="PCW115" s="242"/>
      <c r="PCX115" s="242"/>
      <c r="PCY115" s="242"/>
      <c r="PCZ115" s="242"/>
      <c r="PDA115" s="242"/>
      <c r="PDB115" s="242"/>
      <c r="PDC115" s="242"/>
      <c r="PDD115" s="242"/>
      <c r="PDE115" s="242"/>
      <c r="PDF115" s="242"/>
      <c r="PDG115" s="242"/>
      <c r="PDH115" s="242"/>
      <c r="PDI115" s="242"/>
      <c r="PDJ115" s="242"/>
      <c r="PDK115" s="242"/>
      <c r="PDL115" s="242"/>
      <c r="PDM115" s="242"/>
      <c r="PDN115" s="242"/>
      <c r="PDO115" s="242"/>
      <c r="PDP115" s="242"/>
      <c r="PDQ115" s="242"/>
      <c r="PDR115" s="242"/>
      <c r="PDS115" s="242"/>
      <c r="PDT115" s="242"/>
      <c r="PDU115" s="242"/>
      <c r="PDV115" s="242"/>
      <c r="PDW115" s="242"/>
      <c r="PDX115" s="242"/>
      <c r="PDY115" s="242"/>
      <c r="PDZ115" s="242"/>
      <c r="PEA115" s="242"/>
      <c r="PEB115" s="242"/>
      <c r="PEC115" s="242"/>
      <c r="PED115" s="242"/>
      <c r="PEE115" s="242"/>
      <c r="PEF115" s="242"/>
      <c r="PEG115" s="242"/>
      <c r="PEH115" s="242"/>
      <c r="PEI115" s="242"/>
      <c r="PEJ115" s="242"/>
      <c r="PEK115" s="242"/>
      <c r="PEL115" s="242"/>
      <c r="PEM115" s="242"/>
      <c r="PEN115" s="242"/>
      <c r="PEO115" s="242"/>
      <c r="PEP115" s="242"/>
      <c r="PEQ115" s="242"/>
      <c r="PER115" s="242"/>
      <c r="PES115" s="242"/>
      <c r="PET115" s="242"/>
      <c r="PEU115" s="242"/>
      <c r="PEV115" s="242"/>
      <c r="PEW115" s="242"/>
      <c r="PEX115" s="242"/>
      <c r="PEY115" s="242"/>
      <c r="PEZ115" s="242"/>
      <c r="PFA115" s="242"/>
      <c r="PFB115" s="242"/>
      <c r="PFC115" s="242"/>
      <c r="PFD115" s="242"/>
      <c r="PFE115" s="242"/>
      <c r="PFF115" s="242"/>
      <c r="PFG115" s="242"/>
      <c r="PFH115" s="242"/>
      <c r="PFI115" s="242"/>
      <c r="PFJ115" s="242"/>
      <c r="PFK115" s="242"/>
      <c r="PFL115" s="242"/>
      <c r="PFM115" s="242"/>
      <c r="PFN115" s="242"/>
      <c r="PFO115" s="242"/>
      <c r="PFP115" s="242"/>
      <c r="PFQ115" s="242"/>
      <c r="PFR115" s="242"/>
      <c r="PFS115" s="242"/>
      <c r="PFT115" s="242"/>
      <c r="PFU115" s="242"/>
      <c r="PFV115" s="242"/>
      <c r="PFW115" s="242"/>
      <c r="PFX115" s="242"/>
      <c r="PFY115" s="242"/>
      <c r="PFZ115" s="242"/>
      <c r="PGA115" s="242"/>
      <c r="PGB115" s="242"/>
      <c r="PGC115" s="242"/>
      <c r="PGD115" s="242"/>
      <c r="PGE115" s="242"/>
      <c r="PGF115" s="242"/>
      <c r="PGG115" s="242"/>
      <c r="PGH115" s="242"/>
      <c r="PGI115" s="242"/>
      <c r="PGJ115" s="242"/>
      <c r="PGK115" s="242"/>
      <c r="PGL115" s="242"/>
      <c r="PGM115" s="242"/>
      <c r="PGN115" s="242"/>
      <c r="PGO115" s="242"/>
      <c r="PGP115" s="242"/>
      <c r="PGQ115" s="242"/>
      <c r="PGR115" s="242"/>
      <c r="PGS115" s="242"/>
      <c r="PGT115" s="242"/>
      <c r="PGU115" s="242"/>
      <c r="PGV115" s="242"/>
      <c r="PGW115" s="242"/>
      <c r="PGX115" s="242"/>
      <c r="PGY115" s="242"/>
      <c r="PGZ115" s="242"/>
      <c r="PHA115" s="242"/>
      <c r="PHB115" s="242"/>
      <c r="PHC115" s="242"/>
      <c r="PHD115" s="242"/>
      <c r="PHE115" s="242"/>
      <c r="PHF115" s="242"/>
      <c r="PHG115" s="242"/>
      <c r="PHH115" s="242"/>
      <c r="PHI115" s="242"/>
      <c r="PHJ115" s="242"/>
      <c r="PHK115" s="242"/>
      <c r="PHL115" s="242"/>
      <c r="PHM115" s="242"/>
      <c r="PHN115" s="242"/>
      <c r="PHO115" s="242"/>
      <c r="PHP115" s="242"/>
      <c r="PHQ115" s="242"/>
      <c r="PHR115" s="242"/>
      <c r="PHS115" s="242"/>
      <c r="PHT115" s="242"/>
      <c r="PHU115" s="242"/>
      <c r="PHV115" s="242"/>
      <c r="PHW115" s="242"/>
      <c r="PHX115" s="242"/>
      <c r="PHY115" s="242"/>
      <c r="PHZ115" s="242"/>
      <c r="PIA115" s="242"/>
      <c r="PIB115" s="242"/>
      <c r="PIC115" s="242"/>
      <c r="PID115" s="242"/>
      <c r="PIE115" s="242"/>
      <c r="PIF115" s="242"/>
      <c r="PIG115" s="242"/>
      <c r="PIH115" s="242"/>
      <c r="PII115" s="242"/>
      <c r="PIJ115" s="242"/>
      <c r="PIK115" s="242"/>
      <c r="PIL115" s="242"/>
      <c r="PIM115" s="242"/>
      <c r="PIN115" s="242"/>
      <c r="PIO115" s="242"/>
      <c r="PIP115" s="242"/>
      <c r="PIQ115" s="242"/>
      <c r="PIR115" s="242"/>
      <c r="PIS115" s="242"/>
      <c r="PIT115" s="242"/>
      <c r="PIU115" s="242"/>
      <c r="PIV115" s="242"/>
      <c r="PIW115" s="242"/>
      <c r="PIX115" s="242"/>
      <c r="PIY115" s="242"/>
      <c r="PIZ115" s="242"/>
      <c r="PJA115" s="242"/>
      <c r="PJB115" s="242"/>
      <c r="PJC115" s="242"/>
      <c r="PJD115" s="242"/>
      <c r="PJE115" s="242"/>
      <c r="PJF115" s="242"/>
      <c r="PJG115" s="242"/>
      <c r="PJH115" s="242"/>
      <c r="PJI115" s="242"/>
      <c r="PJJ115" s="242"/>
      <c r="PJK115" s="242"/>
      <c r="PJL115" s="242"/>
      <c r="PJM115" s="242"/>
      <c r="PJN115" s="242"/>
      <c r="PJO115" s="242"/>
      <c r="PJP115" s="242"/>
      <c r="PJQ115" s="242"/>
      <c r="PJR115" s="242"/>
      <c r="PJS115" s="242"/>
      <c r="PJT115" s="242"/>
      <c r="PJU115" s="242"/>
      <c r="PJV115" s="242"/>
      <c r="PJW115" s="242"/>
      <c r="PJX115" s="242"/>
      <c r="PJY115" s="242"/>
      <c r="PJZ115" s="242"/>
      <c r="PKA115" s="242"/>
      <c r="PKB115" s="242"/>
      <c r="PKC115" s="242"/>
      <c r="PKD115" s="242"/>
      <c r="PKE115" s="242"/>
      <c r="PKF115" s="242"/>
      <c r="PKG115" s="242"/>
      <c r="PKH115" s="242"/>
      <c r="PKI115" s="242"/>
      <c r="PKJ115" s="242"/>
      <c r="PKK115" s="242"/>
      <c r="PKL115" s="242"/>
      <c r="PKM115" s="242"/>
      <c r="PKN115" s="242"/>
      <c r="PKO115" s="242"/>
      <c r="PKP115" s="242"/>
      <c r="PKQ115" s="242"/>
      <c r="PKR115" s="242"/>
      <c r="PKS115" s="242"/>
      <c r="PKT115" s="242"/>
      <c r="PKU115" s="242"/>
      <c r="PKV115" s="242"/>
      <c r="PKW115" s="242"/>
      <c r="PKX115" s="242"/>
      <c r="PKY115" s="242"/>
      <c r="PKZ115" s="242"/>
      <c r="PLA115" s="242"/>
      <c r="PLB115" s="242"/>
      <c r="PLC115" s="242"/>
      <c r="PLD115" s="242"/>
      <c r="PLE115" s="242"/>
      <c r="PLF115" s="242"/>
      <c r="PLG115" s="242"/>
      <c r="PLH115" s="242"/>
      <c r="PLI115" s="242"/>
      <c r="PLJ115" s="242"/>
      <c r="PLK115" s="242"/>
      <c r="PLL115" s="242"/>
      <c r="PLM115" s="242"/>
      <c r="PLN115" s="242"/>
      <c r="PLO115" s="242"/>
      <c r="PLP115" s="242"/>
      <c r="PLQ115" s="242"/>
      <c r="PLR115" s="242"/>
      <c r="PLS115" s="242"/>
      <c r="PLT115" s="242"/>
      <c r="PLU115" s="242"/>
      <c r="PLV115" s="242"/>
      <c r="PLW115" s="242"/>
      <c r="PLX115" s="242"/>
      <c r="PLY115" s="242"/>
      <c r="PLZ115" s="242"/>
      <c r="PMA115" s="242"/>
      <c r="PMB115" s="242"/>
      <c r="PMC115" s="242"/>
      <c r="PMD115" s="242"/>
      <c r="PME115" s="242"/>
      <c r="PMF115" s="242"/>
      <c r="PMG115" s="242"/>
      <c r="PMH115" s="242"/>
      <c r="PMI115" s="242"/>
      <c r="PMJ115" s="242"/>
      <c r="PMK115" s="242"/>
      <c r="PML115" s="242"/>
      <c r="PMM115" s="242"/>
      <c r="PMN115" s="242"/>
      <c r="PMO115" s="242"/>
      <c r="PMP115" s="242"/>
      <c r="PMQ115" s="242"/>
      <c r="PMR115" s="242"/>
      <c r="PMS115" s="242"/>
      <c r="PMT115" s="242"/>
      <c r="PMU115" s="242"/>
      <c r="PMV115" s="242"/>
      <c r="PMW115" s="242"/>
      <c r="PMX115" s="242"/>
      <c r="PMY115" s="242"/>
      <c r="PMZ115" s="242"/>
      <c r="PNA115" s="242"/>
      <c r="PNB115" s="242"/>
      <c r="PNC115" s="242"/>
      <c r="PND115" s="242"/>
      <c r="PNE115" s="242"/>
      <c r="PNF115" s="242"/>
      <c r="PNG115" s="242"/>
      <c r="PNH115" s="242"/>
      <c r="PNI115" s="242"/>
      <c r="PNJ115" s="242"/>
      <c r="PNK115" s="242"/>
      <c r="PNL115" s="242"/>
      <c r="PNM115" s="242"/>
      <c r="PNN115" s="242"/>
      <c r="PNO115" s="242"/>
      <c r="PNP115" s="242"/>
      <c r="PNQ115" s="242"/>
      <c r="PNR115" s="242"/>
      <c r="PNS115" s="242"/>
      <c r="PNT115" s="242"/>
      <c r="PNU115" s="242"/>
      <c r="PNV115" s="242"/>
      <c r="PNW115" s="242"/>
      <c r="PNX115" s="242"/>
      <c r="PNY115" s="242"/>
      <c r="PNZ115" s="242"/>
      <c r="POA115" s="242"/>
      <c r="POB115" s="242"/>
      <c r="POC115" s="242"/>
      <c r="POD115" s="242"/>
      <c r="POE115" s="242"/>
      <c r="POF115" s="242"/>
      <c r="POG115" s="242"/>
      <c r="POH115" s="242"/>
      <c r="POI115" s="242"/>
      <c r="POJ115" s="242"/>
      <c r="POK115" s="242"/>
      <c r="POL115" s="242"/>
      <c r="POM115" s="242"/>
      <c r="PON115" s="242"/>
      <c r="POO115" s="242"/>
      <c r="POP115" s="242"/>
      <c r="POQ115" s="242"/>
      <c r="POR115" s="242"/>
      <c r="POS115" s="242"/>
      <c r="POT115" s="242"/>
      <c r="POU115" s="242"/>
      <c r="POV115" s="242"/>
      <c r="POW115" s="242"/>
      <c r="POX115" s="242"/>
      <c r="POY115" s="242"/>
      <c r="POZ115" s="242"/>
      <c r="PPA115" s="242"/>
      <c r="PPB115" s="242"/>
      <c r="PPC115" s="242"/>
      <c r="PPD115" s="242"/>
      <c r="PPE115" s="242"/>
      <c r="PPF115" s="242"/>
      <c r="PPG115" s="242"/>
      <c r="PPH115" s="242"/>
      <c r="PPI115" s="242"/>
      <c r="PPJ115" s="242"/>
      <c r="PPK115" s="242"/>
      <c r="PPL115" s="242"/>
      <c r="PPM115" s="242"/>
      <c r="PPN115" s="242"/>
      <c r="PPO115" s="242"/>
      <c r="PPP115" s="242"/>
      <c r="PPQ115" s="242"/>
      <c r="PPR115" s="242"/>
      <c r="PPS115" s="242"/>
      <c r="PPT115" s="242"/>
      <c r="PPU115" s="242"/>
      <c r="PPV115" s="242"/>
      <c r="PPW115" s="242"/>
      <c r="PPX115" s="242"/>
      <c r="PPY115" s="242"/>
      <c r="PPZ115" s="242"/>
      <c r="PQA115" s="242"/>
      <c r="PQB115" s="242"/>
      <c r="PQC115" s="242"/>
      <c r="PQD115" s="242"/>
      <c r="PQE115" s="242"/>
      <c r="PQF115" s="242"/>
      <c r="PQG115" s="242"/>
      <c r="PQH115" s="242"/>
      <c r="PQI115" s="242"/>
      <c r="PQJ115" s="242"/>
      <c r="PQK115" s="242"/>
      <c r="PQL115" s="242"/>
      <c r="PQM115" s="242"/>
      <c r="PQN115" s="242"/>
      <c r="PQO115" s="242"/>
      <c r="PQP115" s="242"/>
      <c r="PQQ115" s="242"/>
      <c r="PQR115" s="242"/>
      <c r="PQS115" s="242"/>
      <c r="PQT115" s="242"/>
      <c r="PQU115" s="242"/>
      <c r="PQV115" s="242"/>
      <c r="PQW115" s="242"/>
      <c r="PQX115" s="242"/>
      <c r="PQY115" s="242"/>
      <c r="PQZ115" s="242"/>
      <c r="PRA115" s="242"/>
      <c r="PRB115" s="242"/>
      <c r="PRC115" s="242"/>
      <c r="PRD115" s="242"/>
      <c r="PRE115" s="242"/>
      <c r="PRF115" s="242"/>
      <c r="PRG115" s="242"/>
      <c r="PRH115" s="242"/>
      <c r="PRI115" s="242"/>
      <c r="PRJ115" s="242"/>
      <c r="PRK115" s="242"/>
      <c r="PRL115" s="242"/>
      <c r="PRM115" s="242"/>
      <c r="PRN115" s="242"/>
      <c r="PRO115" s="242"/>
      <c r="PRP115" s="242"/>
      <c r="PRQ115" s="242"/>
      <c r="PRR115" s="242"/>
      <c r="PRS115" s="242"/>
      <c r="PRT115" s="242"/>
      <c r="PRU115" s="242"/>
      <c r="PRV115" s="242"/>
      <c r="PRW115" s="242"/>
      <c r="PRX115" s="242"/>
      <c r="PRY115" s="242"/>
      <c r="PRZ115" s="242"/>
      <c r="PSA115" s="242"/>
      <c r="PSB115" s="242"/>
      <c r="PSC115" s="242"/>
      <c r="PSD115" s="242"/>
      <c r="PSE115" s="242"/>
      <c r="PSF115" s="242"/>
      <c r="PSG115" s="242"/>
      <c r="PSH115" s="242"/>
      <c r="PSI115" s="242"/>
      <c r="PSJ115" s="242"/>
      <c r="PSK115" s="242"/>
      <c r="PSL115" s="242"/>
      <c r="PSM115" s="242"/>
      <c r="PSN115" s="242"/>
      <c r="PSO115" s="242"/>
      <c r="PSP115" s="242"/>
      <c r="PSQ115" s="242"/>
      <c r="PSR115" s="242"/>
      <c r="PSS115" s="242"/>
      <c r="PST115" s="242"/>
      <c r="PSU115" s="242"/>
      <c r="PSV115" s="242"/>
      <c r="PSW115" s="242"/>
      <c r="PSX115" s="242"/>
      <c r="PSY115" s="242"/>
      <c r="PSZ115" s="242"/>
      <c r="PTA115" s="242"/>
      <c r="PTB115" s="242"/>
      <c r="PTC115" s="242"/>
      <c r="PTD115" s="242"/>
      <c r="PTE115" s="242"/>
      <c r="PTF115" s="242"/>
      <c r="PTG115" s="242"/>
      <c r="PTH115" s="242"/>
      <c r="PTI115" s="242"/>
      <c r="PTJ115" s="242"/>
      <c r="PTK115" s="242"/>
      <c r="PTL115" s="242"/>
      <c r="PTM115" s="242"/>
      <c r="PTN115" s="242"/>
      <c r="PTO115" s="242"/>
      <c r="PTP115" s="242"/>
      <c r="PTQ115" s="242"/>
      <c r="PTR115" s="242"/>
      <c r="PTS115" s="242"/>
      <c r="PTT115" s="242"/>
      <c r="PTU115" s="242"/>
      <c r="PTV115" s="242"/>
      <c r="PTW115" s="242"/>
      <c r="PTX115" s="242"/>
      <c r="PTY115" s="242"/>
      <c r="PTZ115" s="242"/>
      <c r="PUA115" s="242"/>
      <c r="PUB115" s="242"/>
      <c r="PUC115" s="242"/>
      <c r="PUD115" s="242"/>
      <c r="PUE115" s="242"/>
      <c r="PUF115" s="242"/>
      <c r="PUG115" s="242"/>
      <c r="PUH115" s="242"/>
      <c r="PUI115" s="242"/>
      <c r="PUJ115" s="242"/>
      <c r="PUK115" s="242"/>
      <c r="PUL115" s="242"/>
      <c r="PUM115" s="242"/>
      <c r="PUN115" s="242"/>
      <c r="PUO115" s="242"/>
      <c r="PUP115" s="242"/>
      <c r="PUQ115" s="242"/>
      <c r="PUR115" s="242"/>
      <c r="PUS115" s="242"/>
      <c r="PUT115" s="242"/>
      <c r="PUU115" s="242"/>
      <c r="PUV115" s="242"/>
      <c r="PUW115" s="242"/>
      <c r="PUX115" s="242"/>
      <c r="PUY115" s="242"/>
      <c r="PUZ115" s="242"/>
      <c r="PVA115" s="242"/>
      <c r="PVB115" s="242"/>
      <c r="PVC115" s="242"/>
      <c r="PVD115" s="242"/>
      <c r="PVE115" s="242"/>
      <c r="PVF115" s="242"/>
      <c r="PVG115" s="242"/>
      <c r="PVH115" s="242"/>
      <c r="PVI115" s="242"/>
      <c r="PVJ115" s="242"/>
      <c r="PVK115" s="242"/>
      <c r="PVL115" s="242"/>
      <c r="PVM115" s="242"/>
      <c r="PVN115" s="242"/>
      <c r="PVO115" s="242"/>
      <c r="PVP115" s="242"/>
      <c r="PVQ115" s="242"/>
      <c r="PVR115" s="242"/>
      <c r="PVS115" s="242"/>
      <c r="PVT115" s="242"/>
      <c r="PVU115" s="242"/>
      <c r="PVV115" s="242"/>
      <c r="PVW115" s="242"/>
      <c r="PVX115" s="242"/>
      <c r="PVY115" s="242"/>
      <c r="PVZ115" s="242"/>
      <c r="PWA115" s="242"/>
      <c r="PWB115" s="242"/>
      <c r="PWC115" s="242"/>
      <c r="PWD115" s="242"/>
      <c r="PWE115" s="242"/>
      <c r="PWF115" s="242"/>
      <c r="PWG115" s="242"/>
      <c r="PWH115" s="242"/>
      <c r="PWI115" s="242"/>
      <c r="PWJ115" s="242"/>
      <c r="PWK115" s="242"/>
      <c r="PWL115" s="242"/>
      <c r="PWM115" s="242"/>
      <c r="PWN115" s="242"/>
      <c r="PWO115" s="242"/>
      <c r="PWP115" s="242"/>
      <c r="PWQ115" s="242"/>
      <c r="PWR115" s="242"/>
      <c r="PWS115" s="242"/>
      <c r="PWT115" s="242"/>
      <c r="PWU115" s="242"/>
      <c r="PWV115" s="242"/>
      <c r="PWW115" s="242"/>
      <c r="PWX115" s="242"/>
      <c r="PWY115" s="242"/>
      <c r="PWZ115" s="242"/>
      <c r="PXA115" s="242"/>
      <c r="PXB115" s="242"/>
      <c r="PXC115" s="242"/>
      <c r="PXD115" s="242"/>
      <c r="PXE115" s="242"/>
      <c r="PXF115" s="242"/>
      <c r="PXG115" s="242"/>
      <c r="PXH115" s="242"/>
      <c r="PXI115" s="242"/>
      <c r="PXJ115" s="242"/>
      <c r="PXK115" s="242"/>
      <c r="PXL115" s="242"/>
      <c r="PXM115" s="242"/>
      <c r="PXN115" s="242"/>
      <c r="PXO115" s="242"/>
      <c r="PXP115" s="242"/>
      <c r="PXQ115" s="242"/>
      <c r="PXR115" s="242"/>
      <c r="PXS115" s="242"/>
      <c r="PXT115" s="242"/>
      <c r="PXU115" s="242"/>
      <c r="PXV115" s="242"/>
      <c r="PXW115" s="242"/>
      <c r="PXX115" s="242"/>
      <c r="PXY115" s="242"/>
      <c r="PXZ115" s="242"/>
      <c r="PYA115" s="242"/>
      <c r="PYB115" s="242"/>
      <c r="PYC115" s="242"/>
      <c r="PYD115" s="242"/>
      <c r="PYE115" s="242"/>
      <c r="PYF115" s="242"/>
      <c r="PYG115" s="242"/>
      <c r="PYH115" s="242"/>
      <c r="PYI115" s="242"/>
      <c r="PYJ115" s="242"/>
      <c r="PYK115" s="242"/>
      <c r="PYL115" s="242"/>
      <c r="PYM115" s="242"/>
      <c r="PYN115" s="242"/>
      <c r="PYO115" s="242"/>
      <c r="PYP115" s="242"/>
      <c r="PYQ115" s="242"/>
      <c r="PYR115" s="242"/>
      <c r="PYS115" s="242"/>
      <c r="PYT115" s="242"/>
      <c r="PYU115" s="242"/>
      <c r="PYV115" s="242"/>
      <c r="PYW115" s="242"/>
      <c r="PYX115" s="242"/>
      <c r="PYY115" s="242"/>
      <c r="PYZ115" s="242"/>
      <c r="PZA115" s="242"/>
      <c r="PZB115" s="242"/>
      <c r="PZC115" s="242"/>
      <c r="PZD115" s="242"/>
      <c r="PZE115" s="242"/>
      <c r="PZF115" s="242"/>
      <c r="PZG115" s="242"/>
      <c r="PZH115" s="242"/>
      <c r="PZI115" s="242"/>
      <c r="PZJ115" s="242"/>
      <c r="PZK115" s="242"/>
      <c r="PZL115" s="242"/>
      <c r="PZM115" s="242"/>
      <c r="PZN115" s="242"/>
      <c r="PZO115" s="242"/>
      <c r="PZP115" s="242"/>
      <c r="PZQ115" s="242"/>
      <c r="PZR115" s="242"/>
      <c r="PZS115" s="242"/>
      <c r="PZT115" s="242"/>
      <c r="PZU115" s="242"/>
      <c r="PZV115" s="242"/>
      <c r="PZW115" s="242"/>
      <c r="PZX115" s="242"/>
      <c r="PZY115" s="242"/>
      <c r="PZZ115" s="242"/>
      <c r="QAA115" s="242"/>
      <c r="QAB115" s="242"/>
      <c r="QAC115" s="242"/>
      <c r="QAD115" s="242"/>
      <c r="QAE115" s="242"/>
      <c r="QAF115" s="242"/>
      <c r="QAG115" s="242"/>
      <c r="QAH115" s="242"/>
      <c r="QAI115" s="242"/>
      <c r="QAJ115" s="242"/>
      <c r="QAK115" s="242"/>
      <c r="QAL115" s="242"/>
      <c r="QAM115" s="242"/>
      <c r="QAN115" s="242"/>
      <c r="QAO115" s="242"/>
      <c r="QAP115" s="242"/>
      <c r="QAQ115" s="242"/>
      <c r="QAR115" s="242"/>
      <c r="QAS115" s="242"/>
      <c r="QAT115" s="242"/>
      <c r="QAU115" s="242"/>
      <c r="QAV115" s="242"/>
      <c r="QAW115" s="242"/>
      <c r="QAX115" s="242"/>
      <c r="QAY115" s="242"/>
      <c r="QAZ115" s="242"/>
      <c r="QBA115" s="242"/>
    </row>
    <row r="116" spans="1:11545" s="34" customFormat="1" x14ac:dyDescent="0.2">
      <c r="A116" s="408" t="s">
        <v>1730</v>
      </c>
      <c r="B116" s="341" t="s">
        <v>1230</v>
      </c>
      <c r="C116" s="408" t="s">
        <v>1231</v>
      </c>
      <c r="D116" s="417" t="s">
        <v>1935</v>
      </c>
      <c r="E116" s="417" t="s">
        <v>1935</v>
      </c>
      <c r="F116" s="417" t="s">
        <v>1935</v>
      </c>
      <c r="G116" s="426">
        <v>0.3</v>
      </c>
      <c r="H116" s="424">
        <v>0</v>
      </c>
      <c r="I116" s="424">
        <v>1.4032609999999999E-2</v>
      </c>
      <c r="J116" s="424">
        <v>0.28134403999999996</v>
      </c>
      <c r="K116" s="424">
        <v>4.62335E-3</v>
      </c>
      <c r="L116" s="442">
        <v>0</v>
      </c>
      <c r="M116" s="442">
        <v>0</v>
      </c>
      <c r="N116" s="442">
        <v>0</v>
      </c>
      <c r="O116" s="442">
        <v>0.3</v>
      </c>
      <c r="P116" s="442">
        <v>0</v>
      </c>
      <c r="Q116" s="446">
        <v>0</v>
      </c>
      <c r="R116" s="442">
        <v>0</v>
      </c>
      <c r="S116" s="441">
        <f t="shared" si="5"/>
        <v>0.3</v>
      </c>
      <c r="T116" s="241">
        <f t="shared" si="6"/>
        <v>0</v>
      </c>
      <c r="U116" s="242"/>
      <c r="V116" s="242"/>
      <c r="W116" s="242"/>
      <c r="X116" s="242"/>
      <c r="Y116" s="242"/>
      <c r="Z116" s="242"/>
      <c r="AA116" s="242"/>
      <c r="AB116" s="242"/>
      <c r="AC116" s="242"/>
      <c r="AD116" s="242"/>
      <c r="AE116" s="242"/>
      <c r="AF116" s="242"/>
      <c r="AG116" s="242"/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  <c r="BA116" s="242"/>
      <c r="BB116" s="242"/>
      <c r="BC116" s="242"/>
      <c r="BD116" s="242"/>
      <c r="BE116" s="242"/>
      <c r="BF116" s="242"/>
      <c r="BG116" s="242"/>
      <c r="BH116" s="242"/>
      <c r="BI116" s="242"/>
      <c r="BJ116" s="242"/>
      <c r="BK116" s="242"/>
      <c r="BL116" s="242"/>
      <c r="BM116" s="242"/>
      <c r="BN116" s="242"/>
      <c r="BO116" s="242"/>
      <c r="BP116" s="242"/>
      <c r="BQ116" s="242"/>
      <c r="BR116" s="242"/>
      <c r="BS116" s="242"/>
      <c r="BT116" s="242"/>
      <c r="BU116" s="242"/>
      <c r="BV116" s="242"/>
      <c r="BW116" s="242"/>
      <c r="BX116" s="242"/>
      <c r="BY116" s="242"/>
      <c r="BZ116" s="242"/>
      <c r="CA116" s="242"/>
      <c r="CB116" s="242"/>
      <c r="CC116" s="242"/>
      <c r="CD116" s="242"/>
      <c r="CE116" s="242"/>
      <c r="CF116" s="242"/>
      <c r="CG116" s="242"/>
      <c r="CH116" s="242"/>
      <c r="CI116" s="242"/>
      <c r="CJ116" s="242"/>
      <c r="CK116" s="242"/>
      <c r="CL116" s="242"/>
      <c r="CM116" s="242"/>
      <c r="CN116" s="242"/>
      <c r="CO116" s="242"/>
      <c r="CP116" s="242"/>
      <c r="CQ116" s="242"/>
      <c r="CR116" s="242"/>
      <c r="CS116" s="242"/>
      <c r="CT116" s="242"/>
      <c r="CU116" s="242"/>
      <c r="CV116" s="242"/>
      <c r="CW116" s="242"/>
      <c r="CX116" s="242"/>
      <c r="CY116" s="242"/>
      <c r="CZ116" s="242"/>
      <c r="DA116" s="242"/>
      <c r="DB116" s="242"/>
      <c r="DC116" s="242"/>
      <c r="DD116" s="242"/>
      <c r="DE116" s="242"/>
      <c r="DF116" s="242"/>
      <c r="DG116" s="242"/>
      <c r="DH116" s="242"/>
      <c r="DI116" s="242"/>
      <c r="DJ116" s="242"/>
      <c r="DK116" s="242"/>
      <c r="DL116" s="242"/>
      <c r="DM116" s="242"/>
      <c r="DN116" s="242"/>
      <c r="DO116" s="242"/>
      <c r="DP116" s="242"/>
      <c r="DQ116" s="242"/>
      <c r="DR116" s="242"/>
      <c r="DS116" s="242"/>
      <c r="DT116" s="242"/>
      <c r="DU116" s="242"/>
      <c r="DV116" s="242"/>
      <c r="DW116" s="242"/>
      <c r="DX116" s="242"/>
      <c r="DY116" s="242"/>
      <c r="DZ116" s="242"/>
      <c r="EA116" s="242"/>
      <c r="EB116" s="242"/>
      <c r="EC116" s="242"/>
      <c r="ED116" s="242"/>
      <c r="EE116" s="242"/>
      <c r="EF116" s="242"/>
      <c r="EG116" s="242"/>
      <c r="EH116" s="242"/>
      <c r="EI116" s="242"/>
      <c r="EJ116" s="242"/>
      <c r="EK116" s="242"/>
      <c r="EL116" s="242"/>
      <c r="EM116" s="242"/>
      <c r="EN116" s="242"/>
      <c r="EO116" s="242"/>
      <c r="EP116" s="242"/>
      <c r="EQ116" s="242"/>
      <c r="ER116" s="242"/>
      <c r="ES116" s="242"/>
      <c r="ET116" s="242"/>
      <c r="EU116" s="242"/>
      <c r="EV116" s="242"/>
      <c r="EW116" s="242"/>
      <c r="EX116" s="242"/>
      <c r="EY116" s="242"/>
      <c r="EZ116" s="242"/>
      <c r="FA116" s="242"/>
      <c r="FB116" s="242"/>
      <c r="FC116" s="242"/>
      <c r="FD116" s="242"/>
      <c r="FE116" s="242"/>
      <c r="FF116" s="242"/>
      <c r="FG116" s="242"/>
      <c r="FH116" s="242"/>
      <c r="FI116" s="242"/>
      <c r="FJ116" s="242"/>
      <c r="FK116" s="242"/>
      <c r="FL116" s="242"/>
      <c r="FM116" s="242"/>
      <c r="FN116" s="242"/>
      <c r="FO116" s="242"/>
      <c r="FP116" s="242"/>
      <c r="FQ116" s="242"/>
      <c r="FR116" s="242"/>
      <c r="FS116" s="242"/>
      <c r="FT116" s="242"/>
      <c r="FU116" s="242"/>
      <c r="FV116" s="242"/>
      <c r="FW116" s="242"/>
      <c r="FX116" s="242"/>
      <c r="FY116" s="242"/>
      <c r="FZ116" s="242"/>
      <c r="GA116" s="242"/>
      <c r="GB116" s="242"/>
      <c r="GC116" s="242"/>
      <c r="GD116" s="242"/>
      <c r="GE116" s="242"/>
      <c r="GF116" s="242"/>
      <c r="GG116" s="242"/>
      <c r="GH116" s="242"/>
      <c r="GI116" s="242"/>
      <c r="GJ116" s="242"/>
      <c r="GK116" s="242"/>
      <c r="GL116" s="242"/>
      <c r="GM116" s="242"/>
      <c r="GN116" s="242"/>
      <c r="GO116" s="242"/>
      <c r="GP116" s="242"/>
      <c r="GQ116" s="242"/>
      <c r="GR116" s="242"/>
      <c r="GS116" s="242"/>
      <c r="GT116" s="242"/>
      <c r="GU116" s="242"/>
      <c r="GV116" s="242"/>
      <c r="GW116" s="242"/>
      <c r="GX116" s="242"/>
      <c r="GY116" s="242"/>
      <c r="GZ116" s="242"/>
      <c r="HA116" s="242"/>
      <c r="HB116" s="242"/>
      <c r="HC116" s="242"/>
      <c r="HD116" s="242"/>
      <c r="HE116" s="242"/>
      <c r="HF116" s="242"/>
      <c r="HG116" s="242"/>
      <c r="HH116" s="242"/>
      <c r="HI116" s="242"/>
      <c r="HJ116" s="242"/>
      <c r="HK116" s="242"/>
      <c r="HL116" s="242"/>
      <c r="HM116" s="242"/>
      <c r="HN116" s="242"/>
      <c r="HO116" s="242"/>
      <c r="HP116" s="242"/>
      <c r="HQ116" s="242"/>
      <c r="HR116" s="242"/>
      <c r="HS116" s="242"/>
      <c r="HT116" s="242"/>
      <c r="HU116" s="242"/>
      <c r="HV116" s="242"/>
      <c r="HW116" s="242"/>
      <c r="HX116" s="242"/>
      <c r="HY116" s="242"/>
      <c r="HZ116" s="242"/>
      <c r="IA116" s="242"/>
      <c r="IB116" s="242"/>
      <c r="IC116" s="242"/>
      <c r="ID116" s="242"/>
      <c r="IE116" s="242"/>
      <c r="IF116" s="242"/>
      <c r="IG116" s="242"/>
      <c r="IH116" s="242"/>
      <c r="II116" s="242"/>
      <c r="IJ116" s="242"/>
      <c r="IK116" s="242"/>
      <c r="IL116" s="242"/>
      <c r="IM116" s="242"/>
      <c r="IN116" s="242"/>
      <c r="IO116" s="242"/>
      <c r="IP116" s="242"/>
      <c r="IQ116" s="242"/>
      <c r="IR116" s="242"/>
      <c r="IS116" s="242"/>
      <c r="IT116" s="242"/>
      <c r="IU116" s="242"/>
      <c r="IV116" s="242"/>
      <c r="IW116" s="242"/>
      <c r="IX116" s="242"/>
      <c r="IY116" s="242"/>
      <c r="IZ116" s="242"/>
      <c r="JA116" s="242"/>
      <c r="JB116" s="242"/>
      <c r="JC116" s="242"/>
      <c r="JD116" s="242"/>
      <c r="JE116" s="242"/>
      <c r="JF116" s="242"/>
      <c r="JG116" s="242"/>
      <c r="JH116" s="242"/>
      <c r="JI116" s="242"/>
      <c r="JJ116" s="242"/>
      <c r="JK116" s="242"/>
      <c r="JL116" s="242"/>
      <c r="JM116" s="242"/>
      <c r="JN116" s="242"/>
      <c r="JO116" s="242"/>
      <c r="JP116" s="242"/>
      <c r="JQ116" s="242"/>
      <c r="JR116" s="242"/>
      <c r="JS116" s="242"/>
      <c r="JT116" s="242"/>
      <c r="JU116" s="242"/>
      <c r="JV116" s="242"/>
      <c r="JW116" s="242"/>
      <c r="JX116" s="242"/>
      <c r="JY116" s="242"/>
      <c r="JZ116" s="242"/>
      <c r="KA116" s="242"/>
      <c r="KB116" s="242"/>
      <c r="KC116" s="242"/>
      <c r="KD116" s="242"/>
      <c r="KE116" s="242"/>
      <c r="KF116" s="242"/>
      <c r="KG116" s="242"/>
      <c r="KH116" s="242"/>
      <c r="KI116" s="242"/>
      <c r="KJ116" s="242"/>
      <c r="KK116" s="242"/>
      <c r="KL116" s="242"/>
      <c r="KM116" s="242"/>
      <c r="KN116" s="242"/>
      <c r="KO116" s="242"/>
      <c r="KP116" s="242"/>
      <c r="KQ116" s="242"/>
      <c r="KR116" s="242"/>
      <c r="KS116" s="242"/>
      <c r="KT116" s="242"/>
      <c r="KU116" s="242"/>
      <c r="KV116" s="242"/>
      <c r="KW116" s="242"/>
      <c r="KX116" s="242"/>
      <c r="KY116" s="242"/>
      <c r="KZ116" s="242"/>
      <c r="LA116" s="242"/>
      <c r="LB116" s="242"/>
      <c r="LC116" s="242"/>
      <c r="LD116" s="242"/>
      <c r="LE116" s="242"/>
      <c r="LF116" s="242"/>
      <c r="LG116" s="242"/>
      <c r="LH116" s="242"/>
      <c r="LI116" s="242"/>
      <c r="LJ116" s="242"/>
      <c r="LK116" s="242"/>
      <c r="LL116" s="242"/>
      <c r="LM116" s="242"/>
      <c r="LN116" s="242"/>
      <c r="LO116" s="242"/>
      <c r="LP116" s="242"/>
      <c r="LQ116" s="242"/>
      <c r="LR116" s="242"/>
      <c r="LS116" s="242"/>
      <c r="LT116" s="242"/>
      <c r="LU116" s="242"/>
      <c r="LV116" s="242"/>
      <c r="LW116" s="242"/>
      <c r="LX116" s="242"/>
      <c r="LY116" s="242"/>
      <c r="LZ116" s="242"/>
      <c r="MA116" s="242"/>
      <c r="MB116" s="242"/>
      <c r="MC116" s="242"/>
      <c r="MD116" s="242"/>
      <c r="ME116" s="242"/>
      <c r="MF116" s="242"/>
      <c r="MG116" s="242"/>
      <c r="MH116" s="242"/>
      <c r="MI116" s="242"/>
      <c r="MJ116" s="242"/>
      <c r="MK116" s="242"/>
      <c r="ML116" s="242"/>
      <c r="MM116" s="242"/>
      <c r="MN116" s="242"/>
      <c r="MO116" s="242"/>
      <c r="MP116" s="242"/>
      <c r="MQ116" s="242"/>
      <c r="MR116" s="242"/>
      <c r="MS116" s="242"/>
      <c r="MT116" s="242"/>
      <c r="MU116" s="242"/>
      <c r="MV116" s="242"/>
      <c r="MW116" s="242"/>
      <c r="MX116" s="242"/>
      <c r="MY116" s="242"/>
      <c r="MZ116" s="242"/>
      <c r="NA116" s="242"/>
      <c r="NB116" s="242"/>
      <c r="NC116" s="242"/>
      <c r="ND116" s="242"/>
      <c r="NE116" s="242"/>
      <c r="NF116" s="242"/>
      <c r="NG116" s="242"/>
      <c r="NH116" s="242"/>
      <c r="NI116" s="242"/>
      <c r="NJ116" s="242"/>
      <c r="NK116" s="242"/>
      <c r="NL116" s="242"/>
      <c r="NM116" s="242"/>
      <c r="NN116" s="242"/>
      <c r="NO116" s="242"/>
      <c r="NP116" s="242"/>
      <c r="NQ116" s="242"/>
      <c r="NR116" s="242"/>
      <c r="NS116" s="242"/>
      <c r="NT116" s="242"/>
      <c r="NU116" s="242"/>
      <c r="NV116" s="242"/>
      <c r="NW116" s="242"/>
      <c r="NX116" s="242"/>
      <c r="NY116" s="242"/>
      <c r="NZ116" s="242"/>
      <c r="OA116" s="242"/>
      <c r="OB116" s="242"/>
      <c r="OC116" s="242"/>
      <c r="OD116" s="242"/>
      <c r="OE116" s="242"/>
      <c r="OF116" s="242"/>
      <c r="OG116" s="242"/>
      <c r="OH116" s="242"/>
      <c r="OI116" s="242"/>
      <c r="OJ116" s="242"/>
      <c r="OK116" s="242"/>
      <c r="OL116" s="242"/>
      <c r="OM116" s="242"/>
      <c r="ON116" s="242"/>
      <c r="OO116" s="242"/>
      <c r="OP116" s="242"/>
      <c r="OQ116" s="242"/>
      <c r="OR116" s="242"/>
      <c r="OS116" s="242"/>
      <c r="OT116" s="242"/>
      <c r="OU116" s="242"/>
      <c r="OV116" s="242"/>
      <c r="OW116" s="242"/>
      <c r="OX116" s="242"/>
      <c r="OY116" s="242"/>
      <c r="OZ116" s="242"/>
      <c r="PA116" s="242"/>
      <c r="PB116" s="242"/>
      <c r="PC116" s="242"/>
      <c r="PD116" s="242"/>
      <c r="PE116" s="242"/>
      <c r="PF116" s="242"/>
      <c r="PG116" s="242"/>
      <c r="PH116" s="242"/>
      <c r="PI116" s="242"/>
      <c r="PJ116" s="242"/>
      <c r="PK116" s="242"/>
      <c r="PL116" s="242"/>
      <c r="PM116" s="242"/>
      <c r="PN116" s="242"/>
      <c r="PO116" s="242"/>
      <c r="PP116" s="242"/>
      <c r="PQ116" s="242"/>
      <c r="PR116" s="242"/>
      <c r="PS116" s="242"/>
      <c r="PT116" s="242"/>
      <c r="PU116" s="242"/>
      <c r="PV116" s="242"/>
      <c r="PW116" s="242"/>
      <c r="PX116" s="242"/>
      <c r="PY116" s="242"/>
      <c r="PZ116" s="242"/>
      <c r="QA116" s="242"/>
      <c r="QB116" s="242"/>
      <c r="QC116" s="242"/>
      <c r="QD116" s="242"/>
      <c r="QE116" s="242"/>
      <c r="QF116" s="242"/>
      <c r="QG116" s="242"/>
      <c r="QH116" s="242"/>
      <c r="QI116" s="242"/>
      <c r="QJ116" s="242"/>
      <c r="QK116" s="242"/>
      <c r="QL116" s="242"/>
      <c r="QM116" s="242"/>
      <c r="QN116" s="242"/>
      <c r="QO116" s="242"/>
      <c r="QP116" s="242"/>
      <c r="QQ116" s="242"/>
      <c r="QR116" s="242"/>
      <c r="QS116" s="242"/>
      <c r="QT116" s="242"/>
      <c r="QU116" s="242"/>
      <c r="QV116" s="242"/>
      <c r="QW116" s="242"/>
      <c r="QX116" s="242"/>
      <c r="QY116" s="242"/>
      <c r="QZ116" s="242"/>
      <c r="RA116" s="242"/>
      <c r="RB116" s="242"/>
      <c r="RC116" s="242"/>
      <c r="RD116" s="242"/>
      <c r="RE116" s="242"/>
      <c r="RF116" s="242"/>
      <c r="RG116" s="242"/>
      <c r="RH116" s="242"/>
      <c r="RI116" s="242"/>
      <c r="RJ116" s="242"/>
      <c r="RK116" s="242"/>
      <c r="RL116" s="242"/>
      <c r="RM116" s="242"/>
      <c r="RN116" s="242"/>
      <c r="RO116" s="242"/>
      <c r="RP116" s="242"/>
      <c r="RQ116" s="242"/>
      <c r="RR116" s="242"/>
      <c r="RS116" s="242"/>
      <c r="RT116" s="242"/>
      <c r="RU116" s="242"/>
      <c r="RV116" s="242"/>
      <c r="RW116" s="242"/>
      <c r="RX116" s="242"/>
      <c r="RY116" s="242"/>
      <c r="RZ116" s="242"/>
      <c r="SA116" s="242"/>
      <c r="SB116" s="242"/>
      <c r="SC116" s="242"/>
      <c r="SD116" s="242"/>
      <c r="SE116" s="242"/>
      <c r="SF116" s="242"/>
      <c r="SG116" s="242"/>
      <c r="SH116" s="242"/>
      <c r="SI116" s="242"/>
      <c r="SJ116" s="242"/>
      <c r="SK116" s="242"/>
      <c r="SL116" s="242"/>
      <c r="SM116" s="242"/>
      <c r="SN116" s="242"/>
      <c r="SO116" s="242"/>
      <c r="SP116" s="242"/>
      <c r="SQ116" s="242"/>
      <c r="SR116" s="242"/>
      <c r="SS116" s="242"/>
      <c r="ST116" s="242"/>
      <c r="SU116" s="242"/>
      <c r="SV116" s="242"/>
      <c r="SW116" s="242"/>
      <c r="SX116" s="242"/>
      <c r="SY116" s="242"/>
      <c r="SZ116" s="242"/>
      <c r="TA116" s="242"/>
      <c r="TB116" s="242"/>
      <c r="TC116" s="242"/>
      <c r="TD116" s="242"/>
      <c r="TE116" s="242"/>
      <c r="TF116" s="242"/>
      <c r="TG116" s="242"/>
      <c r="TH116" s="242"/>
      <c r="TI116" s="242"/>
      <c r="TJ116" s="242"/>
      <c r="TK116" s="242"/>
      <c r="TL116" s="242"/>
      <c r="TM116" s="242"/>
      <c r="TN116" s="242"/>
      <c r="TO116" s="242"/>
      <c r="TP116" s="242"/>
      <c r="TQ116" s="242"/>
      <c r="TR116" s="242"/>
      <c r="TS116" s="242"/>
      <c r="TT116" s="242"/>
      <c r="TU116" s="242"/>
      <c r="TV116" s="242"/>
      <c r="TW116" s="242"/>
      <c r="TX116" s="242"/>
      <c r="TY116" s="242"/>
      <c r="TZ116" s="242"/>
      <c r="UA116" s="242"/>
      <c r="UB116" s="242"/>
      <c r="UC116" s="242"/>
      <c r="UD116" s="242"/>
      <c r="UE116" s="242"/>
      <c r="UF116" s="242"/>
      <c r="UG116" s="242"/>
      <c r="UH116" s="242"/>
      <c r="UI116" s="242"/>
      <c r="UJ116" s="242"/>
      <c r="UK116" s="242"/>
      <c r="UL116" s="242"/>
      <c r="UM116" s="242"/>
      <c r="UN116" s="242"/>
      <c r="UO116" s="242"/>
      <c r="UP116" s="242"/>
      <c r="UQ116" s="242"/>
      <c r="UR116" s="242"/>
      <c r="US116" s="242"/>
      <c r="UT116" s="242"/>
      <c r="UU116" s="242"/>
      <c r="UV116" s="242"/>
      <c r="UW116" s="242"/>
      <c r="UX116" s="242"/>
      <c r="UY116" s="242"/>
      <c r="UZ116" s="242"/>
      <c r="VA116" s="242"/>
      <c r="VB116" s="242"/>
      <c r="VC116" s="242"/>
      <c r="VD116" s="242"/>
      <c r="VE116" s="242"/>
      <c r="VF116" s="242"/>
      <c r="VG116" s="242"/>
      <c r="VH116" s="242"/>
      <c r="VI116" s="242"/>
      <c r="VJ116" s="242"/>
      <c r="VK116" s="242"/>
      <c r="VL116" s="242"/>
      <c r="VM116" s="242"/>
      <c r="VN116" s="242"/>
      <c r="VO116" s="242"/>
      <c r="VP116" s="242"/>
      <c r="VQ116" s="242"/>
      <c r="VR116" s="242"/>
      <c r="VS116" s="242"/>
      <c r="VT116" s="242"/>
      <c r="VU116" s="242"/>
      <c r="VV116" s="242"/>
      <c r="VW116" s="242"/>
      <c r="VX116" s="242"/>
      <c r="VY116" s="242"/>
      <c r="VZ116" s="242"/>
      <c r="WA116" s="242"/>
      <c r="WB116" s="242"/>
      <c r="WC116" s="242"/>
      <c r="WD116" s="242"/>
      <c r="WE116" s="242"/>
      <c r="WF116" s="242"/>
      <c r="WG116" s="242"/>
      <c r="WH116" s="242"/>
      <c r="WI116" s="242"/>
      <c r="WJ116" s="242"/>
      <c r="WK116" s="242"/>
      <c r="WL116" s="242"/>
      <c r="WM116" s="242"/>
      <c r="WN116" s="242"/>
      <c r="WO116" s="242"/>
      <c r="WP116" s="242"/>
      <c r="WQ116" s="242"/>
      <c r="WR116" s="242"/>
      <c r="WS116" s="242"/>
      <c r="WT116" s="242"/>
      <c r="WU116" s="242"/>
      <c r="WV116" s="242"/>
      <c r="WW116" s="242"/>
      <c r="WX116" s="242"/>
      <c r="WY116" s="242"/>
      <c r="WZ116" s="242"/>
      <c r="XA116" s="242"/>
      <c r="XB116" s="242"/>
      <c r="XC116" s="242"/>
      <c r="XD116" s="242"/>
      <c r="XE116" s="242"/>
      <c r="XF116" s="242"/>
      <c r="XG116" s="242"/>
      <c r="XH116" s="242"/>
      <c r="XI116" s="242"/>
      <c r="XJ116" s="242"/>
      <c r="XK116" s="242"/>
      <c r="XL116" s="242"/>
      <c r="XM116" s="242"/>
      <c r="XN116" s="242"/>
      <c r="XO116" s="242"/>
      <c r="XP116" s="242"/>
      <c r="XQ116" s="242"/>
      <c r="XR116" s="242"/>
      <c r="XS116" s="242"/>
      <c r="XT116" s="242"/>
      <c r="XU116" s="242"/>
      <c r="XV116" s="242"/>
      <c r="XW116" s="242"/>
      <c r="XX116" s="242"/>
      <c r="XY116" s="242"/>
      <c r="XZ116" s="242"/>
      <c r="YA116" s="242"/>
      <c r="YB116" s="242"/>
      <c r="YC116" s="242"/>
      <c r="YD116" s="242"/>
      <c r="YE116" s="242"/>
      <c r="YF116" s="242"/>
      <c r="YG116" s="242"/>
      <c r="YH116" s="242"/>
      <c r="YI116" s="242"/>
      <c r="YJ116" s="242"/>
      <c r="YK116" s="242"/>
      <c r="YL116" s="242"/>
      <c r="YM116" s="242"/>
      <c r="YN116" s="242"/>
      <c r="YO116" s="242"/>
      <c r="YP116" s="242"/>
      <c r="YQ116" s="242"/>
      <c r="YR116" s="242"/>
      <c r="YS116" s="242"/>
      <c r="YT116" s="242"/>
      <c r="YU116" s="242"/>
      <c r="YV116" s="242"/>
      <c r="YW116" s="242"/>
      <c r="YX116" s="242"/>
      <c r="YY116" s="242"/>
      <c r="YZ116" s="242"/>
      <c r="ZA116" s="242"/>
      <c r="ZB116" s="242"/>
      <c r="ZC116" s="242"/>
      <c r="ZD116" s="242"/>
      <c r="ZE116" s="242"/>
      <c r="ZF116" s="242"/>
      <c r="ZG116" s="242"/>
      <c r="ZH116" s="242"/>
      <c r="ZI116" s="242"/>
      <c r="ZJ116" s="242"/>
      <c r="ZK116" s="242"/>
      <c r="ZL116" s="242"/>
      <c r="ZM116" s="242"/>
      <c r="ZN116" s="242"/>
      <c r="ZO116" s="242"/>
      <c r="ZP116" s="242"/>
      <c r="ZQ116" s="242"/>
      <c r="ZR116" s="242"/>
      <c r="ZS116" s="242"/>
      <c r="ZT116" s="242"/>
      <c r="ZU116" s="242"/>
      <c r="ZV116" s="242"/>
      <c r="ZW116" s="242"/>
      <c r="ZX116" s="242"/>
      <c r="ZY116" s="242"/>
      <c r="ZZ116" s="242"/>
      <c r="AAA116" s="242"/>
      <c r="AAB116" s="242"/>
      <c r="AAC116" s="242"/>
      <c r="AAD116" s="242"/>
      <c r="AAE116" s="242"/>
      <c r="AAF116" s="242"/>
      <c r="AAG116" s="242"/>
      <c r="AAH116" s="242"/>
      <c r="AAI116" s="242"/>
      <c r="AAJ116" s="242"/>
      <c r="AAK116" s="242"/>
      <c r="AAL116" s="242"/>
      <c r="AAM116" s="242"/>
      <c r="AAN116" s="242"/>
      <c r="AAO116" s="242"/>
      <c r="AAP116" s="242"/>
      <c r="AAQ116" s="242"/>
      <c r="AAR116" s="242"/>
      <c r="AAS116" s="242"/>
      <c r="AAT116" s="242"/>
      <c r="AAU116" s="242"/>
      <c r="AAV116" s="242"/>
      <c r="AAW116" s="242"/>
      <c r="AAX116" s="242"/>
      <c r="AAY116" s="242"/>
      <c r="AAZ116" s="242"/>
      <c r="ABA116" s="242"/>
      <c r="ABB116" s="242"/>
      <c r="ABC116" s="242"/>
      <c r="ABD116" s="242"/>
      <c r="ABE116" s="242"/>
      <c r="ABF116" s="242"/>
      <c r="ABG116" s="242"/>
      <c r="ABH116" s="242"/>
      <c r="ABI116" s="242"/>
      <c r="ABJ116" s="242"/>
      <c r="ABK116" s="242"/>
      <c r="ABL116" s="242"/>
      <c r="ABM116" s="242"/>
      <c r="ABN116" s="242"/>
      <c r="ABO116" s="242"/>
      <c r="ABP116" s="242"/>
      <c r="ABQ116" s="242"/>
      <c r="ABR116" s="242"/>
      <c r="ABS116" s="242"/>
      <c r="ABT116" s="242"/>
      <c r="ABU116" s="242"/>
      <c r="ABV116" s="242"/>
      <c r="ABW116" s="242"/>
      <c r="ABX116" s="242"/>
      <c r="ABY116" s="242"/>
      <c r="ABZ116" s="242"/>
      <c r="ACA116" s="242"/>
      <c r="ACB116" s="242"/>
      <c r="ACC116" s="242"/>
      <c r="ACD116" s="242"/>
      <c r="ACE116" s="242"/>
      <c r="ACF116" s="242"/>
      <c r="ACG116" s="242"/>
      <c r="ACH116" s="242"/>
      <c r="ACI116" s="242"/>
      <c r="ACJ116" s="242"/>
      <c r="ACK116" s="242"/>
      <c r="ACL116" s="242"/>
      <c r="ACM116" s="242"/>
      <c r="ACN116" s="242"/>
      <c r="ACO116" s="242"/>
      <c r="ACP116" s="242"/>
      <c r="ACQ116" s="242"/>
      <c r="ACR116" s="242"/>
      <c r="ACS116" s="242"/>
      <c r="ACT116" s="242"/>
      <c r="ACU116" s="242"/>
      <c r="ACV116" s="242"/>
      <c r="ACW116" s="242"/>
      <c r="ACX116" s="242"/>
      <c r="ACY116" s="242"/>
      <c r="ACZ116" s="242"/>
      <c r="ADA116" s="242"/>
      <c r="ADB116" s="242"/>
      <c r="ADC116" s="242"/>
      <c r="ADD116" s="242"/>
      <c r="ADE116" s="242"/>
      <c r="ADF116" s="242"/>
      <c r="ADG116" s="242"/>
      <c r="ADH116" s="242"/>
      <c r="ADI116" s="242"/>
      <c r="ADJ116" s="242"/>
      <c r="ADK116" s="242"/>
      <c r="ADL116" s="242"/>
      <c r="ADM116" s="242"/>
      <c r="ADN116" s="242"/>
      <c r="ADO116" s="242"/>
      <c r="ADP116" s="242"/>
      <c r="ADQ116" s="242"/>
      <c r="ADR116" s="242"/>
      <c r="ADS116" s="242"/>
      <c r="ADT116" s="242"/>
      <c r="ADU116" s="242"/>
      <c r="ADV116" s="242"/>
      <c r="ADW116" s="242"/>
      <c r="ADX116" s="242"/>
      <c r="ADY116" s="242"/>
      <c r="ADZ116" s="242"/>
      <c r="AEA116" s="242"/>
      <c r="AEB116" s="242"/>
      <c r="AEC116" s="242"/>
      <c r="AED116" s="242"/>
      <c r="AEE116" s="242"/>
      <c r="AEF116" s="242"/>
      <c r="AEG116" s="242"/>
      <c r="AEH116" s="242"/>
      <c r="AEI116" s="242"/>
      <c r="AEJ116" s="242"/>
      <c r="AEK116" s="242"/>
      <c r="AEL116" s="242"/>
      <c r="AEM116" s="242"/>
      <c r="AEN116" s="242"/>
      <c r="AEO116" s="242"/>
      <c r="AEP116" s="242"/>
      <c r="AEQ116" s="242"/>
      <c r="AER116" s="242"/>
      <c r="AES116" s="242"/>
      <c r="AET116" s="242"/>
      <c r="AEU116" s="242"/>
      <c r="AEV116" s="242"/>
      <c r="AEW116" s="242"/>
      <c r="AEX116" s="242"/>
      <c r="AEY116" s="242"/>
      <c r="AEZ116" s="242"/>
      <c r="AFA116" s="242"/>
      <c r="AFB116" s="242"/>
      <c r="AFC116" s="242"/>
      <c r="AFD116" s="242"/>
      <c r="AFE116" s="242"/>
      <c r="AFF116" s="242"/>
      <c r="AFG116" s="242"/>
      <c r="AFH116" s="242"/>
      <c r="AFI116" s="242"/>
      <c r="AFJ116" s="242"/>
      <c r="AFK116" s="242"/>
      <c r="AFL116" s="242"/>
      <c r="AFM116" s="242"/>
      <c r="AFN116" s="242"/>
      <c r="AFO116" s="242"/>
      <c r="AFP116" s="242"/>
      <c r="AFQ116" s="242"/>
      <c r="AFR116" s="242"/>
      <c r="AFS116" s="242"/>
      <c r="AFT116" s="242"/>
      <c r="AFU116" s="242"/>
      <c r="AFV116" s="242"/>
      <c r="AFW116" s="242"/>
      <c r="AFX116" s="242"/>
      <c r="AFY116" s="242"/>
      <c r="AFZ116" s="242"/>
      <c r="AGA116" s="242"/>
      <c r="AGB116" s="242"/>
      <c r="AGC116" s="242"/>
      <c r="AGD116" s="242"/>
      <c r="AGE116" s="242"/>
      <c r="AGF116" s="242"/>
      <c r="AGG116" s="242"/>
      <c r="AGH116" s="242"/>
      <c r="AGI116" s="242"/>
      <c r="AGJ116" s="242"/>
      <c r="AGK116" s="242"/>
      <c r="AGL116" s="242"/>
      <c r="AGM116" s="242"/>
      <c r="AGN116" s="242"/>
      <c r="AGO116" s="242"/>
      <c r="AGP116" s="242"/>
      <c r="AGQ116" s="242"/>
      <c r="AGR116" s="242"/>
      <c r="AGS116" s="242"/>
      <c r="AGT116" s="242"/>
      <c r="AGU116" s="242"/>
      <c r="AGV116" s="242"/>
      <c r="AGW116" s="242"/>
      <c r="AGX116" s="242"/>
      <c r="AGY116" s="242"/>
      <c r="AGZ116" s="242"/>
      <c r="AHA116" s="242"/>
      <c r="AHB116" s="242"/>
      <c r="AHC116" s="242"/>
      <c r="AHD116" s="242"/>
      <c r="AHE116" s="242"/>
      <c r="AHF116" s="242"/>
      <c r="AHG116" s="242"/>
      <c r="AHH116" s="242"/>
      <c r="AHI116" s="242"/>
      <c r="AHJ116" s="242"/>
      <c r="AHK116" s="242"/>
      <c r="AHL116" s="242"/>
      <c r="AHM116" s="242"/>
      <c r="AHN116" s="242"/>
      <c r="AHO116" s="242"/>
      <c r="AHP116" s="242"/>
      <c r="AHQ116" s="242"/>
      <c r="AHR116" s="242"/>
      <c r="AHS116" s="242"/>
      <c r="AHT116" s="242"/>
      <c r="AHU116" s="242"/>
      <c r="AHV116" s="242"/>
      <c r="AHW116" s="242"/>
      <c r="AHX116" s="242"/>
      <c r="AHY116" s="242"/>
      <c r="AHZ116" s="242"/>
      <c r="AIA116" s="242"/>
      <c r="AIB116" s="242"/>
      <c r="AIC116" s="242"/>
      <c r="AID116" s="242"/>
      <c r="AIE116" s="242"/>
      <c r="AIF116" s="242"/>
      <c r="AIG116" s="242"/>
      <c r="AIH116" s="242"/>
      <c r="AII116" s="242"/>
      <c r="AIJ116" s="242"/>
      <c r="AIK116" s="242"/>
      <c r="AIL116" s="242"/>
      <c r="AIM116" s="242"/>
      <c r="AIN116" s="242"/>
      <c r="AIO116" s="242"/>
      <c r="AIP116" s="242"/>
      <c r="AIQ116" s="242"/>
      <c r="AIR116" s="242"/>
      <c r="AIS116" s="242"/>
      <c r="AIT116" s="242"/>
      <c r="AIU116" s="242"/>
      <c r="AIV116" s="242"/>
      <c r="AIW116" s="242"/>
      <c r="AIX116" s="242"/>
      <c r="AIY116" s="242"/>
      <c r="AIZ116" s="242"/>
      <c r="AJA116" s="242"/>
      <c r="AJB116" s="242"/>
      <c r="AJC116" s="242"/>
      <c r="AJD116" s="242"/>
      <c r="AJE116" s="242"/>
      <c r="AJF116" s="242"/>
      <c r="AJG116" s="242"/>
      <c r="AJH116" s="242"/>
      <c r="AJI116" s="242"/>
      <c r="AJJ116" s="242"/>
      <c r="AJK116" s="242"/>
      <c r="AJL116" s="242"/>
      <c r="AJM116" s="242"/>
      <c r="AJN116" s="242"/>
      <c r="AJO116" s="242"/>
      <c r="AJP116" s="242"/>
      <c r="AJQ116" s="242"/>
      <c r="AJR116" s="242"/>
      <c r="AJS116" s="242"/>
      <c r="AJT116" s="242"/>
      <c r="AJU116" s="242"/>
      <c r="AJV116" s="242"/>
      <c r="AJW116" s="242"/>
      <c r="AJX116" s="242"/>
      <c r="AJY116" s="242"/>
      <c r="AJZ116" s="242"/>
      <c r="AKA116" s="242"/>
      <c r="AKB116" s="242"/>
      <c r="AKC116" s="242"/>
      <c r="AKD116" s="242"/>
      <c r="AKE116" s="242"/>
      <c r="AKF116" s="242"/>
      <c r="AKG116" s="242"/>
      <c r="AKH116" s="242"/>
      <c r="AKI116" s="242"/>
      <c r="AKJ116" s="242"/>
      <c r="AKK116" s="242"/>
      <c r="AKL116" s="242"/>
      <c r="AKM116" s="242"/>
      <c r="AKN116" s="242"/>
      <c r="AKO116" s="242"/>
      <c r="AKP116" s="242"/>
      <c r="AKQ116" s="242"/>
      <c r="AKR116" s="242"/>
      <c r="AKS116" s="242"/>
      <c r="AKT116" s="242"/>
      <c r="AKU116" s="242"/>
      <c r="AKV116" s="242"/>
      <c r="AKW116" s="242"/>
      <c r="AKX116" s="242"/>
      <c r="AKY116" s="242"/>
      <c r="AKZ116" s="242"/>
      <c r="ALA116" s="242"/>
      <c r="ALB116" s="242"/>
      <c r="ALC116" s="242"/>
      <c r="ALD116" s="242"/>
      <c r="ALE116" s="242"/>
      <c r="ALF116" s="242"/>
      <c r="ALG116" s="242"/>
      <c r="ALH116" s="242"/>
      <c r="ALI116" s="242"/>
      <c r="ALJ116" s="242"/>
      <c r="ALK116" s="242"/>
      <c r="ALL116" s="242"/>
      <c r="ALM116" s="242"/>
      <c r="ALN116" s="242"/>
      <c r="ALO116" s="242"/>
      <c r="ALP116" s="242"/>
      <c r="ALQ116" s="242"/>
      <c r="ALR116" s="242"/>
      <c r="ALS116" s="242"/>
      <c r="ALT116" s="242"/>
      <c r="ALU116" s="242"/>
      <c r="ALV116" s="242"/>
      <c r="ALW116" s="242"/>
      <c r="ALX116" s="242"/>
      <c r="ALY116" s="242"/>
      <c r="ALZ116" s="242"/>
      <c r="AMA116" s="242"/>
      <c r="AMB116" s="242"/>
      <c r="AMC116" s="242"/>
      <c r="AMD116" s="242"/>
      <c r="AME116" s="242"/>
      <c r="AMF116" s="242"/>
      <c r="AMG116" s="242"/>
      <c r="AMH116" s="242"/>
      <c r="AMI116" s="242"/>
      <c r="AMJ116" s="242"/>
      <c r="AMK116" s="242"/>
      <c r="AML116" s="242"/>
      <c r="AMM116" s="242"/>
      <c r="AMN116" s="242"/>
      <c r="AMO116" s="242"/>
      <c r="AMP116" s="242"/>
      <c r="AMQ116" s="242"/>
      <c r="AMR116" s="242"/>
      <c r="AMS116" s="242"/>
      <c r="AMT116" s="242"/>
      <c r="AMU116" s="242"/>
      <c r="AMV116" s="242"/>
      <c r="AMW116" s="242"/>
      <c r="AMX116" s="242"/>
      <c r="AMY116" s="242"/>
      <c r="AMZ116" s="242"/>
      <c r="ANA116" s="242"/>
      <c r="ANB116" s="242"/>
      <c r="ANC116" s="242"/>
      <c r="AND116" s="242"/>
      <c r="ANE116" s="242"/>
      <c r="ANF116" s="242"/>
      <c r="ANG116" s="242"/>
      <c r="ANH116" s="242"/>
      <c r="ANI116" s="242"/>
      <c r="ANJ116" s="242"/>
      <c r="ANK116" s="242"/>
      <c r="ANL116" s="242"/>
      <c r="ANM116" s="242"/>
      <c r="ANN116" s="242"/>
      <c r="ANO116" s="242"/>
      <c r="ANP116" s="242"/>
      <c r="ANQ116" s="242"/>
      <c r="ANR116" s="242"/>
      <c r="ANS116" s="242"/>
      <c r="ANT116" s="242"/>
      <c r="ANU116" s="242"/>
      <c r="ANV116" s="242"/>
      <c r="ANW116" s="242"/>
      <c r="ANX116" s="242"/>
      <c r="ANY116" s="242"/>
      <c r="ANZ116" s="242"/>
      <c r="AOA116" s="242"/>
      <c r="AOB116" s="242"/>
      <c r="AOC116" s="242"/>
      <c r="AOD116" s="242"/>
      <c r="AOE116" s="242"/>
      <c r="AOF116" s="242"/>
      <c r="AOG116" s="242"/>
      <c r="AOH116" s="242"/>
      <c r="AOI116" s="242"/>
      <c r="AOJ116" s="242"/>
      <c r="AOK116" s="242"/>
      <c r="AOL116" s="242"/>
      <c r="AOM116" s="242"/>
      <c r="AON116" s="242"/>
      <c r="AOO116" s="242"/>
      <c r="AOP116" s="242"/>
      <c r="AOQ116" s="242"/>
      <c r="AOR116" s="242"/>
      <c r="AOS116" s="242"/>
      <c r="AOT116" s="242"/>
      <c r="AOU116" s="242"/>
      <c r="AOV116" s="242"/>
      <c r="AOW116" s="242"/>
      <c r="AOX116" s="242"/>
      <c r="AOY116" s="242"/>
      <c r="AOZ116" s="242"/>
      <c r="APA116" s="242"/>
      <c r="APB116" s="242"/>
      <c r="APC116" s="242"/>
      <c r="APD116" s="242"/>
      <c r="APE116" s="242"/>
      <c r="APF116" s="242"/>
      <c r="APG116" s="242"/>
      <c r="APH116" s="242"/>
      <c r="API116" s="242"/>
      <c r="APJ116" s="242"/>
      <c r="APK116" s="242"/>
      <c r="APL116" s="242"/>
      <c r="APM116" s="242"/>
      <c r="APN116" s="242"/>
      <c r="APO116" s="242"/>
      <c r="APP116" s="242"/>
      <c r="APQ116" s="242"/>
      <c r="APR116" s="242"/>
      <c r="APS116" s="242"/>
      <c r="APT116" s="242"/>
      <c r="APU116" s="242"/>
      <c r="APV116" s="242"/>
      <c r="APW116" s="242"/>
      <c r="APX116" s="242"/>
      <c r="APY116" s="242"/>
      <c r="APZ116" s="242"/>
      <c r="AQA116" s="242"/>
      <c r="AQB116" s="242"/>
      <c r="AQC116" s="242"/>
      <c r="AQD116" s="242"/>
      <c r="AQE116" s="242"/>
      <c r="AQF116" s="242"/>
      <c r="AQG116" s="242"/>
      <c r="AQH116" s="242"/>
      <c r="AQI116" s="242"/>
      <c r="AQJ116" s="242"/>
      <c r="AQK116" s="242"/>
      <c r="AQL116" s="242"/>
      <c r="AQM116" s="242"/>
      <c r="AQN116" s="242"/>
      <c r="AQO116" s="242"/>
      <c r="AQP116" s="242"/>
      <c r="AQQ116" s="242"/>
      <c r="AQR116" s="242"/>
      <c r="AQS116" s="242"/>
      <c r="AQT116" s="242"/>
      <c r="AQU116" s="242"/>
      <c r="AQV116" s="242"/>
      <c r="AQW116" s="242"/>
      <c r="AQX116" s="242"/>
      <c r="AQY116" s="242"/>
      <c r="AQZ116" s="242"/>
      <c r="ARA116" s="242"/>
      <c r="ARB116" s="242"/>
      <c r="ARC116" s="242"/>
      <c r="ARD116" s="242"/>
      <c r="ARE116" s="242"/>
      <c r="ARF116" s="242"/>
      <c r="ARG116" s="242"/>
      <c r="ARH116" s="242"/>
      <c r="ARI116" s="242"/>
      <c r="ARJ116" s="242"/>
      <c r="ARK116" s="242"/>
      <c r="ARL116" s="242"/>
      <c r="ARM116" s="242"/>
      <c r="ARN116" s="242"/>
      <c r="ARO116" s="242"/>
      <c r="ARP116" s="242"/>
      <c r="ARQ116" s="242"/>
      <c r="ARR116" s="242"/>
      <c r="ARS116" s="242"/>
      <c r="ART116" s="242"/>
      <c r="ARU116" s="242"/>
      <c r="ARV116" s="242"/>
      <c r="ARW116" s="242"/>
      <c r="ARX116" s="242"/>
      <c r="ARY116" s="242"/>
      <c r="ARZ116" s="242"/>
      <c r="ASA116" s="242"/>
      <c r="ASB116" s="242"/>
      <c r="ASC116" s="242"/>
      <c r="ASD116" s="242"/>
      <c r="ASE116" s="242"/>
      <c r="ASF116" s="242"/>
      <c r="ASG116" s="242"/>
      <c r="ASH116" s="242"/>
      <c r="ASI116" s="242"/>
      <c r="ASJ116" s="242"/>
      <c r="ASK116" s="242"/>
      <c r="ASL116" s="242"/>
      <c r="ASM116" s="242"/>
      <c r="ASN116" s="242"/>
      <c r="ASO116" s="242"/>
      <c r="ASP116" s="242"/>
      <c r="ASQ116" s="242"/>
      <c r="ASR116" s="242"/>
      <c r="ASS116" s="242"/>
      <c r="AST116" s="242"/>
      <c r="ASU116" s="242"/>
      <c r="ASV116" s="242"/>
      <c r="ASW116" s="242"/>
      <c r="ASX116" s="242"/>
      <c r="ASY116" s="242"/>
      <c r="ASZ116" s="242"/>
      <c r="ATA116" s="242"/>
      <c r="ATB116" s="242"/>
      <c r="ATC116" s="242"/>
      <c r="ATD116" s="242"/>
      <c r="ATE116" s="242"/>
      <c r="ATF116" s="242"/>
      <c r="ATG116" s="242"/>
      <c r="ATH116" s="242"/>
      <c r="ATI116" s="242"/>
      <c r="ATJ116" s="242"/>
      <c r="ATK116" s="242"/>
      <c r="ATL116" s="242"/>
      <c r="ATM116" s="242"/>
      <c r="ATN116" s="242"/>
      <c r="ATO116" s="242"/>
      <c r="ATP116" s="242"/>
      <c r="ATQ116" s="242"/>
      <c r="ATR116" s="242"/>
      <c r="ATS116" s="242"/>
      <c r="ATT116" s="242"/>
      <c r="ATU116" s="242"/>
      <c r="ATV116" s="242"/>
      <c r="ATW116" s="242"/>
      <c r="ATX116" s="242"/>
      <c r="ATY116" s="242"/>
      <c r="ATZ116" s="242"/>
      <c r="AUA116" s="242"/>
      <c r="AUB116" s="242"/>
      <c r="AUC116" s="242"/>
      <c r="AUD116" s="242"/>
      <c r="AUE116" s="242"/>
      <c r="AUF116" s="242"/>
      <c r="AUG116" s="242"/>
      <c r="AUH116" s="242"/>
      <c r="AUI116" s="242"/>
      <c r="AUJ116" s="242"/>
      <c r="AUK116" s="242"/>
      <c r="AUL116" s="242"/>
      <c r="AUM116" s="242"/>
      <c r="AUN116" s="242"/>
      <c r="AUO116" s="242"/>
      <c r="AUP116" s="242"/>
      <c r="AUQ116" s="242"/>
      <c r="AUR116" s="242"/>
      <c r="AUS116" s="242"/>
      <c r="AUT116" s="242"/>
      <c r="AUU116" s="242"/>
      <c r="AUV116" s="242"/>
      <c r="AUW116" s="242"/>
      <c r="AUX116" s="242"/>
      <c r="AUY116" s="242"/>
      <c r="AUZ116" s="242"/>
      <c r="AVA116" s="242"/>
      <c r="AVB116" s="242"/>
      <c r="AVC116" s="242"/>
      <c r="AVD116" s="242"/>
      <c r="AVE116" s="242"/>
      <c r="AVF116" s="242"/>
      <c r="AVG116" s="242"/>
      <c r="AVH116" s="242"/>
      <c r="AVI116" s="242"/>
      <c r="AVJ116" s="242"/>
      <c r="AVK116" s="242"/>
      <c r="AVL116" s="242"/>
      <c r="AVM116" s="242"/>
      <c r="AVN116" s="242"/>
      <c r="AVO116" s="242"/>
      <c r="AVP116" s="242"/>
      <c r="AVQ116" s="242"/>
      <c r="AVR116" s="242"/>
      <c r="AVS116" s="242"/>
      <c r="AVT116" s="242"/>
      <c r="AVU116" s="242"/>
      <c r="AVV116" s="242"/>
      <c r="AVW116" s="242"/>
      <c r="AVX116" s="242"/>
      <c r="AVY116" s="242"/>
      <c r="AVZ116" s="242"/>
      <c r="AWA116" s="242"/>
      <c r="AWB116" s="242"/>
      <c r="AWC116" s="242"/>
      <c r="AWD116" s="242"/>
      <c r="AWE116" s="242"/>
      <c r="AWF116" s="242"/>
      <c r="AWG116" s="242"/>
      <c r="AWH116" s="242"/>
      <c r="AWI116" s="242"/>
      <c r="AWJ116" s="242"/>
      <c r="AWK116" s="242"/>
      <c r="AWL116" s="242"/>
      <c r="AWM116" s="242"/>
      <c r="AWN116" s="242"/>
      <c r="AWO116" s="242"/>
      <c r="AWP116" s="242"/>
      <c r="AWQ116" s="242"/>
      <c r="AWR116" s="242"/>
      <c r="AWS116" s="242"/>
      <c r="AWT116" s="242"/>
      <c r="AWU116" s="242"/>
      <c r="AWV116" s="242"/>
      <c r="AWW116" s="242"/>
      <c r="AWX116" s="242"/>
      <c r="AWY116" s="242"/>
      <c r="AWZ116" s="242"/>
      <c r="AXA116" s="242"/>
      <c r="AXB116" s="242"/>
      <c r="AXC116" s="242"/>
      <c r="AXD116" s="242"/>
      <c r="AXE116" s="242"/>
      <c r="AXF116" s="242"/>
      <c r="AXG116" s="242"/>
      <c r="AXH116" s="242"/>
      <c r="AXI116" s="242"/>
      <c r="AXJ116" s="242"/>
      <c r="AXK116" s="242"/>
      <c r="AXL116" s="242"/>
      <c r="AXM116" s="242"/>
      <c r="AXN116" s="242"/>
      <c r="AXO116" s="242"/>
      <c r="AXP116" s="242"/>
      <c r="AXQ116" s="242"/>
      <c r="AXR116" s="242"/>
      <c r="AXS116" s="242"/>
      <c r="AXT116" s="242"/>
      <c r="AXU116" s="242"/>
      <c r="AXV116" s="242"/>
      <c r="AXW116" s="242"/>
      <c r="AXX116" s="242"/>
      <c r="AXY116" s="242"/>
      <c r="AXZ116" s="242"/>
      <c r="AYA116" s="242"/>
      <c r="AYB116" s="242"/>
      <c r="AYC116" s="242"/>
      <c r="AYD116" s="242"/>
      <c r="AYE116" s="242"/>
      <c r="AYF116" s="242"/>
      <c r="AYG116" s="242"/>
      <c r="AYH116" s="242"/>
      <c r="AYI116" s="242"/>
      <c r="AYJ116" s="242"/>
      <c r="AYK116" s="242"/>
      <c r="AYL116" s="242"/>
      <c r="AYM116" s="242"/>
      <c r="AYN116" s="242"/>
      <c r="AYO116" s="242"/>
      <c r="AYP116" s="242"/>
      <c r="AYQ116" s="242"/>
      <c r="AYR116" s="242"/>
      <c r="AYS116" s="242"/>
      <c r="AYT116" s="242"/>
      <c r="AYU116" s="242"/>
      <c r="AYV116" s="242"/>
      <c r="AYW116" s="242"/>
      <c r="AYX116" s="242"/>
      <c r="AYY116" s="242"/>
      <c r="AYZ116" s="242"/>
      <c r="AZA116" s="242"/>
      <c r="AZB116" s="242"/>
      <c r="AZC116" s="242"/>
      <c r="AZD116" s="242"/>
      <c r="AZE116" s="242"/>
      <c r="AZF116" s="242"/>
      <c r="AZG116" s="242"/>
      <c r="AZH116" s="242"/>
      <c r="AZI116" s="242"/>
      <c r="AZJ116" s="242"/>
      <c r="AZK116" s="242"/>
      <c r="AZL116" s="242"/>
      <c r="AZM116" s="242"/>
      <c r="AZN116" s="242"/>
      <c r="AZO116" s="242"/>
      <c r="AZP116" s="242"/>
      <c r="AZQ116" s="242"/>
      <c r="AZR116" s="242"/>
      <c r="AZS116" s="242"/>
      <c r="AZT116" s="242"/>
      <c r="AZU116" s="242"/>
      <c r="AZV116" s="242"/>
      <c r="AZW116" s="242"/>
      <c r="AZX116" s="242"/>
      <c r="AZY116" s="242"/>
      <c r="AZZ116" s="242"/>
      <c r="BAA116" s="242"/>
      <c r="BAB116" s="242"/>
      <c r="BAC116" s="242"/>
      <c r="BAD116" s="242"/>
      <c r="BAE116" s="242"/>
      <c r="BAF116" s="242"/>
      <c r="BAG116" s="242"/>
      <c r="BAH116" s="242"/>
      <c r="BAI116" s="242"/>
      <c r="BAJ116" s="242"/>
      <c r="BAK116" s="242"/>
      <c r="BAL116" s="242"/>
      <c r="BAM116" s="242"/>
      <c r="BAN116" s="242"/>
      <c r="BAO116" s="242"/>
      <c r="BAP116" s="242"/>
      <c r="BAQ116" s="242"/>
      <c r="BAR116" s="242"/>
      <c r="BAS116" s="242"/>
      <c r="BAT116" s="242"/>
      <c r="BAU116" s="242"/>
      <c r="BAV116" s="242"/>
      <c r="BAW116" s="242"/>
      <c r="BAX116" s="242"/>
      <c r="BAY116" s="242"/>
      <c r="BAZ116" s="242"/>
      <c r="BBA116" s="242"/>
      <c r="BBB116" s="242"/>
      <c r="BBC116" s="242"/>
      <c r="BBD116" s="242"/>
      <c r="BBE116" s="242"/>
      <c r="BBF116" s="242"/>
      <c r="BBG116" s="242"/>
      <c r="BBH116" s="242"/>
      <c r="BBI116" s="242"/>
      <c r="BBJ116" s="242"/>
      <c r="BBK116" s="242"/>
      <c r="BBL116" s="242"/>
      <c r="BBM116" s="242"/>
      <c r="BBN116" s="242"/>
      <c r="BBO116" s="242"/>
      <c r="BBP116" s="242"/>
      <c r="BBQ116" s="242"/>
      <c r="BBR116" s="242"/>
      <c r="BBS116" s="242"/>
      <c r="BBT116" s="242"/>
      <c r="BBU116" s="242"/>
      <c r="BBV116" s="242"/>
      <c r="BBW116" s="242"/>
      <c r="BBX116" s="242"/>
      <c r="BBY116" s="242"/>
      <c r="BBZ116" s="242"/>
      <c r="BCA116" s="242"/>
      <c r="BCB116" s="242"/>
      <c r="BCC116" s="242"/>
      <c r="BCD116" s="242"/>
      <c r="BCE116" s="242"/>
      <c r="BCF116" s="242"/>
      <c r="BCG116" s="242"/>
      <c r="BCH116" s="242"/>
      <c r="BCI116" s="242"/>
      <c r="BCJ116" s="242"/>
      <c r="BCK116" s="242"/>
      <c r="BCL116" s="242"/>
      <c r="BCM116" s="242"/>
      <c r="BCN116" s="242"/>
      <c r="BCO116" s="242"/>
      <c r="BCP116" s="242"/>
      <c r="BCQ116" s="242"/>
      <c r="BCR116" s="242"/>
      <c r="BCS116" s="242"/>
      <c r="BCT116" s="242"/>
      <c r="BCU116" s="242"/>
      <c r="BCV116" s="242"/>
      <c r="BCW116" s="242"/>
      <c r="BCX116" s="242"/>
      <c r="BCY116" s="242"/>
      <c r="BCZ116" s="242"/>
      <c r="BDA116" s="242"/>
      <c r="BDB116" s="242"/>
      <c r="BDC116" s="242"/>
      <c r="BDD116" s="242"/>
      <c r="BDE116" s="242"/>
      <c r="BDF116" s="242"/>
      <c r="BDG116" s="242"/>
      <c r="BDH116" s="242"/>
      <c r="BDI116" s="242"/>
      <c r="BDJ116" s="242"/>
      <c r="BDK116" s="242"/>
      <c r="BDL116" s="242"/>
      <c r="BDM116" s="242"/>
      <c r="BDN116" s="242"/>
      <c r="BDO116" s="242"/>
      <c r="BDP116" s="242"/>
      <c r="BDQ116" s="242"/>
      <c r="BDR116" s="242"/>
      <c r="BDS116" s="242"/>
      <c r="BDT116" s="242"/>
      <c r="BDU116" s="242"/>
      <c r="BDV116" s="242"/>
      <c r="BDW116" s="242"/>
      <c r="BDX116" s="242"/>
      <c r="BDY116" s="242"/>
      <c r="BDZ116" s="242"/>
      <c r="BEA116" s="242"/>
      <c r="BEB116" s="242"/>
      <c r="BEC116" s="242"/>
      <c r="BED116" s="242"/>
      <c r="BEE116" s="242"/>
      <c r="BEF116" s="242"/>
      <c r="BEG116" s="242"/>
      <c r="BEH116" s="242"/>
      <c r="BEI116" s="242"/>
      <c r="BEJ116" s="242"/>
      <c r="BEK116" s="242"/>
      <c r="BEL116" s="242"/>
      <c r="BEM116" s="242"/>
      <c r="BEN116" s="242"/>
      <c r="BEO116" s="242"/>
      <c r="BEP116" s="242"/>
      <c r="BEQ116" s="242"/>
      <c r="BER116" s="242"/>
      <c r="BES116" s="242"/>
      <c r="BET116" s="242"/>
      <c r="BEU116" s="242"/>
      <c r="BEV116" s="242"/>
      <c r="BEW116" s="242"/>
      <c r="BEX116" s="242"/>
      <c r="BEY116" s="242"/>
      <c r="BEZ116" s="242"/>
      <c r="BFA116" s="242"/>
      <c r="BFB116" s="242"/>
      <c r="BFC116" s="242"/>
      <c r="BFD116" s="242"/>
      <c r="BFE116" s="242"/>
      <c r="BFF116" s="242"/>
      <c r="BFG116" s="242"/>
      <c r="BFH116" s="242"/>
      <c r="BFI116" s="242"/>
      <c r="BFJ116" s="242"/>
      <c r="BFK116" s="242"/>
      <c r="BFL116" s="242"/>
      <c r="BFM116" s="242"/>
      <c r="BFN116" s="242"/>
      <c r="BFO116" s="242"/>
      <c r="BFP116" s="242"/>
      <c r="BFQ116" s="242"/>
      <c r="BFR116" s="242"/>
      <c r="BFS116" s="242"/>
      <c r="BFT116" s="242"/>
      <c r="BFU116" s="242"/>
      <c r="BFV116" s="242"/>
      <c r="BFW116" s="242"/>
      <c r="BFX116" s="242"/>
      <c r="BFY116" s="242"/>
      <c r="BFZ116" s="242"/>
      <c r="BGA116" s="242"/>
      <c r="BGB116" s="242"/>
      <c r="BGC116" s="242"/>
      <c r="BGD116" s="242"/>
      <c r="BGE116" s="242"/>
      <c r="BGF116" s="242"/>
      <c r="BGG116" s="242"/>
      <c r="BGH116" s="242"/>
      <c r="BGI116" s="242"/>
      <c r="BGJ116" s="242"/>
      <c r="BGK116" s="242"/>
      <c r="BGL116" s="242"/>
      <c r="BGM116" s="242"/>
      <c r="BGN116" s="242"/>
      <c r="BGO116" s="242"/>
      <c r="BGP116" s="242"/>
      <c r="BGQ116" s="242"/>
      <c r="BGR116" s="242"/>
      <c r="BGS116" s="242"/>
      <c r="BGT116" s="242"/>
      <c r="BGU116" s="242"/>
      <c r="BGV116" s="242"/>
      <c r="BGW116" s="242"/>
      <c r="BGX116" s="242"/>
      <c r="BGY116" s="242"/>
      <c r="BGZ116" s="242"/>
      <c r="BHA116" s="242"/>
      <c r="BHB116" s="242"/>
      <c r="BHC116" s="242"/>
      <c r="BHD116" s="242"/>
      <c r="BHE116" s="242"/>
      <c r="BHF116" s="242"/>
      <c r="BHG116" s="242"/>
      <c r="BHH116" s="242"/>
      <c r="BHI116" s="242"/>
      <c r="BHJ116" s="242"/>
      <c r="BHK116" s="242"/>
      <c r="BHL116" s="242"/>
      <c r="BHM116" s="242"/>
      <c r="BHN116" s="242"/>
      <c r="BHO116" s="242"/>
      <c r="BHP116" s="242"/>
      <c r="BHQ116" s="242"/>
      <c r="BHR116" s="242"/>
      <c r="BHS116" s="242"/>
      <c r="BHT116" s="242"/>
      <c r="BHU116" s="242"/>
      <c r="BHV116" s="242"/>
      <c r="BHW116" s="242"/>
      <c r="BHX116" s="242"/>
      <c r="BHY116" s="242"/>
      <c r="BHZ116" s="242"/>
      <c r="BIA116" s="242"/>
      <c r="BIB116" s="242"/>
      <c r="BIC116" s="242"/>
      <c r="BID116" s="242"/>
      <c r="BIE116" s="242"/>
      <c r="BIF116" s="242"/>
      <c r="BIG116" s="242"/>
      <c r="BIH116" s="242"/>
      <c r="BII116" s="242"/>
      <c r="BIJ116" s="242"/>
      <c r="BIK116" s="242"/>
      <c r="BIL116" s="242"/>
      <c r="BIM116" s="242"/>
      <c r="BIN116" s="242"/>
      <c r="BIO116" s="242"/>
      <c r="BIP116" s="242"/>
      <c r="BIQ116" s="242"/>
      <c r="BIR116" s="242"/>
      <c r="BIS116" s="242"/>
      <c r="BIT116" s="242"/>
      <c r="BIU116" s="242"/>
      <c r="BIV116" s="242"/>
      <c r="BIW116" s="242"/>
      <c r="BIX116" s="242"/>
      <c r="BIY116" s="242"/>
      <c r="BIZ116" s="242"/>
      <c r="BJA116" s="242"/>
      <c r="BJB116" s="242"/>
      <c r="BJC116" s="242"/>
      <c r="BJD116" s="242"/>
      <c r="BJE116" s="242"/>
      <c r="BJF116" s="242"/>
      <c r="BJG116" s="242"/>
      <c r="BJH116" s="242"/>
      <c r="BJI116" s="242"/>
      <c r="BJJ116" s="242"/>
      <c r="BJK116" s="242"/>
      <c r="BJL116" s="242"/>
      <c r="BJM116" s="242"/>
      <c r="BJN116" s="242"/>
      <c r="BJO116" s="242"/>
      <c r="BJP116" s="242"/>
      <c r="BJQ116" s="242"/>
      <c r="BJR116" s="242"/>
      <c r="BJS116" s="242"/>
      <c r="BJT116" s="242"/>
      <c r="BJU116" s="242"/>
      <c r="BJV116" s="242"/>
      <c r="BJW116" s="242"/>
      <c r="BJX116" s="242"/>
      <c r="BJY116" s="242"/>
      <c r="BJZ116" s="242"/>
      <c r="BKA116" s="242"/>
      <c r="BKB116" s="242"/>
      <c r="BKC116" s="242"/>
      <c r="BKD116" s="242"/>
      <c r="BKE116" s="242"/>
      <c r="BKF116" s="242"/>
      <c r="BKG116" s="242"/>
      <c r="BKH116" s="242"/>
      <c r="BKI116" s="242"/>
      <c r="BKJ116" s="242"/>
      <c r="BKK116" s="242"/>
      <c r="BKL116" s="242"/>
      <c r="BKM116" s="242"/>
      <c r="BKN116" s="242"/>
      <c r="BKO116" s="242"/>
      <c r="BKP116" s="242"/>
      <c r="BKQ116" s="242"/>
      <c r="BKR116" s="242"/>
      <c r="BKS116" s="242"/>
      <c r="BKT116" s="242"/>
      <c r="BKU116" s="242"/>
      <c r="BKV116" s="242"/>
      <c r="BKW116" s="242"/>
      <c r="BKX116" s="242"/>
      <c r="BKY116" s="242"/>
      <c r="BKZ116" s="242"/>
      <c r="BLA116" s="242"/>
      <c r="BLB116" s="242"/>
      <c r="BLC116" s="242"/>
      <c r="BLD116" s="242"/>
      <c r="BLE116" s="242"/>
      <c r="BLF116" s="242"/>
      <c r="BLG116" s="242"/>
      <c r="BLH116" s="242"/>
      <c r="BLI116" s="242"/>
      <c r="BLJ116" s="242"/>
      <c r="BLK116" s="242"/>
      <c r="BLL116" s="242"/>
      <c r="BLM116" s="242"/>
      <c r="BLN116" s="242"/>
      <c r="BLO116" s="242"/>
      <c r="BLP116" s="242"/>
      <c r="BLQ116" s="242"/>
      <c r="BLR116" s="242"/>
      <c r="BLS116" s="242"/>
      <c r="BLT116" s="242"/>
      <c r="BLU116" s="242"/>
      <c r="BLV116" s="242"/>
      <c r="BLW116" s="242"/>
      <c r="BLX116" s="242"/>
      <c r="BLY116" s="242"/>
      <c r="BLZ116" s="242"/>
      <c r="BMA116" s="242"/>
      <c r="BMB116" s="242"/>
      <c r="BMC116" s="242"/>
      <c r="BMD116" s="242"/>
      <c r="BME116" s="242"/>
      <c r="BMF116" s="242"/>
      <c r="BMG116" s="242"/>
      <c r="BMH116" s="242"/>
      <c r="BMI116" s="242"/>
      <c r="BMJ116" s="242"/>
      <c r="BMK116" s="242"/>
      <c r="BML116" s="242"/>
      <c r="BMM116" s="242"/>
      <c r="BMN116" s="242"/>
      <c r="BMO116" s="242"/>
      <c r="BMP116" s="242"/>
      <c r="BMQ116" s="242"/>
      <c r="BMR116" s="242"/>
      <c r="BMS116" s="242"/>
      <c r="BMT116" s="242"/>
      <c r="BMU116" s="242"/>
      <c r="BMV116" s="242"/>
      <c r="BMW116" s="242"/>
      <c r="BMX116" s="242"/>
      <c r="BMY116" s="242"/>
      <c r="BMZ116" s="242"/>
      <c r="BNA116" s="242"/>
      <c r="BNB116" s="242"/>
      <c r="BNC116" s="242"/>
      <c r="BND116" s="242"/>
      <c r="BNE116" s="242"/>
      <c r="BNF116" s="242"/>
      <c r="BNG116" s="242"/>
      <c r="BNH116" s="242"/>
      <c r="BNI116" s="242"/>
      <c r="BNJ116" s="242"/>
      <c r="BNK116" s="242"/>
      <c r="BNL116" s="242"/>
      <c r="BNM116" s="242"/>
      <c r="BNN116" s="242"/>
      <c r="BNO116" s="242"/>
      <c r="BNP116" s="242"/>
      <c r="BNQ116" s="242"/>
      <c r="BNR116" s="242"/>
      <c r="BNS116" s="242"/>
      <c r="BNT116" s="242"/>
      <c r="BNU116" s="242"/>
      <c r="BNV116" s="242"/>
      <c r="BNW116" s="242"/>
      <c r="BNX116" s="242"/>
      <c r="BNY116" s="242"/>
      <c r="BNZ116" s="242"/>
      <c r="BOA116" s="242"/>
      <c r="BOB116" s="242"/>
      <c r="BOC116" s="242"/>
      <c r="BOD116" s="242"/>
      <c r="BOE116" s="242"/>
      <c r="BOF116" s="242"/>
      <c r="BOG116" s="242"/>
      <c r="BOH116" s="242"/>
      <c r="BOI116" s="242"/>
      <c r="BOJ116" s="242"/>
      <c r="BOK116" s="242"/>
      <c r="BOL116" s="242"/>
      <c r="BOM116" s="242"/>
      <c r="BON116" s="242"/>
      <c r="BOO116" s="242"/>
      <c r="BOP116" s="242"/>
      <c r="BOQ116" s="242"/>
      <c r="BOR116" s="242"/>
      <c r="BOS116" s="242"/>
      <c r="BOT116" s="242"/>
      <c r="BOU116" s="242"/>
      <c r="BOV116" s="242"/>
      <c r="BOW116" s="242"/>
      <c r="BOX116" s="242"/>
      <c r="BOY116" s="242"/>
      <c r="BOZ116" s="242"/>
      <c r="BPA116" s="242"/>
      <c r="BPB116" s="242"/>
      <c r="BPC116" s="242"/>
      <c r="BPD116" s="242"/>
      <c r="BPE116" s="242"/>
      <c r="BPF116" s="242"/>
      <c r="BPG116" s="242"/>
      <c r="BPH116" s="242"/>
      <c r="BPI116" s="242"/>
      <c r="BPJ116" s="242"/>
      <c r="BPK116" s="242"/>
      <c r="BPL116" s="242"/>
      <c r="BPM116" s="242"/>
      <c r="BPN116" s="242"/>
      <c r="BPO116" s="242"/>
      <c r="BPP116" s="242"/>
      <c r="BPQ116" s="242"/>
      <c r="BPR116" s="242"/>
      <c r="BPS116" s="242"/>
      <c r="BPT116" s="242"/>
      <c r="BPU116" s="242"/>
      <c r="BPV116" s="242"/>
      <c r="BPW116" s="242"/>
      <c r="BPX116" s="242"/>
      <c r="BPY116" s="242"/>
      <c r="BPZ116" s="242"/>
      <c r="BQA116" s="242"/>
      <c r="BQB116" s="242"/>
      <c r="BQC116" s="242"/>
      <c r="BQD116" s="242"/>
      <c r="BQE116" s="242"/>
      <c r="BQF116" s="242"/>
      <c r="BQG116" s="242"/>
      <c r="BQH116" s="242"/>
      <c r="BQI116" s="242"/>
      <c r="BQJ116" s="242"/>
      <c r="BQK116" s="242"/>
      <c r="BQL116" s="242"/>
      <c r="BQM116" s="242"/>
      <c r="BQN116" s="242"/>
      <c r="BQO116" s="242"/>
      <c r="BQP116" s="242"/>
      <c r="BQQ116" s="242"/>
      <c r="BQR116" s="242"/>
      <c r="BQS116" s="242"/>
      <c r="BQT116" s="242"/>
      <c r="BQU116" s="242"/>
      <c r="BQV116" s="242"/>
      <c r="BQW116" s="242"/>
      <c r="BQX116" s="242"/>
      <c r="BQY116" s="242"/>
      <c r="BQZ116" s="242"/>
      <c r="BRA116" s="242"/>
      <c r="BRB116" s="242"/>
      <c r="BRC116" s="242"/>
      <c r="BRD116" s="242"/>
      <c r="BRE116" s="242"/>
      <c r="BRF116" s="242"/>
      <c r="BRG116" s="242"/>
      <c r="BRH116" s="242"/>
      <c r="BRI116" s="242"/>
      <c r="BRJ116" s="242"/>
      <c r="BRK116" s="242"/>
      <c r="BRL116" s="242"/>
      <c r="BRM116" s="242"/>
      <c r="BRN116" s="242"/>
      <c r="BRO116" s="242"/>
      <c r="BRP116" s="242"/>
      <c r="BRQ116" s="242"/>
      <c r="BRR116" s="242"/>
      <c r="BRS116" s="242"/>
      <c r="BRT116" s="242"/>
      <c r="BRU116" s="242"/>
      <c r="BRV116" s="242"/>
      <c r="BRW116" s="242"/>
      <c r="BRX116" s="242"/>
      <c r="BRY116" s="242"/>
      <c r="BRZ116" s="242"/>
      <c r="BSA116" s="242"/>
      <c r="BSB116" s="242"/>
      <c r="BSC116" s="242"/>
      <c r="BSD116" s="242"/>
      <c r="BSE116" s="242"/>
      <c r="BSF116" s="242"/>
      <c r="BSG116" s="242"/>
      <c r="BSH116" s="242"/>
      <c r="BSI116" s="242"/>
      <c r="BSJ116" s="242"/>
      <c r="BSK116" s="242"/>
      <c r="BSL116" s="242"/>
      <c r="BSM116" s="242"/>
      <c r="BSN116" s="242"/>
      <c r="BSO116" s="242"/>
      <c r="BSP116" s="242"/>
      <c r="BSQ116" s="242"/>
      <c r="BSR116" s="242"/>
      <c r="BSS116" s="242"/>
      <c r="BST116" s="242"/>
      <c r="BSU116" s="242"/>
      <c r="BSV116" s="242"/>
      <c r="BSW116" s="242"/>
      <c r="BSX116" s="242"/>
      <c r="BSY116" s="242"/>
      <c r="BSZ116" s="242"/>
      <c r="BTA116" s="242"/>
      <c r="BTB116" s="242"/>
      <c r="BTC116" s="242"/>
      <c r="BTD116" s="242"/>
      <c r="BTE116" s="242"/>
      <c r="BTF116" s="242"/>
      <c r="BTG116" s="242"/>
      <c r="BTH116" s="242"/>
      <c r="BTI116" s="242"/>
      <c r="BTJ116" s="242"/>
      <c r="BTK116" s="242"/>
      <c r="BTL116" s="242"/>
      <c r="BTM116" s="242"/>
      <c r="BTN116" s="242"/>
      <c r="BTO116" s="242"/>
      <c r="BTP116" s="242"/>
      <c r="BTQ116" s="242"/>
      <c r="BTR116" s="242"/>
      <c r="BTS116" s="242"/>
      <c r="BTT116" s="242"/>
      <c r="BTU116" s="242"/>
      <c r="BTV116" s="242"/>
      <c r="BTW116" s="242"/>
      <c r="BTX116" s="242"/>
      <c r="BTY116" s="242"/>
      <c r="BTZ116" s="242"/>
      <c r="BUA116" s="242"/>
      <c r="BUB116" s="242"/>
      <c r="BUC116" s="242"/>
      <c r="BUD116" s="242"/>
      <c r="BUE116" s="242"/>
      <c r="BUF116" s="242"/>
      <c r="BUG116" s="242"/>
      <c r="BUH116" s="242"/>
      <c r="BUI116" s="242"/>
      <c r="BUJ116" s="242"/>
      <c r="BUK116" s="242"/>
      <c r="BUL116" s="242"/>
      <c r="BUM116" s="242"/>
      <c r="BUN116" s="242"/>
      <c r="BUO116" s="242"/>
      <c r="BUP116" s="242"/>
      <c r="BUQ116" s="242"/>
      <c r="BUR116" s="242"/>
      <c r="BUS116" s="242"/>
      <c r="BUT116" s="242"/>
      <c r="BUU116" s="242"/>
      <c r="BUV116" s="242"/>
      <c r="BUW116" s="242"/>
      <c r="BUX116" s="242"/>
      <c r="BUY116" s="242"/>
      <c r="BUZ116" s="242"/>
      <c r="BVA116" s="242"/>
      <c r="BVB116" s="242"/>
      <c r="BVC116" s="242"/>
      <c r="BVD116" s="242"/>
      <c r="BVE116" s="242"/>
      <c r="BVF116" s="242"/>
      <c r="BVG116" s="242"/>
      <c r="BVH116" s="242"/>
      <c r="BVI116" s="242"/>
      <c r="BVJ116" s="242"/>
      <c r="BVK116" s="242"/>
      <c r="BVL116" s="242"/>
      <c r="BVM116" s="242"/>
      <c r="BVN116" s="242"/>
      <c r="BVO116" s="242"/>
      <c r="BVP116" s="242"/>
      <c r="BVQ116" s="242"/>
      <c r="BVR116" s="242"/>
      <c r="BVS116" s="242"/>
      <c r="BVT116" s="242"/>
      <c r="BVU116" s="242"/>
      <c r="BVV116" s="242"/>
      <c r="BVW116" s="242"/>
      <c r="BVX116" s="242"/>
      <c r="BVY116" s="242"/>
      <c r="BVZ116" s="242"/>
      <c r="BWA116" s="242"/>
      <c r="BWB116" s="242"/>
      <c r="BWC116" s="242"/>
      <c r="BWD116" s="242"/>
      <c r="BWE116" s="242"/>
      <c r="BWF116" s="242"/>
      <c r="BWG116" s="242"/>
      <c r="BWH116" s="242"/>
      <c r="BWI116" s="242"/>
      <c r="BWJ116" s="242"/>
      <c r="BWK116" s="242"/>
      <c r="BWL116" s="242"/>
      <c r="BWM116" s="242"/>
      <c r="BWN116" s="242"/>
      <c r="BWO116" s="242"/>
      <c r="BWP116" s="242"/>
      <c r="BWQ116" s="242"/>
      <c r="BWR116" s="242"/>
      <c r="BWS116" s="242"/>
      <c r="BWT116" s="242"/>
      <c r="BWU116" s="242"/>
      <c r="BWV116" s="242"/>
      <c r="BWW116" s="242"/>
      <c r="BWX116" s="242"/>
      <c r="BWY116" s="242"/>
      <c r="BWZ116" s="242"/>
      <c r="BXA116" s="242"/>
      <c r="BXB116" s="242"/>
      <c r="BXC116" s="242"/>
      <c r="BXD116" s="242"/>
      <c r="BXE116" s="242"/>
      <c r="BXF116" s="242"/>
      <c r="BXG116" s="242"/>
      <c r="BXH116" s="242"/>
      <c r="BXI116" s="242"/>
      <c r="BXJ116" s="242"/>
      <c r="BXK116" s="242"/>
      <c r="BXL116" s="242"/>
      <c r="BXM116" s="242"/>
      <c r="BXN116" s="242"/>
      <c r="BXO116" s="242"/>
      <c r="BXP116" s="242"/>
      <c r="BXQ116" s="242"/>
      <c r="BXR116" s="242"/>
      <c r="BXS116" s="242"/>
      <c r="BXT116" s="242"/>
      <c r="BXU116" s="242"/>
      <c r="BXV116" s="242"/>
      <c r="BXW116" s="242"/>
      <c r="BXX116" s="242"/>
      <c r="BXY116" s="242"/>
      <c r="BXZ116" s="242"/>
      <c r="BYA116" s="242"/>
      <c r="BYB116" s="242"/>
      <c r="BYC116" s="242"/>
      <c r="BYD116" s="242"/>
      <c r="BYE116" s="242"/>
      <c r="BYF116" s="242"/>
      <c r="BYG116" s="242"/>
      <c r="BYH116" s="242"/>
      <c r="BYI116" s="242"/>
      <c r="BYJ116" s="242"/>
      <c r="BYK116" s="242"/>
      <c r="BYL116" s="242"/>
      <c r="BYM116" s="242"/>
      <c r="BYN116" s="242"/>
      <c r="BYO116" s="242"/>
      <c r="BYP116" s="242"/>
      <c r="BYQ116" s="242"/>
      <c r="BYR116" s="242"/>
      <c r="BYS116" s="242"/>
      <c r="BYT116" s="242"/>
      <c r="BYU116" s="242"/>
      <c r="BYV116" s="242"/>
      <c r="BYW116" s="242"/>
      <c r="BYX116" s="242"/>
      <c r="BYY116" s="242"/>
      <c r="BYZ116" s="242"/>
      <c r="BZA116" s="242"/>
      <c r="BZB116" s="242"/>
      <c r="BZC116" s="242"/>
      <c r="BZD116" s="242"/>
      <c r="BZE116" s="242"/>
      <c r="BZF116" s="242"/>
      <c r="BZG116" s="242"/>
      <c r="BZH116" s="242"/>
      <c r="BZI116" s="242"/>
      <c r="BZJ116" s="242"/>
      <c r="BZK116" s="242"/>
      <c r="BZL116" s="242"/>
      <c r="BZM116" s="242"/>
      <c r="BZN116" s="242"/>
      <c r="BZO116" s="242"/>
      <c r="BZP116" s="242"/>
      <c r="BZQ116" s="242"/>
      <c r="BZR116" s="242"/>
      <c r="BZS116" s="242"/>
      <c r="BZT116" s="242"/>
      <c r="BZU116" s="242"/>
      <c r="BZV116" s="242"/>
      <c r="BZW116" s="242"/>
      <c r="BZX116" s="242"/>
      <c r="BZY116" s="242"/>
      <c r="BZZ116" s="242"/>
      <c r="CAA116" s="242"/>
      <c r="CAB116" s="242"/>
      <c r="CAC116" s="242"/>
      <c r="CAD116" s="242"/>
      <c r="CAE116" s="242"/>
      <c r="CAF116" s="242"/>
      <c r="CAG116" s="242"/>
      <c r="CAH116" s="242"/>
      <c r="CAI116" s="242"/>
      <c r="CAJ116" s="242"/>
      <c r="CAK116" s="242"/>
      <c r="CAL116" s="242"/>
      <c r="CAM116" s="242"/>
      <c r="CAN116" s="242"/>
      <c r="CAO116" s="242"/>
      <c r="CAP116" s="242"/>
      <c r="CAQ116" s="242"/>
      <c r="CAR116" s="242"/>
      <c r="CAS116" s="242"/>
      <c r="CAT116" s="242"/>
      <c r="CAU116" s="242"/>
      <c r="CAV116" s="242"/>
      <c r="CAW116" s="242"/>
      <c r="CAX116" s="242"/>
      <c r="CAY116" s="242"/>
      <c r="CAZ116" s="242"/>
      <c r="CBA116" s="242"/>
      <c r="CBB116" s="242"/>
      <c r="CBC116" s="242"/>
      <c r="CBD116" s="242"/>
      <c r="CBE116" s="242"/>
      <c r="CBF116" s="242"/>
      <c r="CBG116" s="242"/>
      <c r="CBH116" s="242"/>
      <c r="CBI116" s="242"/>
      <c r="CBJ116" s="242"/>
      <c r="CBK116" s="242"/>
      <c r="CBL116" s="242"/>
      <c r="CBM116" s="242"/>
      <c r="CBN116" s="242"/>
      <c r="CBO116" s="242"/>
      <c r="CBP116" s="242"/>
      <c r="CBQ116" s="242"/>
      <c r="CBR116" s="242"/>
      <c r="CBS116" s="242"/>
      <c r="CBT116" s="242"/>
      <c r="CBU116" s="242"/>
      <c r="CBV116" s="242"/>
      <c r="CBW116" s="242"/>
      <c r="CBX116" s="242"/>
      <c r="CBY116" s="242"/>
      <c r="CBZ116" s="242"/>
      <c r="CCA116" s="242"/>
      <c r="CCB116" s="242"/>
      <c r="CCC116" s="242"/>
      <c r="CCD116" s="242"/>
      <c r="CCE116" s="242"/>
      <c r="CCF116" s="242"/>
      <c r="CCG116" s="242"/>
      <c r="CCH116" s="242"/>
      <c r="CCI116" s="242"/>
      <c r="CCJ116" s="242"/>
      <c r="CCK116" s="242"/>
      <c r="CCL116" s="242"/>
      <c r="CCM116" s="242"/>
      <c r="CCN116" s="242"/>
      <c r="CCO116" s="242"/>
      <c r="CCP116" s="242"/>
      <c r="CCQ116" s="242"/>
      <c r="CCR116" s="242"/>
      <c r="CCS116" s="242"/>
      <c r="CCT116" s="242"/>
      <c r="CCU116" s="242"/>
      <c r="CCV116" s="242"/>
      <c r="CCW116" s="242"/>
      <c r="CCX116" s="242"/>
      <c r="CCY116" s="242"/>
      <c r="CCZ116" s="242"/>
      <c r="CDA116" s="242"/>
      <c r="CDB116" s="242"/>
      <c r="CDC116" s="242"/>
      <c r="CDD116" s="242"/>
      <c r="CDE116" s="242"/>
      <c r="CDF116" s="242"/>
      <c r="CDG116" s="242"/>
      <c r="CDH116" s="242"/>
      <c r="CDI116" s="242"/>
      <c r="CDJ116" s="242"/>
      <c r="CDK116" s="242"/>
      <c r="CDL116" s="242"/>
      <c r="CDM116" s="242"/>
      <c r="CDN116" s="242"/>
      <c r="CDO116" s="242"/>
      <c r="CDP116" s="242"/>
      <c r="CDQ116" s="242"/>
      <c r="CDR116" s="242"/>
      <c r="CDS116" s="242"/>
      <c r="CDT116" s="242"/>
      <c r="CDU116" s="242"/>
      <c r="CDV116" s="242"/>
      <c r="CDW116" s="242"/>
      <c r="CDX116" s="242"/>
      <c r="CDY116" s="242"/>
      <c r="CDZ116" s="242"/>
      <c r="CEA116" s="242"/>
      <c r="CEB116" s="242"/>
      <c r="CEC116" s="242"/>
      <c r="CED116" s="242"/>
      <c r="CEE116" s="242"/>
      <c r="CEF116" s="242"/>
      <c r="CEG116" s="242"/>
      <c r="CEH116" s="242"/>
      <c r="CEI116" s="242"/>
      <c r="CEJ116" s="242"/>
      <c r="CEK116" s="242"/>
      <c r="CEL116" s="242"/>
      <c r="CEM116" s="242"/>
      <c r="CEN116" s="242"/>
      <c r="CEO116" s="242"/>
      <c r="CEP116" s="242"/>
      <c r="CEQ116" s="242"/>
      <c r="CER116" s="242"/>
      <c r="CES116" s="242"/>
      <c r="CET116" s="242"/>
      <c r="CEU116" s="242"/>
      <c r="CEV116" s="242"/>
      <c r="CEW116" s="242"/>
      <c r="CEX116" s="242"/>
      <c r="CEY116" s="242"/>
      <c r="CEZ116" s="242"/>
      <c r="CFA116" s="242"/>
      <c r="CFB116" s="242"/>
      <c r="CFC116" s="242"/>
      <c r="CFD116" s="242"/>
      <c r="CFE116" s="242"/>
      <c r="CFF116" s="242"/>
      <c r="CFG116" s="242"/>
      <c r="CFH116" s="242"/>
      <c r="CFI116" s="242"/>
      <c r="CFJ116" s="242"/>
      <c r="CFK116" s="242"/>
      <c r="CFL116" s="242"/>
      <c r="CFM116" s="242"/>
      <c r="CFN116" s="242"/>
      <c r="CFO116" s="242"/>
      <c r="CFP116" s="242"/>
      <c r="CFQ116" s="242"/>
      <c r="CFR116" s="242"/>
      <c r="CFS116" s="242"/>
      <c r="CFT116" s="242"/>
      <c r="CFU116" s="242"/>
      <c r="CFV116" s="242"/>
      <c r="CFW116" s="242"/>
      <c r="CFX116" s="242"/>
      <c r="CFY116" s="242"/>
      <c r="CFZ116" s="242"/>
      <c r="CGA116" s="242"/>
      <c r="CGB116" s="242"/>
      <c r="CGC116" s="242"/>
      <c r="CGD116" s="242"/>
      <c r="CGE116" s="242"/>
      <c r="CGF116" s="242"/>
      <c r="CGG116" s="242"/>
      <c r="CGH116" s="242"/>
      <c r="CGI116" s="242"/>
      <c r="CGJ116" s="242"/>
      <c r="CGK116" s="242"/>
      <c r="CGL116" s="242"/>
      <c r="CGM116" s="242"/>
      <c r="CGN116" s="242"/>
      <c r="CGO116" s="242"/>
      <c r="CGP116" s="242"/>
      <c r="CGQ116" s="242"/>
      <c r="CGR116" s="242"/>
      <c r="CGS116" s="242"/>
      <c r="CGT116" s="242"/>
      <c r="CGU116" s="242"/>
      <c r="CGV116" s="242"/>
      <c r="CGW116" s="242"/>
      <c r="CGX116" s="242"/>
      <c r="CGY116" s="242"/>
      <c r="CGZ116" s="242"/>
      <c r="CHA116" s="242"/>
      <c r="CHB116" s="242"/>
      <c r="CHC116" s="242"/>
      <c r="CHD116" s="242"/>
      <c r="CHE116" s="242"/>
      <c r="CHF116" s="242"/>
      <c r="CHG116" s="242"/>
      <c r="CHH116" s="242"/>
      <c r="CHI116" s="242"/>
      <c r="CHJ116" s="242"/>
      <c r="CHK116" s="242"/>
      <c r="CHL116" s="242"/>
      <c r="CHM116" s="242"/>
      <c r="CHN116" s="242"/>
      <c r="CHO116" s="242"/>
      <c r="CHP116" s="242"/>
      <c r="CHQ116" s="242"/>
      <c r="CHR116" s="242"/>
      <c r="CHS116" s="242"/>
      <c r="CHT116" s="242"/>
      <c r="CHU116" s="242"/>
      <c r="CHV116" s="242"/>
      <c r="CHW116" s="242"/>
      <c r="CHX116" s="242"/>
      <c r="CHY116" s="242"/>
      <c r="CHZ116" s="242"/>
      <c r="CIA116" s="242"/>
      <c r="CIB116" s="242"/>
      <c r="CIC116" s="242"/>
      <c r="CID116" s="242"/>
      <c r="CIE116" s="242"/>
      <c r="CIF116" s="242"/>
      <c r="CIG116" s="242"/>
      <c r="CIH116" s="242"/>
      <c r="CII116" s="242"/>
      <c r="CIJ116" s="242"/>
      <c r="CIK116" s="242"/>
      <c r="CIL116" s="242"/>
      <c r="CIM116" s="242"/>
      <c r="CIN116" s="242"/>
      <c r="CIO116" s="242"/>
      <c r="CIP116" s="242"/>
      <c r="CIQ116" s="242"/>
      <c r="CIR116" s="242"/>
      <c r="CIS116" s="242"/>
      <c r="CIT116" s="242"/>
      <c r="CIU116" s="242"/>
      <c r="CIV116" s="242"/>
      <c r="CIW116" s="242"/>
      <c r="CIX116" s="242"/>
      <c r="CIY116" s="242"/>
      <c r="CIZ116" s="242"/>
      <c r="CJA116" s="242"/>
      <c r="CJB116" s="242"/>
      <c r="CJC116" s="242"/>
      <c r="CJD116" s="242"/>
      <c r="CJE116" s="242"/>
      <c r="CJF116" s="242"/>
      <c r="CJG116" s="242"/>
      <c r="CJH116" s="242"/>
      <c r="CJI116" s="242"/>
      <c r="CJJ116" s="242"/>
      <c r="CJK116" s="242"/>
      <c r="CJL116" s="242"/>
      <c r="CJM116" s="242"/>
      <c r="CJN116" s="242"/>
      <c r="CJO116" s="242"/>
      <c r="CJP116" s="242"/>
      <c r="CJQ116" s="242"/>
      <c r="CJR116" s="242"/>
      <c r="CJS116" s="242"/>
      <c r="CJT116" s="242"/>
      <c r="CJU116" s="242"/>
      <c r="CJV116" s="242"/>
      <c r="CJW116" s="242"/>
      <c r="CJX116" s="242"/>
      <c r="CJY116" s="242"/>
      <c r="CJZ116" s="242"/>
      <c r="CKA116" s="242"/>
      <c r="CKB116" s="242"/>
      <c r="CKC116" s="242"/>
      <c r="CKD116" s="242"/>
      <c r="CKE116" s="242"/>
      <c r="CKF116" s="242"/>
      <c r="CKG116" s="242"/>
      <c r="CKH116" s="242"/>
      <c r="CKI116" s="242"/>
      <c r="CKJ116" s="242"/>
      <c r="CKK116" s="242"/>
      <c r="CKL116" s="242"/>
      <c r="CKM116" s="242"/>
      <c r="CKN116" s="242"/>
      <c r="CKO116" s="242"/>
      <c r="CKP116" s="242"/>
      <c r="CKQ116" s="242"/>
      <c r="CKR116" s="242"/>
      <c r="CKS116" s="242"/>
      <c r="CKT116" s="242"/>
      <c r="CKU116" s="242"/>
      <c r="CKV116" s="242"/>
      <c r="CKW116" s="242"/>
      <c r="CKX116" s="242"/>
      <c r="CKY116" s="242"/>
      <c r="CKZ116" s="242"/>
      <c r="CLA116" s="242"/>
      <c r="CLB116" s="242"/>
      <c r="CLC116" s="242"/>
      <c r="CLD116" s="242"/>
      <c r="CLE116" s="242"/>
      <c r="CLF116" s="242"/>
      <c r="CLG116" s="242"/>
      <c r="CLH116" s="242"/>
      <c r="CLI116" s="242"/>
      <c r="CLJ116" s="242"/>
      <c r="CLK116" s="242"/>
      <c r="CLL116" s="242"/>
      <c r="CLM116" s="242"/>
      <c r="CLN116" s="242"/>
      <c r="CLO116" s="242"/>
      <c r="CLP116" s="242"/>
      <c r="CLQ116" s="242"/>
      <c r="CLR116" s="242"/>
      <c r="CLS116" s="242"/>
      <c r="CLT116" s="242"/>
      <c r="CLU116" s="242"/>
      <c r="CLV116" s="242"/>
      <c r="CLW116" s="242"/>
      <c r="CLX116" s="242"/>
      <c r="CLY116" s="242"/>
      <c r="CLZ116" s="242"/>
      <c r="CMA116" s="242"/>
      <c r="CMB116" s="242"/>
      <c r="CMC116" s="242"/>
      <c r="CMD116" s="242"/>
      <c r="CME116" s="242"/>
      <c r="CMF116" s="242"/>
      <c r="CMG116" s="242"/>
      <c r="CMH116" s="242"/>
      <c r="CMI116" s="242"/>
      <c r="CMJ116" s="242"/>
      <c r="CMK116" s="242"/>
      <c r="CML116" s="242"/>
      <c r="CMM116" s="242"/>
      <c r="CMN116" s="242"/>
      <c r="CMO116" s="242"/>
      <c r="CMP116" s="242"/>
      <c r="CMQ116" s="242"/>
      <c r="CMR116" s="242"/>
      <c r="CMS116" s="242"/>
      <c r="CMT116" s="242"/>
      <c r="CMU116" s="242"/>
      <c r="CMV116" s="242"/>
      <c r="CMW116" s="242"/>
      <c r="CMX116" s="242"/>
      <c r="CMY116" s="242"/>
      <c r="CMZ116" s="242"/>
      <c r="CNA116" s="242"/>
      <c r="CNB116" s="242"/>
      <c r="CNC116" s="242"/>
      <c r="CND116" s="242"/>
      <c r="CNE116" s="242"/>
      <c r="CNF116" s="242"/>
      <c r="CNG116" s="242"/>
      <c r="CNH116" s="242"/>
      <c r="CNI116" s="242"/>
      <c r="CNJ116" s="242"/>
      <c r="CNK116" s="242"/>
      <c r="CNL116" s="242"/>
      <c r="CNM116" s="242"/>
      <c r="CNN116" s="242"/>
      <c r="CNO116" s="242"/>
      <c r="CNP116" s="242"/>
      <c r="CNQ116" s="242"/>
      <c r="CNR116" s="242"/>
      <c r="CNS116" s="242"/>
      <c r="CNT116" s="242"/>
      <c r="CNU116" s="242"/>
      <c r="CNV116" s="242"/>
      <c r="CNW116" s="242"/>
      <c r="CNX116" s="242"/>
      <c r="CNY116" s="242"/>
      <c r="CNZ116" s="242"/>
      <c r="COA116" s="242"/>
      <c r="COB116" s="242"/>
      <c r="COC116" s="242"/>
      <c r="COD116" s="242"/>
      <c r="COE116" s="242"/>
      <c r="COF116" s="242"/>
      <c r="COG116" s="242"/>
      <c r="COH116" s="242"/>
      <c r="COI116" s="242"/>
      <c r="COJ116" s="242"/>
      <c r="COK116" s="242"/>
      <c r="COL116" s="242"/>
      <c r="COM116" s="242"/>
      <c r="CON116" s="242"/>
      <c r="COO116" s="242"/>
      <c r="COP116" s="242"/>
      <c r="COQ116" s="242"/>
      <c r="COR116" s="242"/>
      <c r="COS116" s="242"/>
      <c r="COT116" s="242"/>
      <c r="COU116" s="242"/>
      <c r="COV116" s="242"/>
      <c r="COW116" s="242"/>
      <c r="COX116" s="242"/>
      <c r="COY116" s="242"/>
      <c r="COZ116" s="242"/>
      <c r="CPA116" s="242"/>
      <c r="CPB116" s="242"/>
      <c r="CPC116" s="242"/>
      <c r="CPD116" s="242"/>
      <c r="CPE116" s="242"/>
      <c r="CPF116" s="242"/>
      <c r="CPG116" s="242"/>
      <c r="CPH116" s="242"/>
      <c r="CPI116" s="242"/>
      <c r="CPJ116" s="242"/>
      <c r="CPK116" s="242"/>
      <c r="CPL116" s="242"/>
      <c r="CPM116" s="242"/>
      <c r="CPN116" s="242"/>
      <c r="CPO116" s="242"/>
      <c r="CPP116" s="242"/>
      <c r="CPQ116" s="242"/>
      <c r="CPR116" s="242"/>
      <c r="CPS116" s="242"/>
      <c r="CPT116" s="242"/>
      <c r="CPU116" s="242"/>
      <c r="CPV116" s="242"/>
      <c r="CPW116" s="242"/>
      <c r="CPX116" s="242"/>
      <c r="CPY116" s="242"/>
      <c r="CPZ116" s="242"/>
      <c r="CQA116" s="242"/>
      <c r="CQB116" s="242"/>
      <c r="CQC116" s="242"/>
      <c r="CQD116" s="242"/>
      <c r="CQE116" s="242"/>
      <c r="CQF116" s="242"/>
      <c r="CQG116" s="242"/>
      <c r="CQH116" s="242"/>
      <c r="CQI116" s="242"/>
      <c r="CQJ116" s="242"/>
      <c r="CQK116" s="242"/>
      <c r="CQL116" s="242"/>
      <c r="CQM116" s="242"/>
      <c r="CQN116" s="242"/>
      <c r="CQO116" s="242"/>
      <c r="CQP116" s="242"/>
      <c r="CQQ116" s="242"/>
      <c r="CQR116" s="242"/>
      <c r="CQS116" s="242"/>
      <c r="CQT116" s="242"/>
      <c r="CQU116" s="242"/>
      <c r="CQV116" s="242"/>
      <c r="CQW116" s="242"/>
      <c r="CQX116" s="242"/>
      <c r="CQY116" s="242"/>
      <c r="CQZ116" s="242"/>
      <c r="CRA116" s="242"/>
      <c r="CRB116" s="242"/>
      <c r="CRC116" s="242"/>
      <c r="CRD116" s="242"/>
      <c r="CRE116" s="242"/>
      <c r="CRF116" s="242"/>
      <c r="CRG116" s="242"/>
      <c r="CRH116" s="242"/>
      <c r="CRI116" s="242"/>
      <c r="CRJ116" s="242"/>
      <c r="CRK116" s="242"/>
      <c r="CRL116" s="242"/>
      <c r="CRM116" s="242"/>
      <c r="CRN116" s="242"/>
      <c r="CRO116" s="242"/>
      <c r="CRP116" s="242"/>
      <c r="CRQ116" s="242"/>
      <c r="CRR116" s="242"/>
      <c r="CRS116" s="242"/>
      <c r="CRT116" s="242"/>
      <c r="CRU116" s="242"/>
      <c r="CRV116" s="242"/>
      <c r="CRW116" s="242"/>
      <c r="CRX116" s="242"/>
      <c r="CRY116" s="242"/>
      <c r="CRZ116" s="242"/>
      <c r="CSA116" s="242"/>
      <c r="CSB116" s="242"/>
      <c r="CSC116" s="242"/>
      <c r="CSD116" s="242"/>
      <c r="CSE116" s="242"/>
      <c r="CSF116" s="242"/>
      <c r="CSG116" s="242"/>
      <c r="CSH116" s="242"/>
      <c r="CSI116" s="242"/>
      <c r="CSJ116" s="242"/>
      <c r="CSK116" s="242"/>
      <c r="CSL116" s="242"/>
      <c r="CSM116" s="242"/>
      <c r="CSN116" s="242"/>
      <c r="CSO116" s="242"/>
      <c r="CSP116" s="242"/>
      <c r="CSQ116" s="242"/>
      <c r="CSR116" s="242"/>
      <c r="CSS116" s="242"/>
      <c r="CST116" s="242"/>
      <c r="CSU116" s="242"/>
      <c r="CSV116" s="242"/>
      <c r="CSW116" s="242"/>
      <c r="CSX116" s="242"/>
      <c r="CSY116" s="242"/>
      <c r="CSZ116" s="242"/>
      <c r="CTA116" s="242"/>
      <c r="CTB116" s="242"/>
      <c r="CTC116" s="242"/>
      <c r="CTD116" s="242"/>
      <c r="CTE116" s="242"/>
      <c r="CTF116" s="242"/>
      <c r="CTG116" s="242"/>
      <c r="CTH116" s="242"/>
      <c r="CTI116" s="242"/>
      <c r="CTJ116" s="242"/>
      <c r="CTK116" s="242"/>
      <c r="CTL116" s="242"/>
      <c r="CTM116" s="242"/>
      <c r="CTN116" s="242"/>
      <c r="CTO116" s="242"/>
      <c r="CTP116" s="242"/>
      <c r="CTQ116" s="242"/>
      <c r="CTR116" s="242"/>
      <c r="CTS116" s="242"/>
      <c r="CTT116" s="242"/>
      <c r="CTU116" s="242"/>
      <c r="CTV116" s="242"/>
      <c r="CTW116" s="242"/>
      <c r="CTX116" s="242"/>
      <c r="CTY116" s="242"/>
      <c r="CTZ116" s="242"/>
      <c r="CUA116" s="242"/>
      <c r="CUB116" s="242"/>
      <c r="CUC116" s="242"/>
      <c r="CUD116" s="242"/>
      <c r="CUE116" s="242"/>
      <c r="CUF116" s="242"/>
      <c r="CUG116" s="242"/>
      <c r="CUH116" s="242"/>
      <c r="CUI116" s="242"/>
      <c r="CUJ116" s="242"/>
      <c r="CUK116" s="242"/>
      <c r="CUL116" s="242"/>
      <c r="CUM116" s="242"/>
      <c r="CUN116" s="242"/>
      <c r="CUO116" s="242"/>
      <c r="CUP116" s="242"/>
      <c r="CUQ116" s="242"/>
      <c r="CUR116" s="242"/>
      <c r="CUS116" s="242"/>
      <c r="CUT116" s="242"/>
      <c r="CUU116" s="242"/>
      <c r="CUV116" s="242"/>
      <c r="CUW116" s="242"/>
      <c r="CUX116" s="242"/>
      <c r="CUY116" s="242"/>
      <c r="CUZ116" s="242"/>
      <c r="CVA116" s="242"/>
      <c r="CVB116" s="242"/>
      <c r="CVC116" s="242"/>
      <c r="CVD116" s="242"/>
      <c r="CVE116" s="242"/>
      <c r="CVF116" s="242"/>
      <c r="CVG116" s="242"/>
      <c r="CVH116" s="242"/>
      <c r="CVI116" s="242"/>
      <c r="CVJ116" s="242"/>
      <c r="CVK116" s="242"/>
      <c r="CVL116" s="242"/>
      <c r="CVM116" s="242"/>
      <c r="CVN116" s="242"/>
      <c r="CVO116" s="242"/>
      <c r="CVP116" s="242"/>
      <c r="CVQ116" s="242"/>
      <c r="CVR116" s="242"/>
      <c r="CVS116" s="242"/>
      <c r="CVT116" s="242"/>
      <c r="CVU116" s="242"/>
      <c r="CVV116" s="242"/>
      <c r="CVW116" s="242"/>
      <c r="CVX116" s="242"/>
      <c r="CVY116" s="242"/>
      <c r="CVZ116" s="242"/>
      <c r="CWA116" s="242"/>
      <c r="CWB116" s="242"/>
      <c r="CWC116" s="242"/>
      <c r="CWD116" s="242"/>
      <c r="CWE116" s="242"/>
      <c r="CWF116" s="242"/>
      <c r="CWG116" s="242"/>
      <c r="CWH116" s="242"/>
      <c r="CWI116" s="242"/>
      <c r="CWJ116" s="242"/>
      <c r="CWK116" s="242"/>
      <c r="CWL116" s="242"/>
      <c r="CWM116" s="242"/>
      <c r="CWN116" s="242"/>
      <c r="CWO116" s="242"/>
      <c r="CWP116" s="242"/>
      <c r="CWQ116" s="242"/>
      <c r="CWR116" s="242"/>
      <c r="CWS116" s="242"/>
      <c r="CWT116" s="242"/>
      <c r="CWU116" s="242"/>
      <c r="CWV116" s="242"/>
      <c r="CWW116" s="242"/>
      <c r="CWX116" s="242"/>
      <c r="CWY116" s="242"/>
      <c r="CWZ116" s="242"/>
      <c r="CXA116" s="242"/>
      <c r="CXB116" s="242"/>
      <c r="CXC116" s="242"/>
      <c r="CXD116" s="242"/>
      <c r="CXE116" s="242"/>
      <c r="CXF116" s="242"/>
      <c r="CXG116" s="242"/>
      <c r="CXH116" s="242"/>
      <c r="CXI116" s="242"/>
      <c r="CXJ116" s="242"/>
      <c r="CXK116" s="242"/>
      <c r="CXL116" s="242"/>
      <c r="CXM116" s="242"/>
      <c r="CXN116" s="242"/>
      <c r="CXO116" s="242"/>
      <c r="CXP116" s="242"/>
      <c r="CXQ116" s="242"/>
      <c r="CXR116" s="242"/>
      <c r="CXS116" s="242"/>
      <c r="CXT116" s="242"/>
      <c r="CXU116" s="242"/>
      <c r="CXV116" s="242"/>
      <c r="CXW116" s="242"/>
      <c r="CXX116" s="242"/>
      <c r="CXY116" s="242"/>
      <c r="CXZ116" s="242"/>
      <c r="CYA116" s="242"/>
      <c r="CYB116" s="242"/>
      <c r="CYC116" s="242"/>
      <c r="CYD116" s="242"/>
      <c r="CYE116" s="242"/>
      <c r="CYF116" s="242"/>
      <c r="CYG116" s="242"/>
      <c r="CYH116" s="242"/>
      <c r="CYI116" s="242"/>
      <c r="CYJ116" s="242"/>
      <c r="CYK116" s="242"/>
      <c r="CYL116" s="242"/>
      <c r="CYM116" s="242"/>
      <c r="CYN116" s="242"/>
      <c r="CYO116" s="242"/>
      <c r="CYP116" s="242"/>
      <c r="CYQ116" s="242"/>
      <c r="CYR116" s="242"/>
      <c r="CYS116" s="242"/>
      <c r="CYT116" s="242"/>
      <c r="CYU116" s="242"/>
      <c r="CYV116" s="242"/>
      <c r="CYW116" s="242"/>
      <c r="CYX116" s="242"/>
      <c r="CYY116" s="242"/>
      <c r="CYZ116" s="242"/>
      <c r="CZA116" s="242"/>
      <c r="CZB116" s="242"/>
      <c r="CZC116" s="242"/>
      <c r="CZD116" s="242"/>
      <c r="CZE116" s="242"/>
      <c r="CZF116" s="242"/>
      <c r="CZG116" s="242"/>
      <c r="CZH116" s="242"/>
      <c r="CZI116" s="242"/>
      <c r="CZJ116" s="242"/>
      <c r="CZK116" s="242"/>
      <c r="CZL116" s="242"/>
      <c r="CZM116" s="242"/>
      <c r="CZN116" s="242"/>
      <c r="CZO116" s="242"/>
      <c r="CZP116" s="242"/>
      <c r="CZQ116" s="242"/>
      <c r="CZR116" s="242"/>
      <c r="CZS116" s="242"/>
      <c r="CZT116" s="242"/>
      <c r="CZU116" s="242"/>
      <c r="CZV116" s="242"/>
      <c r="CZW116" s="242"/>
      <c r="CZX116" s="242"/>
      <c r="CZY116" s="242"/>
      <c r="CZZ116" s="242"/>
      <c r="DAA116" s="242"/>
      <c r="DAB116" s="242"/>
      <c r="DAC116" s="242"/>
      <c r="DAD116" s="242"/>
      <c r="DAE116" s="242"/>
      <c r="DAF116" s="242"/>
      <c r="DAG116" s="242"/>
      <c r="DAH116" s="242"/>
      <c r="DAI116" s="242"/>
      <c r="DAJ116" s="242"/>
      <c r="DAK116" s="242"/>
      <c r="DAL116" s="242"/>
      <c r="DAM116" s="242"/>
      <c r="DAN116" s="242"/>
      <c r="DAO116" s="242"/>
      <c r="DAP116" s="242"/>
      <c r="DAQ116" s="242"/>
      <c r="DAR116" s="242"/>
      <c r="DAS116" s="242"/>
      <c r="DAT116" s="242"/>
      <c r="DAU116" s="242"/>
      <c r="DAV116" s="242"/>
      <c r="DAW116" s="242"/>
      <c r="DAX116" s="242"/>
      <c r="DAY116" s="242"/>
      <c r="DAZ116" s="242"/>
      <c r="DBA116" s="242"/>
      <c r="DBB116" s="242"/>
      <c r="DBC116" s="242"/>
      <c r="DBD116" s="242"/>
      <c r="DBE116" s="242"/>
      <c r="DBF116" s="242"/>
      <c r="DBG116" s="242"/>
      <c r="DBH116" s="242"/>
      <c r="DBI116" s="242"/>
      <c r="DBJ116" s="242"/>
      <c r="DBK116" s="242"/>
      <c r="DBL116" s="242"/>
      <c r="DBM116" s="242"/>
      <c r="DBN116" s="242"/>
      <c r="DBO116" s="242"/>
      <c r="DBP116" s="242"/>
      <c r="DBQ116" s="242"/>
      <c r="DBR116" s="242"/>
      <c r="DBS116" s="242"/>
      <c r="DBT116" s="242"/>
      <c r="DBU116" s="242"/>
      <c r="DBV116" s="242"/>
      <c r="DBW116" s="242"/>
      <c r="DBX116" s="242"/>
      <c r="DBY116" s="242"/>
      <c r="DBZ116" s="242"/>
      <c r="DCA116" s="242"/>
      <c r="DCB116" s="242"/>
      <c r="DCC116" s="242"/>
      <c r="DCD116" s="242"/>
      <c r="DCE116" s="242"/>
      <c r="DCF116" s="242"/>
      <c r="DCG116" s="242"/>
      <c r="DCH116" s="242"/>
      <c r="DCI116" s="242"/>
      <c r="DCJ116" s="242"/>
      <c r="DCK116" s="242"/>
      <c r="DCL116" s="242"/>
      <c r="DCM116" s="242"/>
      <c r="DCN116" s="242"/>
      <c r="DCO116" s="242"/>
      <c r="DCP116" s="242"/>
      <c r="DCQ116" s="242"/>
      <c r="DCR116" s="242"/>
      <c r="DCS116" s="242"/>
      <c r="DCT116" s="242"/>
      <c r="DCU116" s="242"/>
      <c r="DCV116" s="242"/>
      <c r="DCW116" s="242"/>
      <c r="DCX116" s="242"/>
      <c r="DCY116" s="242"/>
      <c r="DCZ116" s="242"/>
      <c r="DDA116" s="242"/>
      <c r="DDB116" s="242"/>
      <c r="DDC116" s="242"/>
      <c r="DDD116" s="242"/>
      <c r="DDE116" s="242"/>
      <c r="DDF116" s="242"/>
      <c r="DDG116" s="242"/>
      <c r="DDH116" s="242"/>
      <c r="DDI116" s="242"/>
      <c r="DDJ116" s="242"/>
      <c r="DDK116" s="242"/>
      <c r="DDL116" s="242"/>
      <c r="DDM116" s="242"/>
      <c r="DDN116" s="242"/>
      <c r="DDO116" s="242"/>
      <c r="DDP116" s="242"/>
      <c r="DDQ116" s="242"/>
      <c r="DDR116" s="242"/>
      <c r="DDS116" s="242"/>
      <c r="DDT116" s="242"/>
      <c r="DDU116" s="242"/>
      <c r="DDV116" s="242"/>
      <c r="DDW116" s="242"/>
      <c r="DDX116" s="242"/>
      <c r="DDY116" s="242"/>
      <c r="DDZ116" s="242"/>
      <c r="DEA116" s="242"/>
      <c r="DEB116" s="242"/>
      <c r="DEC116" s="242"/>
      <c r="DED116" s="242"/>
      <c r="DEE116" s="242"/>
      <c r="DEF116" s="242"/>
      <c r="DEG116" s="242"/>
      <c r="DEH116" s="242"/>
      <c r="DEI116" s="242"/>
      <c r="DEJ116" s="242"/>
      <c r="DEK116" s="242"/>
      <c r="DEL116" s="242"/>
      <c r="DEM116" s="242"/>
      <c r="DEN116" s="242"/>
      <c r="DEO116" s="242"/>
      <c r="DEP116" s="242"/>
      <c r="DEQ116" s="242"/>
      <c r="DER116" s="242"/>
      <c r="DES116" s="242"/>
      <c r="DET116" s="242"/>
      <c r="DEU116" s="242"/>
      <c r="DEV116" s="242"/>
      <c r="DEW116" s="242"/>
      <c r="DEX116" s="242"/>
      <c r="DEY116" s="242"/>
      <c r="DEZ116" s="242"/>
      <c r="DFA116" s="242"/>
      <c r="DFB116" s="242"/>
      <c r="DFC116" s="242"/>
      <c r="DFD116" s="242"/>
      <c r="DFE116" s="242"/>
      <c r="DFF116" s="242"/>
      <c r="DFG116" s="242"/>
      <c r="DFH116" s="242"/>
      <c r="DFI116" s="242"/>
      <c r="DFJ116" s="242"/>
      <c r="DFK116" s="242"/>
      <c r="DFL116" s="242"/>
      <c r="DFM116" s="242"/>
      <c r="DFN116" s="242"/>
      <c r="DFO116" s="242"/>
      <c r="DFP116" s="242"/>
      <c r="DFQ116" s="242"/>
      <c r="DFR116" s="242"/>
      <c r="DFS116" s="242"/>
      <c r="DFT116" s="242"/>
      <c r="DFU116" s="242"/>
      <c r="DFV116" s="242"/>
      <c r="DFW116" s="242"/>
      <c r="DFX116" s="242"/>
      <c r="DFY116" s="242"/>
      <c r="DFZ116" s="242"/>
      <c r="DGA116" s="242"/>
      <c r="DGB116" s="242"/>
      <c r="DGC116" s="242"/>
      <c r="DGD116" s="242"/>
      <c r="DGE116" s="242"/>
      <c r="DGF116" s="242"/>
      <c r="DGG116" s="242"/>
      <c r="DGH116" s="242"/>
      <c r="DGI116" s="242"/>
      <c r="DGJ116" s="242"/>
      <c r="DGK116" s="242"/>
      <c r="DGL116" s="242"/>
      <c r="DGM116" s="242"/>
      <c r="DGN116" s="242"/>
      <c r="DGO116" s="242"/>
      <c r="DGP116" s="242"/>
      <c r="DGQ116" s="242"/>
      <c r="DGR116" s="242"/>
      <c r="DGS116" s="242"/>
      <c r="DGT116" s="242"/>
      <c r="DGU116" s="242"/>
      <c r="DGV116" s="242"/>
      <c r="DGW116" s="242"/>
      <c r="DGX116" s="242"/>
      <c r="DGY116" s="242"/>
      <c r="DGZ116" s="242"/>
      <c r="DHA116" s="242"/>
      <c r="DHB116" s="242"/>
      <c r="DHC116" s="242"/>
      <c r="DHD116" s="242"/>
      <c r="DHE116" s="242"/>
      <c r="DHF116" s="242"/>
      <c r="DHG116" s="242"/>
      <c r="DHH116" s="242"/>
      <c r="DHI116" s="242"/>
      <c r="DHJ116" s="242"/>
      <c r="DHK116" s="242"/>
      <c r="DHL116" s="242"/>
      <c r="DHM116" s="242"/>
      <c r="DHN116" s="242"/>
      <c r="DHO116" s="242"/>
      <c r="DHP116" s="242"/>
      <c r="DHQ116" s="242"/>
      <c r="DHR116" s="242"/>
      <c r="DHS116" s="242"/>
      <c r="DHT116" s="242"/>
      <c r="DHU116" s="242"/>
      <c r="DHV116" s="242"/>
      <c r="DHW116" s="242"/>
      <c r="DHX116" s="242"/>
      <c r="DHY116" s="242"/>
      <c r="DHZ116" s="242"/>
      <c r="DIA116" s="242"/>
      <c r="DIB116" s="242"/>
      <c r="DIC116" s="242"/>
      <c r="DID116" s="242"/>
      <c r="DIE116" s="242"/>
      <c r="DIF116" s="242"/>
      <c r="DIG116" s="242"/>
      <c r="DIH116" s="242"/>
      <c r="DII116" s="242"/>
      <c r="DIJ116" s="242"/>
      <c r="DIK116" s="242"/>
      <c r="DIL116" s="242"/>
      <c r="DIM116" s="242"/>
      <c r="DIN116" s="242"/>
      <c r="DIO116" s="242"/>
      <c r="DIP116" s="242"/>
      <c r="DIQ116" s="242"/>
      <c r="DIR116" s="242"/>
      <c r="DIS116" s="242"/>
      <c r="DIT116" s="242"/>
      <c r="DIU116" s="242"/>
      <c r="DIV116" s="242"/>
      <c r="DIW116" s="242"/>
      <c r="DIX116" s="242"/>
      <c r="DIY116" s="242"/>
      <c r="DIZ116" s="242"/>
      <c r="DJA116" s="242"/>
      <c r="DJB116" s="242"/>
      <c r="DJC116" s="242"/>
      <c r="DJD116" s="242"/>
      <c r="DJE116" s="242"/>
      <c r="DJF116" s="242"/>
      <c r="DJG116" s="242"/>
      <c r="DJH116" s="242"/>
      <c r="DJI116" s="242"/>
      <c r="DJJ116" s="242"/>
      <c r="DJK116" s="242"/>
      <c r="DJL116" s="242"/>
      <c r="DJM116" s="242"/>
      <c r="DJN116" s="242"/>
      <c r="DJO116" s="242"/>
      <c r="DJP116" s="242"/>
      <c r="DJQ116" s="242"/>
      <c r="DJR116" s="242"/>
      <c r="DJS116" s="242"/>
      <c r="DJT116" s="242"/>
      <c r="DJU116" s="242"/>
      <c r="DJV116" s="242"/>
      <c r="DJW116" s="242"/>
      <c r="DJX116" s="242"/>
      <c r="DJY116" s="242"/>
      <c r="DJZ116" s="242"/>
      <c r="DKA116" s="242"/>
      <c r="DKB116" s="242"/>
      <c r="DKC116" s="242"/>
      <c r="DKD116" s="242"/>
      <c r="DKE116" s="242"/>
      <c r="DKF116" s="242"/>
      <c r="DKG116" s="242"/>
      <c r="DKH116" s="242"/>
      <c r="DKI116" s="242"/>
      <c r="DKJ116" s="242"/>
      <c r="DKK116" s="242"/>
      <c r="DKL116" s="242"/>
      <c r="DKM116" s="242"/>
      <c r="DKN116" s="242"/>
      <c r="DKO116" s="242"/>
      <c r="DKP116" s="242"/>
      <c r="DKQ116" s="242"/>
      <c r="DKR116" s="242"/>
      <c r="DKS116" s="242"/>
      <c r="DKT116" s="242"/>
      <c r="DKU116" s="242"/>
      <c r="DKV116" s="242"/>
      <c r="DKW116" s="242"/>
      <c r="DKX116" s="242"/>
      <c r="DKY116" s="242"/>
      <c r="DKZ116" s="242"/>
      <c r="DLA116" s="242"/>
      <c r="DLB116" s="242"/>
      <c r="DLC116" s="242"/>
      <c r="DLD116" s="242"/>
      <c r="DLE116" s="242"/>
      <c r="DLF116" s="242"/>
      <c r="DLG116" s="242"/>
      <c r="DLH116" s="242"/>
      <c r="DLI116" s="242"/>
      <c r="DLJ116" s="242"/>
      <c r="DLK116" s="242"/>
      <c r="DLL116" s="242"/>
      <c r="DLM116" s="242"/>
      <c r="DLN116" s="242"/>
      <c r="DLO116" s="242"/>
      <c r="DLP116" s="242"/>
      <c r="DLQ116" s="242"/>
      <c r="DLR116" s="242"/>
      <c r="DLS116" s="242"/>
      <c r="DLT116" s="242"/>
      <c r="DLU116" s="242"/>
      <c r="DLV116" s="242"/>
      <c r="DLW116" s="242"/>
      <c r="DLX116" s="242"/>
      <c r="DLY116" s="242"/>
      <c r="DLZ116" s="242"/>
      <c r="DMA116" s="242"/>
      <c r="DMB116" s="242"/>
      <c r="DMC116" s="242"/>
      <c r="DMD116" s="242"/>
      <c r="DME116" s="242"/>
      <c r="DMF116" s="242"/>
      <c r="DMG116" s="242"/>
      <c r="DMH116" s="242"/>
      <c r="DMI116" s="242"/>
      <c r="DMJ116" s="242"/>
      <c r="DMK116" s="242"/>
      <c r="DML116" s="242"/>
      <c r="DMM116" s="242"/>
      <c r="DMN116" s="242"/>
      <c r="DMO116" s="242"/>
      <c r="DMP116" s="242"/>
      <c r="DMQ116" s="242"/>
      <c r="DMR116" s="242"/>
      <c r="DMS116" s="242"/>
      <c r="DMT116" s="242"/>
      <c r="DMU116" s="242"/>
      <c r="DMV116" s="242"/>
      <c r="DMW116" s="242"/>
      <c r="DMX116" s="242"/>
      <c r="DMY116" s="242"/>
      <c r="DMZ116" s="242"/>
      <c r="DNA116" s="242"/>
      <c r="DNB116" s="242"/>
      <c r="DNC116" s="242"/>
      <c r="DND116" s="242"/>
      <c r="DNE116" s="242"/>
      <c r="DNF116" s="242"/>
      <c r="DNG116" s="242"/>
      <c r="DNH116" s="242"/>
      <c r="DNI116" s="242"/>
      <c r="DNJ116" s="242"/>
      <c r="DNK116" s="242"/>
      <c r="DNL116" s="242"/>
      <c r="DNM116" s="242"/>
      <c r="DNN116" s="242"/>
      <c r="DNO116" s="242"/>
      <c r="DNP116" s="242"/>
      <c r="DNQ116" s="242"/>
      <c r="DNR116" s="242"/>
      <c r="DNS116" s="242"/>
      <c r="DNT116" s="242"/>
      <c r="DNU116" s="242"/>
      <c r="DNV116" s="242"/>
      <c r="DNW116" s="242"/>
      <c r="DNX116" s="242"/>
      <c r="DNY116" s="242"/>
      <c r="DNZ116" s="242"/>
      <c r="DOA116" s="242"/>
      <c r="DOB116" s="242"/>
      <c r="DOC116" s="242"/>
      <c r="DOD116" s="242"/>
      <c r="DOE116" s="242"/>
      <c r="DOF116" s="242"/>
      <c r="DOG116" s="242"/>
      <c r="DOH116" s="242"/>
      <c r="DOI116" s="242"/>
      <c r="DOJ116" s="242"/>
      <c r="DOK116" s="242"/>
      <c r="DOL116" s="242"/>
      <c r="DOM116" s="242"/>
      <c r="DON116" s="242"/>
      <c r="DOO116" s="242"/>
      <c r="DOP116" s="242"/>
      <c r="DOQ116" s="242"/>
      <c r="DOR116" s="242"/>
      <c r="DOS116" s="242"/>
      <c r="DOT116" s="242"/>
      <c r="DOU116" s="242"/>
      <c r="DOV116" s="242"/>
      <c r="DOW116" s="242"/>
      <c r="DOX116" s="242"/>
      <c r="DOY116" s="242"/>
      <c r="DOZ116" s="242"/>
      <c r="DPA116" s="242"/>
      <c r="DPB116" s="242"/>
      <c r="DPC116" s="242"/>
      <c r="DPD116" s="242"/>
      <c r="DPE116" s="242"/>
      <c r="DPF116" s="242"/>
      <c r="DPG116" s="242"/>
      <c r="DPH116" s="242"/>
      <c r="DPI116" s="242"/>
      <c r="DPJ116" s="242"/>
      <c r="DPK116" s="242"/>
      <c r="DPL116" s="242"/>
      <c r="DPM116" s="242"/>
      <c r="DPN116" s="242"/>
      <c r="DPO116" s="242"/>
      <c r="DPP116" s="242"/>
      <c r="DPQ116" s="242"/>
      <c r="DPR116" s="242"/>
      <c r="DPS116" s="242"/>
      <c r="DPT116" s="242"/>
      <c r="DPU116" s="242"/>
      <c r="DPV116" s="242"/>
      <c r="DPW116" s="242"/>
      <c r="DPX116" s="242"/>
      <c r="DPY116" s="242"/>
      <c r="DPZ116" s="242"/>
      <c r="DQA116" s="242"/>
      <c r="DQB116" s="242"/>
      <c r="DQC116" s="242"/>
      <c r="DQD116" s="242"/>
      <c r="DQE116" s="242"/>
      <c r="DQF116" s="242"/>
      <c r="DQG116" s="242"/>
      <c r="DQH116" s="242"/>
      <c r="DQI116" s="242"/>
      <c r="DQJ116" s="242"/>
      <c r="DQK116" s="242"/>
      <c r="DQL116" s="242"/>
      <c r="DQM116" s="242"/>
      <c r="DQN116" s="242"/>
      <c r="DQO116" s="242"/>
      <c r="DQP116" s="242"/>
      <c r="DQQ116" s="242"/>
      <c r="DQR116" s="242"/>
      <c r="DQS116" s="242"/>
      <c r="DQT116" s="242"/>
      <c r="DQU116" s="242"/>
      <c r="DQV116" s="242"/>
      <c r="DQW116" s="242"/>
      <c r="DQX116" s="242"/>
      <c r="DQY116" s="242"/>
      <c r="DQZ116" s="242"/>
      <c r="DRA116" s="242"/>
      <c r="DRB116" s="242"/>
      <c r="DRC116" s="242"/>
      <c r="DRD116" s="242"/>
      <c r="DRE116" s="242"/>
      <c r="DRF116" s="242"/>
      <c r="DRG116" s="242"/>
      <c r="DRH116" s="242"/>
      <c r="DRI116" s="242"/>
      <c r="DRJ116" s="242"/>
      <c r="DRK116" s="242"/>
      <c r="DRL116" s="242"/>
      <c r="DRM116" s="242"/>
      <c r="DRN116" s="242"/>
      <c r="DRO116" s="242"/>
      <c r="DRP116" s="242"/>
      <c r="DRQ116" s="242"/>
      <c r="DRR116" s="242"/>
      <c r="DRS116" s="242"/>
      <c r="DRT116" s="242"/>
      <c r="DRU116" s="242"/>
      <c r="DRV116" s="242"/>
      <c r="DRW116" s="242"/>
      <c r="DRX116" s="242"/>
      <c r="DRY116" s="242"/>
      <c r="DRZ116" s="242"/>
      <c r="DSA116" s="242"/>
      <c r="DSB116" s="242"/>
      <c r="DSC116" s="242"/>
      <c r="DSD116" s="242"/>
      <c r="DSE116" s="242"/>
      <c r="DSF116" s="242"/>
      <c r="DSG116" s="242"/>
      <c r="DSH116" s="242"/>
      <c r="DSI116" s="242"/>
      <c r="DSJ116" s="242"/>
      <c r="DSK116" s="242"/>
      <c r="DSL116" s="242"/>
      <c r="DSM116" s="242"/>
      <c r="DSN116" s="242"/>
      <c r="DSO116" s="242"/>
      <c r="DSP116" s="242"/>
      <c r="DSQ116" s="242"/>
      <c r="DSR116" s="242"/>
      <c r="DSS116" s="242"/>
      <c r="DST116" s="242"/>
      <c r="DSU116" s="242"/>
      <c r="DSV116" s="242"/>
      <c r="DSW116" s="242"/>
      <c r="DSX116" s="242"/>
      <c r="DSY116" s="242"/>
      <c r="DSZ116" s="242"/>
      <c r="DTA116" s="242"/>
      <c r="DTB116" s="242"/>
      <c r="DTC116" s="242"/>
      <c r="DTD116" s="242"/>
      <c r="DTE116" s="242"/>
      <c r="DTF116" s="242"/>
      <c r="DTG116" s="242"/>
      <c r="DTH116" s="242"/>
      <c r="DTI116" s="242"/>
      <c r="DTJ116" s="242"/>
      <c r="DTK116" s="242"/>
      <c r="DTL116" s="242"/>
      <c r="DTM116" s="242"/>
      <c r="DTN116" s="242"/>
      <c r="DTO116" s="242"/>
      <c r="DTP116" s="242"/>
      <c r="DTQ116" s="242"/>
      <c r="DTR116" s="242"/>
      <c r="DTS116" s="242"/>
      <c r="DTT116" s="242"/>
      <c r="DTU116" s="242"/>
      <c r="DTV116" s="242"/>
      <c r="DTW116" s="242"/>
      <c r="DTX116" s="242"/>
      <c r="DTY116" s="242"/>
      <c r="DTZ116" s="242"/>
      <c r="DUA116" s="242"/>
      <c r="DUB116" s="242"/>
      <c r="DUC116" s="242"/>
      <c r="DUD116" s="242"/>
      <c r="DUE116" s="242"/>
      <c r="DUF116" s="242"/>
      <c r="DUG116" s="242"/>
      <c r="DUH116" s="242"/>
      <c r="DUI116" s="242"/>
      <c r="DUJ116" s="242"/>
      <c r="DUK116" s="242"/>
      <c r="DUL116" s="242"/>
      <c r="DUM116" s="242"/>
      <c r="DUN116" s="242"/>
      <c r="DUO116" s="242"/>
      <c r="DUP116" s="242"/>
      <c r="DUQ116" s="242"/>
      <c r="DUR116" s="242"/>
      <c r="DUS116" s="242"/>
      <c r="DUT116" s="242"/>
      <c r="DUU116" s="242"/>
      <c r="DUV116" s="242"/>
      <c r="DUW116" s="242"/>
      <c r="DUX116" s="242"/>
      <c r="DUY116" s="242"/>
      <c r="DUZ116" s="242"/>
      <c r="DVA116" s="242"/>
      <c r="DVB116" s="242"/>
      <c r="DVC116" s="242"/>
      <c r="DVD116" s="242"/>
      <c r="DVE116" s="242"/>
      <c r="DVF116" s="242"/>
      <c r="DVG116" s="242"/>
      <c r="DVH116" s="242"/>
      <c r="DVI116" s="242"/>
      <c r="DVJ116" s="242"/>
      <c r="DVK116" s="242"/>
      <c r="DVL116" s="242"/>
      <c r="DVM116" s="242"/>
      <c r="DVN116" s="242"/>
      <c r="DVO116" s="242"/>
      <c r="DVP116" s="242"/>
      <c r="DVQ116" s="242"/>
      <c r="DVR116" s="242"/>
      <c r="DVS116" s="242"/>
      <c r="DVT116" s="242"/>
      <c r="DVU116" s="242"/>
      <c r="DVV116" s="242"/>
      <c r="DVW116" s="242"/>
      <c r="DVX116" s="242"/>
      <c r="DVY116" s="242"/>
      <c r="DVZ116" s="242"/>
      <c r="DWA116" s="242"/>
      <c r="DWB116" s="242"/>
      <c r="DWC116" s="242"/>
      <c r="DWD116" s="242"/>
      <c r="DWE116" s="242"/>
      <c r="DWF116" s="242"/>
      <c r="DWG116" s="242"/>
      <c r="DWH116" s="242"/>
      <c r="DWI116" s="242"/>
      <c r="DWJ116" s="242"/>
      <c r="DWK116" s="242"/>
      <c r="DWL116" s="242"/>
      <c r="DWM116" s="242"/>
      <c r="DWN116" s="242"/>
      <c r="DWO116" s="242"/>
      <c r="DWP116" s="242"/>
      <c r="DWQ116" s="242"/>
      <c r="DWR116" s="242"/>
      <c r="DWS116" s="242"/>
      <c r="DWT116" s="242"/>
      <c r="DWU116" s="242"/>
      <c r="DWV116" s="242"/>
      <c r="DWW116" s="242"/>
      <c r="DWX116" s="242"/>
      <c r="DWY116" s="242"/>
      <c r="DWZ116" s="242"/>
      <c r="DXA116" s="242"/>
      <c r="DXB116" s="242"/>
      <c r="DXC116" s="242"/>
      <c r="DXD116" s="242"/>
      <c r="DXE116" s="242"/>
      <c r="DXF116" s="242"/>
      <c r="DXG116" s="242"/>
      <c r="DXH116" s="242"/>
      <c r="DXI116" s="242"/>
      <c r="DXJ116" s="242"/>
      <c r="DXK116" s="242"/>
      <c r="DXL116" s="242"/>
      <c r="DXM116" s="242"/>
      <c r="DXN116" s="242"/>
      <c r="DXO116" s="242"/>
      <c r="DXP116" s="242"/>
      <c r="DXQ116" s="242"/>
      <c r="DXR116" s="242"/>
      <c r="DXS116" s="242"/>
      <c r="DXT116" s="242"/>
      <c r="DXU116" s="242"/>
      <c r="DXV116" s="242"/>
      <c r="DXW116" s="242"/>
      <c r="DXX116" s="242"/>
      <c r="DXY116" s="242"/>
      <c r="DXZ116" s="242"/>
      <c r="DYA116" s="242"/>
      <c r="DYB116" s="242"/>
      <c r="DYC116" s="242"/>
      <c r="DYD116" s="242"/>
      <c r="DYE116" s="242"/>
      <c r="DYF116" s="242"/>
      <c r="DYG116" s="242"/>
      <c r="DYH116" s="242"/>
      <c r="DYI116" s="242"/>
      <c r="DYJ116" s="242"/>
      <c r="DYK116" s="242"/>
      <c r="DYL116" s="242"/>
      <c r="DYM116" s="242"/>
      <c r="DYN116" s="242"/>
      <c r="DYO116" s="242"/>
      <c r="DYP116" s="242"/>
      <c r="DYQ116" s="242"/>
      <c r="DYR116" s="242"/>
      <c r="DYS116" s="242"/>
      <c r="DYT116" s="242"/>
      <c r="DYU116" s="242"/>
      <c r="DYV116" s="242"/>
      <c r="DYW116" s="242"/>
      <c r="DYX116" s="242"/>
      <c r="DYY116" s="242"/>
      <c r="DYZ116" s="242"/>
      <c r="DZA116" s="242"/>
      <c r="DZB116" s="242"/>
      <c r="DZC116" s="242"/>
      <c r="DZD116" s="242"/>
      <c r="DZE116" s="242"/>
      <c r="DZF116" s="242"/>
      <c r="DZG116" s="242"/>
      <c r="DZH116" s="242"/>
      <c r="DZI116" s="242"/>
      <c r="DZJ116" s="242"/>
      <c r="DZK116" s="242"/>
      <c r="DZL116" s="242"/>
      <c r="DZM116" s="242"/>
      <c r="DZN116" s="242"/>
      <c r="DZO116" s="242"/>
      <c r="DZP116" s="242"/>
      <c r="DZQ116" s="242"/>
      <c r="DZR116" s="242"/>
      <c r="DZS116" s="242"/>
      <c r="DZT116" s="242"/>
      <c r="DZU116" s="242"/>
      <c r="DZV116" s="242"/>
      <c r="DZW116" s="242"/>
      <c r="DZX116" s="242"/>
      <c r="DZY116" s="242"/>
      <c r="DZZ116" s="242"/>
      <c r="EAA116" s="242"/>
      <c r="EAB116" s="242"/>
      <c r="EAC116" s="242"/>
      <c r="EAD116" s="242"/>
      <c r="EAE116" s="242"/>
      <c r="EAF116" s="242"/>
      <c r="EAG116" s="242"/>
      <c r="EAH116" s="242"/>
      <c r="EAI116" s="242"/>
      <c r="EAJ116" s="242"/>
      <c r="EAK116" s="242"/>
      <c r="EAL116" s="242"/>
      <c r="EAM116" s="242"/>
      <c r="EAN116" s="242"/>
      <c r="EAO116" s="242"/>
      <c r="EAP116" s="242"/>
      <c r="EAQ116" s="242"/>
      <c r="EAR116" s="242"/>
      <c r="EAS116" s="242"/>
      <c r="EAT116" s="242"/>
      <c r="EAU116" s="242"/>
      <c r="EAV116" s="242"/>
      <c r="EAW116" s="242"/>
      <c r="EAX116" s="242"/>
      <c r="EAY116" s="242"/>
      <c r="EAZ116" s="242"/>
      <c r="EBA116" s="242"/>
      <c r="EBB116" s="242"/>
      <c r="EBC116" s="242"/>
      <c r="EBD116" s="242"/>
      <c r="EBE116" s="242"/>
      <c r="EBF116" s="242"/>
      <c r="EBG116" s="242"/>
      <c r="EBH116" s="242"/>
      <c r="EBI116" s="242"/>
      <c r="EBJ116" s="242"/>
      <c r="EBK116" s="242"/>
      <c r="EBL116" s="242"/>
      <c r="EBM116" s="242"/>
      <c r="EBN116" s="242"/>
      <c r="EBO116" s="242"/>
      <c r="EBP116" s="242"/>
      <c r="EBQ116" s="242"/>
      <c r="EBR116" s="242"/>
      <c r="EBS116" s="242"/>
      <c r="EBT116" s="242"/>
      <c r="EBU116" s="242"/>
      <c r="EBV116" s="242"/>
      <c r="EBW116" s="242"/>
      <c r="EBX116" s="242"/>
      <c r="EBY116" s="242"/>
      <c r="EBZ116" s="242"/>
      <c r="ECA116" s="242"/>
      <c r="ECB116" s="242"/>
      <c r="ECC116" s="242"/>
      <c r="ECD116" s="242"/>
      <c r="ECE116" s="242"/>
      <c r="ECF116" s="242"/>
      <c r="ECG116" s="242"/>
      <c r="ECH116" s="242"/>
      <c r="ECI116" s="242"/>
      <c r="ECJ116" s="242"/>
      <c r="ECK116" s="242"/>
      <c r="ECL116" s="242"/>
      <c r="ECM116" s="242"/>
      <c r="ECN116" s="242"/>
      <c r="ECO116" s="242"/>
      <c r="ECP116" s="242"/>
      <c r="ECQ116" s="242"/>
      <c r="ECR116" s="242"/>
      <c r="ECS116" s="242"/>
      <c r="ECT116" s="242"/>
      <c r="ECU116" s="242"/>
      <c r="ECV116" s="242"/>
      <c r="ECW116" s="242"/>
      <c r="ECX116" s="242"/>
      <c r="ECY116" s="242"/>
      <c r="ECZ116" s="242"/>
      <c r="EDA116" s="242"/>
      <c r="EDB116" s="242"/>
      <c r="EDC116" s="242"/>
      <c r="EDD116" s="242"/>
      <c r="EDE116" s="242"/>
      <c r="EDF116" s="242"/>
      <c r="EDG116" s="242"/>
      <c r="EDH116" s="242"/>
      <c r="EDI116" s="242"/>
      <c r="EDJ116" s="242"/>
      <c r="EDK116" s="242"/>
      <c r="EDL116" s="242"/>
      <c r="EDM116" s="242"/>
      <c r="EDN116" s="242"/>
      <c r="EDO116" s="242"/>
      <c r="EDP116" s="242"/>
      <c r="EDQ116" s="242"/>
      <c r="EDR116" s="242"/>
      <c r="EDS116" s="242"/>
      <c r="EDT116" s="242"/>
      <c r="EDU116" s="242"/>
      <c r="EDV116" s="242"/>
      <c r="EDW116" s="242"/>
      <c r="EDX116" s="242"/>
      <c r="EDY116" s="242"/>
      <c r="EDZ116" s="242"/>
      <c r="EEA116" s="242"/>
      <c r="EEB116" s="242"/>
      <c r="EEC116" s="242"/>
      <c r="EED116" s="242"/>
      <c r="EEE116" s="242"/>
      <c r="EEF116" s="242"/>
      <c r="EEG116" s="242"/>
      <c r="EEH116" s="242"/>
      <c r="EEI116" s="242"/>
      <c r="EEJ116" s="242"/>
      <c r="EEK116" s="242"/>
      <c r="EEL116" s="242"/>
      <c r="EEM116" s="242"/>
      <c r="EEN116" s="242"/>
      <c r="EEO116" s="242"/>
      <c r="EEP116" s="242"/>
      <c r="EEQ116" s="242"/>
      <c r="EER116" s="242"/>
      <c r="EES116" s="242"/>
      <c r="EET116" s="242"/>
      <c r="EEU116" s="242"/>
      <c r="EEV116" s="242"/>
      <c r="EEW116" s="242"/>
      <c r="EEX116" s="242"/>
      <c r="EEY116" s="242"/>
      <c r="EEZ116" s="242"/>
      <c r="EFA116" s="242"/>
      <c r="EFB116" s="242"/>
      <c r="EFC116" s="242"/>
      <c r="EFD116" s="242"/>
      <c r="EFE116" s="242"/>
      <c r="EFF116" s="242"/>
      <c r="EFG116" s="242"/>
      <c r="EFH116" s="242"/>
      <c r="EFI116" s="242"/>
      <c r="EFJ116" s="242"/>
      <c r="EFK116" s="242"/>
      <c r="EFL116" s="242"/>
      <c r="EFM116" s="242"/>
      <c r="EFN116" s="242"/>
      <c r="EFO116" s="242"/>
      <c r="EFP116" s="242"/>
      <c r="EFQ116" s="242"/>
      <c r="EFR116" s="242"/>
      <c r="EFS116" s="242"/>
      <c r="EFT116" s="242"/>
      <c r="EFU116" s="242"/>
      <c r="EFV116" s="242"/>
      <c r="EFW116" s="242"/>
      <c r="EFX116" s="242"/>
      <c r="EFY116" s="242"/>
      <c r="EFZ116" s="242"/>
      <c r="EGA116" s="242"/>
      <c r="EGB116" s="242"/>
      <c r="EGC116" s="242"/>
      <c r="EGD116" s="242"/>
      <c r="EGE116" s="242"/>
      <c r="EGF116" s="242"/>
      <c r="EGG116" s="242"/>
      <c r="EGH116" s="242"/>
      <c r="EGI116" s="242"/>
      <c r="EGJ116" s="242"/>
      <c r="EGK116" s="242"/>
      <c r="EGL116" s="242"/>
      <c r="EGM116" s="242"/>
      <c r="EGN116" s="242"/>
      <c r="EGO116" s="242"/>
      <c r="EGP116" s="242"/>
      <c r="EGQ116" s="242"/>
      <c r="EGR116" s="242"/>
      <c r="EGS116" s="242"/>
      <c r="EGT116" s="242"/>
      <c r="EGU116" s="242"/>
      <c r="EGV116" s="242"/>
      <c r="EGW116" s="242"/>
      <c r="EGX116" s="242"/>
      <c r="EGY116" s="242"/>
      <c r="EGZ116" s="242"/>
      <c r="EHA116" s="242"/>
      <c r="EHB116" s="242"/>
      <c r="EHC116" s="242"/>
      <c r="EHD116" s="242"/>
      <c r="EHE116" s="242"/>
      <c r="EHF116" s="242"/>
      <c r="EHG116" s="242"/>
      <c r="EHH116" s="242"/>
      <c r="EHI116" s="242"/>
      <c r="EHJ116" s="242"/>
      <c r="EHK116" s="242"/>
      <c r="EHL116" s="242"/>
      <c r="EHM116" s="242"/>
      <c r="EHN116" s="242"/>
      <c r="EHO116" s="242"/>
      <c r="EHP116" s="242"/>
      <c r="EHQ116" s="242"/>
      <c r="EHR116" s="242"/>
      <c r="EHS116" s="242"/>
      <c r="EHT116" s="242"/>
      <c r="EHU116" s="242"/>
      <c r="EHV116" s="242"/>
      <c r="EHW116" s="242"/>
      <c r="EHX116" s="242"/>
      <c r="EHY116" s="242"/>
      <c r="EHZ116" s="242"/>
      <c r="EIA116" s="242"/>
      <c r="EIB116" s="242"/>
      <c r="EIC116" s="242"/>
      <c r="EID116" s="242"/>
      <c r="EIE116" s="242"/>
      <c r="EIF116" s="242"/>
      <c r="EIG116" s="242"/>
      <c r="EIH116" s="242"/>
      <c r="EII116" s="242"/>
      <c r="EIJ116" s="242"/>
      <c r="EIK116" s="242"/>
      <c r="EIL116" s="242"/>
      <c r="EIM116" s="242"/>
      <c r="EIN116" s="242"/>
      <c r="EIO116" s="242"/>
      <c r="EIP116" s="242"/>
      <c r="EIQ116" s="242"/>
      <c r="EIR116" s="242"/>
      <c r="EIS116" s="242"/>
      <c r="EIT116" s="242"/>
      <c r="EIU116" s="242"/>
      <c r="EIV116" s="242"/>
      <c r="EIW116" s="242"/>
      <c r="EIX116" s="242"/>
      <c r="EIY116" s="242"/>
      <c r="EIZ116" s="242"/>
      <c r="EJA116" s="242"/>
      <c r="EJB116" s="242"/>
      <c r="EJC116" s="242"/>
      <c r="EJD116" s="242"/>
      <c r="EJE116" s="242"/>
      <c r="EJF116" s="242"/>
      <c r="EJG116" s="242"/>
      <c r="EJH116" s="242"/>
      <c r="EJI116" s="242"/>
      <c r="EJJ116" s="242"/>
      <c r="EJK116" s="242"/>
      <c r="EJL116" s="242"/>
      <c r="EJM116" s="242"/>
      <c r="EJN116" s="242"/>
      <c r="EJO116" s="242"/>
      <c r="EJP116" s="242"/>
      <c r="EJQ116" s="242"/>
      <c r="EJR116" s="242"/>
      <c r="EJS116" s="242"/>
      <c r="EJT116" s="242"/>
      <c r="EJU116" s="242"/>
      <c r="EJV116" s="242"/>
      <c r="EJW116" s="242"/>
      <c r="EJX116" s="242"/>
      <c r="EJY116" s="242"/>
      <c r="EJZ116" s="242"/>
      <c r="EKA116" s="242"/>
      <c r="EKB116" s="242"/>
      <c r="EKC116" s="242"/>
      <c r="EKD116" s="242"/>
      <c r="EKE116" s="242"/>
      <c r="EKF116" s="242"/>
      <c r="EKG116" s="242"/>
      <c r="EKH116" s="242"/>
      <c r="EKI116" s="242"/>
      <c r="EKJ116" s="242"/>
      <c r="EKK116" s="242"/>
      <c r="EKL116" s="242"/>
      <c r="EKM116" s="242"/>
      <c r="EKN116" s="242"/>
      <c r="EKO116" s="242"/>
      <c r="EKP116" s="242"/>
      <c r="EKQ116" s="242"/>
      <c r="EKR116" s="242"/>
      <c r="EKS116" s="242"/>
      <c r="EKT116" s="242"/>
      <c r="EKU116" s="242"/>
      <c r="EKV116" s="242"/>
      <c r="EKW116" s="242"/>
      <c r="EKX116" s="242"/>
      <c r="EKY116" s="242"/>
      <c r="EKZ116" s="242"/>
      <c r="ELA116" s="242"/>
      <c r="ELB116" s="242"/>
      <c r="ELC116" s="242"/>
      <c r="ELD116" s="242"/>
      <c r="ELE116" s="242"/>
      <c r="ELF116" s="242"/>
      <c r="ELG116" s="242"/>
      <c r="ELH116" s="242"/>
      <c r="ELI116" s="242"/>
      <c r="ELJ116" s="242"/>
      <c r="ELK116" s="242"/>
      <c r="ELL116" s="242"/>
      <c r="ELM116" s="242"/>
      <c r="ELN116" s="242"/>
      <c r="ELO116" s="242"/>
      <c r="ELP116" s="242"/>
      <c r="ELQ116" s="242"/>
      <c r="ELR116" s="242"/>
      <c r="ELS116" s="242"/>
      <c r="ELT116" s="242"/>
      <c r="ELU116" s="242"/>
      <c r="ELV116" s="242"/>
      <c r="ELW116" s="242"/>
      <c r="ELX116" s="242"/>
      <c r="ELY116" s="242"/>
      <c r="ELZ116" s="242"/>
      <c r="EMA116" s="242"/>
      <c r="EMB116" s="242"/>
      <c r="EMC116" s="242"/>
      <c r="EMD116" s="242"/>
      <c r="EME116" s="242"/>
      <c r="EMF116" s="242"/>
      <c r="EMG116" s="242"/>
      <c r="EMH116" s="242"/>
      <c r="EMI116" s="242"/>
      <c r="EMJ116" s="242"/>
      <c r="EMK116" s="242"/>
      <c r="EML116" s="242"/>
      <c r="EMM116" s="242"/>
      <c r="EMN116" s="242"/>
      <c r="EMO116" s="242"/>
      <c r="EMP116" s="242"/>
      <c r="EMQ116" s="242"/>
      <c r="EMR116" s="242"/>
      <c r="EMS116" s="242"/>
      <c r="EMT116" s="242"/>
      <c r="EMU116" s="242"/>
      <c r="EMV116" s="242"/>
      <c r="EMW116" s="242"/>
      <c r="EMX116" s="242"/>
      <c r="EMY116" s="242"/>
      <c r="EMZ116" s="242"/>
      <c r="ENA116" s="242"/>
      <c r="ENB116" s="242"/>
      <c r="ENC116" s="242"/>
      <c r="END116" s="242"/>
      <c r="ENE116" s="242"/>
      <c r="ENF116" s="242"/>
      <c r="ENG116" s="242"/>
      <c r="ENH116" s="242"/>
      <c r="ENI116" s="242"/>
      <c r="ENJ116" s="242"/>
      <c r="ENK116" s="242"/>
      <c r="ENL116" s="242"/>
      <c r="ENM116" s="242"/>
      <c r="ENN116" s="242"/>
      <c r="ENO116" s="242"/>
      <c r="ENP116" s="242"/>
      <c r="ENQ116" s="242"/>
      <c r="ENR116" s="242"/>
      <c r="ENS116" s="242"/>
      <c r="ENT116" s="242"/>
      <c r="ENU116" s="242"/>
      <c r="ENV116" s="242"/>
      <c r="ENW116" s="242"/>
      <c r="ENX116" s="242"/>
      <c r="ENY116" s="242"/>
      <c r="ENZ116" s="242"/>
      <c r="EOA116" s="242"/>
      <c r="EOB116" s="242"/>
      <c r="EOC116" s="242"/>
      <c r="EOD116" s="242"/>
      <c r="EOE116" s="242"/>
      <c r="EOF116" s="242"/>
      <c r="EOG116" s="242"/>
      <c r="EOH116" s="242"/>
      <c r="EOI116" s="242"/>
      <c r="EOJ116" s="242"/>
      <c r="EOK116" s="242"/>
      <c r="EOL116" s="242"/>
      <c r="EOM116" s="242"/>
      <c r="EON116" s="242"/>
      <c r="EOO116" s="242"/>
      <c r="EOP116" s="242"/>
      <c r="EOQ116" s="242"/>
      <c r="EOR116" s="242"/>
      <c r="EOS116" s="242"/>
      <c r="EOT116" s="242"/>
      <c r="EOU116" s="242"/>
      <c r="EOV116" s="242"/>
      <c r="EOW116" s="242"/>
      <c r="EOX116" s="242"/>
      <c r="EOY116" s="242"/>
      <c r="EOZ116" s="242"/>
      <c r="EPA116" s="242"/>
      <c r="EPB116" s="242"/>
      <c r="EPC116" s="242"/>
      <c r="EPD116" s="242"/>
      <c r="EPE116" s="242"/>
      <c r="EPF116" s="242"/>
      <c r="EPG116" s="242"/>
      <c r="EPH116" s="242"/>
      <c r="EPI116" s="242"/>
      <c r="EPJ116" s="242"/>
      <c r="EPK116" s="242"/>
      <c r="EPL116" s="242"/>
      <c r="EPM116" s="242"/>
      <c r="EPN116" s="242"/>
      <c r="EPO116" s="242"/>
      <c r="EPP116" s="242"/>
      <c r="EPQ116" s="242"/>
      <c r="EPR116" s="242"/>
      <c r="EPS116" s="242"/>
      <c r="EPT116" s="242"/>
      <c r="EPU116" s="242"/>
      <c r="EPV116" s="242"/>
      <c r="EPW116" s="242"/>
      <c r="EPX116" s="242"/>
      <c r="EPY116" s="242"/>
      <c r="EPZ116" s="242"/>
      <c r="EQA116" s="242"/>
      <c r="EQB116" s="242"/>
      <c r="EQC116" s="242"/>
      <c r="EQD116" s="242"/>
      <c r="EQE116" s="242"/>
      <c r="EQF116" s="242"/>
      <c r="EQG116" s="242"/>
      <c r="EQH116" s="242"/>
      <c r="EQI116" s="242"/>
      <c r="EQJ116" s="242"/>
      <c r="EQK116" s="242"/>
      <c r="EQL116" s="242"/>
      <c r="EQM116" s="242"/>
      <c r="EQN116" s="242"/>
      <c r="EQO116" s="242"/>
      <c r="EQP116" s="242"/>
      <c r="EQQ116" s="242"/>
      <c r="EQR116" s="242"/>
      <c r="EQS116" s="242"/>
      <c r="EQT116" s="242"/>
      <c r="EQU116" s="242"/>
      <c r="EQV116" s="242"/>
      <c r="EQW116" s="242"/>
      <c r="EQX116" s="242"/>
      <c r="EQY116" s="242"/>
      <c r="EQZ116" s="242"/>
      <c r="ERA116" s="242"/>
      <c r="ERB116" s="242"/>
      <c r="ERC116" s="242"/>
      <c r="ERD116" s="242"/>
      <c r="ERE116" s="242"/>
      <c r="ERF116" s="242"/>
      <c r="ERG116" s="242"/>
      <c r="ERH116" s="242"/>
      <c r="ERI116" s="242"/>
      <c r="ERJ116" s="242"/>
      <c r="ERK116" s="242"/>
      <c r="ERL116" s="242"/>
      <c r="ERM116" s="242"/>
      <c r="ERN116" s="242"/>
      <c r="ERO116" s="242"/>
      <c r="ERP116" s="242"/>
      <c r="ERQ116" s="242"/>
      <c r="ERR116" s="242"/>
      <c r="ERS116" s="242"/>
      <c r="ERT116" s="242"/>
      <c r="ERU116" s="242"/>
      <c r="ERV116" s="242"/>
      <c r="ERW116" s="242"/>
      <c r="ERX116" s="242"/>
      <c r="ERY116" s="242"/>
      <c r="ERZ116" s="242"/>
      <c r="ESA116" s="242"/>
      <c r="ESB116" s="242"/>
      <c r="ESC116" s="242"/>
      <c r="ESD116" s="242"/>
      <c r="ESE116" s="242"/>
      <c r="ESF116" s="242"/>
      <c r="ESG116" s="242"/>
      <c r="ESH116" s="242"/>
      <c r="ESI116" s="242"/>
      <c r="ESJ116" s="242"/>
      <c r="ESK116" s="242"/>
      <c r="ESL116" s="242"/>
      <c r="ESM116" s="242"/>
      <c r="ESN116" s="242"/>
      <c r="ESO116" s="242"/>
      <c r="ESP116" s="242"/>
      <c r="ESQ116" s="242"/>
      <c r="ESR116" s="242"/>
      <c r="ESS116" s="242"/>
      <c r="EST116" s="242"/>
      <c r="ESU116" s="242"/>
      <c r="ESV116" s="242"/>
      <c r="ESW116" s="242"/>
      <c r="ESX116" s="242"/>
      <c r="ESY116" s="242"/>
      <c r="ESZ116" s="242"/>
      <c r="ETA116" s="242"/>
      <c r="ETB116" s="242"/>
      <c r="ETC116" s="242"/>
      <c r="ETD116" s="242"/>
      <c r="ETE116" s="242"/>
      <c r="ETF116" s="242"/>
      <c r="ETG116" s="242"/>
      <c r="ETH116" s="242"/>
      <c r="ETI116" s="242"/>
      <c r="ETJ116" s="242"/>
      <c r="ETK116" s="242"/>
      <c r="ETL116" s="242"/>
      <c r="ETM116" s="242"/>
      <c r="ETN116" s="242"/>
      <c r="ETO116" s="242"/>
      <c r="ETP116" s="242"/>
      <c r="ETQ116" s="242"/>
      <c r="ETR116" s="242"/>
      <c r="ETS116" s="242"/>
      <c r="ETT116" s="242"/>
      <c r="ETU116" s="242"/>
      <c r="ETV116" s="242"/>
      <c r="ETW116" s="242"/>
      <c r="ETX116" s="242"/>
      <c r="ETY116" s="242"/>
      <c r="ETZ116" s="242"/>
      <c r="EUA116" s="242"/>
      <c r="EUB116" s="242"/>
      <c r="EUC116" s="242"/>
      <c r="EUD116" s="242"/>
      <c r="EUE116" s="242"/>
      <c r="EUF116" s="242"/>
      <c r="EUG116" s="242"/>
      <c r="EUH116" s="242"/>
      <c r="EUI116" s="242"/>
      <c r="EUJ116" s="242"/>
      <c r="EUK116" s="242"/>
      <c r="EUL116" s="242"/>
      <c r="EUM116" s="242"/>
      <c r="EUN116" s="242"/>
      <c r="EUO116" s="242"/>
      <c r="EUP116" s="242"/>
      <c r="EUQ116" s="242"/>
      <c r="EUR116" s="242"/>
      <c r="EUS116" s="242"/>
      <c r="EUT116" s="242"/>
      <c r="EUU116" s="242"/>
      <c r="EUV116" s="242"/>
      <c r="EUW116" s="242"/>
      <c r="EUX116" s="242"/>
      <c r="EUY116" s="242"/>
      <c r="EUZ116" s="242"/>
      <c r="EVA116" s="242"/>
      <c r="EVB116" s="242"/>
      <c r="EVC116" s="242"/>
      <c r="EVD116" s="242"/>
      <c r="EVE116" s="242"/>
      <c r="EVF116" s="242"/>
      <c r="EVG116" s="242"/>
      <c r="EVH116" s="242"/>
      <c r="EVI116" s="242"/>
      <c r="EVJ116" s="242"/>
      <c r="EVK116" s="242"/>
      <c r="EVL116" s="242"/>
      <c r="EVM116" s="242"/>
      <c r="EVN116" s="242"/>
      <c r="EVO116" s="242"/>
      <c r="EVP116" s="242"/>
      <c r="EVQ116" s="242"/>
      <c r="EVR116" s="242"/>
      <c r="EVS116" s="242"/>
      <c r="EVT116" s="242"/>
      <c r="EVU116" s="242"/>
      <c r="EVV116" s="242"/>
      <c r="EVW116" s="242"/>
      <c r="EVX116" s="242"/>
      <c r="EVY116" s="242"/>
      <c r="EVZ116" s="242"/>
      <c r="EWA116" s="242"/>
      <c r="EWB116" s="242"/>
      <c r="EWC116" s="242"/>
      <c r="EWD116" s="242"/>
      <c r="EWE116" s="242"/>
      <c r="EWF116" s="242"/>
      <c r="EWG116" s="242"/>
      <c r="EWH116" s="242"/>
      <c r="EWI116" s="242"/>
      <c r="EWJ116" s="242"/>
      <c r="EWK116" s="242"/>
      <c r="EWL116" s="242"/>
      <c r="EWM116" s="242"/>
      <c r="EWN116" s="242"/>
      <c r="EWO116" s="242"/>
      <c r="EWP116" s="242"/>
      <c r="EWQ116" s="242"/>
      <c r="EWR116" s="242"/>
      <c r="EWS116" s="242"/>
      <c r="EWT116" s="242"/>
      <c r="EWU116" s="242"/>
      <c r="EWV116" s="242"/>
      <c r="EWW116" s="242"/>
      <c r="EWX116" s="242"/>
      <c r="EWY116" s="242"/>
      <c r="EWZ116" s="242"/>
      <c r="EXA116" s="242"/>
      <c r="EXB116" s="242"/>
      <c r="EXC116" s="242"/>
      <c r="EXD116" s="242"/>
      <c r="EXE116" s="242"/>
      <c r="EXF116" s="242"/>
      <c r="EXG116" s="242"/>
      <c r="EXH116" s="242"/>
      <c r="EXI116" s="242"/>
      <c r="EXJ116" s="242"/>
      <c r="EXK116" s="242"/>
      <c r="EXL116" s="242"/>
      <c r="EXM116" s="242"/>
      <c r="EXN116" s="242"/>
      <c r="EXO116" s="242"/>
      <c r="EXP116" s="242"/>
      <c r="EXQ116" s="242"/>
      <c r="EXR116" s="242"/>
      <c r="EXS116" s="242"/>
      <c r="EXT116" s="242"/>
      <c r="EXU116" s="242"/>
      <c r="EXV116" s="242"/>
      <c r="EXW116" s="242"/>
      <c r="EXX116" s="242"/>
      <c r="EXY116" s="242"/>
      <c r="EXZ116" s="242"/>
      <c r="EYA116" s="242"/>
      <c r="EYB116" s="242"/>
      <c r="EYC116" s="242"/>
      <c r="EYD116" s="242"/>
      <c r="EYE116" s="242"/>
      <c r="EYF116" s="242"/>
      <c r="EYG116" s="242"/>
      <c r="EYH116" s="242"/>
      <c r="EYI116" s="242"/>
      <c r="EYJ116" s="242"/>
      <c r="EYK116" s="242"/>
      <c r="EYL116" s="242"/>
      <c r="EYM116" s="242"/>
      <c r="EYN116" s="242"/>
      <c r="EYO116" s="242"/>
      <c r="EYP116" s="242"/>
      <c r="EYQ116" s="242"/>
      <c r="EYR116" s="242"/>
      <c r="EYS116" s="242"/>
      <c r="EYT116" s="242"/>
      <c r="EYU116" s="242"/>
      <c r="EYV116" s="242"/>
      <c r="EYW116" s="242"/>
      <c r="EYX116" s="242"/>
      <c r="EYY116" s="242"/>
      <c r="EYZ116" s="242"/>
      <c r="EZA116" s="242"/>
      <c r="EZB116" s="242"/>
      <c r="EZC116" s="242"/>
      <c r="EZD116" s="242"/>
      <c r="EZE116" s="242"/>
      <c r="EZF116" s="242"/>
      <c r="EZG116" s="242"/>
      <c r="EZH116" s="242"/>
      <c r="EZI116" s="242"/>
      <c r="EZJ116" s="242"/>
      <c r="EZK116" s="242"/>
      <c r="EZL116" s="242"/>
      <c r="EZM116" s="242"/>
      <c r="EZN116" s="242"/>
      <c r="EZO116" s="242"/>
      <c r="EZP116" s="242"/>
      <c r="EZQ116" s="242"/>
      <c r="EZR116" s="242"/>
      <c r="EZS116" s="242"/>
      <c r="EZT116" s="242"/>
      <c r="EZU116" s="242"/>
      <c r="EZV116" s="242"/>
      <c r="EZW116" s="242"/>
      <c r="EZX116" s="242"/>
      <c r="EZY116" s="242"/>
      <c r="EZZ116" s="242"/>
      <c r="FAA116" s="242"/>
      <c r="FAB116" s="242"/>
      <c r="FAC116" s="242"/>
      <c r="FAD116" s="242"/>
      <c r="FAE116" s="242"/>
      <c r="FAF116" s="242"/>
      <c r="FAG116" s="242"/>
      <c r="FAH116" s="242"/>
      <c r="FAI116" s="242"/>
      <c r="FAJ116" s="242"/>
      <c r="FAK116" s="242"/>
      <c r="FAL116" s="242"/>
      <c r="FAM116" s="242"/>
      <c r="FAN116" s="242"/>
      <c r="FAO116" s="242"/>
      <c r="FAP116" s="242"/>
      <c r="FAQ116" s="242"/>
      <c r="FAR116" s="242"/>
      <c r="FAS116" s="242"/>
      <c r="FAT116" s="242"/>
      <c r="FAU116" s="242"/>
      <c r="FAV116" s="242"/>
      <c r="FAW116" s="242"/>
      <c r="FAX116" s="242"/>
      <c r="FAY116" s="242"/>
      <c r="FAZ116" s="242"/>
      <c r="FBA116" s="242"/>
      <c r="FBB116" s="242"/>
      <c r="FBC116" s="242"/>
      <c r="FBD116" s="242"/>
      <c r="FBE116" s="242"/>
      <c r="FBF116" s="242"/>
      <c r="FBG116" s="242"/>
      <c r="FBH116" s="242"/>
      <c r="FBI116" s="242"/>
      <c r="FBJ116" s="242"/>
      <c r="FBK116" s="242"/>
      <c r="FBL116" s="242"/>
      <c r="FBM116" s="242"/>
      <c r="FBN116" s="242"/>
      <c r="FBO116" s="242"/>
      <c r="FBP116" s="242"/>
      <c r="FBQ116" s="242"/>
      <c r="FBR116" s="242"/>
      <c r="FBS116" s="242"/>
      <c r="FBT116" s="242"/>
      <c r="FBU116" s="242"/>
      <c r="FBV116" s="242"/>
      <c r="FBW116" s="242"/>
      <c r="FBX116" s="242"/>
      <c r="FBY116" s="242"/>
      <c r="FBZ116" s="242"/>
      <c r="FCA116" s="242"/>
      <c r="FCB116" s="242"/>
      <c r="FCC116" s="242"/>
      <c r="FCD116" s="242"/>
      <c r="FCE116" s="242"/>
      <c r="FCF116" s="242"/>
      <c r="FCG116" s="242"/>
      <c r="FCH116" s="242"/>
      <c r="FCI116" s="242"/>
      <c r="FCJ116" s="242"/>
      <c r="FCK116" s="242"/>
      <c r="FCL116" s="242"/>
      <c r="FCM116" s="242"/>
      <c r="FCN116" s="242"/>
      <c r="FCO116" s="242"/>
      <c r="FCP116" s="242"/>
      <c r="FCQ116" s="242"/>
      <c r="FCR116" s="242"/>
      <c r="FCS116" s="242"/>
      <c r="FCT116" s="242"/>
      <c r="FCU116" s="242"/>
      <c r="FCV116" s="242"/>
      <c r="FCW116" s="242"/>
      <c r="FCX116" s="242"/>
      <c r="FCY116" s="242"/>
      <c r="FCZ116" s="242"/>
      <c r="FDA116" s="242"/>
      <c r="FDB116" s="242"/>
      <c r="FDC116" s="242"/>
      <c r="FDD116" s="242"/>
      <c r="FDE116" s="242"/>
      <c r="FDF116" s="242"/>
      <c r="FDG116" s="242"/>
      <c r="FDH116" s="242"/>
      <c r="FDI116" s="242"/>
      <c r="FDJ116" s="242"/>
      <c r="FDK116" s="242"/>
      <c r="FDL116" s="242"/>
      <c r="FDM116" s="242"/>
      <c r="FDN116" s="242"/>
      <c r="FDO116" s="242"/>
      <c r="FDP116" s="242"/>
      <c r="FDQ116" s="242"/>
      <c r="FDR116" s="242"/>
      <c r="FDS116" s="242"/>
      <c r="FDT116" s="242"/>
      <c r="FDU116" s="242"/>
      <c r="FDV116" s="242"/>
      <c r="FDW116" s="242"/>
      <c r="FDX116" s="242"/>
      <c r="FDY116" s="242"/>
      <c r="FDZ116" s="242"/>
      <c r="FEA116" s="242"/>
      <c r="FEB116" s="242"/>
      <c r="FEC116" s="242"/>
      <c r="FED116" s="242"/>
      <c r="FEE116" s="242"/>
      <c r="FEF116" s="242"/>
      <c r="FEG116" s="242"/>
      <c r="FEH116" s="242"/>
      <c r="FEI116" s="242"/>
      <c r="FEJ116" s="242"/>
      <c r="FEK116" s="242"/>
      <c r="FEL116" s="242"/>
      <c r="FEM116" s="242"/>
      <c r="FEN116" s="242"/>
      <c r="FEO116" s="242"/>
      <c r="FEP116" s="242"/>
      <c r="FEQ116" s="242"/>
      <c r="FER116" s="242"/>
      <c r="FES116" s="242"/>
      <c r="FET116" s="242"/>
      <c r="FEU116" s="242"/>
      <c r="FEV116" s="242"/>
      <c r="FEW116" s="242"/>
      <c r="FEX116" s="242"/>
      <c r="FEY116" s="242"/>
      <c r="FEZ116" s="242"/>
      <c r="FFA116" s="242"/>
      <c r="FFB116" s="242"/>
      <c r="FFC116" s="242"/>
      <c r="FFD116" s="242"/>
      <c r="FFE116" s="242"/>
      <c r="FFF116" s="242"/>
      <c r="FFG116" s="242"/>
      <c r="FFH116" s="242"/>
      <c r="FFI116" s="242"/>
      <c r="FFJ116" s="242"/>
      <c r="FFK116" s="242"/>
      <c r="FFL116" s="242"/>
      <c r="FFM116" s="242"/>
      <c r="FFN116" s="242"/>
      <c r="FFO116" s="242"/>
      <c r="FFP116" s="242"/>
      <c r="FFQ116" s="242"/>
      <c r="FFR116" s="242"/>
      <c r="FFS116" s="242"/>
      <c r="FFT116" s="242"/>
      <c r="FFU116" s="242"/>
      <c r="FFV116" s="242"/>
      <c r="FFW116" s="242"/>
      <c r="FFX116" s="242"/>
      <c r="FFY116" s="242"/>
      <c r="FFZ116" s="242"/>
      <c r="FGA116" s="242"/>
      <c r="FGB116" s="242"/>
      <c r="FGC116" s="242"/>
      <c r="FGD116" s="242"/>
      <c r="FGE116" s="242"/>
      <c r="FGF116" s="242"/>
      <c r="FGG116" s="242"/>
      <c r="FGH116" s="242"/>
      <c r="FGI116" s="242"/>
      <c r="FGJ116" s="242"/>
      <c r="FGK116" s="242"/>
      <c r="FGL116" s="242"/>
      <c r="FGM116" s="242"/>
      <c r="FGN116" s="242"/>
      <c r="FGO116" s="242"/>
      <c r="FGP116" s="242"/>
      <c r="FGQ116" s="242"/>
      <c r="FGR116" s="242"/>
      <c r="FGS116" s="242"/>
      <c r="FGT116" s="242"/>
      <c r="FGU116" s="242"/>
      <c r="FGV116" s="242"/>
      <c r="FGW116" s="242"/>
      <c r="FGX116" s="242"/>
      <c r="FGY116" s="242"/>
      <c r="FGZ116" s="242"/>
      <c r="FHA116" s="242"/>
      <c r="FHB116" s="242"/>
      <c r="FHC116" s="242"/>
      <c r="FHD116" s="242"/>
      <c r="FHE116" s="242"/>
      <c r="FHF116" s="242"/>
      <c r="FHG116" s="242"/>
      <c r="FHH116" s="242"/>
      <c r="FHI116" s="242"/>
      <c r="FHJ116" s="242"/>
      <c r="FHK116" s="242"/>
      <c r="FHL116" s="242"/>
      <c r="FHM116" s="242"/>
      <c r="FHN116" s="242"/>
      <c r="FHO116" s="242"/>
      <c r="FHP116" s="242"/>
      <c r="FHQ116" s="242"/>
      <c r="FHR116" s="242"/>
      <c r="FHS116" s="242"/>
      <c r="FHT116" s="242"/>
      <c r="FHU116" s="242"/>
      <c r="FHV116" s="242"/>
      <c r="FHW116" s="242"/>
      <c r="FHX116" s="242"/>
      <c r="FHY116" s="242"/>
      <c r="FHZ116" s="242"/>
      <c r="FIA116" s="242"/>
      <c r="FIB116" s="242"/>
      <c r="FIC116" s="242"/>
      <c r="FID116" s="242"/>
      <c r="FIE116" s="242"/>
      <c r="FIF116" s="242"/>
      <c r="FIG116" s="242"/>
      <c r="FIH116" s="242"/>
      <c r="FII116" s="242"/>
      <c r="FIJ116" s="242"/>
      <c r="FIK116" s="242"/>
      <c r="FIL116" s="242"/>
      <c r="FIM116" s="242"/>
      <c r="FIN116" s="242"/>
      <c r="FIO116" s="242"/>
      <c r="FIP116" s="242"/>
      <c r="FIQ116" s="242"/>
      <c r="FIR116" s="242"/>
      <c r="FIS116" s="242"/>
      <c r="FIT116" s="242"/>
      <c r="FIU116" s="242"/>
      <c r="FIV116" s="242"/>
      <c r="FIW116" s="242"/>
      <c r="FIX116" s="242"/>
      <c r="FIY116" s="242"/>
      <c r="FIZ116" s="242"/>
      <c r="FJA116" s="242"/>
      <c r="FJB116" s="242"/>
      <c r="FJC116" s="242"/>
      <c r="FJD116" s="242"/>
      <c r="FJE116" s="242"/>
      <c r="FJF116" s="242"/>
      <c r="FJG116" s="242"/>
      <c r="FJH116" s="242"/>
      <c r="FJI116" s="242"/>
      <c r="FJJ116" s="242"/>
      <c r="FJK116" s="242"/>
      <c r="FJL116" s="242"/>
      <c r="FJM116" s="242"/>
      <c r="FJN116" s="242"/>
      <c r="FJO116" s="242"/>
      <c r="FJP116" s="242"/>
      <c r="FJQ116" s="242"/>
      <c r="FJR116" s="242"/>
      <c r="FJS116" s="242"/>
      <c r="FJT116" s="242"/>
      <c r="FJU116" s="242"/>
      <c r="FJV116" s="242"/>
      <c r="FJW116" s="242"/>
      <c r="FJX116" s="242"/>
      <c r="FJY116" s="242"/>
      <c r="FJZ116" s="242"/>
      <c r="FKA116" s="242"/>
      <c r="FKB116" s="242"/>
      <c r="FKC116" s="242"/>
      <c r="FKD116" s="242"/>
      <c r="FKE116" s="242"/>
      <c r="FKF116" s="242"/>
      <c r="FKG116" s="242"/>
      <c r="FKH116" s="242"/>
      <c r="FKI116" s="242"/>
      <c r="FKJ116" s="242"/>
      <c r="FKK116" s="242"/>
      <c r="FKL116" s="242"/>
      <c r="FKM116" s="242"/>
      <c r="FKN116" s="242"/>
      <c r="FKO116" s="242"/>
      <c r="FKP116" s="242"/>
      <c r="FKQ116" s="242"/>
      <c r="FKR116" s="242"/>
      <c r="FKS116" s="242"/>
      <c r="FKT116" s="242"/>
      <c r="FKU116" s="242"/>
      <c r="FKV116" s="242"/>
      <c r="FKW116" s="242"/>
      <c r="FKX116" s="242"/>
      <c r="FKY116" s="242"/>
      <c r="FKZ116" s="242"/>
      <c r="FLA116" s="242"/>
      <c r="FLB116" s="242"/>
      <c r="FLC116" s="242"/>
      <c r="FLD116" s="242"/>
      <c r="FLE116" s="242"/>
      <c r="FLF116" s="242"/>
      <c r="FLG116" s="242"/>
      <c r="FLH116" s="242"/>
      <c r="FLI116" s="242"/>
      <c r="FLJ116" s="242"/>
      <c r="FLK116" s="242"/>
      <c r="FLL116" s="242"/>
      <c r="FLM116" s="242"/>
      <c r="FLN116" s="242"/>
      <c r="FLO116" s="242"/>
      <c r="FLP116" s="242"/>
      <c r="FLQ116" s="242"/>
      <c r="FLR116" s="242"/>
      <c r="FLS116" s="242"/>
      <c r="FLT116" s="242"/>
      <c r="FLU116" s="242"/>
      <c r="FLV116" s="242"/>
      <c r="FLW116" s="242"/>
      <c r="FLX116" s="242"/>
      <c r="FLY116" s="242"/>
      <c r="FLZ116" s="242"/>
      <c r="FMA116" s="242"/>
      <c r="FMB116" s="242"/>
      <c r="FMC116" s="242"/>
      <c r="FMD116" s="242"/>
      <c r="FME116" s="242"/>
      <c r="FMF116" s="242"/>
      <c r="FMG116" s="242"/>
      <c r="FMH116" s="242"/>
      <c r="FMI116" s="242"/>
      <c r="FMJ116" s="242"/>
      <c r="FMK116" s="242"/>
      <c r="FML116" s="242"/>
      <c r="FMM116" s="242"/>
      <c r="FMN116" s="242"/>
      <c r="FMO116" s="242"/>
      <c r="FMP116" s="242"/>
      <c r="FMQ116" s="242"/>
      <c r="FMR116" s="242"/>
      <c r="FMS116" s="242"/>
      <c r="FMT116" s="242"/>
      <c r="FMU116" s="242"/>
      <c r="FMV116" s="242"/>
      <c r="FMW116" s="242"/>
      <c r="FMX116" s="242"/>
      <c r="FMY116" s="242"/>
      <c r="FMZ116" s="242"/>
      <c r="FNA116" s="242"/>
      <c r="FNB116" s="242"/>
      <c r="FNC116" s="242"/>
      <c r="FND116" s="242"/>
      <c r="FNE116" s="242"/>
      <c r="FNF116" s="242"/>
      <c r="FNG116" s="242"/>
      <c r="FNH116" s="242"/>
      <c r="FNI116" s="242"/>
      <c r="FNJ116" s="242"/>
      <c r="FNK116" s="242"/>
      <c r="FNL116" s="242"/>
      <c r="FNM116" s="242"/>
      <c r="FNN116" s="242"/>
      <c r="FNO116" s="242"/>
      <c r="FNP116" s="242"/>
      <c r="FNQ116" s="242"/>
      <c r="FNR116" s="242"/>
      <c r="FNS116" s="242"/>
      <c r="FNT116" s="242"/>
      <c r="FNU116" s="242"/>
      <c r="FNV116" s="242"/>
      <c r="FNW116" s="242"/>
      <c r="FNX116" s="242"/>
      <c r="FNY116" s="242"/>
      <c r="FNZ116" s="242"/>
      <c r="FOA116" s="242"/>
      <c r="FOB116" s="242"/>
      <c r="FOC116" s="242"/>
      <c r="FOD116" s="242"/>
      <c r="FOE116" s="242"/>
      <c r="FOF116" s="242"/>
      <c r="FOG116" s="242"/>
      <c r="FOH116" s="242"/>
      <c r="FOI116" s="242"/>
      <c r="FOJ116" s="242"/>
      <c r="FOK116" s="242"/>
      <c r="FOL116" s="242"/>
      <c r="FOM116" s="242"/>
      <c r="FON116" s="242"/>
      <c r="FOO116" s="242"/>
      <c r="FOP116" s="242"/>
      <c r="FOQ116" s="242"/>
      <c r="FOR116" s="242"/>
      <c r="FOS116" s="242"/>
      <c r="FOT116" s="242"/>
      <c r="FOU116" s="242"/>
      <c r="FOV116" s="242"/>
      <c r="FOW116" s="242"/>
      <c r="FOX116" s="242"/>
      <c r="FOY116" s="242"/>
      <c r="FOZ116" s="242"/>
      <c r="FPA116" s="242"/>
      <c r="FPB116" s="242"/>
      <c r="FPC116" s="242"/>
      <c r="FPD116" s="242"/>
      <c r="FPE116" s="242"/>
      <c r="FPF116" s="242"/>
      <c r="FPG116" s="242"/>
      <c r="FPH116" s="242"/>
      <c r="FPI116" s="242"/>
      <c r="FPJ116" s="242"/>
      <c r="FPK116" s="242"/>
      <c r="FPL116" s="242"/>
      <c r="FPM116" s="242"/>
      <c r="FPN116" s="242"/>
      <c r="FPO116" s="242"/>
      <c r="FPP116" s="242"/>
      <c r="FPQ116" s="242"/>
      <c r="FPR116" s="242"/>
      <c r="FPS116" s="242"/>
      <c r="FPT116" s="242"/>
      <c r="FPU116" s="242"/>
      <c r="FPV116" s="242"/>
      <c r="FPW116" s="242"/>
      <c r="FPX116" s="242"/>
      <c r="FPY116" s="242"/>
      <c r="FPZ116" s="242"/>
      <c r="FQA116" s="242"/>
      <c r="FQB116" s="242"/>
      <c r="FQC116" s="242"/>
      <c r="FQD116" s="242"/>
      <c r="FQE116" s="242"/>
      <c r="FQF116" s="242"/>
      <c r="FQG116" s="242"/>
      <c r="FQH116" s="242"/>
      <c r="FQI116" s="242"/>
      <c r="FQJ116" s="242"/>
      <c r="FQK116" s="242"/>
      <c r="FQL116" s="242"/>
      <c r="FQM116" s="242"/>
      <c r="FQN116" s="242"/>
      <c r="FQO116" s="242"/>
      <c r="FQP116" s="242"/>
      <c r="FQQ116" s="242"/>
      <c r="FQR116" s="242"/>
      <c r="FQS116" s="242"/>
      <c r="FQT116" s="242"/>
      <c r="FQU116" s="242"/>
      <c r="FQV116" s="242"/>
      <c r="FQW116" s="242"/>
      <c r="FQX116" s="242"/>
      <c r="FQY116" s="242"/>
      <c r="FQZ116" s="242"/>
      <c r="FRA116" s="242"/>
      <c r="FRB116" s="242"/>
      <c r="FRC116" s="242"/>
      <c r="FRD116" s="242"/>
      <c r="FRE116" s="242"/>
      <c r="FRF116" s="242"/>
      <c r="FRG116" s="242"/>
      <c r="FRH116" s="242"/>
      <c r="FRI116" s="242"/>
      <c r="FRJ116" s="242"/>
      <c r="FRK116" s="242"/>
      <c r="FRL116" s="242"/>
      <c r="FRM116" s="242"/>
      <c r="FRN116" s="242"/>
      <c r="FRO116" s="242"/>
      <c r="FRP116" s="242"/>
      <c r="FRQ116" s="242"/>
      <c r="FRR116" s="242"/>
      <c r="FRS116" s="242"/>
      <c r="FRT116" s="242"/>
      <c r="FRU116" s="242"/>
      <c r="FRV116" s="242"/>
      <c r="FRW116" s="242"/>
      <c r="FRX116" s="242"/>
      <c r="FRY116" s="242"/>
      <c r="FRZ116" s="242"/>
      <c r="FSA116" s="242"/>
      <c r="FSB116" s="242"/>
      <c r="FSC116" s="242"/>
      <c r="FSD116" s="242"/>
      <c r="FSE116" s="242"/>
      <c r="FSF116" s="242"/>
      <c r="FSG116" s="242"/>
      <c r="FSH116" s="242"/>
      <c r="FSI116" s="242"/>
      <c r="FSJ116" s="242"/>
      <c r="FSK116" s="242"/>
      <c r="FSL116" s="242"/>
      <c r="FSM116" s="242"/>
      <c r="FSN116" s="242"/>
      <c r="FSO116" s="242"/>
      <c r="FSP116" s="242"/>
      <c r="FSQ116" s="242"/>
      <c r="FSR116" s="242"/>
      <c r="FSS116" s="242"/>
      <c r="FST116" s="242"/>
      <c r="FSU116" s="242"/>
      <c r="FSV116" s="242"/>
      <c r="FSW116" s="242"/>
      <c r="FSX116" s="242"/>
      <c r="FSY116" s="242"/>
      <c r="FSZ116" s="242"/>
      <c r="FTA116" s="242"/>
      <c r="FTB116" s="242"/>
      <c r="FTC116" s="242"/>
      <c r="FTD116" s="242"/>
      <c r="FTE116" s="242"/>
      <c r="FTF116" s="242"/>
      <c r="FTG116" s="242"/>
      <c r="FTH116" s="242"/>
      <c r="FTI116" s="242"/>
      <c r="FTJ116" s="242"/>
      <c r="FTK116" s="242"/>
      <c r="FTL116" s="242"/>
      <c r="FTM116" s="242"/>
      <c r="FTN116" s="242"/>
      <c r="FTO116" s="242"/>
      <c r="FTP116" s="242"/>
      <c r="FTQ116" s="242"/>
      <c r="FTR116" s="242"/>
      <c r="FTS116" s="242"/>
      <c r="FTT116" s="242"/>
      <c r="FTU116" s="242"/>
      <c r="FTV116" s="242"/>
      <c r="FTW116" s="242"/>
      <c r="FTX116" s="242"/>
      <c r="FTY116" s="242"/>
      <c r="FTZ116" s="242"/>
      <c r="FUA116" s="242"/>
      <c r="FUB116" s="242"/>
      <c r="FUC116" s="242"/>
      <c r="FUD116" s="242"/>
      <c r="FUE116" s="242"/>
      <c r="FUF116" s="242"/>
      <c r="FUG116" s="242"/>
      <c r="FUH116" s="242"/>
      <c r="FUI116" s="242"/>
      <c r="FUJ116" s="242"/>
      <c r="FUK116" s="242"/>
      <c r="FUL116" s="242"/>
      <c r="FUM116" s="242"/>
      <c r="FUN116" s="242"/>
      <c r="FUO116" s="242"/>
      <c r="FUP116" s="242"/>
      <c r="FUQ116" s="242"/>
      <c r="FUR116" s="242"/>
      <c r="FUS116" s="242"/>
      <c r="FUT116" s="242"/>
      <c r="FUU116" s="242"/>
      <c r="FUV116" s="242"/>
      <c r="FUW116" s="242"/>
      <c r="FUX116" s="242"/>
      <c r="FUY116" s="242"/>
      <c r="FUZ116" s="242"/>
      <c r="FVA116" s="242"/>
      <c r="FVB116" s="242"/>
      <c r="FVC116" s="242"/>
      <c r="FVD116" s="242"/>
      <c r="FVE116" s="242"/>
      <c r="FVF116" s="242"/>
      <c r="FVG116" s="242"/>
      <c r="FVH116" s="242"/>
      <c r="FVI116" s="242"/>
      <c r="FVJ116" s="242"/>
      <c r="FVK116" s="242"/>
      <c r="FVL116" s="242"/>
      <c r="FVM116" s="242"/>
      <c r="FVN116" s="242"/>
      <c r="FVO116" s="242"/>
      <c r="FVP116" s="242"/>
      <c r="FVQ116" s="242"/>
      <c r="FVR116" s="242"/>
      <c r="FVS116" s="242"/>
      <c r="FVT116" s="242"/>
      <c r="FVU116" s="242"/>
      <c r="FVV116" s="242"/>
      <c r="FVW116" s="242"/>
      <c r="FVX116" s="242"/>
      <c r="FVY116" s="242"/>
      <c r="FVZ116" s="242"/>
      <c r="FWA116" s="242"/>
      <c r="FWB116" s="242"/>
      <c r="FWC116" s="242"/>
      <c r="FWD116" s="242"/>
      <c r="FWE116" s="242"/>
      <c r="FWF116" s="242"/>
      <c r="FWG116" s="242"/>
      <c r="FWH116" s="242"/>
      <c r="FWI116" s="242"/>
      <c r="FWJ116" s="242"/>
      <c r="FWK116" s="242"/>
      <c r="FWL116" s="242"/>
      <c r="FWM116" s="242"/>
      <c r="FWN116" s="242"/>
      <c r="FWO116" s="242"/>
      <c r="FWP116" s="242"/>
      <c r="FWQ116" s="242"/>
      <c r="FWR116" s="242"/>
      <c r="FWS116" s="242"/>
      <c r="FWT116" s="242"/>
      <c r="FWU116" s="242"/>
      <c r="FWV116" s="242"/>
      <c r="FWW116" s="242"/>
      <c r="FWX116" s="242"/>
      <c r="FWY116" s="242"/>
      <c r="FWZ116" s="242"/>
      <c r="FXA116" s="242"/>
      <c r="FXB116" s="242"/>
      <c r="FXC116" s="242"/>
      <c r="FXD116" s="242"/>
      <c r="FXE116" s="242"/>
      <c r="FXF116" s="242"/>
      <c r="FXG116" s="242"/>
      <c r="FXH116" s="242"/>
      <c r="FXI116" s="242"/>
      <c r="FXJ116" s="242"/>
      <c r="FXK116" s="242"/>
      <c r="FXL116" s="242"/>
      <c r="FXM116" s="242"/>
      <c r="FXN116" s="242"/>
      <c r="FXO116" s="242"/>
      <c r="FXP116" s="242"/>
      <c r="FXQ116" s="242"/>
      <c r="FXR116" s="242"/>
      <c r="FXS116" s="242"/>
      <c r="FXT116" s="242"/>
      <c r="FXU116" s="242"/>
      <c r="FXV116" s="242"/>
      <c r="FXW116" s="242"/>
      <c r="FXX116" s="242"/>
      <c r="FXY116" s="242"/>
      <c r="FXZ116" s="242"/>
      <c r="FYA116" s="242"/>
      <c r="FYB116" s="242"/>
      <c r="FYC116" s="242"/>
      <c r="FYD116" s="242"/>
      <c r="FYE116" s="242"/>
      <c r="FYF116" s="242"/>
      <c r="FYG116" s="242"/>
      <c r="FYH116" s="242"/>
      <c r="FYI116" s="242"/>
      <c r="FYJ116" s="242"/>
      <c r="FYK116" s="242"/>
      <c r="FYL116" s="242"/>
      <c r="FYM116" s="242"/>
      <c r="FYN116" s="242"/>
      <c r="FYO116" s="242"/>
      <c r="FYP116" s="242"/>
      <c r="FYQ116" s="242"/>
      <c r="FYR116" s="242"/>
      <c r="FYS116" s="242"/>
      <c r="FYT116" s="242"/>
      <c r="FYU116" s="242"/>
      <c r="FYV116" s="242"/>
      <c r="FYW116" s="242"/>
      <c r="FYX116" s="242"/>
      <c r="FYY116" s="242"/>
      <c r="FYZ116" s="242"/>
      <c r="FZA116" s="242"/>
      <c r="FZB116" s="242"/>
      <c r="FZC116" s="242"/>
      <c r="FZD116" s="242"/>
      <c r="FZE116" s="242"/>
      <c r="FZF116" s="242"/>
      <c r="FZG116" s="242"/>
      <c r="FZH116" s="242"/>
      <c r="FZI116" s="242"/>
      <c r="FZJ116" s="242"/>
      <c r="FZK116" s="242"/>
      <c r="FZL116" s="242"/>
      <c r="FZM116" s="242"/>
      <c r="FZN116" s="242"/>
      <c r="FZO116" s="242"/>
      <c r="FZP116" s="242"/>
      <c r="FZQ116" s="242"/>
      <c r="FZR116" s="242"/>
      <c r="FZS116" s="242"/>
      <c r="FZT116" s="242"/>
      <c r="FZU116" s="242"/>
      <c r="FZV116" s="242"/>
      <c r="FZW116" s="242"/>
      <c r="FZX116" s="242"/>
      <c r="FZY116" s="242"/>
      <c r="FZZ116" s="242"/>
      <c r="GAA116" s="242"/>
      <c r="GAB116" s="242"/>
      <c r="GAC116" s="242"/>
      <c r="GAD116" s="242"/>
      <c r="GAE116" s="242"/>
      <c r="GAF116" s="242"/>
      <c r="GAG116" s="242"/>
      <c r="GAH116" s="242"/>
      <c r="GAI116" s="242"/>
      <c r="GAJ116" s="242"/>
      <c r="GAK116" s="242"/>
      <c r="GAL116" s="242"/>
      <c r="GAM116" s="242"/>
      <c r="GAN116" s="242"/>
      <c r="GAO116" s="242"/>
      <c r="GAP116" s="242"/>
      <c r="GAQ116" s="242"/>
      <c r="GAR116" s="242"/>
      <c r="GAS116" s="242"/>
      <c r="GAT116" s="242"/>
      <c r="GAU116" s="242"/>
      <c r="GAV116" s="242"/>
      <c r="GAW116" s="242"/>
      <c r="GAX116" s="242"/>
      <c r="GAY116" s="242"/>
      <c r="GAZ116" s="242"/>
      <c r="GBA116" s="242"/>
      <c r="GBB116" s="242"/>
      <c r="GBC116" s="242"/>
      <c r="GBD116" s="242"/>
      <c r="GBE116" s="242"/>
      <c r="GBF116" s="242"/>
      <c r="GBG116" s="242"/>
      <c r="GBH116" s="242"/>
      <c r="GBI116" s="242"/>
      <c r="GBJ116" s="242"/>
      <c r="GBK116" s="242"/>
      <c r="GBL116" s="242"/>
      <c r="GBM116" s="242"/>
      <c r="GBN116" s="242"/>
      <c r="GBO116" s="242"/>
      <c r="GBP116" s="242"/>
      <c r="GBQ116" s="242"/>
      <c r="GBR116" s="242"/>
      <c r="GBS116" s="242"/>
      <c r="GBT116" s="242"/>
      <c r="GBU116" s="242"/>
      <c r="GBV116" s="242"/>
      <c r="GBW116" s="242"/>
      <c r="GBX116" s="242"/>
      <c r="GBY116" s="242"/>
      <c r="GBZ116" s="242"/>
      <c r="GCA116" s="242"/>
      <c r="GCB116" s="242"/>
      <c r="GCC116" s="242"/>
      <c r="GCD116" s="242"/>
      <c r="GCE116" s="242"/>
      <c r="GCF116" s="242"/>
      <c r="GCG116" s="242"/>
      <c r="GCH116" s="242"/>
      <c r="GCI116" s="242"/>
      <c r="GCJ116" s="242"/>
      <c r="GCK116" s="242"/>
      <c r="GCL116" s="242"/>
      <c r="GCM116" s="242"/>
      <c r="GCN116" s="242"/>
      <c r="GCO116" s="242"/>
      <c r="GCP116" s="242"/>
      <c r="GCQ116" s="242"/>
      <c r="GCR116" s="242"/>
      <c r="GCS116" s="242"/>
      <c r="GCT116" s="242"/>
      <c r="GCU116" s="242"/>
      <c r="GCV116" s="242"/>
      <c r="GCW116" s="242"/>
      <c r="GCX116" s="242"/>
      <c r="GCY116" s="242"/>
      <c r="GCZ116" s="242"/>
      <c r="GDA116" s="242"/>
      <c r="GDB116" s="242"/>
      <c r="GDC116" s="242"/>
      <c r="GDD116" s="242"/>
      <c r="GDE116" s="242"/>
      <c r="GDF116" s="242"/>
      <c r="GDG116" s="242"/>
      <c r="GDH116" s="242"/>
      <c r="GDI116" s="242"/>
      <c r="GDJ116" s="242"/>
      <c r="GDK116" s="242"/>
      <c r="GDL116" s="242"/>
      <c r="GDM116" s="242"/>
      <c r="GDN116" s="242"/>
      <c r="GDO116" s="242"/>
      <c r="GDP116" s="242"/>
      <c r="GDQ116" s="242"/>
      <c r="GDR116" s="242"/>
      <c r="GDS116" s="242"/>
      <c r="GDT116" s="242"/>
      <c r="GDU116" s="242"/>
      <c r="GDV116" s="242"/>
      <c r="GDW116" s="242"/>
      <c r="GDX116" s="242"/>
      <c r="GDY116" s="242"/>
      <c r="GDZ116" s="242"/>
      <c r="GEA116" s="242"/>
      <c r="GEB116" s="242"/>
      <c r="GEC116" s="242"/>
      <c r="GED116" s="242"/>
      <c r="GEE116" s="242"/>
      <c r="GEF116" s="242"/>
      <c r="GEG116" s="242"/>
      <c r="GEH116" s="242"/>
      <c r="GEI116" s="242"/>
      <c r="GEJ116" s="242"/>
      <c r="GEK116" s="242"/>
      <c r="GEL116" s="242"/>
      <c r="GEM116" s="242"/>
      <c r="GEN116" s="242"/>
      <c r="GEO116" s="242"/>
      <c r="GEP116" s="242"/>
      <c r="GEQ116" s="242"/>
      <c r="GER116" s="242"/>
      <c r="GES116" s="242"/>
      <c r="GET116" s="242"/>
      <c r="GEU116" s="242"/>
      <c r="GEV116" s="242"/>
      <c r="GEW116" s="242"/>
      <c r="GEX116" s="242"/>
      <c r="GEY116" s="242"/>
      <c r="GEZ116" s="242"/>
      <c r="GFA116" s="242"/>
      <c r="GFB116" s="242"/>
      <c r="GFC116" s="242"/>
      <c r="GFD116" s="242"/>
      <c r="GFE116" s="242"/>
      <c r="GFF116" s="242"/>
      <c r="GFG116" s="242"/>
      <c r="GFH116" s="242"/>
      <c r="GFI116" s="242"/>
      <c r="GFJ116" s="242"/>
      <c r="GFK116" s="242"/>
      <c r="GFL116" s="242"/>
      <c r="GFM116" s="242"/>
      <c r="GFN116" s="242"/>
      <c r="GFO116" s="242"/>
      <c r="GFP116" s="242"/>
      <c r="GFQ116" s="242"/>
      <c r="GFR116" s="242"/>
      <c r="GFS116" s="242"/>
      <c r="GFT116" s="242"/>
      <c r="GFU116" s="242"/>
      <c r="GFV116" s="242"/>
      <c r="GFW116" s="242"/>
      <c r="GFX116" s="242"/>
      <c r="GFY116" s="242"/>
      <c r="GFZ116" s="242"/>
      <c r="GGA116" s="242"/>
      <c r="GGB116" s="242"/>
      <c r="GGC116" s="242"/>
      <c r="GGD116" s="242"/>
      <c r="GGE116" s="242"/>
      <c r="GGF116" s="242"/>
      <c r="GGG116" s="242"/>
      <c r="GGH116" s="242"/>
      <c r="GGI116" s="242"/>
      <c r="GGJ116" s="242"/>
      <c r="GGK116" s="242"/>
      <c r="GGL116" s="242"/>
      <c r="GGM116" s="242"/>
      <c r="GGN116" s="242"/>
      <c r="GGO116" s="242"/>
      <c r="GGP116" s="242"/>
      <c r="GGQ116" s="242"/>
      <c r="GGR116" s="242"/>
      <c r="GGS116" s="242"/>
      <c r="GGT116" s="242"/>
      <c r="GGU116" s="242"/>
      <c r="GGV116" s="242"/>
      <c r="GGW116" s="242"/>
      <c r="GGX116" s="242"/>
      <c r="GGY116" s="242"/>
      <c r="GGZ116" s="242"/>
      <c r="GHA116" s="242"/>
      <c r="GHB116" s="242"/>
      <c r="GHC116" s="242"/>
      <c r="GHD116" s="242"/>
      <c r="GHE116" s="242"/>
      <c r="GHF116" s="242"/>
      <c r="GHG116" s="242"/>
      <c r="GHH116" s="242"/>
      <c r="GHI116" s="242"/>
      <c r="GHJ116" s="242"/>
      <c r="GHK116" s="242"/>
      <c r="GHL116" s="242"/>
      <c r="GHM116" s="242"/>
      <c r="GHN116" s="242"/>
      <c r="GHO116" s="242"/>
      <c r="GHP116" s="242"/>
      <c r="GHQ116" s="242"/>
      <c r="GHR116" s="242"/>
      <c r="GHS116" s="242"/>
      <c r="GHT116" s="242"/>
      <c r="GHU116" s="242"/>
      <c r="GHV116" s="242"/>
      <c r="GHW116" s="242"/>
      <c r="GHX116" s="242"/>
      <c r="GHY116" s="242"/>
      <c r="GHZ116" s="242"/>
      <c r="GIA116" s="242"/>
      <c r="GIB116" s="242"/>
      <c r="GIC116" s="242"/>
      <c r="GID116" s="242"/>
      <c r="GIE116" s="242"/>
      <c r="GIF116" s="242"/>
      <c r="GIG116" s="242"/>
      <c r="GIH116" s="242"/>
      <c r="GII116" s="242"/>
      <c r="GIJ116" s="242"/>
      <c r="GIK116" s="242"/>
      <c r="GIL116" s="242"/>
      <c r="GIM116" s="242"/>
      <c r="GIN116" s="242"/>
      <c r="GIO116" s="242"/>
      <c r="GIP116" s="242"/>
      <c r="GIQ116" s="242"/>
      <c r="GIR116" s="242"/>
      <c r="GIS116" s="242"/>
      <c r="GIT116" s="242"/>
      <c r="GIU116" s="242"/>
      <c r="GIV116" s="242"/>
      <c r="GIW116" s="242"/>
      <c r="GIX116" s="242"/>
      <c r="GIY116" s="242"/>
      <c r="GIZ116" s="242"/>
      <c r="GJA116" s="242"/>
      <c r="GJB116" s="242"/>
      <c r="GJC116" s="242"/>
      <c r="GJD116" s="242"/>
      <c r="GJE116" s="242"/>
      <c r="GJF116" s="242"/>
      <c r="GJG116" s="242"/>
      <c r="GJH116" s="242"/>
      <c r="GJI116" s="242"/>
      <c r="GJJ116" s="242"/>
      <c r="GJK116" s="242"/>
      <c r="GJL116" s="242"/>
      <c r="GJM116" s="242"/>
      <c r="GJN116" s="242"/>
      <c r="GJO116" s="242"/>
      <c r="GJP116" s="242"/>
      <c r="GJQ116" s="242"/>
      <c r="GJR116" s="242"/>
      <c r="GJS116" s="242"/>
      <c r="GJT116" s="242"/>
      <c r="GJU116" s="242"/>
      <c r="GJV116" s="242"/>
      <c r="GJW116" s="242"/>
      <c r="GJX116" s="242"/>
      <c r="GJY116" s="242"/>
      <c r="GJZ116" s="242"/>
      <c r="GKA116" s="242"/>
      <c r="GKB116" s="242"/>
      <c r="GKC116" s="242"/>
      <c r="GKD116" s="242"/>
      <c r="GKE116" s="242"/>
      <c r="GKF116" s="242"/>
      <c r="GKG116" s="242"/>
      <c r="GKH116" s="242"/>
      <c r="GKI116" s="242"/>
      <c r="GKJ116" s="242"/>
      <c r="GKK116" s="242"/>
      <c r="GKL116" s="242"/>
      <c r="GKM116" s="242"/>
      <c r="GKN116" s="242"/>
      <c r="GKO116" s="242"/>
      <c r="GKP116" s="242"/>
      <c r="GKQ116" s="242"/>
      <c r="GKR116" s="242"/>
      <c r="GKS116" s="242"/>
      <c r="GKT116" s="242"/>
      <c r="GKU116" s="242"/>
      <c r="GKV116" s="242"/>
      <c r="GKW116" s="242"/>
      <c r="GKX116" s="242"/>
      <c r="GKY116" s="242"/>
      <c r="GKZ116" s="242"/>
      <c r="GLA116" s="242"/>
      <c r="GLB116" s="242"/>
      <c r="GLC116" s="242"/>
      <c r="GLD116" s="242"/>
      <c r="GLE116" s="242"/>
      <c r="GLF116" s="242"/>
      <c r="GLG116" s="242"/>
      <c r="GLH116" s="242"/>
      <c r="GLI116" s="242"/>
      <c r="GLJ116" s="242"/>
      <c r="GLK116" s="242"/>
      <c r="GLL116" s="242"/>
      <c r="GLM116" s="242"/>
      <c r="GLN116" s="242"/>
      <c r="GLO116" s="242"/>
      <c r="GLP116" s="242"/>
      <c r="GLQ116" s="242"/>
      <c r="GLR116" s="242"/>
      <c r="GLS116" s="242"/>
      <c r="GLT116" s="242"/>
      <c r="GLU116" s="242"/>
      <c r="GLV116" s="242"/>
      <c r="GLW116" s="242"/>
      <c r="GLX116" s="242"/>
      <c r="GLY116" s="242"/>
      <c r="GLZ116" s="242"/>
      <c r="GMA116" s="242"/>
      <c r="GMB116" s="242"/>
      <c r="GMC116" s="242"/>
      <c r="GMD116" s="242"/>
      <c r="GME116" s="242"/>
      <c r="GMF116" s="242"/>
      <c r="GMG116" s="242"/>
      <c r="GMH116" s="242"/>
      <c r="GMI116" s="242"/>
      <c r="GMJ116" s="242"/>
      <c r="GMK116" s="242"/>
      <c r="GML116" s="242"/>
      <c r="GMM116" s="242"/>
      <c r="GMN116" s="242"/>
      <c r="GMO116" s="242"/>
      <c r="GMP116" s="242"/>
      <c r="GMQ116" s="242"/>
      <c r="GMR116" s="242"/>
      <c r="GMS116" s="242"/>
      <c r="GMT116" s="242"/>
      <c r="GMU116" s="242"/>
      <c r="GMV116" s="242"/>
      <c r="GMW116" s="242"/>
      <c r="GMX116" s="242"/>
      <c r="GMY116" s="242"/>
      <c r="GMZ116" s="242"/>
      <c r="GNA116" s="242"/>
      <c r="GNB116" s="242"/>
      <c r="GNC116" s="242"/>
      <c r="GND116" s="242"/>
      <c r="GNE116" s="242"/>
      <c r="GNF116" s="242"/>
      <c r="GNG116" s="242"/>
      <c r="GNH116" s="242"/>
      <c r="GNI116" s="242"/>
      <c r="GNJ116" s="242"/>
      <c r="GNK116" s="242"/>
      <c r="GNL116" s="242"/>
      <c r="GNM116" s="242"/>
      <c r="GNN116" s="242"/>
      <c r="GNO116" s="242"/>
      <c r="GNP116" s="242"/>
      <c r="GNQ116" s="242"/>
      <c r="GNR116" s="242"/>
      <c r="GNS116" s="242"/>
      <c r="GNT116" s="242"/>
      <c r="GNU116" s="242"/>
      <c r="GNV116" s="242"/>
      <c r="GNW116" s="242"/>
      <c r="GNX116" s="242"/>
      <c r="GNY116" s="242"/>
      <c r="GNZ116" s="242"/>
      <c r="GOA116" s="242"/>
      <c r="GOB116" s="242"/>
      <c r="GOC116" s="242"/>
      <c r="GOD116" s="242"/>
      <c r="GOE116" s="242"/>
      <c r="GOF116" s="242"/>
      <c r="GOG116" s="242"/>
      <c r="GOH116" s="242"/>
      <c r="GOI116" s="242"/>
      <c r="GOJ116" s="242"/>
      <c r="GOK116" s="242"/>
      <c r="GOL116" s="242"/>
      <c r="GOM116" s="242"/>
      <c r="GON116" s="242"/>
      <c r="GOO116" s="242"/>
      <c r="GOP116" s="242"/>
      <c r="GOQ116" s="242"/>
      <c r="GOR116" s="242"/>
      <c r="GOS116" s="242"/>
      <c r="GOT116" s="242"/>
      <c r="GOU116" s="242"/>
      <c r="GOV116" s="242"/>
      <c r="GOW116" s="242"/>
      <c r="GOX116" s="242"/>
      <c r="GOY116" s="242"/>
      <c r="GOZ116" s="242"/>
      <c r="GPA116" s="242"/>
      <c r="GPB116" s="242"/>
      <c r="GPC116" s="242"/>
      <c r="GPD116" s="242"/>
      <c r="GPE116" s="242"/>
      <c r="GPF116" s="242"/>
      <c r="GPG116" s="242"/>
      <c r="GPH116" s="242"/>
      <c r="GPI116" s="242"/>
      <c r="GPJ116" s="242"/>
      <c r="GPK116" s="242"/>
      <c r="GPL116" s="242"/>
      <c r="GPM116" s="242"/>
      <c r="GPN116" s="242"/>
      <c r="GPO116" s="242"/>
      <c r="GPP116" s="242"/>
      <c r="GPQ116" s="242"/>
      <c r="GPR116" s="242"/>
      <c r="GPS116" s="242"/>
      <c r="GPT116" s="242"/>
      <c r="GPU116" s="242"/>
      <c r="GPV116" s="242"/>
      <c r="GPW116" s="242"/>
      <c r="GPX116" s="242"/>
      <c r="GPY116" s="242"/>
      <c r="GPZ116" s="242"/>
      <c r="GQA116" s="242"/>
      <c r="GQB116" s="242"/>
      <c r="GQC116" s="242"/>
      <c r="GQD116" s="242"/>
      <c r="GQE116" s="242"/>
      <c r="GQF116" s="242"/>
      <c r="GQG116" s="242"/>
      <c r="GQH116" s="242"/>
      <c r="GQI116" s="242"/>
      <c r="GQJ116" s="242"/>
      <c r="GQK116" s="242"/>
      <c r="GQL116" s="242"/>
      <c r="GQM116" s="242"/>
      <c r="GQN116" s="242"/>
      <c r="GQO116" s="242"/>
      <c r="GQP116" s="242"/>
      <c r="GQQ116" s="242"/>
      <c r="GQR116" s="242"/>
      <c r="GQS116" s="242"/>
      <c r="GQT116" s="242"/>
      <c r="GQU116" s="242"/>
      <c r="GQV116" s="242"/>
      <c r="GQW116" s="242"/>
      <c r="GQX116" s="242"/>
      <c r="GQY116" s="242"/>
      <c r="GQZ116" s="242"/>
      <c r="GRA116" s="242"/>
      <c r="GRB116" s="242"/>
      <c r="GRC116" s="242"/>
      <c r="GRD116" s="242"/>
      <c r="GRE116" s="242"/>
      <c r="GRF116" s="242"/>
      <c r="GRG116" s="242"/>
      <c r="GRH116" s="242"/>
      <c r="GRI116" s="242"/>
      <c r="GRJ116" s="242"/>
      <c r="GRK116" s="242"/>
      <c r="GRL116" s="242"/>
      <c r="GRM116" s="242"/>
      <c r="GRN116" s="242"/>
      <c r="GRO116" s="242"/>
      <c r="GRP116" s="242"/>
      <c r="GRQ116" s="242"/>
      <c r="GRR116" s="242"/>
      <c r="GRS116" s="242"/>
      <c r="GRT116" s="242"/>
      <c r="GRU116" s="242"/>
      <c r="GRV116" s="242"/>
      <c r="GRW116" s="242"/>
      <c r="GRX116" s="242"/>
      <c r="GRY116" s="242"/>
      <c r="GRZ116" s="242"/>
      <c r="GSA116" s="242"/>
      <c r="GSB116" s="242"/>
      <c r="GSC116" s="242"/>
      <c r="GSD116" s="242"/>
      <c r="GSE116" s="242"/>
      <c r="GSF116" s="242"/>
      <c r="GSG116" s="242"/>
      <c r="GSH116" s="242"/>
      <c r="GSI116" s="242"/>
      <c r="GSJ116" s="242"/>
      <c r="GSK116" s="242"/>
      <c r="GSL116" s="242"/>
      <c r="GSM116" s="242"/>
      <c r="GSN116" s="242"/>
      <c r="GSO116" s="242"/>
      <c r="GSP116" s="242"/>
      <c r="GSQ116" s="242"/>
      <c r="GSR116" s="242"/>
      <c r="GSS116" s="242"/>
      <c r="GST116" s="242"/>
      <c r="GSU116" s="242"/>
      <c r="GSV116" s="242"/>
      <c r="GSW116" s="242"/>
      <c r="GSX116" s="242"/>
      <c r="GSY116" s="242"/>
      <c r="GSZ116" s="242"/>
      <c r="GTA116" s="242"/>
      <c r="GTB116" s="242"/>
      <c r="GTC116" s="242"/>
      <c r="GTD116" s="242"/>
      <c r="GTE116" s="242"/>
      <c r="GTF116" s="242"/>
      <c r="GTG116" s="242"/>
      <c r="GTH116" s="242"/>
      <c r="GTI116" s="242"/>
      <c r="GTJ116" s="242"/>
      <c r="GTK116" s="242"/>
      <c r="GTL116" s="242"/>
      <c r="GTM116" s="242"/>
      <c r="GTN116" s="242"/>
      <c r="GTO116" s="242"/>
      <c r="GTP116" s="242"/>
      <c r="GTQ116" s="242"/>
      <c r="GTR116" s="242"/>
      <c r="GTS116" s="242"/>
      <c r="GTT116" s="242"/>
      <c r="GTU116" s="242"/>
      <c r="GTV116" s="242"/>
      <c r="GTW116" s="242"/>
      <c r="GTX116" s="242"/>
      <c r="GTY116" s="242"/>
      <c r="GTZ116" s="242"/>
      <c r="GUA116" s="242"/>
      <c r="GUB116" s="242"/>
      <c r="GUC116" s="242"/>
      <c r="GUD116" s="242"/>
      <c r="GUE116" s="242"/>
      <c r="GUF116" s="242"/>
      <c r="GUG116" s="242"/>
      <c r="GUH116" s="242"/>
      <c r="GUI116" s="242"/>
      <c r="GUJ116" s="242"/>
      <c r="GUK116" s="242"/>
      <c r="GUL116" s="242"/>
      <c r="GUM116" s="242"/>
      <c r="GUN116" s="242"/>
      <c r="GUO116" s="242"/>
      <c r="GUP116" s="242"/>
      <c r="GUQ116" s="242"/>
      <c r="GUR116" s="242"/>
      <c r="GUS116" s="242"/>
      <c r="GUT116" s="242"/>
      <c r="GUU116" s="242"/>
      <c r="GUV116" s="242"/>
      <c r="GUW116" s="242"/>
      <c r="GUX116" s="242"/>
      <c r="GUY116" s="242"/>
      <c r="GUZ116" s="242"/>
      <c r="GVA116" s="242"/>
      <c r="GVB116" s="242"/>
      <c r="GVC116" s="242"/>
      <c r="GVD116" s="242"/>
      <c r="GVE116" s="242"/>
      <c r="GVF116" s="242"/>
      <c r="GVG116" s="242"/>
      <c r="GVH116" s="242"/>
      <c r="GVI116" s="242"/>
      <c r="GVJ116" s="242"/>
      <c r="GVK116" s="242"/>
      <c r="GVL116" s="242"/>
      <c r="GVM116" s="242"/>
      <c r="GVN116" s="242"/>
      <c r="GVO116" s="242"/>
      <c r="GVP116" s="242"/>
      <c r="GVQ116" s="242"/>
      <c r="GVR116" s="242"/>
      <c r="GVS116" s="242"/>
      <c r="GVT116" s="242"/>
      <c r="GVU116" s="242"/>
      <c r="GVV116" s="242"/>
      <c r="GVW116" s="242"/>
      <c r="GVX116" s="242"/>
      <c r="GVY116" s="242"/>
      <c r="GVZ116" s="242"/>
      <c r="GWA116" s="242"/>
      <c r="GWB116" s="242"/>
      <c r="GWC116" s="242"/>
      <c r="GWD116" s="242"/>
      <c r="GWE116" s="242"/>
      <c r="GWF116" s="242"/>
      <c r="GWG116" s="242"/>
      <c r="GWH116" s="242"/>
      <c r="GWI116" s="242"/>
      <c r="GWJ116" s="242"/>
      <c r="GWK116" s="242"/>
      <c r="GWL116" s="242"/>
      <c r="GWM116" s="242"/>
      <c r="GWN116" s="242"/>
      <c r="GWO116" s="242"/>
      <c r="GWP116" s="242"/>
      <c r="GWQ116" s="242"/>
      <c r="GWR116" s="242"/>
      <c r="GWS116" s="242"/>
      <c r="GWT116" s="242"/>
      <c r="GWU116" s="242"/>
      <c r="GWV116" s="242"/>
      <c r="GWW116" s="242"/>
      <c r="GWX116" s="242"/>
      <c r="GWY116" s="242"/>
      <c r="GWZ116" s="242"/>
      <c r="GXA116" s="242"/>
      <c r="GXB116" s="242"/>
      <c r="GXC116" s="242"/>
      <c r="GXD116" s="242"/>
      <c r="GXE116" s="242"/>
      <c r="GXF116" s="242"/>
      <c r="GXG116" s="242"/>
      <c r="GXH116" s="242"/>
      <c r="GXI116" s="242"/>
      <c r="GXJ116" s="242"/>
      <c r="GXK116" s="242"/>
      <c r="GXL116" s="242"/>
      <c r="GXM116" s="242"/>
      <c r="GXN116" s="242"/>
      <c r="GXO116" s="242"/>
      <c r="GXP116" s="242"/>
      <c r="GXQ116" s="242"/>
      <c r="GXR116" s="242"/>
      <c r="GXS116" s="242"/>
      <c r="GXT116" s="242"/>
      <c r="GXU116" s="242"/>
      <c r="GXV116" s="242"/>
      <c r="GXW116" s="242"/>
      <c r="GXX116" s="242"/>
      <c r="GXY116" s="242"/>
      <c r="GXZ116" s="242"/>
      <c r="GYA116" s="242"/>
      <c r="GYB116" s="242"/>
      <c r="GYC116" s="242"/>
      <c r="GYD116" s="242"/>
      <c r="GYE116" s="242"/>
      <c r="GYF116" s="242"/>
      <c r="GYG116" s="242"/>
      <c r="GYH116" s="242"/>
      <c r="GYI116" s="242"/>
      <c r="GYJ116" s="242"/>
      <c r="GYK116" s="242"/>
      <c r="GYL116" s="242"/>
      <c r="GYM116" s="242"/>
      <c r="GYN116" s="242"/>
      <c r="GYO116" s="242"/>
      <c r="GYP116" s="242"/>
      <c r="GYQ116" s="242"/>
      <c r="GYR116" s="242"/>
      <c r="GYS116" s="242"/>
      <c r="GYT116" s="242"/>
      <c r="GYU116" s="242"/>
      <c r="GYV116" s="242"/>
      <c r="GYW116" s="242"/>
      <c r="GYX116" s="242"/>
      <c r="GYY116" s="242"/>
      <c r="GYZ116" s="242"/>
      <c r="GZA116" s="242"/>
      <c r="GZB116" s="242"/>
      <c r="GZC116" s="242"/>
      <c r="GZD116" s="242"/>
      <c r="GZE116" s="242"/>
      <c r="GZF116" s="242"/>
      <c r="GZG116" s="242"/>
      <c r="GZH116" s="242"/>
      <c r="GZI116" s="242"/>
      <c r="GZJ116" s="242"/>
      <c r="GZK116" s="242"/>
      <c r="GZL116" s="242"/>
      <c r="GZM116" s="242"/>
      <c r="GZN116" s="242"/>
      <c r="GZO116" s="242"/>
      <c r="GZP116" s="242"/>
      <c r="GZQ116" s="242"/>
      <c r="GZR116" s="242"/>
      <c r="GZS116" s="242"/>
      <c r="GZT116" s="242"/>
      <c r="GZU116" s="242"/>
      <c r="GZV116" s="242"/>
      <c r="GZW116" s="242"/>
      <c r="GZX116" s="242"/>
      <c r="GZY116" s="242"/>
      <c r="GZZ116" s="242"/>
      <c r="HAA116" s="242"/>
      <c r="HAB116" s="242"/>
      <c r="HAC116" s="242"/>
      <c r="HAD116" s="242"/>
      <c r="HAE116" s="242"/>
      <c r="HAF116" s="242"/>
      <c r="HAG116" s="242"/>
      <c r="HAH116" s="242"/>
      <c r="HAI116" s="242"/>
      <c r="HAJ116" s="242"/>
      <c r="HAK116" s="242"/>
      <c r="HAL116" s="242"/>
      <c r="HAM116" s="242"/>
      <c r="HAN116" s="242"/>
      <c r="HAO116" s="242"/>
      <c r="HAP116" s="242"/>
      <c r="HAQ116" s="242"/>
      <c r="HAR116" s="242"/>
      <c r="HAS116" s="242"/>
      <c r="HAT116" s="242"/>
      <c r="HAU116" s="242"/>
      <c r="HAV116" s="242"/>
      <c r="HAW116" s="242"/>
      <c r="HAX116" s="242"/>
      <c r="HAY116" s="242"/>
      <c r="HAZ116" s="242"/>
      <c r="HBA116" s="242"/>
      <c r="HBB116" s="242"/>
      <c r="HBC116" s="242"/>
      <c r="HBD116" s="242"/>
      <c r="HBE116" s="242"/>
      <c r="HBF116" s="242"/>
      <c r="HBG116" s="242"/>
      <c r="HBH116" s="242"/>
      <c r="HBI116" s="242"/>
      <c r="HBJ116" s="242"/>
      <c r="HBK116" s="242"/>
      <c r="HBL116" s="242"/>
      <c r="HBM116" s="242"/>
      <c r="HBN116" s="242"/>
      <c r="HBO116" s="242"/>
      <c r="HBP116" s="242"/>
      <c r="HBQ116" s="242"/>
      <c r="HBR116" s="242"/>
      <c r="HBS116" s="242"/>
      <c r="HBT116" s="242"/>
      <c r="HBU116" s="242"/>
      <c r="HBV116" s="242"/>
      <c r="HBW116" s="242"/>
      <c r="HBX116" s="242"/>
      <c r="HBY116" s="242"/>
      <c r="HBZ116" s="242"/>
      <c r="HCA116" s="242"/>
      <c r="HCB116" s="242"/>
      <c r="HCC116" s="242"/>
      <c r="HCD116" s="242"/>
      <c r="HCE116" s="242"/>
      <c r="HCF116" s="242"/>
      <c r="HCG116" s="242"/>
      <c r="HCH116" s="242"/>
      <c r="HCI116" s="242"/>
      <c r="HCJ116" s="242"/>
      <c r="HCK116" s="242"/>
      <c r="HCL116" s="242"/>
      <c r="HCM116" s="242"/>
      <c r="HCN116" s="242"/>
      <c r="HCO116" s="242"/>
      <c r="HCP116" s="242"/>
      <c r="HCQ116" s="242"/>
      <c r="HCR116" s="242"/>
      <c r="HCS116" s="242"/>
      <c r="HCT116" s="242"/>
      <c r="HCU116" s="242"/>
      <c r="HCV116" s="242"/>
      <c r="HCW116" s="242"/>
      <c r="HCX116" s="242"/>
      <c r="HCY116" s="242"/>
      <c r="HCZ116" s="242"/>
      <c r="HDA116" s="242"/>
      <c r="HDB116" s="242"/>
      <c r="HDC116" s="242"/>
      <c r="HDD116" s="242"/>
      <c r="HDE116" s="242"/>
      <c r="HDF116" s="242"/>
      <c r="HDG116" s="242"/>
      <c r="HDH116" s="242"/>
      <c r="HDI116" s="242"/>
      <c r="HDJ116" s="242"/>
      <c r="HDK116" s="242"/>
      <c r="HDL116" s="242"/>
      <c r="HDM116" s="242"/>
      <c r="HDN116" s="242"/>
      <c r="HDO116" s="242"/>
      <c r="HDP116" s="242"/>
      <c r="HDQ116" s="242"/>
      <c r="HDR116" s="242"/>
      <c r="HDS116" s="242"/>
      <c r="HDT116" s="242"/>
      <c r="HDU116" s="242"/>
      <c r="HDV116" s="242"/>
      <c r="HDW116" s="242"/>
      <c r="HDX116" s="242"/>
      <c r="HDY116" s="242"/>
      <c r="HDZ116" s="242"/>
      <c r="HEA116" s="242"/>
      <c r="HEB116" s="242"/>
      <c r="HEC116" s="242"/>
      <c r="HED116" s="242"/>
      <c r="HEE116" s="242"/>
      <c r="HEF116" s="242"/>
      <c r="HEG116" s="242"/>
      <c r="HEH116" s="242"/>
      <c r="HEI116" s="242"/>
      <c r="HEJ116" s="242"/>
      <c r="HEK116" s="242"/>
      <c r="HEL116" s="242"/>
      <c r="HEM116" s="242"/>
      <c r="HEN116" s="242"/>
      <c r="HEO116" s="242"/>
      <c r="HEP116" s="242"/>
      <c r="HEQ116" s="242"/>
      <c r="HER116" s="242"/>
      <c r="HES116" s="242"/>
      <c r="HET116" s="242"/>
      <c r="HEU116" s="242"/>
      <c r="HEV116" s="242"/>
      <c r="HEW116" s="242"/>
      <c r="HEX116" s="242"/>
      <c r="HEY116" s="242"/>
      <c r="HEZ116" s="242"/>
      <c r="HFA116" s="242"/>
      <c r="HFB116" s="242"/>
      <c r="HFC116" s="242"/>
      <c r="HFD116" s="242"/>
      <c r="HFE116" s="242"/>
      <c r="HFF116" s="242"/>
      <c r="HFG116" s="242"/>
      <c r="HFH116" s="242"/>
      <c r="HFI116" s="242"/>
      <c r="HFJ116" s="242"/>
      <c r="HFK116" s="242"/>
      <c r="HFL116" s="242"/>
      <c r="HFM116" s="242"/>
      <c r="HFN116" s="242"/>
      <c r="HFO116" s="242"/>
      <c r="HFP116" s="242"/>
      <c r="HFQ116" s="242"/>
      <c r="HFR116" s="242"/>
      <c r="HFS116" s="242"/>
      <c r="HFT116" s="242"/>
      <c r="HFU116" s="242"/>
      <c r="HFV116" s="242"/>
      <c r="HFW116" s="242"/>
      <c r="HFX116" s="242"/>
      <c r="HFY116" s="242"/>
      <c r="HFZ116" s="242"/>
      <c r="HGA116" s="242"/>
      <c r="HGB116" s="242"/>
      <c r="HGC116" s="242"/>
      <c r="HGD116" s="242"/>
      <c r="HGE116" s="242"/>
      <c r="HGF116" s="242"/>
      <c r="HGG116" s="242"/>
      <c r="HGH116" s="242"/>
      <c r="HGI116" s="242"/>
      <c r="HGJ116" s="242"/>
      <c r="HGK116" s="242"/>
      <c r="HGL116" s="242"/>
      <c r="HGM116" s="242"/>
      <c r="HGN116" s="242"/>
      <c r="HGO116" s="242"/>
      <c r="HGP116" s="242"/>
      <c r="HGQ116" s="242"/>
      <c r="HGR116" s="242"/>
      <c r="HGS116" s="242"/>
      <c r="HGT116" s="242"/>
      <c r="HGU116" s="242"/>
      <c r="HGV116" s="242"/>
      <c r="HGW116" s="242"/>
      <c r="HGX116" s="242"/>
      <c r="HGY116" s="242"/>
      <c r="HGZ116" s="242"/>
      <c r="HHA116" s="242"/>
      <c r="HHB116" s="242"/>
      <c r="HHC116" s="242"/>
      <c r="HHD116" s="242"/>
      <c r="HHE116" s="242"/>
      <c r="HHF116" s="242"/>
      <c r="HHG116" s="242"/>
      <c r="HHH116" s="242"/>
      <c r="HHI116" s="242"/>
      <c r="HHJ116" s="242"/>
      <c r="HHK116" s="242"/>
      <c r="HHL116" s="242"/>
      <c r="HHM116" s="242"/>
      <c r="HHN116" s="242"/>
      <c r="HHO116" s="242"/>
      <c r="HHP116" s="242"/>
      <c r="HHQ116" s="242"/>
      <c r="HHR116" s="242"/>
      <c r="HHS116" s="242"/>
      <c r="HHT116" s="242"/>
      <c r="HHU116" s="242"/>
      <c r="HHV116" s="242"/>
      <c r="HHW116" s="242"/>
      <c r="HHX116" s="242"/>
      <c r="HHY116" s="242"/>
      <c r="HHZ116" s="242"/>
      <c r="HIA116" s="242"/>
      <c r="HIB116" s="242"/>
      <c r="HIC116" s="242"/>
      <c r="HID116" s="242"/>
      <c r="HIE116" s="242"/>
      <c r="HIF116" s="242"/>
      <c r="HIG116" s="242"/>
      <c r="HIH116" s="242"/>
      <c r="HII116" s="242"/>
      <c r="HIJ116" s="242"/>
      <c r="HIK116" s="242"/>
      <c r="HIL116" s="242"/>
      <c r="HIM116" s="242"/>
      <c r="HIN116" s="242"/>
      <c r="HIO116" s="242"/>
      <c r="HIP116" s="242"/>
      <c r="HIQ116" s="242"/>
      <c r="HIR116" s="242"/>
      <c r="HIS116" s="242"/>
      <c r="HIT116" s="242"/>
      <c r="HIU116" s="242"/>
      <c r="HIV116" s="242"/>
      <c r="HIW116" s="242"/>
      <c r="HIX116" s="242"/>
      <c r="HIY116" s="242"/>
      <c r="HIZ116" s="242"/>
      <c r="HJA116" s="242"/>
      <c r="HJB116" s="242"/>
      <c r="HJC116" s="242"/>
      <c r="HJD116" s="242"/>
      <c r="HJE116" s="242"/>
      <c r="HJF116" s="242"/>
      <c r="HJG116" s="242"/>
      <c r="HJH116" s="242"/>
      <c r="HJI116" s="242"/>
      <c r="HJJ116" s="242"/>
      <c r="HJK116" s="242"/>
      <c r="HJL116" s="242"/>
      <c r="HJM116" s="242"/>
      <c r="HJN116" s="242"/>
      <c r="HJO116" s="242"/>
      <c r="HJP116" s="242"/>
      <c r="HJQ116" s="242"/>
      <c r="HJR116" s="242"/>
      <c r="HJS116" s="242"/>
      <c r="HJT116" s="242"/>
      <c r="HJU116" s="242"/>
      <c r="HJV116" s="242"/>
      <c r="HJW116" s="242"/>
      <c r="HJX116" s="242"/>
      <c r="HJY116" s="242"/>
      <c r="HJZ116" s="242"/>
      <c r="HKA116" s="242"/>
      <c r="HKB116" s="242"/>
      <c r="HKC116" s="242"/>
      <c r="HKD116" s="242"/>
      <c r="HKE116" s="242"/>
      <c r="HKF116" s="242"/>
      <c r="HKG116" s="242"/>
      <c r="HKH116" s="242"/>
      <c r="HKI116" s="242"/>
      <c r="HKJ116" s="242"/>
      <c r="HKK116" s="242"/>
      <c r="HKL116" s="242"/>
      <c r="HKM116" s="242"/>
      <c r="HKN116" s="242"/>
      <c r="HKO116" s="242"/>
      <c r="HKP116" s="242"/>
      <c r="HKQ116" s="242"/>
      <c r="HKR116" s="242"/>
      <c r="HKS116" s="242"/>
      <c r="HKT116" s="242"/>
      <c r="HKU116" s="242"/>
      <c r="HKV116" s="242"/>
      <c r="HKW116" s="242"/>
      <c r="HKX116" s="242"/>
      <c r="HKY116" s="242"/>
      <c r="HKZ116" s="242"/>
      <c r="HLA116" s="242"/>
      <c r="HLB116" s="242"/>
      <c r="HLC116" s="242"/>
      <c r="HLD116" s="242"/>
      <c r="HLE116" s="242"/>
      <c r="HLF116" s="242"/>
      <c r="HLG116" s="242"/>
      <c r="HLH116" s="242"/>
      <c r="HLI116" s="242"/>
      <c r="HLJ116" s="242"/>
      <c r="HLK116" s="242"/>
      <c r="HLL116" s="242"/>
      <c r="HLM116" s="242"/>
      <c r="HLN116" s="242"/>
      <c r="HLO116" s="242"/>
      <c r="HLP116" s="242"/>
      <c r="HLQ116" s="242"/>
      <c r="HLR116" s="242"/>
      <c r="HLS116" s="242"/>
      <c r="HLT116" s="242"/>
      <c r="HLU116" s="242"/>
      <c r="HLV116" s="242"/>
      <c r="HLW116" s="242"/>
      <c r="HLX116" s="242"/>
      <c r="HLY116" s="242"/>
      <c r="HLZ116" s="242"/>
      <c r="HMA116" s="242"/>
      <c r="HMB116" s="242"/>
      <c r="HMC116" s="242"/>
      <c r="HMD116" s="242"/>
      <c r="HME116" s="242"/>
      <c r="HMF116" s="242"/>
      <c r="HMG116" s="242"/>
      <c r="HMH116" s="242"/>
      <c r="HMI116" s="242"/>
      <c r="HMJ116" s="242"/>
      <c r="HMK116" s="242"/>
      <c r="HML116" s="242"/>
      <c r="HMM116" s="242"/>
      <c r="HMN116" s="242"/>
      <c r="HMO116" s="242"/>
      <c r="HMP116" s="242"/>
      <c r="HMQ116" s="242"/>
      <c r="HMR116" s="242"/>
      <c r="HMS116" s="242"/>
      <c r="HMT116" s="242"/>
      <c r="HMU116" s="242"/>
      <c r="HMV116" s="242"/>
      <c r="HMW116" s="242"/>
      <c r="HMX116" s="242"/>
      <c r="HMY116" s="242"/>
      <c r="HMZ116" s="242"/>
      <c r="HNA116" s="242"/>
      <c r="HNB116" s="242"/>
      <c r="HNC116" s="242"/>
      <c r="HND116" s="242"/>
      <c r="HNE116" s="242"/>
      <c r="HNF116" s="242"/>
      <c r="HNG116" s="242"/>
      <c r="HNH116" s="242"/>
      <c r="HNI116" s="242"/>
      <c r="HNJ116" s="242"/>
      <c r="HNK116" s="242"/>
      <c r="HNL116" s="242"/>
      <c r="HNM116" s="242"/>
      <c r="HNN116" s="242"/>
      <c r="HNO116" s="242"/>
      <c r="HNP116" s="242"/>
      <c r="HNQ116" s="242"/>
      <c r="HNR116" s="242"/>
      <c r="HNS116" s="242"/>
      <c r="HNT116" s="242"/>
      <c r="HNU116" s="242"/>
      <c r="HNV116" s="242"/>
      <c r="HNW116" s="242"/>
      <c r="HNX116" s="242"/>
      <c r="HNY116" s="242"/>
      <c r="HNZ116" s="242"/>
      <c r="HOA116" s="242"/>
      <c r="HOB116" s="242"/>
      <c r="HOC116" s="242"/>
      <c r="HOD116" s="242"/>
      <c r="HOE116" s="242"/>
      <c r="HOF116" s="242"/>
      <c r="HOG116" s="242"/>
      <c r="HOH116" s="242"/>
      <c r="HOI116" s="242"/>
      <c r="HOJ116" s="242"/>
      <c r="HOK116" s="242"/>
      <c r="HOL116" s="242"/>
      <c r="HOM116" s="242"/>
      <c r="HON116" s="242"/>
      <c r="HOO116" s="242"/>
      <c r="HOP116" s="242"/>
      <c r="HOQ116" s="242"/>
      <c r="HOR116" s="242"/>
      <c r="HOS116" s="242"/>
      <c r="HOT116" s="242"/>
      <c r="HOU116" s="242"/>
      <c r="HOV116" s="242"/>
      <c r="HOW116" s="242"/>
      <c r="HOX116" s="242"/>
      <c r="HOY116" s="242"/>
      <c r="HOZ116" s="242"/>
      <c r="HPA116" s="242"/>
      <c r="HPB116" s="242"/>
      <c r="HPC116" s="242"/>
      <c r="HPD116" s="242"/>
      <c r="HPE116" s="242"/>
      <c r="HPF116" s="242"/>
      <c r="HPG116" s="242"/>
      <c r="HPH116" s="242"/>
      <c r="HPI116" s="242"/>
      <c r="HPJ116" s="242"/>
      <c r="HPK116" s="242"/>
      <c r="HPL116" s="242"/>
      <c r="HPM116" s="242"/>
      <c r="HPN116" s="242"/>
      <c r="HPO116" s="242"/>
      <c r="HPP116" s="242"/>
      <c r="HPQ116" s="242"/>
      <c r="HPR116" s="242"/>
      <c r="HPS116" s="242"/>
      <c r="HPT116" s="242"/>
      <c r="HPU116" s="242"/>
      <c r="HPV116" s="242"/>
      <c r="HPW116" s="242"/>
      <c r="HPX116" s="242"/>
      <c r="HPY116" s="242"/>
      <c r="HPZ116" s="242"/>
      <c r="HQA116" s="242"/>
      <c r="HQB116" s="242"/>
      <c r="HQC116" s="242"/>
      <c r="HQD116" s="242"/>
      <c r="HQE116" s="242"/>
      <c r="HQF116" s="242"/>
      <c r="HQG116" s="242"/>
      <c r="HQH116" s="242"/>
      <c r="HQI116" s="242"/>
      <c r="HQJ116" s="242"/>
      <c r="HQK116" s="242"/>
      <c r="HQL116" s="242"/>
      <c r="HQM116" s="242"/>
      <c r="HQN116" s="242"/>
      <c r="HQO116" s="242"/>
      <c r="HQP116" s="242"/>
      <c r="HQQ116" s="242"/>
      <c r="HQR116" s="242"/>
      <c r="HQS116" s="242"/>
      <c r="HQT116" s="242"/>
      <c r="HQU116" s="242"/>
      <c r="HQV116" s="242"/>
      <c r="HQW116" s="242"/>
      <c r="HQX116" s="242"/>
      <c r="HQY116" s="242"/>
      <c r="HQZ116" s="242"/>
      <c r="HRA116" s="242"/>
      <c r="HRB116" s="242"/>
      <c r="HRC116" s="242"/>
      <c r="HRD116" s="242"/>
      <c r="HRE116" s="242"/>
      <c r="HRF116" s="242"/>
      <c r="HRG116" s="242"/>
      <c r="HRH116" s="242"/>
      <c r="HRI116" s="242"/>
      <c r="HRJ116" s="242"/>
      <c r="HRK116" s="242"/>
      <c r="HRL116" s="242"/>
      <c r="HRM116" s="242"/>
      <c r="HRN116" s="242"/>
      <c r="HRO116" s="242"/>
      <c r="HRP116" s="242"/>
      <c r="HRQ116" s="242"/>
      <c r="HRR116" s="242"/>
      <c r="HRS116" s="242"/>
      <c r="HRT116" s="242"/>
      <c r="HRU116" s="242"/>
      <c r="HRV116" s="242"/>
      <c r="HRW116" s="242"/>
      <c r="HRX116" s="242"/>
      <c r="HRY116" s="242"/>
      <c r="HRZ116" s="242"/>
      <c r="HSA116" s="242"/>
      <c r="HSB116" s="242"/>
      <c r="HSC116" s="242"/>
      <c r="HSD116" s="242"/>
      <c r="HSE116" s="242"/>
      <c r="HSF116" s="242"/>
      <c r="HSG116" s="242"/>
      <c r="HSH116" s="242"/>
      <c r="HSI116" s="242"/>
      <c r="HSJ116" s="242"/>
      <c r="HSK116" s="242"/>
      <c r="HSL116" s="242"/>
      <c r="HSM116" s="242"/>
      <c r="HSN116" s="242"/>
      <c r="HSO116" s="242"/>
      <c r="HSP116" s="242"/>
      <c r="HSQ116" s="242"/>
      <c r="HSR116" s="242"/>
      <c r="HSS116" s="242"/>
      <c r="HST116" s="242"/>
      <c r="HSU116" s="242"/>
      <c r="HSV116" s="242"/>
      <c r="HSW116" s="242"/>
      <c r="HSX116" s="242"/>
      <c r="HSY116" s="242"/>
      <c r="HSZ116" s="242"/>
      <c r="HTA116" s="242"/>
      <c r="HTB116" s="242"/>
      <c r="HTC116" s="242"/>
      <c r="HTD116" s="242"/>
      <c r="HTE116" s="242"/>
      <c r="HTF116" s="242"/>
      <c r="HTG116" s="242"/>
      <c r="HTH116" s="242"/>
      <c r="HTI116" s="242"/>
      <c r="HTJ116" s="242"/>
      <c r="HTK116" s="242"/>
      <c r="HTL116" s="242"/>
      <c r="HTM116" s="242"/>
      <c r="HTN116" s="242"/>
      <c r="HTO116" s="242"/>
      <c r="HTP116" s="242"/>
      <c r="HTQ116" s="242"/>
      <c r="HTR116" s="242"/>
      <c r="HTS116" s="242"/>
      <c r="HTT116" s="242"/>
      <c r="HTU116" s="242"/>
      <c r="HTV116" s="242"/>
      <c r="HTW116" s="242"/>
      <c r="HTX116" s="242"/>
      <c r="HTY116" s="242"/>
      <c r="HTZ116" s="242"/>
      <c r="HUA116" s="242"/>
      <c r="HUB116" s="242"/>
      <c r="HUC116" s="242"/>
      <c r="HUD116" s="242"/>
      <c r="HUE116" s="242"/>
      <c r="HUF116" s="242"/>
      <c r="HUG116" s="242"/>
      <c r="HUH116" s="242"/>
      <c r="HUI116" s="242"/>
      <c r="HUJ116" s="242"/>
      <c r="HUK116" s="242"/>
      <c r="HUL116" s="242"/>
      <c r="HUM116" s="242"/>
      <c r="HUN116" s="242"/>
      <c r="HUO116" s="242"/>
      <c r="HUP116" s="242"/>
      <c r="HUQ116" s="242"/>
      <c r="HUR116" s="242"/>
      <c r="HUS116" s="242"/>
      <c r="HUT116" s="242"/>
      <c r="HUU116" s="242"/>
      <c r="HUV116" s="242"/>
      <c r="HUW116" s="242"/>
      <c r="HUX116" s="242"/>
      <c r="HUY116" s="242"/>
      <c r="HUZ116" s="242"/>
      <c r="HVA116" s="242"/>
      <c r="HVB116" s="242"/>
      <c r="HVC116" s="242"/>
      <c r="HVD116" s="242"/>
      <c r="HVE116" s="242"/>
      <c r="HVF116" s="242"/>
      <c r="HVG116" s="242"/>
      <c r="HVH116" s="242"/>
      <c r="HVI116" s="242"/>
      <c r="HVJ116" s="242"/>
      <c r="HVK116" s="242"/>
      <c r="HVL116" s="242"/>
      <c r="HVM116" s="242"/>
      <c r="HVN116" s="242"/>
      <c r="HVO116" s="242"/>
      <c r="HVP116" s="242"/>
      <c r="HVQ116" s="242"/>
      <c r="HVR116" s="242"/>
      <c r="HVS116" s="242"/>
      <c r="HVT116" s="242"/>
      <c r="HVU116" s="242"/>
      <c r="HVV116" s="242"/>
      <c r="HVW116" s="242"/>
      <c r="HVX116" s="242"/>
      <c r="HVY116" s="242"/>
      <c r="HVZ116" s="242"/>
      <c r="HWA116" s="242"/>
      <c r="HWB116" s="242"/>
      <c r="HWC116" s="242"/>
      <c r="HWD116" s="242"/>
      <c r="HWE116" s="242"/>
      <c r="HWF116" s="242"/>
      <c r="HWG116" s="242"/>
      <c r="HWH116" s="242"/>
      <c r="HWI116" s="242"/>
      <c r="HWJ116" s="242"/>
      <c r="HWK116" s="242"/>
      <c r="HWL116" s="242"/>
      <c r="HWM116" s="242"/>
      <c r="HWN116" s="242"/>
      <c r="HWO116" s="242"/>
      <c r="HWP116" s="242"/>
      <c r="HWQ116" s="242"/>
      <c r="HWR116" s="242"/>
      <c r="HWS116" s="242"/>
      <c r="HWT116" s="242"/>
      <c r="HWU116" s="242"/>
      <c r="HWV116" s="242"/>
      <c r="HWW116" s="242"/>
      <c r="HWX116" s="242"/>
      <c r="HWY116" s="242"/>
      <c r="HWZ116" s="242"/>
      <c r="HXA116" s="242"/>
      <c r="HXB116" s="242"/>
      <c r="HXC116" s="242"/>
      <c r="HXD116" s="242"/>
      <c r="HXE116" s="242"/>
      <c r="HXF116" s="242"/>
      <c r="HXG116" s="242"/>
      <c r="HXH116" s="242"/>
      <c r="HXI116" s="242"/>
      <c r="HXJ116" s="242"/>
      <c r="HXK116" s="242"/>
      <c r="HXL116" s="242"/>
      <c r="HXM116" s="242"/>
      <c r="HXN116" s="242"/>
      <c r="HXO116" s="242"/>
      <c r="HXP116" s="242"/>
      <c r="HXQ116" s="242"/>
      <c r="HXR116" s="242"/>
      <c r="HXS116" s="242"/>
      <c r="HXT116" s="242"/>
      <c r="HXU116" s="242"/>
      <c r="HXV116" s="242"/>
      <c r="HXW116" s="242"/>
      <c r="HXX116" s="242"/>
      <c r="HXY116" s="242"/>
      <c r="HXZ116" s="242"/>
      <c r="HYA116" s="242"/>
      <c r="HYB116" s="242"/>
      <c r="HYC116" s="242"/>
      <c r="HYD116" s="242"/>
      <c r="HYE116" s="242"/>
      <c r="HYF116" s="242"/>
      <c r="HYG116" s="242"/>
      <c r="HYH116" s="242"/>
      <c r="HYI116" s="242"/>
      <c r="HYJ116" s="242"/>
      <c r="HYK116" s="242"/>
      <c r="HYL116" s="242"/>
      <c r="HYM116" s="242"/>
      <c r="HYN116" s="242"/>
      <c r="HYO116" s="242"/>
      <c r="HYP116" s="242"/>
      <c r="HYQ116" s="242"/>
      <c r="HYR116" s="242"/>
      <c r="HYS116" s="242"/>
      <c r="HYT116" s="242"/>
      <c r="HYU116" s="242"/>
      <c r="HYV116" s="242"/>
      <c r="HYW116" s="242"/>
      <c r="HYX116" s="242"/>
      <c r="HYY116" s="242"/>
      <c r="HYZ116" s="242"/>
      <c r="HZA116" s="242"/>
      <c r="HZB116" s="242"/>
      <c r="HZC116" s="242"/>
      <c r="HZD116" s="242"/>
      <c r="HZE116" s="242"/>
      <c r="HZF116" s="242"/>
      <c r="HZG116" s="242"/>
      <c r="HZH116" s="242"/>
      <c r="HZI116" s="242"/>
      <c r="HZJ116" s="242"/>
      <c r="HZK116" s="242"/>
      <c r="HZL116" s="242"/>
      <c r="HZM116" s="242"/>
      <c r="HZN116" s="242"/>
      <c r="HZO116" s="242"/>
      <c r="HZP116" s="242"/>
      <c r="HZQ116" s="242"/>
      <c r="HZR116" s="242"/>
      <c r="HZS116" s="242"/>
      <c r="HZT116" s="242"/>
      <c r="HZU116" s="242"/>
      <c r="HZV116" s="242"/>
      <c r="HZW116" s="242"/>
      <c r="HZX116" s="242"/>
      <c r="HZY116" s="242"/>
      <c r="HZZ116" s="242"/>
      <c r="IAA116" s="242"/>
      <c r="IAB116" s="242"/>
      <c r="IAC116" s="242"/>
      <c r="IAD116" s="242"/>
      <c r="IAE116" s="242"/>
      <c r="IAF116" s="242"/>
      <c r="IAG116" s="242"/>
      <c r="IAH116" s="242"/>
      <c r="IAI116" s="242"/>
      <c r="IAJ116" s="242"/>
      <c r="IAK116" s="242"/>
      <c r="IAL116" s="242"/>
      <c r="IAM116" s="242"/>
      <c r="IAN116" s="242"/>
      <c r="IAO116" s="242"/>
      <c r="IAP116" s="242"/>
      <c r="IAQ116" s="242"/>
      <c r="IAR116" s="242"/>
      <c r="IAS116" s="242"/>
      <c r="IAT116" s="242"/>
      <c r="IAU116" s="242"/>
      <c r="IAV116" s="242"/>
      <c r="IAW116" s="242"/>
      <c r="IAX116" s="242"/>
      <c r="IAY116" s="242"/>
      <c r="IAZ116" s="242"/>
      <c r="IBA116" s="242"/>
      <c r="IBB116" s="242"/>
      <c r="IBC116" s="242"/>
      <c r="IBD116" s="242"/>
      <c r="IBE116" s="242"/>
      <c r="IBF116" s="242"/>
      <c r="IBG116" s="242"/>
      <c r="IBH116" s="242"/>
      <c r="IBI116" s="242"/>
      <c r="IBJ116" s="242"/>
      <c r="IBK116" s="242"/>
      <c r="IBL116" s="242"/>
      <c r="IBM116" s="242"/>
      <c r="IBN116" s="242"/>
      <c r="IBO116" s="242"/>
      <c r="IBP116" s="242"/>
      <c r="IBQ116" s="242"/>
      <c r="IBR116" s="242"/>
      <c r="IBS116" s="242"/>
      <c r="IBT116" s="242"/>
      <c r="IBU116" s="242"/>
      <c r="IBV116" s="242"/>
      <c r="IBW116" s="242"/>
      <c r="IBX116" s="242"/>
      <c r="IBY116" s="242"/>
      <c r="IBZ116" s="242"/>
      <c r="ICA116" s="242"/>
      <c r="ICB116" s="242"/>
      <c r="ICC116" s="242"/>
      <c r="ICD116" s="242"/>
      <c r="ICE116" s="242"/>
      <c r="ICF116" s="242"/>
      <c r="ICG116" s="242"/>
      <c r="ICH116" s="242"/>
      <c r="ICI116" s="242"/>
      <c r="ICJ116" s="242"/>
      <c r="ICK116" s="242"/>
      <c r="ICL116" s="242"/>
      <c r="ICM116" s="242"/>
      <c r="ICN116" s="242"/>
      <c r="ICO116" s="242"/>
      <c r="ICP116" s="242"/>
      <c r="ICQ116" s="242"/>
      <c r="ICR116" s="242"/>
      <c r="ICS116" s="242"/>
      <c r="ICT116" s="242"/>
      <c r="ICU116" s="242"/>
      <c r="ICV116" s="242"/>
      <c r="ICW116" s="242"/>
      <c r="ICX116" s="242"/>
      <c r="ICY116" s="242"/>
      <c r="ICZ116" s="242"/>
      <c r="IDA116" s="242"/>
      <c r="IDB116" s="242"/>
      <c r="IDC116" s="242"/>
      <c r="IDD116" s="242"/>
      <c r="IDE116" s="242"/>
      <c r="IDF116" s="242"/>
      <c r="IDG116" s="242"/>
      <c r="IDH116" s="242"/>
      <c r="IDI116" s="242"/>
      <c r="IDJ116" s="242"/>
      <c r="IDK116" s="242"/>
      <c r="IDL116" s="242"/>
      <c r="IDM116" s="242"/>
      <c r="IDN116" s="242"/>
      <c r="IDO116" s="242"/>
      <c r="IDP116" s="242"/>
      <c r="IDQ116" s="242"/>
      <c r="IDR116" s="242"/>
      <c r="IDS116" s="242"/>
      <c r="IDT116" s="242"/>
      <c r="IDU116" s="242"/>
      <c r="IDV116" s="242"/>
      <c r="IDW116" s="242"/>
      <c r="IDX116" s="242"/>
      <c r="IDY116" s="242"/>
      <c r="IDZ116" s="242"/>
      <c r="IEA116" s="242"/>
      <c r="IEB116" s="242"/>
      <c r="IEC116" s="242"/>
      <c r="IED116" s="242"/>
      <c r="IEE116" s="242"/>
      <c r="IEF116" s="242"/>
      <c r="IEG116" s="242"/>
      <c r="IEH116" s="242"/>
      <c r="IEI116" s="242"/>
      <c r="IEJ116" s="242"/>
      <c r="IEK116" s="242"/>
      <c r="IEL116" s="242"/>
      <c r="IEM116" s="242"/>
      <c r="IEN116" s="242"/>
      <c r="IEO116" s="242"/>
      <c r="IEP116" s="242"/>
      <c r="IEQ116" s="242"/>
      <c r="IER116" s="242"/>
      <c r="IES116" s="242"/>
      <c r="IET116" s="242"/>
      <c r="IEU116" s="242"/>
      <c r="IEV116" s="242"/>
      <c r="IEW116" s="242"/>
      <c r="IEX116" s="242"/>
      <c r="IEY116" s="242"/>
      <c r="IEZ116" s="242"/>
      <c r="IFA116" s="242"/>
      <c r="IFB116" s="242"/>
      <c r="IFC116" s="242"/>
      <c r="IFD116" s="242"/>
      <c r="IFE116" s="242"/>
      <c r="IFF116" s="242"/>
      <c r="IFG116" s="242"/>
      <c r="IFH116" s="242"/>
      <c r="IFI116" s="242"/>
      <c r="IFJ116" s="242"/>
      <c r="IFK116" s="242"/>
      <c r="IFL116" s="242"/>
      <c r="IFM116" s="242"/>
      <c r="IFN116" s="242"/>
      <c r="IFO116" s="242"/>
      <c r="IFP116" s="242"/>
      <c r="IFQ116" s="242"/>
      <c r="IFR116" s="242"/>
      <c r="IFS116" s="242"/>
      <c r="IFT116" s="242"/>
      <c r="IFU116" s="242"/>
      <c r="IFV116" s="242"/>
      <c r="IFW116" s="242"/>
      <c r="IFX116" s="242"/>
      <c r="IFY116" s="242"/>
      <c r="IFZ116" s="242"/>
      <c r="IGA116" s="242"/>
      <c r="IGB116" s="242"/>
      <c r="IGC116" s="242"/>
      <c r="IGD116" s="242"/>
      <c r="IGE116" s="242"/>
      <c r="IGF116" s="242"/>
      <c r="IGG116" s="242"/>
      <c r="IGH116" s="242"/>
      <c r="IGI116" s="242"/>
      <c r="IGJ116" s="242"/>
      <c r="IGK116" s="242"/>
      <c r="IGL116" s="242"/>
      <c r="IGM116" s="242"/>
      <c r="IGN116" s="242"/>
      <c r="IGO116" s="242"/>
      <c r="IGP116" s="242"/>
      <c r="IGQ116" s="242"/>
      <c r="IGR116" s="242"/>
      <c r="IGS116" s="242"/>
      <c r="IGT116" s="242"/>
      <c r="IGU116" s="242"/>
      <c r="IGV116" s="242"/>
      <c r="IGW116" s="242"/>
      <c r="IGX116" s="242"/>
      <c r="IGY116" s="242"/>
      <c r="IGZ116" s="242"/>
      <c r="IHA116" s="242"/>
      <c r="IHB116" s="242"/>
      <c r="IHC116" s="242"/>
      <c r="IHD116" s="242"/>
      <c r="IHE116" s="242"/>
      <c r="IHF116" s="242"/>
      <c r="IHG116" s="242"/>
      <c r="IHH116" s="242"/>
      <c r="IHI116" s="242"/>
      <c r="IHJ116" s="242"/>
      <c r="IHK116" s="242"/>
      <c r="IHL116" s="242"/>
      <c r="IHM116" s="242"/>
      <c r="IHN116" s="242"/>
      <c r="IHO116" s="242"/>
      <c r="IHP116" s="242"/>
      <c r="IHQ116" s="242"/>
      <c r="IHR116" s="242"/>
      <c r="IHS116" s="242"/>
      <c r="IHT116" s="242"/>
      <c r="IHU116" s="242"/>
      <c r="IHV116" s="242"/>
      <c r="IHW116" s="242"/>
      <c r="IHX116" s="242"/>
      <c r="IHY116" s="242"/>
      <c r="IHZ116" s="242"/>
      <c r="IIA116" s="242"/>
      <c r="IIB116" s="242"/>
      <c r="IIC116" s="242"/>
      <c r="IID116" s="242"/>
      <c r="IIE116" s="242"/>
      <c r="IIF116" s="242"/>
      <c r="IIG116" s="242"/>
      <c r="IIH116" s="242"/>
      <c r="III116" s="242"/>
      <c r="IIJ116" s="242"/>
      <c r="IIK116" s="242"/>
      <c r="IIL116" s="242"/>
      <c r="IIM116" s="242"/>
      <c r="IIN116" s="242"/>
      <c r="IIO116" s="242"/>
      <c r="IIP116" s="242"/>
      <c r="IIQ116" s="242"/>
      <c r="IIR116" s="242"/>
      <c r="IIS116" s="242"/>
      <c r="IIT116" s="242"/>
      <c r="IIU116" s="242"/>
      <c r="IIV116" s="242"/>
      <c r="IIW116" s="242"/>
      <c r="IIX116" s="242"/>
      <c r="IIY116" s="242"/>
      <c r="IIZ116" s="242"/>
      <c r="IJA116" s="242"/>
      <c r="IJB116" s="242"/>
      <c r="IJC116" s="242"/>
      <c r="IJD116" s="242"/>
      <c r="IJE116" s="242"/>
      <c r="IJF116" s="242"/>
      <c r="IJG116" s="242"/>
      <c r="IJH116" s="242"/>
      <c r="IJI116" s="242"/>
      <c r="IJJ116" s="242"/>
      <c r="IJK116" s="242"/>
      <c r="IJL116" s="242"/>
      <c r="IJM116" s="242"/>
      <c r="IJN116" s="242"/>
      <c r="IJO116" s="242"/>
      <c r="IJP116" s="242"/>
      <c r="IJQ116" s="242"/>
      <c r="IJR116" s="242"/>
      <c r="IJS116" s="242"/>
      <c r="IJT116" s="242"/>
      <c r="IJU116" s="242"/>
      <c r="IJV116" s="242"/>
      <c r="IJW116" s="242"/>
      <c r="IJX116" s="242"/>
      <c r="IJY116" s="242"/>
      <c r="IJZ116" s="242"/>
      <c r="IKA116" s="242"/>
      <c r="IKB116" s="242"/>
      <c r="IKC116" s="242"/>
      <c r="IKD116" s="242"/>
      <c r="IKE116" s="242"/>
      <c r="IKF116" s="242"/>
      <c r="IKG116" s="242"/>
      <c r="IKH116" s="242"/>
      <c r="IKI116" s="242"/>
      <c r="IKJ116" s="242"/>
      <c r="IKK116" s="242"/>
      <c r="IKL116" s="242"/>
      <c r="IKM116" s="242"/>
      <c r="IKN116" s="242"/>
      <c r="IKO116" s="242"/>
      <c r="IKP116" s="242"/>
      <c r="IKQ116" s="242"/>
      <c r="IKR116" s="242"/>
      <c r="IKS116" s="242"/>
      <c r="IKT116" s="242"/>
      <c r="IKU116" s="242"/>
      <c r="IKV116" s="242"/>
      <c r="IKW116" s="242"/>
      <c r="IKX116" s="242"/>
      <c r="IKY116" s="242"/>
      <c r="IKZ116" s="242"/>
      <c r="ILA116" s="242"/>
      <c r="ILB116" s="242"/>
      <c r="ILC116" s="242"/>
      <c r="ILD116" s="242"/>
      <c r="ILE116" s="242"/>
      <c r="ILF116" s="242"/>
      <c r="ILG116" s="242"/>
      <c r="ILH116" s="242"/>
      <c r="ILI116" s="242"/>
      <c r="ILJ116" s="242"/>
      <c r="ILK116" s="242"/>
      <c r="ILL116" s="242"/>
      <c r="ILM116" s="242"/>
      <c r="ILN116" s="242"/>
      <c r="ILO116" s="242"/>
      <c r="ILP116" s="242"/>
      <c r="ILQ116" s="242"/>
      <c r="ILR116" s="242"/>
      <c r="ILS116" s="242"/>
      <c r="ILT116" s="242"/>
      <c r="ILU116" s="242"/>
      <c r="ILV116" s="242"/>
      <c r="ILW116" s="242"/>
      <c r="ILX116" s="242"/>
      <c r="ILY116" s="242"/>
      <c r="ILZ116" s="242"/>
      <c r="IMA116" s="242"/>
      <c r="IMB116" s="242"/>
      <c r="IMC116" s="242"/>
      <c r="IMD116" s="242"/>
      <c r="IME116" s="242"/>
      <c r="IMF116" s="242"/>
      <c r="IMG116" s="242"/>
      <c r="IMH116" s="242"/>
      <c r="IMI116" s="242"/>
      <c r="IMJ116" s="242"/>
      <c r="IMK116" s="242"/>
      <c r="IML116" s="242"/>
      <c r="IMM116" s="242"/>
      <c r="IMN116" s="242"/>
      <c r="IMO116" s="242"/>
      <c r="IMP116" s="242"/>
      <c r="IMQ116" s="242"/>
      <c r="IMR116" s="242"/>
      <c r="IMS116" s="242"/>
      <c r="IMT116" s="242"/>
      <c r="IMU116" s="242"/>
      <c r="IMV116" s="242"/>
      <c r="IMW116" s="242"/>
      <c r="IMX116" s="242"/>
      <c r="IMY116" s="242"/>
      <c r="IMZ116" s="242"/>
      <c r="INA116" s="242"/>
      <c r="INB116" s="242"/>
      <c r="INC116" s="242"/>
      <c r="IND116" s="242"/>
      <c r="INE116" s="242"/>
      <c r="INF116" s="242"/>
      <c r="ING116" s="242"/>
      <c r="INH116" s="242"/>
      <c r="INI116" s="242"/>
      <c r="INJ116" s="242"/>
      <c r="INK116" s="242"/>
      <c r="INL116" s="242"/>
      <c r="INM116" s="242"/>
      <c r="INN116" s="242"/>
      <c r="INO116" s="242"/>
      <c r="INP116" s="242"/>
      <c r="INQ116" s="242"/>
      <c r="INR116" s="242"/>
      <c r="INS116" s="242"/>
      <c r="INT116" s="242"/>
      <c r="INU116" s="242"/>
      <c r="INV116" s="242"/>
      <c r="INW116" s="242"/>
      <c r="INX116" s="242"/>
      <c r="INY116" s="242"/>
      <c r="INZ116" s="242"/>
      <c r="IOA116" s="242"/>
      <c r="IOB116" s="242"/>
      <c r="IOC116" s="242"/>
      <c r="IOD116" s="242"/>
      <c r="IOE116" s="242"/>
      <c r="IOF116" s="242"/>
      <c r="IOG116" s="242"/>
      <c r="IOH116" s="242"/>
      <c r="IOI116" s="242"/>
      <c r="IOJ116" s="242"/>
      <c r="IOK116" s="242"/>
      <c r="IOL116" s="242"/>
      <c r="IOM116" s="242"/>
      <c r="ION116" s="242"/>
      <c r="IOO116" s="242"/>
      <c r="IOP116" s="242"/>
      <c r="IOQ116" s="242"/>
      <c r="IOR116" s="242"/>
      <c r="IOS116" s="242"/>
      <c r="IOT116" s="242"/>
      <c r="IOU116" s="242"/>
      <c r="IOV116" s="242"/>
      <c r="IOW116" s="242"/>
      <c r="IOX116" s="242"/>
      <c r="IOY116" s="242"/>
      <c r="IOZ116" s="242"/>
      <c r="IPA116" s="242"/>
      <c r="IPB116" s="242"/>
      <c r="IPC116" s="242"/>
      <c r="IPD116" s="242"/>
      <c r="IPE116" s="242"/>
      <c r="IPF116" s="242"/>
      <c r="IPG116" s="242"/>
      <c r="IPH116" s="242"/>
      <c r="IPI116" s="242"/>
      <c r="IPJ116" s="242"/>
      <c r="IPK116" s="242"/>
      <c r="IPL116" s="242"/>
      <c r="IPM116" s="242"/>
      <c r="IPN116" s="242"/>
      <c r="IPO116" s="242"/>
      <c r="IPP116" s="242"/>
      <c r="IPQ116" s="242"/>
      <c r="IPR116" s="242"/>
      <c r="IPS116" s="242"/>
      <c r="IPT116" s="242"/>
      <c r="IPU116" s="242"/>
      <c r="IPV116" s="242"/>
      <c r="IPW116" s="242"/>
      <c r="IPX116" s="242"/>
      <c r="IPY116" s="242"/>
      <c r="IPZ116" s="242"/>
      <c r="IQA116" s="242"/>
      <c r="IQB116" s="242"/>
      <c r="IQC116" s="242"/>
      <c r="IQD116" s="242"/>
      <c r="IQE116" s="242"/>
      <c r="IQF116" s="242"/>
      <c r="IQG116" s="242"/>
      <c r="IQH116" s="242"/>
      <c r="IQI116" s="242"/>
      <c r="IQJ116" s="242"/>
      <c r="IQK116" s="242"/>
      <c r="IQL116" s="242"/>
      <c r="IQM116" s="242"/>
      <c r="IQN116" s="242"/>
      <c r="IQO116" s="242"/>
      <c r="IQP116" s="242"/>
      <c r="IQQ116" s="242"/>
      <c r="IQR116" s="242"/>
      <c r="IQS116" s="242"/>
      <c r="IQT116" s="242"/>
      <c r="IQU116" s="242"/>
      <c r="IQV116" s="242"/>
      <c r="IQW116" s="242"/>
      <c r="IQX116" s="242"/>
      <c r="IQY116" s="242"/>
      <c r="IQZ116" s="242"/>
      <c r="IRA116" s="242"/>
      <c r="IRB116" s="242"/>
      <c r="IRC116" s="242"/>
      <c r="IRD116" s="242"/>
      <c r="IRE116" s="242"/>
      <c r="IRF116" s="242"/>
      <c r="IRG116" s="242"/>
      <c r="IRH116" s="242"/>
      <c r="IRI116" s="242"/>
      <c r="IRJ116" s="242"/>
      <c r="IRK116" s="242"/>
      <c r="IRL116" s="242"/>
      <c r="IRM116" s="242"/>
      <c r="IRN116" s="242"/>
      <c r="IRO116" s="242"/>
      <c r="IRP116" s="242"/>
      <c r="IRQ116" s="242"/>
      <c r="IRR116" s="242"/>
      <c r="IRS116" s="242"/>
      <c r="IRT116" s="242"/>
      <c r="IRU116" s="242"/>
      <c r="IRV116" s="242"/>
      <c r="IRW116" s="242"/>
      <c r="IRX116" s="242"/>
      <c r="IRY116" s="242"/>
      <c r="IRZ116" s="242"/>
      <c r="ISA116" s="242"/>
      <c r="ISB116" s="242"/>
      <c r="ISC116" s="242"/>
      <c r="ISD116" s="242"/>
      <c r="ISE116" s="242"/>
      <c r="ISF116" s="242"/>
      <c r="ISG116" s="242"/>
      <c r="ISH116" s="242"/>
      <c r="ISI116" s="242"/>
      <c r="ISJ116" s="242"/>
      <c r="ISK116" s="242"/>
      <c r="ISL116" s="242"/>
      <c r="ISM116" s="242"/>
      <c r="ISN116" s="242"/>
      <c r="ISO116" s="242"/>
      <c r="ISP116" s="242"/>
      <c r="ISQ116" s="242"/>
      <c r="ISR116" s="242"/>
      <c r="ISS116" s="242"/>
      <c r="IST116" s="242"/>
      <c r="ISU116" s="242"/>
      <c r="ISV116" s="242"/>
      <c r="ISW116" s="242"/>
      <c r="ISX116" s="242"/>
      <c r="ISY116" s="242"/>
      <c r="ISZ116" s="242"/>
      <c r="ITA116" s="242"/>
      <c r="ITB116" s="242"/>
      <c r="ITC116" s="242"/>
      <c r="ITD116" s="242"/>
      <c r="ITE116" s="242"/>
      <c r="ITF116" s="242"/>
      <c r="ITG116" s="242"/>
      <c r="ITH116" s="242"/>
      <c r="ITI116" s="242"/>
      <c r="ITJ116" s="242"/>
      <c r="ITK116" s="242"/>
      <c r="ITL116" s="242"/>
      <c r="ITM116" s="242"/>
      <c r="ITN116" s="242"/>
      <c r="ITO116" s="242"/>
      <c r="ITP116" s="242"/>
      <c r="ITQ116" s="242"/>
      <c r="ITR116" s="242"/>
      <c r="ITS116" s="242"/>
      <c r="ITT116" s="242"/>
      <c r="ITU116" s="242"/>
      <c r="ITV116" s="242"/>
      <c r="ITW116" s="242"/>
      <c r="ITX116" s="242"/>
      <c r="ITY116" s="242"/>
      <c r="ITZ116" s="242"/>
      <c r="IUA116" s="242"/>
      <c r="IUB116" s="242"/>
      <c r="IUC116" s="242"/>
      <c r="IUD116" s="242"/>
      <c r="IUE116" s="242"/>
      <c r="IUF116" s="242"/>
      <c r="IUG116" s="242"/>
      <c r="IUH116" s="242"/>
      <c r="IUI116" s="242"/>
      <c r="IUJ116" s="242"/>
      <c r="IUK116" s="242"/>
      <c r="IUL116" s="242"/>
      <c r="IUM116" s="242"/>
      <c r="IUN116" s="242"/>
      <c r="IUO116" s="242"/>
      <c r="IUP116" s="242"/>
      <c r="IUQ116" s="242"/>
      <c r="IUR116" s="242"/>
      <c r="IUS116" s="242"/>
      <c r="IUT116" s="242"/>
      <c r="IUU116" s="242"/>
      <c r="IUV116" s="242"/>
      <c r="IUW116" s="242"/>
      <c r="IUX116" s="242"/>
      <c r="IUY116" s="242"/>
      <c r="IUZ116" s="242"/>
      <c r="IVA116" s="242"/>
      <c r="IVB116" s="242"/>
      <c r="IVC116" s="242"/>
      <c r="IVD116" s="242"/>
      <c r="IVE116" s="242"/>
      <c r="IVF116" s="242"/>
      <c r="IVG116" s="242"/>
      <c r="IVH116" s="242"/>
      <c r="IVI116" s="242"/>
      <c r="IVJ116" s="242"/>
      <c r="IVK116" s="242"/>
      <c r="IVL116" s="242"/>
      <c r="IVM116" s="242"/>
      <c r="IVN116" s="242"/>
      <c r="IVO116" s="242"/>
      <c r="IVP116" s="242"/>
      <c r="IVQ116" s="242"/>
      <c r="IVR116" s="242"/>
      <c r="IVS116" s="242"/>
      <c r="IVT116" s="242"/>
      <c r="IVU116" s="242"/>
      <c r="IVV116" s="242"/>
      <c r="IVW116" s="242"/>
      <c r="IVX116" s="242"/>
      <c r="IVY116" s="242"/>
      <c r="IVZ116" s="242"/>
      <c r="IWA116" s="242"/>
      <c r="IWB116" s="242"/>
      <c r="IWC116" s="242"/>
      <c r="IWD116" s="242"/>
      <c r="IWE116" s="242"/>
      <c r="IWF116" s="242"/>
      <c r="IWG116" s="242"/>
      <c r="IWH116" s="242"/>
      <c r="IWI116" s="242"/>
      <c r="IWJ116" s="242"/>
      <c r="IWK116" s="242"/>
      <c r="IWL116" s="242"/>
      <c r="IWM116" s="242"/>
      <c r="IWN116" s="242"/>
      <c r="IWO116" s="242"/>
      <c r="IWP116" s="242"/>
      <c r="IWQ116" s="242"/>
      <c r="IWR116" s="242"/>
      <c r="IWS116" s="242"/>
      <c r="IWT116" s="242"/>
      <c r="IWU116" s="242"/>
      <c r="IWV116" s="242"/>
      <c r="IWW116" s="242"/>
      <c r="IWX116" s="242"/>
      <c r="IWY116" s="242"/>
      <c r="IWZ116" s="242"/>
      <c r="IXA116" s="242"/>
      <c r="IXB116" s="242"/>
      <c r="IXC116" s="242"/>
      <c r="IXD116" s="242"/>
      <c r="IXE116" s="242"/>
      <c r="IXF116" s="242"/>
      <c r="IXG116" s="242"/>
      <c r="IXH116" s="242"/>
      <c r="IXI116" s="242"/>
      <c r="IXJ116" s="242"/>
      <c r="IXK116" s="242"/>
      <c r="IXL116" s="242"/>
      <c r="IXM116" s="242"/>
      <c r="IXN116" s="242"/>
      <c r="IXO116" s="242"/>
      <c r="IXP116" s="242"/>
      <c r="IXQ116" s="242"/>
      <c r="IXR116" s="242"/>
      <c r="IXS116" s="242"/>
      <c r="IXT116" s="242"/>
      <c r="IXU116" s="242"/>
      <c r="IXV116" s="242"/>
      <c r="IXW116" s="242"/>
      <c r="IXX116" s="242"/>
      <c r="IXY116" s="242"/>
      <c r="IXZ116" s="242"/>
      <c r="IYA116" s="242"/>
      <c r="IYB116" s="242"/>
      <c r="IYC116" s="242"/>
      <c r="IYD116" s="242"/>
      <c r="IYE116" s="242"/>
      <c r="IYF116" s="242"/>
      <c r="IYG116" s="242"/>
      <c r="IYH116" s="242"/>
      <c r="IYI116" s="242"/>
      <c r="IYJ116" s="242"/>
      <c r="IYK116" s="242"/>
      <c r="IYL116" s="242"/>
      <c r="IYM116" s="242"/>
      <c r="IYN116" s="242"/>
      <c r="IYO116" s="242"/>
      <c r="IYP116" s="242"/>
      <c r="IYQ116" s="242"/>
      <c r="IYR116" s="242"/>
      <c r="IYS116" s="242"/>
      <c r="IYT116" s="242"/>
      <c r="IYU116" s="242"/>
      <c r="IYV116" s="242"/>
      <c r="IYW116" s="242"/>
      <c r="IYX116" s="242"/>
      <c r="IYY116" s="242"/>
      <c r="IYZ116" s="242"/>
      <c r="IZA116" s="242"/>
      <c r="IZB116" s="242"/>
      <c r="IZC116" s="242"/>
      <c r="IZD116" s="242"/>
      <c r="IZE116" s="242"/>
      <c r="IZF116" s="242"/>
      <c r="IZG116" s="242"/>
      <c r="IZH116" s="242"/>
      <c r="IZI116" s="242"/>
      <c r="IZJ116" s="242"/>
      <c r="IZK116" s="242"/>
      <c r="IZL116" s="242"/>
      <c r="IZM116" s="242"/>
      <c r="IZN116" s="242"/>
      <c r="IZO116" s="242"/>
      <c r="IZP116" s="242"/>
      <c r="IZQ116" s="242"/>
      <c r="IZR116" s="242"/>
      <c r="IZS116" s="242"/>
      <c r="IZT116" s="242"/>
      <c r="IZU116" s="242"/>
      <c r="IZV116" s="242"/>
      <c r="IZW116" s="242"/>
      <c r="IZX116" s="242"/>
      <c r="IZY116" s="242"/>
      <c r="IZZ116" s="242"/>
      <c r="JAA116" s="242"/>
      <c r="JAB116" s="242"/>
      <c r="JAC116" s="242"/>
      <c r="JAD116" s="242"/>
      <c r="JAE116" s="242"/>
      <c r="JAF116" s="242"/>
      <c r="JAG116" s="242"/>
      <c r="JAH116" s="242"/>
      <c r="JAI116" s="242"/>
      <c r="JAJ116" s="242"/>
      <c r="JAK116" s="242"/>
      <c r="JAL116" s="242"/>
      <c r="JAM116" s="242"/>
      <c r="JAN116" s="242"/>
      <c r="JAO116" s="242"/>
      <c r="JAP116" s="242"/>
      <c r="JAQ116" s="242"/>
      <c r="JAR116" s="242"/>
      <c r="JAS116" s="242"/>
      <c r="JAT116" s="242"/>
      <c r="JAU116" s="242"/>
      <c r="JAV116" s="242"/>
      <c r="JAW116" s="242"/>
      <c r="JAX116" s="242"/>
      <c r="JAY116" s="242"/>
      <c r="JAZ116" s="242"/>
      <c r="JBA116" s="242"/>
      <c r="JBB116" s="242"/>
      <c r="JBC116" s="242"/>
      <c r="JBD116" s="242"/>
      <c r="JBE116" s="242"/>
      <c r="JBF116" s="242"/>
      <c r="JBG116" s="242"/>
      <c r="JBH116" s="242"/>
      <c r="JBI116" s="242"/>
      <c r="JBJ116" s="242"/>
      <c r="JBK116" s="242"/>
      <c r="JBL116" s="242"/>
      <c r="JBM116" s="242"/>
      <c r="JBN116" s="242"/>
      <c r="JBO116" s="242"/>
      <c r="JBP116" s="242"/>
      <c r="JBQ116" s="242"/>
      <c r="JBR116" s="242"/>
      <c r="JBS116" s="242"/>
      <c r="JBT116" s="242"/>
      <c r="JBU116" s="242"/>
      <c r="JBV116" s="242"/>
      <c r="JBW116" s="242"/>
      <c r="JBX116" s="242"/>
      <c r="JBY116" s="242"/>
      <c r="JBZ116" s="242"/>
      <c r="JCA116" s="242"/>
      <c r="JCB116" s="242"/>
      <c r="JCC116" s="242"/>
      <c r="JCD116" s="242"/>
      <c r="JCE116" s="242"/>
      <c r="JCF116" s="242"/>
      <c r="JCG116" s="242"/>
      <c r="JCH116" s="242"/>
      <c r="JCI116" s="242"/>
      <c r="JCJ116" s="242"/>
      <c r="JCK116" s="242"/>
      <c r="JCL116" s="242"/>
      <c r="JCM116" s="242"/>
      <c r="JCN116" s="242"/>
      <c r="JCO116" s="242"/>
      <c r="JCP116" s="242"/>
      <c r="JCQ116" s="242"/>
      <c r="JCR116" s="242"/>
      <c r="JCS116" s="242"/>
      <c r="JCT116" s="242"/>
      <c r="JCU116" s="242"/>
      <c r="JCV116" s="242"/>
      <c r="JCW116" s="242"/>
      <c r="JCX116" s="242"/>
      <c r="JCY116" s="242"/>
      <c r="JCZ116" s="242"/>
      <c r="JDA116" s="242"/>
      <c r="JDB116" s="242"/>
      <c r="JDC116" s="242"/>
      <c r="JDD116" s="242"/>
      <c r="JDE116" s="242"/>
      <c r="JDF116" s="242"/>
      <c r="JDG116" s="242"/>
      <c r="JDH116" s="242"/>
      <c r="JDI116" s="242"/>
      <c r="JDJ116" s="242"/>
      <c r="JDK116" s="242"/>
      <c r="JDL116" s="242"/>
      <c r="JDM116" s="242"/>
      <c r="JDN116" s="242"/>
      <c r="JDO116" s="242"/>
      <c r="JDP116" s="242"/>
      <c r="JDQ116" s="242"/>
      <c r="JDR116" s="242"/>
      <c r="JDS116" s="242"/>
      <c r="JDT116" s="242"/>
      <c r="JDU116" s="242"/>
      <c r="JDV116" s="242"/>
      <c r="JDW116" s="242"/>
      <c r="JDX116" s="242"/>
      <c r="JDY116" s="242"/>
      <c r="JDZ116" s="242"/>
      <c r="JEA116" s="242"/>
      <c r="JEB116" s="242"/>
      <c r="JEC116" s="242"/>
      <c r="JED116" s="242"/>
      <c r="JEE116" s="242"/>
      <c r="JEF116" s="242"/>
      <c r="JEG116" s="242"/>
      <c r="JEH116" s="242"/>
      <c r="JEI116" s="242"/>
      <c r="JEJ116" s="242"/>
      <c r="JEK116" s="242"/>
      <c r="JEL116" s="242"/>
      <c r="JEM116" s="242"/>
      <c r="JEN116" s="242"/>
      <c r="JEO116" s="242"/>
      <c r="JEP116" s="242"/>
      <c r="JEQ116" s="242"/>
      <c r="JER116" s="242"/>
      <c r="JES116" s="242"/>
      <c r="JET116" s="242"/>
      <c r="JEU116" s="242"/>
      <c r="JEV116" s="242"/>
      <c r="JEW116" s="242"/>
      <c r="JEX116" s="242"/>
      <c r="JEY116" s="242"/>
      <c r="JEZ116" s="242"/>
      <c r="JFA116" s="242"/>
      <c r="JFB116" s="242"/>
      <c r="JFC116" s="242"/>
      <c r="JFD116" s="242"/>
      <c r="JFE116" s="242"/>
      <c r="JFF116" s="242"/>
      <c r="JFG116" s="242"/>
      <c r="JFH116" s="242"/>
      <c r="JFI116" s="242"/>
      <c r="JFJ116" s="242"/>
      <c r="JFK116" s="242"/>
      <c r="JFL116" s="242"/>
      <c r="JFM116" s="242"/>
      <c r="JFN116" s="242"/>
      <c r="JFO116" s="242"/>
      <c r="JFP116" s="242"/>
      <c r="JFQ116" s="242"/>
      <c r="JFR116" s="242"/>
      <c r="JFS116" s="242"/>
      <c r="JFT116" s="242"/>
      <c r="JFU116" s="242"/>
      <c r="JFV116" s="242"/>
      <c r="JFW116" s="242"/>
      <c r="JFX116" s="242"/>
      <c r="JFY116" s="242"/>
      <c r="JFZ116" s="242"/>
      <c r="JGA116" s="242"/>
      <c r="JGB116" s="242"/>
      <c r="JGC116" s="242"/>
      <c r="JGD116" s="242"/>
      <c r="JGE116" s="242"/>
      <c r="JGF116" s="242"/>
      <c r="JGG116" s="242"/>
      <c r="JGH116" s="242"/>
      <c r="JGI116" s="242"/>
      <c r="JGJ116" s="242"/>
      <c r="JGK116" s="242"/>
      <c r="JGL116" s="242"/>
      <c r="JGM116" s="242"/>
      <c r="JGN116" s="242"/>
      <c r="JGO116" s="242"/>
      <c r="JGP116" s="242"/>
      <c r="JGQ116" s="242"/>
      <c r="JGR116" s="242"/>
      <c r="JGS116" s="242"/>
      <c r="JGT116" s="242"/>
      <c r="JGU116" s="242"/>
      <c r="JGV116" s="242"/>
      <c r="JGW116" s="242"/>
      <c r="JGX116" s="242"/>
      <c r="JGY116" s="242"/>
      <c r="JGZ116" s="242"/>
      <c r="JHA116" s="242"/>
      <c r="JHB116" s="242"/>
      <c r="JHC116" s="242"/>
      <c r="JHD116" s="242"/>
      <c r="JHE116" s="242"/>
      <c r="JHF116" s="242"/>
      <c r="JHG116" s="242"/>
      <c r="JHH116" s="242"/>
      <c r="JHI116" s="242"/>
      <c r="JHJ116" s="242"/>
      <c r="JHK116" s="242"/>
      <c r="JHL116" s="242"/>
      <c r="JHM116" s="242"/>
      <c r="JHN116" s="242"/>
      <c r="JHO116" s="242"/>
      <c r="JHP116" s="242"/>
      <c r="JHQ116" s="242"/>
      <c r="JHR116" s="242"/>
      <c r="JHS116" s="242"/>
      <c r="JHT116" s="242"/>
      <c r="JHU116" s="242"/>
      <c r="JHV116" s="242"/>
      <c r="JHW116" s="242"/>
      <c r="JHX116" s="242"/>
      <c r="JHY116" s="242"/>
      <c r="JHZ116" s="242"/>
      <c r="JIA116" s="242"/>
      <c r="JIB116" s="242"/>
      <c r="JIC116" s="242"/>
      <c r="JID116" s="242"/>
      <c r="JIE116" s="242"/>
      <c r="JIF116" s="242"/>
      <c r="JIG116" s="242"/>
      <c r="JIH116" s="242"/>
      <c r="JII116" s="242"/>
      <c r="JIJ116" s="242"/>
      <c r="JIK116" s="242"/>
      <c r="JIL116" s="242"/>
      <c r="JIM116" s="242"/>
      <c r="JIN116" s="242"/>
      <c r="JIO116" s="242"/>
      <c r="JIP116" s="242"/>
      <c r="JIQ116" s="242"/>
      <c r="JIR116" s="242"/>
      <c r="JIS116" s="242"/>
      <c r="JIT116" s="242"/>
      <c r="JIU116" s="242"/>
      <c r="JIV116" s="242"/>
      <c r="JIW116" s="242"/>
      <c r="JIX116" s="242"/>
      <c r="JIY116" s="242"/>
      <c r="JIZ116" s="242"/>
      <c r="JJA116" s="242"/>
      <c r="JJB116" s="242"/>
      <c r="JJC116" s="242"/>
      <c r="JJD116" s="242"/>
      <c r="JJE116" s="242"/>
      <c r="JJF116" s="242"/>
      <c r="JJG116" s="242"/>
      <c r="JJH116" s="242"/>
      <c r="JJI116" s="242"/>
      <c r="JJJ116" s="242"/>
      <c r="JJK116" s="242"/>
      <c r="JJL116" s="242"/>
      <c r="JJM116" s="242"/>
      <c r="JJN116" s="242"/>
      <c r="JJO116" s="242"/>
      <c r="JJP116" s="242"/>
      <c r="JJQ116" s="242"/>
      <c r="JJR116" s="242"/>
      <c r="JJS116" s="242"/>
      <c r="JJT116" s="242"/>
      <c r="JJU116" s="242"/>
      <c r="JJV116" s="242"/>
      <c r="JJW116" s="242"/>
      <c r="JJX116" s="242"/>
      <c r="JJY116" s="242"/>
      <c r="JJZ116" s="242"/>
      <c r="JKA116" s="242"/>
      <c r="JKB116" s="242"/>
      <c r="JKC116" s="242"/>
      <c r="JKD116" s="242"/>
      <c r="JKE116" s="242"/>
      <c r="JKF116" s="242"/>
      <c r="JKG116" s="242"/>
      <c r="JKH116" s="242"/>
      <c r="JKI116" s="242"/>
      <c r="JKJ116" s="242"/>
      <c r="JKK116" s="242"/>
      <c r="JKL116" s="242"/>
      <c r="JKM116" s="242"/>
      <c r="JKN116" s="242"/>
      <c r="JKO116" s="242"/>
      <c r="JKP116" s="242"/>
      <c r="JKQ116" s="242"/>
      <c r="JKR116" s="242"/>
      <c r="JKS116" s="242"/>
      <c r="JKT116" s="242"/>
      <c r="JKU116" s="242"/>
      <c r="JKV116" s="242"/>
      <c r="JKW116" s="242"/>
      <c r="JKX116" s="242"/>
      <c r="JKY116" s="242"/>
      <c r="JKZ116" s="242"/>
      <c r="JLA116" s="242"/>
      <c r="JLB116" s="242"/>
      <c r="JLC116" s="242"/>
      <c r="JLD116" s="242"/>
      <c r="JLE116" s="242"/>
      <c r="JLF116" s="242"/>
      <c r="JLG116" s="242"/>
      <c r="JLH116" s="242"/>
      <c r="JLI116" s="242"/>
      <c r="JLJ116" s="242"/>
      <c r="JLK116" s="242"/>
      <c r="JLL116" s="242"/>
      <c r="JLM116" s="242"/>
      <c r="JLN116" s="242"/>
      <c r="JLO116" s="242"/>
      <c r="JLP116" s="242"/>
      <c r="JLQ116" s="242"/>
      <c r="JLR116" s="242"/>
      <c r="JLS116" s="242"/>
      <c r="JLT116" s="242"/>
      <c r="JLU116" s="242"/>
      <c r="JLV116" s="242"/>
      <c r="JLW116" s="242"/>
      <c r="JLX116" s="242"/>
      <c r="JLY116" s="242"/>
      <c r="JLZ116" s="242"/>
      <c r="JMA116" s="242"/>
      <c r="JMB116" s="242"/>
      <c r="JMC116" s="242"/>
      <c r="JMD116" s="242"/>
      <c r="JME116" s="242"/>
      <c r="JMF116" s="242"/>
      <c r="JMG116" s="242"/>
      <c r="JMH116" s="242"/>
      <c r="JMI116" s="242"/>
      <c r="JMJ116" s="242"/>
      <c r="JMK116" s="242"/>
      <c r="JML116" s="242"/>
      <c r="JMM116" s="242"/>
      <c r="JMN116" s="242"/>
      <c r="JMO116" s="242"/>
      <c r="JMP116" s="242"/>
      <c r="JMQ116" s="242"/>
      <c r="JMR116" s="242"/>
      <c r="JMS116" s="242"/>
      <c r="JMT116" s="242"/>
      <c r="JMU116" s="242"/>
      <c r="JMV116" s="242"/>
      <c r="JMW116" s="242"/>
      <c r="JMX116" s="242"/>
      <c r="JMY116" s="242"/>
      <c r="JMZ116" s="242"/>
      <c r="JNA116" s="242"/>
      <c r="JNB116" s="242"/>
      <c r="JNC116" s="242"/>
      <c r="JND116" s="242"/>
      <c r="JNE116" s="242"/>
      <c r="JNF116" s="242"/>
      <c r="JNG116" s="242"/>
      <c r="JNH116" s="242"/>
      <c r="JNI116" s="242"/>
      <c r="JNJ116" s="242"/>
      <c r="JNK116" s="242"/>
      <c r="JNL116" s="242"/>
      <c r="JNM116" s="242"/>
      <c r="JNN116" s="242"/>
      <c r="JNO116" s="242"/>
      <c r="JNP116" s="242"/>
      <c r="JNQ116" s="242"/>
      <c r="JNR116" s="242"/>
      <c r="JNS116" s="242"/>
      <c r="JNT116" s="242"/>
      <c r="JNU116" s="242"/>
      <c r="JNV116" s="242"/>
      <c r="JNW116" s="242"/>
      <c r="JNX116" s="242"/>
      <c r="JNY116" s="242"/>
      <c r="JNZ116" s="242"/>
      <c r="JOA116" s="242"/>
      <c r="JOB116" s="242"/>
      <c r="JOC116" s="242"/>
      <c r="JOD116" s="242"/>
      <c r="JOE116" s="242"/>
      <c r="JOF116" s="242"/>
      <c r="JOG116" s="242"/>
      <c r="JOH116" s="242"/>
      <c r="JOI116" s="242"/>
      <c r="JOJ116" s="242"/>
      <c r="JOK116" s="242"/>
      <c r="JOL116" s="242"/>
      <c r="JOM116" s="242"/>
      <c r="JON116" s="242"/>
      <c r="JOO116" s="242"/>
      <c r="JOP116" s="242"/>
      <c r="JOQ116" s="242"/>
      <c r="JOR116" s="242"/>
      <c r="JOS116" s="242"/>
      <c r="JOT116" s="242"/>
      <c r="JOU116" s="242"/>
      <c r="JOV116" s="242"/>
      <c r="JOW116" s="242"/>
      <c r="JOX116" s="242"/>
      <c r="JOY116" s="242"/>
      <c r="JOZ116" s="242"/>
      <c r="JPA116" s="242"/>
      <c r="JPB116" s="242"/>
      <c r="JPC116" s="242"/>
      <c r="JPD116" s="242"/>
      <c r="JPE116" s="242"/>
      <c r="JPF116" s="242"/>
      <c r="JPG116" s="242"/>
      <c r="JPH116" s="242"/>
      <c r="JPI116" s="242"/>
      <c r="JPJ116" s="242"/>
      <c r="JPK116" s="242"/>
      <c r="JPL116" s="242"/>
      <c r="JPM116" s="242"/>
      <c r="JPN116" s="242"/>
      <c r="JPO116" s="242"/>
      <c r="JPP116" s="242"/>
      <c r="JPQ116" s="242"/>
      <c r="JPR116" s="242"/>
      <c r="JPS116" s="242"/>
      <c r="JPT116" s="242"/>
      <c r="JPU116" s="242"/>
      <c r="JPV116" s="242"/>
      <c r="JPW116" s="242"/>
      <c r="JPX116" s="242"/>
      <c r="JPY116" s="242"/>
      <c r="JPZ116" s="242"/>
      <c r="JQA116" s="242"/>
      <c r="JQB116" s="242"/>
      <c r="JQC116" s="242"/>
      <c r="JQD116" s="242"/>
      <c r="JQE116" s="242"/>
      <c r="JQF116" s="242"/>
      <c r="JQG116" s="242"/>
      <c r="JQH116" s="242"/>
      <c r="JQI116" s="242"/>
      <c r="JQJ116" s="242"/>
      <c r="JQK116" s="242"/>
      <c r="JQL116" s="242"/>
      <c r="JQM116" s="242"/>
      <c r="JQN116" s="242"/>
      <c r="JQO116" s="242"/>
      <c r="JQP116" s="242"/>
      <c r="JQQ116" s="242"/>
      <c r="JQR116" s="242"/>
      <c r="JQS116" s="242"/>
      <c r="JQT116" s="242"/>
      <c r="JQU116" s="242"/>
      <c r="JQV116" s="242"/>
      <c r="JQW116" s="242"/>
      <c r="JQX116" s="242"/>
      <c r="JQY116" s="242"/>
      <c r="JQZ116" s="242"/>
      <c r="JRA116" s="242"/>
      <c r="JRB116" s="242"/>
      <c r="JRC116" s="242"/>
      <c r="JRD116" s="242"/>
      <c r="JRE116" s="242"/>
      <c r="JRF116" s="242"/>
      <c r="JRG116" s="242"/>
      <c r="JRH116" s="242"/>
      <c r="JRI116" s="242"/>
      <c r="JRJ116" s="242"/>
      <c r="JRK116" s="242"/>
      <c r="JRL116" s="242"/>
      <c r="JRM116" s="242"/>
      <c r="JRN116" s="242"/>
      <c r="JRO116" s="242"/>
      <c r="JRP116" s="242"/>
      <c r="JRQ116" s="242"/>
      <c r="JRR116" s="242"/>
      <c r="JRS116" s="242"/>
      <c r="JRT116" s="242"/>
      <c r="JRU116" s="242"/>
      <c r="JRV116" s="242"/>
      <c r="JRW116" s="242"/>
      <c r="JRX116" s="242"/>
      <c r="JRY116" s="242"/>
      <c r="JRZ116" s="242"/>
      <c r="JSA116" s="242"/>
      <c r="JSB116" s="242"/>
      <c r="JSC116" s="242"/>
      <c r="JSD116" s="242"/>
      <c r="JSE116" s="242"/>
      <c r="JSF116" s="242"/>
      <c r="JSG116" s="242"/>
      <c r="JSH116" s="242"/>
      <c r="JSI116" s="242"/>
      <c r="JSJ116" s="242"/>
      <c r="JSK116" s="242"/>
      <c r="JSL116" s="242"/>
      <c r="JSM116" s="242"/>
      <c r="JSN116" s="242"/>
      <c r="JSO116" s="242"/>
      <c r="JSP116" s="242"/>
      <c r="JSQ116" s="242"/>
      <c r="JSR116" s="242"/>
      <c r="JSS116" s="242"/>
      <c r="JST116" s="242"/>
      <c r="JSU116" s="242"/>
      <c r="JSV116" s="242"/>
      <c r="JSW116" s="242"/>
      <c r="JSX116" s="242"/>
      <c r="JSY116" s="242"/>
      <c r="JSZ116" s="242"/>
      <c r="JTA116" s="242"/>
      <c r="JTB116" s="242"/>
      <c r="JTC116" s="242"/>
      <c r="JTD116" s="242"/>
      <c r="JTE116" s="242"/>
      <c r="JTF116" s="242"/>
      <c r="JTG116" s="242"/>
      <c r="JTH116" s="242"/>
      <c r="JTI116" s="242"/>
      <c r="JTJ116" s="242"/>
      <c r="JTK116" s="242"/>
      <c r="JTL116" s="242"/>
      <c r="JTM116" s="242"/>
      <c r="JTN116" s="242"/>
      <c r="JTO116" s="242"/>
      <c r="JTP116" s="242"/>
      <c r="JTQ116" s="242"/>
      <c r="JTR116" s="242"/>
      <c r="JTS116" s="242"/>
      <c r="JTT116" s="242"/>
      <c r="JTU116" s="242"/>
      <c r="JTV116" s="242"/>
      <c r="JTW116" s="242"/>
      <c r="JTX116" s="242"/>
      <c r="JTY116" s="242"/>
      <c r="JTZ116" s="242"/>
      <c r="JUA116" s="242"/>
      <c r="JUB116" s="242"/>
      <c r="JUC116" s="242"/>
      <c r="JUD116" s="242"/>
      <c r="JUE116" s="242"/>
      <c r="JUF116" s="242"/>
      <c r="JUG116" s="242"/>
      <c r="JUH116" s="242"/>
      <c r="JUI116" s="242"/>
      <c r="JUJ116" s="242"/>
      <c r="JUK116" s="242"/>
      <c r="JUL116" s="242"/>
      <c r="JUM116" s="242"/>
      <c r="JUN116" s="242"/>
      <c r="JUO116" s="242"/>
      <c r="JUP116" s="242"/>
      <c r="JUQ116" s="242"/>
      <c r="JUR116" s="242"/>
      <c r="JUS116" s="242"/>
      <c r="JUT116" s="242"/>
      <c r="JUU116" s="242"/>
      <c r="JUV116" s="242"/>
      <c r="JUW116" s="242"/>
      <c r="JUX116" s="242"/>
      <c r="JUY116" s="242"/>
      <c r="JUZ116" s="242"/>
      <c r="JVA116" s="242"/>
      <c r="JVB116" s="242"/>
      <c r="JVC116" s="242"/>
      <c r="JVD116" s="242"/>
      <c r="JVE116" s="242"/>
      <c r="JVF116" s="242"/>
      <c r="JVG116" s="242"/>
      <c r="JVH116" s="242"/>
      <c r="JVI116" s="242"/>
      <c r="JVJ116" s="242"/>
      <c r="JVK116" s="242"/>
      <c r="JVL116" s="242"/>
      <c r="JVM116" s="242"/>
      <c r="JVN116" s="242"/>
      <c r="JVO116" s="242"/>
      <c r="JVP116" s="242"/>
      <c r="JVQ116" s="242"/>
      <c r="JVR116" s="242"/>
      <c r="JVS116" s="242"/>
      <c r="JVT116" s="242"/>
      <c r="JVU116" s="242"/>
      <c r="JVV116" s="242"/>
      <c r="JVW116" s="242"/>
      <c r="JVX116" s="242"/>
      <c r="JVY116" s="242"/>
      <c r="JVZ116" s="242"/>
      <c r="JWA116" s="242"/>
      <c r="JWB116" s="242"/>
      <c r="JWC116" s="242"/>
      <c r="JWD116" s="242"/>
      <c r="JWE116" s="242"/>
      <c r="JWF116" s="242"/>
      <c r="JWG116" s="242"/>
      <c r="JWH116" s="242"/>
      <c r="JWI116" s="242"/>
      <c r="JWJ116" s="242"/>
      <c r="JWK116" s="242"/>
      <c r="JWL116" s="242"/>
      <c r="JWM116" s="242"/>
      <c r="JWN116" s="242"/>
      <c r="JWO116" s="242"/>
      <c r="JWP116" s="242"/>
      <c r="JWQ116" s="242"/>
      <c r="JWR116" s="242"/>
      <c r="JWS116" s="242"/>
      <c r="JWT116" s="242"/>
      <c r="JWU116" s="242"/>
      <c r="JWV116" s="242"/>
      <c r="JWW116" s="242"/>
      <c r="JWX116" s="242"/>
      <c r="JWY116" s="242"/>
      <c r="JWZ116" s="242"/>
      <c r="JXA116" s="242"/>
      <c r="JXB116" s="242"/>
      <c r="JXC116" s="242"/>
      <c r="JXD116" s="242"/>
      <c r="JXE116" s="242"/>
      <c r="JXF116" s="242"/>
      <c r="JXG116" s="242"/>
      <c r="JXH116" s="242"/>
      <c r="JXI116" s="242"/>
      <c r="JXJ116" s="242"/>
      <c r="JXK116" s="242"/>
      <c r="JXL116" s="242"/>
      <c r="JXM116" s="242"/>
      <c r="JXN116" s="242"/>
      <c r="JXO116" s="242"/>
      <c r="JXP116" s="242"/>
      <c r="JXQ116" s="242"/>
      <c r="JXR116" s="242"/>
      <c r="JXS116" s="242"/>
      <c r="JXT116" s="242"/>
      <c r="JXU116" s="242"/>
      <c r="JXV116" s="242"/>
      <c r="JXW116" s="242"/>
      <c r="JXX116" s="242"/>
      <c r="JXY116" s="242"/>
      <c r="JXZ116" s="242"/>
      <c r="JYA116" s="242"/>
      <c r="JYB116" s="242"/>
      <c r="JYC116" s="242"/>
      <c r="JYD116" s="242"/>
      <c r="JYE116" s="242"/>
      <c r="JYF116" s="242"/>
      <c r="JYG116" s="242"/>
      <c r="JYH116" s="242"/>
      <c r="JYI116" s="242"/>
      <c r="JYJ116" s="242"/>
      <c r="JYK116" s="242"/>
      <c r="JYL116" s="242"/>
      <c r="JYM116" s="242"/>
      <c r="JYN116" s="242"/>
      <c r="JYO116" s="242"/>
      <c r="JYP116" s="242"/>
      <c r="JYQ116" s="242"/>
      <c r="JYR116" s="242"/>
      <c r="JYS116" s="242"/>
      <c r="JYT116" s="242"/>
      <c r="JYU116" s="242"/>
      <c r="JYV116" s="242"/>
      <c r="JYW116" s="242"/>
      <c r="JYX116" s="242"/>
      <c r="JYY116" s="242"/>
      <c r="JYZ116" s="242"/>
      <c r="JZA116" s="242"/>
      <c r="JZB116" s="242"/>
      <c r="JZC116" s="242"/>
      <c r="JZD116" s="242"/>
      <c r="JZE116" s="242"/>
      <c r="JZF116" s="242"/>
      <c r="JZG116" s="242"/>
      <c r="JZH116" s="242"/>
      <c r="JZI116" s="242"/>
      <c r="JZJ116" s="242"/>
      <c r="JZK116" s="242"/>
      <c r="JZL116" s="242"/>
      <c r="JZM116" s="242"/>
      <c r="JZN116" s="242"/>
      <c r="JZO116" s="242"/>
      <c r="JZP116" s="242"/>
      <c r="JZQ116" s="242"/>
      <c r="JZR116" s="242"/>
      <c r="JZS116" s="242"/>
      <c r="JZT116" s="242"/>
      <c r="JZU116" s="242"/>
      <c r="JZV116" s="242"/>
      <c r="JZW116" s="242"/>
      <c r="JZX116" s="242"/>
      <c r="JZY116" s="242"/>
      <c r="JZZ116" s="242"/>
      <c r="KAA116" s="242"/>
      <c r="KAB116" s="242"/>
      <c r="KAC116" s="242"/>
      <c r="KAD116" s="242"/>
      <c r="KAE116" s="242"/>
      <c r="KAF116" s="242"/>
      <c r="KAG116" s="242"/>
      <c r="KAH116" s="242"/>
      <c r="KAI116" s="242"/>
      <c r="KAJ116" s="242"/>
      <c r="KAK116" s="242"/>
      <c r="KAL116" s="242"/>
      <c r="KAM116" s="242"/>
      <c r="KAN116" s="242"/>
      <c r="KAO116" s="242"/>
      <c r="KAP116" s="242"/>
      <c r="KAQ116" s="242"/>
      <c r="KAR116" s="242"/>
      <c r="KAS116" s="242"/>
      <c r="KAT116" s="242"/>
      <c r="KAU116" s="242"/>
      <c r="KAV116" s="242"/>
      <c r="KAW116" s="242"/>
      <c r="KAX116" s="242"/>
      <c r="KAY116" s="242"/>
      <c r="KAZ116" s="242"/>
      <c r="KBA116" s="242"/>
      <c r="KBB116" s="242"/>
      <c r="KBC116" s="242"/>
      <c r="KBD116" s="242"/>
      <c r="KBE116" s="242"/>
      <c r="KBF116" s="242"/>
      <c r="KBG116" s="242"/>
      <c r="KBH116" s="242"/>
      <c r="KBI116" s="242"/>
      <c r="KBJ116" s="242"/>
      <c r="KBK116" s="242"/>
      <c r="KBL116" s="242"/>
      <c r="KBM116" s="242"/>
      <c r="KBN116" s="242"/>
      <c r="KBO116" s="242"/>
      <c r="KBP116" s="242"/>
      <c r="KBQ116" s="242"/>
      <c r="KBR116" s="242"/>
      <c r="KBS116" s="242"/>
      <c r="KBT116" s="242"/>
      <c r="KBU116" s="242"/>
      <c r="KBV116" s="242"/>
      <c r="KBW116" s="242"/>
      <c r="KBX116" s="242"/>
      <c r="KBY116" s="242"/>
      <c r="KBZ116" s="242"/>
      <c r="KCA116" s="242"/>
      <c r="KCB116" s="242"/>
      <c r="KCC116" s="242"/>
      <c r="KCD116" s="242"/>
      <c r="KCE116" s="242"/>
      <c r="KCF116" s="242"/>
      <c r="KCG116" s="242"/>
      <c r="KCH116" s="242"/>
      <c r="KCI116" s="242"/>
      <c r="KCJ116" s="242"/>
      <c r="KCK116" s="242"/>
      <c r="KCL116" s="242"/>
      <c r="KCM116" s="242"/>
      <c r="KCN116" s="242"/>
      <c r="KCO116" s="242"/>
      <c r="KCP116" s="242"/>
      <c r="KCQ116" s="242"/>
      <c r="KCR116" s="242"/>
      <c r="KCS116" s="242"/>
      <c r="KCT116" s="242"/>
      <c r="KCU116" s="242"/>
      <c r="KCV116" s="242"/>
      <c r="KCW116" s="242"/>
      <c r="KCX116" s="242"/>
      <c r="KCY116" s="242"/>
      <c r="KCZ116" s="242"/>
      <c r="KDA116" s="242"/>
      <c r="KDB116" s="242"/>
      <c r="KDC116" s="242"/>
      <c r="KDD116" s="242"/>
      <c r="KDE116" s="242"/>
      <c r="KDF116" s="242"/>
      <c r="KDG116" s="242"/>
      <c r="KDH116" s="242"/>
      <c r="KDI116" s="242"/>
      <c r="KDJ116" s="242"/>
      <c r="KDK116" s="242"/>
      <c r="KDL116" s="242"/>
      <c r="KDM116" s="242"/>
      <c r="KDN116" s="242"/>
      <c r="KDO116" s="242"/>
      <c r="KDP116" s="242"/>
      <c r="KDQ116" s="242"/>
      <c r="KDR116" s="242"/>
      <c r="KDS116" s="242"/>
      <c r="KDT116" s="242"/>
      <c r="KDU116" s="242"/>
      <c r="KDV116" s="242"/>
      <c r="KDW116" s="242"/>
      <c r="KDX116" s="242"/>
      <c r="KDY116" s="242"/>
      <c r="KDZ116" s="242"/>
      <c r="KEA116" s="242"/>
      <c r="KEB116" s="242"/>
      <c r="KEC116" s="242"/>
      <c r="KED116" s="242"/>
      <c r="KEE116" s="242"/>
      <c r="KEF116" s="242"/>
      <c r="KEG116" s="242"/>
      <c r="KEH116" s="242"/>
      <c r="KEI116" s="242"/>
      <c r="KEJ116" s="242"/>
      <c r="KEK116" s="242"/>
      <c r="KEL116" s="242"/>
      <c r="KEM116" s="242"/>
      <c r="KEN116" s="242"/>
      <c r="KEO116" s="242"/>
      <c r="KEP116" s="242"/>
      <c r="KEQ116" s="242"/>
      <c r="KER116" s="242"/>
      <c r="KES116" s="242"/>
      <c r="KET116" s="242"/>
      <c r="KEU116" s="242"/>
      <c r="KEV116" s="242"/>
      <c r="KEW116" s="242"/>
      <c r="KEX116" s="242"/>
      <c r="KEY116" s="242"/>
      <c r="KEZ116" s="242"/>
      <c r="KFA116" s="242"/>
      <c r="KFB116" s="242"/>
      <c r="KFC116" s="242"/>
      <c r="KFD116" s="242"/>
      <c r="KFE116" s="242"/>
      <c r="KFF116" s="242"/>
      <c r="KFG116" s="242"/>
      <c r="KFH116" s="242"/>
      <c r="KFI116" s="242"/>
      <c r="KFJ116" s="242"/>
      <c r="KFK116" s="242"/>
      <c r="KFL116" s="242"/>
      <c r="KFM116" s="242"/>
      <c r="KFN116" s="242"/>
      <c r="KFO116" s="242"/>
      <c r="KFP116" s="242"/>
      <c r="KFQ116" s="242"/>
      <c r="KFR116" s="242"/>
      <c r="KFS116" s="242"/>
      <c r="KFT116" s="242"/>
      <c r="KFU116" s="242"/>
      <c r="KFV116" s="242"/>
      <c r="KFW116" s="242"/>
      <c r="KFX116" s="242"/>
      <c r="KFY116" s="242"/>
      <c r="KFZ116" s="242"/>
      <c r="KGA116" s="242"/>
      <c r="KGB116" s="242"/>
      <c r="KGC116" s="242"/>
      <c r="KGD116" s="242"/>
      <c r="KGE116" s="242"/>
      <c r="KGF116" s="242"/>
      <c r="KGG116" s="242"/>
      <c r="KGH116" s="242"/>
      <c r="KGI116" s="242"/>
      <c r="KGJ116" s="242"/>
      <c r="KGK116" s="242"/>
      <c r="KGL116" s="242"/>
      <c r="KGM116" s="242"/>
      <c r="KGN116" s="242"/>
      <c r="KGO116" s="242"/>
      <c r="KGP116" s="242"/>
      <c r="KGQ116" s="242"/>
      <c r="KGR116" s="242"/>
      <c r="KGS116" s="242"/>
      <c r="KGT116" s="242"/>
      <c r="KGU116" s="242"/>
      <c r="KGV116" s="242"/>
      <c r="KGW116" s="242"/>
      <c r="KGX116" s="242"/>
      <c r="KGY116" s="242"/>
      <c r="KGZ116" s="242"/>
      <c r="KHA116" s="242"/>
      <c r="KHB116" s="242"/>
      <c r="KHC116" s="242"/>
      <c r="KHD116" s="242"/>
      <c r="KHE116" s="242"/>
      <c r="KHF116" s="242"/>
      <c r="KHG116" s="242"/>
      <c r="KHH116" s="242"/>
      <c r="KHI116" s="242"/>
      <c r="KHJ116" s="242"/>
      <c r="KHK116" s="242"/>
      <c r="KHL116" s="242"/>
      <c r="KHM116" s="242"/>
      <c r="KHN116" s="242"/>
      <c r="KHO116" s="242"/>
      <c r="KHP116" s="242"/>
      <c r="KHQ116" s="242"/>
      <c r="KHR116" s="242"/>
      <c r="KHS116" s="242"/>
      <c r="KHT116" s="242"/>
      <c r="KHU116" s="242"/>
      <c r="KHV116" s="242"/>
      <c r="KHW116" s="242"/>
      <c r="KHX116" s="242"/>
      <c r="KHY116" s="242"/>
      <c r="KHZ116" s="242"/>
      <c r="KIA116" s="242"/>
      <c r="KIB116" s="242"/>
      <c r="KIC116" s="242"/>
      <c r="KID116" s="242"/>
      <c r="KIE116" s="242"/>
      <c r="KIF116" s="242"/>
      <c r="KIG116" s="242"/>
      <c r="KIH116" s="242"/>
      <c r="KII116" s="242"/>
      <c r="KIJ116" s="242"/>
      <c r="KIK116" s="242"/>
      <c r="KIL116" s="242"/>
      <c r="KIM116" s="242"/>
      <c r="KIN116" s="242"/>
      <c r="KIO116" s="242"/>
      <c r="KIP116" s="242"/>
      <c r="KIQ116" s="242"/>
      <c r="KIR116" s="242"/>
      <c r="KIS116" s="242"/>
      <c r="KIT116" s="242"/>
      <c r="KIU116" s="242"/>
      <c r="KIV116" s="242"/>
      <c r="KIW116" s="242"/>
      <c r="KIX116" s="242"/>
      <c r="KIY116" s="242"/>
      <c r="KIZ116" s="242"/>
      <c r="KJA116" s="242"/>
      <c r="KJB116" s="242"/>
      <c r="KJC116" s="242"/>
      <c r="KJD116" s="242"/>
      <c r="KJE116" s="242"/>
      <c r="KJF116" s="242"/>
      <c r="KJG116" s="242"/>
      <c r="KJH116" s="242"/>
      <c r="KJI116" s="242"/>
      <c r="KJJ116" s="242"/>
      <c r="KJK116" s="242"/>
      <c r="KJL116" s="242"/>
      <c r="KJM116" s="242"/>
      <c r="KJN116" s="242"/>
      <c r="KJO116" s="242"/>
      <c r="KJP116" s="242"/>
      <c r="KJQ116" s="242"/>
      <c r="KJR116" s="242"/>
      <c r="KJS116" s="242"/>
      <c r="KJT116" s="242"/>
      <c r="KJU116" s="242"/>
      <c r="KJV116" s="242"/>
      <c r="KJW116" s="242"/>
      <c r="KJX116" s="242"/>
      <c r="KJY116" s="242"/>
      <c r="KJZ116" s="242"/>
      <c r="KKA116" s="242"/>
      <c r="KKB116" s="242"/>
      <c r="KKC116" s="242"/>
      <c r="KKD116" s="242"/>
      <c r="KKE116" s="242"/>
      <c r="KKF116" s="242"/>
      <c r="KKG116" s="242"/>
      <c r="KKH116" s="242"/>
      <c r="KKI116" s="242"/>
      <c r="KKJ116" s="242"/>
      <c r="KKK116" s="242"/>
      <c r="KKL116" s="242"/>
      <c r="KKM116" s="242"/>
      <c r="KKN116" s="242"/>
      <c r="KKO116" s="242"/>
      <c r="KKP116" s="242"/>
      <c r="KKQ116" s="242"/>
      <c r="KKR116" s="242"/>
      <c r="KKS116" s="242"/>
      <c r="KKT116" s="242"/>
      <c r="KKU116" s="242"/>
      <c r="KKV116" s="242"/>
      <c r="KKW116" s="242"/>
      <c r="KKX116" s="242"/>
      <c r="KKY116" s="242"/>
      <c r="KKZ116" s="242"/>
      <c r="KLA116" s="242"/>
      <c r="KLB116" s="242"/>
      <c r="KLC116" s="242"/>
      <c r="KLD116" s="242"/>
      <c r="KLE116" s="242"/>
      <c r="KLF116" s="242"/>
      <c r="KLG116" s="242"/>
      <c r="KLH116" s="242"/>
      <c r="KLI116" s="242"/>
      <c r="KLJ116" s="242"/>
      <c r="KLK116" s="242"/>
      <c r="KLL116" s="242"/>
      <c r="KLM116" s="242"/>
      <c r="KLN116" s="242"/>
      <c r="KLO116" s="242"/>
      <c r="KLP116" s="242"/>
      <c r="KLQ116" s="242"/>
      <c r="KLR116" s="242"/>
      <c r="KLS116" s="242"/>
      <c r="KLT116" s="242"/>
      <c r="KLU116" s="242"/>
      <c r="KLV116" s="242"/>
      <c r="KLW116" s="242"/>
      <c r="KLX116" s="242"/>
      <c r="KLY116" s="242"/>
      <c r="KLZ116" s="242"/>
      <c r="KMA116" s="242"/>
      <c r="KMB116" s="242"/>
      <c r="KMC116" s="242"/>
      <c r="KMD116" s="242"/>
      <c r="KME116" s="242"/>
      <c r="KMF116" s="242"/>
      <c r="KMG116" s="242"/>
      <c r="KMH116" s="242"/>
      <c r="KMI116" s="242"/>
      <c r="KMJ116" s="242"/>
      <c r="KMK116" s="242"/>
      <c r="KML116" s="242"/>
      <c r="KMM116" s="242"/>
      <c r="KMN116" s="242"/>
      <c r="KMO116" s="242"/>
      <c r="KMP116" s="242"/>
      <c r="KMQ116" s="242"/>
      <c r="KMR116" s="242"/>
      <c r="KMS116" s="242"/>
      <c r="KMT116" s="242"/>
      <c r="KMU116" s="242"/>
      <c r="KMV116" s="242"/>
      <c r="KMW116" s="242"/>
      <c r="KMX116" s="242"/>
      <c r="KMY116" s="242"/>
      <c r="KMZ116" s="242"/>
      <c r="KNA116" s="242"/>
      <c r="KNB116" s="242"/>
      <c r="KNC116" s="242"/>
      <c r="KND116" s="242"/>
      <c r="KNE116" s="242"/>
      <c r="KNF116" s="242"/>
      <c r="KNG116" s="242"/>
      <c r="KNH116" s="242"/>
      <c r="KNI116" s="242"/>
      <c r="KNJ116" s="242"/>
      <c r="KNK116" s="242"/>
      <c r="KNL116" s="242"/>
      <c r="KNM116" s="242"/>
      <c r="KNN116" s="242"/>
      <c r="KNO116" s="242"/>
      <c r="KNP116" s="242"/>
      <c r="KNQ116" s="242"/>
      <c r="KNR116" s="242"/>
      <c r="KNS116" s="242"/>
      <c r="KNT116" s="242"/>
      <c r="KNU116" s="242"/>
      <c r="KNV116" s="242"/>
      <c r="KNW116" s="242"/>
      <c r="KNX116" s="242"/>
      <c r="KNY116" s="242"/>
      <c r="KNZ116" s="242"/>
      <c r="KOA116" s="242"/>
      <c r="KOB116" s="242"/>
      <c r="KOC116" s="242"/>
      <c r="KOD116" s="242"/>
      <c r="KOE116" s="242"/>
      <c r="KOF116" s="242"/>
      <c r="KOG116" s="242"/>
      <c r="KOH116" s="242"/>
      <c r="KOI116" s="242"/>
      <c r="KOJ116" s="242"/>
      <c r="KOK116" s="242"/>
      <c r="KOL116" s="242"/>
      <c r="KOM116" s="242"/>
      <c r="KON116" s="242"/>
      <c r="KOO116" s="242"/>
      <c r="KOP116" s="242"/>
      <c r="KOQ116" s="242"/>
      <c r="KOR116" s="242"/>
      <c r="KOS116" s="242"/>
      <c r="KOT116" s="242"/>
      <c r="KOU116" s="242"/>
      <c r="KOV116" s="242"/>
      <c r="KOW116" s="242"/>
      <c r="KOX116" s="242"/>
      <c r="KOY116" s="242"/>
      <c r="KOZ116" s="242"/>
      <c r="KPA116" s="242"/>
      <c r="KPB116" s="242"/>
      <c r="KPC116" s="242"/>
      <c r="KPD116" s="242"/>
      <c r="KPE116" s="242"/>
      <c r="KPF116" s="242"/>
      <c r="KPG116" s="242"/>
      <c r="KPH116" s="242"/>
      <c r="KPI116" s="242"/>
      <c r="KPJ116" s="242"/>
      <c r="KPK116" s="242"/>
      <c r="KPL116" s="242"/>
      <c r="KPM116" s="242"/>
      <c r="KPN116" s="242"/>
      <c r="KPO116" s="242"/>
      <c r="KPP116" s="242"/>
      <c r="KPQ116" s="242"/>
      <c r="KPR116" s="242"/>
      <c r="KPS116" s="242"/>
      <c r="KPT116" s="242"/>
      <c r="KPU116" s="242"/>
      <c r="KPV116" s="242"/>
      <c r="KPW116" s="242"/>
      <c r="KPX116" s="242"/>
      <c r="KPY116" s="242"/>
      <c r="KPZ116" s="242"/>
      <c r="KQA116" s="242"/>
      <c r="KQB116" s="242"/>
      <c r="KQC116" s="242"/>
      <c r="KQD116" s="242"/>
      <c r="KQE116" s="242"/>
      <c r="KQF116" s="242"/>
      <c r="KQG116" s="242"/>
      <c r="KQH116" s="242"/>
      <c r="KQI116" s="242"/>
      <c r="KQJ116" s="242"/>
      <c r="KQK116" s="242"/>
      <c r="KQL116" s="242"/>
      <c r="KQM116" s="242"/>
      <c r="KQN116" s="242"/>
      <c r="KQO116" s="242"/>
      <c r="KQP116" s="242"/>
      <c r="KQQ116" s="242"/>
      <c r="KQR116" s="242"/>
      <c r="KQS116" s="242"/>
      <c r="KQT116" s="242"/>
      <c r="KQU116" s="242"/>
      <c r="KQV116" s="242"/>
      <c r="KQW116" s="242"/>
      <c r="KQX116" s="242"/>
      <c r="KQY116" s="242"/>
      <c r="KQZ116" s="242"/>
      <c r="KRA116" s="242"/>
      <c r="KRB116" s="242"/>
      <c r="KRC116" s="242"/>
      <c r="KRD116" s="242"/>
      <c r="KRE116" s="242"/>
      <c r="KRF116" s="242"/>
      <c r="KRG116" s="242"/>
      <c r="KRH116" s="242"/>
      <c r="KRI116" s="242"/>
      <c r="KRJ116" s="242"/>
      <c r="KRK116" s="242"/>
      <c r="KRL116" s="242"/>
      <c r="KRM116" s="242"/>
      <c r="KRN116" s="242"/>
      <c r="KRO116" s="242"/>
      <c r="KRP116" s="242"/>
      <c r="KRQ116" s="242"/>
      <c r="KRR116" s="242"/>
      <c r="KRS116" s="242"/>
      <c r="KRT116" s="242"/>
      <c r="KRU116" s="242"/>
      <c r="KRV116" s="242"/>
      <c r="KRW116" s="242"/>
      <c r="KRX116" s="242"/>
      <c r="KRY116" s="242"/>
      <c r="KRZ116" s="242"/>
      <c r="KSA116" s="242"/>
      <c r="KSB116" s="242"/>
      <c r="KSC116" s="242"/>
      <c r="KSD116" s="242"/>
      <c r="KSE116" s="242"/>
      <c r="KSF116" s="242"/>
      <c r="KSG116" s="242"/>
      <c r="KSH116" s="242"/>
      <c r="KSI116" s="242"/>
      <c r="KSJ116" s="242"/>
      <c r="KSK116" s="242"/>
      <c r="KSL116" s="242"/>
      <c r="KSM116" s="242"/>
      <c r="KSN116" s="242"/>
      <c r="KSO116" s="242"/>
      <c r="KSP116" s="242"/>
      <c r="KSQ116" s="242"/>
      <c r="KSR116" s="242"/>
      <c r="KSS116" s="242"/>
      <c r="KST116" s="242"/>
      <c r="KSU116" s="242"/>
      <c r="KSV116" s="242"/>
      <c r="KSW116" s="242"/>
      <c r="KSX116" s="242"/>
      <c r="KSY116" s="242"/>
      <c r="KSZ116" s="242"/>
      <c r="KTA116" s="242"/>
      <c r="KTB116" s="242"/>
      <c r="KTC116" s="242"/>
      <c r="KTD116" s="242"/>
      <c r="KTE116" s="242"/>
      <c r="KTF116" s="242"/>
      <c r="KTG116" s="242"/>
      <c r="KTH116" s="242"/>
      <c r="KTI116" s="242"/>
      <c r="KTJ116" s="242"/>
      <c r="KTK116" s="242"/>
      <c r="KTL116" s="242"/>
      <c r="KTM116" s="242"/>
      <c r="KTN116" s="242"/>
      <c r="KTO116" s="242"/>
      <c r="KTP116" s="242"/>
      <c r="KTQ116" s="242"/>
      <c r="KTR116" s="242"/>
      <c r="KTS116" s="242"/>
      <c r="KTT116" s="242"/>
      <c r="KTU116" s="242"/>
      <c r="KTV116" s="242"/>
      <c r="KTW116" s="242"/>
      <c r="KTX116" s="242"/>
      <c r="KTY116" s="242"/>
      <c r="KTZ116" s="242"/>
      <c r="KUA116" s="242"/>
      <c r="KUB116" s="242"/>
      <c r="KUC116" s="242"/>
      <c r="KUD116" s="242"/>
      <c r="KUE116" s="242"/>
      <c r="KUF116" s="242"/>
      <c r="KUG116" s="242"/>
      <c r="KUH116" s="242"/>
      <c r="KUI116" s="242"/>
      <c r="KUJ116" s="242"/>
      <c r="KUK116" s="242"/>
      <c r="KUL116" s="242"/>
      <c r="KUM116" s="242"/>
      <c r="KUN116" s="242"/>
      <c r="KUO116" s="242"/>
      <c r="KUP116" s="242"/>
      <c r="KUQ116" s="242"/>
      <c r="KUR116" s="242"/>
      <c r="KUS116" s="242"/>
      <c r="KUT116" s="242"/>
      <c r="KUU116" s="242"/>
      <c r="KUV116" s="242"/>
      <c r="KUW116" s="242"/>
      <c r="KUX116" s="242"/>
      <c r="KUY116" s="242"/>
      <c r="KUZ116" s="242"/>
      <c r="KVA116" s="242"/>
      <c r="KVB116" s="242"/>
      <c r="KVC116" s="242"/>
      <c r="KVD116" s="242"/>
      <c r="KVE116" s="242"/>
      <c r="KVF116" s="242"/>
      <c r="KVG116" s="242"/>
      <c r="KVH116" s="242"/>
      <c r="KVI116" s="242"/>
      <c r="KVJ116" s="242"/>
      <c r="KVK116" s="242"/>
      <c r="KVL116" s="242"/>
      <c r="KVM116" s="242"/>
      <c r="KVN116" s="242"/>
      <c r="KVO116" s="242"/>
      <c r="KVP116" s="242"/>
      <c r="KVQ116" s="242"/>
      <c r="KVR116" s="242"/>
      <c r="KVS116" s="242"/>
      <c r="KVT116" s="242"/>
      <c r="KVU116" s="242"/>
      <c r="KVV116" s="242"/>
      <c r="KVW116" s="242"/>
      <c r="KVX116" s="242"/>
      <c r="KVY116" s="242"/>
      <c r="KVZ116" s="242"/>
      <c r="KWA116" s="242"/>
      <c r="KWB116" s="242"/>
      <c r="KWC116" s="242"/>
      <c r="KWD116" s="242"/>
      <c r="KWE116" s="242"/>
      <c r="KWF116" s="242"/>
      <c r="KWG116" s="242"/>
      <c r="KWH116" s="242"/>
      <c r="KWI116" s="242"/>
      <c r="KWJ116" s="242"/>
      <c r="KWK116" s="242"/>
      <c r="KWL116" s="242"/>
      <c r="KWM116" s="242"/>
      <c r="KWN116" s="242"/>
      <c r="KWO116" s="242"/>
      <c r="KWP116" s="242"/>
      <c r="KWQ116" s="242"/>
      <c r="KWR116" s="242"/>
      <c r="KWS116" s="242"/>
      <c r="KWT116" s="242"/>
      <c r="KWU116" s="242"/>
      <c r="KWV116" s="242"/>
      <c r="KWW116" s="242"/>
      <c r="KWX116" s="242"/>
      <c r="KWY116" s="242"/>
      <c r="KWZ116" s="242"/>
      <c r="KXA116" s="242"/>
      <c r="KXB116" s="242"/>
      <c r="KXC116" s="242"/>
      <c r="KXD116" s="242"/>
      <c r="KXE116" s="242"/>
      <c r="KXF116" s="242"/>
      <c r="KXG116" s="242"/>
      <c r="KXH116" s="242"/>
      <c r="KXI116" s="242"/>
      <c r="KXJ116" s="242"/>
      <c r="KXK116" s="242"/>
      <c r="KXL116" s="242"/>
      <c r="KXM116" s="242"/>
      <c r="KXN116" s="242"/>
      <c r="KXO116" s="242"/>
      <c r="KXP116" s="242"/>
      <c r="KXQ116" s="242"/>
      <c r="KXR116" s="242"/>
      <c r="KXS116" s="242"/>
      <c r="KXT116" s="242"/>
      <c r="KXU116" s="242"/>
      <c r="KXV116" s="242"/>
      <c r="KXW116" s="242"/>
      <c r="KXX116" s="242"/>
      <c r="KXY116" s="242"/>
      <c r="KXZ116" s="242"/>
      <c r="KYA116" s="242"/>
      <c r="KYB116" s="242"/>
      <c r="KYC116" s="242"/>
      <c r="KYD116" s="242"/>
      <c r="KYE116" s="242"/>
      <c r="KYF116" s="242"/>
      <c r="KYG116" s="242"/>
      <c r="KYH116" s="242"/>
      <c r="KYI116" s="242"/>
      <c r="KYJ116" s="242"/>
      <c r="KYK116" s="242"/>
      <c r="KYL116" s="242"/>
      <c r="KYM116" s="242"/>
      <c r="KYN116" s="242"/>
      <c r="KYO116" s="242"/>
      <c r="KYP116" s="242"/>
      <c r="KYQ116" s="242"/>
      <c r="KYR116" s="242"/>
      <c r="KYS116" s="242"/>
      <c r="KYT116" s="242"/>
      <c r="KYU116" s="242"/>
      <c r="KYV116" s="242"/>
      <c r="KYW116" s="242"/>
      <c r="KYX116" s="242"/>
      <c r="KYY116" s="242"/>
      <c r="KYZ116" s="242"/>
      <c r="KZA116" s="242"/>
      <c r="KZB116" s="242"/>
      <c r="KZC116" s="242"/>
      <c r="KZD116" s="242"/>
      <c r="KZE116" s="242"/>
      <c r="KZF116" s="242"/>
      <c r="KZG116" s="242"/>
      <c r="KZH116" s="242"/>
      <c r="KZI116" s="242"/>
      <c r="KZJ116" s="242"/>
      <c r="KZK116" s="242"/>
      <c r="KZL116" s="242"/>
      <c r="KZM116" s="242"/>
      <c r="KZN116" s="242"/>
      <c r="KZO116" s="242"/>
      <c r="KZP116" s="242"/>
      <c r="KZQ116" s="242"/>
      <c r="KZR116" s="242"/>
      <c r="KZS116" s="242"/>
      <c r="KZT116" s="242"/>
      <c r="KZU116" s="242"/>
      <c r="KZV116" s="242"/>
      <c r="KZW116" s="242"/>
      <c r="KZX116" s="242"/>
      <c r="KZY116" s="242"/>
      <c r="KZZ116" s="242"/>
      <c r="LAA116" s="242"/>
      <c r="LAB116" s="242"/>
      <c r="LAC116" s="242"/>
      <c r="LAD116" s="242"/>
      <c r="LAE116" s="242"/>
      <c r="LAF116" s="242"/>
      <c r="LAG116" s="242"/>
      <c r="LAH116" s="242"/>
      <c r="LAI116" s="242"/>
      <c r="LAJ116" s="242"/>
      <c r="LAK116" s="242"/>
      <c r="LAL116" s="242"/>
      <c r="LAM116" s="242"/>
      <c r="LAN116" s="242"/>
      <c r="LAO116" s="242"/>
      <c r="LAP116" s="242"/>
      <c r="LAQ116" s="242"/>
      <c r="LAR116" s="242"/>
      <c r="LAS116" s="242"/>
      <c r="LAT116" s="242"/>
      <c r="LAU116" s="242"/>
      <c r="LAV116" s="242"/>
      <c r="LAW116" s="242"/>
      <c r="LAX116" s="242"/>
      <c r="LAY116" s="242"/>
      <c r="LAZ116" s="242"/>
      <c r="LBA116" s="242"/>
      <c r="LBB116" s="242"/>
      <c r="LBC116" s="242"/>
      <c r="LBD116" s="242"/>
      <c r="LBE116" s="242"/>
      <c r="LBF116" s="242"/>
      <c r="LBG116" s="242"/>
      <c r="LBH116" s="242"/>
      <c r="LBI116" s="242"/>
      <c r="LBJ116" s="242"/>
      <c r="LBK116" s="242"/>
      <c r="LBL116" s="242"/>
      <c r="LBM116" s="242"/>
      <c r="LBN116" s="242"/>
      <c r="LBO116" s="242"/>
      <c r="LBP116" s="242"/>
      <c r="LBQ116" s="242"/>
      <c r="LBR116" s="242"/>
      <c r="LBS116" s="242"/>
      <c r="LBT116" s="242"/>
      <c r="LBU116" s="242"/>
      <c r="LBV116" s="242"/>
      <c r="LBW116" s="242"/>
      <c r="LBX116" s="242"/>
      <c r="LBY116" s="242"/>
      <c r="LBZ116" s="242"/>
      <c r="LCA116" s="242"/>
      <c r="LCB116" s="242"/>
      <c r="LCC116" s="242"/>
      <c r="LCD116" s="242"/>
      <c r="LCE116" s="242"/>
      <c r="LCF116" s="242"/>
      <c r="LCG116" s="242"/>
      <c r="LCH116" s="242"/>
      <c r="LCI116" s="242"/>
      <c r="LCJ116" s="242"/>
      <c r="LCK116" s="242"/>
      <c r="LCL116" s="242"/>
      <c r="LCM116" s="242"/>
      <c r="LCN116" s="242"/>
      <c r="LCO116" s="242"/>
      <c r="LCP116" s="242"/>
      <c r="LCQ116" s="242"/>
      <c r="LCR116" s="242"/>
      <c r="LCS116" s="242"/>
      <c r="LCT116" s="242"/>
      <c r="LCU116" s="242"/>
      <c r="LCV116" s="242"/>
      <c r="LCW116" s="242"/>
      <c r="LCX116" s="242"/>
      <c r="LCY116" s="242"/>
      <c r="LCZ116" s="242"/>
      <c r="LDA116" s="242"/>
      <c r="LDB116" s="242"/>
      <c r="LDC116" s="242"/>
      <c r="LDD116" s="242"/>
      <c r="LDE116" s="242"/>
      <c r="LDF116" s="242"/>
      <c r="LDG116" s="242"/>
      <c r="LDH116" s="242"/>
      <c r="LDI116" s="242"/>
      <c r="LDJ116" s="242"/>
      <c r="LDK116" s="242"/>
      <c r="LDL116" s="242"/>
      <c r="LDM116" s="242"/>
      <c r="LDN116" s="242"/>
      <c r="LDO116" s="242"/>
      <c r="LDP116" s="242"/>
      <c r="LDQ116" s="242"/>
      <c r="LDR116" s="242"/>
      <c r="LDS116" s="242"/>
      <c r="LDT116" s="242"/>
      <c r="LDU116" s="242"/>
      <c r="LDV116" s="242"/>
      <c r="LDW116" s="242"/>
      <c r="LDX116" s="242"/>
      <c r="LDY116" s="242"/>
      <c r="LDZ116" s="242"/>
      <c r="LEA116" s="242"/>
      <c r="LEB116" s="242"/>
      <c r="LEC116" s="242"/>
      <c r="LED116" s="242"/>
      <c r="LEE116" s="242"/>
      <c r="LEF116" s="242"/>
      <c r="LEG116" s="242"/>
      <c r="LEH116" s="242"/>
      <c r="LEI116" s="242"/>
      <c r="LEJ116" s="242"/>
      <c r="LEK116" s="242"/>
      <c r="LEL116" s="242"/>
      <c r="LEM116" s="242"/>
      <c r="LEN116" s="242"/>
      <c r="LEO116" s="242"/>
      <c r="LEP116" s="242"/>
      <c r="LEQ116" s="242"/>
      <c r="LER116" s="242"/>
      <c r="LES116" s="242"/>
      <c r="LET116" s="242"/>
      <c r="LEU116" s="242"/>
      <c r="LEV116" s="242"/>
      <c r="LEW116" s="242"/>
      <c r="LEX116" s="242"/>
      <c r="LEY116" s="242"/>
      <c r="LEZ116" s="242"/>
      <c r="LFA116" s="242"/>
      <c r="LFB116" s="242"/>
      <c r="LFC116" s="242"/>
      <c r="LFD116" s="242"/>
      <c r="LFE116" s="242"/>
      <c r="LFF116" s="242"/>
      <c r="LFG116" s="242"/>
      <c r="LFH116" s="242"/>
      <c r="LFI116" s="242"/>
      <c r="LFJ116" s="242"/>
      <c r="LFK116" s="242"/>
      <c r="LFL116" s="242"/>
      <c r="LFM116" s="242"/>
      <c r="LFN116" s="242"/>
      <c r="LFO116" s="242"/>
      <c r="LFP116" s="242"/>
      <c r="LFQ116" s="242"/>
      <c r="LFR116" s="242"/>
      <c r="LFS116" s="242"/>
      <c r="LFT116" s="242"/>
      <c r="LFU116" s="242"/>
      <c r="LFV116" s="242"/>
      <c r="LFW116" s="242"/>
      <c r="LFX116" s="242"/>
      <c r="LFY116" s="242"/>
      <c r="LFZ116" s="242"/>
      <c r="LGA116" s="242"/>
      <c r="LGB116" s="242"/>
      <c r="LGC116" s="242"/>
      <c r="LGD116" s="242"/>
      <c r="LGE116" s="242"/>
      <c r="LGF116" s="242"/>
      <c r="LGG116" s="242"/>
      <c r="LGH116" s="242"/>
      <c r="LGI116" s="242"/>
      <c r="LGJ116" s="242"/>
      <c r="LGK116" s="242"/>
      <c r="LGL116" s="242"/>
      <c r="LGM116" s="242"/>
      <c r="LGN116" s="242"/>
      <c r="LGO116" s="242"/>
      <c r="LGP116" s="242"/>
      <c r="LGQ116" s="242"/>
      <c r="LGR116" s="242"/>
      <c r="LGS116" s="242"/>
      <c r="LGT116" s="242"/>
      <c r="LGU116" s="242"/>
      <c r="LGV116" s="242"/>
      <c r="LGW116" s="242"/>
      <c r="LGX116" s="242"/>
      <c r="LGY116" s="242"/>
      <c r="LGZ116" s="242"/>
      <c r="LHA116" s="242"/>
      <c r="LHB116" s="242"/>
      <c r="LHC116" s="242"/>
      <c r="LHD116" s="242"/>
      <c r="LHE116" s="242"/>
      <c r="LHF116" s="242"/>
      <c r="LHG116" s="242"/>
      <c r="LHH116" s="242"/>
      <c r="LHI116" s="242"/>
      <c r="LHJ116" s="242"/>
      <c r="LHK116" s="242"/>
      <c r="LHL116" s="242"/>
      <c r="LHM116" s="242"/>
      <c r="LHN116" s="242"/>
      <c r="LHO116" s="242"/>
      <c r="LHP116" s="242"/>
      <c r="LHQ116" s="242"/>
      <c r="LHR116" s="242"/>
      <c r="LHS116" s="242"/>
      <c r="LHT116" s="242"/>
      <c r="LHU116" s="242"/>
      <c r="LHV116" s="242"/>
      <c r="LHW116" s="242"/>
      <c r="LHX116" s="242"/>
      <c r="LHY116" s="242"/>
      <c r="LHZ116" s="242"/>
      <c r="LIA116" s="242"/>
      <c r="LIB116" s="242"/>
      <c r="LIC116" s="242"/>
      <c r="LID116" s="242"/>
      <c r="LIE116" s="242"/>
      <c r="LIF116" s="242"/>
      <c r="LIG116" s="242"/>
      <c r="LIH116" s="242"/>
      <c r="LII116" s="242"/>
      <c r="LIJ116" s="242"/>
      <c r="LIK116" s="242"/>
      <c r="LIL116" s="242"/>
      <c r="LIM116" s="242"/>
      <c r="LIN116" s="242"/>
      <c r="LIO116" s="242"/>
      <c r="LIP116" s="242"/>
      <c r="LIQ116" s="242"/>
      <c r="LIR116" s="242"/>
      <c r="LIS116" s="242"/>
      <c r="LIT116" s="242"/>
      <c r="LIU116" s="242"/>
      <c r="LIV116" s="242"/>
      <c r="LIW116" s="242"/>
      <c r="LIX116" s="242"/>
      <c r="LIY116" s="242"/>
      <c r="LIZ116" s="242"/>
      <c r="LJA116" s="242"/>
      <c r="LJB116" s="242"/>
      <c r="LJC116" s="242"/>
      <c r="LJD116" s="242"/>
      <c r="LJE116" s="242"/>
      <c r="LJF116" s="242"/>
      <c r="LJG116" s="242"/>
      <c r="LJH116" s="242"/>
      <c r="LJI116" s="242"/>
      <c r="LJJ116" s="242"/>
      <c r="LJK116" s="242"/>
      <c r="LJL116" s="242"/>
      <c r="LJM116" s="242"/>
      <c r="LJN116" s="242"/>
      <c r="LJO116" s="242"/>
      <c r="LJP116" s="242"/>
      <c r="LJQ116" s="242"/>
      <c r="LJR116" s="242"/>
      <c r="LJS116" s="242"/>
      <c r="LJT116" s="242"/>
      <c r="LJU116" s="242"/>
      <c r="LJV116" s="242"/>
      <c r="LJW116" s="242"/>
      <c r="LJX116" s="242"/>
      <c r="LJY116" s="242"/>
      <c r="LJZ116" s="242"/>
      <c r="LKA116" s="242"/>
      <c r="LKB116" s="242"/>
      <c r="LKC116" s="242"/>
      <c r="LKD116" s="242"/>
      <c r="LKE116" s="242"/>
      <c r="LKF116" s="242"/>
      <c r="LKG116" s="242"/>
      <c r="LKH116" s="242"/>
      <c r="LKI116" s="242"/>
      <c r="LKJ116" s="242"/>
      <c r="LKK116" s="242"/>
      <c r="LKL116" s="242"/>
      <c r="LKM116" s="242"/>
      <c r="LKN116" s="242"/>
      <c r="LKO116" s="242"/>
      <c r="LKP116" s="242"/>
      <c r="LKQ116" s="242"/>
      <c r="LKR116" s="242"/>
      <c r="LKS116" s="242"/>
      <c r="LKT116" s="242"/>
      <c r="LKU116" s="242"/>
      <c r="LKV116" s="242"/>
      <c r="LKW116" s="242"/>
      <c r="LKX116" s="242"/>
      <c r="LKY116" s="242"/>
      <c r="LKZ116" s="242"/>
      <c r="LLA116" s="242"/>
      <c r="LLB116" s="242"/>
      <c r="LLC116" s="242"/>
      <c r="LLD116" s="242"/>
      <c r="LLE116" s="242"/>
      <c r="LLF116" s="242"/>
      <c r="LLG116" s="242"/>
      <c r="LLH116" s="242"/>
      <c r="LLI116" s="242"/>
      <c r="LLJ116" s="242"/>
      <c r="LLK116" s="242"/>
      <c r="LLL116" s="242"/>
      <c r="LLM116" s="242"/>
      <c r="LLN116" s="242"/>
      <c r="LLO116" s="242"/>
      <c r="LLP116" s="242"/>
      <c r="LLQ116" s="242"/>
      <c r="LLR116" s="242"/>
      <c r="LLS116" s="242"/>
      <c r="LLT116" s="242"/>
      <c r="LLU116" s="242"/>
      <c r="LLV116" s="242"/>
      <c r="LLW116" s="242"/>
      <c r="LLX116" s="242"/>
      <c r="LLY116" s="242"/>
      <c r="LLZ116" s="242"/>
      <c r="LMA116" s="242"/>
      <c r="LMB116" s="242"/>
      <c r="LMC116" s="242"/>
      <c r="LMD116" s="242"/>
      <c r="LME116" s="242"/>
      <c r="LMF116" s="242"/>
      <c r="LMG116" s="242"/>
      <c r="LMH116" s="242"/>
      <c r="LMI116" s="242"/>
      <c r="LMJ116" s="242"/>
      <c r="LMK116" s="242"/>
      <c r="LML116" s="242"/>
      <c r="LMM116" s="242"/>
      <c r="LMN116" s="242"/>
      <c r="LMO116" s="242"/>
      <c r="LMP116" s="242"/>
      <c r="LMQ116" s="242"/>
      <c r="LMR116" s="242"/>
      <c r="LMS116" s="242"/>
      <c r="LMT116" s="242"/>
      <c r="LMU116" s="242"/>
      <c r="LMV116" s="242"/>
      <c r="LMW116" s="242"/>
      <c r="LMX116" s="242"/>
      <c r="LMY116" s="242"/>
      <c r="LMZ116" s="242"/>
      <c r="LNA116" s="242"/>
      <c r="LNB116" s="242"/>
      <c r="LNC116" s="242"/>
      <c r="LND116" s="242"/>
      <c r="LNE116" s="242"/>
      <c r="LNF116" s="242"/>
      <c r="LNG116" s="242"/>
      <c r="LNH116" s="242"/>
      <c r="LNI116" s="242"/>
      <c r="LNJ116" s="242"/>
      <c r="LNK116" s="242"/>
      <c r="LNL116" s="242"/>
      <c r="LNM116" s="242"/>
      <c r="LNN116" s="242"/>
      <c r="LNO116" s="242"/>
      <c r="LNP116" s="242"/>
      <c r="LNQ116" s="242"/>
      <c r="LNR116" s="242"/>
      <c r="LNS116" s="242"/>
      <c r="LNT116" s="242"/>
      <c r="LNU116" s="242"/>
      <c r="LNV116" s="242"/>
      <c r="LNW116" s="242"/>
      <c r="LNX116" s="242"/>
      <c r="LNY116" s="242"/>
      <c r="LNZ116" s="242"/>
      <c r="LOA116" s="242"/>
      <c r="LOB116" s="242"/>
      <c r="LOC116" s="242"/>
      <c r="LOD116" s="242"/>
      <c r="LOE116" s="242"/>
      <c r="LOF116" s="242"/>
      <c r="LOG116" s="242"/>
      <c r="LOH116" s="242"/>
      <c r="LOI116" s="242"/>
      <c r="LOJ116" s="242"/>
      <c r="LOK116" s="242"/>
      <c r="LOL116" s="242"/>
      <c r="LOM116" s="242"/>
      <c r="LON116" s="242"/>
      <c r="LOO116" s="242"/>
      <c r="LOP116" s="242"/>
      <c r="LOQ116" s="242"/>
      <c r="LOR116" s="242"/>
      <c r="LOS116" s="242"/>
      <c r="LOT116" s="242"/>
      <c r="LOU116" s="242"/>
      <c r="LOV116" s="242"/>
      <c r="LOW116" s="242"/>
      <c r="LOX116" s="242"/>
      <c r="LOY116" s="242"/>
      <c r="LOZ116" s="242"/>
      <c r="LPA116" s="242"/>
      <c r="LPB116" s="242"/>
      <c r="LPC116" s="242"/>
      <c r="LPD116" s="242"/>
      <c r="LPE116" s="242"/>
      <c r="LPF116" s="242"/>
      <c r="LPG116" s="242"/>
      <c r="LPH116" s="242"/>
      <c r="LPI116" s="242"/>
      <c r="LPJ116" s="242"/>
      <c r="LPK116" s="242"/>
      <c r="LPL116" s="242"/>
      <c r="LPM116" s="242"/>
      <c r="LPN116" s="242"/>
      <c r="LPO116" s="242"/>
      <c r="LPP116" s="242"/>
      <c r="LPQ116" s="242"/>
      <c r="LPR116" s="242"/>
      <c r="LPS116" s="242"/>
      <c r="LPT116" s="242"/>
      <c r="LPU116" s="242"/>
      <c r="LPV116" s="242"/>
      <c r="LPW116" s="242"/>
      <c r="LPX116" s="242"/>
      <c r="LPY116" s="242"/>
      <c r="LPZ116" s="242"/>
      <c r="LQA116" s="242"/>
      <c r="LQB116" s="242"/>
      <c r="LQC116" s="242"/>
      <c r="LQD116" s="242"/>
      <c r="LQE116" s="242"/>
      <c r="LQF116" s="242"/>
      <c r="LQG116" s="242"/>
      <c r="LQH116" s="242"/>
      <c r="LQI116" s="242"/>
      <c r="LQJ116" s="242"/>
      <c r="LQK116" s="242"/>
      <c r="LQL116" s="242"/>
      <c r="LQM116" s="242"/>
      <c r="LQN116" s="242"/>
      <c r="LQO116" s="242"/>
      <c r="LQP116" s="242"/>
      <c r="LQQ116" s="242"/>
      <c r="LQR116" s="242"/>
      <c r="LQS116" s="242"/>
      <c r="LQT116" s="242"/>
      <c r="LQU116" s="242"/>
      <c r="LQV116" s="242"/>
      <c r="LQW116" s="242"/>
      <c r="LQX116" s="242"/>
      <c r="LQY116" s="242"/>
      <c r="LQZ116" s="242"/>
      <c r="LRA116" s="242"/>
      <c r="LRB116" s="242"/>
      <c r="LRC116" s="242"/>
      <c r="LRD116" s="242"/>
      <c r="LRE116" s="242"/>
      <c r="LRF116" s="242"/>
      <c r="LRG116" s="242"/>
      <c r="LRH116" s="242"/>
      <c r="LRI116" s="242"/>
      <c r="LRJ116" s="242"/>
      <c r="LRK116" s="242"/>
      <c r="LRL116" s="242"/>
      <c r="LRM116" s="242"/>
      <c r="LRN116" s="242"/>
      <c r="LRO116" s="242"/>
      <c r="LRP116" s="242"/>
      <c r="LRQ116" s="242"/>
      <c r="LRR116" s="242"/>
      <c r="LRS116" s="242"/>
      <c r="LRT116" s="242"/>
      <c r="LRU116" s="242"/>
      <c r="LRV116" s="242"/>
      <c r="LRW116" s="242"/>
      <c r="LRX116" s="242"/>
      <c r="LRY116" s="242"/>
      <c r="LRZ116" s="242"/>
      <c r="LSA116" s="242"/>
      <c r="LSB116" s="242"/>
      <c r="LSC116" s="242"/>
      <c r="LSD116" s="242"/>
      <c r="LSE116" s="242"/>
      <c r="LSF116" s="242"/>
      <c r="LSG116" s="242"/>
      <c r="LSH116" s="242"/>
      <c r="LSI116" s="242"/>
      <c r="LSJ116" s="242"/>
      <c r="LSK116" s="242"/>
      <c r="LSL116" s="242"/>
      <c r="LSM116" s="242"/>
      <c r="LSN116" s="242"/>
      <c r="LSO116" s="242"/>
      <c r="LSP116" s="242"/>
      <c r="LSQ116" s="242"/>
      <c r="LSR116" s="242"/>
      <c r="LSS116" s="242"/>
      <c r="LST116" s="242"/>
      <c r="LSU116" s="242"/>
      <c r="LSV116" s="242"/>
      <c r="LSW116" s="242"/>
      <c r="LSX116" s="242"/>
      <c r="LSY116" s="242"/>
      <c r="LSZ116" s="242"/>
      <c r="LTA116" s="242"/>
      <c r="LTB116" s="242"/>
      <c r="LTC116" s="242"/>
      <c r="LTD116" s="242"/>
      <c r="LTE116" s="242"/>
      <c r="LTF116" s="242"/>
      <c r="LTG116" s="242"/>
      <c r="LTH116" s="242"/>
      <c r="LTI116" s="242"/>
      <c r="LTJ116" s="242"/>
      <c r="LTK116" s="242"/>
      <c r="LTL116" s="242"/>
      <c r="LTM116" s="242"/>
      <c r="LTN116" s="242"/>
      <c r="LTO116" s="242"/>
      <c r="LTP116" s="242"/>
      <c r="LTQ116" s="242"/>
      <c r="LTR116" s="242"/>
      <c r="LTS116" s="242"/>
      <c r="LTT116" s="242"/>
      <c r="LTU116" s="242"/>
      <c r="LTV116" s="242"/>
      <c r="LTW116" s="242"/>
      <c r="LTX116" s="242"/>
      <c r="LTY116" s="242"/>
      <c r="LTZ116" s="242"/>
      <c r="LUA116" s="242"/>
      <c r="LUB116" s="242"/>
      <c r="LUC116" s="242"/>
      <c r="LUD116" s="242"/>
      <c r="LUE116" s="242"/>
      <c r="LUF116" s="242"/>
      <c r="LUG116" s="242"/>
      <c r="LUH116" s="242"/>
      <c r="LUI116" s="242"/>
      <c r="LUJ116" s="242"/>
      <c r="LUK116" s="242"/>
      <c r="LUL116" s="242"/>
      <c r="LUM116" s="242"/>
      <c r="LUN116" s="242"/>
      <c r="LUO116" s="242"/>
      <c r="LUP116" s="242"/>
      <c r="LUQ116" s="242"/>
      <c r="LUR116" s="242"/>
      <c r="LUS116" s="242"/>
      <c r="LUT116" s="242"/>
      <c r="LUU116" s="242"/>
      <c r="LUV116" s="242"/>
      <c r="LUW116" s="242"/>
      <c r="LUX116" s="242"/>
      <c r="LUY116" s="242"/>
      <c r="LUZ116" s="242"/>
      <c r="LVA116" s="242"/>
      <c r="LVB116" s="242"/>
      <c r="LVC116" s="242"/>
      <c r="LVD116" s="242"/>
      <c r="LVE116" s="242"/>
      <c r="LVF116" s="242"/>
      <c r="LVG116" s="242"/>
      <c r="LVH116" s="242"/>
      <c r="LVI116" s="242"/>
      <c r="LVJ116" s="242"/>
      <c r="LVK116" s="242"/>
      <c r="LVL116" s="242"/>
      <c r="LVM116" s="242"/>
      <c r="LVN116" s="242"/>
      <c r="LVO116" s="242"/>
      <c r="LVP116" s="242"/>
      <c r="LVQ116" s="242"/>
      <c r="LVR116" s="242"/>
      <c r="LVS116" s="242"/>
      <c r="LVT116" s="242"/>
      <c r="LVU116" s="242"/>
      <c r="LVV116" s="242"/>
      <c r="LVW116" s="242"/>
      <c r="LVX116" s="242"/>
      <c r="LVY116" s="242"/>
      <c r="LVZ116" s="242"/>
      <c r="LWA116" s="242"/>
      <c r="LWB116" s="242"/>
      <c r="LWC116" s="242"/>
      <c r="LWD116" s="242"/>
      <c r="LWE116" s="242"/>
      <c r="LWF116" s="242"/>
      <c r="LWG116" s="242"/>
      <c r="LWH116" s="242"/>
      <c r="LWI116" s="242"/>
      <c r="LWJ116" s="242"/>
      <c r="LWK116" s="242"/>
      <c r="LWL116" s="242"/>
      <c r="LWM116" s="242"/>
      <c r="LWN116" s="242"/>
      <c r="LWO116" s="242"/>
      <c r="LWP116" s="242"/>
      <c r="LWQ116" s="242"/>
      <c r="LWR116" s="242"/>
      <c r="LWS116" s="242"/>
      <c r="LWT116" s="242"/>
      <c r="LWU116" s="242"/>
      <c r="LWV116" s="242"/>
      <c r="LWW116" s="242"/>
      <c r="LWX116" s="242"/>
      <c r="LWY116" s="242"/>
      <c r="LWZ116" s="242"/>
      <c r="LXA116" s="242"/>
      <c r="LXB116" s="242"/>
      <c r="LXC116" s="242"/>
      <c r="LXD116" s="242"/>
      <c r="LXE116" s="242"/>
      <c r="LXF116" s="242"/>
      <c r="LXG116" s="242"/>
      <c r="LXH116" s="242"/>
      <c r="LXI116" s="242"/>
      <c r="LXJ116" s="242"/>
      <c r="LXK116" s="242"/>
      <c r="LXL116" s="242"/>
      <c r="LXM116" s="242"/>
      <c r="LXN116" s="242"/>
      <c r="LXO116" s="242"/>
      <c r="LXP116" s="242"/>
      <c r="LXQ116" s="242"/>
      <c r="LXR116" s="242"/>
      <c r="LXS116" s="242"/>
      <c r="LXT116" s="242"/>
      <c r="LXU116" s="242"/>
      <c r="LXV116" s="242"/>
      <c r="LXW116" s="242"/>
      <c r="LXX116" s="242"/>
      <c r="LXY116" s="242"/>
      <c r="LXZ116" s="242"/>
      <c r="LYA116" s="242"/>
      <c r="LYB116" s="242"/>
      <c r="LYC116" s="242"/>
      <c r="LYD116" s="242"/>
      <c r="LYE116" s="242"/>
      <c r="LYF116" s="242"/>
      <c r="LYG116" s="242"/>
      <c r="LYH116" s="242"/>
      <c r="LYI116" s="242"/>
      <c r="LYJ116" s="242"/>
      <c r="LYK116" s="242"/>
      <c r="LYL116" s="242"/>
      <c r="LYM116" s="242"/>
      <c r="LYN116" s="242"/>
      <c r="LYO116" s="242"/>
      <c r="LYP116" s="242"/>
      <c r="LYQ116" s="242"/>
      <c r="LYR116" s="242"/>
      <c r="LYS116" s="242"/>
      <c r="LYT116" s="242"/>
      <c r="LYU116" s="242"/>
      <c r="LYV116" s="242"/>
      <c r="LYW116" s="242"/>
      <c r="LYX116" s="242"/>
      <c r="LYY116" s="242"/>
      <c r="LYZ116" s="242"/>
      <c r="LZA116" s="242"/>
      <c r="LZB116" s="242"/>
      <c r="LZC116" s="242"/>
      <c r="LZD116" s="242"/>
      <c r="LZE116" s="242"/>
      <c r="LZF116" s="242"/>
      <c r="LZG116" s="242"/>
      <c r="LZH116" s="242"/>
      <c r="LZI116" s="242"/>
      <c r="LZJ116" s="242"/>
      <c r="LZK116" s="242"/>
      <c r="LZL116" s="242"/>
      <c r="LZM116" s="242"/>
      <c r="LZN116" s="242"/>
      <c r="LZO116" s="242"/>
      <c r="LZP116" s="242"/>
      <c r="LZQ116" s="242"/>
      <c r="LZR116" s="242"/>
      <c r="LZS116" s="242"/>
      <c r="LZT116" s="242"/>
      <c r="LZU116" s="242"/>
      <c r="LZV116" s="242"/>
      <c r="LZW116" s="242"/>
      <c r="LZX116" s="242"/>
      <c r="LZY116" s="242"/>
      <c r="LZZ116" s="242"/>
      <c r="MAA116" s="242"/>
      <c r="MAB116" s="242"/>
      <c r="MAC116" s="242"/>
      <c r="MAD116" s="242"/>
      <c r="MAE116" s="242"/>
      <c r="MAF116" s="242"/>
      <c r="MAG116" s="242"/>
      <c r="MAH116" s="242"/>
      <c r="MAI116" s="242"/>
      <c r="MAJ116" s="242"/>
      <c r="MAK116" s="242"/>
      <c r="MAL116" s="242"/>
      <c r="MAM116" s="242"/>
      <c r="MAN116" s="242"/>
      <c r="MAO116" s="242"/>
      <c r="MAP116" s="242"/>
      <c r="MAQ116" s="242"/>
      <c r="MAR116" s="242"/>
      <c r="MAS116" s="242"/>
      <c r="MAT116" s="242"/>
      <c r="MAU116" s="242"/>
      <c r="MAV116" s="242"/>
      <c r="MAW116" s="242"/>
      <c r="MAX116" s="242"/>
      <c r="MAY116" s="242"/>
      <c r="MAZ116" s="242"/>
      <c r="MBA116" s="242"/>
      <c r="MBB116" s="242"/>
      <c r="MBC116" s="242"/>
      <c r="MBD116" s="242"/>
      <c r="MBE116" s="242"/>
      <c r="MBF116" s="242"/>
      <c r="MBG116" s="242"/>
      <c r="MBH116" s="242"/>
      <c r="MBI116" s="242"/>
      <c r="MBJ116" s="242"/>
      <c r="MBK116" s="242"/>
      <c r="MBL116" s="242"/>
      <c r="MBM116" s="242"/>
      <c r="MBN116" s="242"/>
      <c r="MBO116" s="242"/>
      <c r="MBP116" s="242"/>
      <c r="MBQ116" s="242"/>
      <c r="MBR116" s="242"/>
      <c r="MBS116" s="242"/>
      <c r="MBT116" s="242"/>
      <c r="MBU116" s="242"/>
      <c r="MBV116" s="242"/>
      <c r="MBW116" s="242"/>
      <c r="MBX116" s="242"/>
      <c r="MBY116" s="242"/>
      <c r="MBZ116" s="242"/>
      <c r="MCA116" s="242"/>
      <c r="MCB116" s="242"/>
      <c r="MCC116" s="242"/>
      <c r="MCD116" s="242"/>
      <c r="MCE116" s="242"/>
      <c r="MCF116" s="242"/>
      <c r="MCG116" s="242"/>
      <c r="MCH116" s="242"/>
      <c r="MCI116" s="242"/>
      <c r="MCJ116" s="242"/>
      <c r="MCK116" s="242"/>
      <c r="MCL116" s="242"/>
      <c r="MCM116" s="242"/>
      <c r="MCN116" s="242"/>
      <c r="MCO116" s="242"/>
      <c r="MCP116" s="242"/>
      <c r="MCQ116" s="242"/>
      <c r="MCR116" s="242"/>
      <c r="MCS116" s="242"/>
      <c r="MCT116" s="242"/>
      <c r="MCU116" s="242"/>
      <c r="MCV116" s="242"/>
      <c r="MCW116" s="242"/>
      <c r="MCX116" s="242"/>
      <c r="MCY116" s="242"/>
      <c r="MCZ116" s="242"/>
      <c r="MDA116" s="242"/>
      <c r="MDB116" s="242"/>
      <c r="MDC116" s="242"/>
      <c r="MDD116" s="242"/>
      <c r="MDE116" s="242"/>
      <c r="MDF116" s="242"/>
      <c r="MDG116" s="242"/>
      <c r="MDH116" s="242"/>
      <c r="MDI116" s="242"/>
      <c r="MDJ116" s="242"/>
      <c r="MDK116" s="242"/>
      <c r="MDL116" s="242"/>
      <c r="MDM116" s="242"/>
      <c r="MDN116" s="242"/>
      <c r="MDO116" s="242"/>
      <c r="MDP116" s="242"/>
      <c r="MDQ116" s="242"/>
      <c r="MDR116" s="242"/>
      <c r="MDS116" s="242"/>
      <c r="MDT116" s="242"/>
      <c r="MDU116" s="242"/>
      <c r="MDV116" s="242"/>
      <c r="MDW116" s="242"/>
      <c r="MDX116" s="242"/>
      <c r="MDY116" s="242"/>
      <c r="MDZ116" s="242"/>
      <c r="MEA116" s="242"/>
      <c r="MEB116" s="242"/>
      <c r="MEC116" s="242"/>
      <c r="MED116" s="242"/>
      <c r="MEE116" s="242"/>
      <c r="MEF116" s="242"/>
      <c r="MEG116" s="242"/>
      <c r="MEH116" s="242"/>
      <c r="MEI116" s="242"/>
      <c r="MEJ116" s="242"/>
      <c r="MEK116" s="242"/>
      <c r="MEL116" s="242"/>
      <c r="MEM116" s="242"/>
      <c r="MEN116" s="242"/>
      <c r="MEO116" s="242"/>
      <c r="MEP116" s="242"/>
      <c r="MEQ116" s="242"/>
      <c r="MER116" s="242"/>
      <c r="MES116" s="242"/>
      <c r="MET116" s="242"/>
      <c r="MEU116" s="242"/>
      <c r="MEV116" s="242"/>
      <c r="MEW116" s="242"/>
      <c r="MEX116" s="242"/>
      <c r="MEY116" s="242"/>
      <c r="MEZ116" s="242"/>
      <c r="MFA116" s="242"/>
      <c r="MFB116" s="242"/>
      <c r="MFC116" s="242"/>
      <c r="MFD116" s="242"/>
      <c r="MFE116" s="242"/>
      <c r="MFF116" s="242"/>
      <c r="MFG116" s="242"/>
      <c r="MFH116" s="242"/>
      <c r="MFI116" s="242"/>
      <c r="MFJ116" s="242"/>
      <c r="MFK116" s="242"/>
      <c r="MFL116" s="242"/>
      <c r="MFM116" s="242"/>
      <c r="MFN116" s="242"/>
      <c r="MFO116" s="242"/>
      <c r="MFP116" s="242"/>
      <c r="MFQ116" s="242"/>
      <c r="MFR116" s="242"/>
      <c r="MFS116" s="242"/>
      <c r="MFT116" s="242"/>
      <c r="MFU116" s="242"/>
      <c r="MFV116" s="242"/>
      <c r="MFW116" s="242"/>
      <c r="MFX116" s="242"/>
      <c r="MFY116" s="242"/>
      <c r="MFZ116" s="242"/>
      <c r="MGA116" s="242"/>
      <c r="MGB116" s="242"/>
      <c r="MGC116" s="242"/>
      <c r="MGD116" s="242"/>
      <c r="MGE116" s="242"/>
      <c r="MGF116" s="242"/>
      <c r="MGG116" s="242"/>
      <c r="MGH116" s="242"/>
      <c r="MGI116" s="242"/>
      <c r="MGJ116" s="242"/>
      <c r="MGK116" s="242"/>
      <c r="MGL116" s="242"/>
      <c r="MGM116" s="242"/>
      <c r="MGN116" s="242"/>
      <c r="MGO116" s="242"/>
      <c r="MGP116" s="242"/>
      <c r="MGQ116" s="242"/>
      <c r="MGR116" s="242"/>
      <c r="MGS116" s="242"/>
      <c r="MGT116" s="242"/>
      <c r="MGU116" s="242"/>
      <c r="MGV116" s="242"/>
      <c r="MGW116" s="242"/>
      <c r="MGX116" s="242"/>
      <c r="MGY116" s="242"/>
      <c r="MGZ116" s="242"/>
      <c r="MHA116" s="242"/>
      <c r="MHB116" s="242"/>
      <c r="MHC116" s="242"/>
      <c r="MHD116" s="242"/>
      <c r="MHE116" s="242"/>
      <c r="MHF116" s="242"/>
      <c r="MHG116" s="242"/>
      <c r="MHH116" s="242"/>
      <c r="MHI116" s="242"/>
      <c r="MHJ116" s="242"/>
      <c r="MHK116" s="242"/>
      <c r="MHL116" s="242"/>
      <c r="MHM116" s="242"/>
      <c r="MHN116" s="242"/>
      <c r="MHO116" s="242"/>
      <c r="MHP116" s="242"/>
      <c r="MHQ116" s="242"/>
      <c r="MHR116" s="242"/>
      <c r="MHS116" s="242"/>
      <c r="MHT116" s="242"/>
      <c r="MHU116" s="242"/>
      <c r="MHV116" s="242"/>
      <c r="MHW116" s="242"/>
      <c r="MHX116" s="242"/>
      <c r="MHY116" s="242"/>
      <c r="MHZ116" s="242"/>
      <c r="MIA116" s="242"/>
      <c r="MIB116" s="242"/>
      <c r="MIC116" s="242"/>
      <c r="MID116" s="242"/>
      <c r="MIE116" s="242"/>
      <c r="MIF116" s="242"/>
      <c r="MIG116" s="242"/>
      <c r="MIH116" s="242"/>
      <c r="MII116" s="242"/>
      <c r="MIJ116" s="242"/>
      <c r="MIK116" s="242"/>
      <c r="MIL116" s="242"/>
      <c r="MIM116" s="242"/>
      <c r="MIN116" s="242"/>
      <c r="MIO116" s="242"/>
      <c r="MIP116" s="242"/>
      <c r="MIQ116" s="242"/>
      <c r="MIR116" s="242"/>
      <c r="MIS116" s="242"/>
      <c r="MIT116" s="242"/>
      <c r="MIU116" s="242"/>
      <c r="MIV116" s="242"/>
      <c r="MIW116" s="242"/>
      <c r="MIX116" s="242"/>
      <c r="MIY116" s="242"/>
      <c r="MIZ116" s="242"/>
      <c r="MJA116" s="242"/>
      <c r="MJB116" s="242"/>
      <c r="MJC116" s="242"/>
      <c r="MJD116" s="242"/>
      <c r="MJE116" s="242"/>
      <c r="MJF116" s="242"/>
      <c r="MJG116" s="242"/>
      <c r="MJH116" s="242"/>
      <c r="MJI116" s="242"/>
      <c r="MJJ116" s="242"/>
      <c r="MJK116" s="242"/>
      <c r="MJL116" s="242"/>
      <c r="MJM116" s="242"/>
      <c r="MJN116" s="242"/>
      <c r="MJO116" s="242"/>
      <c r="MJP116" s="242"/>
      <c r="MJQ116" s="242"/>
      <c r="MJR116" s="242"/>
      <c r="MJS116" s="242"/>
      <c r="MJT116" s="242"/>
      <c r="MJU116" s="242"/>
      <c r="MJV116" s="242"/>
      <c r="MJW116" s="242"/>
      <c r="MJX116" s="242"/>
      <c r="MJY116" s="242"/>
      <c r="MJZ116" s="242"/>
      <c r="MKA116" s="242"/>
      <c r="MKB116" s="242"/>
      <c r="MKC116" s="242"/>
      <c r="MKD116" s="242"/>
      <c r="MKE116" s="242"/>
      <c r="MKF116" s="242"/>
      <c r="MKG116" s="242"/>
      <c r="MKH116" s="242"/>
      <c r="MKI116" s="242"/>
      <c r="MKJ116" s="242"/>
      <c r="MKK116" s="242"/>
      <c r="MKL116" s="242"/>
      <c r="MKM116" s="242"/>
      <c r="MKN116" s="242"/>
      <c r="MKO116" s="242"/>
      <c r="MKP116" s="242"/>
      <c r="MKQ116" s="242"/>
      <c r="MKR116" s="242"/>
      <c r="MKS116" s="242"/>
      <c r="MKT116" s="242"/>
      <c r="MKU116" s="242"/>
      <c r="MKV116" s="242"/>
      <c r="MKW116" s="242"/>
      <c r="MKX116" s="242"/>
      <c r="MKY116" s="242"/>
      <c r="MKZ116" s="242"/>
      <c r="MLA116" s="242"/>
      <c r="MLB116" s="242"/>
      <c r="MLC116" s="242"/>
      <c r="MLD116" s="242"/>
      <c r="MLE116" s="242"/>
      <c r="MLF116" s="242"/>
      <c r="MLG116" s="242"/>
      <c r="MLH116" s="242"/>
      <c r="MLI116" s="242"/>
      <c r="MLJ116" s="242"/>
      <c r="MLK116" s="242"/>
      <c r="MLL116" s="242"/>
      <c r="MLM116" s="242"/>
      <c r="MLN116" s="242"/>
      <c r="MLO116" s="242"/>
      <c r="MLP116" s="242"/>
      <c r="MLQ116" s="242"/>
      <c r="MLR116" s="242"/>
      <c r="MLS116" s="242"/>
      <c r="MLT116" s="242"/>
      <c r="MLU116" s="242"/>
      <c r="MLV116" s="242"/>
      <c r="MLW116" s="242"/>
      <c r="MLX116" s="242"/>
      <c r="MLY116" s="242"/>
      <c r="MLZ116" s="242"/>
      <c r="MMA116" s="242"/>
      <c r="MMB116" s="242"/>
      <c r="MMC116" s="242"/>
      <c r="MMD116" s="242"/>
      <c r="MME116" s="242"/>
      <c r="MMF116" s="242"/>
      <c r="MMG116" s="242"/>
      <c r="MMH116" s="242"/>
      <c r="MMI116" s="242"/>
      <c r="MMJ116" s="242"/>
      <c r="MMK116" s="242"/>
      <c r="MML116" s="242"/>
      <c r="MMM116" s="242"/>
      <c r="MMN116" s="242"/>
      <c r="MMO116" s="242"/>
      <c r="MMP116" s="242"/>
      <c r="MMQ116" s="242"/>
      <c r="MMR116" s="242"/>
      <c r="MMS116" s="242"/>
      <c r="MMT116" s="242"/>
      <c r="MMU116" s="242"/>
      <c r="MMV116" s="242"/>
      <c r="MMW116" s="242"/>
      <c r="MMX116" s="242"/>
      <c r="MMY116" s="242"/>
      <c r="MMZ116" s="242"/>
      <c r="MNA116" s="242"/>
      <c r="MNB116" s="242"/>
      <c r="MNC116" s="242"/>
      <c r="MND116" s="242"/>
      <c r="MNE116" s="242"/>
      <c r="MNF116" s="242"/>
      <c r="MNG116" s="242"/>
      <c r="MNH116" s="242"/>
      <c r="MNI116" s="242"/>
      <c r="MNJ116" s="242"/>
      <c r="MNK116" s="242"/>
      <c r="MNL116" s="242"/>
      <c r="MNM116" s="242"/>
      <c r="MNN116" s="242"/>
      <c r="MNO116" s="242"/>
      <c r="MNP116" s="242"/>
      <c r="MNQ116" s="242"/>
      <c r="MNR116" s="242"/>
      <c r="MNS116" s="242"/>
      <c r="MNT116" s="242"/>
      <c r="MNU116" s="242"/>
      <c r="MNV116" s="242"/>
      <c r="MNW116" s="242"/>
      <c r="MNX116" s="242"/>
      <c r="MNY116" s="242"/>
      <c r="MNZ116" s="242"/>
      <c r="MOA116" s="242"/>
      <c r="MOB116" s="242"/>
      <c r="MOC116" s="242"/>
      <c r="MOD116" s="242"/>
      <c r="MOE116" s="242"/>
      <c r="MOF116" s="242"/>
      <c r="MOG116" s="242"/>
      <c r="MOH116" s="242"/>
      <c r="MOI116" s="242"/>
      <c r="MOJ116" s="242"/>
      <c r="MOK116" s="242"/>
      <c r="MOL116" s="242"/>
      <c r="MOM116" s="242"/>
      <c r="MON116" s="242"/>
      <c r="MOO116" s="242"/>
      <c r="MOP116" s="242"/>
      <c r="MOQ116" s="242"/>
      <c r="MOR116" s="242"/>
      <c r="MOS116" s="242"/>
      <c r="MOT116" s="242"/>
      <c r="MOU116" s="242"/>
      <c r="MOV116" s="242"/>
      <c r="MOW116" s="242"/>
      <c r="MOX116" s="242"/>
      <c r="MOY116" s="242"/>
      <c r="MOZ116" s="242"/>
      <c r="MPA116" s="242"/>
      <c r="MPB116" s="242"/>
      <c r="MPC116" s="242"/>
      <c r="MPD116" s="242"/>
      <c r="MPE116" s="242"/>
      <c r="MPF116" s="242"/>
      <c r="MPG116" s="242"/>
      <c r="MPH116" s="242"/>
      <c r="MPI116" s="242"/>
      <c r="MPJ116" s="242"/>
      <c r="MPK116" s="242"/>
      <c r="MPL116" s="242"/>
      <c r="MPM116" s="242"/>
      <c r="MPN116" s="242"/>
      <c r="MPO116" s="242"/>
      <c r="MPP116" s="242"/>
      <c r="MPQ116" s="242"/>
      <c r="MPR116" s="242"/>
      <c r="MPS116" s="242"/>
      <c r="MPT116" s="242"/>
      <c r="MPU116" s="242"/>
      <c r="MPV116" s="242"/>
      <c r="MPW116" s="242"/>
      <c r="MPX116" s="242"/>
      <c r="MPY116" s="242"/>
      <c r="MPZ116" s="242"/>
      <c r="MQA116" s="242"/>
      <c r="MQB116" s="242"/>
      <c r="MQC116" s="242"/>
      <c r="MQD116" s="242"/>
      <c r="MQE116" s="242"/>
      <c r="MQF116" s="242"/>
      <c r="MQG116" s="242"/>
      <c r="MQH116" s="242"/>
      <c r="MQI116" s="242"/>
      <c r="MQJ116" s="242"/>
      <c r="MQK116" s="242"/>
      <c r="MQL116" s="242"/>
      <c r="MQM116" s="242"/>
      <c r="MQN116" s="242"/>
      <c r="MQO116" s="242"/>
      <c r="MQP116" s="242"/>
      <c r="MQQ116" s="242"/>
      <c r="MQR116" s="242"/>
      <c r="MQS116" s="242"/>
      <c r="MQT116" s="242"/>
      <c r="MQU116" s="242"/>
      <c r="MQV116" s="242"/>
      <c r="MQW116" s="242"/>
      <c r="MQX116" s="242"/>
      <c r="MQY116" s="242"/>
      <c r="MQZ116" s="242"/>
      <c r="MRA116" s="242"/>
      <c r="MRB116" s="242"/>
      <c r="MRC116" s="242"/>
      <c r="MRD116" s="242"/>
      <c r="MRE116" s="242"/>
      <c r="MRF116" s="242"/>
      <c r="MRG116" s="242"/>
      <c r="MRH116" s="242"/>
      <c r="MRI116" s="242"/>
      <c r="MRJ116" s="242"/>
      <c r="MRK116" s="242"/>
      <c r="MRL116" s="242"/>
      <c r="MRM116" s="242"/>
      <c r="MRN116" s="242"/>
      <c r="MRO116" s="242"/>
      <c r="MRP116" s="242"/>
      <c r="MRQ116" s="242"/>
      <c r="MRR116" s="242"/>
      <c r="MRS116" s="242"/>
      <c r="MRT116" s="242"/>
      <c r="MRU116" s="242"/>
      <c r="MRV116" s="242"/>
      <c r="MRW116" s="242"/>
      <c r="MRX116" s="242"/>
      <c r="MRY116" s="242"/>
      <c r="MRZ116" s="242"/>
      <c r="MSA116" s="242"/>
      <c r="MSB116" s="242"/>
      <c r="MSC116" s="242"/>
      <c r="MSD116" s="242"/>
      <c r="MSE116" s="242"/>
      <c r="MSF116" s="242"/>
      <c r="MSG116" s="242"/>
      <c r="MSH116" s="242"/>
      <c r="MSI116" s="242"/>
      <c r="MSJ116" s="242"/>
      <c r="MSK116" s="242"/>
      <c r="MSL116" s="242"/>
      <c r="MSM116" s="242"/>
      <c r="MSN116" s="242"/>
      <c r="MSO116" s="242"/>
      <c r="MSP116" s="242"/>
      <c r="MSQ116" s="242"/>
      <c r="MSR116" s="242"/>
      <c r="MSS116" s="242"/>
      <c r="MST116" s="242"/>
      <c r="MSU116" s="242"/>
      <c r="MSV116" s="242"/>
      <c r="MSW116" s="242"/>
      <c r="MSX116" s="242"/>
      <c r="MSY116" s="242"/>
      <c r="MSZ116" s="242"/>
      <c r="MTA116" s="242"/>
      <c r="MTB116" s="242"/>
      <c r="MTC116" s="242"/>
      <c r="MTD116" s="242"/>
      <c r="MTE116" s="242"/>
      <c r="MTF116" s="242"/>
      <c r="MTG116" s="242"/>
      <c r="MTH116" s="242"/>
      <c r="MTI116" s="242"/>
      <c r="MTJ116" s="242"/>
      <c r="MTK116" s="242"/>
      <c r="MTL116" s="242"/>
      <c r="MTM116" s="242"/>
      <c r="MTN116" s="242"/>
      <c r="MTO116" s="242"/>
      <c r="MTP116" s="242"/>
      <c r="MTQ116" s="242"/>
      <c r="MTR116" s="242"/>
      <c r="MTS116" s="242"/>
      <c r="MTT116" s="242"/>
      <c r="MTU116" s="242"/>
      <c r="MTV116" s="242"/>
      <c r="MTW116" s="242"/>
      <c r="MTX116" s="242"/>
      <c r="MTY116" s="242"/>
      <c r="MTZ116" s="242"/>
      <c r="MUA116" s="242"/>
      <c r="MUB116" s="242"/>
      <c r="MUC116" s="242"/>
      <c r="MUD116" s="242"/>
      <c r="MUE116" s="242"/>
      <c r="MUF116" s="242"/>
      <c r="MUG116" s="242"/>
      <c r="MUH116" s="242"/>
      <c r="MUI116" s="242"/>
      <c r="MUJ116" s="242"/>
      <c r="MUK116" s="242"/>
      <c r="MUL116" s="242"/>
      <c r="MUM116" s="242"/>
      <c r="MUN116" s="242"/>
      <c r="MUO116" s="242"/>
      <c r="MUP116" s="242"/>
      <c r="MUQ116" s="242"/>
      <c r="MUR116" s="242"/>
      <c r="MUS116" s="242"/>
      <c r="MUT116" s="242"/>
      <c r="MUU116" s="242"/>
      <c r="MUV116" s="242"/>
      <c r="MUW116" s="242"/>
      <c r="MUX116" s="242"/>
      <c r="MUY116" s="242"/>
      <c r="MUZ116" s="242"/>
      <c r="MVA116" s="242"/>
      <c r="MVB116" s="242"/>
      <c r="MVC116" s="242"/>
      <c r="MVD116" s="242"/>
      <c r="MVE116" s="242"/>
      <c r="MVF116" s="242"/>
      <c r="MVG116" s="242"/>
      <c r="MVH116" s="242"/>
      <c r="MVI116" s="242"/>
      <c r="MVJ116" s="242"/>
      <c r="MVK116" s="242"/>
      <c r="MVL116" s="242"/>
      <c r="MVM116" s="242"/>
      <c r="MVN116" s="242"/>
      <c r="MVO116" s="242"/>
      <c r="MVP116" s="242"/>
      <c r="MVQ116" s="242"/>
      <c r="MVR116" s="242"/>
      <c r="MVS116" s="242"/>
      <c r="MVT116" s="242"/>
      <c r="MVU116" s="242"/>
      <c r="MVV116" s="242"/>
      <c r="MVW116" s="242"/>
      <c r="MVX116" s="242"/>
      <c r="MVY116" s="242"/>
      <c r="MVZ116" s="242"/>
      <c r="MWA116" s="242"/>
      <c r="MWB116" s="242"/>
      <c r="MWC116" s="242"/>
      <c r="MWD116" s="242"/>
      <c r="MWE116" s="242"/>
      <c r="MWF116" s="242"/>
      <c r="MWG116" s="242"/>
      <c r="MWH116" s="242"/>
      <c r="MWI116" s="242"/>
      <c r="MWJ116" s="242"/>
      <c r="MWK116" s="242"/>
      <c r="MWL116" s="242"/>
      <c r="MWM116" s="242"/>
      <c r="MWN116" s="242"/>
      <c r="MWO116" s="242"/>
      <c r="MWP116" s="242"/>
      <c r="MWQ116" s="242"/>
      <c r="MWR116" s="242"/>
      <c r="MWS116" s="242"/>
      <c r="MWT116" s="242"/>
      <c r="MWU116" s="242"/>
      <c r="MWV116" s="242"/>
      <c r="MWW116" s="242"/>
      <c r="MWX116" s="242"/>
      <c r="MWY116" s="242"/>
      <c r="MWZ116" s="242"/>
      <c r="MXA116" s="242"/>
      <c r="MXB116" s="242"/>
      <c r="MXC116" s="242"/>
      <c r="MXD116" s="242"/>
      <c r="MXE116" s="242"/>
      <c r="MXF116" s="242"/>
      <c r="MXG116" s="242"/>
      <c r="MXH116" s="242"/>
      <c r="MXI116" s="242"/>
      <c r="MXJ116" s="242"/>
      <c r="MXK116" s="242"/>
      <c r="MXL116" s="242"/>
      <c r="MXM116" s="242"/>
      <c r="MXN116" s="242"/>
      <c r="MXO116" s="242"/>
      <c r="MXP116" s="242"/>
      <c r="MXQ116" s="242"/>
      <c r="MXR116" s="242"/>
      <c r="MXS116" s="242"/>
      <c r="MXT116" s="242"/>
      <c r="MXU116" s="242"/>
      <c r="MXV116" s="242"/>
      <c r="MXW116" s="242"/>
      <c r="MXX116" s="242"/>
      <c r="MXY116" s="242"/>
      <c r="MXZ116" s="242"/>
      <c r="MYA116" s="242"/>
      <c r="MYB116" s="242"/>
      <c r="MYC116" s="242"/>
      <c r="MYD116" s="242"/>
      <c r="MYE116" s="242"/>
      <c r="MYF116" s="242"/>
      <c r="MYG116" s="242"/>
      <c r="MYH116" s="242"/>
      <c r="MYI116" s="242"/>
      <c r="MYJ116" s="242"/>
      <c r="MYK116" s="242"/>
      <c r="MYL116" s="242"/>
      <c r="MYM116" s="242"/>
      <c r="MYN116" s="242"/>
      <c r="MYO116" s="242"/>
      <c r="MYP116" s="242"/>
      <c r="MYQ116" s="242"/>
      <c r="MYR116" s="242"/>
      <c r="MYS116" s="242"/>
      <c r="MYT116" s="242"/>
      <c r="MYU116" s="242"/>
      <c r="MYV116" s="242"/>
      <c r="MYW116" s="242"/>
      <c r="MYX116" s="242"/>
      <c r="MYY116" s="242"/>
      <c r="MYZ116" s="242"/>
      <c r="MZA116" s="242"/>
      <c r="MZB116" s="242"/>
      <c r="MZC116" s="242"/>
      <c r="MZD116" s="242"/>
      <c r="MZE116" s="242"/>
      <c r="MZF116" s="242"/>
      <c r="MZG116" s="242"/>
      <c r="MZH116" s="242"/>
      <c r="MZI116" s="242"/>
      <c r="MZJ116" s="242"/>
      <c r="MZK116" s="242"/>
      <c r="MZL116" s="242"/>
      <c r="MZM116" s="242"/>
      <c r="MZN116" s="242"/>
      <c r="MZO116" s="242"/>
      <c r="MZP116" s="242"/>
      <c r="MZQ116" s="242"/>
      <c r="MZR116" s="242"/>
      <c r="MZS116" s="242"/>
      <c r="MZT116" s="242"/>
      <c r="MZU116" s="242"/>
      <c r="MZV116" s="242"/>
      <c r="MZW116" s="242"/>
      <c r="MZX116" s="242"/>
      <c r="MZY116" s="242"/>
      <c r="MZZ116" s="242"/>
      <c r="NAA116" s="242"/>
      <c r="NAB116" s="242"/>
      <c r="NAC116" s="242"/>
      <c r="NAD116" s="242"/>
      <c r="NAE116" s="242"/>
      <c r="NAF116" s="242"/>
      <c r="NAG116" s="242"/>
      <c r="NAH116" s="242"/>
      <c r="NAI116" s="242"/>
      <c r="NAJ116" s="242"/>
      <c r="NAK116" s="242"/>
      <c r="NAL116" s="242"/>
      <c r="NAM116" s="242"/>
      <c r="NAN116" s="242"/>
      <c r="NAO116" s="242"/>
      <c r="NAP116" s="242"/>
      <c r="NAQ116" s="242"/>
      <c r="NAR116" s="242"/>
      <c r="NAS116" s="242"/>
      <c r="NAT116" s="242"/>
      <c r="NAU116" s="242"/>
      <c r="NAV116" s="242"/>
      <c r="NAW116" s="242"/>
      <c r="NAX116" s="242"/>
      <c r="NAY116" s="242"/>
      <c r="NAZ116" s="242"/>
      <c r="NBA116" s="242"/>
      <c r="NBB116" s="242"/>
      <c r="NBC116" s="242"/>
      <c r="NBD116" s="242"/>
      <c r="NBE116" s="242"/>
      <c r="NBF116" s="242"/>
      <c r="NBG116" s="242"/>
      <c r="NBH116" s="242"/>
      <c r="NBI116" s="242"/>
      <c r="NBJ116" s="242"/>
      <c r="NBK116" s="242"/>
      <c r="NBL116" s="242"/>
      <c r="NBM116" s="242"/>
      <c r="NBN116" s="242"/>
      <c r="NBO116" s="242"/>
      <c r="NBP116" s="242"/>
      <c r="NBQ116" s="242"/>
      <c r="NBR116" s="242"/>
      <c r="NBS116" s="242"/>
      <c r="NBT116" s="242"/>
      <c r="NBU116" s="242"/>
      <c r="NBV116" s="242"/>
      <c r="NBW116" s="242"/>
      <c r="NBX116" s="242"/>
      <c r="NBY116" s="242"/>
      <c r="NBZ116" s="242"/>
      <c r="NCA116" s="242"/>
      <c r="NCB116" s="242"/>
      <c r="NCC116" s="242"/>
      <c r="NCD116" s="242"/>
      <c r="NCE116" s="242"/>
      <c r="NCF116" s="242"/>
      <c r="NCG116" s="242"/>
      <c r="NCH116" s="242"/>
      <c r="NCI116" s="242"/>
      <c r="NCJ116" s="242"/>
      <c r="NCK116" s="242"/>
      <c r="NCL116" s="242"/>
      <c r="NCM116" s="242"/>
      <c r="NCN116" s="242"/>
      <c r="NCO116" s="242"/>
      <c r="NCP116" s="242"/>
      <c r="NCQ116" s="242"/>
      <c r="NCR116" s="242"/>
      <c r="NCS116" s="242"/>
      <c r="NCT116" s="242"/>
      <c r="NCU116" s="242"/>
      <c r="NCV116" s="242"/>
      <c r="NCW116" s="242"/>
      <c r="NCX116" s="242"/>
      <c r="NCY116" s="242"/>
      <c r="NCZ116" s="242"/>
      <c r="NDA116" s="242"/>
      <c r="NDB116" s="242"/>
      <c r="NDC116" s="242"/>
      <c r="NDD116" s="242"/>
      <c r="NDE116" s="242"/>
      <c r="NDF116" s="242"/>
      <c r="NDG116" s="242"/>
      <c r="NDH116" s="242"/>
      <c r="NDI116" s="242"/>
      <c r="NDJ116" s="242"/>
      <c r="NDK116" s="242"/>
      <c r="NDL116" s="242"/>
      <c r="NDM116" s="242"/>
      <c r="NDN116" s="242"/>
      <c r="NDO116" s="242"/>
      <c r="NDP116" s="242"/>
      <c r="NDQ116" s="242"/>
      <c r="NDR116" s="242"/>
      <c r="NDS116" s="242"/>
      <c r="NDT116" s="242"/>
      <c r="NDU116" s="242"/>
      <c r="NDV116" s="242"/>
      <c r="NDW116" s="242"/>
      <c r="NDX116" s="242"/>
      <c r="NDY116" s="242"/>
      <c r="NDZ116" s="242"/>
      <c r="NEA116" s="242"/>
      <c r="NEB116" s="242"/>
      <c r="NEC116" s="242"/>
      <c r="NED116" s="242"/>
      <c r="NEE116" s="242"/>
      <c r="NEF116" s="242"/>
      <c r="NEG116" s="242"/>
      <c r="NEH116" s="242"/>
      <c r="NEI116" s="242"/>
      <c r="NEJ116" s="242"/>
      <c r="NEK116" s="242"/>
      <c r="NEL116" s="242"/>
      <c r="NEM116" s="242"/>
      <c r="NEN116" s="242"/>
      <c r="NEO116" s="242"/>
      <c r="NEP116" s="242"/>
      <c r="NEQ116" s="242"/>
      <c r="NER116" s="242"/>
      <c r="NES116" s="242"/>
      <c r="NET116" s="242"/>
      <c r="NEU116" s="242"/>
      <c r="NEV116" s="242"/>
      <c r="NEW116" s="242"/>
      <c r="NEX116" s="242"/>
      <c r="NEY116" s="242"/>
      <c r="NEZ116" s="242"/>
      <c r="NFA116" s="242"/>
      <c r="NFB116" s="242"/>
      <c r="NFC116" s="242"/>
      <c r="NFD116" s="242"/>
      <c r="NFE116" s="242"/>
      <c r="NFF116" s="242"/>
      <c r="NFG116" s="242"/>
      <c r="NFH116" s="242"/>
      <c r="NFI116" s="242"/>
      <c r="NFJ116" s="242"/>
      <c r="NFK116" s="242"/>
      <c r="NFL116" s="242"/>
      <c r="NFM116" s="242"/>
      <c r="NFN116" s="242"/>
      <c r="NFO116" s="242"/>
      <c r="NFP116" s="242"/>
      <c r="NFQ116" s="242"/>
      <c r="NFR116" s="242"/>
      <c r="NFS116" s="242"/>
      <c r="NFT116" s="242"/>
      <c r="NFU116" s="242"/>
      <c r="NFV116" s="242"/>
      <c r="NFW116" s="242"/>
      <c r="NFX116" s="242"/>
      <c r="NFY116" s="242"/>
      <c r="NFZ116" s="242"/>
      <c r="NGA116" s="242"/>
      <c r="NGB116" s="242"/>
      <c r="NGC116" s="242"/>
      <c r="NGD116" s="242"/>
      <c r="NGE116" s="242"/>
      <c r="NGF116" s="242"/>
      <c r="NGG116" s="242"/>
      <c r="NGH116" s="242"/>
      <c r="NGI116" s="242"/>
      <c r="NGJ116" s="242"/>
      <c r="NGK116" s="242"/>
      <c r="NGL116" s="242"/>
      <c r="NGM116" s="242"/>
      <c r="NGN116" s="242"/>
      <c r="NGO116" s="242"/>
      <c r="NGP116" s="242"/>
      <c r="NGQ116" s="242"/>
      <c r="NGR116" s="242"/>
      <c r="NGS116" s="242"/>
      <c r="NGT116" s="242"/>
      <c r="NGU116" s="242"/>
      <c r="NGV116" s="242"/>
      <c r="NGW116" s="242"/>
      <c r="NGX116" s="242"/>
      <c r="NGY116" s="242"/>
      <c r="NGZ116" s="242"/>
      <c r="NHA116" s="242"/>
      <c r="NHB116" s="242"/>
      <c r="NHC116" s="242"/>
      <c r="NHD116" s="242"/>
      <c r="NHE116" s="242"/>
      <c r="NHF116" s="242"/>
      <c r="NHG116" s="242"/>
      <c r="NHH116" s="242"/>
      <c r="NHI116" s="242"/>
      <c r="NHJ116" s="242"/>
      <c r="NHK116" s="242"/>
      <c r="NHL116" s="242"/>
      <c r="NHM116" s="242"/>
      <c r="NHN116" s="242"/>
      <c r="NHO116" s="242"/>
      <c r="NHP116" s="242"/>
      <c r="NHQ116" s="242"/>
      <c r="NHR116" s="242"/>
      <c r="NHS116" s="242"/>
      <c r="NHT116" s="242"/>
      <c r="NHU116" s="242"/>
      <c r="NHV116" s="242"/>
      <c r="NHW116" s="242"/>
      <c r="NHX116" s="242"/>
      <c r="NHY116" s="242"/>
      <c r="NHZ116" s="242"/>
      <c r="NIA116" s="242"/>
      <c r="NIB116" s="242"/>
      <c r="NIC116" s="242"/>
      <c r="NID116" s="242"/>
      <c r="NIE116" s="242"/>
      <c r="NIF116" s="242"/>
      <c r="NIG116" s="242"/>
      <c r="NIH116" s="242"/>
      <c r="NII116" s="242"/>
      <c r="NIJ116" s="242"/>
      <c r="NIK116" s="242"/>
      <c r="NIL116" s="242"/>
      <c r="NIM116" s="242"/>
      <c r="NIN116" s="242"/>
      <c r="NIO116" s="242"/>
      <c r="NIP116" s="242"/>
      <c r="NIQ116" s="242"/>
      <c r="NIR116" s="242"/>
      <c r="NIS116" s="242"/>
      <c r="NIT116" s="242"/>
      <c r="NIU116" s="242"/>
      <c r="NIV116" s="242"/>
      <c r="NIW116" s="242"/>
      <c r="NIX116" s="242"/>
      <c r="NIY116" s="242"/>
      <c r="NIZ116" s="242"/>
      <c r="NJA116" s="242"/>
      <c r="NJB116" s="242"/>
      <c r="NJC116" s="242"/>
      <c r="NJD116" s="242"/>
      <c r="NJE116" s="242"/>
      <c r="NJF116" s="242"/>
      <c r="NJG116" s="242"/>
      <c r="NJH116" s="242"/>
      <c r="NJI116" s="242"/>
      <c r="NJJ116" s="242"/>
      <c r="NJK116" s="242"/>
      <c r="NJL116" s="242"/>
      <c r="NJM116" s="242"/>
      <c r="NJN116" s="242"/>
      <c r="NJO116" s="242"/>
      <c r="NJP116" s="242"/>
      <c r="NJQ116" s="242"/>
      <c r="NJR116" s="242"/>
      <c r="NJS116" s="242"/>
      <c r="NJT116" s="242"/>
      <c r="NJU116" s="242"/>
      <c r="NJV116" s="242"/>
      <c r="NJW116" s="242"/>
      <c r="NJX116" s="242"/>
      <c r="NJY116" s="242"/>
      <c r="NJZ116" s="242"/>
      <c r="NKA116" s="242"/>
      <c r="NKB116" s="242"/>
      <c r="NKC116" s="242"/>
      <c r="NKD116" s="242"/>
      <c r="NKE116" s="242"/>
      <c r="NKF116" s="242"/>
      <c r="NKG116" s="242"/>
      <c r="NKH116" s="242"/>
      <c r="NKI116" s="242"/>
      <c r="NKJ116" s="242"/>
      <c r="NKK116" s="242"/>
      <c r="NKL116" s="242"/>
      <c r="NKM116" s="242"/>
      <c r="NKN116" s="242"/>
      <c r="NKO116" s="242"/>
      <c r="NKP116" s="242"/>
      <c r="NKQ116" s="242"/>
      <c r="NKR116" s="242"/>
      <c r="NKS116" s="242"/>
      <c r="NKT116" s="242"/>
      <c r="NKU116" s="242"/>
      <c r="NKV116" s="242"/>
      <c r="NKW116" s="242"/>
      <c r="NKX116" s="242"/>
      <c r="NKY116" s="242"/>
      <c r="NKZ116" s="242"/>
      <c r="NLA116" s="242"/>
      <c r="NLB116" s="242"/>
      <c r="NLC116" s="242"/>
      <c r="NLD116" s="242"/>
      <c r="NLE116" s="242"/>
      <c r="NLF116" s="242"/>
      <c r="NLG116" s="242"/>
      <c r="NLH116" s="242"/>
      <c r="NLI116" s="242"/>
      <c r="NLJ116" s="242"/>
      <c r="NLK116" s="242"/>
      <c r="NLL116" s="242"/>
      <c r="NLM116" s="242"/>
      <c r="NLN116" s="242"/>
      <c r="NLO116" s="242"/>
      <c r="NLP116" s="242"/>
      <c r="NLQ116" s="242"/>
      <c r="NLR116" s="242"/>
      <c r="NLS116" s="242"/>
      <c r="NLT116" s="242"/>
      <c r="NLU116" s="242"/>
      <c r="NLV116" s="242"/>
      <c r="NLW116" s="242"/>
      <c r="NLX116" s="242"/>
      <c r="NLY116" s="242"/>
      <c r="NLZ116" s="242"/>
      <c r="NMA116" s="242"/>
      <c r="NMB116" s="242"/>
      <c r="NMC116" s="242"/>
      <c r="NMD116" s="242"/>
      <c r="NME116" s="242"/>
      <c r="NMF116" s="242"/>
      <c r="NMG116" s="242"/>
      <c r="NMH116" s="242"/>
      <c r="NMI116" s="242"/>
      <c r="NMJ116" s="242"/>
      <c r="NMK116" s="242"/>
      <c r="NML116" s="242"/>
      <c r="NMM116" s="242"/>
      <c r="NMN116" s="242"/>
      <c r="NMO116" s="242"/>
      <c r="NMP116" s="242"/>
      <c r="NMQ116" s="242"/>
      <c r="NMR116" s="242"/>
      <c r="NMS116" s="242"/>
      <c r="NMT116" s="242"/>
      <c r="NMU116" s="242"/>
      <c r="NMV116" s="242"/>
      <c r="NMW116" s="242"/>
      <c r="NMX116" s="242"/>
      <c r="NMY116" s="242"/>
      <c r="NMZ116" s="242"/>
      <c r="NNA116" s="242"/>
      <c r="NNB116" s="242"/>
      <c r="NNC116" s="242"/>
      <c r="NND116" s="242"/>
      <c r="NNE116" s="242"/>
      <c r="NNF116" s="242"/>
      <c r="NNG116" s="242"/>
      <c r="NNH116" s="242"/>
      <c r="NNI116" s="242"/>
      <c r="NNJ116" s="242"/>
      <c r="NNK116" s="242"/>
      <c r="NNL116" s="242"/>
      <c r="NNM116" s="242"/>
      <c r="NNN116" s="242"/>
      <c r="NNO116" s="242"/>
      <c r="NNP116" s="242"/>
      <c r="NNQ116" s="242"/>
      <c r="NNR116" s="242"/>
      <c r="NNS116" s="242"/>
      <c r="NNT116" s="242"/>
      <c r="NNU116" s="242"/>
      <c r="NNV116" s="242"/>
      <c r="NNW116" s="242"/>
      <c r="NNX116" s="242"/>
      <c r="NNY116" s="242"/>
      <c r="NNZ116" s="242"/>
      <c r="NOA116" s="242"/>
      <c r="NOB116" s="242"/>
      <c r="NOC116" s="242"/>
      <c r="NOD116" s="242"/>
      <c r="NOE116" s="242"/>
      <c r="NOF116" s="242"/>
      <c r="NOG116" s="242"/>
      <c r="NOH116" s="242"/>
      <c r="NOI116" s="242"/>
      <c r="NOJ116" s="242"/>
      <c r="NOK116" s="242"/>
      <c r="NOL116" s="242"/>
      <c r="NOM116" s="242"/>
      <c r="NON116" s="242"/>
      <c r="NOO116" s="242"/>
      <c r="NOP116" s="242"/>
      <c r="NOQ116" s="242"/>
      <c r="NOR116" s="242"/>
      <c r="NOS116" s="242"/>
      <c r="NOT116" s="242"/>
      <c r="NOU116" s="242"/>
      <c r="NOV116" s="242"/>
      <c r="NOW116" s="242"/>
      <c r="NOX116" s="242"/>
      <c r="NOY116" s="242"/>
      <c r="NOZ116" s="242"/>
      <c r="NPA116" s="242"/>
      <c r="NPB116" s="242"/>
      <c r="NPC116" s="242"/>
      <c r="NPD116" s="242"/>
      <c r="NPE116" s="242"/>
      <c r="NPF116" s="242"/>
      <c r="NPG116" s="242"/>
      <c r="NPH116" s="242"/>
      <c r="NPI116" s="242"/>
      <c r="NPJ116" s="242"/>
      <c r="NPK116" s="242"/>
      <c r="NPL116" s="242"/>
      <c r="NPM116" s="242"/>
      <c r="NPN116" s="242"/>
      <c r="NPO116" s="242"/>
      <c r="NPP116" s="242"/>
      <c r="NPQ116" s="242"/>
      <c r="NPR116" s="242"/>
      <c r="NPS116" s="242"/>
      <c r="NPT116" s="242"/>
      <c r="NPU116" s="242"/>
      <c r="NPV116" s="242"/>
      <c r="NPW116" s="242"/>
      <c r="NPX116" s="242"/>
      <c r="NPY116" s="242"/>
      <c r="NPZ116" s="242"/>
      <c r="NQA116" s="242"/>
      <c r="NQB116" s="242"/>
      <c r="NQC116" s="242"/>
      <c r="NQD116" s="242"/>
      <c r="NQE116" s="242"/>
      <c r="NQF116" s="242"/>
      <c r="NQG116" s="242"/>
      <c r="NQH116" s="242"/>
      <c r="NQI116" s="242"/>
      <c r="NQJ116" s="242"/>
      <c r="NQK116" s="242"/>
      <c r="NQL116" s="242"/>
      <c r="NQM116" s="242"/>
      <c r="NQN116" s="242"/>
      <c r="NQO116" s="242"/>
      <c r="NQP116" s="242"/>
      <c r="NQQ116" s="242"/>
      <c r="NQR116" s="242"/>
      <c r="NQS116" s="242"/>
      <c r="NQT116" s="242"/>
      <c r="NQU116" s="242"/>
      <c r="NQV116" s="242"/>
      <c r="NQW116" s="242"/>
      <c r="NQX116" s="242"/>
      <c r="NQY116" s="242"/>
      <c r="NQZ116" s="242"/>
      <c r="NRA116" s="242"/>
      <c r="NRB116" s="242"/>
      <c r="NRC116" s="242"/>
      <c r="NRD116" s="242"/>
      <c r="NRE116" s="242"/>
      <c r="NRF116" s="242"/>
      <c r="NRG116" s="242"/>
      <c r="NRH116" s="242"/>
      <c r="NRI116" s="242"/>
      <c r="NRJ116" s="242"/>
      <c r="NRK116" s="242"/>
      <c r="NRL116" s="242"/>
      <c r="NRM116" s="242"/>
      <c r="NRN116" s="242"/>
      <c r="NRO116" s="242"/>
      <c r="NRP116" s="242"/>
      <c r="NRQ116" s="242"/>
      <c r="NRR116" s="242"/>
      <c r="NRS116" s="242"/>
      <c r="NRT116" s="242"/>
      <c r="NRU116" s="242"/>
      <c r="NRV116" s="242"/>
      <c r="NRW116" s="242"/>
      <c r="NRX116" s="242"/>
      <c r="NRY116" s="242"/>
      <c r="NRZ116" s="242"/>
      <c r="NSA116" s="242"/>
      <c r="NSB116" s="242"/>
      <c r="NSC116" s="242"/>
      <c r="NSD116" s="242"/>
      <c r="NSE116" s="242"/>
      <c r="NSF116" s="242"/>
      <c r="NSG116" s="242"/>
      <c r="NSH116" s="242"/>
      <c r="NSI116" s="242"/>
      <c r="NSJ116" s="242"/>
      <c r="NSK116" s="242"/>
      <c r="NSL116" s="242"/>
      <c r="NSM116" s="242"/>
      <c r="NSN116" s="242"/>
      <c r="NSO116" s="242"/>
      <c r="NSP116" s="242"/>
      <c r="NSQ116" s="242"/>
      <c r="NSR116" s="242"/>
      <c r="NSS116" s="242"/>
      <c r="NST116" s="242"/>
      <c r="NSU116" s="242"/>
      <c r="NSV116" s="242"/>
      <c r="NSW116" s="242"/>
      <c r="NSX116" s="242"/>
      <c r="NSY116" s="242"/>
      <c r="NSZ116" s="242"/>
      <c r="NTA116" s="242"/>
      <c r="NTB116" s="242"/>
      <c r="NTC116" s="242"/>
      <c r="NTD116" s="242"/>
      <c r="NTE116" s="242"/>
      <c r="NTF116" s="242"/>
      <c r="NTG116" s="242"/>
      <c r="NTH116" s="242"/>
      <c r="NTI116" s="242"/>
      <c r="NTJ116" s="242"/>
      <c r="NTK116" s="242"/>
      <c r="NTL116" s="242"/>
      <c r="NTM116" s="242"/>
      <c r="NTN116" s="242"/>
      <c r="NTO116" s="242"/>
      <c r="NTP116" s="242"/>
      <c r="NTQ116" s="242"/>
      <c r="NTR116" s="242"/>
      <c r="NTS116" s="242"/>
      <c r="NTT116" s="242"/>
      <c r="NTU116" s="242"/>
      <c r="NTV116" s="242"/>
      <c r="NTW116" s="242"/>
      <c r="NTX116" s="242"/>
      <c r="NTY116" s="242"/>
      <c r="NTZ116" s="242"/>
      <c r="NUA116" s="242"/>
      <c r="NUB116" s="242"/>
      <c r="NUC116" s="242"/>
      <c r="NUD116" s="242"/>
      <c r="NUE116" s="242"/>
      <c r="NUF116" s="242"/>
      <c r="NUG116" s="242"/>
      <c r="NUH116" s="242"/>
      <c r="NUI116" s="242"/>
      <c r="NUJ116" s="242"/>
      <c r="NUK116" s="242"/>
      <c r="NUL116" s="242"/>
      <c r="NUM116" s="242"/>
      <c r="NUN116" s="242"/>
      <c r="NUO116" s="242"/>
      <c r="NUP116" s="242"/>
      <c r="NUQ116" s="242"/>
      <c r="NUR116" s="242"/>
      <c r="NUS116" s="242"/>
      <c r="NUT116" s="242"/>
      <c r="NUU116" s="242"/>
      <c r="NUV116" s="242"/>
      <c r="NUW116" s="242"/>
      <c r="NUX116" s="242"/>
      <c r="NUY116" s="242"/>
      <c r="NUZ116" s="242"/>
      <c r="NVA116" s="242"/>
      <c r="NVB116" s="242"/>
      <c r="NVC116" s="242"/>
      <c r="NVD116" s="242"/>
      <c r="NVE116" s="242"/>
      <c r="NVF116" s="242"/>
      <c r="NVG116" s="242"/>
      <c r="NVH116" s="242"/>
      <c r="NVI116" s="242"/>
      <c r="NVJ116" s="242"/>
      <c r="NVK116" s="242"/>
      <c r="NVL116" s="242"/>
      <c r="NVM116" s="242"/>
      <c r="NVN116" s="242"/>
      <c r="NVO116" s="242"/>
      <c r="NVP116" s="242"/>
      <c r="NVQ116" s="242"/>
      <c r="NVR116" s="242"/>
      <c r="NVS116" s="242"/>
      <c r="NVT116" s="242"/>
      <c r="NVU116" s="242"/>
      <c r="NVV116" s="242"/>
      <c r="NVW116" s="242"/>
      <c r="NVX116" s="242"/>
      <c r="NVY116" s="242"/>
      <c r="NVZ116" s="242"/>
      <c r="NWA116" s="242"/>
      <c r="NWB116" s="242"/>
      <c r="NWC116" s="242"/>
      <c r="NWD116" s="242"/>
      <c r="NWE116" s="242"/>
      <c r="NWF116" s="242"/>
      <c r="NWG116" s="242"/>
      <c r="NWH116" s="242"/>
      <c r="NWI116" s="242"/>
      <c r="NWJ116" s="242"/>
      <c r="NWK116" s="242"/>
      <c r="NWL116" s="242"/>
      <c r="NWM116" s="242"/>
      <c r="NWN116" s="242"/>
      <c r="NWO116" s="242"/>
      <c r="NWP116" s="242"/>
      <c r="NWQ116" s="242"/>
      <c r="NWR116" s="242"/>
      <c r="NWS116" s="242"/>
      <c r="NWT116" s="242"/>
      <c r="NWU116" s="242"/>
      <c r="NWV116" s="242"/>
      <c r="NWW116" s="242"/>
      <c r="NWX116" s="242"/>
      <c r="NWY116" s="242"/>
      <c r="NWZ116" s="242"/>
      <c r="NXA116" s="242"/>
      <c r="NXB116" s="242"/>
      <c r="NXC116" s="242"/>
      <c r="NXD116" s="242"/>
      <c r="NXE116" s="242"/>
      <c r="NXF116" s="242"/>
      <c r="NXG116" s="242"/>
      <c r="NXH116" s="242"/>
      <c r="NXI116" s="242"/>
      <c r="NXJ116" s="242"/>
      <c r="NXK116" s="242"/>
      <c r="NXL116" s="242"/>
      <c r="NXM116" s="242"/>
      <c r="NXN116" s="242"/>
      <c r="NXO116" s="242"/>
      <c r="NXP116" s="242"/>
      <c r="NXQ116" s="242"/>
      <c r="NXR116" s="242"/>
      <c r="NXS116" s="242"/>
      <c r="NXT116" s="242"/>
      <c r="NXU116" s="242"/>
      <c r="NXV116" s="242"/>
      <c r="NXW116" s="242"/>
      <c r="NXX116" s="242"/>
      <c r="NXY116" s="242"/>
      <c r="NXZ116" s="242"/>
      <c r="NYA116" s="242"/>
      <c r="NYB116" s="242"/>
      <c r="NYC116" s="242"/>
      <c r="NYD116" s="242"/>
      <c r="NYE116" s="242"/>
      <c r="NYF116" s="242"/>
      <c r="NYG116" s="242"/>
      <c r="NYH116" s="242"/>
      <c r="NYI116" s="242"/>
      <c r="NYJ116" s="242"/>
      <c r="NYK116" s="242"/>
      <c r="NYL116" s="242"/>
      <c r="NYM116" s="242"/>
      <c r="NYN116" s="242"/>
      <c r="NYO116" s="242"/>
      <c r="NYP116" s="242"/>
      <c r="NYQ116" s="242"/>
      <c r="NYR116" s="242"/>
      <c r="NYS116" s="242"/>
      <c r="NYT116" s="242"/>
      <c r="NYU116" s="242"/>
      <c r="NYV116" s="242"/>
      <c r="NYW116" s="242"/>
      <c r="NYX116" s="242"/>
      <c r="NYY116" s="242"/>
      <c r="NYZ116" s="242"/>
      <c r="NZA116" s="242"/>
      <c r="NZB116" s="242"/>
      <c r="NZC116" s="242"/>
      <c r="NZD116" s="242"/>
      <c r="NZE116" s="242"/>
      <c r="NZF116" s="242"/>
      <c r="NZG116" s="242"/>
      <c r="NZH116" s="242"/>
      <c r="NZI116" s="242"/>
      <c r="NZJ116" s="242"/>
      <c r="NZK116" s="242"/>
      <c r="NZL116" s="242"/>
      <c r="NZM116" s="242"/>
      <c r="NZN116" s="242"/>
      <c r="NZO116" s="242"/>
      <c r="NZP116" s="242"/>
      <c r="NZQ116" s="242"/>
      <c r="NZR116" s="242"/>
      <c r="NZS116" s="242"/>
      <c r="NZT116" s="242"/>
      <c r="NZU116" s="242"/>
      <c r="NZV116" s="242"/>
      <c r="NZW116" s="242"/>
      <c r="NZX116" s="242"/>
      <c r="NZY116" s="242"/>
      <c r="NZZ116" s="242"/>
      <c r="OAA116" s="242"/>
      <c r="OAB116" s="242"/>
      <c r="OAC116" s="242"/>
      <c r="OAD116" s="242"/>
      <c r="OAE116" s="242"/>
      <c r="OAF116" s="242"/>
      <c r="OAG116" s="242"/>
      <c r="OAH116" s="242"/>
      <c r="OAI116" s="242"/>
      <c r="OAJ116" s="242"/>
      <c r="OAK116" s="242"/>
      <c r="OAL116" s="242"/>
      <c r="OAM116" s="242"/>
      <c r="OAN116" s="242"/>
      <c r="OAO116" s="242"/>
      <c r="OAP116" s="242"/>
      <c r="OAQ116" s="242"/>
      <c r="OAR116" s="242"/>
      <c r="OAS116" s="242"/>
      <c r="OAT116" s="242"/>
      <c r="OAU116" s="242"/>
      <c r="OAV116" s="242"/>
      <c r="OAW116" s="242"/>
      <c r="OAX116" s="242"/>
      <c r="OAY116" s="242"/>
      <c r="OAZ116" s="242"/>
      <c r="OBA116" s="242"/>
      <c r="OBB116" s="242"/>
      <c r="OBC116" s="242"/>
      <c r="OBD116" s="242"/>
      <c r="OBE116" s="242"/>
      <c r="OBF116" s="242"/>
      <c r="OBG116" s="242"/>
      <c r="OBH116" s="242"/>
      <c r="OBI116" s="242"/>
      <c r="OBJ116" s="242"/>
      <c r="OBK116" s="242"/>
      <c r="OBL116" s="242"/>
      <c r="OBM116" s="242"/>
      <c r="OBN116" s="242"/>
      <c r="OBO116" s="242"/>
      <c r="OBP116" s="242"/>
      <c r="OBQ116" s="242"/>
      <c r="OBR116" s="242"/>
      <c r="OBS116" s="242"/>
      <c r="OBT116" s="242"/>
      <c r="OBU116" s="242"/>
      <c r="OBV116" s="242"/>
      <c r="OBW116" s="242"/>
      <c r="OBX116" s="242"/>
      <c r="OBY116" s="242"/>
      <c r="OBZ116" s="242"/>
      <c r="OCA116" s="242"/>
      <c r="OCB116" s="242"/>
      <c r="OCC116" s="242"/>
      <c r="OCD116" s="242"/>
      <c r="OCE116" s="242"/>
      <c r="OCF116" s="242"/>
      <c r="OCG116" s="242"/>
      <c r="OCH116" s="242"/>
      <c r="OCI116" s="242"/>
      <c r="OCJ116" s="242"/>
      <c r="OCK116" s="242"/>
      <c r="OCL116" s="242"/>
      <c r="OCM116" s="242"/>
      <c r="OCN116" s="242"/>
      <c r="OCO116" s="242"/>
      <c r="OCP116" s="242"/>
      <c r="OCQ116" s="242"/>
      <c r="OCR116" s="242"/>
      <c r="OCS116" s="242"/>
      <c r="OCT116" s="242"/>
      <c r="OCU116" s="242"/>
      <c r="OCV116" s="242"/>
      <c r="OCW116" s="242"/>
      <c r="OCX116" s="242"/>
      <c r="OCY116" s="242"/>
      <c r="OCZ116" s="242"/>
      <c r="ODA116" s="242"/>
      <c r="ODB116" s="242"/>
      <c r="ODC116" s="242"/>
      <c r="ODD116" s="242"/>
      <c r="ODE116" s="242"/>
      <c r="ODF116" s="242"/>
      <c r="ODG116" s="242"/>
      <c r="ODH116" s="242"/>
      <c r="ODI116" s="242"/>
      <c r="ODJ116" s="242"/>
      <c r="ODK116" s="242"/>
      <c r="ODL116" s="242"/>
      <c r="ODM116" s="242"/>
      <c r="ODN116" s="242"/>
      <c r="ODO116" s="242"/>
      <c r="ODP116" s="242"/>
      <c r="ODQ116" s="242"/>
      <c r="ODR116" s="242"/>
      <c r="ODS116" s="242"/>
      <c r="ODT116" s="242"/>
      <c r="ODU116" s="242"/>
      <c r="ODV116" s="242"/>
      <c r="ODW116" s="242"/>
      <c r="ODX116" s="242"/>
      <c r="ODY116" s="242"/>
      <c r="ODZ116" s="242"/>
      <c r="OEA116" s="242"/>
      <c r="OEB116" s="242"/>
      <c r="OEC116" s="242"/>
      <c r="OED116" s="242"/>
      <c r="OEE116" s="242"/>
      <c r="OEF116" s="242"/>
      <c r="OEG116" s="242"/>
      <c r="OEH116" s="242"/>
      <c r="OEI116" s="242"/>
      <c r="OEJ116" s="242"/>
      <c r="OEK116" s="242"/>
      <c r="OEL116" s="242"/>
      <c r="OEM116" s="242"/>
      <c r="OEN116" s="242"/>
      <c r="OEO116" s="242"/>
      <c r="OEP116" s="242"/>
      <c r="OEQ116" s="242"/>
      <c r="OER116" s="242"/>
      <c r="OES116" s="242"/>
      <c r="OET116" s="242"/>
      <c r="OEU116" s="242"/>
      <c r="OEV116" s="242"/>
      <c r="OEW116" s="242"/>
      <c r="OEX116" s="242"/>
      <c r="OEY116" s="242"/>
      <c r="OEZ116" s="242"/>
      <c r="OFA116" s="242"/>
      <c r="OFB116" s="242"/>
      <c r="OFC116" s="242"/>
      <c r="OFD116" s="242"/>
      <c r="OFE116" s="242"/>
      <c r="OFF116" s="242"/>
      <c r="OFG116" s="242"/>
      <c r="OFH116" s="242"/>
      <c r="OFI116" s="242"/>
      <c r="OFJ116" s="242"/>
      <c r="OFK116" s="242"/>
      <c r="OFL116" s="242"/>
      <c r="OFM116" s="242"/>
      <c r="OFN116" s="242"/>
      <c r="OFO116" s="242"/>
      <c r="OFP116" s="242"/>
      <c r="OFQ116" s="242"/>
      <c r="OFR116" s="242"/>
      <c r="OFS116" s="242"/>
      <c r="OFT116" s="242"/>
      <c r="OFU116" s="242"/>
      <c r="OFV116" s="242"/>
      <c r="OFW116" s="242"/>
      <c r="OFX116" s="242"/>
      <c r="OFY116" s="242"/>
      <c r="OFZ116" s="242"/>
      <c r="OGA116" s="242"/>
      <c r="OGB116" s="242"/>
      <c r="OGC116" s="242"/>
      <c r="OGD116" s="242"/>
      <c r="OGE116" s="242"/>
      <c r="OGF116" s="242"/>
      <c r="OGG116" s="242"/>
      <c r="OGH116" s="242"/>
      <c r="OGI116" s="242"/>
      <c r="OGJ116" s="242"/>
      <c r="OGK116" s="242"/>
      <c r="OGL116" s="242"/>
      <c r="OGM116" s="242"/>
      <c r="OGN116" s="242"/>
      <c r="OGO116" s="242"/>
      <c r="OGP116" s="242"/>
      <c r="OGQ116" s="242"/>
      <c r="OGR116" s="242"/>
      <c r="OGS116" s="242"/>
      <c r="OGT116" s="242"/>
      <c r="OGU116" s="242"/>
      <c r="OGV116" s="242"/>
      <c r="OGW116" s="242"/>
      <c r="OGX116" s="242"/>
      <c r="OGY116" s="242"/>
      <c r="OGZ116" s="242"/>
      <c r="OHA116" s="242"/>
      <c r="OHB116" s="242"/>
      <c r="OHC116" s="242"/>
      <c r="OHD116" s="242"/>
      <c r="OHE116" s="242"/>
      <c r="OHF116" s="242"/>
      <c r="OHG116" s="242"/>
      <c r="OHH116" s="242"/>
      <c r="OHI116" s="242"/>
      <c r="OHJ116" s="242"/>
      <c r="OHK116" s="242"/>
      <c r="OHL116" s="242"/>
      <c r="OHM116" s="242"/>
      <c r="OHN116" s="242"/>
      <c r="OHO116" s="242"/>
      <c r="OHP116" s="242"/>
      <c r="OHQ116" s="242"/>
      <c r="OHR116" s="242"/>
      <c r="OHS116" s="242"/>
      <c r="OHT116" s="242"/>
      <c r="OHU116" s="242"/>
      <c r="OHV116" s="242"/>
      <c r="OHW116" s="242"/>
      <c r="OHX116" s="242"/>
      <c r="OHY116" s="242"/>
      <c r="OHZ116" s="242"/>
      <c r="OIA116" s="242"/>
      <c r="OIB116" s="242"/>
      <c r="OIC116" s="242"/>
      <c r="OID116" s="242"/>
      <c r="OIE116" s="242"/>
      <c r="OIF116" s="242"/>
      <c r="OIG116" s="242"/>
      <c r="OIH116" s="242"/>
      <c r="OII116" s="242"/>
      <c r="OIJ116" s="242"/>
      <c r="OIK116" s="242"/>
      <c r="OIL116" s="242"/>
      <c r="OIM116" s="242"/>
      <c r="OIN116" s="242"/>
      <c r="OIO116" s="242"/>
      <c r="OIP116" s="242"/>
      <c r="OIQ116" s="242"/>
      <c r="OIR116" s="242"/>
      <c r="OIS116" s="242"/>
      <c r="OIT116" s="242"/>
      <c r="OIU116" s="242"/>
      <c r="OIV116" s="242"/>
      <c r="OIW116" s="242"/>
      <c r="OIX116" s="242"/>
      <c r="OIY116" s="242"/>
      <c r="OIZ116" s="242"/>
      <c r="OJA116" s="242"/>
      <c r="OJB116" s="242"/>
      <c r="OJC116" s="242"/>
      <c r="OJD116" s="242"/>
      <c r="OJE116" s="242"/>
      <c r="OJF116" s="242"/>
      <c r="OJG116" s="242"/>
      <c r="OJH116" s="242"/>
      <c r="OJI116" s="242"/>
      <c r="OJJ116" s="242"/>
      <c r="OJK116" s="242"/>
      <c r="OJL116" s="242"/>
      <c r="OJM116" s="242"/>
      <c r="OJN116" s="242"/>
      <c r="OJO116" s="242"/>
      <c r="OJP116" s="242"/>
      <c r="OJQ116" s="242"/>
      <c r="OJR116" s="242"/>
      <c r="OJS116" s="242"/>
      <c r="OJT116" s="242"/>
      <c r="OJU116" s="242"/>
      <c r="OJV116" s="242"/>
      <c r="OJW116" s="242"/>
      <c r="OJX116" s="242"/>
      <c r="OJY116" s="242"/>
      <c r="OJZ116" s="242"/>
      <c r="OKA116" s="242"/>
      <c r="OKB116" s="242"/>
      <c r="OKC116" s="242"/>
      <c r="OKD116" s="242"/>
      <c r="OKE116" s="242"/>
      <c r="OKF116" s="242"/>
      <c r="OKG116" s="242"/>
      <c r="OKH116" s="242"/>
      <c r="OKI116" s="242"/>
      <c r="OKJ116" s="242"/>
      <c r="OKK116" s="242"/>
      <c r="OKL116" s="242"/>
      <c r="OKM116" s="242"/>
      <c r="OKN116" s="242"/>
      <c r="OKO116" s="242"/>
      <c r="OKP116" s="242"/>
      <c r="OKQ116" s="242"/>
      <c r="OKR116" s="242"/>
      <c r="OKS116" s="242"/>
      <c r="OKT116" s="242"/>
      <c r="OKU116" s="242"/>
      <c r="OKV116" s="242"/>
      <c r="OKW116" s="242"/>
      <c r="OKX116" s="242"/>
      <c r="OKY116" s="242"/>
      <c r="OKZ116" s="242"/>
      <c r="OLA116" s="242"/>
      <c r="OLB116" s="242"/>
      <c r="OLC116" s="242"/>
      <c r="OLD116" s="242"/>
      <c r="OLE116" s="242"/>
      <c r="OLF116" s="242"/>
      <c r="OLG116" s="242"/>
      <c r="OLH116" s="242"/>
      <c r="OLI116" s="242"/>
      <c r="OLJ116" s="242"/>
      <c r="OLK116" s="242"/>
      <c r="OLL116" s="242"/>
      <c r="OLM116" s="242"/>
      <c r="OLN116" s="242"/>
      <c r="OLO116" s="242"/>
      <c r="OLP116" s="242"/>
      <c r="OLQ116" s="242"/>
      <c r="OLR116" s="242"/>
      <c r="OLS116" s="242"/>
      <c r="OLT116" s="242"/>
      <c r="OLU116" s="242"/>
      <c r="OLV116" s="242"/>
      <c r="OLW116" s="242"/>
      <c r="OLX116" s="242"/>
      <c r="OLY116" s="242"/>
      <c r="OLZ116" s="242"/>
      <c r="OMA116" s="242"/>
      <c r="OMB116" s="242"/>
      <c r="OMC116" s="242"/>
      <c r="OMD116" s="242"/>
      <c r="OME116" s="242"/>
      <c r="OMF116" s="242"/>
      <c r="OMG116" s="242"/>
      <c r="OMH116" s="242"/>
      <c r="OMI116" s="242"/>
      <c r="OMJ116" s="242"/>
      <c r="OMK116" s="242"/>
      <c r="OML116" s="242"/>
      <c r="OMM116" s="242"/>
      <c r="OMN116" s="242"/>
      <c r="OMO116" s="242"/>
      <c r="OMP116" s="242"/>
      <c r="OMQ116" s="242"/>
      <c r="OMR116" s="242"/>
      <c r="OMS116" s="242"/>
      <c r="OMT116" s="242"/>
      <c r="OMU116" s="242"/>
      <c r="OMV116" s="242"/>
      <c r="OMW116" s="242"/>
      <c r="OMX116" s="242"/>
      <c r="OMY116" s="242"/>
      <c r="OMZ116" s="242"/>
      <c r="ONA116" s="242"/>
      <c r="ONB116" s="242"/>
      <c r="ONC116" s="242"/>
      <c r="OND116" s="242"/>
      <c r="ONE116" s="242"/>
      <c r="ONF116" s="242"/>
      <c r="ONG116" s="242"/>
      <c r="ONH116" s="242"/>
      <c r="ONI116" s="242"/>
      <c r="ONJ116" s="242"/>
      <c r="ONK116" s="242"/>
      <c r="ONL116" s="242"/>
      <c r="ONM116" s="242"/>
      <c r="ONN116" s="242"/>
      <c r="ONO116" s="242"/>
      <c r="ONP116" s="242"/>
      <c r="ONQ116" s="242"/>
      <c r="ONR116" s="242"/>
      <c r="ONS116" s="242"/>
      <c r="ONT116" s="242"/>
      <c r="ONU116" s="242"/>
      <c r="ONV116" s="242"/>
      <c r="ONW116" s="242"/>
      <c r="ONX116" s="242"/>
      <c r="ONY116" s="242"/>
      <c r="ONZ116" s="242"/>
      <c r="OOA116" s="242"/>
      <c r="OOB116" s="242"/>
      <c r="OOC116" s="242"/>
      <c r="OOD116" s="242"/>
      <c r="OOE116" s="242"/>
      <c r="OOF116" s="242"/>
      <c r="OOG116" s="242"/>
      <c r="OOH116" s="242"/>
      <c r="OOI116" s="242"/>
      <c r="OOJ116" s="242"/>
      <c r="OOK116" s="242"/>
      <c r="OOL116" s="242"/>
      <c r="OOM116" s="242"/>
      <c r="OON116" s="242"/>
      <c r="OOO116" s="242"/>
      <c r="OOP116" s="242"/>
      <c r="OOQ116" s="242"/>
      <c r="OOR116" s="242"/>
      <c r="OOS116" s="242"/>
      <c r="OOT116" s="242"/>
      <c r="OOU116" s="242"/>
      <c r="OOV116" s="242"/>
      <c r="OOW116" s="242"/>
      <c r="OOX116" s="242"/>
      <c r="OOY116" s="242"/>
      <c r="OOZ116" s="242"/>
      <c r="OPA116" s="242"/>
      <c r="OPB116" s="242"/>
      <c r="OPC116" s="242"/>
      <c r="OPD116" s="242"/>
      <c r="OPE116" s="242"/>
      <c r="OPF116" s="242"/>
      <c r="OPG116" s="242"/>
      <c r="OPH116" s="242"/>
      <c r="OPI116" s="242"/>
      <c r="OPJ116" s="242"/>
      <c r="OPK116" s="242"/>
      <c r="OPL116" s="242"/>
      <c r="OPM116" s="242"/>
      <c r="OPN116" s="242"/>
      <c r="OPO116" s="242"/>
      <c r="OPP116" s="242"/>
      <c r="OPQ116" s="242"/>
      <c r="OPR116" s="242"/>
      <c r="OPS116" s="242"/>
      <c r="OPT116" s="242"/>
      <c r="OPU116" s="242"/>
      <c r="OPV116" s="242"/>
      <c r="OPW116" s="242"/>
      <c r="OPX116" s="242"/>
      <c r="OPY116" s="242"/>
      <c r="OPZ116" s="242"/>
      <c r="OQA116" s="242"/>
      <c r="OQB116" s="242"/>
      <c r="OQC116" s="242"/>
      <c r="OQD116" s="242"/>
      <c r="OQE116" s="242"/>
      <c r="OQF116" s="242"/>
      <c r="OQG116" s="242"/>
      <c r="OQH116" s="242"/>
      <c r="OQI116" s="242"/>
      <c r="OQJ116" s="242"/>
      <c r="OQK116" s="242"/>
      <c r="OQL116" s="242"/>
      <c r="OQM116" s="242"/>
      <c r="OQN116" s="242"/>
      <c r="OQO116" s="242"/>
      <c r="OQP116" s="242"/>
      <c r="OQQ116" s="242"/>
      <c r="OQR116" s="242"/>
      <c r="OQS116" s="242"/>
      <c r="OQT116" s="242"/>
      <c r="OQU116" s="242"/>
      <c r="OQV116" s="242"/>
      <c r="OQW116" s="242"/>
      <c r="OQX116" s="242"/>
      <c r="OQY116" s="242"/>
      <c r="OQZ116" s="242"/>
      <c r="ORA116" s="242"/>
      <c r="ORB116" s="242"/>
      <c r="ORC116" s="242"/>
      <c r="ORD116" s="242"/>
      <c r="ORE116" s="242"/>
      <c r="ORF116" s="242"/>
      <c r="ORG116" s="242"/>
      <c r="ORH116" s="242"/>
      <c r="ORI116" s="242"/>
      <c r="ORJ116" s="242"/>
      <c r="ORK116" s="242"/>
      <c r="ORL116" s="242"/>
      <c r="ORM116" s="242"/>
      <c r="ORN116" s="242"/>
      <c r="ORO116" s="242"/>
      <c r="ORP116" s="242"/>
      <c r="ORQ116" s="242"/>
      <c r="ORR116" s="242"/>
      <c r="ORS116" s="242"/>
      <c r="ORT116" s="242"/>
      <c r="ORU116" s="242"/>
      <c r="ORV116" s="242"/>
      <c r="ORW116" s="242"/>
      <c r="ORX116" s="242"/>
      <c r="ORY116" s="242"/>
      <c r="ORZ116" s="242"/>
      <c r="OSA116" s="242"/>
      <c r="OSB116" s="242"/>
      <c r="OSC116" s="242"/>
      <c r="OSD116" s="242"/>
      <c r="OSE116" s="242"/>
      <c r="OSF116" s="242"/>
      <c r="OSG116" s="242"/>
      <c r="OSH116" s="242"/>
      <c r="OSI116" s="242"/>
      <c r="OSJ116" s="242"/>
      <c r="OSK116" s="242"/>
      <c r="OSL116" s="242"/>
      <c r="OSM116" s="242"/>
      <c r="OSN116" s="242"/>
      <c r="OSO116" s="242"/>
      <c r="OSP116" s="242"/>
      <c r="OSQ116" s="242"/>
      <c r="OSR116" s="242"/>
      <c r="OSS116" s="242"/>
      <c r="OST116" s="242"/>
      <c r="OSU116" s="242"/>
      <c r="OSV116" s="242"/>
      <c r="OSW116" s="242"/>
      <c r="OSX116" s="242"/>
      <c r="OSY116" s="242"/>
      <c r="OSZ116" s="242"/>
      <c r="OTA116" s="242"/>
      <c r="OTB116" s="242"/>
      <c r="OTC116" s="242"/>
      <c r="OTD116" s="242"/>
      <c r="OTE116" s="242"/>
      <c r="OTF116" s="242"/>
      <c r="OTG116" s="242"/>
      <c r="OTH116" s="242"/>
      <c r="OTI116" s="242"/>
      <c r="OTJ116" s="242"/>
      <c r="OTK116" s="242"/>
      <c r="OTL116" s="242"/>
      <c r="OTM116" s="242"/>
      <c r="OTN116" s="242"/>
      <c r="OTO116" s="242"/>
      <c r="OTP116" s="242"/>
      <c r="OTQ116" s="242"/>
      <c r="OTR116" s="242"/>
      <c r="OTS116" s="242"/>
      <c r="OTT116" s="242"/>
      <c r="OTU116" s="242"/>
      <c r="OTV116" s="242"/>
      <c r="OTW116" s="242"/>
      <c r="OTX116" s="242"/>
      <c r="OTY116" s="242"/>
      <c r="OTZ116" s="242"/>
      <c r="OUA116" s="242"/>
      <c r="OUB116" s="242"/>
      <c r="OUC116" s="242"/>
      <c r="OUD116" s="242"/>
      <c r="OUE116" s="242"/>
      <c r="OUF116" s="242"/>
      <c r="OUG116" s="242"/>
      <c r="OUH116" s="242"/>
      <c r="OUI116" s="242"/>
      <c r="OUJ116" s="242"/>
      <c r="OUK116" s="242"/>
      <c r="OUL116" s="242"/>
      <c r="OUM116" s="242"/>
      <c r="OUN116" s="242"/>
      <c r="OUO116" s="242"/>
      <c r="OUP116" s="242"/>
      <c r="OUQ116" s="242"/>
      <c r="OUR116" s="242"/>
      <c r="OUS116" s="242"/>
      <c r="OUT116" s="242"/>
      <c r="OUU116" s="242"/>
      <c r="OUV116" s="242"/>
      <c r="OUW116" s="242"/>
      <c r="OUX116" s="242"/>
      <c r="OUY116" s="242"/>
      <c r="OUZ116" s="242"/>
      <c r="OVA116" s="242"/>
      <c r="OVB116" s="242"/>
      <c r="OVC116" s="242"/>
      <c r="OVD116" s="242"/>
      <c r="OVE116" s="242"/>
      <c r="OVF116" s="242"/>
      <c r="OVG116" s="242"/>
      <c r="OVH116" s="242"/>
      <c r="OVI116" s="242"/>
      <c r="OVJ116" s="242"/>
      <c r="OVK116" s="242"/>
      <c r="OVL116" s="242"/>
      <c r="OVM116" s="242"/>
      <c r="OVN116" s="242"/>
      <c r="OVO116" s="242"/>
      <c r="OVP116" s="242"/>
      <c r="OVQ116" s="242"/>
      <c r="OVR116" s="242"/>
      <c r="OVS116" s="242"/>
      <c r="OVT116" s="242"/>
      <c r="OVU116" s="242"/>
      <c r="OVV116" s="242"/>
      <c r="OVW116" s="242"/>
      <c r="OVX116" s="242"/>
      <c r="OVY116" s="242"/>
      <c r="OVZ116" s="242"/>
      <c r="OWA116" s="242"/>
      <c r="OWB116" s="242"/>
      <c r="OWC116" s="242"/>
      <c r="OWD116" s="242"/>
      <c r="OWE116" s="242"/>
      <c r="OWF116" s="242"/>
      <c r="OWG116" s="242"/>
      <c r="OWH116" s="242"/>
      <c r="OWI116" s="242"/>
      <c r="OWJ116" s="242"/>
      <c r="OWK116" s="242"/>
      <c r="OWL116" s="242"/>
      <c r="OWM116" s="242"/>
      <c r="OWN116" s="242"/>
      <c r="OWO116" s="242"/>
      <c r="OWP116" s="242"/>
      <c r="OWQ116" s="242"/>
      <c r="OWR116" s="242"/>
      <c r="OWS116" s="242"/>
      <c r="OWT116" s="242"/>
      <c r="OWU116" s="242"/>
      <c r="OWV116" s="242"/>
      <c r="OWW116" s="242"/>
      <c r="OWX116" s="242"/>
      <c r="OWY116" s="242"/>
      <c r="OWZ116" s="242"/>
      <c r="OXA116" s="242"/>
      <c r="OXB116" s="242"/>
      <c r="OXC116" s="242"/>
      <c r="OXD116" s="242"/>
      <c r="OXE116" s="242"/>
      <c r="OXF116" s="242"/>
      <c r="OXG116" s="242"/>
      <c r="OXH116" s="242"/>
      <c r="OXI116" s="242"/>
      <c r="OXJ116" s="242"/>
      <c r="OXK116" s="242"/>
      <c r="OXL116" s="242"/>
      <c r="OXM116" s="242"/>
      <c r="OXN116" s="242"/>
      <c r="OXO116" s="242"/>
      <c r="OXP116" s="242"/>
      <c r="OXQ116" s="242"/>
      <c r="OXR116" s="242"/>
      <c r="OXS116" s="242"/>
      <c r="OXT116" s="242"/>
      <c r="OXU116" s="242"/>
      <c r="OXV116" s="242"/>
      <c r="OXW116" s="242"/>
      <c r="OXX116" s="242"/>
      <c r="OXY116" s="242"/>
      <c r="OXZ116" s="242"/>
      <c r="OYA116" s="242"/>
      <c r="OYB116" s="242"/>
      <c r="OYC116" s="242"/>
      <c r="OYD116" s="242"/>
      <c r="OYE116" s="242"/>
      <c r="OYF116" s="242"/>
      <c r="OYG116" s="242"/>
      <c r="OYH116" s="242"/>
      <c r="OYI116" s="242"/>
      <c r="OYJ116" s="242"/>
      <c r="OYK116" s="242"/>
      <c r="OYL116" s="242"/>
      <c r="OYM116" s="242"/>
      <c r="OYN116" s="242"/>
      <c r="OYO116" s="242"/>
      <c r="OYP116" s="242"/>
      <c r="OYQ116" s="242"/>
      <c r="OYR116" s="242"/>
      <c r="OYS116" s="242"/>
      <c r="OYT116" s="242"/>
      <c r="OYU116" s="242"/>
      <c r="OYV116" s="242"/>
      <c r="OYW116" s="242"/>
      <c r="OYX116" s="242"/>
      <c r="OYY116" s="242"/>
      <c r="OYZ116" s="242"/>
      <c r="OZA116" s="242"/>
      <c r="OZB116" s="242"/>
      <c r="OZC116" s="242"/>
      <c r="OZD116" s="242"/>
      <c r="OZE116" s="242"/>
      <c r="OZF116" s="242"/>
      <c r="OZG116" s="242"/>
      <c r="OZH116" s="242"/>
      <c r="OZI116" s="242"/>
      <c r="OZJ116" s="242"/>
      <c r="OZK116" s="242"/>
      <c r="OZL116" s="242"/>
      <c r="OZM116" s="242"/>
      <c r="OZN116" s="242"/>
      <c r="OZO116" s="242"/>
      <c r="OZP116" s="242"/>
      <c r="OZQ116" s="242"/>
      <c r="OZR116" s="242"/>
      <c r="OZS116" s="242"/>
      <c r="OZT116" s="242"/>
      <c r="OZU116" s="242"/>
      <c r="OZV116" s="242"/>
      <c r="OZW116" s="242"/>
      <c r="OZX116" s="242"/>
      <c r="OZY116" s="242"/>
      <c r="OZZ116" s="242"/>
      <c r="PAA116" s="242"/>
      <c r="PAB116" s="242"/>
      <c r="PAC116" s="242"/>
      <c r="PAD116" s="242"/>
      <c r="PAE116" s="242"/>
      <c r="PAF116" s="242"/>
      <c r="PAG116" s="242"/>
      <c r="PAH116" s="242"/>
      <c r="PAI116" s="242"/>
      <c r="PAJ116" s="242"/>
      <c r="PAK116" s="242"/>
      <c r="PAL116" s="242"/>
      <c r="PAM116" s="242"/>
      <c r="PAN116" s="242"/>
      <c r="PAO116" s="242"/>
      <c r="PAP116" s="242"/>
      <c r="PAQ116" s="242"/>
      <c r="PAR116" s="242"/>
      <c r="PAS116" s="242"/>
      <c r="PAT116" s="242"/>
      <c r="PAU116" s="242"/>
      <c r="PAV116" s="242"/>
      <c r="PAW116" s="242"/>
      <c r="PAX116" s="242"/>
      <c r="PAY116" s="242"/>
      <c r="PAZ116" s="242"/>
      <c r="PBA116" s="242"/>
      <c r="PBB116" s="242"/>
      <c r="PBC116" s="242"/>
      <c r="PBD116" s="242"/>
      <c r="PBE116" s="242"/>
      <c r="PBF116" s="242"/>
      <c r="PBG116" s="242"/>
      <c r="PBH116" s="242"/>
      <c r="PBI116" s="242"/>
      <c r="PBJ116" s="242"/>
      <c r="PBK116" s="242"/>
      <c r="PBL116" s="242"/>
      <c r="PBM116" s="242"/>
      <c r="PBN116" s="242"/>
      <c r="PBO116" s="242"/>
      <c r="PBP116" s="242"/>
      <c r="PBQ116" s="242"/>
      <c r="PBR116" s="242"/>
      <c r="PBS116" s="242"/>
      <c r="PBT116" s="242"/>
      <c r="PBU116" s="242"/>
      <c r="PBV116" s="242"/>
      <c r="PBW116" s="242"/>
      <c r="PBX116" s="242"/>
      <c r="PBY116" s="242"/>
      <c r="PBZ116" s="242"/>
      <c r="PCA116" s="242"/>
      <c r="PCB116" s="242"/>
      <c r="PCC116" s="242"/>
      <c r="PCD116" s="242"/>
      <c r="PCE116" s="242"/>
      <c r="PCF116" s="242"/>
      <c r="PCG116" s="242"/>
      <c r="PCH116" s="242"/>
      <c r="PCI116" s="242"/>
      <c r="PCJ116" s="242"/>
      <c r="PCK116" s="242"/>
      <c r="PCL116" s="242"/>
      <c r="PCM116" s="242"/>
      <c r="PCN116" s="242"/>
      <c r="PCO116" s="242"/>
      <c r="PCP116" s="242"/>
      <c r="PCQ116" s="242"/>
      <c r="PCR116" s="242"/>
      <c r="PCS116" s="242"/>
      <c r="PCT116" s="242"/>
      <c r="PCU116" s="242"/>
      <c r="PCV116" s="242"/>
      <c r="PCW116" s="242"/>
      <c r="PCX116" s="242"/>
      <c r="PCY116" s="242"/>
      <c r="PCZ116" s="242"/>
      <c r="PDA116" s="242"/>
      <c r="PDB116" s="242"/>
      <c r="PDC116" s="242"/>
      <c r="PDD116" s="242"/>
      <c r="PDE116" s="242"/>
      <c r="PDF116" s="242"/>
      <c r="PDG116" s="242"/>
      <c r="PDH116" s="242"/>
      <c r="PDI116" s="242"/>
      <c r="PDJ116" s="242"/>
      <c r="PDK116" s="242"/>
      <c r="PDL116" s="242"/>
      <c r="PDM116" s="242"/>
      <c r="PDN116" s="242"/>
      <c r="PDO116" s="242"/>
      <c r="PDP116" s="242"/>
      <c r="PDQ116" s="242"/>
      <c r="PDR116" s="242"/>
      <c r="PDS116" s="242"/>
      <c r="PDT116" s="242"/>
      <c r="PDU116" s="242"/>
      <c r="PDV116" s="242"/>
      <c r="PDW116" s="242"/>
      <c r="PDX116" s="242"/>
      <c r="PDY116" s="242"/>
      <c r="PDZ116" s="242"/>
      <c r="PEA116" s="242"/>
      <c r="PEB116" s="242"/>
      <c r="PEC116" s="242"/>
      <c r="PED116" s="242"/>
      <c r="PEE116" s="242"/>
      <c r="PEF116" s="242"/>
      <c r="PEG116" s="242"/>
      <c r="PEH116" s="242"/>
      <c r="PEI116" s="242"/>
      <c r="PEJ116" s="242"/>
      <c r="PEK116" s="242"/>
      <c r="PEL116" s="242"/>
      <c r="PEM116" s="242"/>
      <c r="PEN116" s="242"/>
      <c r="PEO116" s="242"/>
      <c r="PEP116" s="242"/>
      <c r="PEQ116" s="242"/>
      <c r="PER116" s="242"/>
      <c r="PES116" s="242"/>
      <c r="PET116" s="242"/>
      <c r="PEU116" s="242"/>
      <c r="PEV116" s="242"/>
      <c r="PEW116" s="242"/>
      <c r="PEX116" s="242"/>
      <c r="PEY116" s="242"/>
      <c r="PEZ116" s="242"/>
      <c r="PFA116" s="242"/>
      <c r="PFB116" s="242"/>
      <c r="PFC116" s="242"/>
      <c r="PFD116" s="242"/>
      <c r="PFE116" s="242"/>
      <c r="PFF116" s="242"/>
      <c r="PFG116" s="242"/>
      <c r="PFH116" s="242"/>
      <c r="PFI116" s="242"/>
      <c r="PFJ116" s="242"/>
      <c r="PFK116" s="242"/>
      <c r="PFL116" s="242"/>
      <c r="PFM116" s="242"/>
      <c r="PFN116" s="242"/>
      <c r="PFO116" s="242"/>
      <c r="PFP116" s="242"/>
      <c r="PFQ116" s="242"/>
      <c r="PFR116" s="242"/>
      <c r="PFS116" s="242"/>
      <c r="PFT116" s="242"/>
      <c r="PFU116" s="242"/>
      <c r="PFV116" s="242"/>
      <c r="PFW116" s="242"/>
      <c r="PFX116" s="242"/>
      <c r="PFY116" s="242"/>
      <c r="PFZ116" s="242"/>
      <c r="PGA116" s="242"/>
      <c r="PGB116" s="242"/>
      <c r="PGC116" s="242"/>
      <c r="PGD116" s="242"/>
      <c r="PGE116" s="242"/>
      <c r="PGF116" s="242"/>
      <c r="PGG116" s="242"/>
      <c r="PGH116" s="242"/>
      <c r="PGI116" s="242"/>
      <c r="PGJ116" s="242"/>
      <c r="PGK116" s="242"/>
      <c r="PGL116" s="242"/>
      <c r="PGM116" s="242"/>
      <c r="PGN116" s="242"/>
      <c r="PGO116" s="242"/>
      <c r="PGP116" s="242"/>
      <c r="PGQ116" s="242"/>
      <c r="PGR116" s="242"/>
      <c r="PGS116" s="242"/>
      <c r="PGT116" s="242"/>
      <c r="PGU116" s="242"/>
      <c r="PGV116" s="242"/>
      <c r="PGW116" s="242"/>
      <c r="PGX116" s="242"/>
      <c r="PGY116" s="242"/>
      <c r="PGZ116" s="242"/>
      <c r="PHA116" s="242"/>
      <c r="PHB116" s="242"/>
      <c r="PHC116" s="242"/>
      <c r="PHD116" s="242"/>
      <c r="PHE116" s="242"/>
      <c r="PHF116" s="242"/>
      <c r="PHG116" s="242"/>
      <c r="PHH116" s="242"/>
      <c r="PHI116" s="242"/>
      <c r="PHJ116" s="242"/>
      <c r="PHK116" s="242"/>
      <c r="PHL116" s="242"/>
      <c r="PHM116" s="242"/>
      <c r="PHN116" s="242"/>
      <c r="PHO116" s="242"/>
      <c r="PHP116" s="242"/>
      <c r="PHQ116" s="242"/>
      <c r="PHR116" s="242"/>
      <c r="PHS116" s="242"/>
      <c r="PHT116" s="242"/>
      <c r="PHU116" s="242"/>
      <c r="PHV116" s="242"/>
      <c r="PHW116" s="242"/>
      <c r="PHX116" s="242"/>
      <c r="PHY116" s="242"/>
      <c r="PHZ116" s="242"/>
      <c r="PIA116" s="242"/>
      <c r="PIB116" s="242"/>
      <c r="PIC116" s="242"/>
      <c r="PID116" s="242"/>
      <c r="PIE116" s="242"/>
      <c r="PIF116" s="242"/>
      <c r="PIG116" s="242"/>
      <c r="PIH116" s="242"/>
      <c r="PII116" s="242"/>
      <c r="PIJ116" s="242"/>
      <c r="PIK116" s="242"/>
      <c r="PIL116" s="242"/>
      <c r="PIM116" s="242"/>
      <c r="PIN116" s="242"/>
      <c r="PIO116" s="242"/>
      <c r="PIP116" s="242"/>
      <c r="PIQ116" s="242"/>
      <c r="PIR116" s="242"/>
      <c r="PIS116" s="242"/>
      <c r="PIT116" s="242"/>
      <c r="PIU116" s="242"/>
      <c r="PIV116" s="242"/>
      <c r="PIW116" s="242"/>
      <c r="PIX116" s="242"/>
      <c r="PIY116" s="242"/>
      <c r="PIZ116" s="242"/>
      <c r="PJA116" s="242"/>
      <c r="PJB116" s="242"/>
      <c r="PJC116" s="242"/>
      <c r="PJD116" s="242"/>
      <c r="PJE116" s="242"/>
      <c r="PJF116" s="242"/>
      <c r="PJG116" s="242"/>
      <c r="PJH116" s="242"/>
      <c r="PJI116" s="242"/>
      <c r="PJJ116" s="242"/>
      <c r="PJK116" s="242"/>
      <c r="PJL116" s="242"/>
      <c r="PJM116" s="242"/>
      <c r="PJN116" s="242"/>
      <c r="PJO116" s="242"/>
      <c r="PJP116" s="242"/>
      <c r="PJQ116" s="242"/>
      <c r="PJR116" s="242"/>
      <c r="PJS116" s="242"/>
      <c r="PJT116" s="242"/>
      <c r="PJU116" s="242"/>
      <c r="PJV116" s="242"/>
      <c r="PJW116" s="242"/>
      <c r="PJX116" s="242"/>
      <c r="PJY116" s="242"/>
      <c r="PJZ116" s="242"/>
      <c r="PKA116" s="242"/>
      <c r="PKB116" s="242"/>
      <c r="PKC116" s="242"/>
      <c r="PKD116" s="242"/>
      <c r="PKE116" s="242"/>
      <c r="PKF116" s="242"/>
      <c r="PKG116" s="242"/>
      <c r="PKH116" s="242"/>
      <c r="PKI116" s="242"/>
      <c r="PKJ116" s="242"/>
      <c r="PKK116" s="242"/>
      <c r="PKL116" s="242"/>
      <c r="PKM116" s="242"/>
      <c r="PKN116" s="242"/>
      <c r="PKO116" s="242"/>
      <c r="PKP116" s="242"/>
      <c r="PKQ116" s="242"/>
      <c r="PKR116" s="242"/>
      <c r="PKS116" s="242"/>
      <c r="PKT116" s="242"/>
      <c r="PKU116" s="242"/>
      <c r="PKV116" s="242"/>
      <c r="PKW116" s="242"/>
      <c r="PKX116" s="242"/>
      <c r="PKY116" s="242"/>
      <c r="PKZ116" s="242"/>
      <c r="PLA116" s="242"/>
      <c r="PLB116" s="242"/>
      <c r="PLC116" s="242"/>
      <c r="PLD116" s="242"/>
      <c r="PLE116" s="242"/>
      <c r="PLF116" s="242"/>
      <c r="PLG116" s="242"/>
      <c r="PLH116" s="242"/>
      <c r="PLI116" s="242"/>
      <c r="PLJ116" s="242"/>
      <c r="PLK116" s="242"/>
      <c r="PLL116" s="242"/>
      <c r="PLM116" s="242"/>
      <c r="PLN116" s="242"/>
      <c r="PLO116" s="242"/>
      <c r="PLP116" s="242"/>
      <c r="PLQ116" s="242"/>
      <c r="PLR116" s="242"/>
      <c r="PLS116" s="242"/>
      <c r="PLT116" s="242"/>
      <c r="PLU116" s="242"/>
      <c r="PLV116" s="242"/>
      <c r="PLW116" s="242"/>
      <c r="PLX116" s="242"/>
      <c r="PLY116" s="242"/>
      <c r="PLZ116" s="242"/>
      <c r="PMA116" s="242"/>
      <c r="PMB116" s="242"/>
      <c r="PMC116" s="242"/>
      <c r="PMD116" s="242"/>
      <c r="PME116" s="242"/>
      <c r="PMF116" s="242"/>
      <c r="PMG116" s="242"/>
      <c r="PMH116" s="242"/>
      <c r="PMI116" s="242"/>
      <c r="PMJ116" s="242"/>
      <c r="PMK116" s="242"/>
      <c r="PML116" s="242"/>
      <c r="PMM116" s="242"/>
      <c r="PMN116" s="242"/>
      <c r="PMO116" s="242"/>
      <c r="PMP116" s="242"/>
      <c r="PMQ116" s="242"/>
      <c r="PMR116" s="242"/>
      <c r="PMS116" s="242"/>
      <c r="PMT116" s="242"/>
      <c r="PMU116" s="242"/>
      <c r="PMV116" s="242"/>
      <c r="PMW116" s="242"/>
      <c r="PMX116" s="242"/>
      <c r="PMY116" s="242"/>
      <c r="PMZ116" s="242"/>
      <c r="PNA116" s="242"/>
      <c r="PNB116" s="242"/>
      <c r="PNC116" s="242"/>
      <c r="PND116" s="242"/>
      <c r="PNE116" s="242"/>
      <c r="PNF116" s="242"/>
      <c r="PNG116" s="242"/>
      <c r="PNH116" s="242"/>
      <c r="PNI116" s="242"/>
      <c r="PNJ116" s="242"/>
      <c r="PNK116" s="242"/>
      <c r="PNL116" s="242"/>
      <c r="PNM116" s="242"/>
      <c r="PNN116" s="242"/>
      <c r="PNO116" s="242"/>
      <c r="PNP116" s="242"/>
      <c r="PNQ116" s="242"/>
      <c r="PNR116" s="242"/>
      <c r="PNS116" s="242"/>
      <c r="PNT116" s="242"/>
      <c r="PNU116" s="242"/>
      <c r="PNV116" s="242"/>
      <c r="PNW116" s="242"/>
      <c r="PNX116" s="242"/>
      <c r="PNY116" s="242"/>
      <c r="PNZ116" s="242"/>
      <c r="POA116" s="242"/>
      <c r="POB116" s="242"/>
      <c r="POC116" s="242"/>
      <c r="POD116" s="242"/>
      <c r="POE116" s="242"/>
      <c r="POF116" s="242"/>
      <c r="POG116" s="242"/>
      <c r="POH116" s="242"/>
      <c r="POI116" s="242"/>
      <c r="POJ116" s="242"/>
      <c r="POK116" s="242"/>
      <c r="POL116" s="242"/>
      <c r="POM116" s="242"/>
      <c r="PON116" s="242"/>
      <c r="POO116" s="242"/>
      <c r="POP116" s="242"/>
      <c r="POQ116" s="242"/>
      <c r="POR116" s="242"/>
      <c r="POS116" s="242"/>
      <c r="POT116" s="242"/>
      <c r="POU116" s="242"/>
      <c r="POV116" s="242"/>
      <c r="POW116" s="242"/>
      <c r="POX116" s="242"/>
      <c r="POY116" s="242"/>
      <c r="POZ116" s="242"/>
      <c r="PPA116" s="242"/>
      <c r="PPB116" s="242"/>
      <c r="PPC116" s="242"/>
      <c r="PPD116" s="242"/>
      <c r="PPE116" s="242"/>
      <c r="PPF116" s="242"/>
      <c r="PPG116" s="242"/>
      <c r="PPH116" s="242"/>
      <c r="PPI116" s="242"/>
      <c r="PPJ116" s="242"/>
      <c r="PPK116" s="242"/>
      <c r="PPL116" s="242"/>
      <c r="PPM116" s="242"/>
      <c r="PPN116" s="242"/>
      <c r="PPO116" s="242"/>
      <c r="PPP116" s="242"/>
      <c r="PPQ116" s="242"/>
      <c r="PPR116" s="242"/>
      <c r="PPS116" s="242"/>
      <c r="PPT116" s="242"/>
      <c r="PPU116" s="242"/>
      <c r="PPV116" s="242"/>
      <c r="PPW116" s="242"/>
      <c r="PPX116" s="242"/>
      <c r="PPY116" s="242"/>
      <c r="PPZ116" s="242"/>
      <c r="PQA116" s="242"/>
      <c r="PQB116" s="242"/>
      <c r="PQC116" s="242"/>
      <c r="PQD116" s="242"/>
      <c r="PQE116" s="242"/>
      <c r="PQF116" s="242"/>
      <c r="PQG116" s="242"/>
      <c r="PQH116" s="242"/>
      <c r="PQI116" s="242"/>
      <c r="PQJ116" s="242"/>
      <c r="PQK116" s="242"/>
      <c r="PQL116" s="242"/>
      <c r="PQM116" s="242"/>
      <c r="PQN116" s="242"/>
      <c r="PQO116" s="242"/>
      <c r="PQP116" s="242"/>
      <c r="PQQ116" s="242"/>
      <c r="PQR116" s="242"/>
      <c r="PQS116" s="242"/>
      <c r="PQT116" s="242"/>
      <c r="PQU116" s="242"/>
      <c r="PQV116" s="242"/>
      <c r="PQW116" s="242"/>
      <c r="PQX116" s="242"/>
      <c r="PQY116" s="242"/>
      <c r="PQZ116" s="242"/>
      <c r="PRA116" s="242"/>
      <c r="PRB116" s="242"/>
      <c r="PRC116" s="242"/>
      <c r="PRD116" s="242"/>
      <c r="PRE116" s="242"/>
      <c r="PRF116" s="242"/>
      <c r="PRG116" s="242"/>
      <c r="PRH116" s="242"/>
      <c r="PRI116" s="242"/>
      <c r="PRJ116" s="242"/>
      <c r="PRK116" s="242"/>
      <c r="PRL116" s="242"/>
      <c r="PRM116" s="242"/>
      <c r="PRN116" s="242"/>
      <c r="PRO116" s="242"/>
      <c r="PRP116" s="242"/>
      <c r="PRQ116" s="242"/>
      <c r="PRR116" s="242"/>
      <c r="PRS116" s="242"/>
      <c r="PRT116" s="242"/>
      <c r="PRU116" s="242"/>
      <c r="PRV116" s="242"/>
      <c r="PRW116" s="242"/>
      <c r="PRX116" s="242"/>
      <c r="PRY116" s="242"/>
      <c r="PRZ116" s="242"/>
      <c r="PSA116" s="242"/>
      <c r="PSB116" s="242"/>
      <c r="PSC116" s="242"/>
      <c r="PSD116" s="242"/>
      <c r="PSE116" s="242"/>
      <c r="PSF116" s="242"/>
      <c r="PSG116" s="242"/>
      <c r="PSH116" s="242"/>
      <c r="PSI116" s="242"/>
      <c r="PSJ116" s="242"/>
      <c r="PSK116" s="242"/>
      <c r="PSL116" s="242"/>
      <c r="PSM116" s="242"/>
      <c r="PSN116" s="242"/>
      <c r="PSO116" s="242"/>
      <c r="PSP116" s="242"/>
      <c r="PSQ116" s="242"/>
      <c r="PSR116" s="242"/>
      <c r="PSS116" s="242"/>
      <c r="PST116" s="242"/>
      <c r="PSU116" s="242"/>
      <c r="PSV116" s="242"/>
      <c r="PSW116" s="242"/>
      <c r="PSX116" s="242"/>
      <c r="PSY116" s="242"/>
      <c r="PSZ116" s="242"/>
      <c r="PTA116" s="242"/>
      <c r="PTB116" s="242"/>
      <c r="PTC116" s="242"/>
      <c r="PTD116" s="242"/>
      <c r="PTE116" s="242"/>
      <c r="PTF116" s="242"/>
      <c r="PTG116" s="242"/>
      <c r="PTH116" s="242"/>
      <c r="PTI116" s="242"/>
      <c r="PTJ116" s="242"/>
      <c r="PTK116" s="242"/>
      <c r="PTL116" s="242"/>
      <c r="PTM116" s="242"/>
      <c r="PTN116" s="242"/>
      <c r="PTO116" s="242"/>
      <c r="PTP116" s="242"/>
      <c r="PTQ116" s="242"/>
      <c r="PTR116" s="242"/>
      <c r="PTS116" s="242"/>
      <c r="PTT116" s="242"/>
      <c r="PTU116" s="242"/>
      <c r="PTV116" s="242"/>
      <c r="PTW116" s="242"/>
      <c r="PTX116" s="242"/>
      <c r="PTY116" s="242"/>
      <c r="PTZ116" s="242"/>
      <c r="PUA116" s="242"/>
      <c r="PUB116" s="242"/>
      <c r="PUC116" s="242"/>
      <c r="PUD116" s="242"/>
      <c r="PUE116" s="242"/>
      <c r="PUF116" s="242"/>
      <c r="PUG116" s="242"/>
      <c r="PUH116" s="242"/>
      <c r="PUI116" s="242"/>
      <c r="PUJ116" s="242"/>
      <c r="PUK116" s="242"/>
      <c r="PUL116" s="242"/>
      <c r="PUM116" s="242"/>
      <c r="PUN116" s="242"/>
      <c r="PUO116" s="242"/>
      <c r="PUP116" s="242"/>
      <c r="PUQ116" s="242"/>
      <c r="PUR116" s="242"/>
      <c r="PUS116" s="242"/>
      <c r="PUT116" s="242"/>
      <c r="PUU116" s="242"/>
      <c r="PUV116" s="242"/>
      <c r="PUW116" s="242"/>
      <c r="PUX116" s="242"/>
      <c r="PUY116" s="242"/>
      <c r="PUZ116" s="242"/>
      <c r="PVA116" s="242"/>
      <c r="PVB116" s="242"/>
      <c r="PVC116" s="242"/>
      <c r="PVD116" s="242"/>
      <c r="PVE116" s="242"/>
      <c r="PVF116" s="242"/>
      <c r="PVG116" s="242"/>
      <c r="PVH116" s="242"/>
      <c r="PVI116" s="242"/>
      <c r="PVJ116" s="242"/>
      <c r="PVK116" s="242"/>
      <c r="PVL116" s="242"/>
      <c r="PVM116" s="242"/>
      <c r="PVN116" s="242"/>
      <c r="PVO116" s="242"/>
      <c r="PVP116" s="242"/>
      <c r="PVQ116" s="242"/>
      <c r="PVR116" s="242"/>
      <c r="PVS116" s="242"/>
      <c r="PVT116" s="242"/>
      <c r="PVU116" s="242"/>
      <c r="PVV116" s="242"/>
      <c r="PVW116" s="242"/>
      <c r="PVX116" s="242"/>
      <c r="PVY116" s="242"/>
      <c r="PVZ116" s="242"/>
      <c r="PWA116" s="242"/>
      <c r="PWB116" s="242"/>
      <c r="PWC116" s="242"/>
      <c r="PWD116" s="242"/>
      <c r="PWE116" s="242"/>
      <c r="PWF116" s="242"/>
      <c r="PWG116" s="242"/>
      <c r="PWH116" s="242"/>
      <c r="PWI116" s="242"/>
      <c r="PWJ116" s="242"/>
      <c r="PWK116" s="242"/>
      <c r="PWL116" s="242"/>
      <c r="PWM116" s="242"/>
      <c r="PWN116" s="242"/>
      <c r="PWO116" s="242"/>
      <c r="PWP116" s="242"/>
      <c r="PWQ116" s="242"/>
      <c r="PWR116" s="242"/>
      <c r="PWS116" s="242"/>
      <c r="PWT116" s="242"/>
      <c r="PWU116" s="242"/>
      <c r="PWV116" s="242"/>
      <c r="PWW116" s="242"/>
      <c r="PWX116" s="242"/>
      <c r="PWY116" s="242"/>
      <c r="PWZ116" s="242"/>
      <c r="PXA116" s="242"/>
      <c r="PXB116" s="242"/>
      <c r="PXC116" s="242"/>
      <c r="PXD116" s="242"/>
      <c r="PXE116" s="242"/>
      <c r="PXF116" s="242"/>
      <c r="PXG116" s="242"/>
      <c r="PXH116" s="242"/>
      <c r="PXI116" s="242"/>
      <c r="PXJ116" s="242"/>
      <c r="PXK116" s="242"/>
      <c r="PXL116" s="242"/>
      <c r="PXM116" s="242"/>
      <c r="PXN116" s="242"/>
      <c r="PXO116" s="242"/>
      <c r="PXP116" s="242"/>
      <c r="PXQ116" s="242"/>
      <c r="PXR116" s="242"/>
      <c r="PXS116" s="242"/>
      <c r="PXT116" s="242"/>
      <c r="PXU116" s="242"/>
      <c r="PXV116" s="242"/>
      <c r="PXW116" s="242"/>
      <c r="PXX116" s="242"/>
      <c r="PXY116" s="242"/>
      <c r="PXZ116" s="242"/>
      <c r="PYA116" s="242"/>
      <c r="PYB116" s="242"/>
      <c r="PYC116" s="242"/>
      <c r="PYD116" s="242"/>
      <c r="PYE116" s="242"/>
      <c r="PYF116" s="242"/>
      <c r="PYG116" s="242"/>
      <c r="PYH116" s="242"/>
      <c r="PYI116" s="242"/>
      <c r="PYJ116" s="242"/>
      <c r="PYK116" s="242"/>
      <c r="PYL116" s="242"/>
      <c r="PYM116" s="242"/>
      <c r="PYN116" s="242"/>
      <c r="PYO116" s="242"/>
      <c r="PYP116" s="242"/>
      <c r="PYQ116" s="242"/>
      <c r="PYR116" s="242"/>
      <c r="PYS116" s="242"/>
      <c r="PYT116" s="242"/>
      <c r="PYU116" s="242"/>
      <c r="PYV116" s="242"/>
      <c r="PYW116" s="242"/>
      <c r="PYX116" s="242"/>
      <c r="PYY116" s="242"/>
      <c r="PYZ116" s="242"/>
      <c r="PZA116" s="242"/>
      <c r="PZB116" s="242"/>
      <c r="PZC116" s="242"/>
      <c r="PZD116" s="242"/>
      <c r="PZE116" s="242"/>
      <c r="PZF116" s="242"/>
      <c r="PZG116" s="242"/>
      <c r="PZH116" s="242"/>
      <c r="PZI116" s="242"/>
      <c r="PZJ116" s="242"/>
      <c r="PZK116" s="242"/>
      <c r="PZL116" s="242"/>
      <c r="PZM116" s="242"/>
      <c r="PZN116" s="242"/>
      <c r="PZO116" s="242"/>
      <c r="PZP116" s="242"/>
      <c r="PZQ116" s="242"/>
      <c r="PZR116" s="242"/>
      <c r="PZS116" s="242"/>
      <c r="PZT116" s="242"/>
      <c r="PZU116" s="242"/>
      <c r="PZV116" s="242"/>
      <c r="PZW116" s="242"/>
      <c r="PZX116" s="242"/>
      <c r="PZY116" s="242"/>
      <c r="PZZ116" s="242"/>
      <c r="QAA116" s="242"/>
      <c r="QAB116" s="242"/>
      <c r="QAC116" s="242"/>
      <c r="QAD116" s="242"/>
      <c r="QAE116" s="242"/>
      <c r="QAF116" s="242"/>
      <c r="QAG116" s="242"/>
      <c r="QAH116" s="242"/>
      <c r="QAI116" s="242"/>
      <c r="QAJ116" s="242"/>
      <c r="QAK116" s="242"/>
      <c r="QAL116" s="242"/>
      <c r="QAM116" s="242"/>
      <c r="QAN116" s="242"/>
      <c r="QAO116" s="242"/>
      <c r="QAP116" s="242"/>
      <c r="QAQ116" s="242"/>
      <c r="QAR116" s="242"/>
      <c r="QAS116" s="242"/>
      <c r="QAT116" s="242"/>
      <c r="QAU116" s="242"/>
      <c r="QAV116" s="242"/>
      <c r="QAW116" s="242"/>
      <c r="QAX116" s="242"/>
      <c r="QAY116" s="242"/>
      <c r="QAZ116" s="242"/>
      <c r="QBA116" s="242"/>
    </row>
    <row r="117" spans="1:11545" s="34" customFormat="1" x14ac:dyDescent="0.2">
      <c r="A117" s="408" t="s">
        <v>1731</v>
      </c>
      <c r="B117" s="341" t="s">
        <v>1232</v>
      </c>
      <c r="C117" s="408" t="s">
        <v>1233</v>
      </c>
      <c r="D117" s="417" t="s">
        <v>1935</v>
      </c>
      <c r="E117" s="417" t="s">
        <v>1935</v>
      </c>
      <c r="F117" s="417" t="s">
        <v>1935</v>
      </c>
      <c r="G117" s="426">
        <v>0.3</v>
      </c>
      <c r="H117" s="424">
        <v>0</v>
      </c>
      <c r="I117" s="424">
        <v>1.4032609999999999E-2</v>
      </c>
      <c r="J117" s="424">
        <v>0.28134403999999996</v>
      </c>
      <c r="K117" s="424">
        <v>4.62335E-3</v>
      </c>
      <c r="L117" s="439">
        <v>0</v>
      </c>
      <c r="M117" s="439">
        <v>0</v>
      </c>
      <c r="N117" s="442">
        <v>0</v>
      </c>
      <c r="O117" s="442">
        <v>0.3</v>
      </c>
      <c r="P117" s="442">
        <v>0</v>
      </c>
      <c r="Q117" s="446">
        <v>0</v>
      </c>
      <c r="R117" s="439">
        <v>0</v>
      </c>
      <c r="S117" s="441">
        <f t="shared" si="5"/>
        <v>0.3</v>
      </c>
      <c r="T117" s="241">
        <f t="shared" si="6"/>
        <v>0</v>
      </c>
      <c r="U117" s="242"/>
      <c r="V117" s="242"/>
      <c r="W117" s="242"/>
      <c r="X117" s="242"/>
      <c r="Y117" s="242"/>
      <c r="Z117" s="242"/>
      <c r="AA117" s="242"/>
      <c r="AB117" s="242"/>
      <c r="AC117" s="242"/>
      <c r="AD117" s="242"/>
      <c r="AE117" s="242"/>
      <c r="AF117" s="242"/>
      <c r="AG117" s="242"/>
      <c r="AH117" s="242"/>
      <c r="AI117" s="242"/>
      <c r="AJ117" s="242"/>
      <c r="AK117" s="242"/>
      <c r="AL117" s="242"/>
      <c r="AM117" s="242"/>
      <c r="AN117" s="242"/>
      <c r="AO117" s="242"/>
      <c r="AP117" s="242"/>
      <c r="AQ117" s="242"/>
      <c r="AR117" s="242"/>
      <c r="AS117" s="242"/>
      <c r="AT117" s="242"/>
      <c r="AU117" s="242"/>
      <c r="AV117" s="242"/>
      <c r="AW117" s="242"/>
      <c r="AX117" s="242"/>
      <c r="AY117" s="242"/>
      <c r="AZ117" s="242"/>
      <c r="BA117" s="242"/>
      <c r="BB117" s="242"/>
      <c r="BC117" s="242"/>
      <c r="BD117" s="242"/>
      <c r="BE117" s="242"/>
      <c r="BF117" s="242"/>
      <c r="BG117" s="242"/>
      <c r="BH117" s="242"/>
      <c r="BI117" s="242"/>
      <c r="BJ117" s="242"/>
      <c r="BK117" s="242"/>
      <c r="BL117" s="242"/>
      <c r="BM117" s="242"/>
      <c r="BN117" s="242"/>
      <c r="BO117" s="242"/>
      <c r="BP117" s="242"/>
      <c r="BQ117" s="242"/>
      <c r="BR117" s="242"/>
      <c r="BS117" s="242"/>
      <c r="BT117" s="242"/>
      <c r="BU117" s="242"/>
      <c r="BV117" s="242"/>
      <c r="BW117" s="242"/>
      <c r="BX117" s="242"/>
      <c r="BY117" s="242"/>
      <c r="BZ117" s="242"/>
      <c r="CA117" s="242"/>
      <c r="CB117" s="242"/>
      <c r="CC117" s="242"/>
      <c r="CD117" s="242"/>
      <c r="CE117" s="242"/>
      <c r="CF117" s="242"/>
      <c r="CG117" s="242"/>
      <c r="CH117" s="242"/>
      <c r="CI117" s="242"/>
      <c r="CJ117" s="242"/>
      <c r="CK117" s="242"/>
      <c r="CL117" s="242"/>
      <c r="CM117" s="242"/>
      <c r="CN117" s="242"/>
      <c r="CO117" s="242"/>
      <c r="CP117" s="242"/>
      <c r="CQ117" s="242"/>
      <c r="CR117" s="242"/>
      <c r="CS117" s="242"/>
      <c r="CT117" s="242"/>
      <c r="CU117" s="242"/>
      <c r="CV117" s="242"/>
      <c r="CW117" s="242"/>
      <c r="CX117" s="242"/>
      <c r="CY117" s="242"/>
      <c r="CZ117" s="242"/>
      <c r="DA117" s="242"/>
      <c r="DB117" s="242"/>
      <c r="DC117" s="242"/>
      <c r="DD117" s="242"/>
      <c r="DE117" s="242"/>
      <c r="DF117" s="242"/>
      <c r="DG117" s="242"/>
      <c r="DH117" s="242"/>
      <c r="DI117" s="242"/>
      <c r="DJ117" s="242"/>
      <c r="DK117" s="242"/>
      <c r="DL117" s="242"/>
      <c r="DM117" s="242"/>
      <c r="DN117" s="242"/>
      <c r="DO117" s="242"/>
      <c r="DP117" s="242"/>
      <c r="DQ117" s="242"/>
      <c r="DR117" s="242"/>
      <c r="DS117" s="242"/>
      <c r="DT117" s="242"/>
      <c r="DU117" s="242"/>
      <c r="DV117" s="242"/>
      <c r="DW117" s="242"/>
      <c r="DX117" s="242"/>
      <c r="DY117" s="242"/>
      <c r="DZ117" s="242"/>
      <c r="EA117" s="242"/>
      <c r="EB117" s="242"/>
      <c r="EC117" s="242"/>
      <c r="ED117" s="242"/>
      <c r="EE117" s="242"/>
      <c r="EF117" s="242"/>
      <c r="EG117" s="242"/>
      <c r="EH117" s="242"/>
      <c r="EI117" s="242"/>
      <c r="EJ117" s="242"/>
      <c r="EK117" s="242"/>
      <c r="EL117" s="242"/>
      <c r="EM117" s="242"/>
      <c r="EN117" s="242"/>
      <c r="EO117" s="242"/>
      <c r="EP117" s="242"/>
      <c r="EQ117" s="242"/>
      <c r="ER117" s="242"/>
      <c r="ES117" s="242"/>
      <c r="ET117" s="242"/>
      <c r="EU117" s="242"/>
      <c r="EV117" s="242"/>
      <c r="EW117" s="242"/>
      <c r="EX117" s="242"/>
      <c r="EY117" s="242"/>
      <c r="EZ117" s="242"/>
      <c r="FA117" s="242"/>
      <c r="FB117" s="242"/>
      <c r="FC117" s="242"/>
      <c r="FD117" s="242"/>
      <c r="FE117" s="242"/>
      <c r="FF117" s="242"/>
      <c r="FG117" s="242"/>
      <c r="FH117" s="242"/>
      <c r="FI117" s="242"/>
      <c r="FJ117" s="242"/>
      <c r="FK117" s="242"/>
      <c r="FL117" s="242"/>
      <c r="FM117" s="242"/>
      <c r="FN117" s="242"/>
      <c r="FO117" s="242"/>
      <c r="FP117" s="242"/>
      <c r="FQ117" s="242"/>
      <c r="FR117" s="242"/>
      <c r="FS117" s="242"/>
      <c r="FT117" s="242"/>
      <c r="FU117" s="242"/>
      <c r="FV117" s="242"/>
      <c r="FW117" s="242"/>
      <c r="FX117" s="242"/>
      <c r="FY117" s="242"/>
      <c r="FZ117" s="242"/>
      <c r="GA117" s="242"/>
      <c r="GB117" s="242"/>
      <c r="GC117" s="242"/>
      <c r="GD117" s="242"/>
      <c r="GE117" s="242"/>
      <c r="GF117" s="242"/>
      <c r="GG117" s="242"/>
      <c r="GH117" s="242"/>
      <c r="GI117" s="242"/>
      <c r="GJ117" s="242"/>
      <c r="GK117" s="242"/>
      <c r="GL117" s="242"/>
      <c r="GM117" s="242"/>
      <c r="GN117" s="242"/>
      <c r="GO117" s="242"/>
      <c r="GP117" s="242"/>
      <c r="GQ117" s="242"/>
      <c r="GR117" s="242"/>
      <c r="GS117" s="242"/>
      <c r="GT117" s="242"/>
      <c r="GU117" s="242"/>
      <c r="GV117" s="242"/>
      <c r="GW117" s="242"/>
      <c r="GX117" s="242"/>
      <c r="GY117" s="242"/>
      <c r="GZ117" s="242"/>
      <c r="HA117" s="242"/>
      <c r="HB117" s="242"/>
      <c r="HC117" s="242"/>
      <c r="HD117" s="242"/>
      <c r="HE117" s="242"/>
      <c r="HF117" s="242"/>
      <c r="HG117" s="242"/>
      <c r="HH117" s="242"/>
      <c r="HI117" s="242"/>
      <c r="HJ117" s="242"/>
      <c r="HK117" s="242"/>
      <c r="HL117" s="242"/>
      <c r="HM117" s="242"/>
      <c r="HN117" s="242"/>
      <c r="HO117" s="242"/>
      <c r="HP117" s="242"/>
      <c r="HQ117" s="242"/>
      <c r="HR117" s="242"/>
      <c r="HS117" s="242"/>
      <c r="HT117" s="242"/>
      <c r="HU117" s="242"/>
      <c r="HV117" s="242"/>
      <c r="HW117" s="242"/>
      <c r="HX117" s="242"/>
      <c r="HY117" s="242"/>
      <c r="HZ117" s="242"/>
      <c r="IA117" s="242"/>
      <c r="IB117" s="242"/>
      <c r="IC117" s="242"/>
      <c r="ID117" s="242"/>
      <c r="IE117" s="242"/>
      <c r="IF117" s="242"/>
      <c r="IG117" s="242"/>
      <c r="IH117" s="242"/>
      <c r="II117" s="242"/>
      <c r="IJ117" s="242"/>
      <c r="IK117" s="242"/>
      <c r="IL117" s="242"/>
      <c r="IM117" s="242"/>
      <c r="IN117" s="242"/>
      <c r="IO117" s="242"/>
      <c r="IP117" s="242"/>
      <c r="IQ117" s="242"/>
      <c r="IR117" s="242"/>
      <c r="IS117" s="242"/>
      <c r="IT117" s="242"/>
      <c r="IU117" s="242"/>
      <c r="IV117" s="242"/>
      <c r="IW117" s="242"/>
      <c r="IX117" s="242"/>
      <c r="IY117" s="242"/>
      <c r="IZ117" s="242"/>
      <c r="JA117" s="242"/>
      <c r="JB117" s="242"/>
      <c r="JC117" s="242"/>
      <c r="JD117" s="242"/>
      <c r="JE117" s="242"/>
      <c r="JF117" s="242"/>
      <c r="JG117" s="242"/>
      <c r="JH117" s="242"/>
      <c r="JI117" s="242"/>
      <c r="JJ117" s="242"/>
      <c r="JK117" s="242"/>
      <c r="JL117" s="242"/>
      <c r="JM117" s="242"/>
      <c r="JN117" s="242"/>
      <c r="JO117" s="242"/>
      <c r="JP117" s="242"/>
      <c r="JQ117" s="242"/>
      <c r="JR117" s="242"/>
      <c r="JS117" s="242"/>
      <c r="JT117" s="242"/>
      <c r="JU117" s="242"/>
      <c r="JV117" s="242"/>
      <c r="JW117" s="242"/>
      <c r="JX117" s="242"/>
      <c r="JY117" s="242"/>
      <c r="JZ117" s="242"/>
      <c r="KA117" s="242"/>
      <c r="KB117" s="242"/>
      <c r="KC117" s="242"/>
      <c r="KD117" s="242"/>
      <c r="KE117" s="242"/>
      <c r="KF117" s="242"/>
      <c r="KG117" s="242"/>
      <c r="KH117" s="242"/>
      <c r="KI117" s="242"/>
      <c r="KJ117" s="242"/>
      <c r="KK117" s="242"/>
      <c r="KL117" s="242"/>
      <c r="KM117" s="242"/>
      <c r="KN117" s="242"/>
      <c r="KO117" s="242"/>
      <c r="KP117" s="242"/>
      <c r="KQ117" s="242"/>
      <c r="KR117" s="242"/>
      <c r="KS117" s="242"/>
      <c r="KT117" s="242"/>
      <c r="KU117" s="242"/>
      <c r="KV117" s="242"/>
      <c r="KW117" s="242"/>
      <c r="KX117" s="242"/>
      <c r="KY117" s="242"/>
      <c r="KZ117" s="242"/>
      <c r="LA117" s="242"/>
      <c r="LB117" s="242"/>
      <c r="LC117" s="242"/>
      <c r="LD117" s="242"/>
      <c r="LE117" s="242"/>
      <c r="LF117" s="242"/>
      <c r="LG117" s="242"/>
      <c r="LH117" s="242"/>
      <c r="LI117" s="242"/>
      <c r="LJ117" s="242"/>
      <c r="LK117" s="242"/>
      <c r="LL117" s="242"/>
      <c r="LM117" s="242"/>
      <c r="LN117" s="242"/>
      <c r="LO117" s="242"/>
      <c r="LP117" s="242"/>
      <c r="LQ117" s="242"/>
      <c r="LR117" s="242"/>
      <c r="LS117" s="242"/>
      <c r="LT117" s="242"/>
      <c r="LU117" s="242"/>
      <c r="LV117" s="242"/>
      <c r="LW117" s="242"/>
      <c r="LX117" s="242"/>
      <c r="LY117" s="242"/>
      <c r="LZ117" s="242"/>
      <c r="MA117" s="242"/>
      <c r="MB117" s="242"/>
      <c r="MC117" s="242"/>
      <c r="MD117" s="242"/>
      <c r="ME117" s="242"/>
      <c r="MF117" s="242"/>
      <c r="MG117" s="242"/>
      <c r="MH117" s="242"/>
      <c r="MI117" s="242"/>
      <c r="MJ117" s="242"/>
      <c r="MK117" s="242"/>
      <c r="ML117" s="242"/>
      <c r="MM117" s="242"/>
      <c r="MN117" s="242"/>
      <c r="MO117" s="242"/>
      <c r="MP117" s="242"/>
      <c r="MQ117" s="242"/>
      <c r="MR117" s="242"/>
      <c r="MS117" s="242"/>
      <c r="MT117" s="242"/>
      <c r="MU117" s="242"/>
      <c r="MV117" s="242"/>
      <c r="MW117" s="242"/>
      <c r="MX117" s="242"/>
      <c r="MY117" s="242"/>
      <c r="MZ117" s="242"/>
      <c r="NA117" s="242"/>
      <c r="NB117" s="242"/>
      <c r="NC117" s="242"/>
      <c r="ND117" s="242"/>
      <c r="NE117" s="242"/>
      <c r="NF117" s="242"/>
      <c r="NG117" s="242"/>
      <c r="NH117" s="242"/>
      <c r="NI117" s="242"/>
      <c r="NJ117" s="242"/>
      <c r="NK117" s="242"/>
      <c r="NL117" s="242"/>
      <c r="NM117" s="242"/>
      <c r="NN117" s="242"/>
      <c r="NO117" s="242"/>
      <c r="NP117" s="242"/>
      <c r="NQ117" s="242"/>
      <c r="NR117" s="242"/>
      <c r="NS117" s="242"/>
      <c r="NT117" s="242"/>
      <c r="NU117" s="242"/>
      <c r="NV117" s="242"/>
      <c r="NW117" s="242"/>
      <c r="NX117" s="242"/>
      <c r="NY117" s="242"/>
      <c r="NZ117" s="242"/>
      <c r="OA117" s="242"/>
      <c r="OB117" s="242"/>
      <c r="OC117" s="242"/>
      <c r="OD117" s="242"/>
      <c r="OE117" s="242"/>
      <c r="OF117" s="242"/>
      <c r="OG117" s="242"/>
      <c r="OH117" s="242"/>
      <c r="OI117" s="242"/>
      <c r="OJ117" s="242"/>
      <c r="OK117" s="242"/>
      <c r="OL117" s="242"/>
      <c r="OM117" s="242"/>
      <c r="ON117" s="242"/>
      <c r="OO117" s="242"/>
      <c r="OP117" s="242"/>
      <c r="OQ117" s="242"/>
      <c r="OR117" s="242"/>
      <c r="OS117" s="242"/>
      <c r="OT117" s="242"/>
      <c r="OU117" s="242"/>
      <c r="OV117" s="242"/>
      <c r="OW117" s="242"/>
      <c r="OX117" s="242"/>
      <c r="OY117" s="242"/>
      <c r="OZ117" s="242"/>
      <c r="PA117" s="242"/>
      <c r="PB117" s="242"/>
      <c r="PC117" s="242"/>
      <c r="PD117" s="242"/>
      <c r="PE117" s="242"/>
      <c r="PF117" s="242"/>
      <c r="PG117" s="242"/>
      <c r="PH117" s="242"/>
      <c r="PI117" s="242"/>
      <c r="PJ117" s="242"/>
      <c r="PK117" s="242"/>
      <c r="PL117" s="242"/>
      <c r="PM117" s="242"/>
      <c r="PN117" s="242"/>
      <c r="PO117" s="242"/>
      <c r="PP117" s="242"/>
      <c r="PQ117" s="242"/>
      <c r="PR117" s="242"/>
      <c r="PS117" s="242"/>
      <c r="PT117" s="242"/>
      <c r="PU117" s="242"/>
      <c r="PV117" s="242"/>
      <c r="PW117" s="242"/>
      <c r="PX117" s="242"/>
      <c r="PY117" s="242"/>
      <c r="PZ117" s="242"/>
      <c r="QA117" s="242"/>
      <c r="QB117" s="242"/>
      <c r="QC117" s="242"/>
      <c r="QD117" s="242"/>
      <c r="QE117" s="242"/>
      <c r="QF117" s="242"/>
      <c r="QG117" s="242"/>
      <c r="QH117" s="242"/>
      <c r="QI117" s="242"/>
      <c r="QJ117" s="242"/>
      <c r="QK117" s="242"/>
      <c r="QL117" s="242"/>
      <c r="QM117" s="242"/>
      <c r="QN117" s="242"/>
      <c r="QO117" s="242"/>
      <c r="QP117" s="242"/>
      <c r="QQ117" s="242"/>
      <c r="QR117" s="242"/>
      <c r="QS117" s="242"/>
      <c r="QT117" s="242"/>
      <c r="QU117" s="242"/>
      <c r="QV117" s="242"/>
      <c r="QW117" s="242"/>
      <c r="QX117" s="242"/>
      <c r="QY117" s="242"/>
      <c r="QZ117" s="242"/>
      <c r="RA117" s="242"/>
      <c r="RB117" s="242"/>
      <c r="RC117" s="242"/>
      <c r="RD117" s="242"/>
      <c r="RE117" s="242"/>
      <c r="RF117" s="242"/>
      <c r="RG117" s="242"/>
      <c r="RH117" s="242"/>
      <c r="RI117" s="242"/>
      <c r="RJ117" s="242"/>
      <c r="RK117" s="242"/>
      <c r="RL117" s="242"/>
      <c r="RM117" s="242"/>
      <c r="RN117" s="242"/>
      <c r="RO117" s="242"/>
      <c r="RP117" s="242"/>
      <c r="RQ117" s="242"/>
      <c r="RR117" s="242"/>
      <c r="RS117" s="242"/>
      <c r="RT117" s="242"/>
      <c r="RU117" s="242"/>
      <c r="RV117" s="242"/>
      <c r="RW117" s="242"/>
      <c r="RX117" s="242"/>
      <c r="RY117" s="242"/>
      <c r="RZ117" s="242"/>
      <c r="SA117" s="242"/>
      <c r="SB117" s="242"/>
      <c r="SC117" s="242"/>
      <c r="SD117" s="242"/>
      <c r="SE117" s="242"/>
      <c r="SF117" s="242"/>
      <c r="SG117" s="242"/>
      <c r="SH117" s="242"/>
      <c r="SI117" s="242"/>
      <c r="SJ117" s="242"/>
      <c r="SK117" s="242"/>
      <c r="SL117" s="242"/>
      <c r="SM117" s="242"/>
      <c r="SN117" s="242"/>
      <c r="SO117" s="242"/>
      <c r="SP117" s="242"/>
      <c r="SQ117" s="242"/>
      <c r="SR117" s="242"/>
      <c r="SS117" s="242"/>
      <c r="ST117" s="242"/>
      <c r="SU117" s="242"/>
      <c r="SV117" s="242"/>
      <c r="SW117" s="242"/>
      <c r="SX117" s="242"/>
      <c r="SY117" s="242"/>
      <c r="SZ117" s="242"/>
      <c r="TA117" s="242"/>
      <c r="TB117" s="242"/>
      <c r="TC117" s="242"/>
      <c r="TD117" s="242"/>
      <c r="TE117" s="242"/>
      <c r="TF117" s="242"/>
      <c r="TG117" s="242"/>
      <c r="TH117" s="242"/>
      <c r="TI117" s="242"/>
      <c r="TJ117" s="242"/>
      <c r="TK117" s="242"/>
      <c r="TL117" s="242"/>
      <c r="TM117" s="242"/>
      <c r="TN117" s="242"/>
      <c r="TO117" s="242"/>
      <c r="TP117" s="242"/>
      <c r="TQ117" s="242"/>
      <c r="TR117" s="242"/>
      <c r="TS117" s="242"/>
      <c r="TT117" s="242"/>
      <c r="TU117" s="242"/>
      <c r="TV117" s="242"/>
      <c r="TW117" s="242"/>
      <c r="TX117" s="242"/>
      <c r="TY117" s="242"/>
      <c r="TZ117" s="242"/>
      <c r="UA117" s="242"/>
      <c r="UB117" s="242"/>
      <c r="UC117" s="242"/>
      <c r="UD117" s="242"/>
      <c r="UE117" s="242"/>
      <c r="UF117" s="242"/>
      <c r="UG117" s="242"/>
      <c r="UH117" s="242"/>
      <c r="UI117" s="242"/>
      <c r="UJ117" s="242"/>
      <c r="UK117" s="242"/>
      <c r="UL117" s="242"/>
      <c r="UM117" s="242"/>
      <c r="UN117" s="242"/>
      <c r="UO117" s="242"/>
      <c r="UP117" s="242"/>
      <c r="UQ117" s="242"/>
      <c r="UR117" s="242"/>
      <c r="US117" s="242"/>
      <c r="UT117" s="242"/>
      <c r="UU117" s="242"/>
      <c r="UV117" s="242"/>
      <c r="UW117" s="242"/>
      <c r="UX117" s="242"/>
      <c r="UY117" s="242"/>
      <c r="UZ117" s="242"/>
      <c r="VA117" s="242"/>
      <c r="VB117" s="242"/>
      <c r="VC117" s="242"/>
      <c r="VD117" s="242"/>
      <c r="VE117" s="242"/>
      <c r="VF117" s="242"/>
      <c r="VG117" s="242"/>
      <c r="VH117" s="242"/>
      <c r="VI117" s="242"/>
      <c r="VJ117" s="242"/>
      <c r="VK117" s="242"/>
      <c r="VL117" s="242"/>
      <c r="VM117" s="242"/>
      <c r="VN117" s="242"/>
      <c r="VO117" s="242"/>
      <c r="VP117" s="242"/>
      <c r="VQ117" s="242"/>
      <c r="VR117" s="242"/>
      <c r="VS117" s="242"/>
      <c r="VT117" s="242"/>
      <c r="VU117" s="242"/>
      <c r="VV117" s="242"/>
      <c r="VW117" s="242"/>
      <c r="VX117" s="242"/>
      <c r="VY117" s="242"/>
      <c r="VZ117" s="242"/>
      <c r="WA117" s="242"/>
      <c r="WB117" s="242"/>
      <c r="WC117" s="242"/>
      <c r="WD117" s="242"/>
      <c r="WE117" s="242"/>
      <c r="WF117" s="242"/>
      <c r="WG117" s="242"/>
      <c r="WH117" s="242"/>
      <c r="WI117" s="242"/>
      <c r="WJ117" s="242"/>
      <c r="WK117" s="242"/>
      <c r="WL117" s="242"/>
      <c r="WM117" s="242"/>
      <c r="WN117" s="242"/>
      <c r="WO117" s="242"/>
      <c r="WP117" s="242"/>
      <c r="WQ117" s="242"/>
      <c r="WR117" s="242"/>
      <c r="WS117" s="242"/>
      <c r="WT117" s="242"/>
      <c r="WU117" s="242"/>
      <c r="WV117" s="242"/>
      <c r="WW117" s="242"/>
      <c r="WX117" s="242"/>
      <c r="WY117" s="242"/>
      <c r="WZ117" s="242"/>
      <c r="XA117" s="242"/>
      <c r="XB117" s="242"/>
      <c r="XC117" s="242"/>
      <c r="XD117" s="242"/>
      <c r="XE117" s="242"/>
      <c r="XF117" s="242"/>
      <c r="XG117" s="242"/>
      <c r="XH117" s="242"/>
      <c r="XI117" s="242"/>
      <c r="XJ117" s="242"/>
      <c r="XK117" s="242"/>
      <c r="XL117" s="242"/>
      <c r="XM117" s="242"/>
      <c r="XN117" s="242"/>
      <c r="XO117" s="242"/>
      <c r="XP117" s="242"/>
      <c r="XQ117" s="242"/>
      <c r="XR117" s="242"/>
      <c r="XS117" s="242"/>
      <c r="XT117" s="242"/>
      <c r="XU117" s="242"/>
      <c r="XV117" s="242"/>
      <c r="XW117" s="242"/>
      <c r="XX117" s="242"/>
      <c r="XY117" s="242"/>
      <c r="XZ117" s="242"/>
      <c r="YA117" s="242"/>
      <c r="YB117" s="242"/>
      <c r="YC117" s="242"/>
      <c r="YD117" s="242"/>
      <c r="YE117" s="242"/>
      <c r="YF117" s="242"/>
      <c r="YG117" s="242"/>
      <c r="YH117" s="242"/>
      <c r="YI117" s="242"/>
      <c r="YJ117" s="242"/>
      <c r="YK117" s="242"/>
      <c r="YL117" s="242"/>
      <c r="YM117" s="242"/>
      <c r="YN117" s="242"/>
      <c r="YO117" s="242"/>
      <c r="YP117" s="242"/>
      <c r="YQ117" s="242"/>
      <c r="YR117" s="242"/>
      <c r="YS117" s="242"/>
      <c r="YT117" s="242"/>
      <c r="YU117" s="242"/>
      <c r="YV117" s="242"/>
      <c r="YW117" s="242"/>
      <c r="YX117" s="242"/>
      <c r="YY117" s="242"/>
      <c r="YZ117" s="242"/>
      <c r="ZA117" s="242"/>
      <c r="ZB117" s="242"/>
      <c r="ZC117" s="242"/>
      <c r="ZD117" s="242"/>
      <c r="ZE117" s="242"/>
      <c r="ZF117" s="242"/>
      <c r="ZG117" s="242"/>
      <c r="ZH117" s="242"/>
      <c r="ZI117" s="242"/>
      <c r="ZJ117" s="242"/>
      <c r="ZK117" s="242"/>
      <c r="ZL117" s="242"/>
      <c r="ZM117" s="242"/>
      <c r="ZN117" s="242"/>
      <c r="ZO117" s="242"/>
      <c r="ZP117" s="242"/>
      <c r="ZQ117" s="242"/>
      <c r="ZR117" s="242"/>
      <c r="ZS117" s="242"/>
      <c r="ZT117" s="242"/>
      <c r="ZU117" s="242"/>
      <c r="ZV117" s="242"/>
      <c r="ZW117" s="242"/>
      <c r="ZX117" s="242"/>
      <c r="ZY117" s="242"/>
      <c r="ZZ117" s="242"/>
      <c r="AAA117" s="242"/>
      <c r="AAB117" s="242"/>
      <c r="AAC117" s="242"/>
      <c r="AAD117" s="242"/>
      <c r="AAE117" s="242"/>
      <c r="AAF117" s="242"/>
      <c r="AAG117" s="242"/>
      <c r="AAH117" s="242"/>
      <c r="AAI117" s="242"/>
      <c r="AAJ117" s="242"/>
      <c r="AAK117" s="242"/>
      <c r="AAL117" s="242"/>
      <c r="AAM117" s="242"/>
      <c r="AAN117" s="242"/>
      <c r="AAO117" s="242"/>
      <c r="AAP117" s="242"/>
      <c r="AAQ117" s="242"/>
      <c r="AAR117" s="242"/>
      <c r="AAS117" s="242"/>
      <c r="AAT117" s="242"/>
      <c r="AAU117" s="242"/>
      <c r="AAV117" s="242"/>
      <c r="AAW117" s="242"/>
      <c r="AAX117" s="242"/>
      <c r="AAY117" s="242"/>
      <c r="AAZ117" s="242"/>
      <c r="ABA117" s="242"/>
      <c r="ABB117" s="242"/>
      <c r="ABC117" s="242"/>
      <c r="ABD117" s="242"/>
      <c r="ABE117" s="242"/>
      <c r="ABF117" s="242"/>
      <c r="ABG117" s="242"/>
      <c r="ABH117" s="242"/>
      <c r="ABI117" s="242"/>
      <c r="ABJ117" s="242"/>
      <c r="ABK117" s="242"/>
      <c r="ABL117" s="242"/>
      <c r="ABM117" s="242"/>
      <c r="ABN117" s="242"/>
      <c r="ABO117" s="242"/>
      <c r="ABP117" s="242"/>
      <c r="ABQ117" s="242"/>
      <c r="ABR117" s="242"/>
      <c r="ABS117" s="242"/>
      <c r="ABT117" s="242"/>
      <c r="ABU117" s="242"/>
      <c r="ABV117" s="242"/>
      <c r="ABW117" s="242"/>
      <c r="ABX117" s="242"/>
      <c r="ABY117" s="242"/>
      <c r="ABZ117" s="242"/>
      <c r="ACA117" s="242"/>
      <c r="ACB117" s="242"/>
      <c r="ACC117" s="242"/>
      <c r="ACD117" s="242"/>
      <c r="ACE117" s="242"/>
      <c r="ACF117" s="242"/>
      <c r="ACG117" s="242"/>
      <c r="ACH117" s="242"/>
      <c r="ACI117" s="242"/>
      <c r="ACJ117" s="242"/>
      <c r="ACK117" s="242"/>
      <c r="ACL117" s="242"/>
      <c r="ACM117" s="242"/>
      <c r="ACN117" s="242"/>
      <c r="ACO117" s="242"/>
      <c r="ACP117" s="242"/>
      <c r="ACQ117" s="242"/>
      <c r="ACR117" s="242"/>
      <c r="ACS117" s="242"/>
      <c r="ACT117" s="242"/>
      <c r="ACU117" s="242"/>
      <c r="ACV117" s="242"/>
      <c r="ACW117" s="242"/>
      <c r="ACX117" s="242"/>
      <c r="ACY117" s="242"/>
      <c r="ACZ117" s="242"/>
      <c r="ADA117" s="242"/>
      <c r="ADB117" s="242"/>
      <c r="ADC117" s="242"/>
      <c r="ADD117" s="242"/>
      <c r="ADE117" s="242"/>
      <c r="ADF117" s="242"/>
      <c r="ADG117" s="242"/>
      <c r="ADH117" s="242"/>
      <c r="ADI117" s="242"/>
      <c r="ADJ117" s="242"/>
      <c r="ADK117" s="242"/>
      <c r="ADL117" s="242"/>
      <c r="ADM117" s="242"/>
      <c r="ADN117" s="242"/>
      <c r="ADO117" s="242"/>
      <c r="ADP117" s="242"/>
      <c r="ADQ117" s="242"/>
      <c r="ADR117" s="242"/>
      <c r="ADS117" s="242"/>
      <c r="ADT117" s="242"/>
      <c r="ADU117" s="242"/>
      <c r="ADV117" s="242"/>
      <c r="ADW117" s="242"/>
      <c r="ADX117" s="242"/>
      <c r="ADY117" s="242"/>
      <c r="ADZ117" s="242"/>
      <c r="AEA117" s="242"/>
      <c r="AEB117" s="242"/>
      <c r="AEC117" s="242"/>
      <c r="AED117" s="242"/>
      <c r="AEE117" s="242"/>
      <c r="AEF117" s="242"/>
      <c r="AEG117" s="242"/>
      <c r="AEH117" s="242"/>
      <c r="AEI117" s="242"/>
      <c r="AEJ117" s="242"/>
      <c r="AEK117" s="242"/>
      <c r="AEL117" s="242"/>
      <c r="AEM117" s="242"/>
      <c r="AEN117" s="242"/>
      <c r="AEO117" s="242"/>
      <c r="AEP117" s="242"/>
      <c r="AEQ117" s="242"/>
      <c r="AER117" s="242"/>
      <c r="AES117" s="242"/>
      <c r="AET117" s="242"/>
      <c r="AEU117" s="242"/>
      <c r="AEV117" s="242"/>
      <c r="AEW117" s="242"/>
      <c r="AEX117" s="242"/>
      <c r="AEY117" s="242"/>
      <c r="AEZ117" s="242"/>
      <c r="AFA117" s="242"/>
      <c r="AFB117" s="242"/>
      <c r="AFC117" s="242"/>
      <c r="AFD117" s="242"/>
      <c r="AFE117" s="242"/>
      <c r="AFF117" s="242"/>
      <c r="AFG117" s="242"/>
      <c r="AFH117" s="242"/>
      <c r="AFI117" s="242"/>
      <c r="AFJ117" s="242"/>
      <c r="AFK117" s="242"/>
      <c r="AFL117" s="242"/>
      <c r="AFM117" s="242"/>
      <c r="AFN117" s="242"/>
      <c r="AFO117" s="242"/>
      <c r="AFP117" s="242"/>
      <c r="AFQ117" s="242"/>
      <c r="AFR117" s="242"/>
      <c r="AFS117" s="242"/>
      <c r="AFT117" s="242"/>
      <c r="AFU117" s="242"/>
      <c r="AFV117" s="242"/>
      <c r="AFW117" s="242"/>
      <c r="AFX117" s="242"/>
      <c r="AFY117" s="242"/>
      <c r="AFZ117" s="242"/>
      <c r="AGA117" s="242"/>
      <c r="AGB117" s="242"/>
      <c r="AGC117" s="242"/>
      <c r="AGD117" s="242"/>
      <c r="AGE117" s="242"/>
      <c r="AGF117" s="242"/>
      <c r="AGG117" s="242"/>
      <c r="AGH117" s="242"/>
      <c r="AGI117" s="242"/>
      <c r="AGJ117" s="242"/>
      <c r="AGK117" s="242"/>
      <c r="AGL117" s="242"/>
      <c r="AGM117" s="242"/>
      <c r="AGN117" s="242"/>
      <c r="AGO117" s="242"/>
      <c r="AGP117" s="242"/>
      <c r="AGQ117" s="242"/>
      <c r="AGR117" s="242"/>
      <c r="AGS117" s="242"/>
      <c r="AGT117" s="242"/>
      <c r="AGU117" s="242"/>
      <c r="AGV117" s="242"/>
      <c r="AGW117" s="242"/>
      <c r="AGX117" s="242"/>
      <c r="AGY117" s="242"/>
      <c r="AGZ117" s="242"/>
      <c r="AHA117" s="242"/>
      <c r="AHB117" s="242"/>
      <c r="AHC117" s="242"/>
      <c r="AHD117" s="242"/>
      <c r="AHE117" s="242"/>
      <c r="AHF117" s="242"/>
      <c r="AHG117" s="242"/>
      <c r="AHH117" s="242"/>
      <c r="AHI117" s="242"/>
      <c r="AHJ117" s="242"/>
      <c r="AHK117" s="242"/>
      <c r="AHL117" s="242"/>
      <c r="AHM117" s="242"/>
      <c r="AHN117" s="242"/>
      <c r="AHO117" s="242"/>
      <c r="AHP117" s="242"/>
      <c r="AHQ117" s="242"/>
      <c r="AHR117" s="242"/>
      <c r="AHS117" s="242"/>
      <c r="AHT117" s="242"/>
      <c r="AHU117" s="242"/>
      <c r="AHV117" s="242"/>
      <c r="AHW117" s="242"/>
      <c r="AHX117" s="242"/>
      <c r="AHY117" s="242"/>
      <c r="AHZ117" s="242"/>
      <c r="AIA117" s="242"/>
      <c r="AIB117" s="242"/>
      <c r="AIC117" s="242"/>
      <c r="AID117" s="242"/>
      <c r="AIE117" s="242"/>
      <c r="AIF117" s="242"/>
      <c r="AIG117" s="242"/>
      <c r="AIH117" s="242"/>
      <c r="AII117" s="242"/>
      <c r="AIJ117" s="242"/>
      <c r="AIK117" s="242"/>
      <c r="AIL117" s="242"/>
      <c r="AIM117" s="242"/>
      <c r="AIN117" s="242"/>
      <c r="AIO117" s="242"/>
      <c r="AIP117" s="242"/>
      <c r="AIQ117" s="242"/>
      <c r="AIR117" s="242"/>
      <c r="AIS117" s="242"/>
      <c r="AIT117" s="242"/>
      <c r="AIU117" s="242"/>
      <c r="AIV117" s="242"/>
      <c r="AIW117" s="242"/>
      <c r="AIX117" s="242"/>
      <c r="AIY117" s="242"/>
      <c r="AIZ117" s="242"/>
      <c r="AJA117" s="242"/>
      <c r="AJB117" s="242"/>
      <c r="AJC117" s="242"/>
      <c r="AJD117" s="242"/>
      <c r="AJE117" s="242"/>
      <c r="AJF117" s="242"/>
      <c r="AJG117" s="242"/>
      <c r="AJH117" s="242"/>
      <c r="AJI117" s="242"/>
      <c r="AJJ117" s="242"/>
      <c r="AJK117" s="242"/>
      <c r="AJL117" s="242"/>
      <c r="AJM117" s="242"/>
      <c r="AJN117" s="242"/>
      <c r="AJO117" s="242"/>
      <c r="AJP117" s="242"/>
      <c r="AJQ117" s="242"/>
      <c r="AJR117" s="242"/>
      <c r="AJS117" s="242"/>
      <c r="AJT117" s="242"/>
      <c r="AJU117" s="242"/>
      <c r="AJV117" s="242"/>
      <c r="AJW117" s="242"/>
      <c r="AJX117" s="242"/>
      <c r="AJY117" s="242"/>
      <c r="AJZ117" s="242"/>
      <c r="AKA117" s="242"/>
      <c r="AKB117" s="242"/>
      <c r="AKC117" s="242"/>
      <c r="AKD117" s="242"/>
      <c r="AKE117" s="242"/>
      <c r="AKF117" s="242"/>
      <c r="AKG117" s="242"/>
      <c r="AKH117" s="242"/>
      <c r="AKI117" s="242"/>
      <c r="AKJ117" s="242"/>
      <c r="AKK117" s="242"/>
      <c r="AKL117" s="242"/>
      <c r="AKM117" s="242"/>
      <c r="AKN117" s="242"/>
      <c r="AKO117" s="242"/>
      <c r="AKP117" s="242"/>
      <c r="AKQ117" s="242"/>
      <c r="AKR117" s="242"/>
      <c r="AKS117" s="242"/>
      <c r="AKT117" s="242"/>
      <c r="AKU117" s="242"/>
      <c r="AKV117" s="242"/>
      <c r="AKW117" s="242"/>
      <c r="AKX117" s="242"/>
      <c r="AKY117" s="242"/>
      <c r="AKZ117" s="242"/>
      <c r="ALA117" s="242"/>
      <c r="ALB117" s="242"/>
      <c r="ALC117" s="242"/>
      <c r="ALD117" s="242"/>
      <c r="ALE117" s="242"/>
      <c r="ALF117" s="242"/>
      <c r="ALG117" s="242"/>
      <c r="ALH117" s="242"/>
      <c r="ALI117" s="242"/>
      <c r="ALJ117" s="242"/>
      <c r="ALK117" s="242"/>
      <c r="ALL117" s="242"/>
      <c r="ALM117" s="242"/>
      <c r="ALN117" s="242"/>
      <c r="ALO117" s="242"/>
      <c r="ALP117" s="242"/>
      <c r="ALQ117" s="242"/>
      <c r="ALR117" s="242"/>
      <c r="ALS117" s="242"/>
      <c r="ALT117" s="242"/>
      <c r="ALU117" s="242"/>
      <c r="ALV117" s="242"/>
      <c r="ALW117" s="242"/>
      <c r="ALX117" s="242"/>
      <c r="ALY117" s="242"/>
      <c r="ALZ117" s="242"/>
      <c r="AMA117" s="242"/>
      <c r="AMB117" s="242"/>
      <c r="AMC117" s="242"/>
      <c r="AMD117" s="242"/>
      <c r="AME117" s="242"/>
      <c r="AMF117" s="242"/>
      <c r="AMG117" s="242"/>
      <c r="AMH117" s="242"/>
      <c r="AMI117" s="242"/>
      <c r="AMJ117" s="242"/>
      <c r="AMK117" s="242"/>
      <c r="AML117" s="242"/>
      <c r="AMM117" s="242"/>
      <c r="AMN117" s="242"/>
      <c r="AMO117" s="242"/>
      <c r="AMP117" s="242"/>
      <c r="AMQ117" s="242"/>
      <c r="AMR117" s="242"/>
      <c r="AMS117" s="242"/>
      <c r="AMT117" s="242"/>
      <c r="AMU117" s="242"/>
      <c r="AMV117" s="242"/>
      <c r="AMW117" s="242"/>
      <c r="AMX117" s="242"/>
      <c r="AMY117" s="242"/>
      <c r="AMZ117" s="242"/>
      <c r="ANA117" s="242"/>
      <c r="ANB117" s="242"/>
      <c r="ANC117" s="242"/>
      <c r="AND117" s="242"/>
      <c r="ANE117" s="242"/>
      <c r="ANF117" s="242"/>
      <c r="ANG117" s="242"/>
      <c r="ANH117" s="242"/>
      <c r="ANI117" s="242"/>
      <c r="ANJ117" s="242"/>
      <c r="ANK117" s="242"/>
      <c r="ANL117" s="242"/>
      <c r="ANM117" s="242"/>
      <c r="ANN117" s="242"/>
      <c r="ANO117" s="242"/>
      <c r="ANP117" s="242"/>
      <c r="ANQ117" s="242"/>
      <c r="ANR117" s="242"/>
      <c r="ANS117" s="242"/>
      <c r="ANT117" s="242"/>
      <c r="ANU117" s="242"/>
      <c r="ANV117" s="242"/>
      <c r="ANW117" s="242"/>
      <c r="ANX117" s="242"/>
      <c r="ANY117" s="242"/>
      <c r="ANZ117" s="242"/>
      <c r="AOA117" s="242"/>
      <c r="AOB117" s="242"/>
      <c r="AOC117" s="242"/>
      <c r="AOD117" s="242"/>
      <c r="AOE117" s="242"/>
      <c r="AOF117" s="242"/>
      <c r="AOG117" s="242"/>
      <c r="AOH117" s="242"/>
      <c r="AOI117" s="242"/>
      <c r="AOJ117" s="242"/>
      <c r="AOK117" s="242"/>
      <c r="AOL117" s="242"/>
      <c r="AOM117" s="242"/>
      <c r="AON117" s="242"/>
      <c r="AOO117" s="242"/>
      <c r="AOP117" s="242"/>
      <c r="AOQ117" s="242"/>
      <c r="AOR117" s="242"/>
      <c r="AOS117" s="242"/>
      <c r="AOT117" s="242"/>
      <c r="AOU117" s="242"/>
      <c r="AOV117" s="242"/>
      <c r="AOW117" s="242"/>
      <c r="AOX117" s="242"/>
      <c r="AOY117" s="242"/>
      <c r="AOZ117" s="242"/>
      <c r="APA117" s="242"/>
      <c r="APB117" s="242"/>
      <c r="APC117" s="242"/>
      <c r="APD117" s="242"/>
      <c r="APE117" s="242"/>
      <c r="APF117" s="242"/>
      <c r="APG117" s="242"/>
      <c r="APH117" s="242"/>
      <c r="API117" s="242"/>
      <c r="APJ117" s="242"/>
      <c r="APK117" s="242"/>
      <c r="APL117" s="242"/>
      <c r="APM117" s="242"/>
      <c r="APN117" s="242"/>
      <c r="APO117" s="242"/>
      <c r="APP117" s="242"/>
      <c r="APQ117" s="242"/>
      <c r="APR117" s="242"/>
      <c r="APS117" s="242"/>
      <c r="APT117" s="242"/>
      <c r="APU117" s="242"/>
      <c r="APV117" s="242"/>
      <c r="APW117" s="242"/>
      <c r="APX117" s="242"/>
      <c r="APY117" s="242"/>
      <c r="APZ117" s="242"/>
      <c r="AQA117" s="242"/>
      <c r="AQB117" s="242"/>
      <c r="AQC117" s="242"/>
      <c r="AQD117" s="242"/>
      <c r="AQE117" s="242"/>
      <c r="AQF117" s="242"/>
      <c r="AQG117" s="242"/>
      <c r="AQH117" s="242"/>
      <c r="AQI117" s="242"/>
      <c r="AQJ117" s="242"/>
      <c r="AQK117" s="242"/>
      <c r="AQL117" s="242"/>
      <c r="AQM117" s="242"/>
      <c r="AQN117" s="242"/>
      <c r="AQO117" s="242"/>
      <c r="AQP117" s="242"/>
      <c r="AQQ117" s="242"/>
      <c r="AQR117" s="242"/>
      <c r="AQS117" s="242"/>
      <c r="AQT117" s="242"/>
      <c r="AQU117" s="242"/>
      <c r="AQV117" s="242"/>
      <c r="AQW117" s="242"/>
      <c r="AQX117" s="242"/>
      <c r="AQY117" s="242"/>
      <c r="AQZ117" s="242"/>
      <c r="ARA117" s="242"/>
      <c r="ARB117" s="242"/>
      <c r="ARC117" s="242"/>
      <c r="ARD117" s="242"/>
      <c r="ARE117" s="242"/>
      <c r="ARF117" s="242"/>
      <c r="ARG117" s="242"/>
      <c r="ARH117" s="242"/>
      <c r="ARI117" s="242"/>
      <c r="ARJ117" s="242"/>
      <c r="ARK117" s="242"/>
      <c r="ARL117" s="242"/>
      <c r="ARM117" s="242"/>
      <c r="ARN117" s="242"/>
      <c r="ARO117" s="242"/>
      <c r="ARP117" s="242"/>
      <c r="ARQ117" s="242"/>
      <c r="ARR117" s="242"/>
      <c r="ARS117" s="242"/>
      <c r="ART117" s="242"/>
      <c r="ARU117" s="242"/>
      <c r="ARV117" s="242"/>
      <c r="ARW117" s="242"/>
      <c r="ARX117" s="242"/>
      <c r="ARY117" s="242"/>
      <c r="ARZ117" s="242"/>
      <c r="ASA117" s="242"/>
      <c r="ASB117" s="242"/>
      <c r="ASC117" s="242"/>
      <c r="ASD117" s="242"/>
      <c r="ASE117" s="242"/>
      <c r="ASF117" s="242"/>
      <c r="ASG117" s="242"/>
      <c r="ASH117" s="242"/>
      <c r="ASI117" s="242"/>
      <c r="ASJ117" s="242"/>
      <c r="ASK117" s="242"/>
      <c r="ASL117" s="242"/>
      <c r="ASM117" s="242"/>
      <c r="ASN117" s="242"/>
      <c r="ASO117" s="242"/>
      <c r="ASP117" s="242"/>
      <c r="ASQ117" s="242"/>
      <c r="ASR117" s="242"/>
      <c r="ASS117" s="242"/>
      <c r="AST117" s="242"/>
      <c r="ASU117" s="242"/>
      <c r="ASV117" s="242"/>
      <c r="ASW117" s="242"/>
      <c r="ASX117" s="242"/>
      <c r="ASY117" s="242"/>
      <c r="ASZ117" s="242"/>
      <c r="ATA117" s="242"/>
      <c r="ATB117" s="242"/>
      <c r="ATC117" s="242"/>
      <c r="ATD117" s="242"/>
      <c r="ATE117" s="242"/>
      <c r="ATF117" s="242"/>
      <c r="ATG117" s="242"/>
      <c r="ATH117" s="242"/>
      <c r="ATI117" s="242"/>
      <c r="ATJ117" s="242"/>
      <c r="ATK117" s="242"/>
      <c r="ATL117" s="242"/>
      <c r="ATM117" s="242"/>
      <c r="ATN117" s="242"/>
      <c r="ATO117" s="242"/>
      <c r="ATP117" s="242"/>
      <c r="ATQ117" s="242"/>
      <c r="ATR117" s="242"/>
      <c r="ATS117" s="242"/>
      <c r="ATT117" s="242"/>
      <c r="ATU117" s="242"/>
      <c r="ATV117" s="242"/>
      <c r="ATW117" s="242"/>
      <c r="ATX117" s="242"/>
      <c r="ATY117" s="242"/>
      <c r="ATZ117" s="242"/>
      <c r="AUA117" s="242"/>
      <c r="AUB117" s="242"/>
      <c r="AUC117" s="242"/>
      <c r="AUD117" s="242"/>
      <c r="AUE117" s="242"/>
      <c r="AUF117" s="242"/>
      <c r="AUG117" s="242"/>
      <c r="AUH117" s="242"/>
      <c r="AUI117" s="242"/>
      <c r="AUJ117" s="242"/>
      <c r="AUK117" s="242"/>
      <c r="AUL117" s="242"/>
      <c r="AUM117" s="242"/>
      <c r="AUN117" s="242"/>
      <c r="AUO117" s="242"/>
      <c r="AUP117" s="242"/>
      <c r="AUQ117" s="242"/>
      <c r="AUR117" s="242"/>
      <c r="AUS117" s="242"/>
      <c r="AUT117" s="242"/>
      <c r="AUU117" s="242"/>
      <c r="AUV117" s="242"/>
      <c r="AUW117" s="242"/>
      <c r="AUX117" s="242"/>
      <c r="AUY117" s="242"/>
      <c r="AUZ117" s="242"/>
      <c r="AVA117" s="242"/>
      <c r="AVB117" s="242"/>
      <c r="AVC117" s="242"/>
      <c r="AVD117" s="242"/>
      <c r="AVE117" s="242"/>
      <c r="AVF117" s="242"/>
      <c r="AVG117" s="242"/>
      <c r="AVH117" s="242"/>
      <c r="AVI117" s="242"/>
      <c r="AVJ117" s="242"/>
      <c r="AVK117" s="242"/>
      <c r="AVL117" s="242"/>
      <c r="AVM117" s="242"/>
      <c r="AVN117" s="242"/>
      <c r="AVO117" s="242"/>
      <c r="AVP117" s="242"/>
      <c r="AVQ117" s="242"/>
      <c r="AVR117" s="242"/>
      <c r="AVS117" s="242"/>
      <c r="AVT117" s="242"/>
      <c r="AVU117" s="242"/>
      <c r="AVV117" s="242"/>
      <c r="AVW117" s="242"/>
      <c r="AVX117" s="242"/>
      <c r="AVY117" s="242"/>
      <c r="AVZ117" s="242"/>
      <c r="AWA117" s="242"/>
      <c r="AWB117" s="242"/>
      <c r="AWC117" s="242"/>
      <c r="AWD117" s="242"/>
      <c r="AWE117" s="242"/>
      <c r="AWF117" s="242"/>
      <c r="AWG117" s="242"/>
      <c r="AWH117" s="242"/>
      <c r="AWI117" s="242"/>
      <c r="AWJ117" s="242"/>
      <c r="AWK117" s="242"/>
      <c r="AWL117" s="242"/>
      <c r="AWM117" s="242"/>
      <c r="AWN117" s="242"/>
      <c r="AWO117" s="242"/>
      <c r="AWP117" s="242"/>
      <c r="AWQ117" s="242"/>
      <c r="AWR117" s="242"/>
      <c r="AWS117" s="242"/>
      <c r="AWT117" s="242"/>
      <c r="AWU117" s="242"/>
      <c r="AWV117" s="242"/>
      <c r="AWW117" s="242"/>
      <c r="AWX117" s="242"/>
      <c r="AWY117" s="242"/>
      <c r="AWZ117" s="242"/>
      <c r="AXA117" s="242"/>
      <c r="AXB117" s="242"/>
      <c r="AXC117" s="242"/>
      <c r="AXD117" s="242"/>
      <c r="AXE117" s="242"/>
      <c r="AXF117" s="242"/>
      <c r="AXG117" s="242"/>
      <c r="AXH117" s="242"/>
      <c r="AXI117" s="242"/>
      <c r="AXJ117" s="242"/>
      <c r="AXK117" s="242"/>
      <c r="AXL117" s="242"/>
      <c r="AXM117" s="242"/>
      <c r="AXN117" s="242"/>
      <c r="AXO117" s="242"/>
      <c r="AXP117" s="242"/>
      <c r="AXQ117" s="242"/>
      <c r="AXR117" s="242"/>
      <c r="AXS117" s="242"/>
      <c r="AXT117" s="242"/>
      <c r="AXU117" s="242"/>
      <c r="AXV117" s="242"/>
      <c r="AXW117" s="242"/>
      <c r="AXX117" s="242"/>
      <c r="AXY117" s="242"/>
      <c r="AXZ117" s="242"/>
      <c r="AYA117" s="242"/>
      <c r="AYB117" s="242"/>
      <c r="AYC117" s="242"/>
      <c r="AYD117" s="242"/>
      <c r="AYE117" s="242"/>
      <c r="AYF117" s="242"/>
      <c r="AYG117" s="242"/>
      <c r="AYH117" s="242"/>
      <c r="AYI117" s="242"/>
      <c r="AYJ117" s="242"/>
      <c r="AYK117" s="242"/>
      <c r="AYL117" s="242"/>
      <c r="AYM117" s="242"/>
      <c r="AYN117" s="242"/>
      <c r="AYO117" s="242"/>
      <c r="AYP117" s="242"/>
      <c r="AYQ117" s="242"/>
      <c r="AYR117" s="242"/>
      <c r="AYS117" s="242"/>
      <c r="AYT117" s="242"/>
      <c r="AYU117" s="242"/>
      <c r="AYV117" s="242"/>
      <c r="AYW117" s="242"/>
      <c r="AYX117" s="242"/>
      <c r="AYY117" s="242"/>
      <c r="AYZ117" s="242"/>
      <c r="AZA117" s="242"/>
      <c r="AZB117" s="242"/>
      <c r="AZC117" s="242"/>
      <c r="AZD117" s="242"/>
      <c r="AZE117" s="242"/>
      <c r="AZF117" s="242"/>
      <c r="AZG117" s="242"/>
      <c r="AZH117" s="242"/>
      <c r="AZI117" s="242"/>
      <c r="AZJ117" s="242"/>
      <c r="AZK117" s="242"/>
      <c r="AZL117" s="242"/>
      <c r="AZM117" s="242"/>
      <c r="AZN117" s="242"/>
      <c r="AZO117" s="242"/>
      <c r="AZP117" s="242"/>
      <c r="AZQ117" s="242"/>
      <c r="AZR117" s="242"/>
      <c r="AZS117" s="242"/>
      <c r="AZT117" s="242"/>
      <c r="AZU117" s="242"/>
      <c r="AZV117" s="242"/>
      <c r="AZW117" s="242"/>
      <c r="AZX117" s="242"/>
      <c r="AZY117" s="242"/>
      <c r="AZZ117" s="242"/>
      <c r="BAA117" s="242"/>
      <c r="BAB117" s="242"/>
      <c r="BAC117" s="242"/>
      <c r="BAD117" s="242"/>
      <c r="BAE117" s="242"/>
      <c r="BAF117" s="242"/>
      <c r="BAG117" s="242"/>
      <c r="BAH117" s="242"/>
      <c r="BAI117" s="242"/>
      <c r="BAJ117" s="242"/>
      <c r="BAK117" s="242"/>
      <c r="BAL117" s="242"/>
      <c r="BAM117" s="242"/>
      <c r="BAN117" s="242"/>
      <c r="BAO117" s="242"/>
      <c r="BAP117" s="242"/>
      <c r="BAQ117" s="242"/>
      <c r="BAR117" s="242"/>
      <c r="BAS117" s="242"/>
      <c r="BAT117" s="242"/>
      <c r="BAU117" s="242"/>
      <c r="BAV117" s="242"/>
      <c r="BAW117" s="242"/>
      <c r="BAX117" s="242"/>
      <c r="BAY117" s="242"/>
      <c r="BAZ117" s="242"/>
      <c r="BBA117" s="242"/>
      <c r="BBB117" s="242"/>
      <c r="BBC117" s="242"/>
      <c r="BBD117" s="242"/>
      <c r="BBE117" s="242"/>
      <c r="BBF117" s="242"/>
      <c r="BBG117" s="242"/>
      <c r="BBH117" s="242"/>
      <c r="BBI117" s="242"/>
      <c r="BBJ117" s="242"/>
      <c r="BBK117" s="242"/>
      <c r="BBL117" s="242"/>
      <c r="BBM117" s="242"/>
      <c r="BBN117" s="242"/>
      <c r="BBO117" s="242"/>
      <c r="BBP117" s="242"/>
      <c r="BBQ117" s="242"/>
      <c r="BBR117" s="242"/>
      <c r="BBS117" s="242"/>
      <c r="BBT117" s="242"/>
      <c r="BBU117" s="242"/>
      <c r="BBV117" s="242"/>
      <c r="BBW117" s="242"/>
      <c r="BBX117" s="242"/>
      <c r="BBY117" s="242"/>
      <c r="BBZ117" s="242"/>
      <c r="BCA117" s="242"/>
      <c r="BCB117" s="242"/>
      <c r="BCC117" s="242"/>
      <c r="BCD117" s="242"/>
      <c r="BCE117" s="242"/>
      <c r="BCF117" s="242"/>
      <c r="BCG117" s="242"/>
      <c r="BCH117" s="242"/>
      <c r="BCI117" s="242"/>
      <c r="BCJ117" s="242"/>
      <c r="BCK117" s="242"/>
      <c r="BCL117" s="242"/>
      <c r="BCM117" s="242"/>
      <c r="BCN117" s="242"/>
      <c r="BCO117" s="242"/>
      <c r="BCP117" s="242"/>
      <c r="BCQ117" s="242"/>
      <c r="BCR117" s="242"/>
      <c r="BCS117" s="242"/>
      <c r="BCT117" s="242"/>
      <c r="BCU117" s="242"/>
      <c r="BCV117" s="242"/>
      <c r="BCW117" s="242"/>
      <c r="BCX117" s="242"/>
      <c r="BCY117" s="242"/>
      <c r="BCZ117" s="242"/>
      <c r="BDA117" s="242"/>
      <c r="BDB117" s="242"/>
      <c r="BDC117" s="242"/>
      <c r="BDD117" s="242"/>
      <c r="BDE117" s="242"/>
      <c r="BDF117" s="242"/>
      <c r="BDG117" s="242"/>
      <c r="BDH117" s="242"/>
      <c r="BDI117" s="242"/>
      <c r="BDJ117" s="242"/>
      <c r="BDK117" s="242"/>
      <c r="BDL117" s="242"/>
      <c r="BDM117" s="242"/>
      <c r="BDN117" s="242"/>
      <c r="BDO117" s="242"/>
      <c r="BDP117" s="242"/>
      <c r="BDQ117" s="242"/>
      <c r="BDR117" s="242"/>
      <c r="BDS117" s="242"/>
      <c r="BDT117" s="242"/>
      <c r="BDU117" s="242"/>
      <c r="BDV117" s="242"/>
      <c r="BDW117" s="242"/>
      <c r="BDX117" s="242"/>
      <c r="BDY117" s="242"/>
      <c r="BDZ117" s="242"/>
      <c r="BEA117" s="242"/>
      <c r="BEB117" s="242"/>
      <c r="BEC117" s="242"/>
      <c r="BED117" s="242"/>
      <c r="BEE117" s="242"/>
      <c r="BEF117" s="242"/>
      <c r="BEG117" s="242"/>
      <c r="BEH117" s="242"/>
      <c r="BEI117" s="242"/>
      <c r="BEJ117" s="242"/>
      <c r="BEK117" s="242"/>
      <c r="BEL117" s="242"/>
      <c r="BEM117" s="242"/>
      <c r="BEN117" s="242"/>
      <c r="BEO117" s="242"/>
      <c r="BEP117" s="242"/>
      <c r="BEQ117" s="242"/>
      <c r="BER117" s="242"/>
      <c r="BES117" s="242"/>
      <c r="BET117" s="242"/>
      <c r="BEU117" s="242"/>
      <c r="BEV117" s="242"/>
      <c r="BEW117" s="242"/>
      <c r="BEX117" s="242"/>
      <c r="BEY117" s="242"/>
      <c r="BEZ117" s="242"/>
      <c r="BFA117" s="242"/>
      <c r="BFB117" s="242"/>
      <c r="BFC117" s="242"/>
      <c r="BFD117" s="242"/>
      <c r="BFE117" s="242"/>
      <c r="BFF117" s="242"/>
      <c r="BFG117" s="242"/>
      <c r="BFH117" s="242"/>
      <c r="BFI117" s="242"/>
      <c r="BFJ117" s="242"/>
      <c r="BFK117" s="242"/>
      <c r="BFL117" s="242"/>
      <c r="BFM117" s="242"/>
      <c r="BFN117" s="242"/>
      <c r="BFO117" s="242"/>
      <c r="BFP117" s="242"/>
      <c r="BFQ117" s="242"/>
      <c r="BFR117" s="242"/>
      <c r="BFS117" s="242"/>
      <c r="BFT117" s="242"/>
      <c r="BFU117" s="242"/>
      <c r="BFV117" s="242"/>
      <c r="BFW117" s="242"/>
      <c r="BFX117" s="242"/>
      <c r="BFY117" s="242"/>
      <c r="BFZ117" s="242"/>
      <c r="BGA117" s="242"/>
      <c r="BGB117" s="242"/>
      <c r="BGC117" s="242"/>
      <c r="BGD117" s="242"/>
      <c r="BGE117" s="242"/>
      <c r="BGF117" s="242"/>
      <c r="BGG117" s="242"/>
      <c r="BGH117" s="242"/>
      <c r="BGI117" s="242"/>
      <c r="BGJ117" s="242"/>
      <c r="BGK117" s="242"/>
      <c r="BGL117" s="242"/>
      <c r="BGM117" s="242"/>
      <c r="BGN117" s="242"/>
      <c r="BGO117" s="242"/>
      <c r="BGP117" s="242"/>
      <c r="BGQ117" s="242"/>
      <c r="BGR117" s="242"/>
      <c r="BGS117" s="242"/>
      <c r="BGT117" s="242"/>
      <c r="BGU117" s="242"/>
      <c r="BGV117" s="242"/>
      <c r="BGW117" s="242"/>
      <c r="BGX117" s="242"/>
      <c r="BGY117" s="242"/>
      <c r="BGZ117" s="242"/>
      <c r="BHA117" s="242"/>
      <c r="BHB117" s="242"/>
      <c r="BHC117" s="242"/>
      <c r="BHD117" s="242"/>
      <c r="BHE117" s="242"/>
      <c r="BHF117" s="242"/>
      <c r="BHG117" s="242"/>
      <c r="BHH117" s="242"/>
      <c r="BHI117" s="242"/>
      <c r="BHJ117" s="242"/>
      <c r="BHK117" s="242"/>
      <c r="BHL117" s="242"/>
      <c r="BHM117" s="242"/>
      <c r="BHN117" s="242"/>
      <c r="BHO117" s="242"/>
      <c r="BHP117" s="242"/>
      <c r="BHQ117" s="242"/>
      <c r="BHR117" s="242"/>
      <c r="BHS117" s="242"/>
      <c r="BHT117" s="242"/>
      <c r="BHU117" s="242"/>
      <c r="BHV117" s="242"/>
      <c r="BHW117" s="242"/>
      <c r="BHX117" s="242"/>
      <c r="BHY117" s="242"/>
      <c r="BHZ117" s="242"/>
      <c r="BIA117" s="242"/>
      <c r="BIB117" s="242"/>
      <c r="BIC117" s="242"/>
      <c r="BID117" s="242"/>
      <c r="BIE117" s="242"/>
      <c r="BIF117" s="242"/>
      <c r="BIG117" s="242"/>
      <c r="BIH117" s="242"/>
      <c r="BII117" s="242"/>
      <c r="BIJ117" s="242"/>
      <c r="BIK117" s="242"/>
      <c r="BIL117" s="242"/>
      <c r="BIM117" s="242"/>
      <c r="BIN117" s="242"/>
      <c r="BIO117" s="242"/>
      <c r="BIP117" s="242"/>
      <c r="BIQ117" s="242"/>
      <c r="BIR117" s="242"/>
      <c r="BIS117" s="242"/>
      <c r="BIT117" s="242"/>
      <c r="BIU117" s="242"/>
      <c r="BIV117" s="242"/>
      <c r="BIW117" s="242"/>
      <c r="BIX117" s="242"/>
      <c r="BIY117" s="242"/>
      <c r="BIZ117" s="242"/>
      <c r="BJA117" s="242"/>
      <c r="BJB117" s="242"/>
      <c r="BJC117" s="242"/>
      <c r="BJD117" s="242"/>
      <c r="BJE117" s="242"/>
      <c r="BJF117" s="242"/>
      <c r="BJG117" s="242"/>
      <c r="BJH117" s="242"/>
      <c r="BJI117" s="242"/>
      <c r="BJJ117" s="242"/>
      <c r="BJK117" s="242"/>
      <c r="BJL117" s="242"/>
      <c r="BJM117" s="242"/>
      <c r="BJN117" s="242"/>
      <c r="BJO117" s="242"/>
      <c r="BJP117" s="242"/>
      <c r="BJQ117" s="242"/>
      <c r="BJR117" s="242"/>
      <c r="BJS117" s="242"/>
      <c r="BJT117" s="242"/>
      <c r="BJU117" s="242"/>
      <c r="BJV117" s="242"/>
      <c r="BJW117" s="242"/>
      <c r="BJX117" s="242"/>
      <c r="BJY117" s="242"/>
      <c r="BJZ117" s="242"/>
      <c r="BKA117" s="242"/>
      <c r="BKB117" s="242"/>
      <c r="BKC117" s="242"/>
      <c r="BKD117" s="242"/>
      <c r="BKE117" s="242"/>
      <c r="BKF117" s="242"/>
      <c r="BKG117" s="242"/>
      <c r="BKH117" s="242"/>
      <c r="BKI117" s="242"/>
      <c r="BKJ117" s="242"/>
      <c r="BKK117" s="242"/>
      <c r="BKL117" s="242"/>
      <c r="BKM117" s="242"/>
      <c r="BKN117" s="242"/>
      <c r="BKO117" s="242"/>
      <c r="BKP117" s="242"/>
      <c r="BKQ117" s="242"/>
      <c r="BKR117" s="242"/>
      <c r="BKS117" s="242"/>
      <c r="BKT117" s="242"/>
      <c r="BKU117" s="242"/>
      <c r="BKV117" s="242"/>
      <c r="BKW117" s="242"/>
      <c r="BKX117" s="242"/>
      <c r="BKY117" s="242"/>
      <c r="BKZ117" s="242"/>
      <c r="BLA117" s="242"/>
      <c r="BLB117" s="242"/>
      <c r="BLC117" s="242"/>
      <c r="BLD117" s="242"/>
      <c r="BLE117" s="242"/>
      <c r="BLF117" s="242"/>
      <c r="BLG117" s="242"/>
      <c r="BLH117" s="242"/>
      <c r="BLI117" s="242"/>
      <c r="BLJ117" s="242"/>
      <c r="BLK117" s="242"/>
      <c r="BLL117" s="242"/>
      <c r="BLM117" s="242"/>
      <c r="BLN117" s="242"/>
      <c r="BLO117" s="242"/>
      <c r="BLP117" s="242"/>
      <c r="BLQ117" s="242"/>
      <c r="BLR117" s="242"/>
      <c r="BLS117" s="242"/>
      <c r="BLT117" s="242"/>
      <c r="BLU117" s="242"/>
      <c r="BLV117" s="242"/>
      <c r="BLW117" s="242"/>
      <c r="BLX117" s="242"/>
      <c r="BLY117" s="242"/>
      <c r="BLZ117" s="242"/>
      <c r="BMA117" s="242"/>
      <c r="BMB117" s="242"/>
      <c r="BMC117" s="242"/>
      <c r="BMD117" s="242"/>
      <c r="BME117" s="242"/>
      <c r="BMF117" s="242"/>
      <c r="BMG117" s="242"/>
      <c r="BMH117" s="242"/>
      <c r="BMI117" s="242"/>
      <c r="BMJ117" s="242"/>
      <c r="BMK117" s="242"/>
      <c r="BML117" s="242"/>
      <c r="BMM117" s="242"/>
      <c r="BMN117" s="242"/>
      <c r="BMO117" s="242"/>
      <c r="BMP117" s="242"/>
      <c r="BMQ117" s="242"/>
      <c r="BMR117" s="242"/>
      <c r="BMS117" s="242"/>
      <c r="BMT117" s="242"/>
      <c r="BMU117" s="242"/>
      <c r="BMV117" s="242"/>
      <c r="BMW117" s="242"/>
      <c r="BMX117" s="242"/>
      <c r="BMY117" s="242"/>
      <c r="BMZ117" s="242"/>
      <c r="BNA117" s="242"/>
      <c r="BNB117" s="242"/>
      <c r="BNC117" s="242"/>
      <c r="BND117" s="242"/>
      <c r="BNE117" s="242"/>
      <c r="BNF117" s="242"/>
      <c r="BNG117" s="242"/>
      <c r="BNH117" s="242"/>
      <c r="BNI117" s="242"/>
      <c r="BNJ117" s="242"/>
      <c r="BNK117" s="242"/>
      <c r="BNL117" s="242"/>
      <c r="BNM117" s="242"/>
      <c r="BNN117" s="242"/>
      <c r="BNO117" s="242"/>
      <c r="BNP117" s="242"/>
      <c r="BNQ117" s="242"/>
      <c r="BNR117" s="242"/>
      <c r="BNS117" s="242"/>
      <c r="BNT117" s="242"/>
      <c r="BNU117" s="242"/>
      <c r="BNV117" s="242"/>
      <c r="BNW117" s="242"/>
      <c r="BNX117" s="242"/>
      <c r="BNY117" s="242"/>
      <c r="BNZ117" s="242"/>
      <c r="BOA117" s="242"/>
      <c r="BOB117" s="242"/>
      <c r="BOC117" s="242"/>
      <c r="BOD117" s="242"/>
      <c r="BOE117" s="242"/>
      <c r="BOF117" s="242"/>
      <c r="BOG117" s="242"/>
      <c r="BOH117" s="242"/>
      <c r="BOI117" s="242"/>
      <c r="BOJ117" s="242"/>
      <c r="BOK117" s="242"/>
      <c r="BOL117" s="242"/>
      <c r="BOM117" s="242"/>
      <c r="BON117" s="242"/>
      <c r="BOO117" s="242"/>
      <c r="BOP117" s="242"/>
      <c r="BOQ117" s="242"/>
      <c r="BOR117" s="242"/>
      <c r="BOS117" s="242"/>
      <c r="BOT117" s="242"/>
      <c r="BOU117" s="242"/>
      <c r="BOV117" s="242"/>
      <c r="BOW117" s="242"/>
      <c r="BOX117" s="242"/>
      <c r="BOY117" s="242"/>
      <c r="BOZ117" s="242"/>
      <c r="BPA117" s="242"/>
      <c r="BPB117" s="242"/>
      <c r="BPC117" s="242"/>
      <c r="BPD117" s="242"/>
      <c r="BPE117" s="242"/>
      <c r="BPF117" s="242"/>
      <c r="BPG117" s="242"/>
      <c r="BPH117" s="242"/>
      <c r="BPI117" s="242"/>
      <c r="BPJ117" s="242"/>
      <c r="BPK117" s="242"/>
      <c r="BPL117" s="242"/>
      <c r="BPM117" s="242"/>
      <c r="BPN117" s="242"/>
      <c r="BPO117" s="242"/>
      <c r="BPP117" s="242"/>
      <c r="BPQ117" s="242"/>
      <c r="BPR117" s="242"/>
      <c r="BPS117" s="242"/>
      <c r="BPT117" s="242"/>
      <c r="BPU117" s="242"/>
      <c r="BPV117" s="242"/>
      <c r="BPW117" s="242"/>
      <c r="BPX117" s="242"/>
      <c r="BPY117" s="242"/>
      <c r="BPZ117" s="242"/>
      <c r="BQA117" s="242"/>
      <c r="BQB117" s="242"/>
      <c r="BQC117" s="242"/>
      <c r="BQD117" s="242"/>
      <c r="BQE117" s="242"/>
      <c r="BQF117" s="242"/>
      <c r="BQG117" s="242"/>
      <c r="BQH117" s="242"/>
      <c r="BQI117" s="242"/>
      <c r="BQJ117" s="242"/>
      <c r="BQK117" s="242"/>
      <c r="BQL117" s="242"/>
      <c r="BQM117" s="242"/>
      <c r="BQN117" s="242"/>
      <c r="BQO117" s="242"/>
      <c r="BQP117" s="242"/>
      <c r="BQQ117" s="242"/>
      <c r="BQR117" s="242"/>
      <c r="BQS117" s="242"/>
      <c r="BQT117" s="242"/>
      <c r="BQU117" s="242"/>
      <c r="BQV117" s="242"/>
      <c r="BQW117" s="242"/>
      <c r="BQX117" s="242"/>
      <c r="BQY117" s="242"/>
      <c r="BQZ117" s="242"/>
      <c r="BRA117" s="242"/>
      <c r="BRB117" s="242"/>
      <c r="BRC117" s="242"/>
      <c r="BRD117" s="242"/>
      <c r="BRE117" s="242"/>
      <c r="BRF117" s="242"/>
      <c r="BRG117" s="242"/>
      <c r="BRH117" s="242"/>
      <c r="BRI117" s="242"/>
      <c r="BRJ117" s="242"/>
      <c r="BRK117" s="242"/>
      <c r="BRL117" s="242"/>
      <c r="BRM117" s="242"/>
      <c r="BRN117" s="242"/>
      <c r="BRO117" s="242"/>
      <c r="BRP117" s="242"/>
      <c r="BRQ117" s="242"/>
      <c r="BRR117" s="242"/>
      <c r="BRS117" s="242"/>
      <c r="BRT117" s="242"/>
      <c r="BRU117" s="242"/>
      <c r="BRV117" s="242"/>
      <c r="BRW117" s="242"/>
      <c r="BRX117" s="242"/>
      <c r="BRY117" s="242"/>
      <c r="BRZ117" s="242"/>
      <c r="BSA117" s="242"/>
      <c r="BSB117" s="242"/>
      <c r="BSC117" s="242"/>
      <c r="BSD117" s="242"/>
      <c r="BSE117" s="242"/>
      <c r="BSF117" s="242"/>
      <c r="BSG117" s="242"/>
      <c r="BSH117" s="242"/>
      <c r="BSI117" s="242"/>
      <c r="BSJ117" s="242"/>
      <c r="BSK117" s="242"/>
      <c r="BSL117" s="242"/>
      <c r="BSM117" s="242"/>
      <c r="BSN117" s="242"/>
      <c r="BSO117" s="242"/>
      <c r="BSP117" s="242"/>
      <c r="BSQ117" s="242"/>
      <c r="BSR117" s="242"/>
      <c r="BSS117" s="242"/>
      <c r="BST117" s="242"/>
      <c r="BSU117" s="242"/>
      <c r="BSV117" s="242"/>
      <c r="BSW117" s="242"/>
      <c r="BSX117" s="242"/>
      <c r="BSY117" s="242"/>
      <c r="BSZ117" s="242"/>
      <c r="BTA117" s="242"/>
      <c r="BTB117" s="242"/>
      <c r="BTC117" s="242"/>
      <c r="BTD117" s="242"/>
      <c r="BTE117" s="242"/>
      <c r="BTF117" s="242"/>
      <c r="BTG117" s="242"/>
      <c r="BTH117" s="242"/>
      <c r="BTI117" s="242"/>
      <c r="BTJ117" s="242"/>
      <c r="BTK117" s="242"/>
      <c r="BTL117" s="242"/>
      <c r="BTM117" s="242"/>
      <c r="BTN117" s="242"/>
      <c r="BTO117" s="242"/>
      <c r="BTP117" s="242"/>
      <c r="BTQ117" s="242"/>
      <c r="BTR117" s="242"/>
      <c r="BTS117" s="242"/>
      <c r="BTT117" s="242"/>
      <c r="BTU117" s="242"/>
      <c r="BTV117" s="242"/>
      <c r="BTW117" s="242"/>
      <c r="BTX117" s="242"/>
      <c r="BTY117" s="242"/>
      <c r="BTZ117" s="242"/>
      <c r="BUA117" s="242"/>
      <c r="BUB117" s="242"/>
      <c r="BUC117" s="242"/>
      <c r="BUD117" s="242"/>
      <c r="BUE117" s="242"/>
      <c r="BUF117" s="242"/>
      <c r="BUG117" s="242"/>
      <c r="BUH117" s="242"/>
      <c r="BUI117" s="242"/>
      <c r="BUJ117" s="242"/>
      <c r="BUK117" s="242"/>
      <c r="BUL117" s="242"/>
      <c r="BUM117" s="242"/>
      <c r="BUN117" s="242"/>
      <c r="BUO117" s="242"/>
      <c r="BUP117" s="242"/>
      <c r="BUQ117" s="242"/>
      <c r="BUR117" s="242"/>
      <c r="BUS117" s="242"/>
      <c r="BUT117" s="242"/>
      <c r="BUU117" s="242"/>
      <c r="BUV117" s="242"/>
      <c r="BUW117" s="242"/>
      <c r="BUX117" s="242"/>
      <c r="BUY117" s="242"/>
      <c r="BUZ117" s="242"/>
      <c r="BVA117" s="242"/>
      <c r="BVB117" s="242"/>
      <c r="BVC117" s="242"/>
      <c r="BVD117" s="242"/>
      <c r="BVE117" s="242"/>
      <c r="BVF117" s="242"/>
      <c r="BVG117" s="242"/>
      <c r="BVH117" s="242"/>
      <c r="BVI117" s="242"/>
      <c r="BVJ117" s="242"/>
      <c r="BVK117" s="242"/>
      <c r="BVL117" s="242"/>
      <c r="BVM117" s="242"/>
      <c r="BVN117" s="242"/>
      <c r="BVO117" s="242"/>
      <c r="BVP117" s="242"/>
      <c r="BVQ117" s="242"/>
      <c r="BVR117" s="242"/>
      <c r="BVS117" s="242"/>
      <c r="BVT117" s="242"/>
      <c r="BVU117" s="242"/>
      <c r="BVV117" s="242"/>
      <c r="BVW117" s="242"/>
      <c r="BVX117" s="242"/>
      <c r="BVY117" s="242"/>
      <c r="BVZ117" s="242"/>
      <c r="BWA117" s="242"/>
      <c r="BWB117" s="242"/>
      <c r="BWC117" s="242"/>
      <c r="BWD117" s="242"/>
      <c r="BWE117" s="242"/>
      <c r="BWF117" s="242"/>
      <c r="BWG117" s="242"/>
      <c r="BWH117" s="242"/>
      <c r="BWI117" s="242"/>
      <c r="BWJ117" s="242"/>
      <c r="BWK117" s="242"/>
      <c r="BWL117" s="242"/>
      <c r="BWM117" s="242"/>
      <c r="BWN117" s="242"/>
      <c r="BWO117" s="242"/>
      <c r="BWP117" s="242"/>
      <c r="BWQ117" s="242"/>
      <c r="BWR117" s="242"/>
      <c r="BWS117" s="242"/>
      <c r="BWT117" s="242"/>
      <c r="BWU117" s="242"/>
      <c r="BWV117" s="242"/>
      <c r="BWW117" s="242"/>
      <c r="BWX117" s="242"/>
      <c r="BWY117" s="242"/>
      <c r="BWZ117" s="242"/>
      <c r="BXA117" s="242"/>
      <c r="BXB117" s="242"/>
      <c r="BXC117" s="242"/>
      <c r="BXD117" s="242"/>
      <c r="BXE117" s="242"/>
      <c r="BXF117" s="242"/>
      <c r="BXG117" s="242"/>
      <c r="BXH117" s="242"/>
      <c r="BXI117" s="242"/>
      <c r="BXJ117" s="242"/>
      <c r="BXK117" s="242"/>
      <c r="BXL117" s="242"/>
      <c r="BXM117" s="242"/>
      <c r="BXN117" s="242"/>
      <c r="BXO117" s="242"/>
      <c r="BXP117" s="242"/>
      <c r="BXQ117" s="242"/>
      <c r="BXR117" s="242"/>
      <c r="BXS117" s="242"/>
      <c r="BXT117" s="242"/>
      <c r="BXU117" s="242"/>
      <c r="BXV117" s="242"/>
      <c r="BXW117" s="242"/>
      <c r="BXX117" s="242"/>
      <c r="BXY117" s="242"/>
      <c r="BXZ117" s="242"/>
      <c r="BYA117" s="242"/>
      <c r="BYB117" s="242"/>
      <c r="BYC117" s="242"/>
      <c r="BYD117" s="242"/>
      <c r="BYE117" s="242"/>
      <c r="BYF117" s="242"/>
      <c r="BYG117" s="242"/>
      <c r="BYH117" s="242"/>
      <c r="BYI117" s="242"/>
      <c r="BYJ117" s="242"/>
      <c r="BYK117" s="242"/>
      <c r="BYL117" s="242"/>
      <c r="BYM117" s="242"/>
      <c r="BYN117" s="242"/>
      <c r="BYO117" s="242"/>
      <c r="BYP117" s="242"/>
      <c r="BYQ117" s="242"/>
      <c r="BYR117" s="242"/>
      <c r="BYS117" s="242"/>
      <c r="BYT117" s="242"/>
      <c r="BYU117" s="242"/>
      <c r="BYV117" s="242"/>
      <c r="BYW117" s="242"/>
      <c r="BYX117" s="242"/>
      <c r="BYY117" s="242"/>
      <c r="BYZ117" s="242"/>
      <c r="BZA117" s="242"/>
      <c r="BZB117" s="242"/>
      <c r="BZC117" s="242"/>
      <c r="BZD117" s="242"/>
      <c r="BZE117" s="242"/>
      <c r="BZF117" s="242"/>
      <c r="BZG117" s="242"/>
      <c r="BZH117" s="242"/>
      <c r="BZI117" s="242"/>
      <c r="BZJ117" s="242"/>
      <c r="BZK117" s="242"/>
      <c r="BZL117" s="242"/>
      <c r="BZM117" s="242"/>
      <c r="BZN117" s="242"/>
      <c r="BZO117" s="242"/>
      <c r="BZP117" s="242"/>
      <c r="BZQ117" s="242"/>
      <c r="BZR117" s="242"/>
      <c r="BZS117" s="242"/>
      <c r="BZT117" s="242"/>
      <c r="BZU117" s="242"/>
      <c r="BZV117" s="242"/>
      <c r="BZW117" s="242"/>
      <c r="BZX117" s="242"/>
      <c r="BZY117" s="242"/>
      <c r="BZZ117" s="242"/>
      <c r="CAA117" s="242"/>
      <c r="CAB117" s="242"/>
      <c r="CAC117" s="242"/>
      <c r="CAD117" s="242"/>
      <c r="CAE117" s="242"/>
      <c r="CAF117" s="242"/>
      <c r="CAG117" s="242"/>
      <c r="CAH117" s="242"/>
      <c r="CAI117" s="242"/>
      <c r="CAJ117" s="242"/>
      <c r="CAK117" s="242"/>
      <c r="CAL117" s="242"/>
      <c r="CAM117" s="242"/>
      <c r="CAN117" s="242"/>
      <c r="CAO117" s="242"/>
      <c r="CAP117" s="242"/>
      <c r="CAQ117" s="242"/>
      <c r="CAR117" s="242"/>
      <c r="CAS117" s="242"/>
      <c r="CAT117" s="242"/>
      <c r="CAU117" s="242"/>
      <c r="CAV117" s="242"/>
      <c r="CAW117" s="242"/>
      <c r="CAX117" s="242"/>
      <c r="CAY117" s="242"/>
      <c r="CAZ117" s="242"/>
      <c r="CBA117" s="242"/>
      <c r="CBB117" s="242"/>
      <c r="CBC117" s="242"/>
      <c r="CBD117" s="242"/>
      <c r="CBE117" s="242"/>
      <c r="CBF117" s="242"/>
      <c r="CBG117" s="242"/>
      <c r="CBH117" s="242"/>
      <c r="CBI117" s="242"/>
      <c r="CBJ117" s="242"/>
      <c r="CBK117" s="242"/>
      <c r="CBL117" s="242"/>
      <c r="CBM117" s="242"/>
      <c r="CBN117" s="242"/>
      <c r="CBO117" s="242"/>
      <c r="CBP117" s="242"/>
      <c r="CBQ117" s="242"/>
      <c r="CBR117" s="242"/>
      <c r="CBS117" s="242"/>
      <c r="CBT117" s="242"/>
      <c r="CBU117" s="242"/>
      <c r="CBV117" s="242"/>
      <c r="CBW117" s="242"/>
      <c r="CBX117" s="242"/>
      <c r="CBY117" s="242"/>
      <c r="CBZ117" s="242"/>
      <c r="CCA117" s="242"/>
      <c r="CCB117" s="242"/>
      <c r="CCC117" s="242"/>
      <c r="CCD117" s="242"/>
      <c r="CCE117" s="242"/>
      <c r="CCF117" s="242"/>
      <c r="CCG117" s="242"/>
      <c r="CCH117" s="242"/>
      <c r="CCI117" s="242"/>
      <c r="CCJ117" s="242"/>
      <c r="CCK117" s="242"/>
      <c r="CCL117" s="242"/>
      <c r="CCM117" s="242"/>
      <c r="CCN117" s="242"/>
      <c r="CCO117" s="242"/>
      <c r="CCP117" s="242"/>
      <c r="CCQ117" s="242"/>
      <c r="CCR117" s="242"/>
      <c r="CCS117" s="242"/>
      <c r="CCT117" s="242"/>
      <c r="CCU117" s="242"/>
      <c r="CCV117" s="242"/>
      <c r="CCW117" s="242"/>
      <c r="CCX117" s="242"/>
      <c r="CCY117" s="242"/>
      <c r="CCZ117" s="242"/>
      <c r="CDA117" s="242"/>
      <c r="CDB117" s="242"/>
      <c r="CDC117" s="242"/>
      <c r="CDD117" s="242"/>
      <c r="CDE117" s="242"/>
      <c r="CDF117" s="242"/>
      <c r="CDG117" s="242"/>
      <c r="CDH117" s="242"/>
      <c r="CDI117" s="242"/>
      <c r="CDJ117" s="242"/>
      <c r="CDK117" s="242"/>
      <c r="CDL117" s="242"/>
      <c r="CDM117" s="242"/>
      <c r="CDN117" s="242"/>
      <c r="CDO117" s="242"/>
      <c r="CDP117" s="242"/>
      <c r="CDQ117" s="242"/>
      <c r="CDR117" s="242"/>
      <c r="CDS117" s="242"/>
      <c r="CDT117" s="242"/>
      <c r="CDU117" s="242"/>
      <c r="CDV117" s="242"/>
      <c r="CDW117" s="242"/>
      <c r="CDX117" s="242"/>
      <c r="CDY117" s="242"/>
      <c r="CDZ117" s="242"/>
      <c r="CEA117" s="242"/>
      <c r="CEB117" s="242"/>
      <c r="CEC117" s="242"/>
      <c r="CED117" s="242"/>
      <c r="CEE117" s="242"/>
      <c r="CEF117" s="242"/>
      <c r="CEG117" s="242"/>
      <c r="CEH117" s="242"/>
      <c r="CEI117" s="242"/>
      <c r="CEJ117" s="242"/>
      <c r="CEK117" s="242"/>
      <c r="CEL117" s="242"/>
      <c r="CEM117" s="242"/>
      <c r="CEN117" s="242"/>
      <c r="CEO117" s="242"/>
      <c r="CEP117" s="242"/>
      <c r="CEQ117" s="242"/>
      <c r="CER117" s="242"/>
      <c r="CES117" s="242"/>
      <c r="CET117" s="242"/>
      <c r="CEU117" s="242"/>
      <c r="CEV117" s="242"/>
      <c r="CEW117" s="242"/>
      <c r="CEX117" s="242"/>
      <c r="CEY117" s="242"/>
      <c r="CEZ117" s="242"/>
      <c r="CFA117" s="242"/>
      <c r="CFB117" s="242"/>
      <c r="CFC117" s="242"/>
      <c r="CFD117" s="242"/>
      <c r="CFE117" s="242"/>
      <c r="CFF117" s="242"/>
      <c r="CFG117" s="242"/>
      <c r="CFH117" s="242"/>
      <c r="CFI117" s="242"/>
      <c r="CFJ117" s="242"/>
      <c r="CFK117" s="242"/>
      <c r="CFL117" s="242"/>
      <c r="CFM117" s="242"/>
      <c r="CFN117" s="242"/>
      <c r="CFO117" s="242"/>
      <c r="CFP117" s="242"/>
      <c r="CFQ117" s="242"/>
      <c r="CFR117" s="242"/>
      <c r="CFS117" s="242"/>
      <c r="CFT117" s="242"/>
      <c r="CFU117" s="242"/>
      <c r="CFV117" s="242"/>
      <c r="CFW117" s="242"/>
      <c r="CFX117" s="242"/>
      <c r="CFY117" s="242"/>
      <c r="CFZ117" s="242"/>
      <c r="CGA117" s="242"/>
      <c r="CGB117" s="242"/>
      <c r="CGC117" s="242"/>
      <c r="CGD117" s="242"/>
      <c r="CGE117" s="242"/>
      <c r="CGF117" s="242"/>
      <c r="CGG117" s="242"/>
      <c r="CGH117" s="242"/>
      <c r="CGI117" s="242"/>
      <c r="CGJ117" s="242"/>
      <c r="CGK117" s="242"/>
      <c r="CGL117" s="242"/>
      <c r="CGM117" s="242"/>
      <c r="CGN117" s="242"/>
      <c r="CGO117" s="242"/>
      <c r="CGP117" s="242"/>
      <c r="CGQ117" s="242"/>
      <c r="CGR117" s="242"/>
      <c r="CGS117" s="242"/>
      <c r="CGT117" s="242"/>
      <c r="CGU117" s="242"/>
      <c r="CGV117" s="242"/>
      <c r="CGW117" s="242"/>
      <c r="CGX117" s="242"/>
      <c r="CGY117" s="242"/>
      <c r="CGZ117" s="242"/>
      <c r="CHA117" s="242"/>
      <c r="CHB117" s="242"/>
      <c r="CHC117" s="242"/>
      <c r="CHD117" s="242"/>
      <c r="CHE117" s="242"/>
      <c r="CHF117" s="242"/>
      <c r="CHG117" s="242"/>
      <c r="CHH117" s="242"/>
      <c r="CHI117" s="242"/>
      <c r="CHJ117" s="242"/>
      <c r="CHK117" s="242"/>
      <c r="CHL117" s="242"/>
      <c r="CHM117" s="242"/>
      <c r="CHN117" s="242"/>
      <c r="CHO117" s="242"/>
      <c r="CHP117" s="242"/>
      <c r="CHQ117" s="242"/>
      <c r="CHR117" s="242"/>
      <c r="CHS117" s="242"/>
      <c r="CHT117" s="242"/>
      <c r="CHU117" s="242"/>
      <c r="CHV117" s="242"/>
      <c r="CHW117" s="242"/>
      <c r="CHX117" s="242"/>
      <c r="CHY117" s="242"/>
      <c r="CHZ117" s="242"/>
      <c r="CIA117" s="242"/>
      <c r="CIB117" s="242"/>
      <c r="CIC117" s="242"/>
      <c r="CID117" s="242"/>
      <c r="CIE117" s="242"/>
      <c r="CIF117" s="242"/>
      <c r="CIG117" s="242"/>
      <c r="CIH117" s="242"/>
      <c r="CII117" s="242"/>
      <c r="CIJ117" s="242"/>
      <c r="CIK117" s="242"/>
      <c r="CIL117" s="242"/>
      <c r="CIM117" s="242"/>
      <c r="CIN117" s="242"/>
      <c r="CIO117" s="242"/>
      <c r="CIP117" s="242"/>
      <c r="CIQ117" s="242"/>
      <c r="CIR117" s="242"/>
      <c r="CIS117" s="242"/>
      <c r="CIT117" s="242"/>
      <c r="CIU117" s="242"/>
      <c r="CIV117" s="242"/>
      <c r="CIW117" s="242"/>
      <c r="CIX117" s="242"/>
      <c r="CIY117" s="242"/>
      <c r="CIZ117" s="242"/>
      <c r="CJA117" s="242"/>
      <c r="CJB117" s="242"/>
      <c r="CJC117" s="242"/>
      <c r="CJD117" s="242"/>
      <c r="CJE117" s="242"/>
      <c r="CJF117" s="242"/>
      <c r="CJG117" s="242"/>
      <c r="CJH117" s="242"/>
      <c r="CJI117" s="242"/>
      <c r="CJJ117" s="242"/>
      <c r="CJK117" s="242"/>
      <c r="CJL117" s="242"/>
      <c r="CJM117" s="242"/>
      <c r="CJN117" s="242"/>
      <c r="CJO117" s="242"/>
      <c r="CJP117" s="242"/>
      <c r="CJQ117" s="242"/>
      <c r="CJR117" s="242"/>
      <c r="CJS117" s="242"/>
      <c r="CJT117" s="242"/>
      <c r="CJU117" s="242"/>
      <c r="CJV117" s="242"/>
      <c r="CJW117" s="242"/>
      <c r="CJX117" s="242"/>
      <c r="CJY117" s="242"/>
      <c r="CJZ117" s="242"/>
      <c r="CKA117" s="242"/>
      <c r="CKB117" s="242"/>
      <c r="CKC117" s="242"/>
      <c r="CKD117" s="242"/>
      <c r="CKE117" s="242"/>
      <c r="CKF117" s="242"/>
      <c r="CKG117" s="242"/>
      <c r="CKH117" s="242"/>
      <c r="CKI117" s="242"/>
      <c r="CKJ117" s="242"/>
      <c r="CKK117" s="242"/>
      <c r="CKL117" s="242"/>
      <c r="CKM117" s="242"/>
      <c r="CKN117" s="242"/>
      <c r="CKO117" s="242"/>
      <c r="CKP117" s="242"/>
      <c r="CKQ117" s="242"/>
      <c r="CKR117" s="242"/>
      <c r="CKS117" s="242"/>
      <c r="CKT117" s="242"/>
      <c r="CKU117" s="242"/>
      <c r="CKV117" s="242"/>
      <c r="CKW117" s="242"/>
      <c r="CKX117" s="242"/>
      <c r="CKY117" s="242"/>
      <c r="CKZ117" s="242"/>
      <c r="CLA117" s="242"/>
      <c r="CLB117" s="242"/>
      <c r="CLC117" s="242"/>
      <c r="CLD117" s="242"/>
      <c r="CLE117" s="242"/>
      <c r="CLF117" s="242"/>
      <c r="CLG117" s="242"/>
      <c r="CLH117" s="242"/>
      <c r="CLI117" s="242"/>
      <c r="CLJ117" s="242"/>
      <c r="CLK117" s="242"/>
      <c r="CLL117" s="242"/>
      <c r="CLM117" s="242"/>
      <c r="CLN117" s="242"/>
      <c r="CLO117" s="242"/>
      <c r="CLP117" s="242"/>
      <c r="CLQ117" s="242"/>
      <c r="CLR117" s="242"/>
      <c r="CLS117" s="242"/>
      <c r="CLT117" s="242"/>
      <c r="CLU117" s="242"/>
      <c r="CLV117" s="242"/>
      <c r="CLW117" s="242"/>
      <c r="CLX117" s="242"/>
      <c r="CLY117" s="242"/>
      <c r="CLZ117" s="242"/>
      <c r="CMA117" s="242"/>
      <c r="CMB117" s="242"/>
      <c r="CMC117" s="242"/>
      <c r="CMD117" s="242"/>
      <c r="CME117" s="242"/>
      <c r="CMF117" s="242"/>
      <c r="CMG117" s="242"/>
      <c r="CMH117" s="242"/>
      <c r="CMI117" s="242"/>
      <c r="CMJ117" s="242"/>
      <c r="CMK117" s="242"/>
      <c r="CML117" s="242"/>
      <c r="CMM117" s="242"/>
      <c r="CMN117" s="242"/>
      <c r="CMO117" s="242"/>
      <c r="CMP117" s="242"/>
      <c r="CMQ117" s="242"/>
      <c r="CMR117" s="242"/>
      <c r="CMS117" s="242"/>
      <c r="CMT117" s="242"/>
      <c r="CMU117" s="242"/>
      <c r="CMV117" s="242"/>
      <c r="CMW117" s="242"/>
      <c r="CMX117" s="242"/>
      <c r="CMY117" s="242"/>
      <c r="CMZ117" s="242"/>
      <c r="CNA117" s="242"/>
      <c r="CNB117" s="242"/>
      <c r="CNC117" s="242"/>
      <c r="CND117" s="242"/>
      <c r="CNE117" s="242"/>
      <c r="CNF117" s="242"/>
      <c r="CNG117" s="242"/>
      <c r="CNH117" s="242"/>
      <c r="CNI117" s="242"/>
      <c r="CNJ117" s="242"/>
      <c r="CNK117" s="242"/>
      <c r="CNL117" s="242"/>
      <c r="CNM117" s="242"/>
      <c r="CNN117" s="242"/>
      <c r="CNO117" s="242"/>
      <c r="CNP117" s="242"/>
      <c r="CNQ117" s="242"/>
      <c r="CNR117" s="242"/>
      <c r="CNS117" s="242"/>
      <c r="CNT117" s="242"/>
      <c r="CNU117" s="242"/>
      <c r="CNV117" s="242"/>
      <c r="CNW117" s="242"/>
      <c r="CNX117" s="242"/>
      <c r="CNY117" s="242"/>
      <c r="CNZ117" s="242"/>
      <c r="COA117" s="242"/>
      <c r="COB117" s="242"/>
      <c r="COC117" s="242"/>
      <c r="COD117" s="242"/>
      <c r="COE117" s="242"/>
      <c r="COF117" s="242"/>
      <c r="COG117" s="242"/>
      <c r="COH117" s="242"/>
      <c r="COI117" s="242"/>
      <c r="COJ117" s="242"/>
      <c r="COK117" s="242"/>
      <c r="COL117" s="242"/>
      <c r="COM117" s="242"/>
      <c r="CON117" s="242"/>
      <c r="COO117" s="242"/>
      <c r="COP117" s="242"/>
      <c r="COQ117" s="242"/>
      <c r="COR117" s="242"/>
      <c r="COS117" s="242"/>
      <c r="COT117" s="242"/>
      <c r="COU117" s="242"/>
      <c r="COV117" s="242"/>
      <c r="COW117" s="242"/>
      <c r="COX117" s="242"/>
      <c r="COY117" s="242"/>
      <c r="COZ117" s="242"/>
      <c r="CPA117" s="242"/>
      <c r="CPB117" s="242"/>
      <c r="CPC117" s="242"/>
      <c r="CPD117" s="242"/>
      <c r="CPE117" s="242"/>
      <c r="CPF117" s="242"/>
      <c r="CPG117" s="242"/>
      <c r="CPH117" s="242"/>
      <c r="CPI117" s="242"/>
      <c r="CPJ117" s="242"/>
      <c r="CPK117" s="242"/>
      <c r="CPL117" s="242"/>
      <c r="CPM117" s="242"/>
      <c r="CPN117" s="242"/>
      <c r="CPO117" s="242"/>
      <c r="CPP117" s="242"/>
      <c r="CPQ117" s="242"/>
      <c r="CPR117" s="242"/>
      <c r="CPS117" s="242"/>
      <c r="CPT117" s="242"/>
      <c r="CPU117" s="242"/>
      <c r="CPV117" s="242"/>
      <c r="CPW117" s="242"/>
      <c r="CPX117" s="242"/>
      <c r="CPY117" s="242"/>
      <c r="CPZ117" s="242"/>
      <c r="CQA117" s="242"/>
      <c r="CQB117" s="242"/>
      <c r="CQC117" s="242"/>
      <c r="CQD117" s="242"/>
      <c r="CQE117" s="242"/>
      <c r="CQF117" s="242"/>
      <c r="CQG117" s="242"/>
      <c r="CQH117" s="242"/>
      <c r="CQI117" s="242"/>
      <c r="CQJ117" s="242"/>
      <c r="CQK117" s="242"/>
      <c r="CQL117" s="242"/>
      <c r="CQM117" s="242"/>
      <c r="CQN117" s="242"/>
      <c r="CQO117" s="242"/>
      <c r="CQP117" s="242"/>
      <c r="CQQ117" s="242"/>
      <c r="CQR117" s="242"/>
      <c r="CQS117" s="242"/>
      <c r="CQT117" s="242"/>
      <c r="CQU117" s="242"/>
      <c r="CQV117" s="242"/>
      <c r="CQW117" s="242"/>
      <c r="CQX117" s="242"/>
      <c r="CQY117" s="242"/>
      <c r="CQZ117" s="242"/>
      <c r="CRA117" s="242"/>
      <c r="CRB117" s="242"/>
      <c r="CRC117" s="242"/>
      <c r="CRD117" s="242"/>
      <c r="CRE117" s="242"/>
      <c r="CRF117" s="242"/>
      <c r="CRG117" s="242"/>
      <c r="CRH117" s="242"/>
      <c r="CRI117" s="242"/>
      <c r="CRJ117" s="242"/>
      <c r="CRK117" s="242"/>
      <c r="CRL117" s="242"/>
      <c r="CRM117" s="242"/>
      <c r="CRN117" s="242"/>
      <c r="CRO117" s="242"/>
      <c r="CRP117" s="242"/>
      <c r="CRQ117" s="242"/>
      <c r="CRR117" s="242"/>
      <c r="CRS117" s="242"/>
      <c r="CRT117" s="242"/>
      <c r="CRU117" s="242"/>
      <c r="CRV117" s="242"/>
      <c r="CRW117" s="242"/>
      <c r="CRX117" s="242"/>
      <c r="CRY117" s="242"/>
      <c r="CRZ117" s="242"/>
      <c r="CSA117" s="242"/>
      <c r="CSB117" s="242"/>
      <c r="CSC117" s="242"/>
      <c r="CSD117" s="242"/>
      <c r="CSE117" s="242"/>
      <c r="CSF117" s="242"/>
      <c r="CSG117" s="242"/>
      <c r="CSH117" s="242"/>
      <c r="CSI117" s="242"/>
      <c r="CSJ117" s="242"/>
      <c r="CSK117" s="242"/>
      <c r="CSL117" s="242"/>
      <c r="CSM117" s="242"/>
      <c r="CSN117" s="242"/>
      <c r="CSO117" s="242"/>
      <c r="CSP117" s="242"/>
      <c r="CSQ117" s="242"/>
      <c r="CSR117" s="242"/>
      <c r="CSS117" s="242"/>
      <c r="CST117" s="242"/>
      <c r="CSU117" s="242"/>
      <c r="CSV117" s="242"/>
      <c r="CSW117" s="242"/>
      <c r="CSX117" s="242"/>
      <c r="CSY117" s="242"/>
      <c r="CSZ117" s="242"/>
      <c r="CTA117" s="242"/>
      <c r="CTB117" s="242"/>
      <c r="CTC117" s="242"/>
      <c r="CTD117" s="242"/>
      <c r="CTE117" s="242"/>
      <c r="CTF117" s="242"/>
      <c r="CTG117" s="242"/>
      <c r="CTH117" s="242"/>
      <c r="CTI117" s="242"/>
      <c r="CTJ117" s="242"/>
      <c r="CTK117" s="242"/>
      <c r="CTL117" s="242"/>
      <c r="CTM117" s="242"/>
      <c r="CTN117" s="242"/>
      <c r="CTO117" s="242"/>
      <c r="CTP117" s="242"/>
      <c r="CTQ117" s="242"/>
      <c r="CTR117" s="242"/>
      <c r="CTS117" s="242"/>
      <c r="CTT117" s="242"/>
      <c r="CTU117" s="242"/>
      <c r="CTV117" s="242"/>
      <c r="CTW117" s="242"/>
      <c r="CTX117" s="242"/>
      <c r="CTY117" s="242"/>
      <c r="CTZ117" s="242"/>
      <c r="CUA117" s="242"/>
      <c r="CUB117" s="242"/>
      <c r="CUC117" s="242"/>
      <c r="CUD117" s="242"/>
      <c r="CUE117" s="242"/>
      <c r="CUF117" s="242"/>
      <c r="CUG117" s="242"/>
      <c r="CUH117" s="242"/>
      <c r="CUI117" s="242"/>
      <c r="CUJ117" s="242"/>
      <c r="CUK117" s="242"/>
      <c r="CUL117" s="242"/>
      <c r="CUM117" s="242"/>
      <c r="CUN117" s="242"/>
      <c r="CUO117" s="242"/>
      <c r="CUP117" s="242"/>
      <c r="CUQ117" s="242"/>
      <c r="CUR117" s="242"/>
      <c r="CUS117" s="242"/>
      <c r="CUT117" s="242"/>
      <c r="CUU117" s="242"/>
      <c r="CUV117" s="242"/>
      <c r="CUW117" s="242"/>
      <c r="CUX117" s="242"/>
      <c r="CUY117" s="242"/>
      <c r="CUZ117" s="242"/>
      <c r="CVA117" s="242"/>
      <c r="CVB117" s="242"/>
      <c r="CVC117" s="242"/>
      <c r="CVD117" s="242"/>
      <c r="CVE117" s="242"/>
      <c r="CVF117" s="242"/>
      <c r="CVG117" s="242"/>
      <c r="CVH117" s="242"/>
      <c r="CVI117" s="242"/>
      <c r="CVJ117" s="242"/>
      <c r="CVK117" s="242"/>
      <c r="CVL117" s="242"/>
      <c r="CVM117" s="242"/>
      <c r="CVN117" s="242"/>
      <c r="CVO117" s="242"/>
      <c r="CVP117" s="242"/>
      <c r="CVQ117" s="242"/>
      <c r="CVR117" s="242"/>
      <c r="CVS117" s="242"/>
      <c r="CVT117" s="242"/>
      <c r="CVU117" s="242"/>
      <c r="CVV117" s="242"/>
      <c r="CVW117" s="242"/>
      <c r="CVX117" s="242"/>
      <c r="CVY117" s="242"/>
      <c r="CVZ117" s="242"/>
      <c r="CWA117" s="242"/>
      <c r="CWB117" s="242"/>
      <c r="CWC117" s="242"/>
      <c r="CWD117" s="242"/>
      <c r="CWE117" s="242"/>
      <c r="CWF117" s="242"/>
      <c r="CWG117" s="242"/>
      <c r="CWH117" s="242"/>
      <c r="CWI117" s="242"/>
      <c r="CWJ117" s="242"/>
      <c r="CWK117" s="242"/>
      <c r="CWL117" s="242"/>
      <c r="CWM117" s="242"/>
      <c r="CWN117" s="242"/>
      <c r="CWO117" s="242"/>
      <c r="CWP117" s="242"/>
      <c r="CWQ117" s="242"/>
      <c r="CWR117" s="242"/>
      <c r="CWS117" s="242"/>
      <c r="CWT117" s="242"/>
      <c r="CWU117" s="242"/>
      <c r="CWV117" s="242"/>
      <c r="CWW117" s="242"/>
      <c r="CWX117" s="242"/>
      <c r="CWY117" s="242"/>
      <c r="CWZ117" s="242"/>
      <c r="CXA117" s="242"/>
      <c r="CXB117" s="242"/>
      <c r="CXC117" s="242"/>
      <c r="CXD117" s="242"/>
      <c r="CXE117" s="242"/>
      <c r="CXF117" s="242"/>
      <c r="CXG117" s="242"/>
      <c r="CXH117" s="242"/>
      <c r="CXI117" s="242"/>
      <c r="CXJ117" s="242"/>
      <c r="CXK117" s="242"/>
      <c r="CXL117" s="242"/>
      <c r="CXM117" s="242"/>
      <c r="CXN117" s="242"/>
      <c r="CXO117" s="242"/>
      <c r="CXP117" s="242"/>
      <c r="CXQ117" s="242"/>
      <c r="CXR117" s="242"/>
      <c r="CXS117" s="242"/>
      <c r="CXT117" s="242"/>
      <c r="CXU117" s="242"/>
      <c r="CXV117" s="242"/>
      <c r="CXW117" s="242"/>
      <c r="CXX117" s="242"/>
      <c r="CXY117" s="242"/>
      <c r="CXZ117" s="242"/>
      <c r="CYA117" s="242"/>
      <c r="CYB117" s="242"/>
      <c r="CYC117" s="242"/>
      <c r="CYD117" s="242"/>
      <c r="CYE117" s="242"/>
      <c r="CYF117" s="242"/>
      <c r="CYG117" s="242"/>
      <c r="CYH117" s="242"/>
      <c r="CYI117" s="242"/>
      <c r="CYJ117" s="242"/>
      <c r="CYK117" s="242"/>
      <c r="CYL117" s="242"/>
      <c r="CYM117" s="242"/>
      <c r="CYN117" s="242"/>
      <c r="CYO117" s="242"/>
      <c r="CYP117" s="242"/>
      <c r="CYQ117" s="242"/>
      <c r="CYR117" s="242"/>
      <c r="CYS117" s="242"/>
      <c r="CYT117" s="242"/>
      <c r="CYU117" s="242"/>
      <c r="CYV117" s="242"/>
      <c r="CYW117" s="242"/>
      <c r="CYX117" s="242"/>
      <c r="CYY117" s="242"/>
      <c r="CYZ117" s="242"/>
      <c r="CZA117" s="242"/>
      <c r="CZB117" s="242"/>
      <c r="CZC117" s="242"/>
      <c r="CZD117" s="242"/>
      <c r="CZE117" s="242"/>
      <c r="CZF117" s="242"/>
      <c r="CZG117" s="242"/>
      <c r="CZH117" s="242"/>
      <c r="CZI117" s="242"/>
      <c r="CZJ117" s="242"/>
      <c r="CZK117" s="242"/>
      <c r="CZL117" s="242"/>
      <c r="CZM117" s="242"/>
      <c r="CZN117" s="242"/>
      <c r="CZO117" s="242"/>
      <c r="CZP117" s="242"/>
      <c r="CZQ117" s="242"/>
      <c r="CZR117" s="242"/>
      <c r="CZS117" s="242"/>
      <c r="CZT117" s="242"/>
      <c r="CZU117" s="242"/>
      <c r="CZV117" s="242"/>
      <c r="CZW117" s="242"/>
      <c r="CZX117" s="242"/>
      <c r="CZY117" s="242"/>
      <c r="CZZ117" s="242"/>
      <c r="DAA117" s="242"/>
      <c r="DAB117" s="242"/>
      <c r="DAC117" s="242"/>
      <c r="DAD117" s="242"/>
      <c r="DAE117" s="242"/>
      <c r="DAF117" s="242"/>
      <c r="DAG117" s="242"/>
      <c r="DAH117" s="242"/>
      <c r="DAI117" s="242"/>
      <c r="DAJ117" s="242"/>
      <c r="DAK117" s="242"/>
      <c r="DAL117" s="242"/>
      <c r="DAM117" s="242"/>
      <c r="DAN117" s="242"/>
      <c r="DAO117" s="242"/>
      <c r="DAP117" s="242"/>
      <c r="DAQ117" s="242"/>
      <c r="DAR117" s="242"/>
      <c r="DAS117" s="242"/>
      <c r="DAT117" s="242"/>
      <c r="DAU117" s="242"/>
      <c r="DAV117" s="242"/>
      <c r="DAW117" s="242"/>
      <c r="DAX117" s="242"/>
      <c r="DAY117" s="242"/>
      <c r="DAZ117" s="242"/>
      <c r="DBA117" s="242"/>
      <c r="DBB117" s="242"/>
      <c r="DBC117" s="242"/>
      <c r="DBD117" s="242"/>
      <c r="DBE117" s="242"/>
      <c r="DBF117" s="242"/>
      <c r="DBG117" s="242"/>
      <c r="DBH117" s="242"/>
      <c r="DBI117" s="242"/>
      <c r="DBJ117" s="242"/>
      <c r="DBK117" s="242"/>
      <c r="DBL117" s="242"/>
      <c r="DBM117" s="242"/>
      <c r="DBN117" s="242"/>
      <c r="DBO117" s="242"/>
      <c r="DBP117" s="242"/>
      <c r="DBQ117" s="242"/>
      <c r="DBR117" s="242"/>
      <c r="DBS117" s="242"/>
      <c r="DBT117" s="242"/>
      <c r="DBU117" s="242"/>
      <c r="DBV117" s="242"/>
      <c r="DBW117" s="242"/>
      <c r="DBX117" s="242"/>
      <c r="DBY117" s="242"/>
      <c r="DBZ117" s="242"/>
      <c r="DCA117" s="242"/>
      <c r="DCB117" s="242"/>
      <c r="DCC117" s="242"/>
      <c r="DCD117" s="242"/>
      <c r="DCE117" s="242"/>
      <c r="DCF117" s="242"/>
      <c r="DCG117" s="242"/>
      <c r="DCH117" s="242"/>
      <c r="DCI117" s="242"/>
      <c r="DCJ117" s="242"/>
      <c r="DCK117" s="242"/>
      <c r="DCL117" s="242"/>
      <c r="DCM117" s="242"/>
      <c r="DCN117" s="242"/>
      <c r="DCO117" s="242"/>
      <c r="DCP117" s="242"/>
      <c r="DCQ117" s="242"/>
      <c r="DCR117" s="242"/>
      <c r="DCS117" s="242"/>
      <c r="DCT117" s="242"/>
      <c r="DCU117" s="242"/>
      <c r="DCV117" s="242"/>
      <c r="DCW117" s="242"/>
      <c r="DCX117" s="242"/>
      <c r="DCY117" s="242"/>
      <c r="DCZ117" s="242"/>
      <c r="DDA117" s="242"/>
      <c r="DDB117" s="242"/>
      <c r="DDC117" s="242"/>
      <c r="DDD117" s="242"/>
      <c r="DDE117" s="242"/>
      <c r="DDF117" s="242"/>
      <c r="DDG117" s="242"/>
      <c r="DDH117" s="242"/>
      <c r="DDI117" s="242"/>
      <c r="DDJ117" s="242"/>
      <c r="DDK117" s="242"/>
      <c r="DDL117" s="242"/>
      <c r="DDM117" s="242"/>
      <c r="DDN117" s="242"/>
      <c r="DDO117" s="242"/>
      <c r="DDP117" s="242"/>
      <c r="DDQ117" s="242"/>
      <c r="DDR117" s="242"/>
      <c r="DDS117" s="242"/>
      <c r="DDT117" s="242"/>
      <c r="DDU117" s="242"/>
      <c r="DDV117" s="242"/>
      <c r="DDW117" s="242"/>
      <c r="DDX117" s="242"/>
      <c r="DDY117" s="242"/>
      <c r="DDZ117" s="242"/>
      <c r="DEA117" s="242"/>
      <c r="DEB117" s="242"/>
      <c r="DEC117" s="242"/>
      <c r="DED117" s="242"/>
      <c r="DEE117" s="242"/>
      <c r="DEF117" s="242"/>
      <c r="DEG117" s="242"/>
      <c r="DEH117" s="242"/>
      <c r="DEI117" s="242"/>
      <c r="DEJ117" s="242"/>
      <c r="DEK117" s="242"/>
      <c r="DEL117" s="242"/>
      <c r="DEM117" s="242"/>
      <c r="DEN117" s="242"/>
      <c r="DEO117" s="242"/>
      <c r="DEP117" s="242"/>
      <c r="DEQ117" s="242"/>
      <c r="DER117" s="242"/>
      <c r="DES117" s="242"/>
      <c r="DET117" s="242"/>
      <c r="DEU117" s="242"/>
      <c r="DEV117" s="242"/>
      <c r="DEW117" s="242"/>
      <c r="DEX117" s="242"/>
      <c r="DEY117" s="242"/>
      <c r="DEZ117" s="242"/>
      <c r="DFA117" s="242"/>
      <c r="DFB117" s="242"/>
      <c r="DFC117" s="242"/>
      <c r="DFD117" s="242"/>
      <c r="DFE117" s="242"/>
      <c r="DFF117" s="242"/>
      <c r="DFG117" s="242"/>
      <c r="DFH117" s="242"/>
      <c r="DFI117" s="242"/>
      <c r="DFJ117" s="242"/>
      <c r="DFK117" s="242"/>
      <c r="DFL117" s="242"/>
      <c r="DFM117" s="242"/>
      <c r="DFN117" s="242"/>
      <c r="DFO117" s="242"/>
      <c r="DFP117" s="242"/>
      <c r="DFQ117" s="242"/>
      <c r="DFR117" s="242"/>
      <c r="DFS117" s="242"/>
      <c r="DFT117" s="242"/>
      <c r="DFU117" s="242"/>
      <c r="DFV117" s="242"/>
      <c r="DFW117" s="242"/>
      <c r="DFX117" s="242"/>
      <c r="DFY117" s="242"/>
      <c r="DFZ117" s="242"/>
      <c r="DGA117" s="242"/>
      <c r="DGB117" s="242"/>
      <c r="DGC117" s="242"/>
      <c r="DGD117" s="242"/>
      <c r="DGE117" s="242"/>
      <c r="DGF117" s="242"/>
      <c r="DGG117" s="242"/>
      <c r="DGH117" s="242"/>
      <c r="DGI117" s="242"/>
      <c r="DGJ117" s="242"/>
      <c r="DGK117" s="242"/>
      <c r="DGL117" s="242"/>
      <c r="DGM117" s="242"/>
      <c r="DGN117" s="242"/>
      <c r="DGO117" s="242"/>
      <c r="DGP117" s="242"/>
      <c r="DGQ117" s="242"/>
      <c r="DGR117" s="242"/>
      <c r="DGS117" s="242"/>
      <c r="DGT117" s="242"/>
      <c r="DGU117" s="242"/>
      <c r="DGV117" s="242"/>
      <c r="DGW117" s="242"/>
      <c r="DGX117" s="242"/>
      <c r="DGY117" s="242"/>
      <c r="DGZ117" s="242"/>
      <c r="DHA117" s="242"/>
      <c r="DHB117" s="242"/>
      <c r="DHC117" s="242"/>
      <c r="DHD117" s="242"/>
      <c r="DHE117" s="242"/>
      <c r="DHF117" s="242"/>
      <c r="DHG117" s="242"/>
      <c r="DHH117" s="242"/>
      <c r="DHI117" s="242"/>
      <c r="DHJ117" s="242"/>
      <c r="DHK117" s="242"/>
      <c r="DHL117" s="242"/>
      <c r="DHM117" s="242"/>
      <c r="DHN117" s="242"/>
      <c r="DHO117" s="242"/>
      <c r="DHP117" s="242"/>
      <c r="DHQ117" s="242"/>
      <c r="DHR117" s="242"/>
      <c r="DHS117" s="242"/>
      <c r="DHT117" s="242"/>
      <c r="DHU117" s="242"/>
      <c r="DHV117" s="242"/>
      <c r="DHW117" s="242"/>
      <c r="DHX117" s="242"/>
      <c r="DHY117" s="242"/>
      <c r="DHZ117" s="242"/>
      <c r="DIA117" s="242"/>
      <c r="DIB117" s="242"/>
      <c r="DIC117" s="242"/>
      <c r="DID117" s="242"/>
      <c r="DIE117" s="242"/>
      <c r="DIF117" s="242"/>
      <c r="DIG117" s="242"/>
      <c r="DIH117" s="242"/>
      <c r="DII117" s="242"/>
      <c r="DIJ117" s="242"/>
      <c r="DIK117" s="242"/>
      <c r="DIL117" s="242"/>
      <c r="DIM117" s="242"/>
      <c r="DIN117" s="242"/>
      <c r="DIO117" s="242"/>
      <c r="DIP117" s="242"/>
      <c r="DIQ117" s="242"/>
      <c r="DIR117" s="242"/>
      <c r="DIS117" s="242"/>
      <c r="DIT117" s="242"/>
      <c r="DIU117" s="242"/>
      <c r="DIV117" s="242"/>
      <c r="DIW117" s="242"/>
      <c r="DIX117" s="242"/>
      <c r="DIY117" s="242"/>
      <c r="DIZ117" s="242"/>
      <c r="DJA117" s="242"/>
      <c r="DJB117" s="242"/>
      <c r="DJC117" s="242"/>
      <c r="DJD117" s="242"/>
      <c r="DJE117" s="242"/>
      <c r="DJF117" s="242"/>
      <c r="DJG117" s="242"/>
      <c r="DJH117" s="242"/>
      <c r="DJI117" s="242"/>
      <c r="DJJ117" s="242"/>
      <c r="DJK117" s="242"/>
      <c r="DJL117" s="242"/>
      <c r="DJM117" s="242"/>
      <c r="DJN117" s="242"/>
      <c r="DJO117" s="242"/>
      <c r="DJP117" s="242"/>
      <c r="DJQ117" s="242"/>
      <c r="DJR117" s="242"/>
      <c r="DJS117" s="242"/>
      <c r="DJT117" s="242"/>
      <c r="DJU117" s="242"/>
      <c r="DJV117" s="242"/>
      <c r="DJW117" s="242"/>
      <c r="DJX117" s="242"/>
      <c r="DJY117" s="242"/>
      <c r="DJZ117" s="242"/>
      <c r="DKA117" s="242"/>
      <c r="DKB117" s="242"/>
      <c r="DKC117" s="242"/>
      <c r="DKD117" s="242"/>
      <c r="DKE117" s="242"/>
      <c r="DKF117" s="242"/>
      <c r="DKG117" s="242"/>
      <c r="DKH117" s="242"/>
      <c r="DKI117" s="242"/>
      <c r="DKJ117" s="242"/>
      <c r="DKK117" s="242"/>
      <c r="DKL117" s="242"/>
      <c r="DKM117" s="242"/>
      <c r="DKN117" s="242"/>
      <c r="DKO117" s="242"/>
      <c r="DKP117" s="242"/>
      <c r="DKQ117" s="242"/>
      <c r="DKR117" s="242"/>
      <c r="DKS117" s="242"/>
      <c r="DKT117" s="242"/>
      <c r="DKU117" s="242"/>
      <c r="DKV117" s="242"/>
      <c r="DKW117" s="242"/>
      <c r="DKX117" s="242"/>
      <c r="DKY117" s="242"/>
      <c r="DKZ117" s="242"/>
      <c r="DLA117" s="242"/>
      <c r="DLB117" s="242"/>
      <c r="DLC117" s="242"/>
      <c r="DLD117" s="242"/>
      <c r="DLE117" s="242"/>
      <c r="DLF117" s="242"/>
      <c r="DLG117" s="242"/>
      <c r="DLH117" s="242"/>
      <c r="DLI117" s="242"/>
      <c r="DLJ117" s="242"/>
      <c r="DLK117" s="242"/>
      <c r="DLL117" s="242"/>
      <c r="DLM117" s="242"/>
      <c r="DLN117" s="242"/>
      <c r="DLO117" s="242"/>
      <c r="DLP117" s="242"/>
      <c r="DLQ117" s="242"/>
      <c r="DLR117" s="242"/>
      <c r="DLS117" s="242"/>
      <c r="DLT117" s="242"/>
      <c r="DLU117" s="242"/>
      <c r="DLV117" s="242"/>
      <c r="DLW117" s="242"/>
      <c r="DLX117" s="242"/>
      <c r="DLY117" s="242"/>
      <c r="DLZ117" s="242"/>
      <c r="DMA117" s="242"/>
      <c r="DMB117" s="242"/>
      <c r="DMC117" s="242"/>
      <c r="DMD117" s="242"/>
      <c r="DME117" s="242"/>
      <c r="DMF117" s="242"/>
      <c r="DMG117" s="242"/>
      <c r="DMH117" s="242"/>
      <c r="DMI117" s="242"/>
      <c r="DMJ117" s="242"/>
      <c r="DMK117" s="242"/>
      <c r="DML117" s="242"/>
      <c r="DMM117" s="242"/>
      <c r="DMN117" s="242"/>
      <c r="DMO117" s="242"/>
      <c r="DMP117" s="242"/>
      <c r="DMQ117" s="242"/>
      <c r="DMR117" s="242"/>
      <c r="DMS117" s="242"/>
      <c r="DMT117" s="242"/>
      <c r="DMU117" s="242"/>
      <c r="DMV117" s="242"/>
      <c r="DMW117" s="242"/>
      <c r="DMX117" s="242"/>
      <c r="DMY117" s="242"/>
      <c r="DMZ117" s="242"/>
      <c r="DNA117" s="242"/>
      <c r="DNB117" s="242"/>
      <c r="DNC117" s="242"/>
      <c r="DND117" s="242"/>
      <c r="DNE117" s="242"/>
      <c r="DNF117" s="242"/>
      <c r="DNG117" s="242"/>
      <c r="DNH117" s="242"/>
      <c r="DNI117" s="242"/>
      <c r="DNJ117" s="242"/>
      <c r="DNK117" s="242"/>
      <c r="DNL117" s="242"/>
      <c r="DNM117" s="242"/>
      <c r="DNN117" s="242"/>
      <c r="DNO117" s="242"/>
      <c r="DNP117" s="242"/>
      <c r="DNQ117" s="242"/>
      <c r="DNR117" s="242"/>
      <c r="DNS117" s="242"/>
      <c r="DNT117" s="242"/>
      <c r="DNU117" s="242"/>
      <c r="DNV117" s="242"/>
      <c r="DNW117" s="242"/>
      <c r="DNX117" s="242"/>
      <c r="DNY117" s="242"/>
      <c r="DNZ117" s="242"/>
      <c r="DOA117" s="242"/>
      <c r="DOB117" s="242"/>
      <c r="DOC117" s="242"/>
      <c r="DOD117" s="242"/>
      <c r="DOE117" s="242"/>
      <c r="DOF117" s="242"/>
      <c r="DOG117" s="242"/>
      <c r="DOH117" s="242"/>
      <c r="DOI117" s="242"/>
      <c r="DOJ117" s="242"/>
      <c r="DOK117" s="242"/>
      <c r="DOL117" s="242"/>
      <c r="DOM117" s="242"/>
      <c r="DON117" s="242"/>
      <c r="DOO117" s="242"/>
      <c r="DOP117" s="242"/>
      <c r="DOQ117" s="242"/>
      <c r="DOR117" s="242"/>
      <c r="DOS117" s="242"/>
      <c r="DOT117" s="242"/>
      <c r="DOU117" s="242"/>
      <c r="DOV117" s="242"/>
      <c r="DOW117" s="242"/>
      <c r="DOX117" s="242"/>
      <c r="DOY117" s="242"/>
      <c r="DOZ117" s="242"/>
      <c r="DPA117" s="242"/>
      <c r="DPB117" s="242"/>
      <c r="DPC117" s="242"/>
      <c r="DPD117" s="242"/>
      <c r="DPE117" s="242"/>
      <c r="DPF117" s="242"/>
      <c r="DPG117" s="242"/>
      <c r="DPH117" s="242"/>
      <c r="DPI117" s="242"/>
      <c r="DPJ117" s="242"/>
      <c r="DPK117" s="242"/>
      <c r="DPL117" s="242"/>
      <c r="DPM117" s="242"/>
      <c r="DPN117" s="242"/>
      <c r="DPO117" s="242"/>
      <c r="DPP117" s="242"/>
      <c r="DPQ117" s="242"/>
      <c r="DPR117" s="242"/>
      <c r="DPS117" s="242"/>
      <c r="DPT117" s="242"/>
      <c r="DPU117" s="242"/>
      <c r="DPV117" s="242"/>
      <c r="DPW117" s="242"/>
      <c r="DPX117" s="242"/>
      <c r="DPY117" s="242"/>
      <c r="DPZ117" s="242"/>
      <c r="DQA117" s="242"/>
      <c r="DQB117" s="242"/>
      <c r="DQC117" s="242"/>
      <c r="DQD117" s="242"/>
      <c r="DQE117" s="242"/>
      <c r="DQF117" s="242"/>
      <c r="DQG117" s="242"/>
      <c r="DQH117" s="242"/>
      <c r="DQI117" s="242"/>
      <c r="DQJ117" s="242"/>
      <c r="DQK117" s="242"/>
      <c r="DQL117" s="242"/>
      <c r="DQM117" s="242"/>
      <c r="DQN117" s="242"/>
      <c r="DQO117" s="242"/>
      <c r="DQP117" s="242"/>
      <c r="DQQ117" s="242"/>
      <c r="DQR117" s="242"/>
      <c r="DQS117" s="242"/>
      <c r="DQT117" s="242"/>
      <c r="DQU117" s="242"/>
      <c r="DQV117" s="242"/>
      <c r="DQW117" s="242"/>
      <c r="DQX117" s="242"/>
      <c r="DQY117" s="242"/>
      <c r="DQZ117" s="242"/>
      <c r="DRA117" s="242"/>
      <c r="DRB117" s="242"/>
      <c r="DRC117" s="242"/>
      <c r="DRD117" s="242"/>
      <c r="DRE117" s="242"/>
      <c r="DRF117" s="242"/>
      <c r="DRG117" s="242"/>
      <c r="DRH117" s="242"/>
      <c r="DRI117" s="242"/>
      <c r="DRJ117" s="242"/>
      <c r="DRK117" s="242"/>
      <c r="DRL117" s="242"/>
      <c r="DRM117" s="242"/>
      <c r="DRN117" s="242"/>
      <c r="DRO117" s="242"/>
      <c r="DRP117" s="242"/>
      <c r="DRQ117" s="242"/>
      <c r="DRR117" s="242"/>
      <c r="DRS117" s="242"/>
      <c r="DRT117" s="242"/>
      <c r="DRU117" s="242"/>
      <c r="DRV117" s="242"/>
      <c r="DRW117" s="242"/>
      <c r="DRX117" s="242"/>
      <c r="DRY117" s="242"/>
      <c r="DRZ117" s="242"/>
      <c r="DSA117" s="242"/>
      <c r="DSB117" s="242"/>
      <c r="DSC117" s="242"/>
      <c r="DSD117" s="242"/>
      <c r="DSE117" s="242"/>
      <c r="DSF117" s="242"/>
      <c r="DSG117" s="242"/>
      <c r="DSH117" s="242"/>
      <c r="DSI117" s="242"/>
      <c r="DSJ117" s="242"/>
      <c r="DSK117" s="242"/>
      <c r="DSL117" s="242"/>
      <c r="DSM117" s="242"/>
      <c r="DSN117" s="242"/>
      <c r="DSO117" s="242"/>
      <c r="DSP117" s="242"/>
      <c r="DSQ117" s="242"/>
      <c r="DSR117" s="242"/>
      <c r="DSS117" s="242"/>
      <c r="DST117" s="242"/>
      <c r="DSU117" s="242"/>
      <c r="DSV117" s="242"/>
      <c r="DSW117" s="242"/>
      <c r="DSX117" s="242"/>
      <c r="DSY117" s="242"/>
      <c r="DSZ117" s="242"/>
      <c r="DTA117" s="242"/>
      <c r="DTB117" s="242"/>
      <c r="DTC117" s="242"/>
      <c r="DTD117" s="242"/>
      <c r="DTE117" s="242"/>
      <c r="DTF117" s="242"/>
      <c r="DTG117" s="242"/>
      <c r="DTH117" s="242"/>
      <c r="DTI117" s="242"/>
      <c r="DTJ117" s="242"/>
      <c r="DTK117" s="242"/>
      <c r="DTL117" s="242"/>
      <c r="DTM117" s="242"/>
      <c r="DTN117" s="242"/>
      <c r="DTO117" s="242"/>
      <c r="DTP117" s="242"/>
      <c r="DTQ117" s="242"/>
      <c r="DTR117" s="242"/>
      <c r="DTS117" s="242"/>
      <c r="DTT117" s="242"/>
      <c r="DTU117" s="242"/>
      <c r="DTV117" s="242"/>
      <c r="DTW117" s="242"/>
      <c r="DTX117" s="242"/>
      <c r="DTY117" s="242"/>
      <c r="DTZ117" s="242"/>
      <c r="DUA117" s="242"/>
      <c r="DUB117" s="242"/>
      <c r="DUC117" s="242"/>
      <c r="DUD117" s="242"/>
      <c r="DUE117" s="242"/>
      <c r="DUF117" s="242"/>
      <c r="DUG117" s="242"/>
      <c r="DUH117" s="242"/>
      <c r="DUI117" s="242"/>
      <c r="DUJ117" s="242"/>
      <c r="DUK117" s="242"/>
      <c r="DUL117" s="242"/>
      <c r="DUM117" s="242"/>
      <c r="DUN117" s="242"/>
      <c r="DUO117" s="242"/>
      <c r="DUP117" s="242"/>
      <c r="DUQ117" s="242"/>
      <c r="DUR117" s="242"/>
      <c r="DUS117" s="242"/>
      <c r="DUT117" s="242"/>
      <c r="DUU117" s="242"/>
      <c r="DUV117" s="242"/>
      <c r="DUW117" s="242"/>
      <c r="DUX117" s="242"/>
      <c r="DUY117" s="242"/>
      <c r="DUZ117" s="242"/>
      <c r="DVA117" s="242"/>
      <c r="DVB117" s="242"/>
      <c r="DVC117" s="242"/>
      <c r="DVD117" s="242"/>
      <c r="DVE117" s="242"/>
      <c r="DVF117" s="242"/>
      <c r="DVG117" s="242"/>
      <c r="DVH117" s="242"/>
      <c r="DVI117" s="242"/>
      <c r="DVJ117" s="242"/>
      <c r="DVK117" s="242"/>
      <c r="DVL117" s="242"/>
      <c r="DVM117" s="242"/>
      <c r="DVN117" s="242"/>
      <c r="DVO117" s="242"/>
      <c r="DVP117" s="242"/>
      <c r="DVQ117" s="242"/>
      <c r="DVR117" s="242"/>
      <c r="DVS117" s="242"/>
      <c r="DVT117" s="242"/>
      <c r="DVU117" s="242"/>
      <c r="DVV117" s="242"/>
      <c r="DVW117" s="242"/>
      <c r="DVX117" s="242"/>
      <c r="DVY117" s="242"/>
      <c r="DVZ117" s="242"/>
      <c r="DWA117" s="242"/>
      <c r="DWB117" s="242"/>
      <c r="DWC117" s="242"/>
      <c r="DWD117" s="242"/>
      <c r="DWE117" s="242"/>
      <c r="DWF117" s="242"/>
      <c r="DWG117" s="242"/>
      <c r="DWH117" s="242"/>
      <c r="DWI117" s="242"/>
      <c r="DWJ117" s="242"/>
      <c r="DWK117" s="242"/>
      <c r="DWL117" s="242"/>
      <c r="DWM117" s="242"/>
      <c r="DWN117" s="242"/>
      <c r="DWO117" s="242"/>
      <c r="DWP117" s="242"/>
      <c r="DWQ117" s="242"/>
      <c r="DWR117" s="242"/>
      <c r="DWS117" s="242"/>
      <c r="DWT117" s="242"/>
      <c r="DWU117" s="242"/>
      <c r="DWV117" s="242"/>
      <c r="DWW117" s="242"/>
      <c r="DWX117" s="242"/>
      <c r="DWY117" s="242"/>
      <c r="DWZ117" s="242"/>
      <c r="DXA117" s="242"/>
      <c r="DXB117" s="242"/>
      <c r="DXC117" s="242"/>
      <c r="DXD117" s="242"/>
      <c r="DXE117" s="242"/>
      <c r="DXF117" s="242"/>
      <c r="DXG117" s="242"/>
      <c r="DXH117" s="242"/>
      <c r="DXI117" s="242"/>
      <c r="DXJ117" s="242"/>
      <c r="DXK117" s="242"/>
      <c r="DXL117" s="242"/>
      <c r="DXM117" s="242"/>
      <c r="DXN117" s="242"/>
      <c r="DXO117" s="242"/>
      <c r="DXP117" s="242"/>
      <c r="DXQ117" s="242"/>
      <c r="DXR117" s="242"/>
      <c r="DXS117" s="242"/>
      <c r="DXT117" s="242"/>
      <c r="DXU117" s="242"/>
      <c r="DXV117" s="242"/>
      <c r="DXW117" s="242"/>
      <c r="DXX117" s="242"/>
      <c r="DXY117" s="242"/>
      <c r="DXZ117" s="242"/>
      <c r="DYA117" s="242"/>
      <c r="DYB117" s="242"/>
      <c r="DYC117" s="242"/>
      <c r="DYD117" s="242"/>
      <c r="DYE117" s="242"/>
      <c r="DYF117" s="242"/>
      <c r="DYG117" s="242"/>
      <c r="DYH117" s="242"/>
      <c r="DYI117" s="242"/>
      <c r="DYJ117" s="242"/>
      <c r="DYK117" s="242"/>
      <c r="DYL117" s="242"/>
      <c r="DYM117" s="242"/>
      <c r="DYN117" s="242"/>
      <c r="DYO117" s="242"/>
      <c r="DYP117" s="242"/>
      <c r="DYQ117" s="242"/>
      <c r="DYR117" s="242"/>
      <c r="DYS117" s="242"/>
      <c r="DYT117" s="242"/>
      <c r="DYU117" s="242"/>
      <c r="DYV117" s="242"/>
      <c r="DYW117" s="242"/>
      <c r="DYX117" s="242"/>
      <c r="DYY117" s="242"/>
      <c r="DYZ117" s="242"/>
      <c r="DZA117" s="242"/>
      <c r="DZB117" s="242"/>
      <c r="DZC117" s="242"/>
      <c r="DZD117" s="242"/>
      <c r="DZE117" s="242"/>
      <c r="DZF117" s="242"/>
      <c r="DZG117" s="242"/>
      <c r="DZH117" s="242"/>
      <c r="DZI117" s="242"/>
      <c r="DZJ117" s="242"/>
      <c r="DZK117" s="242"/>
      <c r="DZL117" s="242"/>
      <c r="DZM117" s="242"/>
      <c r="DZN117" s="242"/>
      <c r="DZO117" s="242"/>
      <c r="DZP117" s="242"/>
      <c r="DZQ117" s="242"/>
      <c r="DZR117" s="242"/>
      <c r="DZS117" s="242"/>
      <c r="DZT117" s="242"/>
      <c r="DZU117" s="242"/>
      <c r="DZV117" s="242"/>
      <c r="DZW117" s="242"/>
      <c r="DZX117" s="242"/>
      <c r="DZY117" s="242"/>
      <c r="DZZ117" s="242"/>
      <c r="EAA117" s="242"/>
      <c r="EAB117" s="242"/>
      <c r="EAC117" s="242"/>
      <c r="EAD117" s="242"/>
      <c r="EAE117" s="242"/>
      <c r="EAF117" s="242"/>
      <c r="EAG117" s="242"/>
      <c r="EAH117" s="242"/>
      <c r="EAI117" s="242"/>
      <c r="EAJ117" s="242"/>
      <c r="EAK117" s="242"/>
      <c r="EAL117" s="242"/>
      <c r="EAM117" s="242"/>
      <c r="EAN117" s="242"/>
      <c r="EAO117" s="242"/>
      <c r="EAP117" s="242"/>
      <c r="EAQ117" s="242"/>
      <c r="EAR117" s="242"/>
      <c r="EAS117" s="242"/>
      <c r="EAT117" s="242"/>
      <c r="EAU117" s="242"/>
      <c r="EAV117" s="242"/>
      <c r="EAW117" s="242"/>
      <c r="EAX117" s="242"/>
      <c r="EAY117" s="242"/>
      <c r="EAZ117" s="242"/>
      <c r="EBA117" s="242"/>
      <c r="EBB117" s="242"/>
      <c r="EBC117" s="242"/>
      <c r="EBD117" s="242"/>
      <c r="EBE117" s="242"/>
      <c r="EBF117" s="242"/>
      <c r="EBG117" s="242"/>
      <c r="EBH117" s="242"/>
      <c r="EBI117" s="242"/>
      <c r="EBJ117" s="242"/>
      <c r="EBK117" s="242"/>
      <c r="EBL117" s="242"/>
      <c r="EBM117" s="242"/>
      <c r="EBN117" s="242"/>
      <c r="EBO117" s="242"/>
      <c r="EBP117" s="242"/>
      <c r="EBQ117" s="242"/>
      <c r="EBR117" s="242"/>
      <c r="EBS117" s="242"/>
      <c r="EBT117" s="242"/>
      <c r="EBU117" s="242"/>
      <c r="EBV117" s="242"/>
      <c r="EBW117" s="242"/>
      <c r="EBX117" s="242"/>
      <c r="EBY117" s="242"/>
      <c r="EBZ117" s="242"/>
      <c r="ECA117" s="242"/>
      <c r="ECB117" s="242"/>
      <c r="ECC117" s="242"/>
      <c r="ECD117" s="242"/>
      <c r="ECE117" s="242"/>
      <c r="ECF117" s="242"/>
      <c r="ECG117" s="242"/>
      <c r="ECH117" s="242"/>
      <c r="ECI117" s="242"/>
      <c r="ECJ117" s="242"/>
      <c r="ECK117" s="242"/>
      <c r="ECL117" s="242"/>
      <c r="ECM117" s="242"/>
      <c r="ECN117" s="242"/>
      <c r="ECO117" s="242"/>
      <c r="ECP117" s="242"/>
      <c r="ECQ117" s="242"/>
      <c r="ECR117" s="242"/>
      <c r="ECS117" s="242"/>
      <c r="ECT117" s="242"/>
      <c r="ECU117" s="242"/>
      <c r="ECV117" s="242"/>
      <c r="ECW117" s="242"/>
      <c r="ECX117" s="242"/>
      <c r="ECY117" s="242"/>
      <c r="ECZ117" s="242"/>
      <c r="EDA117" s="242"/>
      <c r="EDB117" s="242"/>
      <c r="EDC117" s="242"/>
      <c r="EDD117" s="242"/>
      <c r="EDE117" s="242"/>
      <c r="EDF117" s="242"/>
      <c r="EDG117" s="242"/>
      <c r="EDH117" s="242"/>
      <c r="EDI117" s="242"/>
      <c r="EDJ117" s="242"/>
      <c r="EDK117" s="242"/>
      <c r="EDL117" s="242"/>
      <c r="EDM117" s="242"/>
      <c r="EDN117" s="242"/>
      <c r="EDO117" s="242"/>
      <c r="EDP117" s="242"/>
      <c r="EDQ117" s="242"/>
      <c r="EDR117" s="242"/>
      <c r="EDS117" s="242"/>
      <c r="EDT117" s="242"/>
      <c r="EDU117" s="242"/>
      <c r="EDV117" s="242"/>
      <c r="EDW117" s="242"/>
      <c r="EDX117" s="242"/>
      <c r="EDY117" s="242"/>
      <c r="EDZ117" s="242"/>
      <c r="EEA117" s="242"/>
      <c r="EEB117" s="242"/>
      <c r="EEC117" s="242"/>
      <c r="EED117" s="242"/>
      <c r="EEE117" s="242"/>
      <c r="EEF117" s="242"/>
      <c r="EEG117" s="242"/>
      <c r="EEH117" s="242"/>
      <c r="EEI117" s="242"/>
      <c r="EEJ117" s="242"/>
      <c r="EEK117" s="242"/>
      <c r="EEL117" s="242"/>
      <c r="EEM117" s="242"/>
      <c r="EEN117" s="242"/>
      <c r="EEO117" s="242"/>
      <c r="EEP117" s="242"/>
      <c r="EEQ117" s="242"/>
      <c r="EER117" s="242"/>
      <c r="EES117" s="242"/>
      <c r="EET117" s="242"/>
      <c r="EEU117" s="242"/>
      <c r="EEV117" s="242"/>
      <c r="EEW117" s="242"/>
      <c r="EEX117" s="242"/>
      <c r="EEY117" s="242"/>
      <c r="EEZ117" s="242"/>
      <c r="EFA117" s="242"/>
      <c r="EFB117" s="242"/>
      <c r="EFC117" s="242"/>
      <c r="EFD117" s="242"/>
      <c r="EFE117" s="242"/>
      <c r="EFF117" s="242"/>
      <c r="EFG117" s="242"/>
      <c r="EFH117" s="242"/>
      <c r="EFI117" s="242"/>
      <c r="EFJ117" s="242"/>
      <c r="EFK117" s="242"/>
      <c r="EFL117" s="242"/>
      <c r="EFM117" s="242"/>
      <c r="EFN117" s="242"/>
      <c r="EFO117" s="242"/>
      <c r="EFP117" s="242"/>
      <c r="EFQ117" s="242"/>
      <c r="EFR117" s="242"/>
      <c r="EFS117" s="242"/>
      <c r="EFT117" s="242"/>
      <c r="EFU117" s="242"/>
      <c r="EFV117" s="242"/>
      <c r="EFW117" s="242"/>
      <c r="EFX117" s="242"/>
      <c r="EFY117" s="242"/>
      <c r="EFZ117" s="242"/>
      <c r="EGA117" s="242"/>
      <c r="EGB117" s="242"/>
      <c r="EGC117" s="242"/>
      <c r="EGD117" s="242"/>
      <c r="EGE117" s="242"/>
      <c r="EGF117" s="242"/>
      <c r="EGG117" s="242"/>
      <c r="EGH117" s="242"/>
      <c r="EGI117" s="242"/>
      <c r="EGJ117" s="242"/>
      <c r="EGK117" s="242"/>
      <c r="EGL117" s="242"/>
      <c r="EGM117" s="242"/>
      <c r="EGN117" s="242"/>
      <c r="EGO117" s="242"/>
      <c r="EGP117" s="242"/>
      <c r="EGQ117" s="242"/>
      <c r="EGR117" s="242"/>
      <c r="EGS117" s="242"/>
      <c r="EGT117" s="242"/>
      <c r="EGU117" s="242"/>
      <c r="EGV117" s="242"/>
      <c r="EGW117" s="242"/>
      <c r="EGX117" s="242"/>
      <c r="EGY117" s="242"/>
      <c r="EGZ117" s="242"/>
      <c r="EHA117" s="242"/>
      <c r="EHB117" s="242"/>
      <c r="EHC117" s="242"/>
      <c r="EHD117" s="242"/>
      <c r="EHE117" s="242"/>
      <c r="EHF117" s="242"/>
      <c r="EHG117" s="242"/>
      <c r="EHH117" s="242"/>
      <c r="EHI117" s="242"/>
      <c r="EHJ117" s="242"/>
      <c r="EHK117" s="242"/>
      <c r="EHL117" s="242"/>
      <c r="EHM117" s="242"/>
      <c r="EHN117" s="242"/>
      <c r="EHO117" s="242"/>
      <c r="EHP117" s="242"/>
      <c r="EHQ117" s="242"/>
      <c r="EHR117" s="242"/>
      <c r="EHS117" s="242"/>
      <c r="EHT117" s="242"/>
      <c r="EHU117" s="242"/>
      <c r="EHV117" s="242"/>
      <c r="EHW117" s="242"/>
      <c r="EHX117" s="242"/>
      <c r="EHY117" s="242"/>
      <c r="EHZ117" s="242"/>
      <c r="EIA117" s="242"/>
      <c r="EIB117" s="242"/>
      <c r="EIC117" s="242"/>
      <c r="EID117" s="242"/>
      <c r="EIE117" s="242"/>
      <c r="EIF117" s="242"/>
      <c r="EIG117" s="242"/>
      <c r="EIH117" s="242"/>
      <c r="EII117" s="242"/>
      <c r="EIJ117" s="242"/>
      <c r="EIK117" s="242"/>
      <c r="EIL117" s="242"/>
      <c r="EIM117" s="242"/>
      <c r="EIN117" s="242"/>
      <c r="EIO117" s="242"/>
      <c r="EIP117" s="242"/>
      <c r="EIQ117" s="242"/>
      <c r="EIR117" s="242"/>
      <c r="EIS117" s="242"/>
      <c r="EIT117" s="242"/>
      <c r="EIU117" s="242"/>
      <c r="EIV117" s="242"/>
      <c r="EIW117" s="242"/>
      <c r="EIX117" s="242"/>
      <c r="EIY117" s="242"/>
      <c r="EIZ117" s="242"/>
      <c r="EJA117" s="242"/>
      <c r="EJB117" s="242"/>
      <c r="EJC117" s="242"/>
      <c r="EJD117" s="242"/>
      <c r="EJE117" s="242"/>
      <c r="EJF117" s="242"/>
      <c r="EJG117" s="242"/>
      <c r="EJH117" s="242"/>
      <c r="EJI117" s="242"/>
      <c r="EJJ117" s="242"/>
      <c r="EJK117" s="242"/>
      <c r="EJL117" s="242"/>
      <c r="EJM117" s="242"/>
      <c r="EJN117" s="242"/>
      <c r="EJO117" s="242"/>
      <c r="EJP117" s="242"/>
      <c r="EJQ117" s="242"/>
      <c r="EJR117" s="242"/>
      <c r="EJS117" s="242"/>
      <c r="EJT117" s="242"/>
      <c r="EJU117" s="242"/>
      <c r="EJV117" s="242"/>
      <c r="EJW117" s="242"/>
      <c r="EJX117" s="242"/>
      <c r="EJY117" s="242"/>
      <c r="EJZ117" s="242"/>
      <c r="EKA117" s="242"/>
      <c r="EKB117" s="242"/>
      <c r="EKC117" s="242"/>
      <c r="EKD117" s="242"/>
      <c r="EKE117" s="242"/>
      <c r="EKF117" s="242"/>
      <c r="EKG117" s="242"/>
      <c r="EKH117" s="242"/>
      <c r="EKI117" s="242"/>
      <c r="EKJ117" s="242"/>
      <c r="EKK117" s="242"/>
      <c r="EKL117" s="242"/>
      <c r="EKM117" s="242"/>
      <c r="EKN117" s="242"/>
      <c r="EKO117" s="242"/>
      <c r="EKP117" s="242"/>
      <c r="EKQ117" s="242"/>
      <c r="EKR117" s="242"/>
      <c r="EKS117" s="242"/>
      <c r="EKT117" s="242"/>
      <c r="EKU117" s="242"/>
      <c r="EKV117" s="242"/>
      <c r="EKW117" s="242"/>
      <c r="EKX117" s="242"/>
      <c r="EKY117" s="242"/>
      <c r="EKZ117" s="242"/>
      <c r="ELA117" s="242"/>
      <c r="ELB117" s="242"/>
      <c r="ELC117" s="242"/>
      <c r="ELD117" s="242"/>
      <c r="ELE117" s="242"/>
      <c r="ELF117" s="242"/>
      <c r="ELG117" s="242"/>
      <c r="ELH117" s="242"/>
      <c r="ELI117" s="242"/>
      <c r="ELJ117" s="242"/>
      <c r="ELK117" s="242"/>
      <c r="ELL117" s="242"/>
      <c r="ELM117" s="242"/>
      <c r="ELN117" s="242"/>
      <c r="ELO117" s="242"/>
      <c r="ELP117" s="242"/>
      <c r="ELQ117" s="242"/>
      <c r="ELR117" s="242"/>
      <c r="ELS117" s="242"/>
      <c r="ELT117" s="242"/>
      <c r="ELU117" s="242"/>
      <c r="ELV117" s="242"/>
      <c r="ELW117" s="242"/>
      <c r="ELX117" s="242"/>
      <c r="ELY117" s="242"/>
      <c r="ELZ117" s="242"/>
      <c r="EMA117" s="242"/>
      <c r="EMB117" s="242"/>
      <c r="EMC117" s="242"/>
      <c r="EMD117" s="242"/>
      <c r="EME117" s="242"/>
      <c r="EMF117" s="242"/>
      <c r="EMG117" s="242"/>
      <c r="EMH117" s="242"/>
      <c r="EMI117" s="242"/>
      <c r="EMJ117" s="242"/>
      <c r="EMK117" s="242"/>
      <c r="EML117" s="242"/>
      <c r="EMM117" s="242"/>
      <c r="EMN117" s="242"/>
      <c r="EMO117" s="242"/>
      <c r="EMP117" s="242"/>
      <c r="EMQ117" s="242"/>
      <c r="EMR117" s="242"/>
      <c r="EMS117" s="242"/>
      <c r="EMT117" s="242"/>
      <c r="EMU117" s="242"/>
      <c r="EMV117" s="242"/>
      <c r="EMW117" s="242"/>
      <c r="EMX117" s="242"/>
      <c r="EMY117" s="242"/>
      <c r="EMZ117" s="242"/>
      <c r="ENA117" s="242"/>
      <c r="ENB117" s="242"/>
      <c r="ENC117" s="242"/>
      <c r="END117" s="242"/>
      <c r="ENE117" s="242"/>
      <c r="ENF117" s="242"/>
      <c r="ENG117" s="242"/>
      <c r="ENH117" s="242"/>
      <c r="ENI117" s="242"/>
      <c r="ENJ117" s="242"/>
      <c r="ENK117" s="242"/>
      <c r="ENL117" s="242"/>
      <c r="ENM117" s="242"/>
      <c r="ENN117" s="242"/>
      <c r="ENO117" s="242"/>
      <c r="ENP117" s="242"/>
      <c r="ENQ117" s="242"/>
      <c r="ENR117" s="242"/>
      <c r="ENS117" s="242"/>
      <c r="ENT117" s="242"/>
      <c r="ENU117" s="242"/>
      <c r="ENV117" s="242"/>
      <c r="ENW117" s="242"/>
      <c r="ENX117" s="242"/>
      <c r="ENY117" s="242"/>
      <c r="ENZ117" s="242"/>
      <c r="EOA117" s="242"/>
      <c r="EOB117" s="242"/>
      <c r="EOC117" s="242"/>
      <c r="EOD117" s="242"/>
      <c r="EOE117" s="242"/>
      <c r="EOF117" s="242"/>
      <c r="EOG117" s="242"/>
      <c r="EOH117" s="242"/>
      <c r="EOI117" s="242"/>
      <c r="EOJ117" s="242"/>
      <c r="EOK117" s="242"/>
      <c r="EOL117" s="242"/>
      <c r="EOM117" s="242"/>
      <c r="EON117" s="242"/>
      <c r="EOO117" s="242"/>
      <c r="EOP117" s="242"/>
      <c r="EOQ117" s="242"/>
      <c r="EOR117" s="242"/>
      <c r="EOS117" s="242"/>
      <c r="EOT117" s="242"/>
      <c r="EOU117" s="242"/>
      <c r="EOV117" s="242"/>
      <c r="EOW117" s="242"/>
      <c r="EOX117" s="242"/>
      <c r="EOY117" s="242"/>
      <c r="EOZ117" s="242"/>
      <c r="EPA117" s="242"/>
      <c r="EPB117" s="242"/>
      <c r="EPC117" s="242"/>
      <c r="EPD117" s="242"/>
      <c r="EPE117" s="242"/>
      <c r="EPF117" s="242"/>
      <c r="EPG117" s="242"/>
      <c r="EPH117" s="242"/>
      <c r="EPI117" s="242"/>
      <c r="EPJ117" s="242"/>
      <c r="EPK117" s="242"/>
      <c r="EPL117" s="242"/>
      <c r="EPM117" s="242"/>
      <c r="EPN117" s="242"/>
      <c r="EPO117" s="242"/>
      <c r="EPP117" s="242"/>
      <c r="EPQ117" s="242"/>
      <c r="EPR117" s="242"/>
      <c r="EPS117" s="242"/>
      <c r="EPT117" s="242"/>
      <c r="EPU117" s="242"/>
      <c r="EPV117" s="242"/>
      <c r="EPW117" s="242"/>
      <c r="EPX117" s="242"/>
      <c r="EPY117" s="242"/>
      <c r="EPZ117" s="242"/>
      <c r="EQA117" s="242"/>
      <c r="EQB117" s="242"/>
      <c r="EQC117" s="242"/>
      <c r="EQD117" s="242"/>
      <c r="EQE117" s="242"/>
      <c r="EQF117" s="242"/>
      <c r="EQG117" s="242"/>
      <c r="EQH117" s="242"/>
      <c r="EQI117" s="242"/>
      <c r="EQJ117" s="242"/>
      <c r="EQK117" s="242"/>
      <c r="EQL117" s="242"/>
      <c r="EQM117" s="242"/>
      <c r="EQN117" s="242"/>
      <c r="EQO117" s="242"/>
      <c r="EQP117" s="242"/>
      <c r="EQQ117" s="242"/>
      <c r="EQR117" s="242"/>
      <c r="EQS117" s="242"/>
      <c r="EQT117" s="242"/>
      <c r="EQU117" s="242"/>
      <c r="EQV117" s="242"/>
      <c r="EQW117" s="242"/>
      <c r="EQX117" s="242"/>
      <c r="EQY117" s="242"/>
      <c r="EQZ117" s="242"/>
      <c r="ERA117" s="242"/>
      <c r="ERB117" s="242"/>
      <c r="ERC117" s="242"/>
      <c r="ERD117" s="242"/>
      <c r="ERE117" s="242"/>
      <c r="ERF117" s="242"/>
      <c r="ERG117" s="242"/>
      <c r="ERH117" s="242"/>
      <c r="ERI117" s="242"/>
      <c r="ERJ117" s="242"/>
      <c r="ERK117" s="242"/>
      <c r="ERL117" s="242"/>
      <c r="ERM117" s="242"/>
      <c r="ERN117" s="242"/>
      <c r="ERO117" s="242"/>
      <c r="ERP117" s="242"/>
      <c r="ERQ117" s="242"/>
      <c r="ERR117" s="242"/>
      <c r="ERS117" s="242"/>
      <c r="ERT117" s="242"/>
      <c r="ERU117" s="242"/>
      <c r="ERV117" s="242"/>
      <c r="ERW117" s="242"/>
      <c r="ERX117" s="242"/>
      <c r="ERY117" s="242"/>
      <c r="ERZ117" s="242"/>
      <c r="ESA117" s="242"/>
      <c r="ESB117" s="242"/>
      <c r="ESC117" s="242"/>
      <c r="ESD117" s="242"/>
      <c r="ESE117" s="242"/>
      <c r="ESF117" s="242"/>
      <c r="ESG117" s="242"/>
      <c r="ESH117" s="242"/>
      <c r="ESI117" s="242"/>
      <c r="ESJ117" s="242"/>
      <c r="ESK117" s="242"/>
      <c r="ESL117" s="242"/>
      <c r="ESM117" s="242"/>
      <c r="ESN117" s="242"/>
      <c r="ESO117" s="242"/>
      <c r="ESP117" s="242"/>
      <c r="ESQ117" s="242"/>
      <c r="ESR117" s="242"/>
      <c r="ESS117" s="242"/>
      <c r="EST117" s="242"/>
      <c r="ESU117" s="242"/>
      <c r="ESV117" s="242"/>
      <c r="ESW117" s="242"/>
      <c r="ESX117" s="242"/>
      <c r="ESY117" s="242"/>
      <c r="ESZ117" s="242"/>
      <c r="ETA117" s="242"/>
      <c r="ETB117" s="242"/>
      <c r="ETC117" s="242"/>
      <c r="ETD117" s="242"/>
      <c r="ETE117" s="242"/>
      <c r="ETF117" s="242"/>
      <c r="ETG117" s="242"/>
      <c r="ETH117" s="242"/>
      <c r="ETI117" s="242"/>
      <c r="ETJ117" s="242"/>
      <c r="ETK117" s="242"/>
      <c r="ETL117" s="242"/>
      <c r="ETM117" s="242"/>
      <c r="ETN117" s="242"/>
      <c r="ETO117" s="242"/>
      <c r="ETP117" s="242"/>
      <c r="ETQ117" s="242"/>
      <c r="ETR117" s="242"/>
      <c r="ETS117" s="242"/>
      <c r="ETT117" s="242"/>
      <c r="ETU117" s="242"/>
      <c r="ETV117" s="242"/>
      <c r="ETW117" s="242"/>
      <c r="ETX117" s="242"/>
      <c r="ETY117" s="242"/>
      <c r="ETZ117" s="242"/>
      <c r="EUA117" s="242"/>
      <c r="EUB117" s="242"/>
      <c r="EUC117" s="242"/>
      <c r="EUD117" s="242"/>
      <c r="EUE117" s="242"/>
      <c r="EUF117" s="242"/>
      <c r="EUG117" s="242"/>
      <c r="EUH117" s="242"/>
      <c r="EUI117" s="242"/>
      <c r="EUJ117" s="242"/>
      <c r="EUK117" s="242"/>
      <c r="EUL117" s="242"/>
      <c r="EUM117" s="242"/>
      <c r="EUN117" s="242"/>
      <c r="EUO117" s="242"/>
      <c r="EUP117" s="242"/>
      <c r="EUQ117" s="242"/>
      <c r="EUR117" s="242"/>
      <c r="EUS117" s="242"/>
      <c r="EUT117" s="242"/>
      <c r="EUU117" s="242"/>
      <c r="EUV117" s="242"/>
      <c r="EUW117" s="242"/>
      <c r="EUX117" s="242"/>
      <c r="EUY117" s="242"/>
      <c r="EUZ117" s="242"/>
      <c r="EVA117" s="242"/>
      <c r="EVB117" s="242"/>
      <c r="EVC117" s="242"/>
      <c r="EVD117" s="242"/>
      <c r="EVE117" s="242"/>
      <c r="EVF117" s="242"/>
      <c r="EVG117" s="242"/>
      <c r="EVH117" s="242"/>
      <c r="EVI117" s="242"/>
      <c r="EVJ117" s="242"/>
      <c r="EVK117" s="242"/>
      <c r="EVL117" s="242"/>
      <c r="EVM117" s="242"/>
      <c r="EVN117" s="242"/>
      <c r="EVO117" s="242"/>
      <c r="EVP117" s="242"/>
      <c r="EVQ117" s="242"/>
      <c r="EVR117" s="242"/>
      <c r="EVS117" s="242"/>
      <c r="EVT117" s="242"/>
      <c r="EVU117" s="242"/>
      <c r="EVV117" s="242"/>
      <c r="EVW117" s="242"/>
      <c r="EVX117" s="242"/>
      <c r="EVY117" s="242"/>
      <c r="EVZ117" s="242"/>
      <c r="EWA117" s="242"/>
      <c r="EWB117" s="242"/>
      <c r="EWC117" s="242"/>
      <c r="EWD117" s="242"/>
      <c r="EWE117" s="242"/>
      <c r="EWF117" s="242"/>
      <c r="EWG117" s="242"/>
      <c r="EWH117" s="242"/>
      <c r="EWI117" s="242"/>
      <c r="EWJ117" s="242"/>
      <c r="EWK117" s="242"/>
      <c r="EWL117" s="242"/>
      <c r="EWM117" s="242"/>
      <c r="EWN117" s="242"/>
      <c r="EWO117" s="242"/>
      <c r="EWP117" s="242"/>
      <c r="EWQ117" s="242"/>
      <c r="EWR117" s="242"/>
      <c r="EWS117" s="242"/>
      <c r="EWT117" s="242"/>
      <c r="EWU117" s="242"/>
      <c r="EWV117" s="242"/>
      <c r="EWW117" s="242"/>
      <c r="EWX117" s="242"/>
      <c r="EWY117" s="242"/>
      <c r="EWZ117" s="242"/>
      <c r="EXA117" s="242"/>
      <c r="EXB117" s="242"/>
      <c r="EXC117" s="242"/>
      <c r="EXD117" s="242"/>
      <c r="EXE117" s="242"/>
      <c r="EXF117" s="242"/>
      <c r="EXG117" s="242"/>
      <c r="EXH117" s="242"/>
      <c r="EXI117" s="242"/>
      <c r="EXJ117" s="242"/>
      <c r="EXK117" s="242"/>
      <c r="EXL117" s="242"/>
      <c r="EXM117" s="242"/>
      <c r="EXN117" s="242"/>
      <c r="EXO117" s="242"/>
      <c r="EXP117" s="242"/>
      <c r="EXQ117" s="242"/>
      <c r="EXR117" s="242"/>
      <c r="EXS117" s="242"/>
      <c r="EXT117" s="242"/>
      <c r="EXU117" s="242"/>
      <c r="EXV117" s="242"/>
      <c r="EXW117" s="242"/>
      <c r="EXX117" s="242"/>
      <c r="EXY117" s="242"/>
      <c r="EXZ117" s="242"/>
      <c r="EYA117" s="242"/>
      <c r="EYB117" s="242"/>
      <c r="EYC117" s="242"/>
      <c r="EYD117" s="242"/>
      <c r="EYE117" s="242"/>
      <c r="EYF117" s="242"/>
      <c r="EYG117" s="242"/>
      <c r="EYH117" s="242"/>
      <c r="EYI117" s="242"/>
      <c r="EYJ117" s="242"/>
      <c r="EYK117" s="242"/>
      <c r="EYL117" s="242"/>
      <c r="EYM117" s="242"/>
      <c r="EYN117" s="242"/>
      <c r="EYO117" s="242"/>
      <c r="EYP117" s="242"/>
      <c r="EYQ117" s="242"/>
      <c r="EYR117" s="242"/>
      <c r="EYS117" s="242"/>
      <c r="EYT117" s="242"/>
      <c r="EYU117" s="242"/>
      <c r="EYV117" s="242"/>
      <c r="EYW117" s="242"/>
      <c r="EYX117" s="242"/>
      <c r="EYY117" s="242"/>
      <c r="EYZ117" s="242"/>
      <c r="EZA117" s="242"/>
      <c r="EZB117" s="242"/>
      <c r="EZC117" s="242"/>
      <c r="EZD117" s="242"/>
      <c r="EZE117" s="242"/>
      <c r="EZF117" s="242"/>
      <c r="EZG117" s="242"/>
      <c r="EZH117" s="242"/>
      <c r="EZI117" s="242"/>
      <c r="EZJ117" s="242"/>
      <c r="EZK117" s="242"/>
      <c r="EZL117" s="242"/>
      <c r="EZM117" s="242"/>
      <c r="EZN117" s="242"/>
      <c r="EZO117" s="242"/>
      <c r="EZP117" s="242"/>
      <c r="EZQ117" s="242"/>
      <c r="EZR117" s="242"/>
      <c r="EZS117" s="242"/>
      <c r="EZT117" s="242"/>
      <c r="EZU117" s="242"/>
      <c r="EZV117" s="242"/>
      <c r="EZW117" s="242"/>
      <c r="EZX117" s="242"/>
      <c r="EZY117" s="242"/>
      <c r="EZZ117" s="242"/>
      <c r="FAA117" s="242"/>
      <c r="FAB117" s="242"/>
      <c r="FAC117" s="242"/>
      <c r="FAD117" s="242"/>
      <c r="FAE117" s="242"/>
      <c r="FAF117" s="242"/>
      <c r="FAG117" s="242"/>
      <c r="FAH117" s="242"/>
      <c r="FAI117" s="242"/>
      <c r="FAJ117" s="242"/>
      <c r="FAK117" s="242"/>
      <c r="FAL117" s="242"/>
      <c r="FAM117" s="242"/>
      <c r="FAN117" s="242"/>
      <c r="FAO117" s="242"/>
      <c r="FAP117" s="242"/>
      <c r="FAQ117" s="242"/>
      <c r="FAR117" s="242"/>
      <c r="FAS117" s="242"/>
      <c r="FAT117" s="242"/>
      <c r="FAU117" s="242"/>
      <c r="FAV117" s="242"/>
      <c r="FAW117" s="242"/>
      <c r="FAX117" s="242"/>
      <c r="FAY117" s="242"/>
      <c r="FAZ117" s="242"/>
      <c r="FBA117" s="242"/>
      <c r="FBB117" s="242"/>
      <c r="FBC117" s="242"/>
      <c r="FBD117" s="242"/>
      <c r="FBE117" s="242"/>
      <c r="FBF117" s="242"/>
      <c r="FBG117" s="242"/>
      <c r="FBH117" s="242"/>
      <c r="FBI117" s="242"/>
      <c r="FBJ117" s="242"/>
      <c r="FBK117" s="242"/>
      <c r="FBL117" s="242"/>
      <c r="FBM117" s="242"/>
      <c r="FBN117" s="242"/>
      <c r="FBO117" s="242"/>
      <c r="FBP117" s="242"/>
      <c r="FBQ117" s="242"/>
      <c r="FBR117" s="242"/>
      <c r="FBS117" s="242"/>
      <c r="FBT117" s="242"/>
      <c r="FBU117" s="242"/>
      <c r="FBV117" s="242"/>
      <c r="FBW117" s="242"/>
      <c r="FBX117" s="242"/>
      <c r="FBY117" s="242"/>
      <c r="FBZ117" s="242"/>
      <c r="FCA117" s="242"/>
      <c r="FCB117" s="242"/>
      <c r="FCC117" s="242"/>
      <c r="FCD117" s="242"/>
      <c r="FCE117" s="242"/>
      <c r="FCF117" s="242"/>
      <c r="FCG117" s="242"/>
      <c r="FCH117" s="242"/>
      <c r="FCI117" s="242"/>
      <c r="FCJ117" s="242"/>
      <c r="FCK117" s="242"/>
      <c r="FCL117" s="242"/>
      <c r="FCM117" s="242"/>
      <c r="FCN117" s="242"/>
      <c r="FCO117" s="242"/>
      <c r="FCP117" s="242"/>
      <c r="FCQ117" s="242"/>
      <c r="FCR117" s="242"/>
      <c r="FCS117" s="242"/>
      <c r="FCT117" s="242"/>
      <c r="FCU117" s="242"/>
      <c r="FCV117" s="242"/>
      <c r="FCW117" s="242"/>
      <c r="FCX117" s="242"/>
      <c r="FCY117" s="242"/>
      <c r="FCZ117" s="242"/>
      <c r="FDA117" s="242"/>
      <c r="FDB117" s="242"/>
      <c r="FDC117" s="242"/>
      <c r="FDD117" s="242"/>
      <c r="FDE117" s="242"/>
      <c r="FDF117" s="242"/>
      <c r="FDG117" s="242"/>
      <c r="FDH117" s="242"/>
      <c r="FDI117" s="242"/>
      <c r="FDJ117" s="242"/>
      <c r="FDK117" s="242"/>
      <c r="FDL117" s="242"/>
      <c r="FDM117" s="242"/>
      <c r="FDN117" s="242"/>
      <c r="FDO117" s="242"/>
      <c r="FDP117" s="242"/>
      <c r="FDQ117" s="242"/>
      <c r="FDR117" s="242"/>
      <c r="FDS117" s="242"/>
      <c r="FDT117" s="242"/>
      <c r="FDU117" s="242"/>
      <c r="FDV117" s="242"/>
      <c r="FDW117" s="242"/>
      <c r="FDX117" s="242"/>
      <c r="FDY117" s="242"/>
      <c r="FDZ117" s="242"/>
      <c r="FEA117" s="242"/>
      <c r="FEB117" s="242"/>
      <c r="FEC117" s="242"/>
      <c r="FED117" s="242"/>
      <c r="FEE117" s="242"/>
      <c r="FEF117" s="242"/>
      <c r="FEG117" s="242"/>
      <c r="FEH117" s="242"/>
      <c r="FEI117" s="242"/>
      <c r="FEJ117" s="242"/>
      <c r="FEK117" s="242"/>
      <c r="FEL117" s="242"/>
      <c r="FEM117" s="242"/>
      <c r="FEN117" s="242"/>
      <c r="FEO117" s="242"/>
      <c r="FEP117" s="242"/>
      <c r="FEQ117" s="242"/>
      <c r="FER117" s="242"/>
      <c r="FES117" s="242"/>
      <c r="FET117" s="242"/>
      <c r="FEU117" s="242"/>
      <c r="FEV117" s="242"/>
      <c r="FEW117" s="242"/>
      <c r="FEX117" s="242"/>
      <c r="FEY117" s="242"/>
      <c r="FEZ117" s="242"/>
      <c r="FFA117" s="242"/>
      <c r="FFB117" s="242"/>
      <c r="FFC117" s="242"/>
      <c r="FFD117" s="242"/>
      <c r="FFE117" s="242"/>
      <c r="FFF117" s="242"/>
      <c r="FFG117" s="242"/>
      <c r="FFH117" s="242"/>
      <c r="FFI117" s="242"/>
      <c r="FFJ117" s="242"/>
      <c r="FFK117" s="242"/>
      <c r="FFL117" s="242"/>
      <c r="FFM117" s="242"/>
      <c r="FFN117" s="242"/>
      <c r="FFO117" s="242"/>
      <c r="FFP117" s="242"/>
      <c r="FFQ117" s="242"/>
      <c r="FFR117" s="242"/>
      <c r="FFS117" s="242"/>
      <c r="FFT117" s="242"/>
      <c r="FFU117" s="242"/>
      <c r="FFV117" s="242"/>
      <c r="FFW117" s="242"/>
      <c r="FFX117" s="242"/>
      <c r="FFY117" s="242"/>
      <c r="FFZ117" s="242"/>
      <c r="FGA117" s="242"/>
      <c r="FGB117" s="242"/>
      <c r="FGC117" s="242"/>
      <c r="FGD117" s="242"/>
      <c r="FGE117" s="242"/>
      <c r="FGF117" s="242"/>
      <c r="FGG117" s="242"/>
      <c r="FGH117" s="242"/>
      <c r="FGI117" s="242"/>
      <c r="FGJ117" s="242"/>
      <c r="FGK117" s="242"/>
      <c r="FGL117" s="242"/>
      <c r="FGM117" s="242"/>
      <c r="FGN117" s="242"/>
      <c r="FGO117" s="242"/>
      <c r="FGP117" s="242"/>
      <c r="FGQ117" s="242"/>
      <c r="FGR117" s="242"/>
      <c r="FGS117" s="242"/>
      <c r="FGT117" s="242"/>
      <c r="FGU117" s="242"/>
      <c r="FGV117" s="242"/>
      <c r="FGW117" s="242"/>
      <c r="FGX117" s="242"/>
      <c r="FGY117" s="242"/>
      <c r="FGZ117" s="242"/>
      <c r="FHA117" s="242"/>
      <c r="FHB117" s="242"/>
      <c r="FHC117" s="242"/>
      <c r="FHD117" s="242"/>
      <c r="FHE117" s="242"/>
      <c r="FHF117" s="242"/>
      <c r="FHG117" s="242"/>
      <c r="FHH117" s="242"/>
      <c r="FHI117" s="242"/>
      <c r="FHJ117" s="242"/>
      <c r="FHK117" s="242"/>
      <c r="FHL117" s="242"/>
      <c r="FHM117" s="242"/>
      <c r="FHN117" s="242"/>
      <c r="FHO117" s="242"/>
      <c r="FHP117" s="242"/>
      <c r="FHQ117" s="242"/>
      <c r="FHR117" s="242"/>
      <c r="FHS117" s="242"/>
      <c r="FHT117" s="242"/>
      <c r="FHU117" s="242"/>
      <c r="FHV117" s="242"/>
      <c r="FHW117" s="242"/>
      <c r="FHX117" s="242"/>
      <c r="FHY117" s="242"/>
      <c r="FHZ117" s="242"/>
      <c r="FIA117" s="242"/>
      <c r="FIB117" s="242"/>
      <c r="FIC117" s="242"/>
      <c r="FID117" s="242"/>
      <c r="FIE117" s="242"/>
      <c r="FIF117" s="242"/>
      <c r="FIG117" s="242"/>
      <c r="FIH117" s="242"/>
      <c r="FII117" s="242"/>
      <c r="FIJ117" s="242"/>
      <c r="FIK117" s="242"/>
      <c r="FIL117" s="242"/>
      <c r="FIM117" s="242"/>
      <c r="FIN117" s="242"/>
      <c r="FIO117" s="242"/>
      <c r="FIP117" s="242"/>
      <c r="FIQ117" s="242"/>
      <c r="FIR117" s="242"/>
      <c r="FIS117" s="242"/>
      <c r="FIT117" s="242"/>
      <c r="FIU117" s="242"/>
      <c r="FIV117" s="242"/>
      <c r="FIW117" s="242"/>
      <c r="FIX117" s="242"/>
      <c r="FIY117" s="242"/>
      <c r="FIZ117" s="242"/>
      <c r="FJA117" s="242"/>
      <c r="FJB117" s="242"/>
      <c r="FJC117" s="242"/>
      <c r="FJD117" s="242"/>
      <c r="FJE117" s="242"/>
      <c r="FJF117" s="242"/>
      <c r="FJG117" s="242"/>
      <c r="FJH117" s="242"/>
      <c r="FJI117" s="242"/>
      <c r="FJJ117" s="242"/>
      <c r="FJK117" s="242"/>
      <c r="FJL117" s="242"/>
      <c r="FJM117" s="242"/>
      <c r="FJN117" s="242"/>
      <c r="FJO117" s="242"/>
      <c r="FJP117" s="242"/>
      <c r="FJQ117" s="242"/>
      <c r="FJR117" s="242"/>
      <c r="FJS117" s="242"/>
      <c r="FJT117" s="242"/>
      <c r="FJU117" s="242"/>
      <c r="FJV117" s="242"/>
      <c r="FJW117" s="242"/>
      <c r="FJX117" s="242"/>
      <c r="FJY117" s="242"/>
      <c r="FJZ117" s="242"/>
      <c r="FKA117" s="242"/>
      <c r="FKB117" s="242"/>
      <c r="FKC117" s="242"/>
      <c r="FKD117" s="242"/>
      <c r="FKE117" s="242"/>
      <c r="FKF117" s="242"/>
      <c r="FKG117" s="242"/>
      <c r="FKH117" s="242"/>
      <c r="FKI117" s="242"/>
      <c r="FKJ117" s="242"/>
      <c r="FKK117" s="242"/>
      <c r="FKL117" s="242"/>
      <c r="FKM117" s="242"/>
      <c r="FKN117" s="242"/>
      <c r="FKO117" s="242"/>
      <c r="FKP117" s="242"/>
      <c r="FKQ117" s="242"/>
      <c r="FKR117" s="242"/>
      <c r="FKS117" s="242"/>
      <c r="FKT117" s="242"/>
      <c r="FKU117" s="242"/>
      <c r="FKV117" s="242"/>
      <c r="FKW117" s="242"/>
      <c r="FKX117" s="242"/>
      <c r="FKY117" s="242"/>
      <c r="FKZ117" s="242"/>
      <c r="FLA117" s="242"/>
      <c r="FLB117" s="242"/>
      <c r="FLC117" s="242"/>
      <c r="FLD117" s="242"/>
      <c r="FLE117" s="242"/>
      <c r="FLF117" s="242"/>
      <c r="FLG117" s="242"/>
      <c r="FLH117" s="242"/>
      <c r="FLI117" s="242"/>
      <c r="FLJ117" s="242"/>
      <c r="FLK117" s="242"/>
      <c r="FLL117" s="242"/>
      <c r="FLM117" s="242"/>
      <c r="FLN117" s="242"/>
      <c r="FLO117" s="242"/>
      <c r="FLP117" s="242"/>
      <c r="FLQ117" s="242"/>
      <c r="FLR117" s="242"/>
      <c r="FLS117" s="242"/>
      <c r="FLT117" s="242"/>
      <c r="FLU117" s="242"/>
      <c r="FLV117" s="242"/>
      <c r="FLW117" s="242"/>
      <c r="FLX117" s="242"/>
      <c r="FLY117" s="242"/>
      <c r="FLZ117" s="242"/>
      <c r="FMA117" s="242"/>
      <c r="FMB117" s="242"/>
      <c r="FMC117" s="242"/>
      <c r="FMD117" s="242"/>
      <c r="FME117" s="242"/>
      <c r="FMF117" s="242"/>
      <c r="FMG117" s="242"/>
      <c r="FMH117" s="242"/>
      <c r="FMI117" s="242"/>
      <c r="FMJ117" s="242"/>
      <c r="FMK117" s="242"/>
      <c r="FML117" s="242"/>
      <c r="FMM117" s="242"/>
      <c r="FMN117" s="242"/>
      <c r="FMO117" s="242"/>
      <c r="FMP117" s="242"/>
      <c r="FMQ117" s="242"/>
      <c r="FMR117" s="242"/>
      <c r="FMS117" s="242"/>
      <c r="FMT117" s="242"/>
      <c r="FMU117" s="242"/>
      <c r="FMV117" s="242"/>
      <c r="FMW117" s="242"/>
      <c r="FMX117" s="242"/>
      <c r="FMY117" s="242"/>
      <c r="FMZ117" s="242"/>
      <c r="FNA117" s="242"/>
      <c r="FNB117" s="242"/>
      <c r="FNC117" s="242"/>
      <c r="FND117" s="242"/>
      <c r="FNE117" s="242"/>
      <c r="FNF117" s="242"/>
      <c r="FNG117" s="242"/>
      <c r="FNH117" s="242"/>
      <c r="FNI117" s="242"/>
      <c r="FNJ117" s="242"/>
      <c r="FNK117" s="242"/>
      <c r="FNL117" s="242"/>
      <c r="FNM117" s="242"/>
      <c r="FNN117" s="242"/>
      <c r="FNO117" s="242"/>
      <c r="FNP117" s="242"/>
      <c r="FNQ117" s="242"/>
      <c r="FNR117" s="242"/>
      <c r="FNS117" s="242"/>
      <c r="FNT117" s="242"/>
      <c r="FNU117" s="242"/>
      <c r="FNV117" s="242"/>
      <c r="FNW117" s="242"/>
      <c r="FNX117" s="242"/>
      <c r="FNY117" s="242"/>
      <c r="FNZ117" s="242"/>
      <c r="FOA117" s="242"/>
      <c r="FOB117" s="242"/>
      <c r="FOC117" s="242"/>
      <c r="FOD117" s="242"/>
      <c r="FOE117" s="242"/>
      <c r="FOF117" s="242"/>
      <c r="FOG117" s="242"/>
      <c r="FOH117" s="242"/>
      <c r="FOI117" s="242"/>
      <c r="FOJ117" s="242"/>
      <c r="FOK117" s="242"/>
      <c r="FOL117" s="242"/>
      <c r="FOM117" s="242"/>
      <c r="FON117" s="242"/>
      <c r="FOO117" s="242"/>
      <c r="FOP117" s="242"/>
      <c r="FOQ117" s="242"/>
      <c r="FOR117" s="242"/>
      <c r="FOS117" s="242"/>
      <c r="FOT117" s="242"/>
      <c r="FOU117" s="242"/>
      <c r="FOV117" s="242"/>
      <c r="FOW117" s="242"/>
      <c r="FOX117" s="242"/>
      <c r="FOY117" s="242"/>
      <c r="FOZ117" s="242"/>
      <c r="FPA117" s="242"/>
      <c r="FPB117" s="242"/>
      <c r="FPC117" s="242"/>
      <c r="FPD117" s="242"/>
      <c r="FPE117" s="242"/>
      <c r="FPF117" s="242"/>
      <c r="FPG117" s="242"/>
      <c r="FPH117" s="242"/>
      <c r="FPI117" s="242"/>
      <c r="FPJ117" s="242"/>
      <c r="FPK117" s="242"/>
      <c r="FPL117" s="242"/>
      <c r="FPM117" s="242"/>
      <c r="FPN117" s="242"/>
      <c r="FPO117" s="242"/>
      <c r="FPP117" s="242"/>
      <c r="FPQ117" s="242"/>
      <c r="FPR117" s="242"/>
      <c r="FPS117" s="242"/>
      <c r="FPT117" s="242"/>
      <c r="FPU117" s="242"/>
      <c r="FPV117" s="242"/>
      <c r="FPW117" s="242"/>
      <c r="FPX117" s="242"/>
      <c r="FPY117" s="242"/>
      <c r="FPZ117" s="242"/>
      <c r="FQA117" s="242"/>
      <c r="FQB117" s="242"/>
      <c r="FQC117" s="242"/>
      <c r="FQD117" s="242"/>
      <c r="FQE117" s="242"/>
      <c r="FQF117" s="242"/>
      <c r="FQG117" s="242"/>
      <c r="FQH117" s="242"/>
      <c r="FQI117" s="242"/>
      <c r="FQJ117" s="242"/>
      <c r="FQK117" s="242"/>
      <c r="FQL117" s="242"/>
      <c r="FQM117" s="242"/>
      <c r="FQN117" s="242"/>
      <c r="FQO117" s="242"/>
      <c r="FQP117" s="242"/>
      <c r="FQQ117" s="242"/>
      <c r="FQR117" s="242"/>
      <c r="FQS117" s="242"/>
      <c r="FQT117" s="242"/>
      <c r="FQU117" s="242"/>
      <c r="FQV117" s="242"/>
      <c r="FQW117" s="242"/>
      <c r="FQX117" s="242"/>
      <c r="FQY117" s="242"/>
      <c r="FQZ117" s="242"/>
      <c r="FRA117" s="242"/>
      <c r="FRB117" s="242"/>
      <c r="FRC117" s="242"/>
      <c r="FRD117" s="242"/>
      <c r="FRE117" s="242"/>
      <c r="FRF117" s="242"/>
      <c r="FRG117" s="242"/>
      <c r="FRH117" s="242"/>
      <c r="FRI117" s="242"/>
      <c r="FRJ117" s="242"/>
      <c r="FRK117" s="242"/>
      <c r="FRL117" s="242"/>
      <c r="FRM117" s="242"/>
      <c r="FRN117" s="242"/>
      <c r="FRO117" s="242"/>
      <c r="FRP117" s="242"/>
      <c r="FRQ117" s="242"/>
      <c r="FRR117" s="242"/>
      <c r="FRS117" s="242"/>
      <c r="FRT117" s="242"/>
      <c r="FRU117" s="242"/>
      <c r="FRV117" s="242"/>
      <c r="FRW117" s="242"/>
      <c r="FRX117" s="242"/>
      <c r="FRY117" s="242"/>
      <c r="FRZ117" s="242"/>
      <c r="FSA117" s="242"/>
      <c r="FSB117" s="242"/>
      <c r="FSC117" s="242"/>
      <c r="FSD117" s="242"/>
      <c r="FSE117" s="242"/>
      <c r="FSF117" s="242"/>
      <c r="FSG117" s="242"/>
      <c r="FSH117" s="242"/>
      <c r="FSI117" s="242"/>
      <c r="FSJ117" s="242"/>
      <c r="FSK117" s="242"/>
      <c r="FSL117" s="242"/>
      <c r="FSM117" s="242"/>
      <c r="FSN117" s="242"/>
      <c r="FSO117" s="242"/>
      <c r="FSP117" s="242"/>
      <c r="FSQ117" s="242"/>
      <c r="FSR117" s="242"/>
      <c r="FSS117" s="242"/>
      <c r="FST117" s="242"/>
      <c r="FSU117" s="242"/>
      <c r="FSV117" s="242"/>
      <c r="FSW117" s="242"/>
      <c r="FSX117" s="242"/>
      <c r="FSY117" s="242"/>
      <c r="FSZ117" s="242"/>
      <c r="FTA117" s="242"/>
      <c r="FTB117" s="242"/>
      <c r="FTC117" s="242"/>
      <c r="FTD117" s="242"/>
      <c r="FTE117" s="242"/>
      <c r="FTF117" s="242"/>
      <c r="FTG117" s="242"/>
      <c r="FTH117" s="242"/>
      <c r="FTI117" s="242"/>
      <c r="FTJ117" s="242"/>
      <c r="FTK117" s="242"/>
      <c r="FTL117" s="242"/>
      <c r="FTM117" s="242"/>
      <c r="FTN117" s="242"/>
      <c r="FTO117" s="242"/>
      <c r="FTP117" s="242"/>
      <c r="FTQ117" s="242"/>
      <c r="FTR117" s="242"/>
      <c r="FTS117" s="242"/>
      <c r="FTT117" s="242"/>
      <c r="FTU117" s="242"/>
      <c r="FTV117" s="242"/>
      <c r="FTW117" s="242"/>
      <c r="FTX117" s="242"/>
      <c r="FTY117" s="242"/>
      <c r="FTZ117" s="242"/>
      <c r="FUA117" s="242"/>
      <c r="FUB117" s="242"/>
      <c r="FUC117" s="242"/>
      <c r="FUD117" s="242"/>
      <c r="FUE117" s="242"/>
      <c r="FUF117" s="242"/>
      <c r="FUG117" s="242"/>
      <c r="FUH117" s="242"/>
      <c r="FUI117" s="242"/>
      <c r="FUJ117" s="242"/>
      <c r="FUK117" s="242"/>
      <c r="FUL117" s="242"/>
      <c r="FUM117" s="242"/>
      <c r="FUN117" s="242"/>
      <c r="FUO117" s="242"/>
      <c r="FUP117" s="242"/>
      <c r="FUQ117" s="242"/>
      <c r="FUR117" s="242"/>
      <c r="FUS117" s="242"/>
      <c r="FUT117" s="242"/>
      <c r="FUU117" s="242"/>
      <c r="FUV117" s="242"/>
      <c r="FUW117" s="242"/>
      <c r="FUX117" s="242"/>
      <c r="FUY117" s="242"/>
      <c r="FUZ117" s="242"/>
      <c r="FVA117" s="242"/>
      <c r="FVB117" s="242"/>
      <c r="FVC117" s="242"/>
      <c r="FVD117" s="242"/>
      <c r="FVE117" s="242"/>
      <c r="FVF117" s="242"/>
      <c r="FVG117" s="242"/>
      <c r="FVH117" s="242"/>
      <c r="FVI117" s="242"/>
      <c r="FVJ117" s="242"/>
      <c r="FVK117" s="242"/>
      <c r="FVL117" s="242"/>
      <c r="FVM117" s="242"/>
      <c r="FVN117" s="242"/>
      <c r="FVO117" s="242"/>
      <c r="FVP117" s="242"/>
      <c r="FVQ117" s="242"/>
      <c r="FVR117" s="242"/>
      <c r="FVS117" s="242"/>
      <c r="FVT117" s="242"/>
      <c r="FVU117" s="242"/>
      <c r="FVV117" s="242"/>
      <c r="FVW117" s="242"/>
      <c r="FVX117" s="242"/>
      <c r="FVY117" s="242"/>
      <c r="FVZ117" s="242"/>
      <c r="FWA117" s="242"/>
      <c r="FWB117" s="242"/>
      <c r="FWC117" s="242"/>
      <c r="FWD117" s="242"/>
      <c r="FWE117" s="242"/>
      <c r="FWF117" s="242"/>
      <c r="FWG117" s="242"/>
      <c r="FWH117" s="242"/>
      <c r="FWI117" s="242"/>
      <c r="FWJ117" s="242"/>
      <c r="FWK117" s="242"/>
      <c r="FWL117" s="242"/>
      <c r="FWM117" s="242"/>
      <c r="FWN117" s="242"/>
      <c r="FWO117" s="242"/>
      <c r="FWP117" s="242"/>
      <c r="FWQ117" s="242"/>
      <c r="FWR117" s="242"/>
      <c r="FWS117" s="242"/>
      <c r="FWT117" s="242"/>
      <c r="FWU117" s="242"/>
      <c r="FWV117" s="242"/>
      <c r="FWW117" s="242"/>
      <c r="FWX117" s="242"/>
      <c r="FWY117" s="242"/>
      <c r="FWZ117" s="242"/>
      <c r="FXA117" s="242"/>
      <c r="FXB117" s="242"/>
      <c r="FXC117" s="242"/>
      <c r="FXD117" s="242"/>
      <c r="FXE117" s="242"/>
      <c r="FXF117" s="242"/>
      <c r="FXG117" s="242"/>
      <c r="FXH117" s="242"/>
      <c r="FXI117" s="242"/>
      <c r="FXJ117" s="242"/>
      <c r="FXK117" s="242"/>
      <c r="FXL117" s="242"/>
      <c r="FXM117" s="242"/>
      <c r="FXN117" s="242"/>
      <c r="FXO117" s="242"/>
      <c r="FXP117" s="242"/>
      <c r="FXQ117" s="242"/>
      <c r="FXR117" s="242"/>
      <c r="FXS117" s="242"/>
      <c r="FXT117" s="242"/>
      <c r="FXU117" s="242"/>
      <c r="FXV117" s="242"/>
      <c r="FXW117" s="242"/>
      <c r="FXX117" s="242"/>
      <c r="FXY117" s="242"/>
      <c r="FXZ117" s="242"/>
      <c r="FYA117" s="242"/>
      <c r="FYB117" s="242"/>
      <c r="FYC117" s="242"/>
      <c r="FYD117" s="242"/>
      <c r="FYE117" s="242"/>
      <c r="FYF117" s="242"/>
      <c r="FYG117" s="242"/>
      <c r="FYH117" s="242"/>
      <c r="FYI117" s="242"/>
      <c r="FYJ117" s="242"/>
      <c r="FYK117" s="242"/>
      <c r="FYL117" s="242"/>
      <c r="FYM117" s="242"/>
      <c r="FYN117" s="242"/>
      <c r="FYO117" s="242"/>
      <c r="FYP117" s="242"/>
      <c r="FYQ117" s="242"/>
      <c r="FYR117" s="242"/>
      <c r="FYS117" s="242"/>
      <c r="FYT117" s="242"/>
      <c r="FYU117" s="242"/>
      <c r="FYV117" s="242"/>
      <c r="FYW117" s="242"/>
      <c r="FYX117" s="242"/>
      <c r="FYY117" s="242"/>
      <c r="FYZ117" s="242"/>
      <c r="FZA117" s="242"/>
      <c r="FZB117" s="242"/>
      <c r="FZC117" s="242"/>
      <c r="FZD117" s="242"/>
      <c r="FZE117" s="242"/>
      <c r="FZF117" s="242"/>
      <c r="FZG117" s="242"/>
      <c r="FZH117" s="242"/>
      <c r="FZI117" s="242"/>
      <c r="FZJ117" s="242"/>
      <c r="FZK117" s="242"/>
      <c r="FZL117" s="242"/>
      <c r="FZM117" s="242"/>
      <c r="FZN117" s="242"/>
      <c r="FZO117" s="242"/>
      <c r="FZP117" s="242"/>
      <c r="FZQ117" s="242"/>
      <c r="FZR117" s="242"/>
      <c r="FZS117" s="242"/>
      <c r="FZT117" s="242"/>
      <c r="FZU117" s="242"/>
      <c r="FZV117" s="242"/>
      <c r="FZW117" s="242"/>
      <c r="FZX117" s="242"/>
      <c r="FZY117" s="242"/>
      <c r="FZZ117" s="242"/>
      <c r="GAA117" s="242"/>
      <c r="GAB117" s="242"/>
      <c r="GAC117" s="242"/>
      <c r="GAD117" s="242"/>
      <c r="GAE117" s="242"/>
      <c r="GAF117" s="242"/>
      <c r="GAG117" s="242"/>
      <c r="GAH117" s="242"/>
      <c r="GAI117" s="242"/>
      <c r="GAJ117" s="242"/>
      <c r="GAK117" s="242"/>
      <c r="GAL117" s="242"/>
      <c r="GAM117" s="242"/>
      <c r="GAN117" s="242"/>
      <c r="GAO117" s="242"/>
      <c r="GAP117" s="242"/>
      <c r="GAQ117" s="242"/>
      <c r="GAR117" s="242"/>
      <c r="GAS117" s="242"/>
      <c r="GAT117" s="242"/>
      <c r="GAU117" s="242"/>
      <c r="GAV117" s="242"/>
      <c r="GAW117" s="242"/>
      <c r="GAX117" s="242"/>
      <c r="GAY117" s="242"/>
      <c r="GAZ117" s="242"/>
      <c r="GBA117" s="242"/>
      <c r="GBB117" s="242"/>
      <c r="GBC117" s="242"/>
      <c r="GBD117" s="242"/>
      <c r="GBE117" s="242"/>
      <c r="GBF117" s="242"/>
      <c r="GBG117" s="242"/>
      <c r="GBH117" s="242"/>
      <c r="GBI117" s="242"/>
      <c r="GBJ117" s="242"/>
      <c r="GBK117" s="242"/>
      <c r="GBL117" s="242"/>
      <c r="GBM117" s="242"/>
      <c r="GBN117" s="242"/>
      <c r="GBO117" s="242"/>
      <c r="GBP117" s="242"/>
      <c r="GBQ117" s="242"/>
      <c r="GBR117" s="242"/>
      <c r="GBS117" s="242"/>
      <c r="GBT117" s="242"/>
      <c r="GBU117" s="242"/>
      <c r="GBV117" s="242"/>
      <c r="GBW117" s="242"/>
      <c r="GBX117" s="242"/>
      <c r="GBY117" s="242"/>
      <c r="GBZ117" s="242"/>
      <c r="GCA117" s="242"/>
      <c r="GCB117" s="242"/>
      <c r="GCC117" s="242"/>
      <c r="GCD117" s="242"/>
      <c r="GCE117" s="242"/>
      <c r="GCF117" s="242"/>
      <c r="GCG117" s="242"/>
      <c r="GCH117" s="242"/>
      <c r="GCI117" s="242"/>
      <c r="GCJ117" s="242"/>
      <c r="GCK117" s="242"/>
      <c r="GCL117" s="242"/>
      <c r="GCM117" s="242"/>
      <c r="GCN117" s="242"/>
      <c r="GCO117" s="242"/>
      <c r="GCP117" s="242"/>
      <c r="GCQ117" s="242"/>
      <c r="GCR117" s="242"/>
      <c r="GCS117" s="242"/>
      <c r="GCT117" s="242"/>
      <c r="GCU117" s="242"/>
      <c r="GCV117" s="242"/>
      <c r="GCW117" s="242"/>
      <c r="GCX117" s="242"/>
      <c r="GCY117" s="242"/>
      <c r="GCZ117" s="242"/>
      <c r="GDA117" s="242"/>
      <c r="GDB117" s="242"/>
      <c r="GDC117" s="242"/>
      <c r="GDD117" s="242"/>
      <c r="GDE117" s="242"/>
      <c r="GDF117" s="242"/>
      <c r="GDG117" s="242"/>
      <c r="GDH117" s="242"/>
      <c r="GDI117" s="242"/>
      <c r="GDJ117" s="242"/>
      <c r="GDK117" s="242"/>
      <c r="GDL117" s="242"/>
      <c r="GDM117" s="242"/>
      <c r="GDN117" s="242"/>
      <c r="GDO117" s="242"/>
      <c r="GDP117" s="242"/>
      <c r="GDQ117" s="242"/>
      <c r="GDR117" s="242"/>
      <c r="GDS117" s="242"/>
      <c r="GDT117" s="242"/>
      <c r="GDU117" s="242"/>
      <c r="GDV117" s="242"/>
      <c r="GDW117" s="242"/>
      <c r="GDX117" s="242"/>
      <c r="GDY117" s="242"/>
      <c r="GDZ117" s="242"/>
      <c r="GEA117" s="242"/>
      <c r="GEB117" s="242"/>
      <c r="GEC117" s="242"/>
      <c r="GED117" s="242"/>
      <c r="GEE117" s="242"/>
      <c r="GEF117" s="242"/>
      <c r="GEG117" s="242"/>
      <c r="GEH117" s="242"/>
      <c r="GEI117" s="242"/>
      <c r="GEJ117" s="242"/>
      <c r="GEK117" s="242"/>
      <c r="GEL117" s="242"/>
      <c r="GEM117" s="242"/>
      <c r="GEN117" s="242"/>
      <c r="GEO117" s="242"/>
      <c r="GEP117" s="242"/>
      <c r="GEQ117" s="242"/>
      <c r="GER117" s="242"/>
      <c r="GES117" s="242"/>
      <c r="GET117" s="242"/>
      <c r="GEU117" s="242"/>
      <c r="GEV117" s="242"/>
      <c r="GEW117" s="242"/>
      <c r="GEX117" s="242"/>
      <c r="GEY117" s="242"/>
      <c r="GEZ117" s="242"/>
      <c r="GFA117" s="242"/>
      <c r="GFB117" s="242"/>
      <c r="GFC117" s="242"/>
      <c r="GFD117" s="242"/>
      <c r="GFE117" s="242"/>
      <c r="GFF117" s="242"/>
      <c r="GFG117" s="242"/>
      <c r="GFH117" s="242"/>
      <c r="GFI117" s="242"/>
      <c r="GFJ117" s="242"/>
      <c r="GFK117" s="242"/>
      <c r="GFL117" s="242"/>
      <c r="GFM117" s="242"/>
      <c r="GFN117" s="242"/>
      <c r="GFO117" s="242"/>
      <c r="GFP117" s="242"/>
      <c r="GFQ117" s="242"/>
      <c r="GFR117" s="242"/>
      <c r="GFS117" s="242"/>
      <c r="GFT117" s="242"/>
      <c r="GFU117" s="242"/>
      <c r="GFV117" s="242"/>
      <c r="GFW117" s="242"/>
      <c r="GFX117" s="242"/>
      <c r="GFY117" s="242"/>
      <c r="GFZ117" s="242"/>
      <c r="GGA117" s="242"/>
      <c r="GGB117" s="242"/>
      <c r="GGC117" s="242"/>
      <c r="GGD117" s="242"/>
      <c r="GGE117" s="242"/>
      <c r="GGF117" s="242"/>
      <c r="GGG117" s="242"/>
      <c r="GGH117" s="242"/>
      <c r="GGI117" s="242"/>
      <c r="GGJ117" s="242"/>
      <c r="GGK117" s="242"/>
      <c r="GGL117" s="242"/>
      <c r="GGM117" s="242"/>
      <c r="GGN117" s="242"/>
      <c r="GGO117" s="242"/>
      <c r="GGP117" s="242"/>
      <c r="GGQ117" s="242"/>
      <c r="GGR117" s="242"/>
      <c r="GGS117" s="242"/>
      <c r="GGT117" s="242"/>
      <c r="GGU117" s="242"/>
      <c r="GGV117" s="242"/>
      <c r="GGW117" s="242"/>
      <c r="GGX117" s="242"/>
      <c r="GGY117" s="242"/>
      <c r="GGZ117" s="242"/>
      <c r="GHA117" s="242"/>
      <c r="GHB117" s="242"/>
      <c r="GHC117" s="242"/>
      <c r="GHD117" s="242"/>
      <c r="GHE117" s="242"/>
      <c r="GHF117" s="242"/>
      <c r="GHG117" s="242"/>
      <c r="GHH117" s="242"/>
      <c r="GHI117" s="242"/>
      <c r="GHJ117" s="242"/>
      <c r="GHK117" s="242"/>
      <c r="GHL117" s="242"/>
      <c r="GHM117" s="242"/>
      <c r="GHN117" s="242"/>
      <c r="GHO117" s="242"/>
      <c r="GHP117" s="242"/>
      <c r="GHQ117" s="242"/>
      <c r="GHR117" s="242"/>
      <c r="GHS117" s="242"/>
      <c r="GHT117" s="242"/>
      <c r="GHU117" s="242"/>
      <c r="GHV117" s="242"/>
      <c r="GHW117" s="242"/>
      <c r="GHX117" s="242"/>
      <c r="GHY117" s="242"/>
      <c r="GHZ117" s="242"/>
      <c r="GIA117" s="242"/>
      <c r="GIB117" s="242"/>
      <c r="GIC117" s="242"/>
      <c r="GID117" s="242"/>
      <c r="GIE117" s="242"/>
      <c r="GIF117" s="242"/>
      <c r="GIG117" s="242"/>
      <c r="GIH117" s="242"/>
      <c r="GII117" s="242"/>
      <c r="GIJ117" s="242"/>
      <c r="GIK117" s="242"/>
      <c r="GIL117" s="242"/>
      <c r="GIM117" s="242"/>
      <c r="GIN117" s="242"/>
      <c r="GIO117" s="242"/>
      <c r="GIP117" s="242"/>
      <c r="GIQ117" s="242"/>
      <c r="GIR117" s="242"/>
      <c r="GIS117" s="242"/>
      <c r="GIT117" s="242"/>
      <c r="GIU117" s="242"/>
      <c r="GIV117" s="242"/>
      <c r="GIW117" s="242"/>
      <c r="GIX117" s="242"/>
      <c r="GIY117" s="242"/>
      <c r="GIZ117" s="242"/>
      <c r="GJA117" s="242"/>
      <c r="GJB117" s="242"/>
      <c r="GJC117" s="242"/>
      <c r="GJD117" s="242"/>
      <c r="GJE117" s="242"/>
      <c r="GJF117" s="242"/>
      <c r="GJG117" s="242"/>
      <c r="GJH117" s="242"/>
      <c r="GJI117" s="242"/>
      <c r="GJJ117" s="242"/>
      <c r="GJK117" s="242"/>
      <c r="GJL117" s="242"/>
      <c r="GJM117" s="242"/>
      <c r="GJN117" s="242"/>
      <c r="GJO117" s="242"/>
      <c r="GJP117" s="242"/>
      <c r="GJQ117" s="242"/>
      <c r="GJR117" s="242"/>
      <c r="GJS117" s="242"/>
      <c r="GJT117" s="242"/>
      <c r="GJU117" s="242"/>
      <c r="GJV117" s="242"/>
      <c r="GJW117" s="242"/>
      <c r="GJX117" s="242"/>
      <c r="GJY117" s="242"/>
      <c r="GJZ117" s="242"/>
      <c r="GKA117" s="242"/>
      <c r="GKB117" s="242"/>
      <c r="GKC117" s="242"/>
      <c r="GKD117" s="242"/>
      <c r="GKE117" s="242"/>
      <c r="GKF117" s="242"/>
      <c r="GKG117" s="242"/>
      <c r="GKH117" s="242"/>
      <c r="GKI117" s="242"/>
      <c r="GKJ117" s="242"/>
      <c r="GKK117" s="242"/>
      <c r="GKL117" s="242"/>
      <c r="GKM117" s="242"/>
      <c r="GKN117" s="242"/>
      <c r="GKO117" s="242"/>
      <c r="GKP117" s="242"/>
      <c r="GKQ117" s="242"/>
      <c r="GKR117" s="242"/>
      <c r="GKS117" s="242"/>
      <c r="GKT117" s="242"/>
      <c r="GKU117" s="242"/>
      <c r="GKV117" s="242"/>
      <c r="GKW117" s="242"/>
      <c r="GKX117" s="242"/>
      <c r="GKY117" s="242"/>
      <c r="GKZ117" s="242"/>
      <c r="GLA117" s="242"/>
      <c r="GLB117" s="242"/>
      <c r="GLC117" s="242"/>
      <c r="GLD117" s="242"/>
      <c r="GLE117" s="242"/>
      <c r="GLF117" s="242"/>
      <c r="GLG117" s="242"/>
      <c r="GLH117" s="242"/>
      <c r="GLI117" s="242"/>
      <c r="GLJ117" s="242"/>
      <c r="GLK117" s="242"/>
      <c r="GLL117" s="242"/>
      <c r="GLM117" s="242"/>
      <c r="GLN117" s="242"/>
      <c r="GLO117" s="242"/>
      <c r="GLP117" s="242"/>
      <c r="GLQ117" s="242"/>
      <c r="GLR117" s="242"/>
      <c r="GLS117" s="242"/>
      <c r="GLT117" s="242"/>
      <c r="GLU117" s="242"/>
      <c r="GLV117" s="242"/>
      <c r="GLW117" s="242"/>
      <c r="GLX117" s="242"/>
      <c r="GLY117" s="242"/>
      <c r="GLZ117" s="242"/>
      <c r="GMA117" s="242"/>
      <c r="GMB117" s="242"/>
      <c r="GMC117" s="242"/>
      <c r="GMD117" s="242"/>
      <c r="GME117" s="242"/>
      <c r="GMF117" s="242"/>
      <c r="GMG117" s="242"/>
      <c r="GMH117" s="242"/>
      <c r="GMI117" s="242"/>
      <c r="GMJ117" s="242"/>
      <c r="GMK117" s="242"/>
      <c r="GML117" s="242"/>
      <c r="GMM117" s="242"/>
      <c r="GMN117" s="242"/>
      <c r="GMO117" s="242"/>
      <c r="GMP117" s="242"/>
      <c r="GMQ117" s="242"/>
      <c r="GMR117" s="242"/>
      <c r="GMS117" s="242"/>
      <c r="GMT117" s="242"/>
      <c r="GMU117" s="242"/>
      <c r="GMV117" s="242"/>
      <c r="GMW117" s="242"/>
      <c r="GMX117" s="242"/>
      <c r="GMY117" s="242"/>
      <c r="GMZ117" s="242"/>
      <c r="GNA117" s="242"/>
      <c r="GNB117" s="242"/>
      <c r="GNC117" s="242"/>
      <c r="GND117" s="242"/>
      <c r="GNE117" s="242"/>
      <c r="GNF117" s="242"/>
      <c r="GNG117" s="242"/>
      <c r="GNH117" s="242"/>
      <c r="GNI117" s="242"/>
      <c r="GNJ117" s="242"/>
      <c r="GNK117" s="242"/>
      <c r="GNL117" s="242"/>
      <c r="GNM117" s="242"/>
      <c r="GNN117" s="242"/>
      <c r="GNO117" s="242"/>
      <c r="GNP117" s="242"/>
      <c r="GNQ117" s="242"/>
      <c r="GNR117" s="242"/>
      <c r="GNS117" s="242"/>
      <c r="GNT117" s="242"/>
      <c r="GNU117" s="242"/>
      <c r="GNV117" s="242"/>
      <c r="GNW117" s="242"/>
      <c r="GNX117" s="242"/>
      <c r="GNY117" s="242"/>
      <c r="GNZ117" s="242"/>
      <c r="GOA117" s="242"/>
      <c r="GOB117" s="242"/>
      <c r="GOC117" s="242"/>
      <c r="GOD117" s="242"/>
      <c r="GOE117" s="242"/>
      <c r="GOF117" s="242"/>
      <c r="GOG117" s="242"/>
      <c r="GOH117" s="242"/>
      <c r="GOI117" s="242"/>
      <c r="GOJ117" s="242"/>
      <c r="GOK117" s="242"/>
      <c r="GOL117" s="242"/>
      <c r="GOM117" s="242"/>
      <c r="GON117" s="242"/>
      <c r="GOO117" s="242"/>
      <c r="GOP117" s="242"/>
      <c r="GOQ117" s="242"/>
      <c r="GOR117" s="242"/>
      <c r="GOS117" s="242"/>
      <c r="GOT117" s="242"/>
      <c r="GOU117" s="242"/>
      <c r="GOV117" s="242"/>
      <c r="GOW117" s="242"/>
      <c r="GOX117" s="242"/>
      <c r="GOY117" s="242"/>
      <c r="GOZ117" s="242"/>
      <c r="GPA117" s="242"/>
      <c r="GPB117" s="242"/>
      <c r="GPC117" s="242"/>
      <c r="GPD117" s="242"/>
      <c r="GPE117" s="242"/>
      <c r="GPF117" s="242"/>
      <c r="GPG117" s="242"/>
      <c r="GPH117" s="242"/>
      <c r="GPI117" s="242"/>
      <c r="GPJ117" s="242"/>
      <c r="GPK117" s="242"/>
      <c r="GPL117" s="242"/>
      <c r="GPM117" s="242"/>
      <c r="GPN117" s="242"/>
      <c r="GPO117" s="242"/>
      <c r="GPP117" s="242"/>
      <c r="GPQ117" s="242"/>
      <c r="GPR117" s="242"/>
      <c r="GPS117" s="242"/>
      <c r="GPT117" s="242"/>
      <c r="GPU117" s="242"/>
      <c r="GPV117" s="242"/>
      <c r="GPW117" s="242"/>
      <c r="GPX117" s="242"/>
      <c r="GPY117" s="242"/>
      <c r="GPZ117" s="242"/>
      <c r="GQA117" s="242"/>
      <c r="GQB117" s="242"/>
      <c r="GQC117" s="242"/>
      <c r="GQD117" s="242"/>
      <c r="GQE117" s="242"/>
      <c r="GQF117" s="242"/>
      <c r="GQG117" s="242"/>
      <c r="GQH117" s="242"/>
      <c r="GQI117" s="242"/>
      <c r="GQJ117" s="242"/>
      <c r="GQK117" s="242"/>
      <c r="GQL117" s="242"/>
      <c r="GQM117" s="242"/>
      <c r="GQN117" s="242"/>
      <c r="GQO117" s="242"/>
      <c r="GQP117" s="242"/>
      <c r="GQQ117" s="242"/>
      <c r="GQR117" s="242"/>
      <c r="GQS117" s="242"/>
      <c r="GQT117" s="242"/>
      <c r="GQU117" s="242"/>
      <c r="GQV117" s="242"/>
      <c r="GQW117" s="242"/>
      <c r="GQX117" s="242"/>
      <c r="GQY117" s="242"/>
      <c r="GQZ117" s="242"/>
      <c r="GRA117" s="242"/>
      <c r="GRB117" s="242"/>
      <c r="GRC117" s="242"/>
      <c r="GRD117" s="242"/>
      <c r="GRE117" s="242"/>
      <c r="GRF117" s="242"/>
      <c r="GRG117" s="242"/>
      <c r="GRH117" s="242"/>
      <c r="GRI117" s="242"/>
      <c r="GRJ117" s="242"/>
      <c r="GRK117" s="242"/>
      <c r="GRL117" s="242"/>
      <c r="GRM117" s="242"/>
      <c r="GRN117" s="242"/>
      <c r="GRO117" s="242"/>
      <c r="GRP117" s="242"/>
      <c r="GRQ117" s="242"/>
      <c r="GRR117" s="242"/>
      <c r="GRS117" s="242"/>
      <c r="GRT117" s="242"/>
      <c r="GRU117" s="242"/>
      <c r="GRV117" s="242"/>
      <c r="GRW117" s="242"/>
      <c r="GRX117" s="242"/>
      <c r="GRY117" s="242"/>
      <c r="GRZ117" s="242"/>
      <c r="GSA117" s="242"/>
      <c r="GSB117" s="242"/>
      <c r="GSC117" s="242"/>
      <c r="GSD117" s="242"/>
      <c r="GSE117" s="242"/>
      <c r="GSF117" s="242"/>
      <c r="GSG117" s="242"/>
      <c r="GSH117" s="242"/>
      <c r="GSI117" s="242"/>
      <c r="GSJ117" s="242"/>
      <c r="GSK117" s="242"/>
      <c r="GSL117" s="242"/>
      <c r="GSM117" s="242"/>
      <c r="GSN117" s="242"/>
      <c r="GSO117" s="242"/>
      <c r="GSP117" s="242"/>
      <c r="GSQ117" s="242"/>
      <c r="GSR117" s="242"/>
      <c r="GSS117" s="242"/>
      <c r="GST117" s="242"/>
      <c r="GSU117" s="242"/>
      <c r="GSV117" s="242"/>
      <c r="GSW117" s="242"/>
      <c r="GSX117" s="242"/>
      <c r="GSY117" s="242"/>
      <c r="GSZ117" s="242"/>
      <c r="GTA117" s="242"/>
      <c r="GTB117" s="242"/>
      <c r="GTC117" s="242"/>
      <c r="GTD117" s="242"/>
      <c r="GTE117" s="242"/>
      <c r="GTF117" s="242"/>
      <c r="GTG117" s="242"/>
      <c r="GTH117" s="242"/>
      <c r="GTI117" s="242"/>
      <c r="GTJ117" s="242"/>
      <c r="GTK117" s="242"/>
      <c r="GTL117" s="242"/>
      <c r="GTM117" s="242"/>
      <c r="GTN117" s="242"/>
      <c r="GTO117" s="242"/>
      <c r="GTP117" s="242"/>
      <c r="GTQ117" s="242"/>
      <c r="GTR117" s="242"/>
      <c r="GTS117" s="242"/>
      <c r="GTT117" s="242"/>
      <c r="GTU117" s="242"/>
      <c r="GTV117" s="242"/>
      <c r="GTW117" s="242"/>
      <c r="GTX117" s="242"/>
      <c r="GTY117" s="242"/>
      <c r="GTZ117" s="242"/>
      <c r="GUA117" s="242"/>
      <c r="GUB117" s="242"/>
      <c r="GUC117" s="242"/>
      <c r="GUD117" s="242"/>
      <c r="GUE117" s="242"/>
      <c r="GUF117" s="242"/>
      <c r="GUG117" s="242"/>
      <c r="GUH117" s="242"/>
      <c r="GUI117" s="242"/>
      <c r="GUJ117" s="242"/>
      <c r="GUK117" s="242"/>
      <c r="GUL117" s="242"/>
      <c r="GUM117" s="242"/>
      <c r="GUN117" s="242"/>
      <c r="GUO117" s="242"/>
      <c r="GUP117" s="242"/>
      <c r="GUQ117" s="242"/>
      <c r="GUR117" s="242"/>
      <c r="GUS117" s="242"/>
      <c r="GUT117" s="242"/>
      <c r="GUU117" s="242"/>
      <c r="GUV117" s="242"/>
      <c r="GUW117" s="242"/>
      <c r="GUX117" s="242"/>
      <c r="GUY117" s="242"/>
      <c r="GUZ117" s="242"/>
      <c r="GVA117" s="242"/>
      <c r="GVB117" s="242"/>
      <c r="GVC117" s="242"/>
      <c r="GVD117" s="242"/>
      <c r="GVE117" s="242"/>
      <c r="GVF117" s="242"/>
      <c r="GVG117" s="242"/>
      <c r="GVH117" s="242"/>
      <c r="GVI117" s="242"/>
      <c r="GVJ117" s="242"/>
      <c r="GVK117" s="242"/>
      <c r="GVL117" s="242"/>
      <c r="GVM117" s="242"/>
      <c r="GVN117" s="242"/>
      <c r="GVO117" s="242"/>
      <c r="GVP117" s="242"/>
      <c r="GVQ117" s="242"/>
      <c r="GVR117" s="242"/>
      <c r="GVS117" s="242"/>
      <c r="GVT117" s="242"/>
      <c r="GVU117" s="242"/>
      <c r="GVV117" s="242"/>
      <c r="GVW117" s="242"/>
      <c r="GVX117" s="242"/>
      <c r="GVY117" s="242"/>
      <c r="GVZ117" s="242"/>
      <c r="GWA117" s="242"/>
      <c r="GWB117" s="242"/>
      <c r="GWC117" s="242"/>
      <c r="GWD117" s="242"/>
      <c r="GWE117" s="242"/>
      <c r="GWF117" s="242"/>
      <c r="GWG117" s="242"/>
      <c r="GWH117" s="242"/>
      <c r="GWI117" s="242"/>
      <c r="GWJ117" s="242"/>
      <c r="GWK117" s="242"/>
      <c r="GWL117" s="242"/>
      <c r="GWM117" s="242"/>
      <c r="GWN117" s="242"/>
      <c r="GWO117" s="242"/>
      <c r="GWP117" s="242"/>
      <c r="GWQ117" s="242"/>
      <c r="GWR117" s="242"/>
      <c r="GWS117" s="242"/>
      <c r="GWT117" s="242"/>
      <c r="GWU117" s="242"/>
      <c r="GWV117" s="242"/>
      <c r="GWW117" s="242"/>
      <c r="GWX117" s="242"/>
      <c r="GWY117" s="242"/>
      <c r="GWZ117" s="242"/>
      <c r="GXA117" s="242"/>
      <c r="GXB117" s="242"/>
      <c r="GXC117" s="242"/>
      <c r="GXD117" s="242"/>
      <c r="GXE117" s="242"/>
      <c r="GXF117" s="242"/>
      <c r="GXG117" s="242"/>
      <c r="GXH117" s="242"/>
      <c r="GXI117" s="242"/>
      <c r="GXJ117" s="242"/>
      <c r="GXK117" s="242"/>
      <c r="GXL117" s="242"/>
      <c r="GXM117" s="242"/>
      <c r="GXN117" s="242"/>
      <c r="GXO117" s="242"/>
      <c r="GXP117" s="242"/>
      <c r="GXQ117" s="242"/>
      <c r="GXR117" s="242"/>
      <c r="GXS117" s="242"/>
      <c r="GXT117" s="242"/>
      <c r="GXU117" s="242"/>
      <c r="GXV117" s="242"/>
      <c r="GXW117" s="242"/>
      <c r="GXX117" s="242"/>
      <c r="GXY117" s="242"/>
      <c r="GXZ117" s="242"/>
      <c r="GYA117" s="242"/>
      <c r="GYB117" s="242"/>
      <c r="GYC117" s="242"/>
      <c r="GYD117" s="242"/>
      <c r="GYE117" s="242"/>
      <c r="GYF117" s="242"/>
      <c r="GYG117" s="242"/>
      <c r="GYH117" s="242"/>
      <c r="GYI117" s="242"/>
      <c r="GYJ117" s="242"/>
      <c r="GYK117" s="242"/>
      <c r="GYL117" s="242"/>
      <c r="GYM117" s="242"/>
      <c r="GYN117" s="242"/>
      <c r="GYO117" s="242"/>
      <c r="GYP117" s="242"/>
      <c r="GYQ117" s="242"/>
      <c r="GYR117" s="242"/>
      <c r="GYS117" s="242"/>
      <c r="GYT117" s="242"/>
      <c r="GYU117" s="242"/>
      <c r="GYV117" s="242"/>
      <c r="GYW117" s="242"/>
      <c r="GYX117" s="242"/>
      <c r="GYY117" s="242"/>
      <c r="GYZ117" s="242"/>
      <c r="GZA117" s="242"/>
      <c r="GZB117" s="242"/>
      <c r="GZC117" s="242"/>
      <c r="GZD117" s="242"/>
      <c r="GZE117" s="242"/>
      <c r="GZF117" s="242"/>
      <c r="GZG117" s="242"/>
      <c r="GZH117" s="242"/>
      <c r="GZI117" s="242"/>
      <c r="GZJ117" s="242"/>
      <c r="GZK117" s="242"/>
      <c r="GZL117" s="242"/>
      <c r="GZM117" s="242"/>
      <c r="GZN117" s="242"/>
      <c r="GZO117" s="242"/>
      <c r="GZP117" s="242"/>
      <c r="GZQ117" s="242"/>
      <c r="GZR117" s="242"/>
      <c r="GZS117" s="242"/>
      <c r="GZT117" s="242"/>
      <c r="GZU117" s="242"/>
      <c r="GZV117" s="242"/>
      <c r="GZW117" s="242"/>
      <c r="GZX117" s="242"/>
      <c r="GZY117" s="242"/>
      <c r="GZZ117" s="242"/>
      <c r="HAA117" s="242"/>
      <c r="HAB117" s="242"/>
      <c r="HAC117" s="242"/>
      <c r="HAD117" s="242"/>
      <c r="HAE117" s="242"/>
      <c r="HAF117" s="242"/>
      <c r="HAG117" s="242"/>
      <c r="HAH117" s="242"/>
      <c r="HAI117" s="242"/>
      <c r="HAJ117" s="242"/>
      <c r="HAK117" s="242"/>
      <c r="HAL117" s="242"/>
      <c r="HAM117" s="242"/>
      <c r="HAN117" s="242"/>
      <c r="HAO117" s="242"/>
      <c r="HAP117" s="242"/>
      <c r="HAQ117" s="242"/>
      <c r="HAR117" s="242"/>
      <c r="HAS117" s="242"/>
      <c r="HAT117" s="242"/>
      <c r="HAU117" s="242"/>
      <c r="HAV117" s="242"/>
      <c r="HAW117" s="242"/>
      <c r="HAX117" s="242"/>
      <c r="HAY117" s="242"/>
      <c r="HAZ117" s="242"/>
      <c r="HBA117" s="242"/>
      <c r="HBB117" s="242"/>
      <c r="HBC117" s="242"/>
      <c r="HBD117" s="242"/>
      <c r="HBE117" s="242"/>
      <c r="HBF117" s="242"/>
      <c r="HBG117" s="242"/>
      <c r="HBH117" s="242"/>
      <c r="HBI117" s="242"/>
      <c r="HBJ117" s="242"/>
      <c r="HBK117" s="242"/>
      <c r="HBL117" s="242"/>
      <c r="HBM117" s="242"/>
      <c r="HBN117" s="242"/>
      <c r="HBO117" s="242"/>
      <c r="HBP117" s="242"/>
      <c r="HBQ117" s="242"/>
      <c r="HBR117" s="242"/>
      <c r="HBS117" s="242"/>
      <c r="HBT117" s="242"/>
      <c r="HBU117" s="242"/>
      <c r="HBV117" s="242"/>
      <c r="HBW117" s="242"/>
      <c r="HBX117" s="242"/>
      <c r="HBY117" s="242"/>
      <c r="HBZ117" s="242"/>
      <c r="HCA117" s="242"/>
      <c r="HCB117" s="242"/>
      <c r="HCC117" s="242"/>
      <c r="HCD117" s="242"/>
      <c r="HCE117" s="242"/>
      <c r="HCF117" s="242"/>
      <c r="HCG117" s="242"/>
      <c r="HCH117" s="242"/>
      <c r="HCI117" s="242"/>
      <c r="HCJ117" s="242"/>
      <c r="HCK117" s="242"/>
      <c r="HCL117" s="242"/>
      <c r="HCM117" s="242"/>
      <c r="HCN117" s="242"/>
      <c r="HCO117" s="242"/>
      <c r="HCP117" s="242"/>
      <c r="HCQ117" s="242"/>
      <c r="HCR117" s="242"/>
      <c r="HCS117" s="242"/>
      <c r="HCT117" s="242"/>
      <c r="HCU117" s="242"/>
      <c r="HCV117" s="242"/>
      <c r="HCW117" s="242"/>
      <c r="HCX117" s="242"/>
      <c r="HCY117" s="242"/>
      <c r="HCZ117" s="242"/>
      <c r="HDA117" s="242"/>
      <c r="HDB117" s="242"/>
      <c r="HDC117" s="242"/>
      <c r="HDD117" s="242"/>
      <c r="HDE117" s="242"/>
      <c r="HDF117" s="242"/>
      <c r="HDG117" s="242"/>
      <c r="HDH117" s="242"/>
      <c r="HDI117" s="242"/>
      <c r="HDJ117" s="242"/>
      <c r="HDK117" s="242"/>
      <c r="HDL117" s="242"/>
      <c r="HDM117" s="242"/>
      <c r="HDN117" s="242"/>
      <c r="HDO117" s="242"/>
      <c r="HDP117" s="242"/>
      <c r="HDQ117" s="242"/>
      <c r="HDR117" s="242"/>
      <c r="HDS117" s="242"/>
      <c r="HDT117" s="242"/>
      <c r="HDU117" s="242"/>
      <c r="HDV117" s="242"/>
      <c r="HDW117" s="242"/>
      <c r="HDX117" s="242"/>
      <c r="HDY117" s="242"/>
      <c r="HDZ117" s="242"/>
      <c r="HEA117" s="242"/>
      <c r="HEB117" s="242"/>
      <c r="HEC117" s="242"/>
      <c r="HED117" s="242"/>
      <c r="HEE117" s="242"/>
      <c r="HEF117" s="242"/>
      <c r="HEG117" s="242"/>
      <c r="HEH117" s="242"/>
      <c r="HEI117" s="242"/>
      <c r="HEJ117" s="242"/>
      <c r="HEK117" s="242"/>
      <c r="HEL117" s="242"/>
      <c r="HEM117" s="242"/>
      <c r="HEN117" s="242"/>
      <c r="HEO117" s="242"/>
      <c r="HEP117" s="242"/>
      <c r="HEQ117" s="242"/>
      <c r="HER117" s="242"/>
      <c r="HES117" s="242"/>
      <c r="HET117" s="242"/>
      <c r="HEU117" s="242"/>
      <c r="HEV117" s="242"/>
      <c r="HEW117" s="242"/>
      <c r="HEX117" s="242"/>
      <c r="HEY117" s="242"/>
      <c r="HEZ117" s="242"/>
      <c r="HFA117" s="242"/>
      <c r="HFB117" s="242"/>
      <c r="HFC117" s="242"/>
      <c r="HFD117" s="242"/>
      <c r="HFE117" s="242"/>
      <c r="HFF117" s="242"/>
      <c r="HFG117" s="242"/>
      <c r="HFH117" s="242"/>
      <c r="HFI117" s="242"/>
      <c r="HFJ117" s="242"/>
      <c r="HFK117" s="242"/>
      <c r="HFL117" s="242"/>
      <c r="HFM117" s="242"/>
      <c r="HFN117" s="242"/>
      <c r="HFO117" s="242"/>
      <c r="HFP117" s="242"/>
      <c r="HFQ117" s="242"/>
      <c r="HFR117" s="242"/>
      <c r="HFS117" s="242"/>
      <c r="HFT117" s="242"/>
      <c r="HFU117" s="242"/>
      <c r="HFV117" s="242"/>
      <c r="HFW117" s="242"/>
      <c r="HFX117" s="242"/>
      <c r="HFY117" s="242"/>
      <c r="HFZ117" s="242"/>
      <c r="HGA117" s="242"/>
      <c r="HGB117" s="242"/>
      <c r="HGC117" s="242"/>
      <c r="HGD117" s="242"/>
      <c r="HGE117" s="242"/>
      <c r="HGF117" s="242"/>
      <c r="HGG117" s="242"/>
      <c r="HGH117" s="242"/>
      <c r="HGI117" s="242"/>
      <c r="HGJ117" s="242"/>
      <c r="HGK117" s="242"/>
      <c r="HGL117" s="242"/>
      <c r="HGM117" s="242"/>
      <c r="HGN117" s="242"/>
      <c r="HGO117" s="242"/>
      <c r="HGP117" s="242"/>
      <c r="HGQ117" s="242"/>
      <c r="HGR117" s="242"/>
      <c r="HGS117" s="242"/>
      <c r="HGT117" s="242"/>
      <c r="HGU117" s="242"/>
      <c r="HGV117" s="242"/>
      <c r="HGW117" s="242"/>
      <c r="HGX117" s="242"/>
      <c r="HGY117" s="242"/>
      <c r="HGZ117" s="242"/>
      <c r="HHA117" s="242"/>
      <c r="HHB117" s="242"/>
      <c r="HHC117" s="242"/>
      <c r="HHD117" s="242"/>
      <c r="HHE117" s="242"/>
      <c r="HHF117" s="242"/>
      <c r="HHG117" s="242"/>
      <c r="HHH117" s="242"/>
      <c r="HHI117" s="242"/>
      <c r="HHJ117" s="242"/>
      <c r="HHK117" s="242"/>
      <c r="HHL117" s="242"/>
      <c r="HHM117" s="242"/>
      <c r="HHN117" s="242"/>
      <c r="HHO117" s="242"/>
      <c r="HHP117" s="242"/>
      <c r="HHQ117" s="242"/>
      <c r="HHR117" s="242"/>
      <c r="HHS117" s="242"/>
      <c r="HHT117" s="242"/>
      <c r="HHU117" s="242"/>
      <c r="HHV117" s="242"/>
      <c r="HHW117" s="242"/>
      <c r="HHX117" s="242"/>
      <c r="HHY117" s="242"/>
      <c r="HHZ117" s="242"/>
      <c r="HIA117" s="242"/>
      <c r="HIB117" s="242"/>
      <c r="HIC117" s="242"/>
      <c r="HID117" s="242"/>
      <c r="HIE117" s="242"/>
      <c r="HIF117" s="242"/>
      <c r="HIG117" s="242"/>
      <c r="HIH117" s="242"/>
      <c r="HII117" s="242"/>
      <c r="HIJ117" s="242"/>
      <c r="HIK117" s="242"/>
      <c r="HIL117" s="242"/>
      <c r="HIM117" s="242"/>
      <c r="HIN117" s="242"/>
      <c r="HIO117" s="242"/>
      <c r="HIP117" s="242"/>
      <c r="HIQ117" s="242"/>
      <c r="HIR117" s="242"/>
      <c r="HIS117" s="242"/>
      <c r="HIT117" s="242"/>
      <c r="HIU117" s="242"/>
      <c r="HIV117" s="242"/>
      <c r="HIW117" s="242"/>
      <c r="HIX117" s="242"/>
      <c r="HIY117" s="242"/>
      <c r="HIZ117" s="242"/>
      <c r="HJA117" s="242"/>
      <c r="HJB117" s="242"/>
      <c r="HJC117" s="242"/>
      <c r="HJD117" s="242"/>
      <c r="HJE117" s="242"/>
      <c r="HJF117" s="242"/>
      <c r="HJG117" s="242"/>
      <c r="HJH117" s="242"/>
      <c r="HJI117" s="242"/>
      <c r="HJJ117" s="242"/>
      <c r="HJK117" s="242"/>
      <c r="HJL117" s="242"/>
      <c r="HJM117" s="242"/>
      <c r="HJN117" s="242"/>
      <c r="HJO117" s="242"/>
      <c r="HJP117" s="242"/>
      <c r="HJQ117" s="242"/>
      <c r="HJR117" s="242"/>
      <c r="HJS117" s="242"/>
      <c r="HJT117" s="242"/>
      <c r="HJU117" s="242"/>
      <c r="HJV117" s="242"/>
      <c r="HJW117" s="242"/>
      <c r="HJX117" s="242"/>
      <c r="HJY117" s="242"/>
      <c r="HJZ117" s="242"/>
      <c r="HKA117" s="242"/>
      <c r="HKB117" s="242"/>
      <c r="HKC117" s="242"/>
      <c r="HKD117" s="242"/>
      <c r="HKE117" s="242"/>
      <c r="HKF117" s="242"/>
      <c r="HKG117" s="242"/>
      <c r="HKH117" s="242"/>
      <c r="HKI117" s="242"/>
      <c r="HKJ117" s="242"/>
      <c r="HKK117" s="242"/>
      <c r="HKL117" s="242"/>
      <c r="HKM117" s="242"/>
      <c r="HKN117" s="242"/>
      <c r="HKO117" s="242"/>
      <c r="HKP117" s="242"/>
      <c r="HKQ117" s="242"/>
      <c r="HKR117" s="242"/>
      <c r="HKS117" s="242"/>
      <c r="HKT117" s="242"/>
      <c r="HKU117" s="242"/>
      <c r="HKV117" s="242"/>
      <c r="HKW117" s="242"/>
      <c r="HKX117" s="242"/>
      <c r="HKY117" s="242"/>
      <c r="HKZ117" s="242"/>
      <c r="HLA117" s="242"/>
      <c r="HLB117" s="242"/>
      <c r="HLC117" s="242"/>
      <c r="HLD117" s="242"/>
      <c r="HLE117" s="242"/>
      <c r="HLF117" s="242"/>
      <c r="HLG117" s="242"/>
      <c r="HLH117" s="242"/>
      <c r="HLI117" s="242"/>
      <c r="HLJ117" s="242"/>
      <c r="HLK117" s="242"/>
      <c r="HLL117" s="242"/>
      <c r="HLM117" s="242"/>
      <c r="HLN117" s="242"/>
      <c r="HLO117" s="242"/>
      <c r="HLP117" s="242"/>
      <c r="HLQ117" s="242"/>
      <c r="HLR117" s="242"/>
      <c r="HLS117" s="242"/>
      <c r="HLT117" s="242"/>
      <c r="HLU117" s="242"/>
      <c r="HLV117" s="242"/>
      <c r="HLW117" s="242"/>
      <c r="HLX117" s="242"/>
      <c r="HLY117" s="242"/>
      <c r="HLZ117" s="242"/>
      <c r="HMA117" s="242"/>
      <c r="HMB117" s="242"/>
      <c r="HMC117" s="242"/>
      <c r="HMD117" s="242"/>
      <c r="HME117" s="242"/>
      <c r="HMF117" s="242"/>
      <c r="HMG117" s="242"/>
      <c r="HMH117" s="242"/>
      <c r="HMI117" s="242"/>
      <c r="HMJ117" s="242"/>
      <c r="HMK117" s="242"/>
      <c r="HML117" s="242"/>
      <c r="HMM117" s="242"/>
      <c r="HMN117" s="242"/>
      <c r="HMO117" s="242"/>
      <c r="HMP117" s="242"/>
      <c r="HMQ117" s="242"/>
      <c r="HMR117" s="242"/>
      <c r="HMS117" s="242"/>
      <c r="HMT117" s="242"/>
      <c r="HMU117" s="242"/>
      <c r="HMV117" s="242"/>
      <c r="HMW117" s="242"/>
      <c r="HMX117" s="242"/>
      <c r="HMY117" s="242"/>
      <c r="HMZ117" s="242"/>
      <c r="HNA117" s="242"/>
      <c r="HNB117" s="242"/>
      <c r="HNC117" s="242"/>
      <c r="HND117" s="242"/>
      <c r="HNE117" s="242"/>
      <c r="HNF117" s="242"/>
      <c r="HNG117" s="242"/>
      <c r="HNH117" s="242"/>
      <c r="HNI117" s="242"/>
      <c r="HNJ117" s="242"/>
      <c r="HNK117" s="242"/>
      <c r="HNL117" s="242"/>
      <c r="HNM117" s="242"/>
      <c r="HNN117" s="242"/>
      <c r="HNO117" s="242"/>
      <c r="HNP117" s="242"/>
      <c r="HNQ117" s="242"/>
      <c r="HNR117" s="242"/>
      <c r="HNS117" s="242"/>
      <c r="HNT117" s="242"/>
      <c r="HNU117" s="242"/>
      <c r="HNV117" s="242"/>
      <c r="HNW117" s="242"/>
      <c r="HNX117" s="242"/>
      <c r="HNY117" s="242"/>
      <c r="HNZ117" s="242"/>
      <c r="HOA117" s="242"/>
      <c r="HOB117" s="242"/>
      <c r="HOC117" s="242"/>
      <c r="HOD117" s="242"/>
      <c r="HOE117" s="242"/>
      <c r="HOF117" s="242"/>
      <c r="HOG117" s="242"/>
      <c r="HOH117" s="242"/>
      <c r="HOI117" s="242"/>
      <c r="HOJ117" s="242"/>
      <c r="HOK117" s="242"/>
      <c r="HOL117" s="242"/>
      <c r="HOM117" s="242"/>
      <c r="HON117" s="242"/>
      <c r="HOO117" s="242"/>
      <c r="HOP117" s="242"/>
      <c r="HOQ117" s="242"/>
      <c r="HOR117" s="242"/>
      <c r="HOS117" s="242"/>
      <c r="HOT117" s="242"/>
      <c r="HOU117" s="242"/>
      <c r="HOV117" s="242"/>
      <c r="HOW117" s="242"/>
      <c r="HOX117" s="242"/>
      <c r="HOY117" s="242"/>
      <c r="HOZ117" s="242"/>
      <c r="HPA117" s="242"/>
      <c r="HPB117" s="242"/>
      <c r="HPC117" s="242"/>
      <c r="HPD117" s="242"/>
      <c r="HPE117" s="242"/>
      <c r="HPF117" s="242"/>
      <c r="HPG117" s="242"/>
      <c r="HPH117" s="242"/>
      <c r="HPI117" s="242"/>
      <c r="HPJ117" s="242"/>
      <c r="HPK117" s="242"/>
      <c r="HPL117" s="242"/>
      <c r="HPM117" s="242"/>
      <c r="HPN117" s="242"/>
      <c r="HPO117" s="242"/>
      <c r="HPP117" s="242"/>
      <c r="HPQ117" s="242"/>
      <c r="HPR117" s="242"/>
      <c r="HPS117" s="242"/>
      <c r="HPT117" s="242"/>
      <c r="HPU117" s="242"/>
      <c r="HPV117" s="242"/>
      <c r="HPW117" s="242"/>
      <c r="HPX117" s="242"/>
      <c r="HPY117" s="242"/>
      <c r="HPZ117" s="242"/>
      <c r="HQA117" s="242"/>
      <c r="HQB117" s="242"/>
      <c r="HQC117" s="242"/>
      <c r="HQD117" s="242"/>
      <c r="HQE117" s="242"/>
      <c r="HQF117" s="242"/>
      <c r="HQG117" s="242"/>
      <c r="HQH117" s="242"/>
      <c r="HQI117" s="242"/>
      <c r="HQJ117" s="242"/>
      <c r="HQK117" s="242"/>
      <c r="HQL117" s="242"/>
      <c r="HQM117" s="242"/>
      <c r="HQN117" s="242"/>
      <c r="HQO117" s="242"/>
      <c r="HQP117" s="242"/>
      <c r="HQQ117" s="242"/>
      <c r="HQR117" s="242"/>
      <c r="HQS117" s="242"/>
      <c r="HQT117" s="242"/>
      <c r="HQU117" s="242"/>
      <c r="HQV117" s="242"/>
      <c r="HQW117" s="242"/>
      <c r="HQX117" s="242"/>
      <c r="HQY117" s="242"/>
      <c r="HQZ117" s="242"/>
      <c r="HRA117" s="242"/>
      <c r="HRB117" s="242"/>
      <c r="HRC117" s="242"/>
      <c r="HRD117" s="242"/>
      <c r="HRE117" s="242"/>
      <c r="HRF117" s="242"/>
      <c r="HRG117" s="242"/>
      <c r="HRH117" s="242"/>
      <c r="HRI117" s="242"/>
      <c r="HRJ117" s="242"/>
      <c r="HRK117" s="242"/>
      <c r="HRL117" s="242"/>
      <c r="HRM117" s="242"/>
      <c r="HRN117" s="242"/>
      <c r="HRO117" s="242"/>
      <c r="HRP117" s="242"/>
      <c r="HRQ117" s="242"/>
      <c r="HRR117" s="242"/>
      <c r="HRS117" s="242"/>
      <c r="HRT117" s="242"/>
      <c r="HRU117" s="242"/>
      <c r="HRV117" s="242"/>
      <c r="HRW117" s="242"/>
      <c r="HRX117" s="242"/>
      <c r="HRY117" s="242"/>
      <c r="HRZ117" s="242"/>
      <c r="HSA117" s="242"/>
      <c r="HSB117" s="242"/>
      <c r="HSC117" s="242"/>
      <c r="HSD117" s="242"/>
      <c r="HSE117" s="242"/>
      <c r="HSF117" s="242"/>
      <c r="HSG117" s="242"/>
      <c r="HSH117" s="242"/>
      <c r="HSI117" s="242"/>
      <c r="HSJ117" s="242"/>
      <c r="HSK117" s="242"/>
      <c r="HSL117" s="242"/>
      <c r="HSM117" s="242"/>
      <c r="HSN117" s="242"/>
      <c r="HSO117" s="242"/>
      <c r="HSP117" s="242"/>
      <c r="HSQ117" s="242"/>
      <c r="HSR117" s="242"/>
      <c r="HSS117" s="242"/>
      <c r="HST117" s="242"/>
      <c r="HSU117" s="242"/>
      <c r="HSV117" s="242"/>
      <c r="HSW117" s="242"/>
      <c r="HSX117" s="242"/>
      <c r="HSY117" s="242"/>
      <c r="HSZ117" s="242"/>
      <c r="HTA117" s="242"/>
      <c r="HTB117" s="242"/>
      <c r="HTC117" s="242"/>
      <c r="HTD117" s="242"/>
      <c r="HTE117" s="242"/>
      <c r="HTF117" s="242"/>
      <c r="HTG117" s="242"/>
      <c r="HTH117" s="242"/>
      <c r="HTI117" s="242"/>
      <c r="HTJ117" s="242"/>
      <c r="HTK117" s="242"/>
      <c r="HTL117" s="242"/>
      <c r="HTM117" s="242"/>
      <c r="HTN117" s="242"/>
      <c r="HTO117" s="242"/>
      <c r="HTP117" s="242"/>
      <c r="HTQ117" s="242"/>
      <c r="HTR117" s="242"/>
      <c r="HTS117" s="242"/>
      <c r="HTT117" s="242"/>
      <c r="HTU117" s="242"/>
      <c r="HTV117" s="242"/>
      <c r="HTW117" s="242"/>
      <c r="HTX117" s="242"/>
      <c r="HTY117" s="242"/>
      <c r="HTZ117" s="242"/>
      <c r="HUA117" s="242"/>
      <c r="HUB117" s="242"/>
      <c r="HUC117" s="242"/>
      <c r="HUD117" s="242"/>
      <c r="HUE117" s="242"/>
      <c r="HUF117" s="242"/>
      <c r="HUG117" s="242"/>
      <c r="HUH117" s="242"/>
      <c r="HUI117" s="242"/>
      <c r="HUJ117" s="242"/>
      <c r="HUK117" s="242"/>
      <c r="HUL117" s="242"/>
      <c r="HUM117" s="242"/>
      <c r="HUN117" s="242"/>
      <c r="HUO117" s="242"/>
      <c r="HUP117" s="242"/>
      <c r="HUQ117" s="242"/>
      <c r="HUR117" s="242"/>
      <c r="HUS117" s="242"/>
      <c r="HUT117" s="242"/>
      <c r="HUU117" s="242"/>
      <c r="HUV117" s="242"/>
      <c r="HUW117" s="242"/>
      <c r="HUX117" s="242"/>
      <c r="HUY117" s="242"/>
      <c r="HUZ117" s="242"/>
      <c r="HVA117" s="242"/>
      <c r="HVB117" s="242"/>
      <c r="HVC117" s="242"/>
      <c r="HVD117" s="242"/>
      <c r="HVE117" s="242"/>
      <c r="HVF117" s="242"/>
      <c r="HVG117" s="242"/>
      <c r="HVH117" s="242"/>
      <c r="HVI117" s="242"/>
      <c r="HVJ117" s="242"/>
      <c r="HVK117" s="242"/>
      <c r="HVL117" s="242"/>
      <c r="HVM117" s="242"/>
      <c r="HVN117" s="242"/>
      <c r="HVO117" s="242"/>
      <c r="HVP117" s="242"/>
      <c r="HVQ117" s="242"/>
      <c r="HVR117" s="242"/>
      <c r="HVS117" s="242"/>
      <c r="HVT117" s="242"/>
      <c r="HVU117" s="242"/>
      <c r="HVV117" s="242"/>
      <c r="HVW117" s="242"/>
      <c r="HVX117" s="242"/>
      <c r="HVY117" s="242"/>
      <c r="HVZ117" s="242"/>
      <c r="HWA117" s="242"/>
      <c r="HWB117" s="242"/>
      <c r="HWC117" s="242"/>
      <c r="HWD117" s="242"/>
      <c r="HWE117" s="242"/>
      <c r="HWF117" s="242"/>
      <c r="HWG117" s="242"/>
      <c r="HWH117" s="242"/>
      <c r="HWI117" s="242"/>
      <c r="HWJ117" s="242"/>
      <c r="HWK117" s="242"/>
      <c r="HWL117" s="242"/>
      <c r="HWM117" s="242"/>
      <c r="HWN117" s="242"/>
      <c r="HWO117" s="242"/>
      <c r="HWP117" s="242"/>
      <c r="HWQ117" s="242"/>
      <c r="HWR117" s="242"/>
      <c r="HWS117" s="242"/>
      <c r="HWT117" s="242"/>
      <c r="HWU117" s="242"/>
      <c r="HWV117" s="242"/>
      <c r="HWW117" s="242"/>
      <c r="HWX117" s="242"/>
      <c r="HWY117" s="242"/>
      <c r="HWZ117" s="242"/>
      <c r="HXA117" s="242"/>
      <c r="HXB117" s="242"/>
      <c r="HXC117" s="242"/>
      <c r="HXD117" s="242"/>
      <c r="HXE117" s="242"/>
      <c r="HXF117" s="242"/>
      <c r="HXG117" s="242"/>
      <c r="HXH117" s="242"/>
      <c r="HXI117" s="242"/>
      <c r="HXJ117" s="242"/>
      <c r="HXK117" s="242"/>
      <c r="HXL117" s="242"/>
      <c r="HXM117" s="242"/>
      <c r="HXN117" s="242"/>
      <c r="HXO117" s="242"/>
      <c r="HXP117" s="242"/>
      <c r="HXQ117" s="242"/>
      <c r="HXR117" s="242"/>
      <c r="HXS117" s="242"/>
      <c r="HXT117" s="242"/>
      <c r="HXU117" s="242"/>
      <c r="HXV117" s="242"/>
      <c r="HXW117" s="242"/>
      <c r="HXX117" s="242"/>
      <c r="HXY117" s="242"/>
      <c r="HXZ117" s="242"/>
      <c r="HYA117" s="242"/>
      <c r="HYB117" s="242"/>
      <c r="HYC117" s="242"/>
      <c r="HYD117" s="242"/>
      <c r="HYE117" s="242"/>
      <c r="HYF117" s="242"/>
      <c r="HYG117" s="242"/>
      <c r="HYH117" s="242"/>
      <c r="HYI117" s="242"/>
      <c r="HYJ117" s="242"/>
      <c r="HYK117" s="242"/>
      <c r="HYL117" s="242"/>
      <c r="HYM117" s="242"/>
      <c r="HYN117" s="242"/>
      <c r="HYO117" s="242"/>
      <c r="HYP117" s="242"/>
      <c r="HYQ117" s="242"/>
      <c r="HYR117" s="242"/>
      <c r="HYS117" s="242"/>
      <c r="HYT117" s="242"/>
      <c r="HYU117" s="242"/>
      <c r="HYV117" s="242"/>
      <c r="HYW117" s="242"/>
      <c r="HYX117" s="242"/>
      <c r="HYY117" s="242"/>
      <c r="HYZ117" s="242"/>
      <c r="HZA117" s="242"/>
      <c r="HZB117" s="242"/>
      <c r="HZC117" s="242"/>
      <c r="HZD117" s="242"/>
      <c r="HZE117" s="242"/>
      <c r="HZF117" s="242"/>
      <c r="HZG117" s="242"/>
      <c r="HZH117" s="242"/>
      <c r="HZI117" s="242"/>
      <c r="HZJ117" s="242"/>
      <c r="HZK117" s="242"/>
      <c r="HZL117" s="242"/>
      <c r="HZM117" s="242"/>
      <c r="HZN117" s="242"/>
      <c r="HZO117" s="242"/>
      <c r="HZP117" s="242"/>
      <c r="HZQ117" s="242"/>
      <c r="HZR117" s="242"/>
      <c r="HZS117" s="242"/>
      <c r="HZT117" s="242"/>
      <c r="HZU117" s="242"/>
      <c r="HZV117" s="242"/>
      <c r="HZW117" s="242"/>
      <c r="HZX117" s="242"/>
      <c r="HZY117" s="242"/>
      <c r="HZZ117" s="242"/>
      <c r="IAA117" s="242"/>
      <c r="IAB117" s="242"/>
      <c r="IAC117" s="242"/>
      <c r="IAD117" s="242"/>
      <c r="IAE117" s="242"/>
      <c r="IAF117" s="242"/>
      <c r="IAG117" s="242"/>
      <c r="IAH117" s="242"/>
      <c r="IAI117" s="242"/>
      <c r="IAJ117" s="242"/>
      <c r="IAK117" s="242"/>
      <c r="IAL117" s="242"/>
      <c r="IAM117" s="242"/>
      <c r="IAN117" s="242"/>
      <c r="IAO117" s="242"/>
      <c r="IAP117" s="242"/>
      <c r="IAQ117" s="242"/>
      <c r="IAR117" s="242"/>
      <c r="IAS117" s="242"/>
      <c r="IAT117" s="242"/>
      <c r="IAU117" s="242"/>
      <c r="IAV117" s="242"/>
      <c r="IAW117" s="242"/>
      <c r="IAX117" s="242"/>
      <c r="IAY117" s="242"/>
      <c r="IAZ117" s="242"/>
      <c r="IBA117" s="242"/>
      <c r="IBB117" s="242"/>
      <c r="IBC117" s="242"/>
      <c r="IBD117" s="242"/>
      <c r="IBE117" s="242"/>
      <c r="IBF117" s="242"/>
      <c r="IBG117" s="242"/>
      <c r="IBH117" s="242"/>
      <c r="IBI117" s="242"/>
      <c r="IBJ117" s="242"/>
      <c r="IBK117" s="242"/>
      <c r="IBL117" s="242"/>
      <c r="IBM117" s="242"/>
      <c r="IBN117" s="242"/>
      <c r="IBO117" s="242"/>
      <c r="IBP117" s="242"/>
      <c r="IBQ117" s="242"/>
      <c r="IBR117" s="242"/>
      <c r="IBS117" s="242"/>
      <c r="IBT117" s="242"/>
      <c r="IBU117" s="242"/>
      <c r="IBV117" s="242"/>
      <c r="IBW117" s="242"/>
      <c r="IBX117" s="242"/>
      <c r="IBY117" s="242"/>
      <c r="IBZ117" s="242"/>
      <c r="ICA117" s="242"/>
      <c r="ICB117" s="242"/>
      <c r="ICC117" s="242"/>
      <c r="ICD117" s="242"/>
      <c r="ICE117" s="242"/>
      <c r="ICF117" s="242"/>
      <c r="ICG117" s="242"/>
      <c r="ICH117" s="242"/>
      <c r="ICI117" s="242"/>
      <c r="ICJ117" s="242"/>
      <c r="ICK117" s="242"/>
      <c r="ICL117" s="242"/>
      <c r="ICM117" s="242"/>
      <c r="ICN117" s="242"/>
      <c r="ICO117" s="242"/>
      <c r="ICP117" s="242"/>
      <c r="ICQ117" s="242"/>
      <c r="ICR117" s="242"/>
      <c r="ICS117" s="242"/>
      <c r="ICT117" s="242"/>
      <c r="ICU117" s="242"/>
      <c r="ICV117" s="242"/>
      <c r="ICW117" s="242"/>
      <c r="ICX117" s="242"/>
      <c r="ICY117" s="242"/>
      <c r="ICZ117" s="242"/>
      <c r="IDA117" s="242"/>
      <c r="IDB117" s="242"/>
      <c r="IDC117" s="242"/>
      <c r="IDD117" s="242"/>
      <c r="IDE117" s="242"/>
      <c r="IDF117" s="242"/>
      <c r="IDG117" s="242"/>
      <c r="IDH117" s="242"/>
      <c r="IDI117" s="242"/>
      <c r="IDJ117" s="242"/>
      <c r="IDK117" s="242"/>
      <c r="IDL117" s="242"/>
      <c r="IDM117" s="242"/>
      <c r="IDN117" s="242"/>
      <c r="IDO117" s="242"/>
      <c r="IDP117" s="242"/>
      <c r="IDQ117" s="242"/>
      <c r="IDR117" s="242"/>
      <c r="IDS117" s="242"/>
      <c r="IDT117" s="242"/>
      <c r="IDU117" s="242"/>
      <c r="IDV117" s="242"/>
      <c r="IDW117" s="242"/>
      <c r="IDX117" s="242"/>
      <c r="IDY117" s="242"/>
      <c r="IDZ117" s="242"/>
      <c r="IEA117" s="242"/>
      <c r="IEB117" s="242"/>
      <c r="IEC117" s="242"/>
      <c r="IED117" s="242"/>
      <c r="IEE117" s="242"/>
      <c r="IEF117" s="242"/>
      <c r="IEG117" s="242"/>
      <c r="IEH117" s="242"/>
      <c r="IEI117" s="242"/>
      <c r="IEJ117" s="242"/>
      <c r="IEK117" s="242"/>
      <c r="IEL117" s="242"/>
      <c r="IEM117" s="242"/>
      <c r="IEN117" s="242"/>
      <c r="IEO117" s="242"/>
      <c r="IEP117" s="242"/>
      <c r="IEQ117" s="242"/>
      <c r="IER117" s="242"/>
      <c r="IES117" s="242"/>
      <c r="IET117" s="242"/>
      <c r="IEU117" s="242"/>
      <c r="IEV117" s="242"/>
      <c r="IEW117" s="242"/>
      <c r="IEX117" s="242"/>
      <c r="IEY117" s="242"/>
      <c r="IEZ117" s="242"/>
      <c r="IFA117" s="242"/>
      <c r="IFB117" s="242"/>
      <c r="IFC117" s="242"/>
      <c r="IFD117" s="242"/>
      <c r="IFE117" s="242"/>
      <c r="IFF117" s="242"/>
      <c r="IFG117" s="242"/>
      <c r="IFH117" s="242"/>
      <c r="IFI117" s="242"/>
      <c r="IFJ117" s="242"/>
      <c r="IFK117" s="242"/>
      <c r="IFL117" s="242"/>
      <c r="IFM117" s="242"/>
      <c r="IFN117" s="242"/>
      <c r="IFO117" s="242"/>
      <c r="IFP117" s="242"/>
      <c r="IFQ117" s="242"/>
      <c r="IFR117" s="242"/>
      <c r="IFS117" s="242"/>
      <c r="IFT117" s="242"/>
      <c r="IFU117" s="242"/>
      <c r="IFV117" s="242"/>
      <c r="IFW117" s="242"/>
      <c r="IFX117" s="242"/>
      <c r="IFY117" s="242"/>
      <c r="IFZ117" s="242"/>
      <c r="IGA117" s="242"/>
      <c r="IGB117" s="242"/>
      <c r="IGC117" s="242"/>
      <c r="IGD117" s="242"/>
      <c r="IGE117" s="242"/>
      <c r="IGF117" s="242"/>
      <c r="IGG117" s="242"/>
      <c r="IGH117" s="242"/>
      <c r="IGI117" s="242"/>
      <c r="IGJ117" s="242"/>
      <c r="IGK117" s="242"/>
      <c r="IGL117" s="242"/>
      <c r="IGM117" s="242"/>
      <c r="IGN117" s="242"/>
      <c r="IGO117" s="242"/>
      <c r="IGP117" s="242"/>
      <c r="IGQ117" s="242"/>
      <c r="IGR117" s="242"/>
      <c r="IGS117" s="242"/>
      <c r="IGT117" s="242"/>
      <c r="IGU117" s="242"/>
      <c r="IGV117" s="242"/>
      <c r="IGW117" s="242"/>
      <c r="IGX117" s="242"/>
      <c r="IGY117" s="242"/>
      <c r="IGZ117" s="242"/>
      <c r="IHA117" s="242"/>
      <c r="IHB117" s="242"/>
      <c r="IHC117" s="242"/>
      <c r="IHD117" s="242"/>
      <c r="IHE117" s="242"/>
      <c r="IHF117" s="242"/>
      <c r="IHG117" s="242"/>
      <c r="IHH117" s="242"/>
      <c r="IHI117" s="242"/>
      <c r="IHJ117" s="242"/>
      <c r="IHK117" s="242"/>
      <c r="IHL117" s="242"/>
      <c r="IHM117" s="242"/>
      <c r="IHN117" s="242"/>
      <c r="IHO117" s="242"/>
      <c r="IHP117" s="242"/>
      <c r="IHQ117" s="242"/>
      <c r="IHR117" s="242"/>
      <c r="IHS117" s="242"/>
      <c r="IHT117" s="242"/>
      <c r="IHU117" s="242"/>
      <c r="IHV117" s="242"/>
      <c r="IHW117" s="242"/>
      <c r="IHX117" s="242"/>
      <c r="IHY117" s="242"/>
      <c r="IHZ117" s="242"/>
      <c r="IIA117" s="242"/>
      <c r="IIB117" s="242"/>
      <c r="IIC117" s="242"/>
      <c r="IID117" s="242"/>
      <c r="IIE117" s="242"/>
      <c r="IIF117" s="242"/>
      <c r="IIG117" s="242"/>
      <c r="IIH117" s="242"/>
      <c r="III117" s="242"/>
      <c r="IIJ117" s="242"/>
      <c r="IIK117" s="242"/>
      <c r="IIL117" s="242"/>
      <c r="IIM117" s="242"/>
      <c r="IIN117" s="242"/>
      <c r="IIO117" s="242"/>
      <c r="IIP117" s="242"/>
      <c r="IIQ117" s="242"/>
      <c r="IIR117" s="242"/>
      <c r="IIS117" s="242"/>
      <c r="IIT117" s="242"/>
      <c r="IIU117" s="242"/>
      <c r="IIV117" s="242"/>
      <c r="IIW117" s="242"/>
      <c r="IIX117" s="242"/>
      <c r="IIY117" s="242"/>
      <c r="IIZ117" s="242"/>
      <c r="IJA117" s="242"/>
      <c r="IJB117" s="242"/>
      <c r="IJC117" s="242"/>
      <c r="IJD117" s="242"/>
      <c r="IJE117" s="242"/>
      <c r="IJF117" s="242"/>
      <c r="IJG117" s="242"/>
      <c r="IJH117" s="242"/>
      <c r="IJI117" s="242"/>
      <c r="IJJ117" s="242"/>
      <c r="IJK117" s="242"/>
      <c r="IJL117" s="242"/>
      <c r="IJM117" s="242"/>
      <c r="IJN117" s="242"/>
      <c r="IJO117" s="242"/>
      <c r="IJP117" s="242"/>
      <c r="IJQ117" s="242"/>
      <c r="IJR117" s="242"/>
      <c r="IJS117" s="242"/>
      <c r="IJT117" s="242"/>
      <c r="IJU117" s="242"/>
      <c r="IJV117" s="242"/>
      <c r="IJW117" s="242"/>
      <c r="IJX117" s="242"/>
      <c r="IJY117" s="242"/>
      <c r="IJZ117" s="242"/>
      <c r="IKA117" s="242"/>
      <c r="IKB117" s="242"/>
      <c r="IKC117" s="242"/>
      <c r="IKD117" s="242"/>
      <c r="IKE117" s="242"/>
      <c r="IKF117" s="242"/>
      <c r="IKG117" s="242"/>
      <c r="IKH117" s="242"/>
      <c r="IKI117" s="242"/>
      <c r="IKJ117" s="242"/>
      <c r="IKK117" s="242"/>
      <c r="IKL117" s="242"/>
      <c r="IKM117" s="242"/>
      <c r="IKN117" s="242"/>
      <c r="IKO117" s="242"/>
      <c r="IKP117" s="242"/>
      <c r="IKQ117" s="242"/>
      <c r="IKR117" s="242"/>
      <c r="IKS117" s="242"/>
      <c r="IKT117" s="242"/>
      <c r="IKU117" s="242"/>
      <c r="IKV117" s="242"/>
      <c r="IKW117" s="242"/>
      <c r="IKX117" s="242"/>
      <c r="IKY117" s="242"/>
      <c r="IKZ117" s="242"/>
      <c r="ILA117" s="242"/>
      <c r="ILB117" s="242"/>
      <c r="ILC117" s="242"/>
      <c r="ILD117" s="242"/>
      <c r="ILE117" s="242"/>
      <c r="ILF117" s="242"/>
      <c r="ILG117" s="242"/>
      <c r="ILH117" s="242"/>
      <c r="ILI117" s="242"/>
      <c r="ILJ117" s="242"/>
      <c r="ILK117" s="242"/>
      <c r="ILL117" s="242"/>
      <c r="ILM117" s="242"/>
      <c r="ILN117" s="242"/>
      <c r="ILO117" s="242"/>
      <c r="ILP117" s="242"/>
      <c r="ILQ117" s="242"/>
      <c r="ILR117" s="242"/>
      <c r="ILS117" s="242"/>
      <c r="ILT117" s="242"/>
      <c r="ILU117" s="242"/>
      <c r="ILV117" s="242"/>
      <c r="ILW117" s="242"/>
      <c r="ILX117" s="242"/>
      <c r="ILY117" s="242"/>
      <c r="ILZ117" s="242"/>
      <c r="IMA117" s="242"/>
      <c r="IMB117" s="242"/>
      <c r="IMC117" s="242"/>
      <c r="IMD117" s="242"/>
      <c r="IME117" s="242"/>
      <c r="IMF117" s="242"/>
      <c r="IMG117" s="242"/>
      <c r="IMH117" s="242"/>
      <c r="IMI117" s="242"/>
      <c r="IMJ117" s="242"/>
      <c r="IMK117" s="242"/>
      <c r="IML117" s="242"/>
      <c r="IMM117" s="242"/>
      <c r="IMN117" s="242"/>
      <c r="IMO117" s="242"/>
      <c r="IMP117" s="242"/>
      <c r="IMQ117" s="242"/>
      <c r="IMR117" s="242"/>
      <c r="IMS117" s="242"/>
      <c r="IMT117" s="242"/>
      <c r="IMU117" s="242"/>
      <c r="IMV117" s="242"/>
      <c r="IMW117" s="242"/>
      <c r="IMX117" s="242"/>
      <c r="IMY117" s="242"/>
      <c r="IMZ117" s="242"/>
      <c r="INA117" s="242"/>
      <c r="INB117" s="242"/>
      <c r="INC117" s="242"/>
      <c r="IND117" s="242"/>
      <c r="INE117" s="242"/>
      <c r="INF117" s="242"/>
      <c r="ING117" s="242"/>
      <c r="INH117" s="242"/>
      <c r="INI117" s="242"/>
      <c r="INJ117" s="242"/>
      <c r="INK117" s="242"/>
      <c r="INL117" s="242"/>
      <c r="INM117" s="242"/>
      <c r="INN117" s="242"/>
      <c r="INO117" s="242"/>
      <c r="INP117" s="242"/>
      <c r="INQ117" s="242"/>
      <c r="INR117" s="242"/>
      <c r="INS117" s="242"/>
      <c r="INT117" s="242"/>
      <c r="INU117" s="242"/>
      <c r="INV117" s="242"/>
      <c r="INW117" s="242"/>
      <c r="INX117" s="242"/>
      <c r="INY117" s="242"/>
      <c r="INZ117" s="242"/>
      <c r="IOA117" s="242"/>
      <c r="IOB117" s="242"/>
      <c r="IOC117" s="242"/>
      <c r="IOD117" s="242"/>
      <c r="IOE117" s="242"/>
      <c r="IOF117" s="242"/>
      <c r="IOG117" s="242"/>
      <c r="IOH117" s="242"/>
      <c r="IOI117" s="242"/>
      <c r="IOJ117" s="242"/>
      <c r="IOK117" s="242"/>
      <c r="IOL117" s="242"/>
      <c r="IOM117" s="242"/>
      <c r="ION117" s="242"/>
      <c r="IOO117" s="242"/>
      <c r="IOP117" s="242"/>
      <c r="IOQ117" s="242"/>
      <c r="IOR117" s="242"/>
      <c r="IOS117" s="242"/>
      <c r="IOT117" s="242"/>
      <c r="IOU117" s="242"/>
      <c r="IOV117" s="242"/>
      <c r="IOW117" s="242"/>
      <c r="IOX117" s="242"/>
      <c r="IOY117" s="242"/>
      <c r="IOZ117" s="242"/>
      <c r="IPA117" s="242"/>
      <c r="IPB117" s="242"/>
      <c r="IPC117" s="242"/>
      <c r="IPD117" s="242"/>
      <c r="IPE117" s="242"/>
      <c r="IPF117" s="242"/>
      <c r="IPG117" s="242"/>
      <c r="IPH117" s="242"/>
      <c r="IPI117" s="242"/>
      <c r="IPJ117" s="242"/>
      <c r="IPK117" s="242"/>
      <c r="IPL117" s="242"/>
      <c r="IPM117" s="242"/>
      <c r="IPN117" s="242"/>
      <c r="IPO117" s="242"/>
      <c r="IPP117" s="242"/>
      <c r="IPQ117" s="242"/>
      <c r="IPR117" s="242"/>
      <c r="IPS117" s="242"/>
      <c r="IPT117" s="242"/>
      <c r="IPU117" s="242"/>
      <c r="IPV117" s="242"/>
      <c r="IPW117" s="242"/>
      <c r="IPX117" s="242"/>
      <c r="IPY117" s="242"/>
      <c r="IPZ117" s="242"/>
      <c r="IQA117" s="242"/>
      <c r="IQB117" s="242"/>
      <c r="IQC117" s="242"/>
      <c r="IQD117" s="242"/>
      <c r="IQE117" s="242"/>
      <c r="IQF117" s="242"/>
      <c r="IQG117" s="242"/>
      <c r="IQH117" s="242"/>
      <c r="IQI117" s="242"/>
      <c r="IQJ117" s="242"/>
      <c r="IQK117" s="242"/>
      <c r="IQL117" s="242"/>
      <c r="IQM117" s="242"/>
      <c r="IQN117" s="242"/>
      <c r="IQO117" s="242"/>
      <c r="IQP117" s="242"/>
      <c r="IQQ117" s="242"/>
      <c r="IQR117" s="242"/>
      <c r="IQS117" s="242"/>
      <c r="IQT117" s="242"/>
      <c r="IQU117" s="242"/>
      <c r="IQV117" s="242"/>
      <c r="IQW117" s="242"/>
      <c r="IQX117" s="242"/>
      <c r="IQY117" s="242"/>
      <c r="IQZ117" s="242"/>
      <c r="IRA117" s="242"/>
      <c r="IRB117" s="242"/>
      <c r="IRC117" s="242"/>
      <c r="IRD117" s="242"/>
      <c r="IRE117" s="242"/>
      <c r="IRF117" s="242"/>
      <c r="IRG117" s="242"/>
      <c r="IRH117" s="242"/>
      <c r="IRI117" s="242"/>
      <c r="IRJ117" s="242"/>
      <c r="IRK117" s="242"/>
      <c r="IRL117" s="242"/>
      <c r="IRM117" s="242"/>
      <c r="IRN117" s="242"/>
      <c r="IRO117" s="242"/>
      <c r="IRP117" s="242"/>
      <c r="IRQ117" s="242"/>
      <c r="IRR117" s="242"/>
      <c r="IRS117" s="242"/>
      <c r="IRT117" s="242"/>
      <c r="IRU117" s="242"/>
      <c r="IRV117" s="242"/>
      <c r="IRW117" s="242"/>
      <c r="IRX117" s="242"/>
      <c r="IRY117" s="242"/>
      <c r="IRZ117" s="242"/>
      <c r="ISA117" s="242"/>
      <c r="ISB117" s="242"/>
      <c r="ISC117" s="242"/>
      <c r="ISD117" s="242"/>
      <c r="ISE117" s="242"/>
      <c r="ISF117" s="242"/>
      <c r="ISG117" s="242"/>
      <c r="ISH117" s="242"/>
      <c r="ISI117" s="242"/>
      <c r="ISJ117" s="242"/>
      <c r="ISK117" s="242"/>
      <c r="ISL117" s="242"/>
      <c r="ISM117" s="242"/>
      <c r="ISN117" s="242"/>
      <c r="ISO117" s="242"/>
      <c r="ISP117" s="242"/>
      <c r="ISQ117" s="242"/>
      <c r="ISR117" s="242"/>
      <c r="ISS117" s="242"/>
      <c r="IST117" s="242"/>
      <c r="ISU117" s="242"/>
      <c r="ISV117" s="242"/>
      <c r="ISW117" s="242"/>
      <c r="ISX117" s="242"/>
      <c r="ISY117" s="242"/>
      <c r="ISZ117" s="242"/>
      <c r="ITA117" s="242"/>
      <c r="ITB117" s="242"/>
      <c r="ITC117" s="242"/>
      <c r="ITD117" s="242"/>
      <c r="ITE117" s="242"/>
      <c r="ITF117" s="242"/>
      <c r="ITG117" s="242"/>
      <c r="ITH117" s="242"/>
      <c r="ITI117" s="242"/>
      <c r="ITJ117" s="242"/>
      <c r="ITK117" s="242"/>
      <c r="ITL117" s="242"/>
      <c r="ITM117" s="242"/>
      <c r="ITN117" s="242"/>
      <c r="ITO117" s="242"/>
      <c r="ITP117" s="242"/>
      <c r="ITQ117" s="242"/>
      <c r="ITR117" s="242"/>
      <c r="ITS117" s="242"/>
      <c r="ITT117" s="242"/>
      <c r="ITU117" s="242"/>
      <c r="ITV117" s="242"/>
      <c r="ITW117" s="242"/>
      <c r="ITX117" s="242"/>
      <c r="ITY117" s="242"/>
      <c r="ITZ117" s="242"/>
      <c r="IUA117" s="242"/>
      <c r="IUB117" s="242"/>
      <c r="IUC117" s="242"/>
      <c r="IUD117" s="242"/>
      <c r="IUE117" s="242"/>
      <c r="IUF117" s="242"/>
      <c r="IUG117" s="242"/>
      <c r="IUH117" s="242"/>
      <c r="IUI117" s="242"/>
      <c r="IUJ117" s="242"/>
      <c r="IUK117" s="242"/>
      <c r="IUL117" s="242"/>
      <c r="IUM117" s="242"/>
      <c r="IUN117" s="242"/>
      <c r="IUO117" s="242"/>
      <c r="IUP117" s="242"/>
      <c r="IUQ117" s="242"/>
      <c r="IUR117" s="242"/>
      <c r="IUS117" s="242"/>
      <c r="IUT117" s="242"/>
      <c r="IUU117" s="242"/>
      <c r="IUV117" s="242"/>
      <c r="IUW117" s="242"/>
      <c r="IUX117" s="242"/>
      <c r="IUY117" s="242"/>
      <c r="IUZ117" s="242"/>
      <c r="IVA117" s="242"/>
      <c r="IVB117" s="242"/>
      <c r="IVC117" s="242"/>
      <c r="IVD117" s="242"/>
      <c r="IVE117" s="242"/>
      <c r="IVF117" s="242"/>
      <c r="IVG117" s="242"/>
      <c r="IVH117" s="242"/>
      <c r="IVI117" s="242"/>
      <c r="IVJ117" s="242"/>
      <c r="IVK117" s="242"/>
      <c r="IVL117" s="242"/>
      <c r="IVM117" s="242"/>
      <c r="IVN117" s="242"/>
      <c r="IVO117" s="242"/>
      <c r="IVP117" s="242"/>
      <c r="IVQ117" s="242"/>
      <c r="IVR117" s="242"/>
      <c r="IVS117" s="242"/>
      <c r="IVT117" s="242"/>
      <c r="IVU117" s="242"/>
      <c r="IVV117" s="242"/>
      <c r="IVW117" s="242"/>
      <c r="IVX117" s="242"/>
      <c r="IVY117" s="242"/>
      <c r="IVZ117" s="242"/>
      <c r="IWA117" s="242"/>
      <c r="IWB117" s="242"/>
      <c r="IWC117" s="242"/>
      <c r="IWD117" s="242"/>
      <c r="IWE117" s="242"/>
      <c r="IWF117" s="242"/>
      <c r="IWG117" s="242"/>
      <c r="IWH117" s="242"/>
      <c r="IWI117" s="242"/>
      <c r="IWJ117" s="242"/>
      <c r="IWK117" s="242"/>
      <c r="IWL117" s="242"/>
      <c r="IWM117" s="242"/>
      <c r="IWN117" s="242"/>
      <c r="IWO117" s="242"/>
      <c r="IWP117" s="242"/>
      <c r="IWQ117" s="242"/>
      <c r="IWR117" s="242"/>
      <c r="IWS117" s="242"/>
      <c r="IWT117" s="242"/>
      <c r="IWU117" s="242"/>
      <c r="IWV117" s="242"/>
      <c r="IWW117" s="242"/>
      <c r="IWX117" s="242"/>
      <c r="IWY117" s="242"/>
      <c r="IWZ117" s="242"/>
      <c r="IXA117" s="242"/>
      <c r="IXB117" s="242"/>
      <c r="IXC117" s="242"/>
      <c r="IXD117" s="242"/>
      <c r="IXE117" s="242"/>
      <c r="IXF117" s="242"/>
      <c r="IXG117" s="242"/>
      <c r="IXH117" s="242"/>
      <c r="IXI117" s="242"/>
      <c r="IXJ117" s="242"/>
      <c r="IXK117" s="242"/>
      <c r="IXL117" s="242"/>
      <c r="IXM117" s="242"/>
      <c r="IXN117" s="242"/>
      <c r="IXO117" s="242"/>
      <c r="IXP117" s="242"/>
      <c r="IXQ117" s="242"/>
      <c r="IXR117" s="242"/>
      <c r="IXS117" s="242"/>
      <c r="IXT117" s="242"/>
      <c r="IXU117" s="242"/>
      <c r="IXV117" s="242"/>
      <c r="IXW117" s="242"/>
      <c r="IXX117" s="242"/>
      <c r="IXY117" s="242"/>
      <c r="IXZ117" s="242"/>
      <c r="IYA117" s="242"/>
      <c r="IYB117" s="242"/>
      <c r="IYC117" s="242"/>
      <c r="IYD117" s="242"/>
      <c r="IYE117" s="242"/>
      <c r="IYF117" s="242"/>
      <c r="IYG117" s="242"/>
      <c r="IYH117" s="242"/>
      <c r="IYI117" s="242"/>
      <c r="IYJ117" s="242"/>
      <c r="IYK117" s="242"/>
      <c r="IYL117" s="242"/>
      <c r="IYM117" s="242"/>
      <c r="IYN117" s="242"/>
      <c r="IYO117" s="242"/>
      <c r="IYP117" s="242"/>
      <c r="IYQ117" s="242"/>
      <c r="IYR117" s="242"/>
      <c r="IYS117" s="242"/>
      <c r="IYT117" s="242"/>
      <c r="IYU117" s="242"/>
      <c r="IYV117" s="242"/>
      <c r="IYW117" s="242"/>
      <c r="IYX117" s="242"/>
      <c r="IYY117" s="242"/>
      <c r="IYZ117" s="242"/>
      <c r="IZA117" s="242"/>
      <c r="IZB117" s="242"/>
      <c r="IZC117" s="242"/>
      <c r="IZD117" s="242"/>
      <c r="IZE117" s="242"/>
      <c r="IZF117" s="242"/>
      <c r="IZG117" s="242"/>
      <c r="IZH117" s="242"/>
      <c r="IZI117" s="242"/>
      <c r="IZJ117" s="242"/>
      <c r="IZK117" s="242"/>
      <c r="IZL117" s="242"/>
      <c r="IZM117" s="242"/>
      <c r="IZN117" s="242"/>
      <c r="IZO117" s="242"/>
      <c r="IZP117" s="242"/>
      <c r="IZQ117" s="242"/>
      <c r="IZR117" s="242"/>
      <c r="IZS117" s="242"/>
      <c r="IZT117" s="242"/>
      <c r="IZU117" s="242"/>
      <c r="IZV117" s="242"/>
      <c r="IZW117" s="242"/>
      <c r="IZX117" s="242"/>
      <c r="IZY117" s="242"/>
      <c r="IZZ117" s="242"/>
      <c r="JAA117" s="242"/>
      <c r="JAB117" s="242"/>
      <c r="JAC117" s="242"/>
      <c r="JAD117" s="242"/>
      <c r="JAE117" s="242"/>
      <c r="JAF117" s="242"/>
      <c r="JAG117" s="242"/>
      <c r="JAH117" s="242"/>
      <c r="JAI117" s="242"/>
      <c r="JAJ117" s="242"/>
      <c r="JAK117" s="242"/>
      <c r="JAL117" s="242"/>
      <c r="JAM117" s="242"/>
      <c r="JAN117" s="242"/>
      <c r="JAO117" s="242"/>
      <c r="JAP117" s="242"/>
      <c r="JAQ117" s="242"/>
      <c r="JAR117" s="242"/>
      <c r="JAS117" s="242"/>
      <c r="JAT117" s="242"/>
      <c r="JAU117" s="242"/>
      <c r="JAV117" s="242"/>
      <c r="JAW117" s="242"/>
      <c r="JAX117" s="242"/>
      <c r="JAY117" s="242"/>
      <c r="JAZ117" s="242"/>
      <c r="JBA117" s="242"/>
      <c r="JBB117" s="242"/>
      <c r="JBC117" s="242"/>
      <c r="JBD117" s="242"/>
      <c r="JBE117" s="242"/>
      <c r="JBF117" s="242"/>
      <c r="JBG117" s="242"/>
      <c r="JBH117" s="242"/>
      <c r="JBI117" s="242"/>
      <c r="JBJ117" s="242"/>
      <c r="JBK117" s="242"/>
      <c r="JBL117" s="242"/>
      <c r="JBM117" s="242"/>
      <c r="JBN117" s="242"/>
      <c r="JBO117" s="242"/>
      <c r="JBP117" s="242"/>
      <c r="JBQ117" s="242"/>
      <c r="JBR117" s="242"/>
      <c r="JBS117" s="242"/>
      <c r="JBT117" s="242"/>
      <c r="JBU117" s="242"/>
      <c r="JBV117" s="242"/>
      <c r="JBW117" s="242"/>
      <c r="JBX117" s="242"/>
      <c r="JBY117" s="242"/>
      <c r="JBZ117" s="242"/>
      <c r="JCA117" s="242"/>
      <c r="JCB117" s="242"/>
      <c r="JCC117" s="242"/>
      <c r="JCD117" s="242"/>
      <c r="JCE117" s="242"/>
      <c r="JCF117" s="242"/>
      <c r="JCG117" s="242"/>
      <c r="JCH117" s="242"/>
      <c r="JCI117" s="242"/>
      <c r="JCJ117" s="242"/>
      <c r="JCK117" s="242"/>
      <c r="JCL117" s="242"/>
      <c r="JCM117" s="242"/>
      <c r="JCN117" s="242"/>
      <c r="JCO117" s="242"/>
      <c r="JCP117" s="242"/>
      <c r="JCQ117" s="242"/>
      <c r="JCR117" s="242"/>
      <c r="JCS117" s="242"/>
      <c r="JCT117" s="242"/>
      <c r="JCU117" s="242"/>
      <c r="JCV117" s="242"/>
      <c r="JCW117" s="242"/>
      <c r="JCX117" s="242"/>
      <c r="JCY117" s="242"/>
      <c r="JCZ117" s="242"/>
      <c r="JDA117" s="242"/>
      <c r="JDB117" s="242"/>
      <c r="JDC117" s="242"/>
      <c r="JDD117" s="242"/>
      <c r="JDE117" s="242"/>
      <c r="JDF117" s="242"/>
      <c r="JDG117" s="242"/>
      <c r="JDH117" s="242"/>
      <c r="JDI117" s="242"/>
      <c r="JDJ117" s="242"/>
      <c r="JDK117" s="242"/>
      <c r="JDL117" s="242"/>
      <c r="JDM117" s="242"/>
      <c r="JDN117" s="242"/>
      <c r="JDO117" s="242"/>
      <c r="JDP117" s="242"/>
      <c r="JDQ117" s="242"/>
      <c r="JDR117" s="242"/>
      <c r="JDS117" s="242"/>
      <c r="JDT117" s="242"/>
      <c r="JDU117" s="242"/>
      <c r="JDV117" s="242"/>
      <c r="JDW117" s="242"/>
      <c r="JDX117" s="242"/>
      <c r="JDY117" s="242"/>
      <c r="JDZ117" s="242"/>
      <c r="JEA117" s="242"/>
      <c r="JEB117" s="242"/>
      <c r="JEC117" s="242"/>
      <c r="JED117" s="242"/>
      <c r="JEE117" s="242"/>
      <c r="JEF117" s="242"/>
      <c r="JEG117" s="242"/>
      <c r="JEH117" s="242"/>
      <c r="JEI117" s="242"/>
      <c r="JEJ117" s="242"/>
      <c r="JEK117" s="242"/>
      <c r="JEL117" s="242"/>
      <c r="JEM117" s="242"/>
      <c r="JEN117" s="242"/>
      <c r="JEO117" s="242"/>
      <c r="JEP117" s="242"/>
      <c r="JEQ117" s="242"/>
      <c r="JER117" s="242"/>
      <c r="JES117" s="242"/>
      <c r="JET117" s="242"/>
      <c r="JEU117" s="242"/>
      <c r="JEV117" s="242"/>
      <c r="JEW117" s="242"/>
      <c r="JEX117" s="242"/>
      <c r="JEY117" s="242"/>
      <c r="JEZ117" s="242"/>
      <c r="JFA117" s="242"/>
      <c r="JFB117" s="242"/>
      <c r="JFC117" s="242"/>
      <c r="JFD117" s="242"/>
      <c r="JFE117" s="242"/>
      <c r="JFF117" s="242"/>
      <c r="JFG117" s="242"/>
      <c r="JFH117" s="242"/>
      <c r="JFI117" s="242"/>
      <c r="JFJ117" s="242"/>
      <c r="JFK117" s="242"/>
      <c r="JFL117" s="242"/>
      <c r="JFM117" s="242"/>
      <c r="JFN117" s="242"/>
      <c r="JFO117" s="242"/>
      <c r="JFP117" s="242"/>
      <c r="JFQ117" s="242"/>
      <c r="JFR117" s="242"/>
      <c r="JFS117" s="242"/>
      <c r="JFT117" s="242"/>
      <c r="JFU117" s="242"/>
      <c r="JFV117" s="242"/>
      <c r="JFW117" s="242"/>
      <c r="JFX117" s="242"/>
      <c r="JFY117" s="242"/>
      <c r="JFZ117" s="242"/>
      <c r="JGA117" s="242"/>
      <c r="JGB117" s="242"/>
      <c r="JGC117" s="242"/>
      <c r="JGD117" s="242"/>
      <c r="JGE117" s="242"/>
      <c r="JGF117" s="242"/>
      <c r="JGG117" s="242"/>
      <c r="JGH117" s="242"/>
      <c r="JGI117" s="242"/>
      <c r="JGJ117" s="242"/>
      <c r="JGK117" s="242"/>
      <c r="JGL117" s="242"/>
      <c r="JGM117" s="242"/>
      <c r="JGN117" s="242"/>
      <c r="JGO117" s="242"/>
      <c r="JGP117" s="242"/>
      <c r="JGQ117" s="242"/>
      <c r="JGR117" s="242"/>
      <c r="JGS117" s="242"/>
      <c r="JGT117" s="242"/>
      <c r="JGU117" s="242"/>
      <c r="JGV117" s="242"/>
      <c r="JGW117" s="242"/>
      <c r="JGX117" s="242"/>
      <c r="JGY117" s="242"/>
      <c r="JGZ117" s="242"/>
      <c r="JHA117" s="242"/>
      <c r="JHB117" s="242"/>
      <c r="JHC117" s="242"/>
      <c r="JHD117" s="242"/>
      <c r="JHE117" s="242"/>
      <c r="JHF117" s="242"/>
      <c r="JHG117" s="242"/>
      <c r="JHH117" s="242"/>
      <c r="JHI117" s="242"/>
      <c r="JHJ117" s="242"/>
      <c r="JHK117" s="242"/>
      <c r="JHL117" s="242"/>
      <c r="JHM117" s="242"/>
      <c r="JHN117" s="242"/>
      <c r="JHO117" s="242"/>
      <c r="JHP117" s="242"/>
      <c r="JHQ117" s="242"/>
      <c r="JHR117" s="242"/>
      <c r="JHS117" s="242"/>
      <c r="JHT117" s="242"/>
      <c r="JHU117" s="242"/>
      <c r="JHV117" s="242"/>
      <c r="JHW117" s="242"/>
      <c r="JHX117" s="242"/>
      <c r="JHY117" s="242"/>
      <c r="JHZ117" s="242"/>
      <c r="JIA117" s="242"/>
      <c r="JIB117" s="242"/>
      <c r="JIC117" s="242"/>
      <c r="JID117" s="242"/>
      <c r="JIE117" s="242"/>
      <c r="JIF117" s="242"/>
      <c r="JIG117" s="242"/>
      <c r="JIH117" s="242"/>
      <c r="JII117" s="242"/>
      <c r="JIJ117" s="242"/>
      <c r="JIK117" s="242"/>
      <c r="JIL117" s="242"/>
      <c r="JIM117" s="242"/>
      <c r="JIN117" s="242"/>
      <c r="JIO117" s="242"/>
      <c r="JIP117" s="242"/>
      <c r="JIQ117" s="242"/>
      <c r="JIR117" s="242"/>
      <c r="JIS117" s="242"/>
      <c r="JIT117" s="242"/>
      <c r="JIU117" s="242"/>
      <c r="JIV117" s="242"/>
      <c r="JIW117" s="242"/>
      <c r="JIX117" s="242"/>
      <c r="JIY117" s="242"/>
      <c r="JIZ117" s="242"/>
      <c r="JJA117" s="242"/>
      <c r="JJB117" s="242"/>
      <c r="JJC117" s="242"/>
      <c r="JJD117" s="242"/>
      <c r="JJE117" s="242"/>
      <c r="JJF117" s="242"/>
      <c r="JJG117" s="242"/>
      <c r="JJH117" s="242"/>
      <c r="JJI117" s="242"/>
      <c r="JJJ117" s="242"/>
      <c r="JJK117" s="242"/>
      <c r="JJL117" s="242"/>
      <c r="JJM117" s="242"/>
      <c r="JJN117" s="242"/>
      <c r="JJO117" s="242"/>
      <c r="JJP117" s="242"/>
      <c r="JJQ117" s="242"/>
      <c r="JJR117" s="242"/>
      <c r="JJS117" s="242"/>
      <c r="JJT117" s="242"/>
      <c r="JJU117" s="242"/>
      <c r="JJV117" s="242"/>
      <c r="JJW117" s="242"/>
      <c r="JJX117" s="242"/>
      <c r="JJY117" s="242"/>
      <c r="JJZ117" s="242"/>
      <c r="JKA117" s="242"/>
      <c r="JKB117" s="242"/>
      <c r="JKC117" s="242"/>
      <c r="JKD117" s="242"/>
      <c r="JKE117" s="242"/>
      <c r="JKF117" s="242"/>
      <c r="JKG117" s="242"/>
      <c r="JKH117" s="242"/>
      <c r="JKI117" s="242"/>
      <c r="JKJ117" s="242"/>
      <c r="JKK117" s="242"/>
      <c r="JKL117" s="242"/>
      <c r="JKM117" s="242"/>
      <c r="JKN117" s="242"/>
      <c r="JKO117" s="242"/>
      <c r="JKP117" s="242"/>
      <c r="JKQ117" s="242"/>
      <c r="JKR117" s="242"/>
      <c r="JKS117" s="242"/>
      <c r="JKT117" s="242"/>
      <c r="JKU117" s="242"/>
      <c r="JKV117" s="242"/>
      <c r="JKW117" s="242"/>
      <c r="JKX117" s="242"/>
      <c r="JKY117" s="242"/>
      <c r="JKZ117" s="242"/>
      <c r="JLA117" s="242"/>
      <c r="JLB117" s="242"/>
      <c r="JLC117" s="242"/>
      <c r="JLD117" s="242"/>
      <c r="JLE117" s="242"/>
      <c r="JLF117" s="242"/>
      <c r="JLG117" s="242"/>
      <c r="JLH117" s="242"/>
      <c r="JLI117" s="242"/>
      <c r="JLJ117" s="242"/>
      <c r="JLK117" s="242"/>
      <c r="JLL117" s="242"/>
      <c r="JLM117" s="242"/>
      <c r="JLN117" s="242"/>
      <c r="JLO117" s="242"/>
      <c r="JLP117" s="242"/>
      <c r="JLQ117" s="242"/>
      <c r="JLR117" s="242"/>
      <c r="JLS117" s="242"/>
      <c r="JLT117" s="242"/>
      <c r="JLU117" s="242"/>
      <c r="JLV117" s="242"/>
      <c r="JLW117" s="242"/>
      <c r="JLX117" s="242"/>
      <c r="JLY117" s="242"/>
      <c r="JLZ117" s="242"/>
      <c r="JMA117" s="242"/>
      <c r="JMB117" s="242"/>
      <c r="JMC117" s="242"/>
      <c r="JMD117" s="242"/>
      <c r="JME117" s="242"/>
      <c r="JMF117" s="242"/>
      <c r="JMG117" s="242"/>
      <c r="JMH117" s="242"/>
      <c r="JMI117" s="242"/>
      <c r="JMJ117" s="242"/>
      <c r="JMK117" s="242"/>
      <c r="JML117" s="242"/>
      <c r="JMM117" s="242"/>
      <c r="JMN117" s="242"/>
      <c r="JMO117" s="242"/>
      <c r="JMP117" s="242"/>
      <c r="JMQ117" s="242"/>
      <c r="JMR117" s="242"/>
      <c r="JMS117" s="242"/>
      <c r="JMT117" s="242"/>
      <c r="JMU117" s="242"/>
      <c r="JMV117" s="242"/>
      <c r="JMW117" s="242"/>
      <c r="JMX117" s="242"/>
      <c r="JMY117" s="242"/>
      <c r="JMZ117" s="242"/>
      <c r="JNA117" s="242"/>
      <c r="JNB117" s="242"/>
      <c r="JNC117" s="242"/>
      <c r="JND117" s="242"/>
      <c r="JNE117" s="242"/>
      <c r="JNF117" s="242"/>
      <c r="JNG117" s="242"/>
      <c r="JNH117" s="242"/>
      <c r="JNI117" s="242"/>
      <c r="JNJ117" s="242"/>
      <c r="JNK117" s="242"/>
      <c r="JNL117" s="242"/>
      <c r="JNM117" s="242"/>
      <c r="JNN117" s="242"/>
      <c r="JNO117" s="242"/>
      <c r="JNP117" s="242"/>
      <c r="JNQ117" s="242"/>
      <c r="JNR117" s="242"/>
      <c r="JNS117" s="242"/>
      <c r="JNT117" s="242"/>
      <c r="JNU117" s="242"/>
      <c r="JNV117" s="242"/>
      <c r="JNW117" s="242"/>
      <c r="JNX117" s="242"/>
      <c r="JNY117" s="242"/>
      <c r="JNZ117" s="242"/>
      <c r="JOA117" s="242"/>
      <c r="JOB117" s="242"/>
      <c r="JOC117" s="242"/>
      <c r="JOD117" s="242"/>
      <c r="JOE117" s="242"/>
      <c r="JOF117" s="242"/>
      <c r="JOG117" s="242"/>
      <c r="JOH117" s="242"/>
      <c r="JOI117" s="242"/>
      <c r="JOJ117" s="242"/>
      <c r="JOK117" s="242"/>
      <c r="JOL117" s="242"/>
      <c r="JOM117" s="242"/>
      <c r="JON117" s="242"/>
      <c r="JOO117" s="242"/>
      <c r="JOP117" s="242"/>
      <c r="JOQ117" s="242"/>
      <c r="JOR117" s="242"/>
      <c r="JOS117" s="242"/>
      <c r="JOT117" s="242"/>
      <c r="JOU117" s="242"/>
      <c r="JOV117" s="242"/>
      <c r="JOW117" s="242"/>
      <c r="JOX117" s="242"/>
      <c r="JOY117" s="242"/>
      <c r="JOZ117" s="242"/>
      <c r="JPA117" s="242"/>
      <c r="JPB117" s="242"/>
      <c r="JPC117" s="242"/>
      <c r="JPD117" s="242"/>
      <c r="JPE117" s="242"/>
      <c r="JPF117" s="242"/>
      <c r="JPG117" s="242"/>
      <c r="JPH117" s="242"/>
      <c r="JPI117" s="242"/>
      <c r="JPJ117" s="242"/>
      <c r="JPK117" s="242"/>
      <c r="JPL117" s="242"/>
      <c r="JPM117" s="242"/>
      <c r="JPN117" s="242"/>
      <c r="JPO117" s="242"/>
      <c r="JPP117" s="242"/>
      <c r="JPQ117" s="242"/>
      <c r="JPR117" s="242"/>
      <c r="JPS117" s="242"/>
      <c r="JPT117" s="242"/>
      <c r="JPU117" s="242"/>
      <c r="JPV117" s="242"/>
      <c r="JPW117" s="242"/>
      <c r="JPX117" s="242"/>
      <c r="JPY117" s="242"/>
      <c r="JPZ117" s="242"/>
      <c r="JQA117" s="242"/>
      <c r="JQB117" s="242"/>
      <c r="JQC117" s="242"/>
      <c r="JQD117" s="242"/>
      <c r="JQE117" s="242"/>
      <c r="JQF117" s="242"/>
      <c r="JQG117" s="242"/>
      <c r="JQH117" s="242"/>
      <c r="JQI117" s="242"/>
      <c r="JQJ117" s="242"/>
      <c r="JQK117" s="242"/>
      <c r="JQL117" s="242"/>
      <c r="JQM117" s="242"/>
      <c r="JQN117" s="242"/>
      <c r="JQO117" s="242"/>
      <c r="JQP117" s="242"/>
      <c r="JQQ117" s="242"/>
      <c r="JQR117" s="242"/>
      <c r="JQS117" s="242"/>
      <c r="JQT117" s="242"/>
      <c r="JQU117" s="242"/>
      <c r="JQV117" s="242"/>
      <c r="JQW117" s="242"/>
      <c r="JQX117" s="242"/>
      <c r="JQY117" s="242"/>
      <c r="JQZ117" s="242"/>
      <c r="JRA117" s="242"/>
      <c r="JRB117" s="242"/>
      <c r="JRC117" s="242"/>
      <c r="JRD117" s="242"/>
      <c r="JRE117" s="242"/>
      <c r="JRF117" s="242"/>
      <c r="JRG117" s="242"/>
      <c r="JRH117" s="242"/>
      <c r="JRI117" s="242"/>
      <c r="JRJ117" s="242"/>
      <c r="JRK117" s="242"/>
      <c r="JRL117" s="242"/>
      <c r="JRM117" s="242"/>
      <c r="JRN117" s="242"/>
      <c r="JRO117" s="242"/>
      <c r="JRP117" s="242"/>
      <c r="JRQ117" s="242"/>
      <c r="JRR117" s="242"/>
      <c r="JRS117" s="242"/>
      <c r="JRT117" s="242"/>
      <c r="JRU117" s="242"/>
      <c r="JRV117" s="242"/>
      <c r="JRW117" s="242"/>
      <c r="JRX117" s="242"/>
      <c r="JRY117" s="242"/>
      <c r="JRZ117" s="242"/>
      <c r="JSA117" s="242"/>
      <c r="JSB117" s="242"/>
      <c r="JSC117" s="242"/>
      <c r="JSD117" s="242"/>
      <c r="JSE117" s="242"/>
      <c r="JSF117" s="242"/>
      <c r="JSG117" s="242"/>
      <c r="JSH117" s="242"/>
      <c r="JSI117" s="242"/>
      <c r="JSJ117" s="242"/>
      <c r="JSK117" s="242"/>
      <c r="JSL117" s="242"/>
      <c r="JSM117" s="242"/>
      <c r="JSN117" s="242"/>
      <c r="JSO117" s="242"/>
      <c r="JSP117" s="242"/>
      <c r="JSQ117" s="242"/>
      <c r="JSR117" s="242"/>
      <c r="JSS117" s="242"/>
      <c r="JST117" s="242"/>
      <c r="JSU117" s="242"/>
      <c r="JSV117" s="242"/>
      <c r="JSW117" s="242"/>
      <c r="JSX117" s="242"/>
      <c r="JSY117" s="242"/>
      <c r="JSZ117" s="242"/>
      <c r="JTA117" s="242"/>
      <c r="JTB117" s="242"/>
      <c r="JTC117" s="242"/>
      <c r="JTD117" s="242"/>
      <c r="JTE117" s="242"/>
      <c r="JTF117" s="242"/>
      <c r="JTG117" s="242"/>
      <c r="JTH117" s="242"/>
      <c r="JTI117" s="242"/>
      <c r="JTJ117" s="242"/>
      <c r="JTK117" s="242"/>
      <c r="JTL117" s="242"/>
      <c r="JTM117" s="242"/>
      <c r="JTN117" s="242"/>
      <c r="JTO117" s="242"/>
      <c r="JTP117" s="242"/>
      <c r="JTQ117" s="242"/>
      <c r="JTR117" s="242"/>
      <c r="JTS117" s="242"/>
      <c r="JTT117" s="242"/>
      <c r="JTU117" s="242"/>
      <c r="JTV117" s="242"/>
      <c r="JTW117" s="242"/>
      <c r="JTX117" s="242"/>
      <c r="JTY117" s="242"/>
      <c r="JTZ117" s="242"/>
      <c r="JUA117" s="242"/>
      <c r="JUB117" s="242"/>
      <c r="JUC117" s="242"/>
      <c r="JUD117" s="242"/>
      <c r="JUE117" s="242"/>
      <c r="JUF117" s="242"/>
      <c r="JUG117" s="242"/>
      <c r="JUH117" s="242"/>
      <c r="JUI117" s="242"/>
      <c r="JUJ117" s="242"/>
      <c r="JUK117" s="242"/>
      <c r="JUL117" s="242"/>
      <c r="JUM117" s="242"/>
      <c r="JUN117" s="242"/>
      <c r="JUO117" s="242"/>
      <c r="JUP117" s="242"/>
      <c r="JUQ117" s="242"/>
      <c r="JUR117" s="242"/>
      <c r="JUS117" s="242"/>
      <c r="JUT117" s="242"/>
      <c r="JUU117" s="242"/>
      <c r="JUV117" s="242"/>
      <c r="JUW117" s="242"/>
      <c r="JUX117" s="242"/>
      <c r="JUY117" s="242"/>
      <c r="JUZ117" s="242"/>
      <c r="JVA117" s="242"/>
      <c r="JVB117" s="242"/>
      <c r="JVC117" s="242"/>
      <c r="JVD117" s="242"/>
      <c r="JVE117" s="242"/>
      <c r="JVF117" s="242"/>
      <c r="JVG117" s="242"/>
      <c r="JVH117" s="242"/>
      <c r="JVI117" s="242"/>
      <c r="JVJ117" s="242"/>
      <c r="JVK117" s="242"/>
      <c r="JVL117" s="242"/>
      <c r="JVM117" s="242"/>
      <c r="JVN117" s="242"/>
      <c r="JVO117" s="242"/>
      <c r="JVP117" s="242"/>
      <c r="JVQ117" s="242"/>
      <c r="JVR117" s="242"/>
      <c r="JVS117" s="242"/>
      <c r="JVT117" s="242"/>
      <c r="JVU117" s="242"/>
      <c r="JVV117" s="242"/>
      <c r="JVW117" s="242"/>
      <c r="JVX117" s="242"/>
      <c r="JVY117" s="242"/>
      <c r="JVZ117" s="242"/>
      <c r="JWA117" s="242"/>
      <c r="JWB117" s="242"/>
      <c r="JWC117" s="242"/>
      <c r="JWD117" s="242"/>
      <c r="JWE117" s="242"/>
      <c r="JWF117" s="242"/>
      <c r="JWG117" s="242"/>
      <c r="JWH117" s="242"/>
      <c r="JWI117" s="242"/>
      <c r="JWJ117" s="242"/>
      <c r="JWK117" s="242"/>
      <c r="JWL117" s="242"/>
      <c r="JWM117" s="242"/>
      <c r="JWN117" s="242"/>
      <c r="JWO117" s="242"/>
      <c r="JWP117" s="242"/>
      <c r="JWQ117" s="242"/>
      <c r="JWR117" s="242"/>
      <c r="JWS117" s="242"/>
      <c r="JWT117" s="242"/>
      <c r="JWU117" s="242"/>
      <c r="JWV117" s="242"/>
      <c r="JWW117" s="242"/>
      <c r="JWX117" s="242"/>
      <c r="JWY117" s="242"/>
      <c r="JWZ117" s="242"/>
      <c r="JXA117" s="242"/>
      <c r="JXB117" s="242"/>
      <c r="JXC117" s="242"/>
      <c r="JXD117" s="242"/>
      <c r="JXE117" s="242"/>
      <c r="JXF117" s="242"/>
      <c r="JXG117" s="242"/>
      <c r="JXH117" s="242"/>
      <c r="JXI117" s="242"/>
      <c r="JXJ117" s="242"/>
      <c r="JXK117" s="242"/>
      <c r="JXL117" s="242"/>
      <c r="JXM117" s="242"/>
      <c r="JXN117" s="242"/>
      <c r="JXO117" s="242"/>
      <c r="JXP117" s="242"/>
      <c r="JXQ117" s="242"/>
      <c r="JXR117" s="242"/>
      <c r="JXS117" s="242"/>
      <c r="JXT117" s="242"/>
      <c r="JXU117" s="242"/>
      <c r="JXV117" s="242"/>
      <c r="JXW117" s="242"/>
      <c r="JXX117" s="242"/>
      <c r="JXY117" s="242"/>
      <c r="JXZ117" s="242"/>
      <c r="JYA117" s="242"/>
      <c r="JYB117" s="242"/>
      <c r="JYC117" s="242"/>
      <c r="JYD117" s="242"/>
      <c r="JYE117" s="242"/>
      <c r="JYF117" s="242"/>
      <c r="JYG117" s="242"/>
      <c r="JYH117" s="242"/>
      <c r="JYI117" s="242"/>
      <c r="JYJ117" s="242"/>
      <c r="JYK117" s="242"/>
      <c r="JYL117" s="242"/>
      <c r="JYM117" s="242"/>
      <c r="JYN117" s="242"/>
      <c r="JYO117" s="242"/>
      <c r="JYP117" s="242"/>
      <c r="JYQ117" s="242"/>
      <c r="JYR117" s="242"/>
      <c r="JYS117" s="242"/>
      <c r="JYT117" s="242"/>
      <c r="JYU117" s="242"/>
      <c r="JYV117" s="242"/>
      <c r="JYW117" s="242"/>
      <c r="JYX117" s="242"/>
      <c r="JYY117" s="242"/>
      <c r="JYZ117" s="242"/>
      <c r="JZA117" s="242"/>
      <c r="JZB117" s="242"/>
      <c r="JZC117" s="242"/>
      <c r="JZD117" s="242"/>
      <c r="JZE117" s="242"/>
      <c r="JZF117" s="242"/>
      <c r="JZG117" s="242"/>
      <c r="JZH117" s="242"/>
      <c r="JZI117" s="242"/>
      <c r="JZJ117" s="242"/>
      <c r="JZK117" s="242"/>
      <c r="JZL117" s="242"/>
      <c r="JZM117" s="242"/>
      <c r="JZN117" s="242"/>
      <c r="JZO117" s="242"/>
      <c r="JZP117" s="242"/>
      <c r="JZQ117" s="242"/>
      <c r="JZR117" s="242"/>
      <c r="JZS117" s="242"/>
      <c r="JZT117" s="242"/>
      <c r="JZU117" s="242"/>
      <c r="JZV117" s="242"/>
      <c r="JZW117" s="242"/>
      <c r="JZX117" s="242"/>
      <c r="JZY117" s="242"/>
      <c r="JZZ117" s="242"/>
      <c r="KAA117" s="242"/>
      <c r="KAB117" s="242"/>
      <c r="KAC117" s="242"/>
      <c r="KAD117" s="242"/>
      <c r="KAE117" s="242"/>
      <c r="KAF117" s="242"/>
      <c r="KAG117" s="242"/>
      <c r="KAH117" s="242"/>
      <c r="KAI117" s="242"/>
      <c r="KAJ117" s="242"/>
      <c r="KAK117" s="242"/>
      <c r="KAL117" s="242"/>
      <c r="KAM117" s="242"/>
      <c r="KAN117" s="242"/>
      <c r="KAO117" s="242"/>
      <c r="KAP117" s="242"/>
      <c r="KAQ117" s="242"/>
      <c r="KAR117" s="242"/>
      <c r="KAS117" s="242"/>
      <c r="KAT117" s="242"/>
      <c r="KAU117" s="242"/>
      <c r="KAV117" s="242"/>
      <c r="KAW117" s="242"/>
      <c r="KAX117" s="242"/>
      <c r="KAY117" s="242"/>
      <c r="KAZ117" s="242"/>
      <c r="KBA117" s="242"/>
      <c r="KBB117" s="242"/>
      <c r="KBC117" s="242"/>
      <c r="KBD117" s="242"/>
      <c r="KBE117" s="242"/>
      <c r="KBF117" s="242"/>
      <c r="KBG117" s="242"/>
      <c r="KBH117" s="242"/>
      <c r="KBI117" s="242"/>
      <c r="KBJ117" s="242"/>
      <c r="KBK117" s="242"/>
      <c r="KBL117" s="242"/>
      <c r="KBM117" s="242"/>
      <c r="KBN117" s="242"/>
      <c r="KBO117" s="242"/>
      <c r="KBP117" s="242"/>
      <c r="KBQ117" s="242"/>
      <c r="KBR117" s="242"/>
      <c r="KBS117" s="242"/>
      <c r="KBT117" s="242"/>
      <c r="KBU117" s="242"/>
      <c r="KBV117" s="242"/>
      <c r="KBW117" s="242"/>
      <c r="KBX117" s="242"/>
      <c r="KBY117" s="242"/>
      <c r="KBZ117" s="242"/>
      <c r="KCA117" s="242"/>
      <c r="KCB117" s="242"/>
      <c r="KCC117" s="242"/>
      <c r="KCD117" s="242"/>
      <c r="KCE117" s="242"/>
      <c r="KCF117" s="242"/>
      <c r="KCG117" s="242"/>
      <c r="KCH117" s="242"/>
      <c r="KCI117" s="242"/>
      <c r="KCJ117" s="242"/>
      <c r="KCK117" s="242"/>
      <c r="KCL117" s="242"/>
      <c r="KCM117" s="242"/>
      <c r="KCN117" s="242"/>
      <c r="KCO117" s="242"/>
      <c r="KCP117" s="242"/>
      <c r="KCQ117" s="242"/>
      <c r="KCR117" s="242"/>
      <c r="KCS117" s="242"/>
      <c r="KCT117" s="242"/>
      <c r="KCU117" s="242"/>
      <c r="KCV117" s="242"/>
      <c r="KCW117" s="242"/>
      <c r="KCX117" s="242"/>
      <c r="KCY117" s="242"/>
      <c r="KCZ117" s="242"/>
      <c r="KDA117" s="242"/>
      <c r="KDB117" s="242"/>
      <c r="KDC117" s="242"/>
      <c r="KDD117" s="242"/>
      <c r="KDE117" s="242"/>
      <c r="KDF117" s="242"/>
      <c r="KDG117" s="242"/>
      <c r="KDH117" s="242"/>
      <c r="KDI117" s="242"/>
      <c r="KDJ117" s="242"/>
      <c r="KDK117" s="242"/>
      <c r="KDL117" s="242"/>
      <c r="KDM117" s="242"/>
      <c r="KDN117" s="242"/>
      <c r="KDO117" s="242"/>
      <c r="KDP117" s="242"/>
      <c r="KDQ117" s="242"/>
      <c r="KDR117" s="242"/>
      <c r="KDS117" s="242"/>
      <c r="KDT117" s="242"/>
      <c r="KDU117" s="242"/>
      <c r="KDV117" s="242"/>
      <c r="KDW117" s="242"/>
      <c r="KDX117" s="242"/>
      <c r="KDY117" s="242"/>
      <c r="KDZ117" s="242"/>
      <c r="KEA117" s="242"/>
      <c r="KEB117" s="242"/>
      <c r="KEC117" s="242"/>
      <c r="KED117" s="242"/>
      <c r="KEE117" s="242"/>
      <c r="KEF117" s="242"/>
      <c r="KEG117" s="242"/>
      <c r="KEH117" s="242"/>
      <c r="KEI117" s="242"/>
      <c r="KEJ117" s="242"/>
      <c r="KEK117" s="242"/>
      <c r="KEL117" s="242"/>
      <c r="KEM117" s="242"/>
      <c r="KEN117" s="242"/>
      <c r="KEO117" s="242"/>
      <c r="KEP117" s="242"/>
      <c r="KEQ117" s="242"/>
      <c r="KER117" s="242"/>
      <c r="KES117" s="242"/>
      <c r="KET117" s="242"/>
      <c r="KEU117" s="242"/>
      <c r="KEV117" s="242"/>
      <c r="KEW117" s="242"/>
      <c r="KEX117" s="242"/>
      <c r="KEY117" s="242"/>
      <c r="KEZ117" s="242"/>
      <c r="KFA117" s="242"/>
      <c r="KFB117" s="242"/>
      <c r="KFC117" s="242"/>
      <c r="KFD117" s="242"/>
      <c r="KFE117" s="242"/>
      <c r="KFF117" s="242"/>
      <c r="KFG117" s="242"/>
      <c r="KFH117" s="242"/>
      <c r="KFI117" s="242"/>
      <c r="KFJ117" s="242"/>
      <c r="KFK117" s="242"/>
      <c r="KFL117" s="242"/>
      <c r="KFM117" s="242"/>
      <c r="KFN117" s="242"/>
      <c r="KFO117" s="242"/>
      <c r="KFP117" s="242"/>
      <c r="KFQ117" s="242"/>
      <c r="KFR117" s="242"/>
      <c r="KFS117" s="242"/>
      <c r="KFT117" s="242"/>
      <c r="KFU117" s="242"/>
      <c r="KFV117" s="242"/>
      <c r="KFW117" s="242"/>
      <c r="KFX117" s="242"/>
      <c r="KFY117" s="242"/>
      <c r="KFZ117" s="242"/>
      <c r="KGA117" s="242"/>
      <c r="KGB117" s="242"/>
      <c r="KGC117" s="242"/>
      <c r="KGD117" s="242"/>
      <c r="KGE117" s="242"/>
      <c r="KGF117" s="242"/>
      <c r="KGG117" s="242"/>
      <c r="KGH117" s="242"/>
      <c r="KGI117" s="242"/>
      <c r="KGJ117" s="242"/>
      <c r="KGK117" s="242"/>
      <c r="KGL117" s="242"/>
      <c r="KGM117" s="242"/>
      <c r="KGN117" s="242"/>
      <c r="KGO117" s="242"/>
      <c r="KGP117" s="242"/>
      <c r="KGQ117" s="242"/>
      <c r="KGR117" s="242"/>
      <c r="KGS117" s="242"/>
      <c r="KGT117" s="242"/>
      <c r="KGU117" s="242"/>
      <c r="KGV117" s="242"/>
      <c r="KGW117" s="242"/>
      <c r="KGX117" s="242"/>
      <c r="KGY117" s="242"/>
      <c r="KGZ117" s="242"/>
      <c r="KHA117" s="242"/>
      <c r="KHB117" s="242"/>
      <c r="KHC117" s="242"/>
      <c r="KHD117" s="242"/>
      <c r="KHE117" s="242"/>
      <c r="KHF117" s="242"/>
      <c r="KHG117" s="242"/>
      <c r="KHH117" s="242"/>
      <c r="KHI117" s="242"/>
      <c r="KHJ117" s="242"/>
      <c r="KHK117" s="242"/>
      <c r="KHL117" s="242"/>
      <c r="KHM117" s="242"/>
      <c r="KHN117" s="242"/>
      <c r="KHO117" s="242"/>
      <c r="KHP117" s="242"/>
      <c r="KHQ117" s="242"/>
      <c r="KHR117" s="242"/>
      <c r="KHS117" s="242"/>
      <c r="KHT117" s="242"/>
      <c r="KHU117" s="242"/>
      <c r="KHV117" s="242"/>
      <c r="KHW117" s="242"/>
      <c r="KHX117" s="242"/>
      <c r="KHY117" s="242"/>
      <c r="KHZ117" s="242"/>
      <c r="KIA117" s="242"/>
      <c r="KIB117" s="242"/>
      <c r="KIC117" s="242"/>
      <c r="KID117" s="242"/>
      <c r="KIE117" s="242"/>
      <c r="KIF117" s="242"/>
      <c r="KIG117" s="242"/>
      <c r="KIH117" s="242"/>
      <c r="KII117" s="242"/>
      <c r="KIJ117" s="242"/>
      <c r="KIK117" s="242"/>
      <c r="KIL117" s="242"/>
      <c r="KIM117" s="242"/>
      <c r="KIN117" s="242"/>
      <c r="KIO117" s="242"/>
      <c r="KIP117" s="242"/>
      <c r="KIQ117" s="242"/>
      <c r="KIR117" s="242"/>
      <c r="KIS117" s="242"/>
      <c r="KIT117" s="242"/>
      <c r="KIU117" s="242"/>
      <c r="KIV117" s="242"/>
      <c r="KIW117" s="242"/>
      <c r="KIX117" s="242"/>
      <c r="KIY117" s="242"/>
      <c r="KIZ117" s="242"/>
      <c r="KJA117" s="242"/>
      <c r="KJB117" s="242"/>
      <c r="KJC117" s="242"/>
      <c r="KJD117" s="242"/>
      <c r="KJE117" s="242"/>
      <c r="KJF117" s="242"/>
      <c r="KJG117" s="242"/>
      <c r="KJH117" s="242"/>
      <c r="KJI117" s="242"/>
      <c r="KJJ117" s="242"/>
      <c r="KJK117" s="242"/>
      <c r="KJL117" s="242"/>
      <c r="KJM117" s="242"/>
      <c r="KJN117" s="242"/>
      <c r="KJO117" s="242"/>
      <c r="KJP117" s="242"/>
      <c r="KJQ117" s="242"/>
      <c r="KJR117" s="242"/>
      <c r="KJS117" s="242"/>
      <c r="KJT117" s="242"/>
      <c r="KJU117" s="242"/>
      <c r="KJV117" s="242"/>
      <c r="KJW117" s="242"/>
      <c r="KJX117" s="242"/>
      <c r="KJY117" s="242"/>
      <c r="KJZ117" s="242"/>
      <c r="KKA117" s="242"/>
      <c r="KKB117" s="242"/>
      <c r="KKC117" s="242"/>
      <c r="KKD117" s="242"/>
      <c r="KKE117" s="242"/>
      <c r="KKF117" s="242"/>
      <c r="KKG117" s="242"/>
      <c r="KKH117" s="242"/>
      <c r="KKI117" s="242"/>
      <c r="KKJ117" s="242"/>
      <c r="KKK117" s="242"/>
      <c r="KKL117" s="242"/>
      <c r="KKM117" s="242"/>
      <c r="KKN117" s="242"/>
      <c r="KKO117" s="242"/>
      <c r="KKP117" s="242"/>
      <c r="KKQ117" s="242"/>
      <c r="KKR117" s="242"/>
      <c r="KKS117" s="242"/>
      <c r="KKT117" s="242"/>
      <c r="KKU117" s="242"/>
      <c r="KKV117" s="242"/>
      <c r="KKW117" s="242"/>
      <c r="KKX117" s="242"/>
      <c r="KKY117" s="242"/>
      <c r="KKZ117" s="242"/>
      <c r="KLA117" s="242"/>
      <c r="KLB117" s="242"/>
      <c r="KLC117" s="242"/>
      <c r="KLD117" s="242"/>
      <c r="KLE117" s="242"/>
      <c r="KLF117" s="242"/>
      <c r="KLG117" s="242"/>
      <c r="KLH117" s="242"/>
      <c r="KLI117" s="242"/>
      <c r="KLJ117" s="242"/>
      <c r="KLK117" s="242"/>
      <c r="KLL117" s="242"/>
      <c r="KLM117" s="242"/>
      <c r="KLN117" s="242"/>
      <c r="KLO117" s="242"/>
      <c r="KLP117" s="242"/>
      <c r="KLQ117" s="242"/>
      <c r="KLR117" s="242"/>
      <c r="KLS117" s="242"/>
      <c r="KLT117" s="242"/>
      <c r="KLU117" s="242"/>
      <c r="KLV117" s="242"/>
      <c r="KLW117" s="242"/>
      <c r="KLX117" s="242"/>
      <c r="KLY117" s="242"/>
      <c r="KLZ117" s="242"/>
      <c r="KMA117" s="242"/>
      <c r="KMB117" s="242"/>
      <c r="KMC117" s="242"/>
      <c r="KMD117" s="242"/>
      <c r="KME117" s="242"/>
      <c r="KMF117" s="242"/>
      <c r="KMG117" s="242"/>
      <c r="KMH117" s="242"/>
      <c r="KMI117" s="242"/>
      <c r="KMJ117" s="242"/>
      <c r="KMK117" s="242"/>
      <c r="KML117" s="242"/>
      <c r="KMM117" s="242"/>
      <c r="KMN117" s="242"/>
      <c r="KMO117" s="242"/>
      <c r="KMP117" s="242"/>
      <c r="KMQ117" s="242"/>
      <c r="KMR117" s="242"/>
      <c r="KMS117" s="242"/>
      <c r="KMT117" s="242"/>
      <c r="KMU117" s="242"/>
      <c r="KMV117" s="242"/>
      <c r="KMW117" s="242"/>
      <c r="KMX117" s="242"/>
      <c r="KMY117" s="242"/>
      <c r="KMZ117" s="242"/>
      <c r="KNA117" s="242"/>
      <c r="KNB117" s="242"/>
      <c r="KNC117" s="242"/>
      <c r="KND117" s="242"/>
      <c r="KNE117" s="242"/>
      <c r="KNF117" s="242"/>
      <c r="KNG117" s="242"/>
      <c r="KNH117" s="242"/>
      <c r="KNI117" s="242"/>
      <c r="KNJ117" s="242"/>
      <c r="KNK117" s="242"/>
      <c r="KNL117" s="242"/>
      <c r="KNM117" s="242"/>
      <c r="KNN117" s="242"/>
      <c r="KNO117" s="242"/>
      <c r="KNP117" s="242"/>
      <c r="KNQ117" s="242"/>
      <c r="KNR117" s="242"/>
      <c r="KNS117" s="242"/>
      <c r="KNT117" s="242"/>
      <c r="KNU117" s="242"/>
      <c r="KNV117" s="242"/>
      <c r="KNW117" s="242"/>
      <c r="KNX117" s="242"/>
      <c r="KNY117" s="242"/>
      <c r="KNZ117" s="242"/>
      <c r="KOA117" s="242"/>
      <c r="KOB117" s="242"/>
      <c r="KOC117" s="242"/>
      <c r="KOD117" s="242"/>
      <c r="KOE117" s="242"/>
      <c r="KOF117" s="242"/>
      <c r="KOG117" s="242"/>
      <c r="KOH117" s="242"/>
      <c r="KOI117" s="242"/>
      <c r="KOJ117" s="242"/>
      <c r="KOK117" s="242"/>
      <c r="KOL117" s="242"/>
      <c r="KOM117" s="242"/>
      <c r="KON117" s="242"/>
      <c r="KOO117" s="242"/>
      <c r="KOP117" s="242"/>
      <c r="KOQ117" s="242"/>
      <c r="KOR117" s="242"/>
      <c r="KOS117" s="242"/>
      <c r="KOT117" s="242"/>
      <c r="KOU117" s="242"/>
      <c r="KOV117" s="242"/>
      <c r="KOW117" s="242"/>
      <c r="KOX117" s="242"/>
      <c r="KOY117" s="242"/>
      <c r="KOZ117" s="242"/>
      <c r="KPA117" s="242"/>
      <c r="KPB117" s="242"/>
      <c r="KPC117" s="242"/>
      <c r="KPD117" s="242"/>
      <c r="KPE117" s="242"/>
      <c r="KPF117" s="242"/>
      <c r="KPG117" s="242"/>
      <c r="KPH117" s="242"/>
      <c r="KPI117" s="242"/>
      <c r="KPJ117" s="242"/>
      <c r="KPK117" s="242"/>
      <c r="KPL117" s="242"/>
      <c r="KPM117" s="242"/>
      <c r="KPN117" s="242"/>
      <c r="KPO117" s="242"/>
      <c r="KPP117" s="242"/>
      <c r="KPQ117" s="242"/>
      <c r="KPR117" s="242"/>
      <c r="KPS117" s="242"/>
      <c r="KPT117" s="242"/>
      <c r="KPU117" s="242"/>
      <c r="KPV117" s="242"/>
      <c r="KPW117" s="242"/>
      <c r="KPX117" s="242"/>
      <c r="KPY117" s="242"/>
      <c r="KPZ117" s="242"/>
      <c r="KQA117" s="242"/>
      <c r="KQB117" s="242"/>
      <c r="KQC117" s="242"/>
      <c r="KQD117" s="242"/>
      <c r="KQE117" s="242"/>
      <c r="KQF117" s="242"/>
      <c r="KQG117" s="242"/>
      <c r="KQH117" s="242"/>
      <c r="KQI117" s="242"/>
      <c r="KQJ117" s="242"/>
      <c r="KQK117" s="242"/>
      <c r="KQL117" s="242"/>
      <c r="KQM117" s="242"/>
      <c r="KQN117" s="242"/>
      <c r="KQO117" s="242"/>
      <c r="KQP117" s="242"/>
      <c r="KQQ117" s="242"/>
      <c r="KQR117" s="242"/>
      <c r="KQS117" s="242"/>
      <c r="KQT117" s="242"/>
      <c r="KQU117" s="242"/>
      <c r="KQV117" s="242"/>
      <c r="KQW117" s="242"/>
      <c r="KQX117" s="242"/>
      <c r="KQY117" s="242"/>
      <c r="KQZ117" s="242"/>
      <c r="KRA117" s="242"/>
      <c r="KRB117" s="242"/>
      <c r="KRC117" s="242"/>
      <c r="KRD117" s="242"/>
      <c r="KRE117" s="242"/>
      <c r="KRF117" s="242"/>
      <c r="KRG117" s="242"/>
      <c r="KRH117" s="242"/>
      <c r="KRI117" s="242"/>
      <c r="KRJ117" s="242"/>
      <c r="KRK117" s="242"/>
      <c r="KRL117" s="242"/>
      <c r="KRM117" s="242"/>
      <c r="KRN117" s="242"/>
      <c r="KRO117" s="242"/>
      <c r="KRP117" s="242"/>
      <c r="KRQ117" s="242"/>
      <c r="KRR117" s="242"/>
      <c r="KRS117" s="242"/>
      <c r="KRT117" s="242"/>
      <c r="KRU117" s="242"/>
      <c r="KRV117" s="242"/>
      <c r="KRW117" s="242"/>
      <c r="KRX117" s="242"/>
      <c r="KRY117" s="242"/>
      <c r="KRZ117" s="242"/>
      <c r="KSA117" s="242"/>
      <c r="KSB117" s="242"/>
      <c r="KSC117" s="242"/>
      <c r="KSD117" s="242"/>
      <c r="KSE117" s="242"/>
      <c r="KSF117" s="242"/>
      <c r="KSG117" s="242"/>
      <c r="KSH117" s="242"/>
      <c r="KSI117" s="242"/>
      <c r="KSJ117" s="242"/>
      <c r="KSK117" s="242"/>
      <c r="KSL117" s="242"/>
      <c r="KSM117" s="242"/>
      <c r="KSN117" s="242"/>
      <c r="KSO117" s="242"/>
      <c r="KSP117" s="242"/>
      <c r="KSQ117" s="242"/>
      <c r="KSR117" s="242"/>
      <c r="KSS117" s="242"/>
      <c r="KST117" s="242"/>
      <c r="KSU117" s="242"/>
      <c r="KSV117" s="242"/>
      <c r="KSW117" s="242"/>
      <c r="KSX117" s="242"/>
      <c r="KSY117" s="242"/>
      <c r="KSZ117" s="242"/>
      <c r="KTA117" s="242"/>
      <c r="KTB117" s="242"/>
      <c r="KTC117" s="242"/>
      <c r="KTD117" s="242"/>
      <c r="KTE117" s="242"/>
      <c r="KTF117" s="242"/>
      <c r="KTG117" s="242"/>
      <c r="KTH117" s="242"/>
      <c r="KTI117" s="242"/>
      <c r="KTJ117" s="242"/>
      <c r="KTK117" s="242"/>
      <c r="KTL117" s="242"/>
      <c r="KTM117" s="242"/>
      <c r="KTN117" s="242"/>
      <c r="KTO117" s="242"/>
      <c r="KTP117" s="242"/>
      <c r="KTQ117" s="242"/>
      <c r="KTR117" s="242"/>
      <c r="KTS117" s="242"/>
      <c r="KTT117" s="242"/>
      <c r="KTU117" s="242"/>
      <c r="KTV117" s="242"/>
      <c r="KTW117" s="242"/>
      <c r="KTX117" s="242"/>
      <c r="KTY117" s="242"/>
      <c r="KTZ117" s="242"/>
      <c r="KUA117" s="242"/>
      <c r="KUB117" s="242"/>
      <c r="KUC117" s="242"/>
      <c r="KUD117" s="242"/>
      <c r="KUE117" s="242"/>
      <c r="KUF117" s="242"/>
      <c r="KUG117" s="242"/>
      <c r="KUH117" s="242"/>
      <c r="KUI117" s="242"/>
      <c r="KUJ117" s="242"/>
      <c r="KUK117" s="242"/>
      <c r="KUL117" s="242"/>
      <c r="KUM117" s="242"/>
      <c r="KUN117" s="242"/>
      <c r="KUO117" s="242"/>
      <c r="KUP117" s="242"/>
      <c r="KUQ117" s="242"/>
      <c r="KUR117" s="242"/>
      <c r="KUS117" s="242"/>
      <c r="KUT117" s="242"/>
      <c r="KUU117" s="242"/>
      <c r="KUV117" s="242"/>
      <c r="KUW117" s="242"/>
      <c r="KUX117" s="242"/>
      <c r="KUY117" s="242"/>
      <c r="KUZ117" s="242"/>
      <c r="KVA117" s="242"/>
      <c r="KVB117" s="242"/>
      <c r="KVC117" s="242"/>
      <c r="KVD117" s="242"/>
      <c r="KVE117" s="242"/>
      <c r="KVF117" s="242"/>
      <c r="KVG117" s="242"/>
      <c r="KVH117" s="242"/>
      <c r="KVI117" s="242"/>
      <c r="KVJ117" s="242"/>
      <c r="KVK117" s="242"/>
      <c r="KVL117" s="242"/>
      <c r="KVM117" s="242"/>
      <c r="KVN117" s="242"/>
      <c r="KVO117" s="242"/>
      <c r="KVP117" s="242"/>
      <c r="KVQ117" s="242"/>
      <c r="KVR117" s="242"/>
      <c r="KVS117" s="242"/>
      <c r="KVT117" s="242"/>
      <c r="KVU117" s="242"/>
      <c r="KVV117" s="242"/>
      <c r="KVW117" s="242"/>
      <c r="KVX117" s="242"/>
      <c r="KVY117" s="242"/>
      <c r="KVZ117" s="242"/>
      <c r="KWA117" s="242"/>
      <c r="KWB117" s="242"/>
      <c r="KWC117" s="242"/>
      <c r="KWD117" s="242"/>
      <c r="KWE117" s="242"/>
      <c r="KWF117" s="242"/>
      <c r="KWG117" s="242"/>
      <c r="KWH117" s="242"/>
      <c r="KWI117" s="242"/>
      <c r="KWJ117" s="242"/>
      <c r="KWK117" s="242"/>
      <c r="KWL117" s="242"/>
      <c r="KWM117" s="242"/>
      <c r="KWN117" s="242"/>
      <c r="KWO117" s="242"/>
      <c r="KWP117" s="242"/>
      <c r="KWQ117" s="242"/>
      <c r="KWR117" s="242"/>
      <c r="KWS117" s="242"/>
      <c r="KWT117" s="242"/>
      <c r="KWU117" s="242"/>
      <c r="KWV117" s="242"/>
      <c r="KWW117" s="242"/>
      <c r="KWX117" s="242"/>
      <c r="KWY117" s="242"/>
      <c r="KWZ117" s="242"/>
      <c r="KXA117" s="242"/>
      <c r="KXB117" s="242"/>
      <c r="KXC117" s="242"/>
      <c r="KXD117" s="242"/>
      <c r="KXE117" s="242"/>
      <c r="KXF117" s="242"/>
      <c r="KXG117" s="242"/>
      <c r="KXH117" s="242"/>
      <c r="KXI117" s="242"/>
      <c r="KXJ117" s="242"/>
      <c r="KXK117" s="242"/>
      <c r="KXL117" s="242"/>
      <c r="KXM117" s="242"/>
      <c r="KXN117" s="242"/>
      <c r="KXO117" s="242"/>
      <c r="KXP117" s="242"/>
      <c r="KXQ117" s="242"/>
      <c r="KXR117" s="242"/>
      <c r="KXS117" s="242"/>
      <c r="KXT117" s="242"/>
      <c r="KXU117" s="242"/>
      <c r="KXV117" s="242"/>
      <c r="KXW117" s="242"/>
      <c r="KXX117" s="242"/>
      <c r="KXY117" s="242"/>
      <c r="KXZ117" s="242"/>
      <c r="KYA117" s="242"/>
      <c r="KYB117" s="242"/>
      <c r="KYC117" s="242"/>
      <c r="KYD117" s="242"/>
      <c r="KYE117" s="242"/>
      <c r="KYF117" s="242"/>
      <c r="KYG117" s="242"/>
      <c r="KYH117" s="242"/>
      <c r="KYI117" s="242"/>
      <c r="KYJ117" s="242"/>
      <c r="KYK117" s="242"/>
      <c r="KYL117" s="242"/>
      <c r="KYM117" s="242"/>
      <c r="KYN117" s="242"/>
      <c r="KYO117" s="242"/>
      <c r="KYP117" s="242"/>
      <c r="KYQ117" s="242"/>
      <c r="KYR117" s="242"/>
      <c r="KYS117" s="242"/>
      <c r="KYT117" s="242"/>
      <c r="KYU117" s="242"/>
      <c r="KYV117" s="242"/>
      <c r="KYW117" s="242"/>
      <c r="KYX117" s="242"/>
      <c r="KYY117" s="242"/>
      <c r="KYZ117" s="242"/>
      <c r="KZA117" s="242"/>
      <c r="KZB117" s="242"/>
      <c r="KZC117" s="242"/>
      <c r="KZD117" s="242"/>
      <c r="KZE117" s="242"/>
      <c r="KZF117" s="242"/>
      <c r="KZG117" s="242"/>
      <c r="KZH117" s="242"/>
      <c r="KZI117" s="242"/>
      <c r="KZJ117" s="242"/>
      <c r="KZK117" s="242"/>
      <c r="KZL117" s="242"/>
      <c r="KZM117" s="242"/>
      <c r="KZN117" s="242"/>
      <c r="KZO117" s="242"/>
      <c r="KZP117" s="242"/>
      <c r="KZQ117" s="242"/>
      <c r="KZR117" s="242"/>
      <c r="KZS117" s="242"/>
      <c r="KZT117" s="242"/>
      <c r="KZU117" s="242"/>
      <c r="KZV117" s="242"/>
      <c r="KZW117" s="242"/>
      <c r="KZX117" s="242"/>
      <c r="KZY117" s="242"/>
      <c r="KZZ117" s="242"/>
      <c r="LAA117" s="242"/>
      <c r="LAB117" s="242"/>
      <c r="LAC117" s="242"/>
      <c r="LAD117" s="242"/>
      <c r="LAE117" s="242"/>
      <c r="LAF117" s="242"/>
      <c r="LAG117" s="242"/>
      <c r="LAH117" s="242"/>
      <c r="LAI117" s="242"/>
      <c r="LAJ117" s="242"/>
      <c r="LAK117" s="242"/>
      <c r="LAL117" s="242"/>
      <c r="LAM117" s="242"/>
      <c r="LAN117" s="242"/>
      <c r="LAO117" s="242"/>
      <c r="LAP117" s="242"/>
      <c r="LAQ117" s="242"/>
      <c r="LAR117" s="242"/>
      <c r="LAS117" s="242"/>
      <c r="LAT117" s="242"/>
      <c r="LAU117" s="242"/>
      <c r="LAV117" s="242"/>
      <c r="LAW117" s="242"/>
      <c r="LAX117" s="242"/>
      <c r="LAY117" s="242"/>
      <c r="LAZ117" s="242"/>
      <c r="LBA117" s="242"/>
      <c r="LBB117" s="242"/>
      <c r="LBC117" s="242"/>
      <c r="LBD117" s="242"/>
      <c r="LBE117" s="242"/>
      <c r="LBF117" s="242"/>
      <c r="LBG117" s="242"/>
      <c r="LBH117" s="242"/>
      <c r="LBI117" s="242"/>
      <c r="LBJ117" s="242"/>
      <c r="LBK117" s="242"/>
      <c r="LBL117" s="242"/>
      <c r="LBM117" s="242"/>
      <c r="LBN117" s="242"/>
      <c r="LBO117" s="242"/>
      <c r="LBP117" s="242"/>
      <c r="LBQ117" s="242"/>
      <c r="LBR117" s="242"/>
      <c r="LBS117" s="242"/>
      <c r="LBT117" s="242"/>
      <c r="LBU117" s="242"/>
      <c r="LBV117" s="242"/>
      <c r="LBW117" s="242"/>
      <c r="LBX117" s="242"/>
      <c r="LBY117" s="242"/>
      <c r="LBZ117" s="242"/>
      <c r="LCA117" s="242"/>
      <c r="LCB117" s="242"/>
      <c r="LCC117" s="242"/>
      <c r="LCD117" s="242"/>
      <c r="LCE117" s="242"/>
      <c r="LCF117" s="242"/>
      <c r="LCG117" s="242"/>
      <c r="LCH117" s="242"/>
      <c r="LCI117" s="242"/>
      <c r="LCJ117" s="242"/>
      <c r="LCK117" s="242"/>
      <c r="LCL117" s="242"/>
      <c r="LCM117" s="242"/>
      <c r="LCN117" s="242"/>
      <c r="LCO117" s="242"/>
      <c r="LCP117" s="242"/>
      <c r="LCQ117" s="242"/>
      <c r="LCR117" s="242"/>
      <c r="LCS117" s="242"/>
      <c r="LCT117" s="242"/>
      <c r="LCU117" s="242"/>
      <c r="LCV117" s="242"/>
      <c r="LCW117" s="242"/>
      <c r="LCX117" s="242"/>
      <c r="LCY117" s="242"/>
      <c r="LCZ117" s="242"/>
      <c r="LDA117" s="242"/>
      <c r="LDB117" s="242"/>
      <c r="LDC117" s="242"/>
      <c r="LDD117" s="242"/>
      <c r="LDE117" s="242"/>
      <c r="LDF117" s="242"/>
      <c r="LDG117" s="242"/>
      <c r="LDH117" s="242"/>
      <c r="LDI117" s="242"/>
      <c r="LDJ117" s="242"/>
      <c r="LDK117" s="242"/>
      <c r="LDL117" s="242"/>
      <c r="LDM117" s="242"/>
      <c r="LDN117" s="242"/>
      <c r="LDO117" s="242"/>
      <c r="LDP117" s="242"/>
      <c r="LDQ117" s="242"/>
      <c r="LDR117" s="242"/>
      <c r="LDS117" s="242"/>
      <c r="LDT117" s="242"/>
      <c r="LDU117" s="242"/>
      <c r="LDV117" s="242"/>
      <c r="LDW117" s="242"/>
      <c r="LDX117" s="242"/>
      <c r="LDY117" s="242"/>
      <c r="LDZ117" s="242"/>
      <c r="LEA117" s="242"/>
      <c r="LEB117" s="242"/>
      <c r="LEC117" s="242"/>
      <c r="LED117" s="242"/>
      <c r="LEE117" s="242"/>
      <c r="LEF117" s="242"/>
      <c r="LEG117" s="242"/>
      <c r="LEH117" s="242"/>
      <c r="LEI117" s="242"/>
      <c r="LEJ117" s="242"/>
      <c r="LEK117" s="242"/>
      <c r="LEL117" s="242"/>
      <c r="LEM117" s="242"/>
      <c r="LEN117" s="242"/>
      <c r="LEO117" s="242"/>
      <c r="LEP117" s="242"/>
      <c r="LEQ117" s="242"/>
      <c r="LER117" s="242"/>
      <c r="LES117" s="242"/>
      <c r="LET117" s="242"/>
      <c r="LEU117" s="242"/>
      <c r="LEV117" s="242"/>
      <c r="LEW117" s="242"/>
      <c r="LEX117" s="242"/>
      <c r="LEY117" s="242"/>
      <c r="LEZ117" s="242"/>
      <c r="LFA117" s="242"/>
      <c r="LFB117" s="242"/>
      <c r="LFC117" s="242"/>
      <c r="LFD117" s="242"/>
      <c r="LFE117" s="242"/>
      <c r="LFF117" s="242"/>
      <c r="LFG117" s="242"/>
      <c r="LFH117" s="242"/>
      <c r="LFI117" s="242"/>
      <c r="LFJ117" s="242"/>
      <c r="LFK117" s="242"/>
      <c r="LFL117" s="242"/>
      <c r="LFM117" s="242"/>
      <c r="LFN117" s="242"/>
      <c r="LFO117" s="242"/>
      <c r="LFP117" s="242"/>
      <c r="LFQ117" s="242"/>
      <c r="LFR117" s="242"/>
      <c r="LFS117" s="242"/>
      <c r="LFT117" s="242"/>
      <c r="LFU117" s="242"/>
      <c r="LFV117" s="242"/>
      <c r="LFW117" s="242"/>
      <c r="LFX117" s="242"/>
      <c r="LFY117" s="242"/>
      <c r="LFZ117" s="242"/>
      <c r="LGA117" s="242"/>
      <c r="LGB117" s="242"/>
      <c r="LGC117" s="242"/>
      <c r="LGD117" s="242"/>
      <c r="LGE117" s="242"/>
      <c r="LGF117" s="242"/>
      <c r="LGG117" s="242"/>
      <c r="LGH117" s="242"/>
      <c r="LGI117" s="242"/>
      <c r="LGJ117" s="242"/>
      <c r="LGK117" s="242"/>
      <c r="LGL117" s="242"/>
      <c r="LGM117" s="242"/>
      <c r="LGN117" s="242"/>
      <c r="LGO117" s="242"/>
      <c r="LGP117" s="242"/>
      <c r="LGQ117" s="242"/>
      <c r="LGR117" s="242"/>
      <c r="LGS117" s="242"/>
      <c r="LGT117" s="242"/>
      <c r="LGU117" s="242"/>
      <c r="LGV117" s="242"/>
      <c r="LGW117" s="242"/>
      <c r="LGX117" s="242"/>
      <c r="LGY117" s="242"/>
      <c r="LGZ117" s="242"/>
      <c r="LHA117" s="242"/>
      <c r="LHB117" s="242"/>
      <c r="LHC117" s="242"/>
      <c r="LHD117" s="242"/>
      <c r="LHE117" s="242"/>
      <c r="LHF117" s="242"/>
      <c r="LHG117" s="242"/>
      <c r="LHH117" s="242"/>
      <c r="LHI117" s="242"/>
      <c r="LHJ117" s="242"/>
      <c r="LHK117" s="242"/>
      <c r="LHL117" s="242"/>
      <c r="LHM117" s="242"/>
      <c r="LHN117" s="242"/>
      <c r="LHO117" s="242"/>
      <c r="LHP117" s="242"/>
      <c r="LHQ117" s="242"/>
      <c r="LHR117" s="242"/>
      <c r="LHS117" s="242"/>
      <c r="LHT117" s="242"/>
      <c r="LHU117" s="242"/>
      <c r="LHV117" s="242"/>
      <c r="LHW117" s="242"/>
      <c r="LHX117" s="242"/>
      <c r="LHY117" s="242"/>
      <c r="LHZ117" s="242"/>
      <c r="LIA117" s="242"/>
      <c r="LIB117" s="242"/>
      <c r="LIC117" s="242"/>
      <c r="LID117" s="242"/>
      <c r="LIE117" s="242"/>
      <c r="LIF117" s="242"/>
      <c r="LIG117" s="242"/>
      <c r="LIH117" s="242"/>
      <c r="LII117" s="242"/>
      <c r="LIJ117" s="242"/>
      <c r="LIK117" s="242"/>
      <c r="LIL117" s="242"/>
      <c r="LIM117" s="242"/>
      <c r="LIN117" s="242"/>
      <c r="LIO117" s="242"/>
      <c r="LIP117" s="242"/>
      <c r="LIQ117" s="242"/>
      <c r="LIR117" s="242"/>
      <c r="LIS117" s="242"/>
      <c r="LIT117" s="242"/>
      <c r="LIU117" s="242"/>
      <c r="LIV117" s="242"/>
      <c r="LIW117" s="242"/>
      <c r="LIX117" s="242"/>
      <c r="LIY117" s="242"/>
      <c r="LIZ117" s="242"/>
      <c r="LJA117" s="242"/>
      <c r="LJB117" s="242"/>
      <c r="LJC117" s="242"/>
      <c r="LJD117" s="242"/>
      <c r="LJE117" s="242"/>
      <c r="LJF117" s="242"/>
      <c r="LJG117" s="242"/>
      <c r="LJH117" s="242"/>
      <c r="LJI117" s="242"/>
      <c r="LJJ117" s="242"/>
      <c r="LJK117" s="242"/>
      <c r="LJL117" s="242"/>
      <c r="LJM117" s="242"/>
      <c r="LJN117" s="242"/>
      <c r="LJO117" s="242"/>
      <c r="LJP117" s="242"/>
      <c r="LJQ117" s="242"/>
      <c r="LJR117" s="242"/>
      <c r="LJS117" s="242"/>
      <c r="LJT117" s="242"/>
      <c r="LJU117" s="242"/>
      <c r="LJV117" s="242"/>
      <c r="LJW117" s="242"/>
      <c r="LJX117" s="242"/>
      <c r="LJY117" s="242"/>
      <c r="LJZ117" s="242"/>
      <c r="LKA117" s="242"/>
      <c r="LKB117" s="242"/>
      <c r="LKC117" s="242"/>
      <c r="LKD117" s="242"/>
      <c r="LKE117" s="242"/>
      <c r="LKF117" s="242"/>
      <c r="LKG117" s="242"/>
      <c r="LKH117" s="242"/>
      <c r="LKI117" s="242"/>
      <c r="LKJ117" s="242"/>
      <c r="LKK117" s="242"/>
      <c r="LKL117" s="242"/>
      <c r="LKM117" s="242"/>
      <c r="LKN117" s="242"/>
      <c r="LKO117" s="242"/>
      <c r="LKP117" s="242"/>
      <c r="LKQ117" s="242"/>
      <c r="LKR117" s="242"/>
      <c r="LKS117" s="242"/>
      <c r="LKT117" s="242"/>
      <c r="LKU117" s="242"/>
      <c r="LKV117" s="242"/>
      <c r="LKW117" s="242"/>
      <c r="LKX117" s="242"/>
      <c r="LKY117" s="242"/>
      <c r="LKZ117" s="242"/>
      <c r="LLA117" s="242"/>
      <c r="LLB117" s="242"/>
      <c r="LLC117" s="242"/>
      <c r="LLD117" s="242"/>
      <c r="LLE117" s="242"/>
      <c r="LLF117" s="242"/>
      <c r="LLG117" s="242"/>
      <c r="LLH117" s="242"/>
      <c r="LLI117" s="242"/>
      <c r="LLJ117" s="242"/>
      <c r="LLK117" s="242"/>
      <c r="LLL117" s="242"/>
      <c r="LLM117" s="242"/>
      <c r="LLN117" s="242"/>
      <c r="LLO117" s="242"/>
      <c r="LLP117" s="242"/>
      <c r="LLQ117" s="242"/>
      <c r="LLR117" s="242"/>
      <c r="LLS117" s="242"/>
      <c r="LLT117" s="242"/>
      <c r="LLU117" s="242"/>
      <c r="LLV117" s="242"/>
      <c r="LLW117" s="242"/>
      <c r="LLX117" s="242"/>
      <c r="LLY117" s="242"/>
      <c r="LLZ117" s="242"/>
      <c r="LMA117" s="242"/>
      <c r="LMB117" s="242"/>
      <c r="LMC117" s="242"/>
      <c r="LMD117" s="242"/>
      <c r="LME117" s="242"/>
      <c r="LMF117" s="242"/>
      <c r="LMG117" s="242"/>
      <c r="LMH117" s="242"/>
      <c r="LMI117" s="242"/>
      <c r="LMJ117" s="242"/>
      <c r="LMK117" s="242"/>
      <c r="LML117" s="242"/>
      <c r="LMM117" s="242"/>
      <c r="LMN117" s="242"/>
      <c r="LMO117" s="242"/>
      <c r="LMP117" s="242"/>
      <c r="LMQ117" s="242"/>
      <c r="LMR117" s="242"/>
      <c r="LMS117" s="242"/>
      <c r="LMT117" s="242"/>
      <c r="LMU117" s="242"/>
      <c r="LMV117" s="242"/>
      <c r="LMW117" s="242"/>
      <c r="LMX117" s="242"/>
      <c r="LMY117" s="242"/>
      <c r="LMZ117" s="242"/>
      <c r="LNA117" s="242"/>
      <c r="LNB117" s="242"/>
      <c r="LNC117" s="242"/>
      <c r="LND117" s="242"/>
      <c r="LNE117" s="242"/>
      <c r="LNF117" s="242"/>
      <c r="LNG117" s="242"/>
      <c r="LNH117" s="242"/>
      <c r="LNI117" s="242"/>
      <c r="LNJ117" s="242"/>
      <c r="LNK117" s="242"/>
      <c r="LNL117" s="242"/>
      <c r="LNM117" s="242"/>
      <c r="LNN117" s="242"/>
      <c r="LNO117" s="242"/>
      <c r="LNP117" s="242"/>
      <c r="LNQ117" s="242"/>
      <c r="LNR117" s="242"/>
      <c r="LNS117" s="242"/>
      <c r="LNT117" s="242"/>
      <c r="LNU117" s="242"/>
      <c r="LNV117" s="242"/>
      <c r="LNW117" s="242"/>
      <c r="LNX117" s="242"/>
      <c r="LNY117" s="242"/>
      <c r="LNZ117" s="242"/>
      <c r="LOA117" s="242"/>
      <c r="LOB117" s="242"/>
      <c r="LOC117" s="242"/>
      <c r="LOD117" s="242"/>
      <c r="LOE117" s="242"/>
      <c r="LOF117" s="242"/>
      <c r="LOG117" s="242"/>
      <c r="LOH117" s="242"/>
      <c r="LOI117" s="242"/>
      <c r="LOJ117" s="242"/>
      <c r="LOK117" s="242"/>
      <c r="LOL117" s="242"/>
      <c r="LOM117" s="242"/>
      <c r="LON117" s="242"/>
      <c r="LOO117" s="242"/>
      <c r="LOP117" s="242"/>
      <c r="LOQ117" s="242"/>
      <c r="LOR117" s="242"/>
      <c r="LOS117" s="242"/>
      <c r="LOT117" s="242"/>
      <c r="LOU117" s="242"/>
      <c r="LOV117" s="242"/>
      <c r="LOW117" s="242"/>
      <c r="LOX117" s="242"/>
      <c r="LOY117" s="242"/>
      <c r="LOZ117" s="242"/>
      <c r="LPA117" s="242"/>
      <c r="LPB117" s="242"/>
      <c r="LPC117" s="242"/>
      <c r="LPD117" s="242"/>
      <c r="LPE117" s="242"/>
      <c r="LPF117" s="242"/>
      <c r="LPG117" s="242"/>
      <c r="LPH117" s="242"/>
      <c r="LPI117" s="242"/>
      <c r="LPJ117" s="242"/>
      <c r="LPK117" s="242"/>
      <c r="LPL117" s="242"/>
      <c r="LPM117" s="242"/>
      <c r="LPN117" s="242"/>
      <c r="LPO117" s="242"/>
      <c r="LPP117" s="242"/>
      <c r="LPQ117" s="242"/>
      <c r="LPR117" s="242"/>
      <c r="LPS117" s="242"/>
      <c r="LPT117" s="242"/>
      <c r="LPU117" s="242"/>
      <c r="LPV117" s="242"/>
      <c r="LPW117" s="242"/>
      <c r="LPX117" s="242"/>
      <c r="LPY117" s="242"/>
      <c r="LPZ117" s="242"/>
      <c r="LQA117" s="242"/>
      <c r="LQB117" s="242"/>
      <c r="LQC117" s="242"/>
      <c r="LQD117" s="242"/>
      <c r="LQE117" s="242"/>
      <c r="LQF117" s="242"/>
      <c r="LQG117" s="242"/>
      <c r="LQH117" s="242"/>
      <c r="LQI117" s="242"/>
      <c r="LQJ117" s="242"/>
      <c r="LQK117" s="242"/>
      <c r="LQL117" s="242"/>
      <c r="LQM117" s="242"/>
      <c r="LQN117" s="242"/>
      <c r="LQO117" s="242"/>
      <c r="LQP117" s="242"/>
      <c r="LQQ117" s="242"/>
      <c r="LQR117" s="242"/>
      <c r="LQS117" s="242"/>
      <c r="LQT117" s="242"/>
      <c r="LQU117" s="242"/>
      <c r="LQV117" s="242"/>
      <c r="LQW117" s="242"/>
      <c r="LQX117" s="242"/>
      <c r="LQY117" s="242"/>
      <c r="LQZ117" s="242"/>
      <c r="LRA117" s="242"/>
      <c r="LRB117" s="242"/>
      <c r="LRC117" s="242"/>
      <c r="LRD117" s="242"/>
      <c r="LRE117" s="242"/>
      <c r="LRF117" s="242"/>
      <c r="LRG117" s="242"/>
      <c r="LRH117" s="242"/>
      <c r="LRI117" s="242"/>
      <c r="LRJ117" s="242"/>
      <c r="LRK117" s="242"/>
      <c r="LRL117" s="242"/>
      <c r="LRM117" s="242"/>
      <c r="LRN117" s="242"/>
      <c r="LRO117" s="242"/>
      <c r="LRP117" s="242"/>
      <c r="LRQ117" s="242"/>
      <c r="LRR117" s="242"/>
      <c r="LRS117" s="242"/>
      <c r="LRT117" s="242"/>
      <c r="LRU117" s="242"/>
      <c r="LRV117" s="242"/>
      <c r="LRW117" s="242"/>
      <c r="LRX117" s="242"/>
      <c r="LRY117" s="242"/>
      <c r="LRZ117" s="242"/>
      <c r="LSA117" s="242"/>
      <c r="LSB117" s="242"/>
      <c r="LSC117" s="242"/>
      <c r="LSD117" s="242"/>
      <c r="LSE117" s="242"/>
      <c r="LSF117" s="242"/>
      <c r="LSG117" s="242"/>
      <c r="LSH117" s="242"/>
      <c r="LSI117" s="242"/>
      <c r="LSJ117" s="242"/>
      <c r="LSK117" s="242"/>
      <c r="LSL117" s="242"/>
      <c r="LSM117" s="242"/>
      <c r="LSN117" s="242"/>
      <c r="LSO117" s="242"/>
      <c r="LSP117" s="242"/>
      <c r="LSQ117" s="242"/>
      <c r="LSR117" s="242"/>
      <c r="LSS117" s="242"/>
      <c r="LST117" s="242"/>
      <c r="LSU117" s="242"/>
      <c r="LSV117" s="242"/>
      <c r="LSW117" s="242"/>
      <c r="LSX117" s="242"/>
      <c r="LSY117" s="242"/>
      <c r="LSZ117" s="242"/>
      <c r="LTA117" s="242"/>
      <c r="LTB117" s="242"/>
      <c r="LTC117" s="242"/>
      <c r="LTD117" s="242"/>
      <c r="LTE117" s="242"/>
      <c r="LTF117" s="242"/>
      <c r="LTG117" s="242"/>
      <c r="LTH117" s="242"/>
      <c r="LTI117" s="242"/>
      <c r="LTJ117" s="242"/>
      <c r="LTK117" s="242"/>
      <c r="LTL117" s="242"/>
      <c r="LTM117" s="242"/>
      <c r="LTN117" s="242"/>
      <c r="LTO117" s="242"/>
      <c r="LTP117" s="242"/>
      <c r="LTQ117" s="242"/>
      <c r="LTR117" s="242"/>
      <c r="LTS117" s="242"/>
      <c r="LTT117" s="242"/>
      <c r="LTU117" s="242"/>
      <c r="LTV117" s="242"/>
      <c r="LTW117" s="242"/>
      <c r="LTX117" s="242"/>
      <c r="LTY117" s="242"/>
      <c r="LTZ117" s="242"/>
      <c r="LUA117" s="242"/>
      <c r="LUB117" s="242"/>
      <c r="LUC117" s="242"/>
      <c r="LUD117" s="242"/>
      <c r="LUE117" s="242"/>
      <c r="LUF117" s="242"/>
      <c r="LUG117" s="242"/>
      <c r="LUH117" s="242"/>
      <c r="LUI117" s="242"/>
      <c r="LUJ117" s="242"/>
      <c r="LUK117" s="242"/>
      <c r="LUL117" s="242"/>
      <c r="LUM117" s="242"/>
      <c r="LUN117" s="242"/>
      <c r="LUO117" s="242"/>
      <c r="LUP117" s="242"/>
      <c r="LUQ117" s="242"/>
      <c r="LUR117" s="242"/>
      <c r="LUS117" s="242"/>
      <c r="LUT117" s="242"/>
      <c r="LUU117" s="242"/>
      <c r="LUV117" s="242"/>
      <c r="LUW117" s="242"/>
      <c r="LUX117" s="242"/>
      <c r="LUY117" s="242"/>
      <c r="LUZ117" s="242"/>
      <c r="LVA117" s="242"/>
      <c r="LVB117" s="242"/>
      <c r="LVC117" s="242"/>
      <c r="LVD117" s="242"/>
      <c r="LVE117" s="242"/>
      <c r="LVF117" s="242"/>
      <c r="LVG117" s="242"/>
      <c r="LVH117" s="242"/>
      <c r="LVI117" s="242"/>
      <c r="LVJ117" s="242"/>
      <c r="LVK117" s="242"/>
      <c r="LVL117" s="242"/>
      <c r="LVM117" s="242"/>
      <c r="LVN117" s="242"/>
      <c r="LVO117" s="242"/>
      <c r="LVP117" s="242"/>
      <c r="LVQ117" s="242"/>
      <c r="LVR117" s="242"/>
      <c r="LVS117" s="242"/>
      <c r="LVT117" s="242"/>
      <c r="LVU117" s="242"/>
      <c r="LVV117" s="242"/>
      <c r="LVW117" s="242"/>
      <c r="LVX117" s="242"/>
      <c r="LVY117" s="242"/>
      <c r="LVZ117" s="242"/>
      <c r="LWA117" s="242"/>
      <c r="LWB117" s="242"/>
      <c r="LWC117" s="242"/>
      <c r="LWD117" s="242"/>
      <c r="LWE117" s="242"/>
      <c r="LWF117" s="242"/>
      <c r="LWG117" s="242"/>
      <c r="LWH117" s="242"/>
      <c r="LWI117" s="242"/>
      <c r="LWJ117" s="242"/>
      <c r="LWK117" s="242"/>
      <c r="LWL117" s="242"/>
      <c r="LWM117" s="242"/>
      <c r="LWN117" s="242"/>
      <c r="LWO117" s="242"/>
      <c r="LWP117" s="242"/>
      <c r="LWQ117" s="242"/>
      <c r="LWR117" s="242"/>
      <c r="LWS117" s="242"/>
      <c r="LWT117" s="242"/>
      <c r="LWU117" s="242"/>
      <c r="LWV117" s="242"/>
      <c r="LWW117" s="242"/>
      <c r="LWX117" s="242"/>
      <c r="LWY117" s="242"/>
      <c r="LWZ117" s="242"/>
      <c r="LXA117" s="242"/>
      <c r="LXB117" s="242"/>
      <c r="LXC117" s="242"/>
      <c r="LXD117" s="242"/>
      <c r="LXE117" s="242"/>
      <c r="LXF117" s="242"/>
      <c r="LXG117" s="242"/>
      <c r="LXH117" s="242"/>
      <c r="LXI117" s="242"/>
      <c r="LXJ117" s="242"/>
      <c r="LXK117" s="242"/>
      <c r="LXL117" s="242"/>
      <c r="LXM117" s="242"/>
      <c r="LXN117" s="242"/>
      <c r="LXO117" s="242"/>
      <c r="LXP117" s="242"/>
      <c r="LXQ117" s="242"/>
      <c r="LXR117" s="242"/>
      <c r="LXS117" s="242"/>
      <c r="LXT117" s="242"/>
      <c r="LXU117" s="242"/>
      <c r="LXV117" s="242"/>
      <c r="LXW117" s="242"/>
      <c r="LXX117" s="242"/>
      <c r="LXY117" s="242"/>
      <c r="LXZ117" s="242"/>
      <c r="LYA117" s="242"/>
      <c r="LYB117" s="242"/>
      <c r="LYC117" s="242"/>
      <c r="LYD117" s="242"/>
      <c r="LYE117" s="242"/>
      <c r="LYF117" s="242"/>
      <c r="LYG117" s="242"/>
      <c r="LYH117" s="242"/>
      <c r="LYI117" s="242"/>
      <c r="LYJ117" s="242"/>
      <c r="LYK117" s="242"/>
      <c r="LYL117" s="242"/>
      <c r="LYM117" s="242"/>
      <c r="LYN117" s="242"/>
      <c r="LYO117" s="242"/>
      <c r="LYP117" s="242"/>
      <c r="LYQ117" s="242"/>
      <c r="LYR117" s="242"/>
      <c r="LYS117" s="242"/>
      <c r="LYT117" s="242"/>
      <c r="LYU117" s="242"/>
      <c r="LYV117" s="242"/>
      <c r="LYW117" s="242"/>
      <c r="LYX117" s="242"/>
      <c r="LYY117" s="242"/>
      <c r="LYZ117" s="242"/>
      <c r="LZA117" s="242"/>
      <c r="LZB117" s="242"/>
      <c r="LZC117" s="242"/>
      <c r="LZD117" s="242"/>
      <c r="LZE117" s="242"/>
      <c r="LZF117" s="242"/>
      <c r="LZG117" s="242"/>
      <c r="LZH117" s="242"/>
      <c r="LZI117" s="242"/>
      <c r="LZJ117" s="242"/>
      <c r="LZK117" s="242"/>
      <c r="LZL117" s="242"/>
      <c r="LZM117" s="242"/>
      <c r="LZN117" s="242"/>
      <c r="LZO117" s="242"/>
      <c r="LZP117" s="242"/>
      <c r="LZQ117" s="242"/>
      <c r="LZR117" s="242"/>
      <c r="LZS117" s="242"/>
      <c r="LZT117" s="242"/>
      <c r="LZU117" s="242"/>
      <c r="LZV117" s="242"/>
      <c r="LZW117" s="242"/>
      <c r="LZX117" s="242"/>
      <c r="LZY117" s="242"/>
      <c r="LZZ117" s="242"/>
      <c r="MAA117" s="242"/>
      <c r="MAB117" s="242"/>
      <c r="MAC117" s="242"/>
      <c r="MAD117" s="242"/>
      <c r="MAE117" s="242"/>
      <c r="MAF117" s="242"/>
      <c r="MAG117" s="242"/>
      <c r="MAH117" s="242"/>
      <c r="MAI117" s="242"/>
      <c r="MAJ117" s="242"/>
      <c r="MAK117" s="242"/>
      <c r="MAL117" s="242"/>
      <c r="MAM117" s="242"/>
      <c r="MAN117" s="242"/>
      <c r="MAO117" s="242"/>
      <c r="MAP117" s="242"/>
      <c r="MAQ117" s="242"/>
      <c r="MAR117" s="242"/>
      <c r="MAS117" s="242"/>
      <c r="MAT117" s="242"/>
      <c r="MAU117" s="242"/>
      <c r="MAV117" s="242"/>
      <c r="MAW117" s="242"/>
      <c r="MAX117" s="242"/>
      <c r="MAY117" s="242"/>
      <c r="MAZ117" s="242"/>
      <c r="MBA117" s="242"/>
      <c r="MBB117" s="242"/>
      <c r="MBC117" s="242"/>
      <c r="MBD117" s="242"/>
      <c r="MBE117" s="242"/>
      <c r="MBF117" s="242"/>
      <c r="MBG117" s="242"/>
      <c r="MBH117" s="242"/>
      <c r="MBI117" s="242"/>
      <c r="MBJ117" s="242"/>
      <c r="MBK117" s="242"/>
      <c r="MBL117" s="242"/>
      <c r="MBM117" s="242"/>
      <c r="MBN117" s="242"/>
      <c r="MBO117" s="242"/>
      <c r="MBP117" s="242"/>
      <c r="MBQ117" s="242"/>
      <c r="MBR117" s="242"/>
      <c r="MBS117" s="242"/>
      <c r="MBT117" s="242"/>
      <c r="MBU117" s="242"/>
      <c r="MBV117" s="242"/>
      <c r="MBW117" s="242"/>
      <c r="MBX117" s="242"/>
      <c r="MBY117" s="242"/>
      <c r="MBZ117" s="242"/>
      <c r="MCA117" s="242"/>
      <c r="MCB117" s="242"/>
      <c r="MCC117" s="242"/>
      <c r="MCD117" s="242"/>
      <c r="MCE117" s="242"/>
      <c r="MCF117" s="242"/>
      <c r="MCG117" s="242"/>
      <c r="MCH117" s="242"/>
      <c r="MCI117" s="242"/>
      <c r="MCJ117" s="242"/>
      <c r="MCK117" s="242"/>
      <c r="MCL117" s="242"/>
      <c r="MCM117" s="242"/>
      <c r="MCN117" s="242"/>
      <c r="MCO117" s="242"/>
      <c r="MCP117" s="242"/>
      <c r="MCQ117" s="242"/>
      <c r="MCR117" s="242"/>
      <c r="MCS117" s="242"/>
      <c r="MCT117" s="242"/>
      <c r="MCU117" s="242"/>
      <c r="MCV117" s="242"/>
      <c r="MCW117" s="242"/>
      <c r="MCX117" s="242"/>
      <c r="MCY117" s="242"/>
      <c r="MCZ117" s="242"/>
      <c r="MDA117" s="242"/>
      <c r="MDB117" s="242"/>
      <c r="MDC117" s="242"/>
      <c r="MDD117" s="242"/>
      <c r="MDE117" s="242"/>
      <c r="MDF117" s="242"/>
      <c r="MDG117" s="242"/>
      <c r="MDH117" s="242"/>
      <c r="MDI117" s="242"/>
      <c r="MDJ117" s="242"/>
      <c r="MDK117" s="242"/>
      <c r="MDL117" s="242"/>
      <c r="MDM117" s="242"/>
      <c r="MDN117" s="242"/>
      <c r="MDO117" s="242"/>
      <c r="MDP117" s="242"/>
      <c r="MDQ117" s="242"/>
      <c r="MDR117" s="242"/>
      <c r="MDS117" s="242"/>
      <c r="MDT117" s="242"/>
      <c r="MDU117" s="242"/>
      <c r="MDV117" s="242"/>
      <c r="MDW117" s="242"/>
      <c r="MDX117" s="242"/>
      <c r="MDY117" s="242"/>
      <c r="MDZ117" s="242"/>
      <c r="MEA117" s="242"/>
      <c r="MEB117" s="242"/>
      <c r="MEC117" s="242"/>
      <c r="MED117" s="242"/>
      <c r="MEE117" s="242"/>
      <c r="MEF117" s="242"/>
      <c r="MEG117" s="242"/>
      <c r="MEH117" s="242"/>
      <c r="MEI117" s="242"/>
      <c r="MEJ117" s="242"/>
      <c r="MEK117" s="242"/>
      <c r="MEL117" s="242"/>
      <c r="MEM117" s="242"/>
      <c r="MEN117" s="242"/>
      <c r="MEO117" s="242"/>
      <c r="MEP117" s="242"/>
      <c r="MEQ117" s="242"/>
      <c r="MER117" s="242"/>
      <c r="MES117" s="242"/>
      <c r="MET117" s="242"/>
      <c r="MEU117" s="242"/>
      <c r="MEV117" s="242"/>
      <c r="MEW117" s="242"/>
      <c r="MEX117" s="242"/>
      <c r="MEY117" s="242"/>
      <c r="MEZ117" s="242"/>
      <c r="MFA117" s="242"/>
      <c r="MFB117" s="242"/>
      <c r="MFC117" s="242"/>
      <c r="MFD117" s="242"/>
      <c r="MFE117" s="242"/>
      <c r="MFF117" s="242"/>
      <c r="MFG117" s="242"/>
      <c r="MFH117" s="242"/>
      <c r="MFI117" s="242"/>
      <c r="MFJ117" s="242"/>
      <c r="MFK117" s="242"/>
      <c r="MFL117" s="242"/>
      <c r="MFM117" s="242"/>
      <c r="MFN117" s="242"/>
      <c r="MFO117" s="242"/>
      <c r="MFP117" s="242"/>
      <c r="MFQ117" s="242"/>
      <c r="MFR117" s="242"/>
      <c r="MFS117" s="242"/>
      <c r="MFT117" s="242"/>
      <c r="MFU117" s="242"/>
      <c r="MFV117" s="242"/>
      <c r="MFW117" s="242"/>
      <c r="MFX117" s="242"/>
      <c r="MFY117" s="242"/>
      <c r="MFZ117" s="242"/>
      <c r="MGA117" s="242"/>
      <c r="MGB117" s="242"/>
      <c r="MGC117" s="242"/>
      <c r="MGD117" s="242"/>
      <c r="MGE117" s="242"/>
      <c r="MGF117" s="242"/>
      <c r="MGG117" s="242"/>
      <c r="MGH117" s="242"/>
      <c r="MGI117" s="242"/>
      <c r="MGJ117" s="242"/>
      <c r="MGK117" s="242"/>
      <c r="MGL117" s="242"/>
      <c r="MGM117" s="242"/>
      <c r="MGN117" s="242"/>
      <c r="MGO117" s="242"/>
      <c r="MGP117" s="242"/>
      <c r="MGQ117" s="242"/>
      <c r="MGR117" s="242"/>
      <c r="MGS117" s="242"/>
      <c r="MGT117" s="242"/>
      <c r="MGU117" s="242"/>
      <c r="MGV117" s="242"/>
      <c r="MGW117" s="242"/>
      <c r="MGX117" s="242"/>
      <c r="MGY117" s="242"/>
      <c r="MGZ117" s="242"/>
      <c r="MHA117" s="242"/>
      <c r="MHB117" s="242"/>
      <c r="MHC117" s="242"/>
      <c r="MHD117" s="242"/>
      <c r="MHE117" s="242"/>
      <c r="MHF117" s="242"/>
      <c r="MHG117" s="242"/>
      <c r="MHH117" s="242"/>
      <c r="MHI117" s="242"/>
      <c r="MHJ117" s="242"/>
      <c r="MHK117" s="242"/>
      <c r="MHL117" s="242"/>
      <c r="MHM117" s="242"/>
      <c r="MHN117" s="242"/>
      <c r="MHO117" s="242"/>
      <c r="MHP117" s="242"/>
      <c r="MHQ117" s="242"/>
      <c r="MHR117" s="242"/>
      <c r="MHS117" s="242"/>
      <c r="MHT117" s="242"/>
      <c r="MHU117" s="242"/>
      <c r="MHV117" s="242"/>
      <c r="MHW117" s="242"/>
      <c r="MHX117" s="242"/>
      <c r="MHY117" s="242"/>
      <c r="MHZ117" s="242"/>
      <c r="MIA117" s="242"/>
      <c r="MIB117" s="242"/>
      <c r="MIC117" s="242"/>
      <c r="MID117" s="242"/>
      <c r="MIE117" s="242"/>
      <c r="MIF117" s="242"/>
      <c r="MIG117" s="242"/>
      <c r="MIH117" s="242"/>
      <c r="MII117" s="242"/>
      <c r="MIJ117" s="242"/>
      <c r="MIK117" s="242"/>
      <c r="MIL117" s="242"/>
      <c r="MIM117" s="242"/>
      <c r="MIN117" s="242"/>
      <c r="MIO117" s="242"/>
      <c r="MIP117" s="242"/>
      <c r="MIQ117" s="242"/>
      <c r="MIR117" s="242"/>
      <c r="MIS117" s="242"/>
      <c r="MIT117" s="242"/>
      <c r="MIU117" s="242"/>
      <c r="MIV117" s="242"/>
      <c r="MIW117" s="242"/>
      <c r="MIX117" s="242"/>
      <c r="MIY117" s="242"/>
      <c r="MIZ117" s="242"/>
      <c r="MJA117" s="242"/>
      <c r="MJB117" s="242"/>
      <c r="MJC117" s="242"/>
      <c r="MJD117" s="242"/>
      <c r="MJE117" s="242"/>
      <c r="MJF117" s="242"/>
      <c r="MJG117" s="242"/>
      <c r="MJH117" s="242"/>
      <c r="MJI117" s="242"/>
      <c r="MJJ117" s="242"/>
      <c r="MJK117" s="242"/>
      <c r="MJL117" s="242"/>
      <c r="MJM117" s="242"/>
      <c r="MJN117" s="242"/>
      <c r="MJO117" s="242"/>
      <c r="MJP117" s="242"/>
      <c r="MJQ117" s="242"/>
      <c r="MJR117" s="242"/>
      <c r="MJS117" s="242"/>
      <c r="MJT117" s="242"/>
      <c r="MJU117" s="242"/>
      <c r="MJV117" s="242"/>
      <c r="MJW117" s="242"/>
      <c r="MJX117" s="242"/>
      <c r="MJY117" s="242"/>
      <c r="MJZ117" s="242"/>
      <c r="MKA117" s="242"/>
      <c r="MKB117" s="242"/>
      <c r="MKC117" s="242"/>
      <c r="MKD117" s="242"/>
      <c r="MKE117" s="242"/>
      <c r="MKF117" s="242"/>
      <c r="MKG117" s="242"/>
      <c r="MKH117" s="242"/>
      <c r="MKI117" s="242"/>
      <c r="MKJ117" s="242"/>
      <c r="MKK117" s="242"/>
      <c r="MKL117" s="242"/>
      <c r="MKM117" s="242"/>
      <c r="MKN117" s="242"/>
      <c r="MKO117" s="242"/>
      <c r="MKP117" s="242"/>
      <c r="MKQ117" s="242"/>
      <c r="MKR117" s="242"/>
      <c r="MKS117" s="242"/>
      <c r="MKT117" s="242"/>
      <c r="MKU117" s="242"/>
      <c r="MKV117" s="242"/>
      <c r="MKW117" s="242"/>
      <c r="MKX117" s="242"/>
      <c r="MKY117" s="242"/>
      <c r="MKZ117" s="242"/>
      <c r="MLA117" s="242"/>
      <c r="MLB117" s="242"/>
      <c r="MLC117" s="242"/>
      <c r="MLD117" s="242"/>
      <c r="MLE117" s="242"/>
      <c r="MLF117" s="242"/>
      <c r="MLG117" s="242"/>
      <c r="MLH117" s="242"/>
      <c r="MLI117" s="242"/>
      <c r="MLJ117" s="242"/>
      <c r="MLK117" s="242"/>
      <c r="MLL117" s="242"/>
      <c r="MLM117" s="242"/>
      <c r="MLN117" s="242"/>
      <c r="MLO117" s="242"/>
      <c r="MLP117" s="242"/>
      <c r="MLQ117" s="242"/>
      <c r="MLR117" s="242"/>
      <c r="MLS117" s="242"/>
      <c r="MLT117" s="242"/>
      <c r="MLU117" s="242"/>
      <c r="MLV117" s="242"/>
      <c r="MLW117" s="242"/>
      <c r="MLX117" s="242"/>
      <c r="MLY117" s="242"/>
      <c r="MLZ117" s="242"/>
      <c r="MMA117" s="242"/>
      <c r="MMB117" s="242"/>
      <c r="MMC117" s="242"/>
      <c r="MMD117" s="242"/>
      <c r="MME117" s="242"/>
      <c r="MMF117" s="242"/>
      <c r="MMG117" s="242"/>
      <c r="MMH117" s="242"/>
      <c r="MMI117" s="242"/>
      <c r="MMJ117" s="242"/>
      <c r="MMK117" s="242"/>
      <c r="MML117" s="242"/>
      <c r="MMM117" s="242"/>
      <c r="MMN117" s="242"/>
      <c r="MMO117" s="242"/>
      <c r="MMP117" s="242"/>
      <c r="MMQ117" s="242"/>
      <c r="MMR117" s="242"/>
      <c r="MMS117" s="242"/>
      <c r="MMT117" s="242"/>
      <c r="MMU117" s="242"/>
      <c r="MMV117" s="242"/>
      <c r="MMW117" s="242"/>
      <c r="MMX117" s="242"/>
      <c r="MMY117" s="242"/>
      <c r="MMZ117" s="242"/>
      <c r="MNA117" s="242"/>
      <c r="MNB117" s="242"/>
      <c r="MNC117" s="242"/>
      <c r="MND117" s="242"/>
      <c r="MNE117" s="242"/>
      <c r="MNF117" s="242"/>
      <c r="MNG117" s="242"/>
      <c r="MNH117" s="242"/>
      <c r="MNI117" s="242"/>
      <c r="MNJ117" s="242"/>
      <c r="MNK117" s="242"/>
      <c r="MNL117" s="242"/>
      <c r="MNM117" s="242"/>
      <c r="MNN117" s="242"/>
      <c r="MNO117" s="242"/>
      <c r="MNP117" s="242"/>
      <c r="MNQ117" s="242"/>
      <c r="MNR117" s="242"/>
      <c r="MNS117" s="242"/>
      <c r="MNT117" s="242"/>
      <c r="MNU117" s="242"/>
      <c r="MNV117" s="242"/>
      <c r="MNW117" s="242"/>
      <c r="MNX117" s="242"/>
      <c r="MNY117" s="242"/>
      <c r="MNZ117" s="242"/>
      <c r="MOA117" s="242"/>
      <c r="MOB117" s="242"/>
      <c r="MOC117" s="242"/>
      <c r="MOD117" s="242"/>
      <c r="MOE117" s="242"/>
      <c r="MOF117" s="242"/>
      <c r="MOG117" s="242"/>
      <c r="MOH117" s="242"/>
      <c r="MOI117" s="242"/>
      <c r="MOJ117" s="242"/>
      <c r="MOK117" s="242"/>
      <c r="MOL117" s="242"/>
      <c r="MOM117" s="242"/>
      <c r="MON117" s="242"/>
      <c r="MOO117" s="242"/>
      <c r="MOP117" s="242"/>
      <c r="MOQ117" s="242"/>
      <c r="MOR117" s="242"/>
      <c r="MOS117" s="242"/>
      <c r="MOT117" s="242"/>
      <c r="MOU117" s="242"/>
      <c r="MOV117" s="242"/>
      <c r="MOW117" s="242"/>
      <c r="MOX117" s="242"/>
      <c r="MOY117" s="242"/>
      <c r="MOZ117" s="242"/>
      <c r="MPA117" s="242"/>
      <c r="MPB117" s="242"/>
      <c r="MPC117" s="242"/>
      <c r="MPD117" s="242"/>
      <c r="MPE117" s="242"/>
      <c r="MPF117" s="242"/>
      <c r="MPG117" s="242"/>
      <c r="MPH117" s="242"/>
      <c r="MPI117" s="242"/>
      <c r="MPJ117" s="242"/>
      <c r="MPK117" s="242"/>
      <c r="MPL117" s="242"/>
      <c r="MPM117" s="242"/>
      <c r="MPN117" s="242"/>
      <c r="MPO117" s="242"/>
      <c r="MPP117" s="242"/>
      <c r="MPQ117" s="242"/>
      <c r="MPR117" s="242"/>
      <c r="MPS117" s="242"/>
      <c r="MPT117" s="242"/>
      <c r="MPU117" s="242"/>
      <c r="MPV117" s="242"/>
      <c r="MPW117" s="242"/>
      <c r="MPX117" s="242"/>
      <c r="MPY117" s="242"/>
      <c r="MPZ117" s="242"/>
      <c r="MQA117" s="242"/>
      <c r="MQB117" s="242"/>
      <c r="MQC117" s="242"/>
      <c r="MQD117" s="242"/>
      <c r="MQE117" s="242"/>
      <c r="MQF117" s="242"/>
      <c r="MQG117" s="242"/>
      <c r="MQH117" s="242"/>
      <c r="MQI117" s="242"/>
      <c r="MQJ117" s="242"/>
      <c r="MQK117" s="242"/>
      <c r="MQL117" s="242"/>
      <c r="MQM117" s="242"/>
      <c r="MQN117" s="242"/>
      <c r="MQO117" s="242"/>
      <c r="MQP117" s="242"/>
      <c r="MQQ117" s="242"/>
      <c r="MQR117" s="242"/>
      <c r="MQS117" s="242"/>
      <c r="MQT117" s="242"/>
      <c r="MQU117" s="242"/>
      <c r="MQV117" s="242"/>
      <c r="MQW117" s="242"/>
      <c r="MQX117" s="242"/>
      <c r="MQY117" s="242"/>
      <c r="MQZ117" s="242"/>
      <c r="MRA117" s="242"/>
      <c r="MRB117" s="242"/>
      <c r="MRC117" s="242"/>
      <c r="MRD117" s="242"/>
      <c r="MRE117" s="242"/>
      <c r="MRF117" s="242"/>
      <c r="MRG117" s="242"/>
      <c r="MRH117" s="242"/>
      <c r="MRI117" s="242"/>
      <c r="MRJ117" s="242"/>
      <c r="MRK117" s="242"/>
      <c r="MRL117" s="242"/>
      <c r="MRM117" s="242"/>
      <c r="MRN117" s="242"/>
      <c r="MRO117" s="242"/>
      <c r="MRP117" s="242"/>
      <c r="MRQ117" s="242"/>
      <c r="MRR117" s="242"/>
      <c r="MRS117" s="242"/>
      <c r="MRT117" s="242"/>
      <c r="MRU117" s="242"/>
      <c r="MRV117" s="242"/>
      <c r="MRW117" s="242"/>
      <c r="MRX117" s="242"/>
      <c r="MRY117" s="242"/>
      <c r="MRZ117" s="242"/>
      <c r="MSA117" s="242"/>
      <c r="MSB117" s="242"/>
      <c r="MSC117" s="242"/>
      <c r="MSD117" s="242"/>
      <c r="MSE117" s="242"/>
      <c r="MSF117" s="242"/>
      <c r="MSG117" s="242"/>
      <c r="MSH117" s="242"/>
      <c r="MSI117" s="242"/>
      <c r="MSJ117" s="242"/>
      <c r="MSK117" s="242"/>
      <c r="MSL117" s="242"/>
      <c r="MSM117" s="242"/>
      <c r="MSN117" s="242"/>
      <c r="MSO117" s="242"/>
      <c r="MSP117" s="242"/>
      <c r="MSQ117" s="242"/>
      <c r="MSR117" s="242"/>
      <c r="MSS117" s="242"/>
      <c r="MST117" s="242"/>
      <c r="MSU117" s="242"/>
      <c r="MSV117" s="242"/>
      <c r="MSW117" s="242"/>
      <c r="MSX117" s="242"/>
      <c r="MSY117" s="242"/>
      <c r="MSZ117" s="242"/>
      <c r="MTA117" s="242"/>
      <c r="MTB117" s="242"/>
      <c r="MTC117" s="242"/>
      <c r="MTD117" s="242"/>
      <c r="MTE117" s="242"/>
      <c r="MTF117" s="242"/>
      <c r="MTG117" s="242"/>
      <c r="MTH117" s="242"/>
      <c r="MTI117" s="242"/>
      <c r="MTJ117" s="242"/>
      <c r="MTK117" s="242"/>
      <c r="MTL117" s="242"/>
      <c r="MTM117" s="242"/>
      <c r="MTN117" s="242"/>
      <c r="MTO117" s="242"/>
      <c r="MTP117" s="242"/>
      <c r="MTQ117" s="242"/>
      <c r="MTR117" s="242"/>
      <c r="MTS117" s="242"/>
      <c r="MTT117" s="242"/>
      <c r="MTU117" s="242"/>
      <c r="MTV117" s="242"/>
      <c r="MTW117" s="242"/>
      <c r="MTX117" s="242"/>
      <c r="MTY117" s="242"/>
      <c r="MTZ117" s="242"/>
      <c r="MUA117" s="242"/>
      <c r="MUB117" s="242"/>
      <c r="MUC117" s="242"/>
      <c r="MUD117" s="242"/>
      <c r="MUE117" s="242"/>
      <c r="MUF117" s="242"/>
      <c r="MUG117" s="242"/>
      <c r="MUH117" s="242"/>
      <c r="MUI117" s="242"/>
      <c r="MUJ117" s="242"/>
      <c r="MUK117" s="242"/>
      <c r="MUL117" s="242"/>
      <c r="MUM117" s="242"/>
      <c r="MUN117" s="242"/>
      <c r="MUO117" s="242"/>
      <c r="MUP117" s="242"/>
      <c r="MUQ117" s="242"/>
      <c r="MUR117" s="242"/>
      <c r="MUS117" s="242"/>
      <c r="MUT117" s="242"/>
      <c r="MUU117" s="242"/>
      <c r="MUV117" s="242"/>
      <c r="MUW117" s="242"/>
      <c r="MUX117" s="242"/>
      <c r="MUY117" s="242"/>
      <c r="MUZ117" s="242"/>
      <c r="MVA117" s="242"/>
      <c r="MVB117" s="242"/>
      <c r="MVC117" s="242"/>
      <c r="MVD117" s="242"/>
      <c r="MVE117" s="242"/>
      <c r="MVF117" s="242"/>
      <c r="MVG117" s="242"/>
      <c r="MVH117" s="242"/>
      <c r="MVI117" s="242"/>
      <c r="MVJ117" s="242"/>
      <c r="MVK117" s="242"/>
      <c r="MVL117" s="242"/>
      <c r="MVM117" s="242"/>
      <c r="MVN117" s="242"/>
      <c r="MVO117" s="242"/>
      <c r="MVP117" s="242"/>
      <c r="MVQ117" s="242"/>
      <c r="MVR117" s="242"/>
      <c r="MVS117" s="242"/>
      <c r="MVT117" s="242"/>
      <c r="MVU117" s="242"/>
      <c r="MVV117" s="242"/>
      <c r="MVW117" s="242"/>
      <c r="MVX117" s="242"/>
      <c r="MVY117" s="242"/>
      <c r="MVZ117" s="242"/>
      <c r="MWA117" s="242"/>
      <c r="MWB117" s="242"/>
      <c r="MWC117" s="242"/>
      <c r="MWD117" s="242"/>
      <c r="MWE117" s="242"/>
      <c r="MWF117" s="242"/>
      <c r="MWG117" s="242"/>
      <c r="MWH117" s="242"/>
      <c r="MWI117" s="242"/>
      <c r="MWJ117" s="242"/>
      <c r="MWK117" s="242"/>
      <c r="MWL117" s="242"/>
      <c r="MWM117" s="242"/>
      <c r="MWN117" s="242"/>
      <c r="MWO117" s="242"/>
      <c r="MWP117" s="242"/>
      <c r="MWQ117" s="242"/>
      <c r="MWR117" s="242"/>
      <c r="MWS117" s="242"/>
      <c r="MWT117" s="242"/>
      <c r="MWU117" s="242"/>
      <c r="MWV117" s="242"/>
      <c r="MWW117" s="242"/>
      <c r="MWX117" s="242"/>
      <c r="MWY117" s="242"/>
      <c r="MWZ117" s="242"/>
      <c r="MXA117" s="242"/>
      <c r="MXB117" s="242"/>
      <c r="MXC117" s="242"/>
      <c r="MXD117" s="242"/>
      <c r="MXE117" s="242"/>
      <c r="MXF117" s="242"/>
      <c r="MXG117" s="242"/>
      <c r="MXH117" s="242"/>
      <c r="MXI117" s="242"/>
      <c r="MXJ117" s="242"/>
      <c r="MXK117" s="242"/>
      <c r="MXL117" s="242"/>
      <c r="MXM117" s="242"/>
      <c r="MXN117" s="242"/>
      <c r="MXO117" s="242"/>
      <c r="MXP117" s="242"/>
      <c r="MXQ117" s="242"/>
      <c r="MXR117" s="242"/>
      <c r="MXS117" s="242"/>
      <c r="MXT117" s="242"/>
      <c r="MXU117" s="242"/>
      <c r="MXV117" s="242"/>
      <c r="MXW117" s="242"/>
      <c r="MXX117" s="242"/>
      <c r="MXY117" s="242"/>
      <c r="MXZ117" s="242"/>
      <c r="MYA117" s="242"/>
      <c r="MYB117" s="242"/>
      <c r="MYC117" s="242"/>
      <c r="MYD117" s="242"/>
      <c r="MYE117" s="242"/>
      <c r="MYF117" s="242"/>
      <c r="MYG117" s="242"/>
      <c r="MYH117" s="242"/>
      <c r="MYI117" s="242"/>
      <c r="MYJ117" s="242"/>
      <c r="MYK117" s="242"/>
      <c r="MYL117" s="242"/>
      <c r="MYM117" s="242"/>
      <c r="MYN117" s="242"/>
      <c r="MYO117" s="242"/>
      <c r="MYP117" s="242"/>
      <c r="MYQ117" s="242"/>
      <c r="MYR117" s="242"/>
      <c r="MYS117" s="242"/>
      <c r="MYT117" s="242"/>
      <c r="MYU117" s="242"/>
      <c r="MYV117" s="242"/>
      <c r="MYW117" s="242"/>
      <c r="MYX117" s="242"/>
      <c r="MYY117" s="242"/>
      <c r="MYZ117" s="242"/>
      <c r="MZA117" s="242"/>
      <c r="MZB117" s="242"/>
      <c r="MZC117" s="242"/>
      <c r="MZD117" s="242"/>
      <c r="MZE117" s="242"/>
      <c r="MZF117" s="242"/>
      <c r="MZG117" s="242"/>
      <c r="MZH117" s="242"/>
      <c r="MZI117" s="242"/>
      <c r="MZJ117" s="242"/>
      <c r="MZK117" s="242"/>
      <c r="MZL117" s="242"/>
      <c r="MZM117" s="242"/>
      <c r="MZN117" s="242"/>
      <c r="MZO117" s="242"/>
      <c r="MZP117" s="242"/>
      <c r="MZQ117" s="242"/>
      <c r="MZR117" s="242"/>
      <c r="MZS117" s="242"/>
      <c r="MZT117" s="242"/>
      <c r="MZU117" s="242"/>
      <c r="MZV117" s="242"/>
      <c r="MZW117" s="242"/>
      <c r="MZX117" s="242"/>
      <c r="MZY117" s="242"/>
      <c r="MZZ117" s="242"/>
      <c r="NAA117" s="242"/>
      <c r="NAB117" s="242"/>
      <c r="NAC117" s="242"/>
      <c r="NAD117" s="242"/>
      <c r="NAE117" s="242"/>
      <c r="NAF117" s="242"/>
      <c r="NAG117" s="242"/>
      <c r="NAH117" s="242"/>
      <c r="NAI117" s="242"/>
      <c r="NAJ117" s="242"/>
      <c r="NAK117" s="242"/>
      <c r="NAL117" s="242"/>
      <c r="NAM117" s="242"/>
      <c r="NAN117" s="242"/>
      <c r="NAO117" s="242"/>
      <c r="NAP117" s="242"/>
      <c r="NAQ117" s="242"/>
      <c r="NAR117" s="242"/>
      <c r="NAS117" s="242"/>
      <c r="NAT117" s="242"/>
      <c r="NAU117" s="242"/>
      <c r="NAV117" s="242"/>
      <c r="NAW117" s="242"/>
      <c r="NAX117" s="242"/>
      <c r="NAY117" s="242"/>
      <c r="NAZ117" s="242"/>
      <c r="NBA117" s="242"/>
      <c r="NBB117" s="242"/>
      <c r="NBC117" s="242"/>
      <c r="NBD117" s="242"/>
      <c r="NBE117" s="242"/>
      <c r="NBF117" s="242"/>
      <c r="NBG117" s="242"/>
      <c r="NBH117" s="242"/>
      <c r="NBI117" s="242"/>
      <c r="NBJ117" s="242"/>
      <c r="NBK117" s="242"/>
      <c r="NBL117" s="242"/>
      <c r="NBM117" s="242"/>
      <c r="NBN117" s="242"/>
      <c r="NBO117" s="242"/>
      <c r="NBP117" s="242"/>
      <c r="NBQ117" s="242"/>
      <c r="NBR117" s="242"/>
      <c r="NBS117" s="242"/>
      <c r="NBT117" s="242"/>
      <c r="NBU117" s="242"/>
      <c r="NBV117" s="242"/>
      <c r="NBW117" s="242"/>
      <c r="NBX117" s="242"/>
      <c r="NBY117" s="242"/>
      <c r="NBZ117" s="242"/>
      <c r="NCA117" s="242"/>
      <c r="NCB117" s="242"/>
      <c r="NCC117" s="242"/>
      <c r="NCD117" s="242"/>
      <c r="NCE117" s="242"/>
      <c r="NCF117" s="242"/>
      <c r="NCG117" s="242"/>
      <c r="NCH117" s="242"/>
      <c r="NCI117" s="242"/>
      <c r="NCJ117" s="242"/>
      <c r="NCK117" s="242"/>
      <c r="NCL117" s="242"/>
      <c r="NCM117" s="242"/>
      <c r="NCN117" s="242"/>
      <c r="NCO117" s="242"/>
      <c r="NCP117" s="242"/>
      <c r="NCQ117" s="242"/>
      <c r="NCR117" s="242"/>
      <c r="NCS117" s="242"/>
      <c r="NCT117" s="242"/>
      <c r="NCU117" s="242"/>
      <c r="NCV117" s="242"/>
      <c r="NCW117" s="242"/>
      <c r="NCX117" s="242"/>
      <c r="NCY117" s="242"/>
      <c r="NCZ117" s="242"/>
      <c r="NDA117" s="242"/>
      <c r="NDB117" s="242"/>
      <c r="NDC117" s="242"/>
      <c r="NDD117" s="242"/>
      <c r="NDE117" s="242"/>
      <c r="NDF117" s="242"/>
      <c r="NDG117" s="242"/>
      <c r="NDH117" s="242"/>
      <c r="NDI117" s="242"/>
      <c r="NDJ117" s="242"/>
      <c r="NDK117" s="242"/>
      <c r="NDL117" s="242"/>
      <c r="NDM117" s="242"/>
      <c r="NDN117" s="242"/>
      <c r="NDO117" s="242"/>
      <c r="NDP117" s="242"/>
      <c r="NDQ117" s="242"/>
      <c r="NDR117" s="242"/>
      <c r="NDS117" s="242"/>
      <c r="NDT117" s="242"/>
      <c r="NDU117" s="242"/>
      <c r="NDV117" s="242"/>
      <c r="NDW117" s="242"/>
      <c r="NDX117" s="242"/>
      <c r="NDY117" s="242"/>
      <c r="NDZ117" s="242"/>
      <c r="NEA117" s="242"/>
      <c r="NEB117" s="242"/>
      <c r="NEC117" s="242"/>
      <c r="NED117" s="242"/>
      <c r="NEE117" s="242"/>
      <c r="NEF117" s="242"/>
      <c r="NEG117" s="242"/>
      <c r="NEH117" s="242"/>
      <c r="NEI117" s="242"/>
      <c r="NEJ117" s="242"/>
      <c r="NEK117" s="242"/>
      <c r="NEL117" s="242"/>
      <c r="NEM117" s="242"/>
      <c r="NEN117" s="242"/>
      <c r="NEO117" s="242"/>
      <c r="NEP117" s="242"/>
      <c r="NEQ117" s="242"/>
      <c r="NER117" s="242"/>
      <c r="NES117" s="242"/>
      <c r="NET117" s="242"/>
      <c r="NEU117" s="242"/>
      <c r="NEV117" s="242"/>
      <c r="NEW117" s="242"/>
      <c r="NEX117" s="242"/>
      <c r="NEY117" s="242"/>
      <c r="NEZ117" s="242"/>
      <c r="NFA117" s="242"/>
      <c r="NFB117" s="242"/>
      <c r="NFC117" s="242"/>
      <c r="NFD117" s="242"/>
      <c r="NFE117" s="242"/>
      <c r="NFF117" s="242"/>
      <c r="NFG117" s="242"/>
      <c r="NFH117" s="242"/>
      <c r="NFI117" s="242"/>
      <c r="NFJ117" s="242"/>
      <c r="NFK117" s="242"/>
      <c r="NFL117" s="242"/>
      <c r="NFM117" s="242"/>
      <c r="NFN117" s="242"/>
      <c r="NFO117" s="242"/>
      <c r="NFP117" s="242"/>
      <c r="NFQ117" s="242"/>
      <c r="NFR117" s="242"/>
      <c r="NFS117" s="242"/>
      <c r="NFT117" s="242"/>
      <c r="NFU117" s="242"/>
      <c r="NFV117" s="242"/>
      <c r="NFW117" s="242"/>
      <c r="NFX117" s="242"/>
      <c r="NFY117" s="242"/>
      <c r="NFZ117" s="242"/>
      <c r="NGA117" s="242"/>
      <c r="NGB117" s="242"/>
      <c r="NGC117" s="242"/>
      <c r="NGD117" s="242"/>
      <c r="NGE117" s="242"/>
      <c r="NGF117" s="242"/>
      <c r="NGG117" s="242"/>
      <c r="NGH117" s="242"/>
      <c r="NGI117" s="242"/>
      <c r="NGJ117" s="242"/>
      <c r="NGK117" s="242"/>
      <c r="NGL117" s="242"/>
      <c r="NGM117" s="242"/>
      <c r="NGN117" s="242"/>
      <c r="NGO117" s="242"/>
      <c r="NGP117" s="242"/>
      <c r="NGQ117" s="242"/>
      <c r="NGR117" s="242"/>
      <c r="NGS117" s="242"/>
      <c r="NGT117" s="242"/>
      <c r="NGU117" s="242"/>
      <c r="NGV117" s="242"/>
      <c r="NGW117" s="242"/>
      <c r="NGX117" s="242"/>
      <c r="NGY117" s="242"/>
      <c r="NGZ117" s="242"/>
      <c r="NHA117" s="242"/>
      <c r="NHB117" s="242"/>
      <c r="NHC117" s="242"/>
      <c r="NHD117" s="242"/>
      <c r="NHE117" s="242"/>
      <c r="NHF117" s="242"/>
      <c r="NHG117" s="242"/>
      <c r="NHH117" s="242"/>
      <c r="NHI117" s="242"/>
      <c r="NHJ117" s="242"/>
      <c r="NHK117" s="242"/>
      <c r="NHL117" s="242"/>
      <c r="NHM117" s="242"/>
      <c r="NHN117" s="242"/>
      <c r="NHO117" s="242"/>
      <c r="NHP117" s="242"/>
      <c r="NHQ117" s="242"/>
      <c r="NHR117" s="242"/>
      <c r="NHS117" s="242"/>
      <c r="NHT117" s="242"/>
      <c r="NHU117" s="242"/>
      <c r="NHV117" s="242"/>
      <c r="NHW117" s="242"/>
      <c r="NHX117" s="242"/>
      <c r="NHY117" s="242"/>
      <c r="NHZ117" s="242"/>
      <c r="NIA117" s="242"/>
      <c r="NIB117" s="242"/>
      <c r="NIC117" s="242"/>
      <c r="NID117" s="242"/>
      <c r="NIE117" s="242"/>
      <c r="NIF117" s="242"/>
      <c r="NIG117" s="242"/>
      <c r="NIH117" s="242"/>
      <c r="NII117" s="242"/>
      <c r="NIJ117" s="242"/>
      <c r="NIK117" s="242"/>
      <c r="NIL117" s="242"/>
      <c r="NIM117" s="242"/>
      <c r="NIN117" s="242"/>
      <c r="NIO117" s="242"/>
      <c r="NIP117" s="242"/>
      <c r="NIQ117" s="242"/>
      <c r="NIR117" s="242"/>
      <c r="NIS117" s="242"/>
      <c r="NIT117" s="242"/>
      <c r="NIU117" s="242"/>
      <c r="NIV117" s="242"/>
      <c r="NIW117" s="242"/>
      <c r="NIX117" s="242"/>
      <c r="NIY117" s="242"/>
      <c r="NIZ117" s="242"/>
      <c r="NJA117" s="242"/>
      <c r="NJB117" s="242"/>
      <c r="NJC117" s="242"/>
      <c r="NJD117" s="242"/>
      <c r="NJE117" s="242"/>
      <c r="NJF117" s="242"/>
      <c r="NJG117" s="242"/>
      <c r="NJH117" s="242"/>
      <c r="NJI117" s="242"/>
      <c r="NJJ117" s="242"/>
      <c r="NJK117" s="242"/>
      <c r="NJL117" s="242"/>
      <c r="NJM117" s="242"/>
      <c r="NJN117" s="242"/>
      <c r="NJO117" s="242"/>
      <c r="NJP117" s="242"/>
      <c r="NJQ117" s="242"/>
      <c r="NJR117" s="242"/>
      <c r="NJS117" s="242"/>
      <c r="NJT117" s="242"/>
      <c r="NJU117" s="242"/>
      <c r="NJV117" s="242"/>
      <c r="NJW117" s="242"/>
      <c r="NJX117" s="242"/>
      <c r="NJY117" s="242"/>
      <c r="NJZ117" s="242"/>
      <c r="NKA117" s="242"/>
      <c r="NKB117" s="242"/>
      <c r="NKC117" s="242"/>
      <c r="NKD117" s="242"/>
      <c r="NKE117" s="242"/>
      <c r="NKF117" s="242"/>
      <c r="NKG117" s="242"/>
      <c r="NKH117" s="242"/>
      <c r="NKI117" s="242"/>
      <c r="NKJ117" s="242"/>
      <c r="NKK117" s="242"/>
      <c r="NKL117" s="242"/>
      <c r="NKM117" s="242"/>
      <c r="NKN117" s="242"/>
      <c r="NKO117" s="242"/>
      <c r="NKP117" s="242"/>
      <c r="NKQ117" s="242"/>
      <c r="NKR117" s="242"/>
      <c r="NKS117" s="242"/>
      <c r="NKT117" s="242"/>
      <c r="NKU117" s="242"/>
      <c r="NKV117" s="242"/>
      <c r="NKW117" s="242"/>
      <c r="NKX117" s="242"/>
      <c r="NKY117" s="242"/>
      <c r="NKZ117" s="242"/>
      <c r="NLA117" s="242"/>
      <c r="NLB117" s="242"/>
      <c r="NLC117" s="242"/>
      <c r="NLD117" s="242"/>
      <c r="NLE117" s="242"/>
      <c r="NLF117" s="242"/>
      <c r="NLG117" s="242"/>
      <c r="NLH117" s="242"/>
      <c r="NLI117" s="242"/>
      <c r="NLJ117" s="242"/>
      <c r="NLK117" s="242"/>
      <c r="NLL117" s="242"/>
      <c r="NLM117" s="242"/>
      <c r="NLN117" s="242"/>
      <c r="NLO117" s="242"/>
      <c r="NLP117" s="242"/>
      <c r="NLQ117" s="242"/>
      <c r="NLR117" s="242"/>
      <c r="NLS117" s="242"/>
      <c r="NLT117" s="242"/>
      <c r="NLU117" s="242"/>
      <c r="NLV117" s="242"/>
      <c r="NLW117" s="242"/>
      <c r="NLX117" s="242"/>
      <c r="NLY117" s="242"/>
      <c r="NLZ117" s="242"/>
      <c r="NMA117" s="242"/>
      <c r="NMB117" s="242"/>
      <c r="NMC117" s="242"/>
      <c r="NMD117" s="242"/>
      <c r="NME117" s="242"/>
      <c r="NMF117" s="242"/>
      <c r="NMG117" s="242"/>
      <c r="NMH117" s="242"/>
      <c r="NMI117" s="242"/>
      <c r="NMJ117" s="242"/>
      <c r="NMK117" s="242"/>
      <c r="NML117" s="242"/>
      <c r="NMM117" s="242"/>
      <c r="NMN117" s="242"/>
      <c r="NMO117" s="242"/>
      <c r="NMP117" s="242"/>
      <c r="NMQ117" s="242"/>
      <c r="NMR117" s="242"/>
      <c r="NMS117" s="242"/>
      <c r="NMT117" s="242"/>
      <c r="NMU117" s="242"/>
      <c r="NMV117" s="242"/>
      <c r="NMW117" s="242"/>
      <c r="NMX117" s="242"/>
      <c r="NMY117" s="242"/>
      <c r="NMZ117" s="242"/>
      <c r="NNA117" s="242"/>
      <c r="NNB117" s="242"/>
      <c r="NNC117" s="242"/>
      <c r="NND117" s="242"/>
      <c r="NNE117" s="242"/>
      <c r="NNF117" s="242"/>
      <c r="NNG117" s="242"/>
      <c r="NNH117" s="242"/>
      <c r="NNI117" s="242"/>
      <c r="NNJ117" s="242"/>
      <c r="NNK117" s="242"/>
      <c r="NNL117" s="242"/>
      <c r="NNM117" s="242"/>
      <c r="NNN117" s="242"/>
      <c r="NNO117" s="242"/>
      <c r="NNP117" s="242"/>
      <c r="NNQ117" s="242"/>
      <c r="NNR117" s="242"/>
      <c r="NNS117" s="242"/>
      <c r="NNT117" s="242"/>
      <c r="NNU117" s="242"/>
      <c r="NNV117" s="242"/>
      <c r="NNW117" s="242"/>
      <c r="NNX117" s="242"/>
      <c r="NNY117" s="242"/>
      <c r="NNZ117" s="242"/>
      <c r="NOA117" s="242"/>
      <c r="NOB117" s="242"/>
      <c r="NOC117" s="242"/>
      <c r="NOD117" s="242"/>
      <c r="NOE117" s="242"/>
      <c r="NOF117" s="242"/>
      <c r="NOG117" s="242"/>
      <c r="NOH117" s="242"/>
      <c r="NOI117" s="242"/>
      <c r="NOJ117" s="242"/>
      <c r="NOK117" s="242"/>
      <c r="NOL117" s="242"/>
      <c r="NOM117" s="242"/>
      <c r="NON117" s="242"/>
      <c r="NOO117" s="242"/>
      <c r="NOP117" s="242"/>
      <c r="NOQ117" s="242"/>
      <c r="NOR117" s="242"/>
      <c r="NOS117" s="242"/>
      <c r="NOT117" s="242"/>
      <c r="NOU117" s="242"/>
      <c r="NOV117" s="242"/>
      <c r="NOW117" s="242"/>
      <c r="NOX117" s="242"/>
      <c r="NOY117" s="242"/>
      <c r="NOZ117" s="242"/>
      <c r="NPA117" s="242"/>
      <c r="NPB117" s="242"/>
      <c r="NPC117" s="242"/>
      <c r="NPD117" s="242"/>
      <c r="NPE117" s="242"/>
      <c r="NPF117" s="242"/>
      <c r="NPG117" s="242"/>
      <c r="NPH117" s="242"/>
      <c r="NPI117" s="242"/>
      <c r="NPJ117" s="242"/>
      <c r="NPK117" s="242"/>
      <c r="NPL117" s="242"/>
      <c r="NPM117" s="242"/>
      <c r="NPN117" s="242"/>
      <c r="NPO117" s="242"/>
      <c r="NPP117" s="242"/>
      <c r="NPQ117" s="242"/>
      <c r="NPR117" s="242"/>
      <c r="NPS117" s="242"/>
      <c r="NPT117" s="242"/>
      <c r="NPU117" s="242"/>
      <c r="NPV117" s="242"/>
      <c r="NPW117" s="242"/>
      <c r="NPX117" s="242"/>
      <c r="NPY117" s="242"/>
      <c r="NPZ117" s="242"/>
      <c r="NQA117" s="242"/>
      <c r="NQB117" s="242"/>
      <c r="NQC117" s="242"/>
      <c r="NQD117" s="242"/>
      <c r="NQE117" s="242"/>
      <c r="NQF117" s="242"/>
      <c r="NQG117" s="242"/>
      <c r="NQH117" s="242"/>
      <c r="NQI117" s="242"/>
      <c r="NQJ117" s="242"/>
      <c r="NQK117" s="242"/>
      <c r="NQL117" s="242"/>
      <c r="NQM117" s="242"/>
      <c r="NQN117" s="242"/>
      <c r="NQO117" s="242"/>
      <c r="NQP117" s="242"/>
      <c r="NQQ117" s="242"/>
      <c r="NQR117" s="242"/>
      <c r="NQS117" s="242"/>
      <c r="NQT117" s="242"/>
      <c r="NQU117" s="242"/>
      <c r="NQV117" s="242"/>
      <c r="NQW117" s="242"/>
      <c r="NQX117" s="242"/>
      <c r="NQY117" s="242"/>
      <c r="NQZ117" s="242"/>
      <c r="NRA117" s="242"/>
      <c r="NRB117" s="242"/>
      <c r="NRC117" s="242"/>
      <c r="NRD117" s="242"/>
      <c r="NRE117" s="242"/>
      <c r="NRF117" s="242"/>
      <c r="NRG117" s="242"/>
      <c r="NRH117" s="242"/>
      <c r="NRI117" s="242"/>
      <c r="NRJ117" s="242"/>
      <c r="NRK117" s="242"/>
      <c r="NRL117" s="242"/>
      <c r="NRM117" s="242"/>
      <c r="NRN117" s="242"/>
      <c r="NRO117" s="242"/>
      <c r="NRP117" s="242"/>
      <c r="NRQ117" s="242"/>
      <c r="NRR117" s="242"/>
      <c r="NRS117" s="242"/>
      <c r="NRT117" s="242"/>
      <c r="NRU117" s="242"/>
      <c r="NRV117" s="242"/>
      <c r="NRW117" s="242"/>
      <c r="NRX117" s="242"/>
      <c r="NRY117" s="242"/>
      <c r="NRZ117" s="242"/>
      <c r="NSA117" s="242"/>
      <c r="NSB117" s="242"/>
      <c r="NSC117" s="242"/>
      <c r="NSD117" s="242"/>
      <c r="NSE117" s="242"/>
      <c r="NSF117" s="242"/>
      <c r="NSG117" s="242"/>
      <c r="NSH117" s="242"/>
      <c r="NSI117" s="242"/>
      <c r="NSJ117" s="242"/>
      <c r="NSK117" s="242"/>
      <c r="NSL117" s="242"/>
      <c r="NSM117" s="242"/>
      <c r="NSN117" s="242"/>
      <c r="NSO117" s="242"/>
      <c r="NSP117" s="242"/>
      <c r="NSQ117" s="242"/>
      <c r="NSR117" s="242"/>
      <c r="NSS117" s="242"/>
      <c r="NST117" s="242"/>
      <c r="NSU117" s="242"/>
      <c r="NSV117" s="242"/>
      <c r="NSW117" s="242"/>
      <c r="NSX117" s="242"/>
      <c r="NSY117" s="242"/>
      <c r="NSZ117" s="242"/>
      <c r="NTA117" s="242"/>
      <c r="NTB117" s="242"/>
      <c r="NTC117" s="242"/>
      <c r="NTD117" s="242"/>
      <c r="NTE117" s="242"/>
      <c r="NTF117" s="242"/>
      <c r="NTG117" s="242"/>
      <c r="NTH117" s="242"/>
      <c r="NTI117" s="242"/>
      <c r="NTJ117" s="242"/>
      <c r="NTK117" s="242"/>
      <c r="NTL117" s="242"/>
      <c r="NTM117" s="242"/>
      <c r="NTN117" s="242"/>
      <c r="NTO117" s="242"/>
      <c r="NTP117" s="242"/>
      <c r="NTQ117" s="242"/>
      <c r="NTR117" s="242"/>
      <c r="NTS117" s="242"/>
      <c r="NTT117" s="242"/>
      <c r="NTU117" s="242"/>
      <c r="NTV117" s="242"/>
      <c r="NTW117" s="242"/>
      <c r="NTX117" s="242"/>
      <c r="NTY117" s="242"/>
      <c r="NTZ117" s="242"/>
      <c r="NUA117" s="242"/>
      <c r="NUB117" s="242"/>
      <c r="NUC117" s="242"/>
      <c r="NUD117" s="242"/>
      <c r="NUE117" s="242"/>
      <c r="NUF117" s="242"/>
      <c r="NUG117" s="242"/>
      <c r="NUH117" s="242"/>
      <c r="NUI117" s="242"/>
      <c r="NUJ117" s="242"/>
      <c r="NUK117" s="242"/>
      <c r="NUL117" s="242"/>
      <c r="NUM117" s="242"/>
      <c r="NUN117" s="242"/>
      <c r="NUO117" s="242"/>
      <c r="NUP117" s="242"/>
      <c r="NUQ117" s="242"/>
      <c r="NUR117" s="242"/>
      <c r="NUS117" s="242"/>
      <c r="NUT117" s="242"/>
      <c r="NUU117" s="242"/>
      <c r="NUV117" s="242"/>
      <c r="NUW117" s="242"/>
      <c r="NUX117" s="242"/>
      <c r="NUY117" s="242"/>
      <c r="NUZ117" s="242"/>
      <c r="NVA117" s="242"/>
      <c r="NVB117" s="242"/>
      <c r="NVC117" s="242"/>
      <c r="NVD117" s="242"/>
      <c r="NVE117" s="242"/>
      <c r="NVF117" s="242"/>
      <c r="NVG117" s="242"/>
      <c r="NVH117" s="242"/>
      <c r="NVI117" s="242"/>
      <c r="NVJ117" s="242"/>
      <c r="NVK117" s="242"/>
      <c r="NVL117" s="242"/>
      <c r="NVM117" s="242"/>
      <c r="NVN117" s="242"/>
      <c r="NVO117" s="242"/>
      <c r="NVP117" s="242"/>
      <c r="NVQ117" s="242"/>
      <c r="NVR117" s="242"/>
      <c r="NVS117" s="242"/>
      <c r="NVT117" s="242"/>
      <c r="NVU117" s="242"/>
      <c r="NVV117" s="242"/>
      <c r="NVW117" s="242"/>
      <c r="NVX117" s="242"/>
      <c r="NVY117" s="242"/>
      <c r="NVZ117" s="242"/>
      <c r="NWA117" s="242"/>
      <c r="NWB117" s="242"/>
      <c r="NWC117" s="242"/>
      <c r="NWD117" s="242"/>
      <c r="NWE117" s="242"/>
      <c r="NWF117" s="242"/>
      <c r="NWG117" s="242"/>
      <c r="NWH117" s="242"/>
      <c r="NWI117" s="242"/>
      <c r="NWJ117" s="242"/>
      <c r="NWK117" s="242"/>
      <c r="NWL117" s="242"/>
      <c r="NWM117" s="242"/>
      <c r="NWN117" s="242"/>
      <c r="NWO117" s="242"/>
      <c r="NWP117" s="242"/>
      <c r="NWQ117" s="242"/>
      <c r="NWR117" s="242"/>
      <c r="NWS117" s="242"/>
      <c r="NWT117" s="242"/>
      <c r="NWU117" s="242"/>
      <c r="NWV117" s="242"/>
      <c r="NWW117" s="242"/>
      <c r="NWX117" s="242"/>
      <c r="NWY117" s="242"/>
      <c r="NWZ117" s="242"/>
      <c r="NXA117" s="242"/>
      <c r="NXB117" s="242"/>
      <c r="NXC117" s="242"/>
      <c r="NXD117" s="242"/>
      <c r="NXE117" s="242"/>
      <c r="NXF117" s="242"/>
      <c r="NXG117" s="242"/>
      <c r="NXH117" s="242"/>
      <c r="NXI117" s="242"/>
      <c r="NXJ117" s="242"/>
      <c r="NXK117" s="242"/>
      <c r="NXL117" s="242"/>
      <c r="NXM117" s="242"/>
      <c r="NXN117" s="242"/>
      <c r="NXO117" s="242"/>
      <c r="NXP117" s="242"/>
      <c r="NXQ117" s="242"/>
      <c r="NXR117" s="242"/>
      <c r="NXS117" s="242"/>
      <c r="NXT117" s="242"/>
      <c r="NXU117" s="242"/>
      <c r="NXV117" s="242"/>
      <c r="NXW117" s="242"/>
      <c r="NXX117" s="242"/>
      <c r="NXY117" s="242"/>
      <c r="NXZ117" s="242"/>
      <c r="NYA117" s="242"/>
      <c r="NYB117" s="242"/>
      <c r="NYC117" s="242"/>
      <c r="NYD117" s="242"/>
      <c r="NYE117" s="242"/>
      <c r="NYF117" s="242"/>
      <c r="NYG117" s="242"/>
      <c r="NYH117" s="242"/>
      <c r="NYI117" s="242"/>
      <c r="NYJ117" s="242"/>
      <c r="NYK117" s="242"/>
      <c r="NYL117" s="242"/>
      <c r="NYM117" s="242"/>
      <c r="NYN117" s="242"/>
      <c r="NYO117" s="242"/>
      <c r="NYP117" s="242"/>
      <c r="NYQ117" s="242"/>
      <c r="NYR117" s="242"/>
      <c r="NYS117" s="242"/>
      <c r="NYT117" s="242"/>
      <c r="NYU117" s="242"/>
      <c r="NYV117" s="242"/>
      <c r="NYW117" s="242"/>
      <c r="NYX117" s="242"/>
      <c r="NYY117" s="242"/>
      <c r="NYZ117" s="242"/>
      <c r="NZA117" s="242"/>
      <c r="NZB117" s="242"/>
      <c r="NZC117" s="242"/>
      <c r="NZD117" s="242"/>
      <c r="NZE117" s="242"/>
      <c r="NZF117" s="242"/>
      <c r="NZG117" s="242"/>
      <c r="NZH117" s="242"/>
      <c r="NZI117" s="242"/>
      <c r="NZJ117" s="242"/>
      <c r="NZK117" s="242"/>
      <c r="NZL117" s="242"/>
      <c r="NZM117" s="242"/>
      <c r="NZN117" s="242"/>
      <c r="NZO117" s="242"/>
      <c r="NZP117" s="242"/>
      <c r="NZQ117" s="242"/>
      <c r="NZR117" s="242"/>
      <c r="NZS117" s="242"/>
      <c r="NZT117" s="242"/>
      <c r="NZU117" s="242"/>
      <c r="NZV117" s="242"/>
      <c r="NZW117" s="242"/>
      <c r="NZX117" s="242"/>
      <c r="NZY117" s="242"/>
      <c r="NZZ117" s="242"/>
      <c r="OAA117" s="242"/>
      <c r="OAB117" s="242"/>
      <c r="OAC117" s="242"/>
      <c r="OAD117" s="242"/>
      <c r="OAE117" s="242"/>
      <c r="OAF117" s="242"/>
      <c r="OAG117" s="242"/>
      <c r="OAH117" s="242"/>
      <c r="OAI117" s="242"/>
      <c r="OAJ117" s="242"/>
      <c r="OAK117" s="242"/>
      <c r="OAL117" s="242"/>
      <c r="OAM117" s="242"/>
      <c r="OAN117" s="242"/>
      <c r="OAO117" s="242"/>
      <c r="OAP117" s="242"/>
      <c r="OAQ117" s="242"/>
      <c r="OAR117" s="242"/>
      <c r="OAS117" s="242"/>
      <c r="OAT117" s="242"/>
      <c r="OAU117" s="242"/>
      <c r="OAV117" s="242"/>
      <c r="OAW117" s="242"/>
      <c r="OAX117" s="242"/>
      <c r="OAY117" s="242"/>
      <c r="OAZ117" s="242"/>
      <c r="OBA117" s="242"/>
      <c r="OBB117" s="242"/>
      <c r="OBC117" s="242"/>
      <c r="OBD117" s="242"/>
      <c r="OBE117" s="242"/>
      <c r="OBF117" s="242"/>
      <c r="OBG117" s="242"/>
      <c r="OBH117" s="242"/>
      <c r="OBI117" s="242"/>
      <c r="OBJ117" s="242"/>
      <c r="OBK117" s="242"/>
      <c r="OBL117" s="242"/>
      <c r="OBM117" s="242"/>
      <c r="OBN117" s="242"/>
      <c r="OBO117" s="242"/>
      <c r="OBP117" s="242"/>
      <c r="OBQ117" s="242"/>
      <c r="OBR117" s="242"/>
      <c r="OBS117" s="242"/>
      <c r="OBT117" s="242"/>
      <c r="OBU117" s="242"/>
      <c r="OBV117" s="242"/>
      <c r="OBW117" s="242"/>
      <c r="OBX117" s="242"/>
      <c r="OBY117" s="242"/>
      <c r="OBZ117" s="242"/>
      <c r="OCA117" s="242"/>
      <c r="OCB117" s="242"/>
      <c r="OCC117" s="242"/>
      <c r="OCD117" s="242"/>
      <c r="OCE117" s="242"/>
      <c r="OCF117" s="242"/>
      <c r="OCG117" s="242"/>
      <c r="OCH117" s="242"/>
      <c r="OCI117" s="242"/>
      <c r="OCJ117" s="242"/>
      <c r="OCK117" s="242"/>
      <c r="OCL117" s="242"/>
      <c r="OCM117" s="242"/>
      <c r="OCN117" s="242"/>
      <c r="OCO117" s="242"/>
      <c r="OCP117" s="242"/>
      <c r="OCQ117" s="242"/>
      <c r="OCR117" s="242"/>
      <c r="OCS117" s="242"/>
      <c r="OCT117" s="242"/>
      <c r="OCU117" s="242"/>
      <c r="OCV117" s="242"/>
      <c r="OCW117" s="242"/>
      <c r="OCX117" s="242"/>
      <c r="OCY117" s="242"/>
      <c r="OCZ117" s="242"/>
      <c r="ODA117" s="242"/>
      <c r="ODB117" s="242"/>
      <c r="ODC117" s="242"/>
      <c r="ODD117" s="242"/>
      <c r="ODE117" s="242"/>
      <c r="ODF117" s="242"/>
      <c r="ODG117" s="242"/>
      <c r="ODH117" s="242"/>
      <c r="ODI117" s="242"/>
      <c r="ODJ117" s="242"/>
      <c r="ODK117" s="242"/>
      <c r="ODL117" s="242"/>
      <c r="ODM117" s="242"/>
      <c r="ODN117" s="242"/>
      <c r="ODO117" s="242"/>
      <c r="ODP117" s="242"/>
      <c r="ODQ117" s="242"/>
      <c r="ODR117" s="242"/>
      <c r="ODS117" s="242"/>
      <c r="ODT117" s="242"/>
      <c r="ODU117" s="242"/>
      <c r="ODV117" s="242"/>
      <c r="ODW117" s="242"/>
      <c r="ODX117" s="242"/>
      <c r="ODY117" s="242"/>
      <c r="ODZ117" s="242"/>
      <c r="OEA117" s="242"/>
      <c r="OEB117" s="242"/>
      <c r="OEC117" s="242"/>
      <c r="OED117" s="242"/>
      <c r="OEE117" s="242"/>
      <c r="OEF117" s="242"/>
      <c r="OEG117" s="242"/>
      <c r="OEH117" s="242"/>
      <c r="OEI117" s="242"/>
      <c r="OEJ117" s="242"/>
      <c r="OEK117" s="242"/>
      <c r="OEL117" s="242"/>
      <c r="OEM117" s="242"/>
      <c r="OEN117" s="242"/>
      <c r="OEO117" s="242"/>
      <c r="OEP117" s="242"/>
      <c r="OEQ117" s="242"/>
      <c r="OER117" s="242"/>
      <c r="OES117" s="242"/>
      <c r="OET117" s="242"/>
      <c r="OEU117" s="242"/>
      <c r="OEV117" s="242"/>
      <c r="OEW117" s="242"/>
      <c r="OEX117" s="242"/>
      <c r="OEY117" s="242"/>
      <c r="OEZ117" s="242"/>
      <c r="OFA117" s="242"/>
      <c r="OFB117" s="242"/>
      <c r="OFC117" s="242"/>
      <c r="OFD117" s="242"/>
      <c r="OFE117" s="242"/>
      <c r="OFF117" s="242"/>
      <c r="OFG117" s="242"/>
      <c r="OFH117" s="242"/>
      <c r="OFI117" s="242"/>
      <c r="OFJ117" s="242"/>
      <c r="OFK117" s="242"/>
      <c r="OFL117" s="242"/>
      <c r="OFM117" s="242"/>
      <c r="OFN117" s="242"/>
      <c r="OFO117" s="242"/>
      <c r="OFP117" s="242"/>
      <c r="OFQ117" s="242"/>
      <c r="OFR117" s="242"/>
      <c r="OFS117" s="242"/>
      <c r="OFT117" s="242"/>
      <c r="OFU117" s="242"/>
      <c r="OFV117" s="242"/>
      <c r="OFW117" s="242"/>
      <c r="OFX117" s="242"/>
      <c r="OFY117" s="242"/>
      <c r="OFZ117" s="242"/>
      <c r="OGA117" s="242"/>
      <c r="OGB117" s="242"/>
      <c r="OGC117" s="242"/>
      <c r="OGD117" s="242"/>
      <c r="OGE117" s="242"/>
      <c r="OGF117" s="242"/>
      <c r="OGG117" s="242"/>
      <c r="OGH117" s="242"/>
      <c r="OGI117" s="242"/>
      <c r="OGJ117" s="242"/>
      <c r="OGK117" s="242"/>
      <c r="OGL117" s="242"/>
      <c r="OGM117" s="242"/>
      <c r="OGN117" s="242"/>
      <c r="OGO117" s="242"/>
      <c r="OGP117" s="242"/>
      <c r="OGQ117" s="242"/>
      <c r="OGR117" s="242"/>
      <c r="OGS117" s="242"/>
      <c r="OGT117" s="242"/>
      <c r="OGU117" s="242"/>
      <c r="OGV117" s="242"/>
      <c r="OGW117" s="242"/>
      <c r="OGX117" s="242"/>
      <c r="OGY117" s="242"/>
      <c r="OGZ117" s="242"/>
      <c r="OHA117" s="242"/>
      <c r="OHB117" s="242"/>
      <c r="OHC117" s="242"/>
      <c r="OHD117" s="242"/>
      <c r="OHE117" s="242"/>
      <c r="OHF117" s="242"/>
      <c r="OHG117" s="242"/>
      <c r="OHH117" s="242"/>
      <c r="OHI117" s="242"/>
      <c r="OHJ117" s="242"/>
      <c r="OHK117" s="242"/>
      <c r="OHL117" s="242"/>
      <c r="OHM117" s="242"/>
      <c r="OHN117" s="242"/>
      <c r="OHO117" s="242"/>
      <c r="OHP117" s="242"/>
      <c r="OHQ117" s="242"/>
      <c r="OHR117" s="242"/>
      <c r="OHS117" s="242"/>
      <c r="OHT117" s="242"/>
      <c r="OHU117" s="242"/>
      <c r="OHV117" s="242"/>
      <c r="OHW117" s="242"/>
      <c r="OHX117" s="242"/>
      <c r="OHY117" s="242"/>
      <c r="OHZ117" s="242"/>
      <c r="OIA117" s="242"/>
      <c r="OIB117" s="242"/>
      <c r="OIC117" s="242"/>
      <c r="OID117" s="242"/>
      <c r="OIE117" s="242"/>
      <c r="OIF117" s="242"/>
      <c r="OIG117" s="242"/>
      <c r="OIH117" s="242"/>
      <c r="OII117" s="242"/>
      <c r="OIJ117" s="242"/>
      <c r="OIK117" s="242"/>
      <c r="OIL117" s="242"/>
      <c r="OIM117" s="242"/>
      <c r="OIN117" s="242"/>
      <c r="OIO117" s="242"/>
      <c r="OIP117" s="242"/>
      <c r="OIQ117" s="242"/>
      <c r="OIR117" s="242"/>
      <c r="OIS117" s="242"/>
      <c r="OIT117" s="242"/>
      <c r="OIU117" s="242"/>
      <c r="OIV117" s="242"/>
      <c r="OIW117" s="242"/>
      <c r="OIX117" s="242"/>
      <c r="OIY117" s="242"/>
      <c r="OIZ117" s="242"/>
      <c r="OJA117" s="242"/>
      <c r="OJB117" s="242"/>
      <c r="OJC117" s="242"/>
      <c r="OJD117" s="242"/>
      <c r="OJE117" s="242"/>
      <c r="OJF117" s="242"/>
      <c r="OJG117" s="242"/>
      <c r="OJH117" s="242"/>
      <c r="OJI117" s="242"/>
      <c r="OJJ117" s="242"/>
      <c r="OJK117" s="242"/>
      <c r="OJL117" s="242"/>
      <c r="OJM117" s="242"/>
      <c r="OJN117" s="242"/>
      <c r="OJO117" s="242"/>
      <c r="OJP117" s="242"/>
      <c r="OJQ117" s="242"/>
      <c r="OJR117" s="242"/>
      <c r="OJS117" s="242"/>
      <c r="OJT117" s="242"/>
      <c r="OJU117" s="242"/>
      <c r="OJV117" s="242"/>
      <c r="OJW117" s="242"/>
      <c r="OJX117" s="242"/>
      <c r="OJY117" s="242"/>
      <c r="OJZ117" s="242"/>
      <c r="OKA117" s="242"/>
      <c r="OKB117" s="242"/>
      <c r="OKC117" s="242"/>
      <c r="OKD117" s="242"/>
      <c r="OKE117" s="242"/>
      <c r="OKF117" s="242"/>
      <c r="OKG117" s="242"/>
      <c r="OKH117" s="242"/>
      <c r="OKI117" s="242"/>
      <c r="OKJ117" s="242"/>
      <c r="OKK117" s="242"/>
      <c r="OKL117" s="242"/>
      <c r="OKM117" s="242"/>
      <c r="OKN117" s="242"/>
      <c r="OKO117" s="242"/>
      <c r="OKP117" s="242"/>
      <c r="OKQ117" s="242"/>
      <c r="OKR117" s="242"/>
      <c r="OKS117" s="242"/>
      <c r="OKT117" s="242"/>
      <c r="OKU117" s="242"/>
      <c r="OKV117" s="242"/>
      <c r="OKW117" s="242"/>
      <c r="OKX117" s="242"/>
      <c r="OKY117" s="242"/>
      <c r="OKZ117" s="242"/>
      <c r="OLA117" s="242"/>
      <c r="OLB117" s="242"/>
      <c r="OLC117" s="242"/>
      <c r="OLD117" s="242"/>
      <c r="OLE117" s="242"/>
      <c r="OLF117" s="242"/>
      <c r="OLG117" s="242"/>
      <c r="OLH117" s="242"/>
      <c r="OLI117" s="242"/>
      <c r="OLJ117" s="242"/>
      <c r="OLK117" s="242"/>
      <c r="OLL117" s="242"/>
      <c r="OLM117" s="242"/>
      <c r="OLN117" s="242"/>
      <c r="OLO117" s="242"/>
      <c r="OLP117" s="242"/>
      <c r="OLQ117" s="242"/>
      <c r="OLR117" s="242"/>
      <c r="OLS117" s="242"/>
      <c r="OLT117" s="242"/>
      <c r="OLU117" s="242"/>
      <c r="OLV117" s="242"/>
      <c r="OLW117" s="242"/>
      <c r="OLX117" s="242"/>
      <c r="OLY117" s="242"/>
      <c r="OLZ117" s="242"/>
      <c r="OMA117" s="242"/>
      <c r="OMB117" s="242"/>
      <c r="OMC117" s="242"/>
      <c r="OMD117" s="242"/>
      <c r="OME117" s="242"/>
      <c r="OMF117" s="242"/>
      <c r="OMG117" s="242"/>
      <c r="OMH117" s="242"/>
      <c r="OMI117" s="242"/>
      <c r="OMJ117" s="242"/>
      <c r="OMK117" s="242"/>
      <c r="OML117" s="242"/>
      <c r="OMM117" s="242"/>
      <c r="OMN117" s="242"/>
      <c r="OMO117" s="242"/>
      <c r="OMP117" s="242"/>
      <c r="OMQ117" s="242"/>
      <c r="OMR117" s="242"/>
      <c r="OMS117" s="242"/>
      <c r="OMT117" s="242"/>
      <c r="OMU117" s="242"/>
      <c r="OMV117" s="242"/>
      <c r="OMW117" s="242"/>
      <c r="OMX117" s="242"/>
      <c r="OMY117" s="242"/>
      <c r="OMZ117" s="242"/>
      <c r="ONA117" s="242"/>
      <c r="ONB117" s="242"/>
      <c r="ONC117" s="242"/>
      <c r="OND117" s="242"/>
      <c r="ONE117" s="242"/>
      <c r="ONF117" s="242"/>
      <c r="ONG117" s="242"/>
      <c r="ONH117" s="242"/>
      <c r="ONI117" s="242"/>
      <c r="ONJ117" s="242"/>
      <c r="ONK117" s="242"/>
      <c r="ONL117" s="242"/>
      <c r="ONM117" s="242"/>
      <c r="ONN117" s="242"/>
      <c r="ONO117" s="242"/>
      <c r="ONP117" s="242"/>
      <c r="ONQ117" s="242"/>
      <c r="ONR117" s="242"/>
      <c r="ONS117" s="242"/>
      <c r="ONT117" s="242"/>
      <c r="ONU117" s="242"/>
      <c r="ONV117" s="242"/>
      <c r="ONW117" s="242"/>
      <c r="ONX117" s="242"/>
      <c r="ONY117" s="242"/>
      <c r="ONZ117" s="242"/>
      <c r="OOA117" s="242"/>
      <c r="OOB117" s="242"/>
      <c r="OOC117" s="242"/>
      <c r="OOD117" s="242"/>
      <c r="OOE117" s="242"/>
      <c r="OOF117" s="242"/>
      <c r="OOG117" s="242"/>
      <c r="OOH117" s="242"/>
      <c r="OOI117" s="242"/>
      <c r="OOJ117" s="242"/>
      <c r="OOK117" s="242"/>
      <c r="OOL117" s="242"/>
      <c r="OOM117" s="242"/>
      <c r="OON117" s="242"/>
      <c r="OOO117" s="242"/>
      <c r="OOP117" s="242"/>
      <c r="OOQ117" s="242"/>
      <c r="OOR117" s="242"/>
      <c r="OOS117" s="242"/>
      <c r="OOT117" s="242"/>
      <c r="OOU117" s="242"/>
      <c r="OOV117" s="242"/>
      <c r="OOW117" s="242"/>
      <c r="OOX117" s="242"/>
      <c r="OOY117" s="242"/>
      <c r="OOZ117" s="242"/>
      <c r="OPA117" s="242"/>
      <c r="OPB117" s="242"/>
      <c r="OPC117" s="242"/>
      <c r="OPD117" s="242"/>
      <c r="OPE117" s="242"/>
      <c r="OPF117" s="242"/>
      <c r="OPG117" s="242"/>
      <c r="OPH117" s="242"/>
      <c r="OPI117" s="242"/>
      <c r="OPJ117" s="242"/>
      <c r="OPK117" s="242"/>
      <c r="OPL117" s="242"/>
      <c r="OPM117" s="242"/>
      <c r="OPN117" s="242"/>
      <c r="OPO117" s="242"/>
      <c r="OPP117" s="242"/>
      <c r="OPQ117" s="242"/>
      <c r="OPR117" s="242"/>
      <c r="OPS117" s="242"/>
      <c r="OPT117" s="242"/>
      <c r="OPU117" s="242"/>
      <c r="OPV117" s="242"/>
      <c r="OPW117" s="242"/>
      <c r="OPX117" s="242"/>
      <c r="OPY117" s="242"/>
      <c r="OPZ117" s="242"/>
      <c r="OQA117" s="242"/>
      <c r="OQB117" s="242"/>
      <c r="OQC117" s="242"/>
      <c r="OQD117" s="242"/>
      <c r="OQE117" s="242"/>
      <c r="OQF117" s="242"/>
      <c r="OQG117" s="242"/>
      <c r="OQH117" s="242"/>
      <c r="OQI117" s="242"/>
      <c r="OQJ117" s="242"/>
      <c r="OQK117" s="242"/>
      <c r="OQL117" s="242"/>
      <c r="OQM117" s="242"/>
      <c r="OQN117" s="242"/>
      <c r="OQO117" s="242"/>
      <c r="OQP117" s="242"/>
      <c r="OQQ117" s="242"/>
      <c r="OQR117" s="242"/>
      <c r="OQS117" s="242"/>
      <c r="OQT117" s="242"/>
      <c r="OQU117" s="242"/>
      <c r="OQV117" s="242"/>
      <c r="OQW117" s="242"/>
      <c r="OQX117" s="242"/>
      <c r="OQY117" s="242"/>
      <c r="OQZ117" s="242"/>
      <c r="ORA117" s="242"/>
      <c r="ORB117" s="242"/>
      <c r="ORC117" s="242"/>
      <c r="ORD117" s="242"/>
      <c r="ORE117" s="242"/>
      <c r="ORF117" s="242"/>
      <c r="ORG117" s="242"/>
      <c r="ORH117" s="242"/>
      <c r="ORI117" s="242"/>
      <c r="ORJ117" s="242"/>
      <c r="ORK117" s="242"/>
      <c r="ORL117" s="242"/>
      <c r="ORM117" s="242"/>
      <c r="ORN117" s="242"/>
      <c r="ORO117" s="242"/>
      <c r="ORP117" s="242"/>
      <c r="ORQ117" s="242"/>
      <c r="ORR117" s="242"/>
      <c r="ORS117" s="242"/>
      <c r="ORT117" s="242"/>
      <c r="ORU117" s="242"/>
      <c r="ORV117" s="242"/>
      <c r="ORW117" s="242"/>
      <c r="ORX117" s="242"/>
      <c r="ORY117" s="242"/>
      <c r="ORZ117" s="242"/>
      <c r="OSA117" s="242"/>
      <c r="OSB117" s="242"/>
      <c r="OSC117" s="242"/>
      <c r="OSD117" s="242"/>
      <c r="OSE117" s="242"/>
      <c r="OSF117" s="242"/>
      <c r="OSG117" s="242"/>
      <c r="OSH117" s="242"/>
      <c r="OSI117" s="242"/>
      <c r="OSJ117" s="242"/>
      <c r="OSK117" s="242"/>
      <c r="OSL117" s="242"/>
      <c r="OSM117" s="242"/>
      <c r="OSN117" s="242"/>
      <c r="OSO117" s="242"/>
      <c r="OSP117" s="242"/>
      <c r="OSQ117" s="242"/>
      <c r="OSR117" s="242"/>
      <c r="OSS117" s="242"/>
      <c r="OST117" s="242"/>
      <c r="OSU117" s="242"/>
      <c r="OSV117" s="242"/>
      <c r="OSW117" s="242"/>
      <c r="OSX117" s="242"/>
      <c r="OSY117" s="242"/>
      <c r="OSZ117" s="242"/>
      <c r="OTA117" s="242"/>
      <c r="OTB117" s="242"/>
      <c r="OTC117" s="242"/>
      <c r="OTD117" s="242"/>
      <c r="OTE117" s="242"/>
      <c r="OTF117" s="242"/>
      <c r="OTG117" s="242"/>
      <c r="OTH117" s="242"/>
      <c r="OTI117" s="242"/>
      <c r="OTJ117" s="242"/>
      <c r="OTK117" s="242"/>
      <c r="OTL117" s="242"/>
      <c r="OTM117" s="242"/>
      <c r="OTN117" s="242"/>
      <c r="OTO117" s="242"/>
      <c r="OTP117" s="242"/>
      <c r="OTQ117" s="242"/>
      <c r="OTR117" s="242"/>
      <c r="OTS117" s="242"/>
      <c r="OTT117" s="242"/>
      <c r="OTU117" s="242"/>
      <c r="OTV117" s="242"/>
      <c r="OTW117" s="242"/>
      <c r="OTX117" s="242"/>
      <c r="OTY117" s="242"/>
      <c r="OTZ117" s="242"/>
      <c r="OUA117" s="242"/>
      <c r="OUB117" s="242"/>
      <c r="OUC117" s="242"/>
      <c r="OUD117" s="242"/>
      <c r="OUE117" s="242"/>
      <c r="OUF117" s="242"/>
      <c r="OUG117" s="242"/>
      <c r="OUH117" s="242"/>
      <c r="OUI117" s="242"/>
      <c r="OUJ117" s="242"/>
      <c r="OUK117" s="242"/>
      <c r="OUL117" s="242"/>
      <c r="OUM117" s="242"/>
      <c r="OUN117" s="242"/>
      <c r="OUO117" s="242"/>
      <c r="OUP117" s="242"/>
      <c r="OUQ117" s="242"/>
      <c r="OUR117" s="242"/>
      <c r="OUS117" s="242"/>
      <c r="OUT117" s="242"/>
      <c r="OUU117" s="242"/>
      <c r="OUV117" s="242"/>
      <c r="OUW117" s="242"/>
      <c r="OUX117" s="242"/>
      <c r="OUY117" s="242"/>
      <c r="OUZ117" s="242"/>
      <c r="OVA117" s="242"/>
      <c r="OVB117" s="242"/>
      <c r="OVC117" s="242"/>
      <c r="OVD117" s="242"/>
      <c r="OVE117" s="242"/>
      <c r="OVF117" s="242"/>
      <c r="OVG117" s="242"/>
      <c r="OVH117" s="242"/>
      <c r="OVI117" s="242"/>
      <c r="OVJ117" s="242"/>
      <c r="OVK117" s="242"/>
      <c r="OVL117" s="242"/>
      <c r="OVM117" s="242"/>
      <c r="OVN117" s="242"/>
      <c r="OVO117" s="242"/>
      <c r="OVP117" s="242"/>
      <c r="OVQ117" s="242"/>
      <c r="OVR117" s="242"/>
      <c r="OVS117" s="242"/>
      <c r="OVT117" s="242"/>
      <c r="OVU117" s="242"/>
      <c r="OVV117" s="242"/>
      <c r="OVW117" s="242"/>
      <c r="OVX117" s="242"/>
      <c r="OVY117" s="242"/>
      <c r="OVZ117" s="242"/>
      <c r="OWA117" s="242"/>
      <c r="OWB117" s="242"/>
      <c r="OWC117" s="242"/>
      <c r="OWD117" s="242"/>
      <c r="OWE117" s="242"/>
      <c r="OWF117" s="242"/>
      <c r="OWG117" s="242"/>
      <c r="OWH117" s="242"/>
      <c r="OWI117" s="242"/>
      <c r="OWJ117" s="242"/>
      <c r="OWK117" s="242"/>
      <c r="OWL117" s="242"/>
      <c r="OWM117" s="242"/>
      <c r="OWN117" s="242"/>
      <c r="OWO117" s="242"/>
      <c r="OWP117" s="242"/>
      <c r="OWQ117" s="242"/>
      <c r="OWR117" s="242"/>
      <c r="OWS117" s="242"/>
      <c r="OWT117" s="242"/>
      <c r="OWU117" s="242"/>
      <c r="OWV117" s="242"/>
      <c r="OWW117" s="242"/>
      <c r="OWX117" s="242"/>
      <c r="OWY117" s="242"/>
      <c r="OWZ117" s="242"/>
      <c r="OXA117" s="242"/>
      <c r="OXB117" s="242"/>
      <c r="OXC117" s="242"/>
      <c r="OXD117" s="242"/>
      <c r="OXE117" s="242"/>
      <c r="OXF117" s="242"/>
      <c r="OXG117" s="242"/>
      <c r="OXH117" s="242"/>
      <c r="OXI117" s="242"/>
      <c r="OXJ117" s="242"/>
      <c r="OXK117" s="242"/>
      <c r="OXL117" s="242"/>
      <c r="OXM117" s="242"/>
      <c r="OXN117" s="242"/>
      <c r="OXO117" s="242"/>
      <c r="OXP117" s="242"/>
      <c r="OXQ117" s="242"/>
      <c r="OXR117" s="242"/>
      <c r="OXS117" s="242"/>
      <c r="OXT117" s="242"/>
      <c r="OXU117" s="242"/>
      <c r="OXV117" s="242"/>
      <c r="OXW117" s="242"/>
      <c r="OXX117" s="242"/>
      <c r="OXY117" s="242"/>
      <c r="OXZ117" s="242"/>
      <c r="OYA117" s="242"/>
      <c r="OYB117" s="242"/>
      <c r="OYC117" s="242"/>
      <c r="OYD117" s="242"/>
      <c r="OYE117" s="242"/>
      <c r="OYF117" s="242"/>
      <c r="OYG117" s="242"/>
      <c r="OYH117" s="242"/>
      <c r="OYI117" s="242"/>
      <c r="OYJ117" s="242"/>
      <c r="OYK117" s="242"/>
      <c r="OYL117" s="242"/>
      <c r="OYM117" s="242"/>
      <c r="OYN117" s="242"/>
      <c r="OYO117" s="242"/>
      <c r="OYP117" s="242"/>
      <c r="OYQ117" s="242"/>
      <c r="OYR117" s="242"/>
      <c r="OYS117" s="242"/>
      <c r="OYT117" s="242"/>
      <c r="OYU117" s="242"/>
      <c r="OYV117" s="242"/>
      <c r="OYW117" s="242"/>
      <c r="OYX117" s="242"/>
      <c r="OYY117" s="242"/>
      <c r="OYZ117" s="242"/>
      <c r="OZA117" s="242"/>
      <c r="OZB117" s="242"/>
      <c r="OZC117" s="242"/>
      <c r="OZD117" s="242"/>
      <c r="OZE117" s="242"/>
      <c r="OZF117" s="242"/>
      <c r="OZG117" s="242"/>
      <c r="OZH117" s="242"/>
      <c r="OZI117" s="242"/>
      <c r="OZJ117" s="242"/>
      <c r="OZK117" s="242"/>
      <c r="OZL117" s="242"/>
      <c r="OZM117" s="242"/>
      <c r="OZN117" s="242"/>
      <c r="OZO117" s="242"/>
      <c r="OZP117" s="242"/>
      <c r="OZQ117" s="242"/>
      <c r="OZR117" s="242"/>
      <c r="OZS117" s="242"/>
      <c r="OZT117" s="242"/>
      <c r="OZU117" s="242"/>
      <c r="OZV117" s="242"/>
      <c r="OZW117" s="242"/>
      <c r="OZX117" s="242"/>
      <c r="OZY117" s="242"/>
      <c r="OZZ117" s="242"/>
      <c r="PAA117" s="242"/>
      <c r="PAB117" s="242"/>
      <c r="PAC117" s="242"/>
      <c r="PAD117" s="242"/>
      <c r="PAE117" s="242"/>
      <c r="PAF117" s="242"/>
      <c r="PAG117" s="242"/>
      <c r="PAH117" s="242"/>
      <c r="PAI117" s="242"/>
      <c r="PAJ117" s="242"/>
      <c r="PAK117" s="242"/>
      <c r="PAL117" s="242"/>
      <c r="PAM117" s="242"/>
      <c r="PAN117" s="242"/>
      <c r="PAO117" s="242"/>
      <c r="PAP117" s="242"/>
      <c r="PAQ117" s="242"/>
      <c r="PAR117" s="242"/>
      <c r="PAS117" s="242"/>
      <c r="PAT117" s="242"/>
      <c r="PAU117" s="242"/>
      <c r="PAV117" s="242"/>
      <c r="PAW117" s="242"/>
      <c r="PAX117" s="242"/>
      <c r="PAY117" s="242"/>
      <c r="PAZ117" s="242"/>
      <c r="PBA117" s="242"/>
      <c r="PBB117" s="242"/>
      <c r="PBC117" s="242"/>
      <c r="PBD117" s="242"/>
      <c r="PBE117" s="242"/>
      <c r="PBF117" s="242"/>
      <c r="PBG117" s="242"/>
      <c r="PBH117" s="242"/>
      <c r="PBI117" s="242"/>
      <c r="PBJ117" s="242"/>
      <c r="PBK117" s="242"/>
      <c r="PBL117" s="242"/>
      <c r="PBM117" s="242"/>
      <c r="PBN117" s="242"/>
      <c r="PBO117" s="242"/>
      <c r="PBP117" s="242"/>
      <c r="PBQ117" s="242"/>
      <c r="PBR117" s="242"/>
      <c r="PBS117" s="242"/>
      <c r="PBT117" s="242"/>
      <c r="PBU117" s="242"/>
      <c r="PBV117" s="242"/>
      <c r="PBW117" s="242"/>
      <c r="PBX117" s="242"/>
      <c r="PBY117" s="242"/>
      <c r="PBZ117" s="242"/>
      <c r="PCA117" s="242"/>
      <c r="PCB117" s="242"/>
      <c r="PCC117" s="242"/>
      <c r="PCD117" s="242"/>
      <c r="PCE117" s="242"/>
      <c r="PCF117" s="242"/>
      <c r="PCG117" s="242"/>
      <c r="PCH117" s="242"/>
      <c r="PCI117" s="242"/>
      <c r="PCJ117" s="242"/>
      <c r="PCK117" s="242"/>
      <c r="PCL117" s="242"/>
      <c r="PCM117" s="242"/>
      <c r="PCN117" s="242"/>
      <c r="PCO117" s="242"/>
      <c r="PCP117" s="242"/>
      <c r="PCQ117" s="242"/>
      <c r="PCR117" s="242"/>
      <c r="PCS117" s="242"/>
      <c r="PCT117" s="242"/>
      <c r="PCU117" s="242"/>
      <c r="PCV117" s="242"/>
      <c r="PCW117" s="242"/>
      <c r="PCX117" s="242"/>
      <c r="PCY117" s="242"/>
      <c r="PCZ117" s="242"/>
      <c r="PDA117" s="242"/>
      <c r="PDB117" s="242"/>
      <c r="PDC117" s="242"/>
      <c r="PDD117" s="242"/>
      <c r="PDE117" s="242"/>
      <c r="PDF117" s="242"/>
      <c r="PDG117" s="242"/>
      <c r="PDH117" s="242"/>
      <c r="PDI117" s="242"/>
      <c r="PDJ117" s="242"/>
      <c r="PDK117" s="242"/>
      <c r="PDL117" s="242"/>
      <c r="PDM117" s="242"/>
      <c r="PDN117" s="242"/>
      <c r="PDO117" s="242"/>
      <c r="PDP117" s="242"/>
      <c r="PDQ117" s="242"/>
      <c r="PDR117" s="242"/>
      <c r="PDS117" s="242"/>
      <c r="PDT117" s="242"/>
      <c r="PDU117" s="242"/>
      <c r="PDV117" s="242"/>
      <c r="PDW117" s="242"/>
      <c r="PDX117" s="242"/>
      <c r="PDY117" s="242"/>
      <c r="PDZ117" s="242"/>
      <c r="PEA117" s="242"/>
      <c r="PEB117" s="242"/>
      <c r="PEC117" s="242"/>
      <c r="PED117" s="242"/>
      <c r="PEE117" s="242"/>
      <c r="PEF117" s="242"/>
      <c r="PEG117" s="242"/>
      <c r="PEH117" s="242"/>
      <c r="PEI117" s="242"/>
      <c r="PEJ117" s="242"/>
      <c r="PEK117" s="242"/>
      <c r="PEL117" s="242"/>
      <c r="PEM117" s="242"/>
      <c r="PEN117" s="242"/>
      <c r="PEO117" s="242"/>
      <c r="PEP117" s="242"/>
      <c r="PEQ117" s="242"/>
      <c r="PER117" s="242"/>
      <c r="PES117" s="242"/>
      <c r="PET117" s="242"/>
      <c r="PEU117" s="242"/>
      <c r="PEV117" s="242"/>
      <c r="PEW117" s="242"/>
      <c r="PEX117" s="242"/>
      <c r="PEY117" s="242"/>
      <c r="PEZ117" s="242"/>
      <c r="PFA117" s="242"/>
      <c r="PFB117" s="242"/>
      <c r="PFC117" s="242"/>
      <c r="PFD117" s="242"/>
      <c r="PFE117" s="242"/>
      <c r="PFF117" s="242"/>
      <c r="PFG117" s="242"/>
      <c r="PFH117" s="242"/>
      <c r="PFI117" s="242"/>
      <c r="PFJ117" s="242"/>
      <c r="PFK117" s="242"/>
      <c r="PFL117" s="242"/>
      <c r="PFM117" s="242"/>
      <c r="PFN117" s="242"/>
      <c r="PFO117" s="242"/>
      <c r="PFP117" s="242"/>
      <c r="PFQ117" s="242"/>
      <c r="PFR117" s="242"/>
      <c r="PFS117" s="242"/>
      <c r="PFT117" s="242"/>
      <c r="PFU117" s="242"/>
      <c r="PFV117" s="242"/>
      <c r="PFW117" s="242"/>
      <c r="PFX117" s="242"/>
      <c r="PFY117" s="242"/>
      <c r="PFZ117" s="242"/>
      <c r="PGA117" s="242"/>
      <c r="PGB117" s="242"/>
      <c r="PGC117" s="242"/>
      <c r="PGD117" s="242"/>
      <c r="PGE117" s="242"/>
      <c r="PGF117" s="242"/>
      <c r="PGG117" s="242"/>
      <c r="PGH117" s="242"/>
      <c r="PGI117" s="242"/>
      <c r="PGJ117" s="242"/>
      <c r="PGK117" s="242"/>
      <c r="PGL117" s="242"/>
      <c r="PGM117" s="242"/>
      <c r="PGN117" s="242"/>
      <c r="PGO117" s="242"/>
      <c r="PGP117" s="242"/>
      <c r="PGQ117" s="242"/>
      <c r="PGR117" s="242"/>
      <c r="PGS117" s="242"/>
      <c r="PGT117" s="242"/>
      <c r="PGU117" s="242"/>
      <c r="PGV117" s="242"/>
      <c r="PGW117" s="242"/>
      <c r="PGX117" s="242"/>
      <c r="PGY117" s="242"/>
      <c r="PGZ117" s="242"/>
      <c r="PHA117" s="242"/>
      <c r="PHB117" s="242"/>
      <c r="PHC117" s="242"/>
      <c r="PHD117" s="242"/>
      <c r="PHE117" s="242"/>
      <c r="PHF117" s="242"/>
      <c r="PHG117" s="242"/>
      <c r="PHH117" s="242"/>
      <c r="PHI117" s="242"/>
      <c r="PHJ117" s="242"/>
      <c r="PHK117" s="242"/>
      <c r="PHL117" s="242"/>
      <c r="PHM117" s="242"/>
      <c r="PHN117" s="242"/>
      <c r="PHO117" s="242"/>
      <c r="PHP117" s="242"/>
      <c r="PHQ117" s="242"/>
      <c r="PHR117" s="242"/>
      <c r="PHS117" s="242"/>
      <c r="PHT117" s="242"/>
      <c r="PHU117" s="242"/>
      <c r="PHV117" s="242"/>
      <c r="PHW117" s="242"/>
      <c r="PHX117" s="242"/>
      <c r="PHY117" s="242"/>
      <c r="PHZ117" s="242"/>
      <c r="PIA117" s="242"/>
      <c r="PIB117" s="242"/>
      <c r="PIC117" s="242"/>
      <c r="PID117" s="242"/>
      <c r="PIE117" s="242"/>
      <c r="PIF117" s="242"/>
      <c r="PIG117" s="242"/>
      <c r="PIH117" s="242"/>
      <c r="PII117" s="242"/>
      <c r="PIJ117" s="242"/>
      <c r="PIK117" s="242"/>
      <c r="PIL117" s="242"/>
      <c r="PIM117" s="242"/>
      <c r="PIN117" s="242"/>
      <c r="PIO117" s="242"/>
      <c r="PIP117" s="242"/>
      <c r="PIQ117" s="242"/>
      <c r="PIR117" s="242"/>
      <c r="PIS117" s="242"/>
      <c r="PIT117" s="242"/>
      <c r="PIU117" s="242"/>
      <c r="PIV117" s="242"/>
      <c r="PIW117" s="242"/>
      <c r="PIX117" s="242"/>
      <c r="PIY117" s="242"/>
      <c r="PIZ117" s="242"/>
      <c r="PJA117" s="242"/>
      <c r="PJB117" s="242"/>
      <c r="PJC117" s="242"/>
      <c r="PJD117" s="242"/>
      <c r="PJE117" s="242"/>
      <c r="PJF117" s="242"/>
      <c r="PJG117" s="242"/>
      <c r="PJH117" s="242"/>
      <c r="PJI117" s="242"/>
      <c r="PJJ117" s="242"/>
      <c r="PJK117" s="242"/>
      <c r="PJL117" s="242"/>
      <c r="PJM117" s="242"/>
      <c r="PJN117" s="242"/>
      <c r="PJO117" s="242"/>
      <c r="PJP117" s="242"/>
      <c r="PJQ117" s="242"/>
      <c r="PJR117" s="242"/>
      <c r="PJS117" s="242"/>
      <c r="PJT117" s="242"/>
      <c r="PJU117" s="242"/>
      <c r="PJV117" s="242"/>
      <c r="PJW117" s="242"/>
      <c r="PJX117" s="242"/>
      <c r="PJY117" s="242"/>
      <c r="PJZ117" s="242"/>
      <c r="PKA117" s="242"/>
      <c r="PKB117" s="242"/>
      <c r="PKC117" s="242"/>
      <c r="PKD117" s="242"/>
      <c r="PKE117" s="242"/>
      <c r="PKF117" s="242"/>
      <c r="PKG117" s="242"/>
      <c r="PKH117" s="242"/>
      <c r="PKI117" s="242"/>
      <c r="PKJ117" s="242"/>
      <c r="PKK117" s="242"/>
      <c r="PKL117" s="242"/>
      <c r="PKM117" s="242"/>
      <c r="PKN117" s="242"/>
      <c r="PKO117" s="242"/>
      <c r="PKP117" s="242"/>
      <c r="PKQ117" s="242"/>
      <c r="PKR117" s="242"/>
      <c r="PKS117" s="242"/>
      <c r="PKT117" s="242"/>
      <c r="PKU117" s="242"/>
      <c r="PKV117" s="242"/>
      <c r="PKW117" s="242"/>
      <c r="PKX117" s="242"/>
      <c r="PKY117" s="242"/>
      <c r="PKZ117" s="242"/>
      <c r="PLA117" s="242"/>
      <c r="PLB117" s="242"/>
      <c r="PLC117" s="242"/>
      <c r="PLD117" s="242"/>
      <c r="PLE117" s="242"/>
      <c r="PLF117" s="242"/>
      <c r="PLG117" s="242"/>
      <c r="PLH117" s="242"/>
      <c r="PLI117" s="242"/>
      <c r="PLJ117" s="242"/>
      <c r="PLK117" s="242"/>
      <c r="PLL117" s="242"/>
      <c r="PLM117" s="242"/>
      <c r="PLN117" s="242"/>
      <c r="PLO117" s="242"/>
      <c r="PLP117" s="242"/>
      <c r="PLQ117" s="242"/>
      <c r="PLR117" s="242"/>
      <c r="PLS117" s="242"/>
      <c r="PLT117" s="242"/>
      <c r="PLU117" s="242"/>
      <c r="PLV117" s="242"/>
      <c r="PLW117" s="242"/>
      <c r="PLX117" s="242"/>
      <c r="PLY117" s="242"/>
      <c r="PLZ117" s="242"/>
      <c r="PMA117" s="242"/>
      <c r="PMB117" s="242"/>
      <c r="PMC117" s="242"/>
      <c r="PMD117" s="242"/>
      <c r="PME117" s="242"/>
      <c r="PMF117" s="242"/>
      <c r="PMG117" s="242"/>
      <c r="PMH117" s="242"/>
      <c r="PMI117" s="242"/>
      <c r="PMJ117" s="242"/>
      <c r="PMK117" s="242"/>
      <c r="PML117" s="242"/>
      <c r="PMM117" s="242"/>
      <c r="PMN117" s="242"/>
      <c r="PMO117" s="242"/>
      <c r="PMP117" s="242"/>
      <c r="PMQ117" s="242"/>
      <c r="PMR117" s="242"/>
      <c r="PMS117" s="242"/>
      <c r="PMT117" s="242"/>
      <c r="PMU117" s="242"/>
      <c r="PMV117" s="242"/>
      <c r="PMW117" s="242"/>
      <c r="PMX117" s="242"/>
      <c r="PMY117" s="242"/>
      <c r="PMZ117" s="242"/>
      <c r="PNA117" s="242"/>
      <c r="PNB117" s="242"/>
      <c r="PNC117" s="242"/>
      <c r="PND117" s="242"/>
      <c r="PNE117" s="242"/>
      <c r="PNF117" s="242"/>
      <c r="PNG117" s="242"/>
      <c r="PNH117" s="242"/>
      <c r="PNI117" s="242"/>
      <c r="PNJ117" s="242"/>
      <c r="PNK117" s="242"/>
      <c r="PNL117" s="242"/>
      <c r="PNM117" s="242"/>
      <c r="PNN117" s="242"/>
      <c r="PNO117" s="242"/>
      <c r="PNP117" s="242"/>
      <c r="PNQ117" s="242"/>
      <c r="PNR117" s="242"/>
      <c r="PNS117" s="242"/>
      <c r="PNT117" s="242"/>
      <c r="PNU117" s="242"/>
      <c r="PNV117" s="242"/>
      <c r="PNW117" s="242"/>
      <c r="PNX117" s="242"/>
      <c r="PNY117" s="242"/>
      <c r="PNZ117" s="242"/>
      <c r="POA117" s="242"/>
      <c r="POB117" s="242"/>
      <c r="POC117" s="242"/>
      <c r="POD117" s="242"/>
      <c r="POE117" s="242"/>
      <c r="POF117" s="242"/>
      <c r="POG117" s="242"/>
      <c r="POH117" s="242"/>
      <c r="POI117" s="242"/>
      <c r="POJ117" s="242"/>
      <c r="POK117" s="242"/>
      <c r="POL117" s="242"/>
      <c r="POM117" s="242"/>
      <c r="PON117" s="242"/>
      <c r="POO117" s="242"/>
      <c r="POP117" s="242"/>
      <c r="POQ117" s="242"/>
      <c r="POR117" s="242"/>
      <c r="POS117" s="242"/>
      <c r="POT117" s="242"/>
      <c r="POU117" s="242"/>
      <c r="POV117" s="242"/>
      <c r="POW117" s="242"/>
      <c r="POX117" s="242"/>
      <c r="POY117" s="242"/>
      <c r="POZ117" s="242"/>
      <c r="PPA117" s="242"/>
      <c r="PPB117" s="242"/>
      <c r="PPC117" s="242"/>
      <c r="PPD117" s="242"/>
      <c r="PPE117" s="242"/>
      <c r="PPF117" s="242"/>
      <c r="PPG117" s="242"/>
      <c r="PPH117" s="242"/>
      <c r="PPI117" s="242"/>
      <c r="PPJ117" s="242"/>
      <c r="PPK117" s="242"/>
      <c r="PPL117" s="242"/>
      <c r="PPM117" s="242"/>
      <c r="PPN117" s="242"/>
      <c r="PPO117" s="242"/>
      <c r="PPP117" s="242"/>
      <c r="PPQ117" s="242"/>
      <c r="PPR117" s="242"/>
      <c r="PPS117" s="242"/>
      <c r="PPT117" s="242"/>
      <c r="PPU117" s="242"/>
      <c r="PPV117" s="242"/>
      <c r="PPW117" s="242"/>
      <c r="PPX117" s="242"/>
      <c r="PPY117" s="242"/>
      <c r="PPZ117" s="242"/>
      <c r="PQA117" s="242"/>
      <c r="PQB117" s="242"/>
      <c r="PQC117" s="242"/>
      <c r="PQD117" s="242"/>
      <c r="PQE117" s="242"/>
      <c r="PQF117" s="242"/>
      <c r="PQG117" s="242"/>
      <c r="PQH117" s="242"/>
      <c r="PQI117" s="242"/>
      <c r="PQJ117" s="242"/>
      <c r="PQK117" s="242"/>
      <c r="PQL117" s="242"/>
      <c r="PQM117" s="242"/>
      <c r="PQN117" s="242"/>
      <c r="PQO117" s="242"/>
      <c r="PQP117" s="242"/>
      <c r="PQQ117" s="242"/>
      <c r="PQR117" s="242"/>
      <c r="PQS117" s="242"/>
      <c r="PQT117" s="242"/>
      <c r="PQU117" s="242"/>
      <c r="PQV117" s="242"/>
      <c r="PQW117" s="242"/>
      <c r="PQX117" s="242"/>
      <c r="PQY117" s="242"/>
      <c r="PQZ117" s="242"/>
      <c r="PRA117" s="242"/>
      <c r="PRB117" s="242"/>
      <c r="PRC117" s="242"/>
      <c r="PRD117" s="242"/>
      <c r="PRE117" s="242"/>
      <c r="PRF117" s="242"/>
      <c r="PRG117" s="242"/>
      <c r="PRH117" s="242"/>
      <c r="PRI117" s="242"/>
      <c r="PRJ117" s="242"/>
      <c r="PRK117" s="242"/>
      <c r="PRL117" s="242"/>
      <c r="PRM117" s="242"/>
      <c r="PRN117" s="242"/>
      <c r="PRO117" s="242"/>
      <c r="PRP117" s="242"/>
      <c r="PRQ117" s="242"/>
      <c r="PRR117" s="242"/>
      <c r="PRS117" s="242"/>
      <c r="PRT117" s="242"/>
      <c r="PRU117" s="242"/>
      <c r="PRV117" s="242"/>
      <c r="PRW117" s="242"/>
      <c r="PRX117" s="242"/>
      <c r="PRY117" s="242"/>
      <c r="PRZ117" s="242"/>
      <c r="PSA117" s="242"/>
      <c r="PSB117" s="242"/>
      <c r="PSC117" s="242"/>
      <c r="PSD117" s="242"/>
      <c r="PSE117" s="242"/>
      <c r="PSF117" s="242"/>
      <c r="PSG117" s="242"/>
      <c r="PSH117" s="242"/>
      <c r="PSI117" s="242"/>
      <c r="PSJ117" s="242"/>
      <c r="PSK117" s="242"/>
      <c r="PSL117" s="242"/>
      <c r="PSM117" s="242"/>
      <c r="PSN117" s="242"/>
      <c r="PSO117" s="242"/>
      <c r="PSP117" s="242"/>
      <c r="PSQ117" s="242"/>
      <c r="PSR117" s="242"/>
      <c r="PSS117" s="242"/>
      <c r="PST117" s="242"/>
      <c r="PSU117" s="242"/>
      <c r="PSV117" s="242"/>
      <c r="PSW117" s="242"/>
      <c r="PSX117" s="242"/>
      <c r="PSY117" s="242"/>
      <c r="PSZ117" s="242"/>
      <c r="PTA117" s="242"/>
      <c r="PTB117" s="242"/>
      <c r="PTC117" s="242"/>
      <c r="PTD117" s="242"/>
      <c r="PTE117" s="242"/>
      <c r="PTF117" s="242"/>
      <c r="PTG117" s="242"/>
      <c r="PTH117" s="242"/>
      <c r="PTI117" s="242"/>
      <c r="PTJ117" s="242"/>
      <c r="PTK117" s="242"/>
      <c r="PTL117" s="242"/>
      <c r="PTM117" s="242"/>
      <c r="PTN117" s="242"/>
      <c r="PTO117" s="242"/>
      <c r="PTP117" s="242"/>
      <c r="PTQ117" s="242"/>
      <c r="PTR117" s="242"/>
      <c r="PTS117" s="242"/>
      <c r="PTT117" s="242"/>
      <c r="PTU117" s="242"/>
      <c r="PTV117" s="242"/>
      <c r="PTW117" s="242"/>
      <c r="PTX117" s="242"/>
      <c r="PTY117" s="242"/>
      <c r="PTZ117" s="242"/>
      <c r="PUA117" s="242"/>
      <c r="PUB117" s="242"/>
      <c r="PUC117" s="242"/>
      <c r="PUD117" s="242"/>
      <c r="PUE117" s="242"/>
      <c r="PUF117" s="242"/>
      <c r="PUG117" s="242"/>
      <c r="PUH117" s="242"/>
      <c r="PUI117" s="242"/>
      <c r="PUJ117" s="242"/>
      <c r="PUK117" s="242"/>
      <c r="PUL117" s="242"/>
      <c r="PUM117" s="242"/>
      <c r="PUN117" s="242"/>
      <c r="PUO117" s="242"/>
      <c r="PUP117" s="242"/>
      <c r="PUQ117" s="242"/>
      <c r="PUR117" s="242"/>
      <c r="PUS117" s="242"/>
      <c r="PUT117" s="242"/>
      <c r="PUU117" s="242"/>
      <c r="PUV117" s="242"/>
      <c r="PUW117" s="242"/>
      <c r="PUX117" s="242"/>
      <c r="PUY117" s="242"/>
      <c r="PUZ117" s="242"/>
      <c r="PVA117" s="242"/>
      <c r="PVB117" s="242"/>
      <c r="PVC117" s="242"/>
      <c r="PVD117" s="242"/>
      <c r="PVE117" s="242"/>
      <c r="PVF117" s="242"/>
      <c r="PVG117" s="242"/>
      <c r="PVH117" s="242"/>
      <c r="PVI117" s="242"/>
      <c r="PVJ117" s="242"/>
      <c r="PVK117" s="242"/>
      <c r="PVL117" s="242"/>
      <c r="PVM117" s="242"/>
      <c r="PVN117" s="242"/>
      <c r="PVO117" s="242"/>
      <c r="PVP117" s="242"/>
      <c r="PVQ117" s="242"/>
      <c r="PVR117" s="242"/>
      <c r="PVS117" s="242"/>
      <c r="PVT117" s="242"/>
      <c r="PVU117" s="242"/>
      <c r="PVV117" s="242"/>
      <c r="PVW117" s="242"/>
      <c r="PVX117" s="242"/>
      <c r="PVY117" s="242"/>
      <c r="PVZ117" s="242"/>
      <c r="PWA117" s="242"/>
      <c r="PWB117" s="242"/>
      <c r="PWC117" s="242"/>
      <c r="PWD117" s="242"/>
      <c r="PWE117" s="242"/>
      <c r="PWF117" s="242"/>
      <c r="PWG117" s="242"/>
      <c r="PWH117" s="242"/>
      <c r="PWI117" s="242"/>
      <c r="PWJ117" s="242"/>
      <c r="PWK117" s="242"/>
      <c r="PWL117" s="242"/>
      <c r="PWM117" s="242"/>
      <c r="PWN117" s="242"/>
      <c r="PWO117" s="242"/>
      <c r="PWP117" s="242"/>
      <c r="PWQ117" s="242"/>
      <c r="PWR117" s="242"/>
      <c r="PWS117" s="242"/>
      <c r="PWT117" s="242"/>
      <c r="PWU117" s="242"/>
      <c r="PWV117" s="242"/>
      <c r="PWW117" s="242"/>
      <c r="PWX117" s="242"/>
      <c r="PWY117" s="242"/>
      <c r="PWZ117" s="242"/>
      <c r="PXA117" s="242"/>
      <c r="PXB117" s="242"/>
      <c r="PXC117" s="242"/>
      <c r="PXD117" s="242"/>
      <c r="PXE117" s="242"/>
      <c r="PXF117" s="242"/>
      <c r="PXG117" s="242"/>
      <c r="PXH117" s="242"/>
      <c r="PXI117" s="242"/>
      <c r="PXJ117" s="242"/>
      <c r="PXK117" s="242"/>
      <c r="PXL117" s="242"/>
      <c r="PXM117" s="242"/>
      <c r="PXN117" s="242"/>
      <c r="PXO117" s="242"/>
      <c r="PXP117" s="242"/>
      <c r="PXQ117" s="242"/>
      <c r="PXR117" s="242"/>
      <c r="PXS117" s="242"/>
      <c r="PXT117" s="242"/>
      <c r="PXU117" s="242"/>
      <c r="PXV117" s="242"/>
      <c r="PXW117" s="242"/>
      <c r="PXX117" s="242"/>
      <c r="PXY117" s="242"/>
      <c r="PXZ117" s="242"/>
      <c r="PYA117" s="242"/>
      <c r="PYB117" s="242"/>
      <c r="PYC117" s="242"/>
      <c r="PYD117" s="242"/>
      <c r="PYE117" s="242"/>
      <c r="PYF117" s="242"/>
      <c r="PYG117" s="242"/>
      <c r="PYH117" s="242"/>
      <c r="PYI117" s="242"/>
      <c r="PYJ117" s="242"/>
      <c r="PYK117" s="242"/>
      <c r="PYL117" s="242"/>
      <c r="PYM117" s="242"/>
      <c r="PYN117" s="242"/>
      <c r="PYO117" s="242"/>
      <c r="PYP117" s="242"/>
      <c r="PYQ117" s="242"/>
      <c r="PYR117" s="242"/>
      <c r="PYS117" s="242"/>
      <c r="PYT117" s="242"/>
      <c r="PYU117" s="242"/>
      <c r="PYV117" s="242"/>
      <c r="PYW117" s="242"/>
      <c r="PYX117" s="242"/>
      <c r="PYY117" s="242"/>
      <c r="PYZ117" s="242"/>
      <c r="PZA117" s="242"/>
      <c r="PZB117" s="242"/>
      <c r="PZC117" s="242"/>
      <c r="PZD117" s="242"/>
      <c r="PZE117" s="242"/>
      <c r="PZF117" s="242"/>
      <c r="PZG117" s="242"/>
      <c r="PZH117" s="242"/>
      <c r="PZI117" s="242"/>
      <c r="PZJ117" s="242"/>
      <c r="PZK117" s="242"/>
      <c r="PZL117" s="242"/>
      <c r="PZM117" s="242"/>
      <c r="PZN117" s="242"/>
      <c r="PZO117" s="242"/>
      <c r="PZP117" s="242"/>
      <c r="PZQ117" s="242"/>
      <c r="PZR117" s="242"/>
      <c r="PZS117" s="242"/>
      <c r="PZT117" s="242"/>
      <c r="PZU117" s="242"/>
      <c r="PZV117" s="242"/>
      <c r="PZW117" s="242"/>
      <c r="PZX117" s="242"/>
      <c r="PZY117" s="242"/>
      <c r="PZZ117" s="242"/>
      <c r="QAA117" s="242"/>
      <c r="QAB117" s="242"/>
      <c r="QAC117" s="242"/>
      <c r="QAD117" s="242"/>
      <c r="QAE117" s="242"/>
      <c r="QAF117" s="242"/>
      <c r="QAG117" s="242"/>
      <c r="QAH117" s="242"/>
      <c r="QAI117" s="242"/>
      <c r="QAJ117" s="242"/>
      <c r="QAK117" s="242"/>
      <c r="QAL117" s="242"/>
      <c r="QAM117" s="242"/>
      <c r="QAN117" s="242"/>
      <c r="QAO117" s="242"/>
      <c r="QAP117" s="242"/>
      <c r="QAQ117" s="242"/>
      <c r="QAR117" s="242"/>
      <c r="QAS117" s="242"/>
      <c r="QAT117" s="242"/>
      <c r="QAU117" s="242"/>
      <c r="QAV117" s="242"/>
      <c r="QAW117" s="242"/>
      <c r="QAX117" s="242"/>
      <c r="QAY117" s="242"/>
      <c r="QAZ117" s="242"/>
      <c r="QBA117" s="242"/>
    </row>
    <row r="118" spans="1:11545" x14ac:dyDescent="0.2">
      <c r="A118" s="408" t="s">
        <v>1732</v>
      </c>
      <c r="B118" s="341" t="s">
        <v>1234</v>
      </c>
      <c r="C118" s="408" t="s">
        <v>1235</v>
      </c>
      <c r="D118" s="417" t="s">
        <v>1935</v>
      </c>
      <c r="E118" s="417" t="s">
        <v>1935</v>
      </c>
      <c r="F118" s="417" t="s">
        <v>1935</v>
      </c>
      <c r="G118" s="426">
        <v>0.3</v>
      </c>
      <c r="H118" s="424">
        <v>0</v>
      </c>
      <c r="I118" s="424">
        <v>1.4032609999999999E-2</v>
      </c>
      <c r="J118" s="424">
        <v>0.28134403999999996</v>
      </c>
      <c r="K118" s="424">
        <v>4.62335E-3</v>
      </c>
      <c r="L118" s="442">
        <v>0</v>
      </c>
      <c r="M118" s="442">
        <v>0</v>
      </c>
      <c r="N118" s="442">
        <v>0</v>
      </c>
      <c r="O118" s="442">
        <v>0.3</v>
      </c>
      <c r="P118" s="442">
        <v>0</v>
      </c>
      <c r="Q118" s="443">
        <v>0</v>
      </c>
      <c r="R118" s="442">
        <v>0</v>
      </c>
      <c r="S118" s="441">
        <f t="shared" si="5"/>
        <v>0.3</v>
      </c>
      <c r="T118" s="241">
        <f t="shared" si="6"/>
        <v>0</v>
      </c>
    </row>
    <row r="119" spans="1:11545" x14ac:dyDescent="0.2">
      <c r="A119" s="408" t="s">
        <v>1733</v>
      </c>
      <c r="B119" s="341" t="s">
        <v>1236</v>
      </c>
      <c r="C119" s="408" t="s">
        <v>1237</v>
      </c>
      <c r="D119" s="417" t="s">
        <v>1935</v>
      </c>
      <c r="E119" s="417" t="s">
        <v>1935</v>
      </c>
      <c r="F119" s="417" t="s">
        <v>1935</v>
      </c>
      <c r="G119" s="426">
        <v>0.3</v>
      </c>
      <c r="H119" s="424">
        <v>0</v>
      </c>
      <c r="I119" s="424">
        <v>1.4032609999999999E-2</v>
      </c>
      <c r="J119" s="424">
        <v>0.28134403999999996</v>
      </c>
      <c r="K119" s="424">
        <v>4.62335E-3</v>
      </c>
      <c r="L119" s="442">
        <v>0</v>
      </c>
      <c r="M119" s="442">
        <v>0</v>
      </c>
      <c r="N119" s="442">
        <v>0</v>
      </c>
      <c r="O119" s="442">
        <v>0.3</v>
      </c>
      <c r="P119" s="442">
        <v>0</v>
      </c>
      <c r="Q119" s="443">
        <v>0</v>
      </c>
      <c r="R119" s="442">
        <v>0</v>
      </c>
      <c r="S119" s="441">
        <f t="shared" si="5"/>
        <v>0.3</v>
      </c>
      <c r="T119" s="241">
        <f t="shared" si="6"/>
        <v>0</v>
      </c>
    </row>
    <row r="120" spans="1:11545" x14ac:dyDescent="0.2">
      <c r="A120" s="408" t="s">
        <v>1734</v>
      </c>
      <c r="B120" s="341" t="s">
        <v>1238</v>
      </c>
      <c r="C120" s="408" t="s">
        <v>1239</v>
      </c>
      <c r="D120" s="417" t="s">
        <v>1935</v>
      </c>
      <c r="E120" s="417" t="s">
        <v>1935</v>
      </c>
      <c r="F120" s="417" t="s">
        <v>1935</v>
      </c>
      <c r="G120" s="426">
        <v>0.3</v>
      </c>
      <c r="H120" s="424">
        <v>0</v>
      </c>
      <c r="I120" s="424">
        <v>1.4032609999999999E-2</v>
      </c>
      <c r="J120" s="424">
        <v>0.28134403999999996</v>
      </c>
      <c r="K120" s="424">
        <v>4.62335E-3</v>
      </c>
      <c r="L120" s="442">
        <v>0</v>
      </c>
      <c r="M120" s="442">
        <v>0</v>
      </c>
      <c r="N120" s="442">
        <v>0</v>
      </c>
      <c r="O120" s="442">
        <v>0.3</v>
      </c>
      <c r="P120" s="442">
        <v>0</v>
      </c>
      <c r="Q120" s="443">
        <v>0</v>
      </c>
      <c r="R120" s="442">
        <v>0</v>
      </c>
      <c r="S120" s="441">
        <f t="shared" si="5"/>
        <v>0.3</v>
      </c>
      <c r="T120" s="241">
        <f t="shared" si="6"/>
        <v>0</v>
      </c>
    </row>
    <row r="121" spans="1:11545" x14ac:dyDescent="0.2">
      <c r="A121" s="408" t="s">
        <v>1735</v>
      </c>
      <c r="B121" s="341" t="s">
        <v>1240</v>
      </c>
      <c r="C121" s="408" t="s">
        <v>1241</v>
      </c>
      <c r="D121" s="417" t="s">
        <v>1935</v>
      </c>
      <c r="E121" s="417" t="s">
        <v>1935</v>
      </c>
      <c r="F121" s="417" t="s">
        <v>1935</v>
      </c>
      <c r="G121" s="426">
        <v>0.3</v>
      </c>
      <c r="H121" s="424">
        <v>0</v>
      </c>
      <c r="I121" s="424">
        <v>1.4032609999999999E-2</v>
      </c>
      <c r="J121" s="424">
        <v>0.28134403999999996</v>
      </c>
      <c r="K121" s="424">
        <v>4.62335E-3</v>
      </c>
      <c r="L121" s="442">
        <v>0</v>
      </c>
      <c r="M121" s="442">
        <v>0</v>
      </c>
      <c r="N121" s="442">
        <v>0</v>
      </c>
      <c r="O121" s="442">
        <v>0.3</v>
      </c>
      <c r="P121" s="442">
        <v>0</v>
      </c>
      <c r="Q121" s="443">
        <v>0</v>
      </c>
      <c r="R121" s="442">
        <v>0</v>
      </c>
      <c r="S121" s="441">
        <f t="shared" si="5"/>
        <v>0.3</v>
      </c>
      <c r="T121" s="241">
        <f t="shared" si="6"/>
        <v>0</v>
      </c>
    </row>
    <row r="122" spans="1:11545" x14ac:dyDescent="0.2">
      <c r="A122" s="408" t="s">
        <v>1736</v>
      </c>
      <c r="B122" s="341" t="s">
        <v>1242</v>
      </c>
      <c r="C122" s="408" t="s">
        <v>1243</v>
      </c>
      <c r="D122" s="417" t="s">
        <v>1935</v>
      </c>
      <c r="E122" s="417" t="s">
        <v>1935</v>
      </c>
      <c r="F122" s="417" t="s">
        <v>1935</v>
      </c>
      <c r="G122" s="426">
        <v>0.3</v>
      </c>
      <c r="H122" s="424">
        <v>0</v>
      </c>
      <c r="I122" s="424">
        <v>1.4032609999999999E-2</v>
      </c>
      <c r="J122" s="424">
        <v>0.28134403999999996</v>
      </c>
      <c r="K122" s="424">
        <v>4.62335E-3</v>
      </c>
      <c r="L122" s="442">
        <v>0</v>
      </c>
      <c r="M122" s="442">
        <v>0</v>
      </c>
      <c r="N122" s="442">
        <v>0</v>
      </c>
      <c r="O122" s="442">
        <v>0.3</v>
      </c>
      <c r="P122" s="442">
        <v>0</v>
      </c>
      <c r="Q122" s="443">
        <v>0</v>
      </c>
      <c r="R122" s="442">
        <v>0</v>
      </c>
      <c r="S122" s="441">
        <f t="shared" si="5"/>
        <v>0.3</v>
      </c>
      <c r="T122" s="241">
        <f t="shared" si="6"/>
        <v>0</v>
      </c>
    </row>
    <row r="123" spans="1:11545" s="34" customFormat="1" ht="15.75" customHeight="1" x14ac:dyDescent="0.2">
      <c r="A123" s="408" t="s">
        <v>1737</v>
      </c>
      <c r="B123" s="341" t="s">
        <v>1244</v>
      </c>
      <c r="C123" s="408" t="s">
        <v>1245</v>
      </c>
      <c r="D123" s="417" t="s">
        <v>1935</v>
      </c>
      <c r="E123" s="417" t="s">
        <v>1935</v>
      </c>
      <c r="F123" s="417" t="s">
        <v>1935</v>
      </c>
      <c r="G123" s="426">
        <v>0.3</v>
      </c>
      <c r="H123" s="424">
        <v>0</v>
      </c>
      <c r="I123" s="424">
        <v>1.4032609999999999E-2</v>
      </c>
      <c r="J123" s="424">
        <v>0.28134403999999996</v>
      </c>
      <c r="K123" s="424">
        <v>4.62335E-3</v>
      </c>
      <c r="L123" s="439">
        <v>0</v>
      </c>
      <c r="M123" s="439">
        <v>0</v>
      </c>
      <c r="N123" s="442">
        <v>0</v>
      </c>
      <c r="O123" s="442">
        <v>0.3</v>
      </c>
      <c r="P123" s="442">
        <v>0</v>
      </c>
      <c r="Q123" s="445">
        <v>0</v>
      </c>
      <c r="R123" s="442">
        <v>0</v>
      </c>
      <c r="S123" s="441">
        <f t="shared" si="5"/>
        <v>0.3</v>
      </c>
      <c r="T123" s="241">
        <f t="shared" si="6"/>
        <v>0</v>
      </c>
      <c r="U123" s="242"/>
      <c r="V123" s="242"/>
      <c r="W123" s="242"/>
      <c r="X123" s="242"/>
      <c r="Y123" s="242"/>
      <c r="Z123" s="242"/>
      <c r="AA123" s="242"/>
      <c r="AB123" s="242"/>
      <c r="AC123" s="242"/>
      <c r="AD123" s="242"/>
      <c r="AE123" s="242"/>
      <c r="AF123" s="242"/>
      <c r="AG123" s="242"/>
      <c r="AH123" s="242"/>
      <c r="AI123" s="242"/>
      <c r="AJ123" s="242"/>
      <c r="AK123" s="242"/>
      <c r="AL123" s="242"/>
      <c r="AM123" s="242"/>
      <c r="AN123" s="242"/>
      <c r="AO123" s="242"/>
      <c r="AP123" s="242"/>
      <c r="AQ123" s="242"/>
      <c r="AR123" s="242"/>
      <c r="AS123" s="242"/>
      <c r="AT123" s="242"/>
      <c r="AU123" s="242"/>
      <c r="AV123" s="242"/>
      <c r="AW123" s="242"/>
      <c r="AX123" s="242"/>
      <c r="AY123" s="242"/>
      <c r="AZ123" s="242"/>
      <c r="BA123" s="242"/>
      <c r="BB123" s="242"/>
      <c r="BC123" s="242"/>
      <c r="BD123" s="242"/>
      <c r="BE123" s="242"/>
      <c r="BF123" s="242"/>
      <c r="BG123" s="242"/>
      <c r="BH123" s="242"/>
      <c r="BI123" s="242"/>
      <c r="BJ123" s="242"/>
      <c r="BK123" s="242"/>
      <c r="BL123" s="242"/>
      <c r="BM123" s="242"/>
      <c r="BN123" s="242"/>
      <c r="BO123" s="242"/>
      <c r="BP123" s="242"/>
      <c r="BQ123" s="242"/>
      <c r="BR123" s="242"/>
      <c r="BS123" s="242"/>
      <c r="BT123" s="242"/>
      <c r="BU123" s="242"/>
      <c r="BV123" s="242"/>
      <c r="BW123" s="242"/>
      <c r="BX123" s="242"/>
      <c r="BY123" s="242"/>
      <c r="BZ123" s="242"/>
      <c r="CA123" s="242"/>
      <c r="CB123" s="242"/>
      <c r="CC123" s="242"/>
      <c r="CD123" s="242"/>
      <c r="CE123" s="242"/>
      <c r="CF123" s="242"/>
      <c r="CG123" s="242"/>
      <c r="CH123" s="242"/>
      <c r="CI123" s="242"/>
      <c r="CJ123" s="242"/>
      <c r="CK123" s="242"/>
      <c r="CL123" s="242"/>
      <c r="CM123" s="242"/>
      <c r="CN123" s="242"/>
      <c r="CO123" s="242"/>
      <c r="CP123" s="242"/>
      <c r="CQ123" s="242"/>
      <c r="CR123" s="242"/>
      <c r="CS123" s="242"/>
      <c r="CT123" s="242"/>
      <c r="CU123" s="242"/>
      <c r="CV123" s="242"/>
      <c r="CW123" s="242"/>
      <c r="CX123" s="242"/>
      <c r="CY123" s="242"/>
      <c r="CZ123" s="242"/>
      <c r="DA123" s="242"/>
      <c r="DB123" s="242"/>
      <c r="DC123" s="242"/>
      <c r="DD123" s="242"/>
      <c r="DE123" s="242"/>
      <c r="DF123" s="242"/>
      <c r="DG123" s="242"/>
      <c r="DH123" s="242"/>
      <c r="DI123" s="242"/>
      <c r="DJ123" s="242"/>
      <c r="DK123" s="242"/>
      <c r="DL123" s="242"/>
      <c r="DM123" s="242"/>
      <c r="DN123" s="242"/>
      <c r="DO123" s="242"/>
      <c r="DP123" s="242"/>
      <c r="DQ123" s="242"/>
      <c r="DR123" s="242"/>
      <c r="DS123" s="242"/>
      <c r="DT123" s="242"/>
      <c r="DU123" s="242"/>
      <c r="DV123" s="242"/>
      <c r="DW123" s="242"/>
      <c r="DX123" s="242"/>
      <c r="DY123" s="242"/>
      <c r="DZ123" s="242"/>
      <c r="EA123" s="242"/>
      <c r="EB123" s="242"/>
      <c r="EC123" s="242"/>
      <c r="ED123" s="242"/>
      <c r="EE123" s="242"/>
      <c r="EF123" s="242"/>
      <c r="EG123" s="242"/>
      <c r="EH123" s="242"/>
      <c r="EI123" s="242"/>
      <c r="EJ123" s="242"/>
      <c r="EK123" s="242"/>
      <c r="EL123" s="242"/>
      <c r="EM123" s="242"/>
      <c r="EN123" s="242"/>
      <c r="EO123" s="242"/>
      <c r="EP123" s="242"/>
      <c r="EQ123" s="242"/>
      <c r="ER123" s="242"/>
      <c r="ES123" s="242"/>
      <c r="ET123" s="242"/>
      <c r="EU123" s="242"/>
      <c r="EV123" s="242"/>
      <c r="EW123" s="242"/>
      <c r="EX123" s="242"/>
      <c r="EY123" s="242"/>
      <c r="EZ123" s="242"/>
      <c r="FA123" s="242"/>
      <c r="FB123" s="242"/>
      <c r="FC123" s="242"/>
      <c r="FD123" s="242"/>
      <c r="FE123" s="242"/>
      <c r="FF123" s="242"/>
      <c r="FG123" s="242"/>
      <c r="FH123" s="242"/>
      <c r="FI123" s="242"/>
      <c r="FJ123" s="242"/>
      <c r="FK123" s="242"/>
      <c r="FL123" s="242"/>
      <c r="FM123" s="242"/>
      <c r="FN123" s="242"/>
      <c r="FO123" s="242"/>
      <c r="FP123" s="242"/>
      <c r="FQ123" s="242"/>
      <c r="FR123" s="242"/>
      <c r="FS123" s="242"/>
      <c r="FT123" s="242"/>
      <c r="FU123" s="242"/>
      <c r="FV123" s="242"/>
      <c r="FW123" s="242"/>
      <c r="FX123" s="242"/>
      <c r="FY123" s="242"/>
      <c r="FZ123" s="242"/>
      <c r="GA123" s="242"/>
      <c r="GB123" s="242"/>
      <c r="GC123" s="242"/>
      <c r="GD123" s="242"/>
      <c r="GE123" s="242"/>
      <c r="GF123" s="242"/>
      <c r="GG123" s="242"/>
      <c r="GH123" s="242"/>
      <c r="GI123" s="242"/>
      <c r="GJ123" s="242"/>
      <c r="GK123" s="242"/>
      <c r="GL123" s="242"/>
      <c r="GM123" s="242"/>
      <c r="GN123" s="242"/>
      <c r="GO123" s="242"/>
      <c r="GP123" s="242"/>
      <c r="GQ123" s="242"/>
      <c r="GR123" s="242"/>
      <c r="GS123" s="242"/>
      <c r="GT123" s="242"/>
      <c r="GU123" s="242"/>
      <c r="GV123" s="242"/>
      <c r="GW123" s="242"/>
      <c r="GX123" s="242"/>
      <c r="GY123" s="242"/>
      <c r="GZ123" s="242"/>
      <c r="HA123" s="242"/>
      <c r="HB123" s="242"/>
      <c r="HC123" s="242"/>
      <c r="HD123" s="242"/>
      <c r="HE123" s="242"/>
      <c r="HF123" s="242"/>
      <c r="HG123" s="242"/>
      <c r="HH123" s="242"/>
      <c r="HI123" s="242"/>
      <c r="HJ123" s="242"/>
      <c r="HK123" s="242"/>
      <c r="HL123" s="242"/>
      <c r="HM123" s="242"/>
      <c r="HN123" s="242"/>
      <c r="HO123" s="242"/>
      <c r="HP123" s="242"/>
      <c r="HQ123" s="242"/>
      <c r="HR123" s="242"/>
      <c r="HS123" s="242"/>
      <c r="HT123" s="242"/>
      <c r="HU123" s="242"/>
      <c r="HV123" s="242"/>
      <c r="HW123" s="242"/>
      <c r="HX123" s="242"/>
      <c r="HY123" s="242"/>
      <c r="HZ123" s="242"/>
      <c r="IA123" s="242"/>
      <c r="IB123" s="242"/>
      <c r="IC123" s="242"/>
      <c r="ID123" s="242"/>
      <c r="IE123" s="242"/>
      <c r="IF123" s="242"/>
      <c r="IG123" s="242"/>
      <c r="IH123" s="242"/>
      <c r="II123" s="242"/>
      <c r="IJ123" s="242"/>
      <c r="IK123" s="242"/>
      <c r="IL123" s="242"/>
      <c r="IM123" s="242"/>
      <c r="IN123" s="242"/>
      <c r="IO123" s="242"/>
      <c r="IP123" s="242"/>
      <c r="IQ123" s="242"/>
      <c r="IR123" s="242"/>
      <c r="IS123" s="242"/>
      <c r="IT123" s="242"/>
      <c r="IU123" s="242"/>
      <c r="IV123" s="242"/>
      <c r="IW123" s="242"/>
      <c r="IX123" s="242"/>
      <c r="IY123" s="242"/>
      <c r="IZ123" s="242"/>
      <c r="JA123" s="242"/>
      <c r="JB123" s="242"/>
      <c r="JC123" s="242"/>
      <c r="JD123" s="242"/>
      <c r="JE123" s="242"/>
      <c r="JF123" s="242"/>
      <c r="JG123" s="242"/>
      <c r="JH123" s="242"/>
      <c r="JI123" s="242"/>
      <c r="JJ123" s="242"/>
      <c r="JK123" s="242"/>
      <c r="JL123" s="242"/>
      <c r="JM123" s="242"/>
      <c r="JN123" s="242"/>
      <c r="JO123" s="242"/>
      <c r="JP123" s="242"/>
      <c r="JQ123" s="242"/>
      <c r="JR123" s="242"/>
      <c r="JS123" s="242"/>
      <c r="JT123" s="242"/>
      <c r="JU123" s="242"/>
      <c r="JV123" s="242"/>
      <c r="JW123" s="242"/>
      <c r="JX123" s="242"/>
      <c r="JY123" s="242"/>
      <c r="JZ123" s="242"/>
      <c r="KA123" s="242"/>
      <c r="KB123" s="242"/>
      <c r="KC123" s="242"/>
      <c r="KD123" s="242"/>
      <c r="KE123" s="242"/>
      <c r="KF123" s="242"/>
      <c r="KG123" s="242"/>
      <c r="KH123" s="242"/>
      <c r="KI123" s="242"/>
      <c r="KJ123" s="242"/>
      <c r="KK123" s="242"/>
      <c r="KL123" s="242"/>
      <c r="KM123" s="242"/>
      <c r="KN123" s="242"/>
      <c r="KO123" s="242"/>
      <c r="KP123" s="242"/>
      <c r="KQ123" s="242"/>
      <c r="KR123" s="242"/>
      <c r="KS123" s="242"/>
      <c r="KT123" s="242"/>
      <c r="KU123" s="242"/>
      <c r="KV123" s="242"/>
      <c r="KW123" s="242"/>
      <c r="KX123" s="242"/>
      <c r="KY123" s="242"/>
      <c r="KZ123" s="242"/>
      <c r="LA123" s="242"/>
      <c r="LB123" s="242"/>
      <c r="LC123" s="242"/>
      <c r="LD123" s="242"/>
      <c r="LE123" s="242"/>
      <c r="LF123" s="242"/>
      <c r="LG123" s="242"/>
      <c r="LH123" s="242"/>
      <c r="LI123" s="242"/>
      <c r="LJ123" s="242"/>
      <c r="LK123" s="242"/>
      <c r="LL123" s="242"/>
      <c r="LM123" s="242"/>
      <c r="LN123" s="242"/>
      <c r="LO123" s="242"/>
      <c r="LP123" s="242"/>
      <c r="LQ123" s="242"/>
      <c r="LR123" s="242"/>
      <c r="LS123" s="242"/>
      <c r="LT123" s="242"/>
      <c r="LU123" s="242"/>
      <c r="LV123" s="242"/>
      <c r="LW123" s="242"/>
      <c r="LX123" s="242"/>
      <c r="LY123" s="242"/>
      <c r="LZ123" s="242"/>
      <c r="MA123" s="242"/>
      <c r="MB123" s="242"/>
      <c r="MC123" s="242"/>
      <c r="MD123" s="242"/>
      <c r="ME123" s="242"/>
      <c r="MF123" s="242"/>
      <c r="MG123" s="242"/>
      <c r="MH123" s="242"/>
      <c r="MI123" s="242"/>
      <c r="MJ123" s="242"/>
      <c r="MK123" s="242"/>
      <c r="ML123" s="242"/>
      <c r="MM123" s="242"/>
      <c r="MN123" s="242"/>
      <c r="MO123" s="242"/>
      <c r="MP123" s="242"/>
      <c r="MQ123" s="242"/>
      <c r="MR123" s="242"/>
      <c r="MS123" s="242"/>
      <c r="MT123" s="242"/>
      <c r="MU123" s="242"/>
      <c r="MV123" s="242"/>
      <c r="MW123" s="242"/>
      <c r="MX123" s="242"/>
      <c r="MY123" s="242"/>
      <c r="MZ123" s="242"/>
      <c r="NA123" s="242"/>
      <c r="NB123" s="242"/>
      <c r="NC123" s="242"/>
      <c r="ND123" s="242"/>
      <c r="NE123" s="242"/>
      <c r="NF123" s="242"/>
      <c r="NG123" s="242"/>
      <c r="NH123" s="242"/>
      <c r="NI123" s="242"/>
      <c r="NJ123" s="242"/>
      <c r="NK123" s="242"/>
      <c r="NL123" s="242"/>
      <c r="NM123" s="242"/>
      <c r="NN123" s="242"/>
      <c r="NO123" s="242"/>
      <c r="NP123" s="242"/>
      <c r="NQ123" s="242"/>
      <c r="NR123" s="242"/>
      <c r="NS123" s="242"/>
      <c r="NT123" s="242"/>
      <c r="NU123" s="242"/>
      <c r="NV123" s="242"/>
      <c r="NW123" s="242"/>
      <c r="NX123" s="242"/>
      <c r="NY123" s="242"/>
      <c r="NZ123" s="242"/>
      <c r="OA123" s="242"/>
      <c r="OB123" s="242"/>
      <c r="OC123" s="242"/>
      <c r="OD123" s="242"/>
      <c r="OE123" s="242"/>
      <c r="OF123" s="242"/>
      <c r="OG123" s="242"/>
      <c r="OH123" s="242"/>
      <c r="OI123" s="242"/>
      <c r="OJ123" s="242"/>
      <c r="OK123" s="242"/>
      <c r="OL123" s="242"/>
      <c r="OM123" s="242"/>
      <c r="ON123" s="242"/>
      <c r="OO123" s="242"/>
      <c r="OP123" s="242"/>
      <c r="OQ123" s="242"/>
      <c r="OR123" s="242"/>
      <c r="OS123" s="242"/>
      <c r="OT123" s="242"/>
      <c r="OU123" s="242"/>
      <c r="OV123" s="242"/>
      <c r="OW123" s="242"/>
      <c r="OX123" s="242"/>
      <c r="OY123" s="242"/>
      <c r="OZ123" s="242"/>
      <c r="PA123" s="242"/>
      <c r="PB123" s="242"/>
      <c r="PC123" s="242"/>
      <c r="PD123" s="242"/>
      <c r="PE123" s="242"/>
      <c r="PF123" s="242"/>
      <c r="PG123" s="242"/>
      <c r="PH123" s="242"/>
      <c r="PI123" s="242"/>
      <c r="PJ123" s="242"/>
      <c r="PK123" s="242"/>
      <c r="PL123" s="242"/>
      <c r="PM123" s="242"/>
      <c r="PN123" s="242"/>
      <c r="PO123" s="242"/>
      <c r="PP123" s="242"/>
      <c r="PQ123" s="242"/>
      <c r="PR123" s="242"/>
      <c r="PS123" s="242"/>
      <c r="PT123" s="242"/>
      <c r="PU123" s="242"/>
      <c r="PV123" s="242"/>
      <c r="PW123" s="242"/>
      <c r="PX123" s="242"/>
      <c r="PY123" s="242"/>
      <c r="PZ123" s="242"/>
      <c r="QA123" s="242"/>
      <c r="QB123" s="242"/>
      <c r="QC123" s="242"/>
      <c r="QD123" s="242"/>
      <c r="QE123" s="242"/>
      <c r="QF123" s="242"/>
      <c r="QG123" s="242"/>
      <c r="QH123" s="242"/>
      <c r="QI123" s="242"/>
      <c r="QJ123" s="242"/>
      <c r="QK123" s="242"/>
      <c r="QL123" s="242"/>
      <c r="QM123" s="242"/>
      <c r="QN123" s="242"/>
      <c r="QO123" s="242"/>
      <c r="QP123" s="242"/>
      <c r="QQ123" s="242"/>
      <c r="QR123" s="242"/>
      <c r="QS123" s="242"/>
      <c r="QT123" s="242"/>
      <c r="QU123" s="242"/>
      <c r="QV123" s="242"/>
      <c r="QW123" s="242"/>
      <c r="QX123" s="242"/>
      <c r="QY123" s="242"/>
      <c r="QZ123" s="242"/>
      <c r="RA123" s="242"/>
      <c r="RB123" s="242"/>
      <c r="RC123" s="242"/>
      <c r="RD123" s="242"/>
      <c r="RE123" s="242"/>
      <c r="RF123" s="242"/>
      <c r="RG123" s="242"/>
      <c r="RH123" s="242"/>
      <c r="RI123" s="242"/>
      <c r="RJ123" s="242"/>
      <c r="RK123" s="242"/>
      <c r="RL123" s="242"/>
      <c r="RM123" s="242"/>
      <c r="RN123" s="242"/>
      <c r="RO123" s="242"/>
      <c r="RP123" s="242"/>
      <c r="RQ123" s="242"/>
      <c r="RR123" s="242"/>
      <c r="RS123" s="242"/>
      <c r="RT123" s="242"/>
      <c r="RU123" s="242"/>
      <c r="RV123" s="242"/>
      <c r="RW123" s="242"/>
      <c r="RX123" s="242"/>
      <c r="RY123" s="242"/>
      <c r="RZ123" s="242"/>
      <c r="SA123" s="242"/>
      <c r="SB123" s="242"/>
      <c r="SC123" s="242"/>
      <c r="SD123" s="242"/>
      <c r="SE123" s="242"/>
      <c r="SF123" s="242"/>
      <c r="SG123" s="242"/>
      <c r="SH123" s="242"/>
      <c r="SI123" s="242"/>
      <c r="SJ123" s="242"/>
      <c r="SK123" s="242"/>
      <c r="SL123" s="242"/>
      <c r="SM123" s="242"/>
      <c r="SN123" s="242"/>
      <c r="SO123" s="242"/>
      <c r="SP123" s="242"/>
      <c r="SQ123" s="242"/>
      <c r="SR123" s="242"/>
      <c r="SS123" s="242"/>
      <c r="ST123" s="242"/>
      <c r="SU123" s="242"/>
      <c r="SV123" s="242"/>
      <c r="SW123" s="242"/>
      <c r="SX123" s="242"/>
      <c r="SY123" s="242"/>
      <c r="SZ123" s="242"/>
      <c r="TA123" s="242"/>
      <c r="TB123" s="242"/>
      <c r="TC123" s="242"/>
      <c r="TD123" s="242"/>
      <c r="TE123" s="242"/>
      <c r="TF123" s="242"/>
      <c r="TG123" s="242"/>
      <c r="TH123" s="242"/>
      <c r="TI123" s="242"/>
      <c r="TJ123" s="242"/>
      <c r="TK123" s="242"/>
      <c r="TL123" s="242"/>
      <c r="TM123" s="242"/>
      <c r="TN123" s="242"/>
      <c r="TO123" s="242"/>
      <c r="TP123" s="242"/>
      <c r="TQ123" s="242"/>
      <c r="TR123" s="242"/>
      <c r="TS123" s="242"/>
      <c r="TT123" s="242"/>
      <c r="TU123" s="242"/>
      <c r="TV123" s="242"/>
      <c r="TW123" s="242"/>
      <c r="TX123" s="242"/>
      <c r="TY123" s="242"/>
      <c r="TZ123" s="242"/>
      <c r="UA123" s="242"/>
      <c r="UB123" s="242"/>
      <c r="UC123" s="242"/>
      <c r="UD123" s="242"/>
      <c r="UE123" s="242"/>
      <c r="UF123" s="242"/>
      <c r="UG123" s="242"/>
      <c r="UH123" s="242"/>
      <c r="UI123" s="242"/>
      <c r="UJ123" s="242"/>
      <c r="UK123" s="242"/>
      <c r="UL123" s="242"/>
      <c r="UM123" s="242"/>
      <c r="UN123" s="242"/>
      <c r="UO123" s="242"/>
      <c r="UP123" s="242"/>
      <c r="UQ123" s="242"/>
      <c r="UR123" s="242"/>
      <c r="US123" s="242"/>
      <c r="UT123" s="242"/>
      <c r="UU123" s="242"/>
      <c r="UV123" s="242"/>
      <c r="UW123" s="242"/>
      <c r="UX123" s="242"/>
      <c r="UY123" s="242"/>
      <c r="UZ123" s="242"/>
      <c r="VA123" s="242"/>
      <c r="VB123" s="242"/>
      <c r="VC123" s="242"/>
      <c r="VD123" s="242"/>
      <c r="VE123" s="242"/>
      <c r="VF123" s="242"/>
      <c r="VG123" s="242"/>
      <c r="VH123" s="242"/>
      <c r="VI123" s="242"/>
      <c r="VJ123" s="242"/>
      <c r="VK123" s="242"/>
      <c r="VL123" s="242"/>
      <c r="VM123" s="242"/>
      <c r="VN123" s="242"/>
      <c r="VO123" s="242"/>
      <c r="VP123" s="242"/>
      <c r="VQ123" s="242"/>
      <c r="VR123" s="242"/>
      <c r="VS123" s="242"/>
      <c r="VT123" s="242"/>
      <c r="VU123" s="242"/>
      <c r="VV123" s="242"/>
      <c r="VW123" s="242"/>
      <c r="VX123" s="242"/>
      <c r="VY123" s="242"/>
      <c r="VZ123" s="242"/>
      <c r="WA123" s="242"/>
      <c r="WB123" s="242"/>
      <c r="WC123" s="242"/>
      <c r="WD123" s="242"/>
      <c r="WE123" s="242"/>
      <c r="WF123" s="242"/>
      <c r="WG123" s="242"/>
      <c r="WH123" s="242"/>
      <c r="WI123" s="242"/>
      <c r="WJ123" s="242"/>
      <c r="WK123" s="242"/>
      <c r="WL123" s="242"/>
      <c r="WM123" s="242"/>
      <c r="WN123" s="242"/>
      <c r="WO123" s="242"/>
      <c r="WP123" s="242"/>
      <c r="WQ123" s="242"/>
      <c r="WR123" s="242"/>
      <c r="WS123" s="242"/>
      <c r="WT123" s="242"/>
      <c r="WU123" s="242"/>
      <c r="WV123" s="242"/>
      <c r="WW123" s="242"/>
      <c r="WX123" s="242"/>
      <c r="WY123" s="242"/>
      <c r="WZ123" s="242"/>
      <c r="XA123" s="242"/>
      <c r="XB123" s="242"/>
      <c r="XC123" s="242"/>
      <c r="XD123" s="242"/>
      <c r="XE123" s="242"/>
      <c r="XF123" s="242"/>
      <c r="XG123" s="242"/>
      <c r="XH123" s="242"/>
      <c r="XI123" s="242"/>
      <c r="XJ123" s="242"/>
      <c r="XK123" s="242"/>
      <c r="XL123" s="242"/>
      <c r="XM123" s="242"/>
      <c r="XN123" s="242"/>
      <c r="XO123" s="242"/>
      <c r="XP123" s="242"/>
      <c r="XQ123" s="242"/>
      <c r="XR123" s="242"/>
      <c r="XS123" s="242"/>
      <c r="XT123" s="242"/>
      <c r="XU123" s="242"/>
      <c r="XV123" s="242"/>
      <c r="XW123" s="242"/>
      <c r="XX123" s="242"/>
      <c r="XY123" s="242"/>
      <c r="XZ123" s="242"/>
      <c r="YA123" s="242"/>
      <c r="YB123" s="242"/>
      <c r="YC123" s="242"/>
      <c r="YD123" s="242"/>
      <c r="YE123" s="242"/>
      <c r="YF123" s="242"/>
      <c r="YG123" s="242"/>
      <c r="YH123" s="242"/>
      <c r="YI123" s="242"/>
      <c r="YJ123" s="242"/>
      <c r="YK123" s="242"/>
      <c r="YL123" s="242"/>
      <c r="YM123" s="242"/>
      <c r="YN123" s="242"/>
      <c r="YO123" s="242"/>
      <c r="YP123" s="242"/>
      <c r="YQ123" s="242"/>
      <c r="YR123" s="242"/>
      <c r="YS123" s="242"/>
      <c r="YT123" s="242"/>
      <c r="YU123" s="242"/>
      <c r="YV123" s="242"/>
      <c r="YW123" s="242"/>
      <c r="YX123" s="242"/>
      <c r="YY123" s="242"/>
      <c r="YZ123" s="242"/>
      <c r="ZA123" s="242"/>
      <c r="ZB123" s="242"/>
      <c r="ZC123" s="242"/>
      <c r="ZD123" s="242"/>
      <c r="ZE123" s="242"/>
      <c r="ZF123" s="242"/>
      <c r="ZG123" s="242"/>
      <c r="ZH123" s="242"/>
      <c r="ZI123" s="242"/>
      <c r="ZJ123" s="242"/>
      <c r="ZK123" s="242"/>
      <c r="ZL123" s="242"/>
      <c r="ZM123" s="242"/>
      <c r="ZN123" s="242"/>
      <c r="ZO123" s="242"/>
      <c r="ZP123" s="242"/>
      <c r="ZQ123" s="242"/>
      <c r="ZR123" s="242"/>
      <c r="ZS123" s="242"/>
      <c r="ZT123" s="242"/>
      <c r="ZU123" s="242"/>
      <c r="ZV123" s="242"/>
      <c r="ZW123" s="242"/>
      <c r="ZX123" s="242"/>
      <c r="ZY123" s="242"/>
      <c r="ZZ123" s="242"/>
      <c r="AAA123" s="242"/>
      <c r="AAB123" s="242"/>
      <c r="AAC123" s="242"/>
      <c r="AAD123" s="242"/>
      <c r="AAE123" s="242"/>
      <c r="AAF123" s="242"/>
      <c r="AAG123" s="242"/>
      <c r="AAH123" s="242"/>
      <c r="AAI123" s="242"/>
      <c r="AAJ123" s="242"/>
      <c r="AAK123" s="242"/>
      <c r="AAL123" s="242"/>
      <c r="AAM123" s="242"/>
      <c r="AAN123" s="242"/>
      <c r="AAO123" s="242"/>
      <c r="AAP123" s="242"/>
      <c r="AAQ123" s="242"/>
      <c r="AAR123" s="242"/>
      <c r="AAS123" s="242"/>
      <c r="AAT123" s="242"/>
      <c r="AAU123" s="242"/>
      <c r="AAV123" s="242"/>
      <c r="AAW123" s="242"/>
      <c r="AAX123" s="242"/>
      <c r="AAY123" s="242"/>
      <c r="AAZ123" s="242"/>
      <c r="ABA123" s="242"/>
      <c r="ABB123" s="242"/>
      <c r="ABC123" s="242"/>
      <c r="ABD123" s="242"/>
      <c r="ABE123" s="242"/>
      <c r="ABF123" s="242"/>
      <c r="ABG123" s="242"/>
      <c r="ABH123" s="242"/>
      <c r="ABI123" s="242"/>
      <c r="ABJ123" s="242"/>
      <c r="ABK123" s="242"/>
      <c r="ABL123" s="242"/>
      <c r="ABM123" s="242"/>
      <c r="ABN123" s="242"/>
      <c r="ABO123" s="242"/>
      <c r="ABP123" s="242"/>
      <c r="ABQ123" s="242"/>
      <c r="ABR123" s="242"/>
      <c r="ABS123" s="242"/>
      <c r="ABT123" s="242"/>
      <c r="ABU123" s="242"/>
      <c r="ABV123" s="242"/>
      <c r="ABW123" s="242"/>
      <c r="ABX123" s="242"/>
      <c r="ABY123" s="242"/>
      <c r="ABZ123" s="242"/>
      <c r="ACA123" s="242"/>
      <c r="ACB123" s="242"/>
      <c r="ACC123" s="242"/>
      <c r="ACD123" s="242"/>
      <c r="ACE123" s="242"/>
      <c r="ACF123" s="242"/>
      <c r="ACG123" s="242"/>
      <c r="ACH123" s="242"/>
      <c r="ACI123" s="242"/>
      <c r="ACJ123" s="242"/>
      <c r="ACK123" s="242"/>
      <c r="ACL123" s="242"/>
      <c r="ACM123" s="242"/>
      <c r="ACN123" s="242"/>
      <c r="ACO123" s="242"/>
      <c r="ACP123" s="242"/>
      <c r="ACQ123" s="242"/>
      <c r="ACR123" s="242"/>
      <c r="ACS123" s="242"/>
      <c r="ACT123" s="242"/>
      <c r="ACU123" s="242"/>
      <c r="ACV123" s="242"/>
      <c r="ACW123" s="242"/>
      <c r="ACX123" s="242"/>
      <c r="ACY123" s="242"/>
      <c r="ACZ123" s="242"/>
      <c r="ADA123" s="242"/>
      <c r="ADB123" s="242"/>
      <c r="ADC123" s="242"/>
      <c r="ADD123" s="242"/>
      <c r="ADE123" s="242"/>
      <c r="ADF123" s="242"/>
      <c r="ADG123" s="242"/>
      <c r="ADH123" s="242"/>
      <c r="ADI123" s="242"/>
      <c r="ADJ123" s="242"/>
      <c r="ADK123" s="242"/>
      <c r="ADL123" s="242"/>
      <c r="ADM123" s="242"/>
      <c r="ADN123" s="242"/>
      <c r="ADO123" s="242"/>
      <c r="ADP123" s="242"/>
      <c r="ADQ123" s="242"/>
      <c r="ADR123" s="242"/>
      <c r="ADS123" s="242"/>
      <c r="ADT123" s="242"/>
      <c r="ADU123" s="242"/>
      <c r="ADV123" s="242"/>
      <c r="ADW123" s="242"/>
      <c r="ADX123" s="242"/>
      <c r="ADY123" s="242"/>
      <c r="ADZ123" s="242"/>
      <c r="AEA123" s="242"/>
      <c r="AEB123" s="242"/>
      <c r="AEC123" s="242"/>
      <c r="AED123" s="242"/>
      <c r="AEE123" s="242"/>
      <c r="AEF123" s="242"/>
      <c r="AEG123" s="242"/>
      <c r="AEH123" s="242"/>
      <c r="AEI123" s="242"/>
      <c r="AEJ123" s="242"/>
      <c r="AEK123" s="242"/>
      <c r="AEL123" s="242"/>
      <c r="AEM123" s="242"/>
      <c r="AEN123" s="242"/>
      <c r="AEO123" s="242"/>
      <c r="AEP123" s="242"/>
      <c r="AEQ123" s="242"/>
      <c r="AER123" s="242"/>
      <c r="AES123" s="242"/>
      <c r="AET123" s="242"/>
      <c r="AEU123" s="242"/>
      <c r="AEV123" s="242"/>
      <c r="AEW123" s="242"/>
      <c r="AEX123" s="242"/>
      <c r="AEY123" s="242"/>
      <c r="AEZ123" s="242"/>
      <c r="AFA123" s="242"/>
      <c r="AFB123" s="242"/>
      <c r="AFC123" s="242"/>
      <c r="AFD123" s="242"/>
      <c r="AFE123" s="242"/>
      <c r="AFF123" s="242"/>
      <c r="AFG123" s="242"/>
      <c r="AFH123" s="242"/>
      <c r="AFI123" s="242"/>
      <c r="AFJ123" s="242"/>
      <c r="AFK123" s="242"/>
      <c r="AFL123" s="242"/>
      <c r="AFM123" s="242"/>
      <c r="AFN123" s="242"/>
      <c r="AFO123" s="242"/>
      <c r="AFP123" s="242"/>
      <c r="AFQ123" s="242"/>
      <c r="AFR123" s="242"/>
      <c r="AFS123" s="242"/>
      <c r="AFT123" s="242"/>
      <c r="AFU123" s="242"/>
      <c r="AFV123" s="242"/>
      <c r="AFW123" s="242"/>
      <c r="AFX123" s="242"/>
      <c r="AFY123" s="242"/>
      <c r="AFZ123" s="242"/>
      <c r="AGA123" s="242"/>
      <c r="AGB123" s="242"/>
      <c r="AGC123" s="242"/>
      <c r="AGD123" s="242"/>
      <c r="AGE123" s="242"/>
      <c r="AGF123" s="242"/>
      <c r="AGG123" s="242"/>
      <c r="AGH123" s="242"/>
      <c r="AGI123" s="242"/>
      <c r="AGJ123" s="242"/>
      <c r="AGK123" s="242"/>
      <c r="AGL123" s="242"/>
      <c r="AGM123" s="242"/>
      <c r="AGN123" s="242"/>
      <c r="AGO123" s="242"/>
      <c r="AGP123" s="242"/>
      <c r="AGQ123" s="242"/>
      <c r="AGR123" s="242"/>
      <c r="AGS123" s="242"/>
      <c r="AGT123" s="242"/>
      <c r="AGU123" s="242"/>
      <c r="AGV123" s="242"/>
      <c r="AGW123" s="242"/>
      <c r="AGX123" s="242"/>
      <c r="AGY123" s="242"/>
      <c r="AGZ123" s="242"/>
      <c r="AHA123" s="242"/>
      <c r="AHB123" s="242"/>
      <c r="AHC123" s="242"/>
      <c r="AHD123" s="242"/>
      <c r="AHE123" s="242"/>
      <c r="AHF123" s="242"/>
      <c r="AHG123" s="242"/>
      <c r="AHH123" s="242"/>
      <c r="AHI123" s="242"/>
      <c r="AHJ123" s="242"/>
      <c r="AHK123" s="242"/>
      <c r="AHL123" s="242"/>
      <c r="AHM123" s="242"/>
      <c r="AHN123" s="242"/>
      <c r="AHO123" s="242"/>
      <c r="AHP123" s="242"/>
      <c r="AHQ123" s="242"/>
      <c r="AHR123" s="242"/>
      <c r="AHS123" s="242"/>
      <c r="AHT123" s="242"/>
      <c r="AHU123" s="242"/>
      <c r="AHV123" s="242"/>
      <c r="AHW123" s="242"/>
      <c r="AHX123" s="242"/>
      <c r="AHY123" s="242"/>
      <c r="AHZ123" s="242"/>
      <c r="AIA123" s="242"/>
      <c r="AIB123" s="242"/>
      <c r="AIC123" s="242"/>
      <c r="AID123" s="242"/>
      <c r="AIE123" s="242"/>
      <c r="AIF123" s="242"/>
      <c r="AIG123" s="242"/>
      <c r="AIH123" s="242"/>
      <c r="AII123" s="242"/>
      <c r="AIJ123" s="242"/>
      <c r="AIK123" s="242"/>
      <c r="AIL123" s="242"/>
      <c r="AIM123" s="242"/>
      <c r="AIN123" s="242"/>
      <c r="AIO123" s="242"/>
      <c r="AIP123" s="242"/>
      <c r="AIQ123" s="242"/>
      <c r="AIR123" s="242"/>
      <c r="AIS123" s="242"/>
      <c r="AIT123" s="242"/>
      <c r="AIU123" s="242"/>
      <c r="AIV123" s="242"/>
      <c r="AIW123" s="242"/>
      <c r="AIX123" s="242"/>
      <c r="AIY123" s="242"/>
      <c r="AIZ123" s="242"/>
      <c r="AJA123" s="242"/>
      <c r="AJB123" s="242"/>
      <c r="AJC123" s="242"/>
      <c r="AJD123" s="242"/>
      <c r="AJE123" s="242"/>
      <c r="AJF123" s="242"/>
      <c r="AJG123" s="242"/>
      <c r="AJH123" s="242"/>
      <c r="AJI123" s="242"/>
      <c r="AJJ123" s="242"/>
      <c r="AJK123" s="242"/>
      <c r="AJL123" s="242"/>
      <c r="AJM123" s="242"/>
      <c r="AJN123" s="242"/>
      <c r="AJO123" s="242"/>
      <c r="AJP123" s="242"/>
      <c r="AJQ123" s="242"/>
      <c r="AJR123" s="242"/>
      <c r="AJS123" s="242"/>
      <c r="AJT123" s="242"/>
      <c r="AJU123" s="242"/>
      <c r="AJV123" s="242"/>
      <c r="AJW123" s="242"/>
      <c r="AJX123" s="242"/>
      <c r="AJY123" s="242"/>
      <c r="AJZ123" s="242"/>
      <c r="AKA123" s="242"/>
      <c r="AKB123" s="242"/>
      <c r="AKC123" s="242"/>
      <c r="AKD123" s="242"/>
      <c r="AKE123" s="242"/>
      <c r="AKF123" s="242"/>
      <c r="AKG123" s="242"/>
      <c r="AKH123" s="242"/>
      <c r="AKI123" s="242"/>
      <c r="AKJ123" s="242"/>
      <c r="AKK123" s="242"/>
      <c r="AKL123" s="242"/>
      <c r="AKM123" s="242"/>
      <c r="AKN123" s="242"/>
      <c r="AKO123" s="242"/>
      <c r="AKP123" s="242"/>
      <c r="AKQ123" s="242"/>
      <c r="AKR123" s="242"/>
      <c r="AKS123" s="242"/>
      <c r="AKT123" s="242"/>
      <c r="AKU123" s="242"/>
      <c r="AKV123" s="242"/>
      <c r="AKW123" s="242"/>
      <c r="AKX123" s="242"/>
      <c r="AKY123" s="242"/>
      <c r="AKZ123" s="242"/>
      <c r="ALA123" s="242"/>
      <c r="ALB123" s="242"/>
      <c r="ALC123" s="242"/>
      <c r="ALD123" s="242"/>
      <c r="ALE123" s="242"/>
      <c r="ALF123" s="242"/>
      <c r="ALG123" s="242"/>
      <c r="ALH123" s="242"/>
      <c r="ALI123" s="242"/>
      <c r="ALJ123" s="242"/>
      <c r="ALK123" s="242"/>
      <c r="ALL123" s="242"/>
      <c r="ALM123" s="242"/>
      <c r="ALN123" s="242"/>
      <c r="ALO123" s="242"/>
      <c r="ALP123" s="242"/>
      <c r="ALQ123" s="242"/>
      <c r="ALR123" s="242"/>
      <c r="ALS123" s="242"/>
      <c r="ALT123" s="242"/>
      <c r="ALU123" s="242"/>
      <c r="ALV123" s="242"/>
      <c r="ALW123" s="242"/>
      <c r="ALX123" s="242"/>
      <c r="ALY123" s="242"/>
      <c r="ALZ123" s="242"/>
      <c r="AMA123" s="242"/>
      <c r="AMB123" s="242"/>
      <c r="AMC123" s="242"/>
      <c r="AMD123" s="242"/>
      <c r="AME123" s="242"/>
      <c r="AMF123" s="242"/>
      <c r="AMG123" s="242"/>
      <c r="AMH123" s="242"/>
      <c r="AMI123" s="242"/>
      <c r="AMJ123" s="242"/>
      <c r="AMK123" s="242"/>
      <c r="AML123" s="242"/>
      <c r="AMM123" s="242"/>
      <c r="AMN123" s="242"/>
      <c r="AMO123" s="242"/>
      <c r="AMP123" s="242"/>
      <c r="AMQ123" s="242"/>
      <c r="AMR123" s="242"/>
      <c r="AMS123" s="242"/>
      <c r="AMT123" s="242"/>
      <c r="AMU123" s="242"/>
      <c r="AMV123" s="242"/>
      <c r="AMW123" s="242"/>
      <c r="AMX123" s="242"/>
      <c r="AMY123" s="242"/>
      <c r="AMZ123" s="242"/>
      <c r="ANA123" s="242"/>
      <c r="ANB123" s="242"/>
      <c r="ANC123" s="242"/>
      <c r="AND123" s="242"/>
      <c r="ANE123" s="242"/>
      <c r="ANF123" s="242"/>
      <c r="ANG123" s="242"/>
      <c r="ANH123" s="242"/>
      <c r="ANI123" s="242"/>
      <c r="ANJ123" s="242"/>
      <c r="ANK123" s="242"/>
      <c r="ANL123" s="242"/>
      <c r="ANM123" s="242"/>
      <c r="ANN123" s="242"/>
      <c r="ANO123" s="242"/>
      <c r="ANP123" s="242"/>
      <c r="ANQ123" s="242"/>
      <c r="ANR123" s="242"/>
      <c r="ANS123" s="242"/>
      <c r="ANT123" s="242"/>
      <c r="ANU123" s="242"/>
      <c r="ANV123" s="242"/>
      <c r="ANW123" s="242"/>
      <c r="ANX123" s="242"/>
      <c r="ANY123" s="242"/>
      <c r="ANZ123" s="242"/>
      <c r="AOA123" s="242"/>
      <c r="AOB123" s="242"/>
      <c r="AOC123" s="242"/>
      <c r="AOD123" s="242"/>
      <c r="AOE123" s="242"/>
      <c r="AOF123" s="242"/>
      <c r="AOG123" s="242"/>
      <c r="AOH123" s="242"/>
      <c r="AOI123" s="242"/>
      <c r="AOJ123" s="242"/>
      <c r="AOK123" s="242"/>
      <c r="AOL123" s="242"/>
      <c r="AOM123" s="242"/>
      <c r="AON123" s="242"/>
      <c r="AOO123" s="242"/>
      <c r="AOP123" s="242"/>
      <c r="AOQ123" s="242"/>
      <c r="AOR123" s="242"/>
      <c r="AOS123" s="242"/>
      <c r="AOT123" s="242"/>
      <c r="AOU123" s="242"/>
      <c r="AOV123" s="242"/>
      <c r="AOW123" s="242"/>
      <c r="AOX123" s="242"/>
      <c r="AOY123" s="242"/>
      <c r="AOZ123" s="242"/>
      <c r="APA123" s="242"/>
      <c r="APB123" s="242"/>
      <c r="APC123" s="242"/>
      <c r="APD123" s="242"/>
      <c r="APE123" s="242"/>
      <c r="APF123" s="242"/>
      <c r="APG123" s="242"/>
      <c r="APH123" s="242"/>
      <c r="API123" s="242"/>
      <c r="APJ123" s="242"/>
      <c r="APK123" s="242"/>
      <c r="APL123" s="242"/>
      <c r="APM123" s="242"/>
      <c r="APN123" s="242"/>
      <c r="APO123" s="242"/>
      <c r="APP123" s="242"/>
      <c r="APQ123" s="242"/>
      <c r="APR123" s="242"/>
      <c r="APS123" s="242"/>
      <c r="APT123" s="242"/>
      <c r="APU123" s="242"/>
      <c r="APV123" s="242"/>
      <c r="APW123" s="242"/>
      <c r="APX123" s="242"/>
      <c r="APY123" s="242"/>
      <c r="APZ123" s="242"/>
      <c r="AQA123" s="242"/>
      <c r="AQB123" s="242"/>
      <c r="AQC123" s="242"/>
      <c r="AQD123" s="242"/>
      <c r="AQE123" s="242"/>
      <c r="AQF123" s="242"/>
      <c r="AQG123" s="242"/>
      <c r="AQH123" s="242"/>
      <c r="AQI123" s="242"/>
      <c r="AQJ123" s="242"/>
      <c r="AQK123" s="242"/>
      <c r="AQL123" s="242"/>
      <c r="AQM123" s="242"/>
      <c r="AQN123" s="242"/>
      <c r="AQO123" s="242"/>
      <c r="AQP123" s="242"/>
      <c r="AQQ123" s="242"/>
      <c r="AQR123" s="242"/>
      <c r="AQS123" s="242"/>
      <c r="AQT123" s="242"/>
      <c r="AQU123" s="242"/>
      <c r="AQV123" s="242"/>
      <c r="AQW123" s="242"/>
      <c r="AQX123" s="242"/>
      <c r="AQY123" s="242"/>
      <c r="AQZ123" s="242"/>
      <c r="ARA123" s="242"/>
      <c r="ARB123" s="242"/>
      <c r="ARC123" s="242"/>
      <c r="ARD123" s="242"/>
      <c r="ARE123" s="242"/>
      <c r="ARF123" s="242"/>
      <c r="ARG123" s="242"/>
      <c r="ARH123" s="242"/>
      <c r="ARI123" s="242"/>
      <c r="ARJ123" s="242"/>
      <c r="ARK123" s="242"/>
      <c r="ARL123" s="242"/>
      <c r="ARM123" s="242"/>
      <c r="ARN123" s="242"/>
      <c r="ARO123" s="242"/>
      <c r="ARP123" s="242"/>
      <c r="ARQ123" s="242"/>
      <c r="ARR123" s="242"/>
      <c r="ARS123" s="242"/>
      <c r="ART123" s="242"/>
      <c r="ARU123" s="242"/>
      <c r="ARV123" s="242"/>
      <c r="ARW123" s="242"/>
      <c r="ARX123" s="242"/>
      <c r="ARY123" s="242"/>
      <c r="ARZ123" s="242"/>
      <c r="ASA123" s="242"/>
      <c r="ASB123" s="242"/>
      <c r="ASC123" s="242"/>
      <c r="ASD123" s="242"/>
      <c r="ASE123" s="242"/>
      <c r="ASF123" s="242"/>
      <c r="ASG123" s="242"/>
      <c r="ASH123" s="242"/>
      <c r="ASI123" s="242"/>
      <c r="ASJ123" s="242"/>
      <c r="ASK123" s="242"/>
      <c r="ASL123" s="242"/>
      <c r="ASM123" s="242"/>
      <c r="ASN123" s="242"/>
      <c r="ASO123" s="242"/>
      <c r="ASP123" s="242"/>
      <c r="ASQ123" s="242"/>
      <c r="ASR123" s="242"/>
      <c r="ASS123" s="242"/>
      <c r="AST123" s="242"/>
      <c r="ASU123" s="242"/>
      <c r="ASV123" s="242"/>
      <c r="ASW123" s="242"/>
      <c r="ASX123" s="242"/>
      <c r="ASY123" s="242"/>
      <c r="ASZ123" s="242"/>
      <c r="ATA123" s="242"/>
      <c r="ATB123" s="242"/>
      <c r="ATC123" s="242"/>
      <c r="ATD123" s="242"/>
      <c r="ATE123" s="242"/>
      <c r="ATF123" s="242"/>
      <c r="ATG123" s="242"/>
      <c r="ATH123" s="242"/>
      <c r="ATI123" s="242"/>
      <c r="ATJ123" s="242"/>
      <c r="ATK123" s="242"/>
      <c r="ATL123" s="242"/>
      <c r="ATM123" s="242"/>
      <c r="ATN123" s="242"/>
      <c r="ATO123" s="242"/>
      <c r="ATP123" s="242"/>
      <c r="ATQ123" s="242"/>
      <c r="ATR123" s="242"/>
      <c r="ATS123" s="242"/>
      <c r="ATT123" s="242"/>
      <c r="ATU123" s="242"/>
      <c r="ATV123" s="242"/>
      <c r="ATW123" s="242"/>
      <c r="ATX123" s="242"/>
      <c r="ATY123" s="242"/>
      <c r="ATZ123" s="242"/>
      <c r="AUA123" s="242"/>
      <c r="AUB123" s="242"/>
      <c r="AUC123" s="242"/>
      <c r="AUD123" s="242"/>
      <c r="AUE123" s="242"/>
      <c r="AUF123" s="242"/>
      <c r="AUG123" s="242"/>
      <c r="AUH123" s="242"/>
      <c r="AUI123" s="242"/>
      <c r="AUJ123" s="242"/>
      <c r="AUK123" s="242"/>
      <c r="AUL123" s="242"/>
      <c r="AUM123" s="242"/>
      <c r="AUN123" s="242"/>
      <c r="AUO123" s="242"/>
      <c r="AUP123" s="242"/>
      <c r="AUQ123" s="242"/>
      <c r="AUR123" s="242"/>
      <c r="AUS123" s="242"/>
      <c r="AUT123" s="242"/>
      <c r="AUU123" s="242"/>
      <c r="AUV123" s="242"/>
      <c r="AUW123" s="242"/>
      <c r="AUX123" s="242"/>
      <c r="AUY123" s="242"/>
      <c r="AUZ123" s="242"/>
      <c r="AVA123" s="242"/>
      <c r="AVB123" s="242"/>
      <c r="AVC123" s="242"/>
      <c r="AVD123" s="242"/>
      <c r="AVE123" s="242"/>
      <c r="AVF123" s="242"/>
      <c r="AVG123" s="242"/>
      <c r="AVH123" s="242"/>
      <c r="AVI123" s="242"/>
      <c r="AVJ123" s="242"/>
      <c r="AVK123" s="242"/>
      <c r="AVL123" s="242"/>
      <c r="AVM123" s="242"/>
      <c r="AVN123" s="242"/>
      <c r="AVO123" s="242"/>
      <c r="AVP123" s="242"/>
      <c r="AVQ123" s="242"/>
      <c r="AVR123" s="242"/>
      <c r="AVS123" s="242"/>
      <c r="AVT123" s="242"/>
      <c r="AVU123" s="242"/>
      <c r="AVV123" s="242"/>
      <c r="AVW123" s="242"/>
      <c r="AVX123" s="242"/>
      <c r="AVY123" s="242"/>
      <c r="AVZ123" s="242"/>
      <c r="AWA123" s="242"/>
      <c r="AWB123" s="242"/>
      <c r="AWC123" s="242"/>
      <c r="AWD123" s="242"/>
      <c r="AWE123" s="242"/>
      <c r="AWF123" s="242"/>
      <c r="AWG123" s="242"/>
      <c r="AWH123" s="242"/>
      <c r="AWI123" s="242"/>
      <c r="AWJ123" s="242"/>
      <c r="AWK123" s="242"/>
      <c r="AWL123" s="242"/>
      <c r="AWM123" s="242"/>
      <c r="AWN123" s="242"/>
      <c r="AWO123" s="242"/>
      <c r="AWP123" s="242"/>
      <c r="AWQ123" s="242"/>
      <c r="AWR123" s="242"/>
      <c r="AWS123" s="242"/>
      <c r="AWT123" s="242"/>
      <c r="AWU123" s="242"/>
      <c r="AWV123" s="242"/>
      <c r="AWW123" s="242"/>
      <c r="AWX123" s="242"/>
      <c r="AWY123" s="242"/>
      <c r="AWZ123" s="242"/>
      <c r="AXA123" s="242"/>
      <c r="AXB123" s="242"/>
      <c r="AXC123" s="242"/>
      <c r="AXD123" s="242"/>
      <c r="AXE123" s="242"/>
      <c r="AXF123" s="242"/>
      <c r="AXG123" s="242"/>
      <c r="AXH123" s="242"/>
      <c r="AXI123" s="242"/>
      <c r="AXJ123" s="242"/>
      <c r="AXK123" s="242"/>
      <c r="AXL123" s="242"/>
      <c r="AXM123" s="242"/>
      <c r="AXN123" s="242"/>
      <c r="AXO123" s="242"/>
      <c r="AXP123" s="242"/>
      <c r="AXQ123" s="242"/>
      <c r="AXR123" s="242"/>
      <c r="AXS123" s="242"/>
      <c r="AXT123" s="242"/>
      <c r="AXU123" s="242"/>
      <c r="AXV123" s="242"/>
      <c r="AXW123" s="242"/>
      <c r="AXX123" s="242"/>
      <c r="AXY123" s="242"/>
      <c r="AXZ123" s="242"/>
      <c r="AYA123" s="242"/>
      <c r="AYB123" s="242"/>
      <c r="AYC123" s="242"/>
      <c r="AYD123" s="242"/>
      <c r="AYE123" s="242"/>
      <c r="AYF123" s="242"/>
      <c r="AYG123" s="242"/>
      <c r="AYH123" s="242"/>
      <c r="AYI123" s="242"/>
      <c r="AYJ123" s="242"/>
      <c r="AYK123" s="242"/>
      <c r="AYL123" s="242"/>
      <c r="AYM123" s="242"/>
      <c r="AYN123" s="242"/>
      <c r="AYO123" s="242"/>
      <c r="AYP123" s="242"/>
      <c r="AYQ123" s="242"/>
      <c r="AYR123" s="242"/>
      <c r="AYS123" s="242"/>
      <c r="AYT123" s="242"/>
      <c r="AYU123" s="242"/>
      <c r="AYV123" s="242"/>
      <c r="AYW123" s="242"/>
      <c r="AYX123" s="242"/>
      <c r="AYY123" s="242"/>
      <c r="AYZ123" s="242"/>
      <c r="AZA123" s="242"/>
      <c r="AZB123" s="242"/>
      <c r="AZC123" s="242"/>
      <c r="AZD123" s="242"/>
      <c r="AZE123" s="242"/>
      <c r="AZF123" s="242"/>
      <c r="AZG123" s="242"/>
      <c r="AZH123" s="242"/>
      <c r="AZI123" s="242"/>
      <c r="AZJ123" s="242"/>
      <c r="AZK123" s="242"/>
      <c r="AZL123" s="242"/>
      <c r="AZM123" s="242"/>
      <c r="AZN123" s="242"/>
      <c r="AZO123" s="242"/>
      <c r="AZP123" s="242"/>
      <c r="AZQ123" s="242"/>
      <c r="AZR123" s="242"/>
      <c r="AZS123" s="242"/>
      <c r="AZT123" s="242"/>
      <c r="AZU123" s="242"/>
      <c r="AZV123" s="242"/>
      <c r="AZW123" s="242"/>
      <c r="AZX123" s="242"/>
      <c r="AZY123" s="242"/>
      <c r="AZZ123" s="242"/>
      <c r="BAA123" s="242"/>
      <c r="BAB123" s="242"/>
      <c r="BAC123" s="242"/>
      <c r="BAD123" s="242"/>
      <c r="BAE123" s="242"/>
      <c r="BAF123" s="242"/>
      <c r="BAG123" s="242"/>
      <c r="BAH123" s="242"/>
      <c r="BAI123" s="242"/>
      <c r="BAJ123" s="242"/>
      <c r="BAK123" s="242"/>
      <c r="BAL123" s="242"/>
      <c r="BAM123" s="242"/>
      <c r="BAN123" s="242"/>
      <c r="BAO123" s="242"/>
      <c r="BAP123" s="242"/>
      <c r="BAQ123" s="242"/>
      <c r="BAR123" s="242"/>
      <c r="BAS123" s="242"/>
      <c r="BAT123" s="242"/>
      <c r="BAU123" s="242"/>
      <c r="BAV123" s="242"/>
      <c r="BAW123" s="242"/>
      <c r="BAX123" s="242"/>
      <c r="BAY123" s="242"/>
      <c r="BAZ123" s="242"/>
      <c r="BBA123" s="242"/>
      <c r="BBB123" s="242"/>
      <c r="BBC123" s="242"/>
      <c r="BBD123" s="242"/>
      <c r="BBE123" s="242"/>
      <c r="BBF123" s="242"/>
      <c r="BBG123" s="242"/>
      <c r="BBH123" s="242"/>
      <c r="BBI123" s="242"/>
      <c r="BBJ123" s="242"/>
      <c r="BBK123" s="242"/>
      <c r="BBL123" s="242"/>
      <c r="BBM123" s="242"/>
      <c r="BBN123" s="242"/>
      <c r="BBO123" s="242"/>
      <c r="BBP123" s="242"/>
      <c r="BBQ123" s="242"/>
      <c r="BBR123" s="242"/>
      <c r="BBS123" s="242"/>
      <c r="BBT123" s="242"/>
      <c r="BBU123" s="242"/>
      <c r="BBV123" s="242"/>
      <c r="BBW123" s="242"/>
      <c r="BBX123" s="242"/>
      <c r="BBY123" s="242"/>
      <c r="BBZ123" s="242"/>
      <c r="BCA123" s="242"/>
      <c r="BCB123" s="242"/>
      <c r="BCC123" s="242"/>
      <c r="BCD123" s="242"/>
      <c r="BCE123" s="242"/>
      <c r="BCF123" s="242"/>
      <c r="BCG123" s="242"/>
      <c r="BCH123" s="242"/>
      <c r="BCI123" s="242"/>
      <c r="BCJ123" s="242"/>
      <c r="BCK123" s="242"/>
      <c r="BCL123" s="242"/>
      <c r="BCM123" s="242"/>
      <c r="BCN123" s="242"/>
      <c r="BCO123" s="242"/>
      <c r="BCP123" s="242"/>
      <c r="BCQ123" s="242"/>
      <c r="BCR123" s="242"/>
      <c r="BCS123" s="242"/>
      <c r="BCT123" s="242"/>
      <c r="BCU123" s="242"/>
      <c r="BCV123" s="242"/>
      <c r="BCW123" s="242"/>
      <c r="BCX123" s="242"/>
      <c r="BCY123" s="242"/>
      <c r="BCZ123" s="242"/>
      <c r="BDA123" s="242"/>
      <c r="BDB123" s="242"/>
      <c r="BDC123" s="242"/>
      <c r="BDD123" s="242"/>
      <c r="BDE123" s="242"/>
      <c r="BDF123" s="242"/>
      <c r="BDG123" s="242"/>
      <c r="BDH123" s="242"/>
      <c r="BDI123" s="242"/>
      <c r="BDJ123" s="242"/>
      <c r="BDK123" s="242"/>
      <c r="BDL123" s="242"/>
      <c r="BDM123" s="242"/>
      <c r="BDN123" s="242"/>
      <c r="BDO123" s="242"/>
      <c r="BDP123" s="242"/>
      <c r="BDQ123" s="242"/>
      <c r="BDR123" s="242"/>
      <c r="BDS123" s="242"/>
      <c r="BDT123" s="242"/>
      <c r="BDU123" s="242"/>
      <c r="BDV123" s="242"/>
      <c r="BDW123" s="242"/>
      <c r="BDX123" s="242"/>
      <c r="BDY123" s="242"/>
      <c r="BDZ123" s="242"/>
      <c r="BEA123" s="242"/>
      <c r="BEB123" s="242"/>
      <c r="BEC123" s="242"/>
      <c r="BED123" s="242"/>
      <c r="BEE123" s="242"/>
      <c r="BEF123" s="242"/>
      <c r="BEG123" s="242"/>
      <c r="BEH123" s="242"/>
      <c r="BEI123" s="242"/>
      <c r="BEJ123" s="242"/>
      <c r="BEK123" s="242"/>
      <c r="BEL123" s="242"/>
      <c r="BEM123" s="242"/>
      <c r="BEN123" s="242"/>
      <c r="BEO123" s="242"/>
      <c r="BEP123" s="242"/>
      <c r="BEQ123" s="242"/>
      <c r="BER123" s="242"/>
      <c r="BES123" s="242"/>
      <c r="BET123" s="242"/>
      <c r="BEU123" s="242"/>
      <c r="BEV123" s="242"/>
      <c r="BEW123" s="242"/>
      <c r="BEX123" s="242"/>
      <c r="BEY123" s="242"/>
      <c r="BEZ123" s="242"/>
      <c r="BFA123" s="242"/>
      <c r="BFB123" s="242"/>
      <c r="BFC123" s="242"/>
      <c r="BFD123" s="242"/>
      <c r="BFE123" s="242"/>
      <c r="BFF123" s="242"/>
      <c r="BFG123" s="242"/>
      <c r="BFH123" s="242"/>
      <c r="BFI123" s="242"/>
      <c r="BFJ123" s="242"/>
      <c r="BFK123" s="242"/>
      <c r="BFL123" s="242"/>
      <c r="BFM123" s="242"/>
      <c r="BFN123" s="242"/>
      <c r="BFO123" s="242"/>
      <c r="BFP123" s="242"/>
      <c r="BFQ123" s="242"/>
      <c r="BFR123" s="242"/>
      <c r="BFS123" s="242"/>
      <c r="BFT123" s="242"/>
      <c r="BFU123" s="242"/>
      <c r="BFV123" s="242"/>
      <c r="BFW123" s="242"/>
      <c r="BFX123" s="242"/>
      <c r="BFY123" s="242"/>
      <c r="BFZ123" s="242"/>
      <c r="BGA123" s="242"/>
      <c r="BGB123" s="242"/>
      <c r="BGC123" s="242"/>
      <c r="BGD123" s="242"/>
      <c r="BGE123" s="242"/>
      <c r="BGF123" s="242"/>
      <c r="BGG123" s="242"/>
      <c r="BGH123" s="242"/>
      <c r="BGI123" s="242"/>
      <c r="BGJ123" s="242"/>
      <c r="BGK123" s="242"/>
      <c r="BGL123" s="242"/>
      <c r="BGM123" s="242"/>
      <c r="BGN123" s="242"/>
      <c r="BGO123" s="242"/>
      <c r="BGP123" s="242"/>
      <c r="BGQ123" s="242"/>
      <c r="BGR123" s="242"/>
      <c r="BGS123" s="242"/>
      <c r="BGT123" s="242"/>
      <c r="BGU123" s="242"/>
      <c r="BGV123" s="242"/>
      <c r="BGW123" s="242"/>
      <c r="BGX123" s="242"/>
      <c r="BGY123" s="242"/>
      <c r="BGZ123" s="242"/>
      <c r="BHA123" s="242"/>
      <c r="BHB123" s="242"/>
      <c r="BHC123" s="242"/>
      <c r="BHD123" s="242"/>
      <c r="BHE123" s="242"/>
      <c r="BHF123" s="242"/>
      <c r="BHG123" s="242"/>
      <c r="BHH123" s="242"/>
      <c r="BHI123" s="242"/>
      <c r="BHJ123" s="242"/>
      <c r="BHK123" s="242"/>
      <c r="BHL123" s="242"/>
      <c r="BHM123" s="242"/>
      <c r="BHN123" s="242"/>
      <c r="BHO123" s="242"/>
      <c r="BHP123" s="242"/>
      <c r="BHQ123" s="242"/>
      <c r="BHR123" s="242"/>
      <c r="BHS123" s="242"/>
      <c r="BHT123" s="242"/>
      <c r="BHU123" s="242"/>
      <c r="BHV123" s="242"/>
      <c r="BHW123" s="242"/>
      <c r="BHX123" s="242"/>
      <c r="BHY123" s="242"/>
      <c r="BHZ123" s="242"/>
      <c r="BIA123" s="242"/>
      <c r="BIB123" s="242"/>
      <c r="BIC123" s="242"/>
      <c r="BID123" s="242"/>
      <c r="BIE123" s="242"/>
      <c r="BIF123" s="242"/>
      <c r="BIG123" s="242"/>
      <c r="BIH123" s="242"/>
      <c r="BII123" s="242"/>
      <c r="BIJ123" s="242"/>
      <c r="BIK123" s="242"/>
      <c r="BIL123" s="242"/>
      <c r="BIM123" s="242"/>
      <c r="BIN123" s="242"/>
      <c r="BIO123" s="242"/>
      <c r="BIP123" s="242"/>
      <c r="BIQ123" s="242"/>
      <c r="BIR123" s="242"/>
      <c r="BIS123" s="242"/>
      <c r="BIT123" s="242"/>
      <c r="BIU123" s="242"/>
      <c r="BIV123" s="242"/>
      <c r="BIW123" s="242"/>
      <c r="BIX123" s="242"/>
      <c r="BIY123" s="242"/>
      <c r="BIZ123" s="242"/>
      <c r="BJA123" s="242"/>
      <c r="BJB123" s="242"/>
      <c r="BJC123" s="242"/>
      <c r="BJD123" s="242"/>
      <c r="BJE123" s="242"/>
      <c r="BJF123" s="242"/>
      <c r="BJG123" s="242"/>
      <c r="BJH123" s="242"/>
      <c r="BJI123" s="242"/>
      <c r="BJJ123" s="242"/>
      <c r="BJK123" s="242"/>
      <c r="BJL123" s="242"/>
      <c r="BJM123" s="242"/>
      <c r="BJN123" s="242"/>
      <c r="BJO123" s="242"/>
      <c r="BJP123" s="242"/>
      <c r="BJQ123" s="242"/>
      <c r="BJR123" s="242"/>
      <c r="BJS123" s="242"/>
      <c r="BJT123" s="242"/>
      <c r="BJU123" s="242"/>
      <c r="BJV123" s="242"/>
      <c r="BJW123" s="242"/>
      <c r="BJX123" s="242"/>
      <c r="BJY123" s="242"/>
      <c r="BJZ123" s="242"/>
      <c r="BKA123" s="242"/>
      <c r="BKB123" s="242"/>
      <c r="BKC123" s="242"/>
      <c r="BKD123" s="242"/>
      <c r="BKE123" s="242"/>
      <c r="BKF123" s="242"/>
      <c r="BKG123" s="242"/>
      <c r="BKH123" s="242"/>
      <c r="BKI123" s="242"/>
      <c r="BKJ123" s="242"/>
      <c r="BKK123" s="242"/>
      <c r="BKL123" s="242"/>
      <c r="BKM123" s="242"/>
      <c r="BKN123" s="242"/>
      <c r="BKO123" s="242"/>
      <c r="BKP123" s="242"/>
      <c r="BKQ123" s="242"/>
      <c r="BKR123" s="242"/>
      <c r="BKS123" s="242"/>
      <c r="BKT123" s="242"/>
      <c r="BKU123" s="242"/>
      <c r="BKV123" s="242"/>
      <c r="BKW123" s="242"/>
      <c r="BKX123" s="242"/>
      <c r="BKY123" s="242"/>
      <c r="BKZ123" s="242"/>
      <c r="BLA123" s="242"/>
      <c r="BLB123" s="242"/>
      <c r="BLC123" s="242"/>
      <c r="BLD123" s="242"/>
      <c r="BLE123" s="242"/>
      <c r="BLF123" s="242"/>
      <c r="BLG123" s="242"/>
      <c r="BLH123" s="242"/>
      <c r="BLI123" s="242"/>
      <c r="BLJ123" s="242"/>
      <c r="BLK123" s="242"/>
      <c r="BLL123" s="242"/>
      <c r="BLM123" s="242"/>
      <c r="BLN123" s="242"/>
      <c r="BLO123" s="242"/>
      <c r="BLP123" s="242"/>
      <c r="BLQ123" s="242"/>
      <c r="BLR123" s="242"/>
      <c r="BLS123" s="242"/>
      <c r="BLT123" s="242"/>
      <c r="BLU123" s="242"/>
      <c r="BLV123" s="242"/>
      <c r="BLW123" s="242"/>
      <c r="BLX123" s="242"/>
      <c r="BLY123" s="242"/>
      <c r="BLZ123" s="242"/>
      <c r="BMA123" s="242"/>
      <c r="BMB123" s="242"/>
      <c r="BMC123" s="242"/>
      <c r="BMD123" s="242"/>
      <c r="BME123" s="242"/>
      <c r="BMF123" s="242"/>
      <c r="BMG123" s="242"/>
      <c r="BMH123" s="242"/>
      <c r="BMI123" s="242"/>
      <c r="BMJ123" s="242"/>
      <c r="BMK123" s="242"/>
      <c r="BML123" s="242"/>
      <c r="BMM123" s="242"/>
      <c r="BMN123" s="242"/>
      <c r="BMO123" s="242"/>
      <c r="BMP123" s="242"/>
      <c r="BMQ123" s="242"/>
      <c r="BMR123" s="242"/>
      <c r="BMS123" s="242"/>
      <c r="BMT123" s="242"/>
      <c r="BMU123" s="242"/>
      <c r="BMV123" s="242"/>
      <c r="BMW123" s="242"/>
      <c r="BMX123" s="242"/>
      <c r="BMY123" s="242"/>
      <c r="BMZ123" s="242"/>
      <c r="BNA123" s="242"/>
      <c r="BNB123" s="242"/>
      <c r="BNC123" s="242"/>
      <c r="BND123" s="242"/>
      <c r="BNE123" s="242"/>
      <c r="BNF123" s="242"/>
      <c r="BNG123" s="242"/>
      <c r="BNH123" s="242"/>
      <c r="BNI123" s="242"/>
      <c r="BNJ123" s="242"/>
      <c r="BNK123" s="242"/>
      <c r="BNL123" s="242"/>
      <c r="BNM123" s="242"/>
      <c r="BNN123" s="242"/>
      <c r="BNO123" s="242"/>
      <c r="BNP123" s="242"/>
      <c r="BNQ123" s="242"/>
      <c r="BNR123" s="242"/>
      <c r="BNS123" s="242"/>
      <c r="BNT123" s="242"/>
      <c r="BNU123" s="242"/>
      <c r="BNV123" s="242"/>
      <c r="BNW123" s="242"/>
      <c r="BNX123" s="242"/>
      <c r="BNY123" s="242"/>
      <c r="BNZ123" s="242"/>
      <c r="BOA123" s="242"/>
      <c r="BOB123" s="242"/>
      <c r="BOC123" s="242"/>
      <c r="BOD123" s="242"/>
      <c r="BOE123" s="242"/>
      <c r="BOF123" s="242"/>
      <c r="BOG123" s="242"/>
      <c r="BOH123" s="242"/>
      <c r="BOI123" s="242"/>
      <c r="BOJ123" s="242"/>
      <c r="BOK123" s="242"/>
      <c r="BOL123" s="242"/>
      <c r="BOM123" s="242"/>
      <c r="BON123" s="242"/>
      <c r="BOO123" s="242"/>
      <c r="BOP123" s="242"/>
      <c r="BOQ123" s="242"/>
      <c r="BOR123" s="242"/>
      <c r="BOS123" s="242"/>
      <c r="BOT123" s="242"/>
      <c r="BOU123" s="242"/>
      <c r="BOV123" s="242"/>
      <c r="BOW123" s="242"/>
      <c r="BOX123" s="242"/>
      <c r="BOY123" s="242"/>
      <c r="BOZ123" s="242"/>
      <c r="BPA123" s="242"/>
      <c r="BPB123" s="242"/>
      <c r="BPC123" s="242"/>
      <c r="BPD123" s="242"/>
      <c r="BPE123" s="242"/>
      <c r="BPF123" s="242"/>
      <c r="BPG123" s="242"/>
      <c r="BPH123" s="242"/>
      <c r="BPI123" s="242"/>
      <c r="BPJ123" s="242"/>
      <c r="BPK123" s="242"/>
      <c r="BPL123" s="242"/>
      <c r="BPM123" s="242"/>
      <c r="BPN123" s="242"/>
      <c r="BPO123" s="242"/>
      <c r="BPP123" s="242"/>
      <c r="BPQ123" s="242"/>
      <c r="BPR123" s="242"/>
      <c r="BPS123" s="242"/>
      <c r="BPT123" s="242"/>
      <c r="BPU123" s="242"/>
      <c r="BPV123" s="242"/>
      <c r="BPW123" s="242"/>
      <c r="BPX123" s="242"/>
      <c r="BPY123" s="242"/>
      <c r="BPZ123" s="242"/>
      <c r="BQA123" s="242"/>
      <c r="BQB123" s="242"/>
      <c r="BQC123" s="242"/>
      <c r="BQD123" s="242"/>
      <c r="BQE123" s="242"/>
      <c r="BQF123" s="242"/>
      <c r="BQG123" s="242"/>
      <c r="BQH123" s="242"/>
      <c r="BQI123" s="242"/>
      <c r="BQJ123" s="242"/>
      <c r="BQK123" s="242"/>
      <c r="BQL123" s="242"/>
      <c r="BQM123" s="242"/>
      <c r="BQN123" s="242"/>
      <c r="BQO123" s="242"/>
      <c r="BQP123" s="242"/>
      <c r="BQQ123" s="242"/>
      <c r="BQR123" s="242"/>
      <c r="BQS123" s="242"/>
      <c r="BQT123" s="242"/>
      <c r="BQU123" s="242"/>
      <c r="BQV123" s="242"/>
      <c r="BQW123" s="242"/>
      <c r="BQX123" s="242"/>
      <c r="BQY123" s="242"/>
      <c r="BQZ123" s="242"/>
      <c r="BRA123" s="242"/>
      <c r="BRB123" s="242"/>
      <c r="BRC123" s="242"/>
      <c r="BRD123" s="242"/>
      <c r="BRE123" s="242"/>
      <c r="BRF123" s="242"/>
      <c r="BRG123" s="242"/>
      <c r="BRH123" s="242"/>
      <c r="BRI123" s="242"/>
      <c r="BRJ123" s="242"/>
      <c r="BRK123" s="242"/>
      <c r="BRL123" s="242"/>
      <c r="BRM123" s="242"/>
      <c r="BRN123" s="242"/>
      <c r="BRO123" s="242"/>
      <c r="BRP123" s="242"/>
      <c r="BRQ123" s="242"/>
      <c r="BRR123" s="242"/>
      <c r="BRS123" s="242"/>
      <c r="BRT123" s="242"/>
      <c r="BRU123" s="242"/>
      <c r="BRV123" s="242"/>
      <c r="BRW123" s="242"/>
      <c r="BRX123" s="242"/>
      <c r="BRY123" s="242"/>
      <c r="BRZ123" s="242"/>
      <c r="BSA123" s="242"/>
      <c r="BSB123" s="242"/>
      <c r="BSC123" s="242"/>
      <c r="BSD123" s="242"/>
      <c r="BSE123" s="242"/>
      <c r="BSF123" s="242"/>
      <c r="BSG123" s="242"/>
      <c r="BSH123" s="242"/>
      <c r="BSI123" s="242"/>
      <c r="BSJ123" s="242"/>
      <c r="BSK123" s="242"/>
      <c r="BSL123" s="242"/>
      <c r="BSM123" s="242"/>
      <c r="BSN123" s="242"/>
      <c r="BSO123" s="242"/>
      <c r="BSP123" s="242"/>
      <c r="BSQ123" s="242"/>
      <c r="BSR123" s="242"/>
      <c r="BSS123" s="242"/>
      <c r="BST123" s="242"/>
      <c r="BSU123" s="242"/>
      <c r="BSV123" s="242"/>
      <c r="BSW123" s="242"/>
      <c r="BSX123" s="242"/>
      <c r="BSY123" s="242"/>
      <c r="BSZ123" s="242"/>
      <c r="BTA123" s="242"/>
      <c r="BTB123" s="242"/>
      <c r="BTC123" s="242"/>
      <c r="BTD123" s="242"/>
      <c r="BTE123" s="242"/>
      <c r="BTF123" s="242"/>
      <c r="BTG123" s="242"/>
      <c r="BTH123" s="242"/>
      <c r="BTI123" s="242"/>
      <c r="BTJ123" s="242"/>
      <c r="BTK123" s="242"/>
      <c r="BTL123" s="242"/>
      <c r="BTM123" s="242"/>
      <c r="BTN123" s="242"/>
      <c r="BTO123" s="242"/>
      <c r="BTP123" s="242"/>
      <c r="BTQ123" s="242"/>
      <c r="BTR123" s="242"/>
      <c r="BTS123" s="242"/>
      <c r="BTT123" s="242"/>
      <c r="BTU123" s="242"/>
      <c r="BTV123" s="242"/>
      <c r="BTW123" s="242"/>
      <c r="BTX123" s="242"/>
      <c r="BTY123" s="242"/>
      <c r="BTZ123" s="242"/>
      <c r="BUA123" s="242"/>
      <c r="BUB123" s="242"/>
      <c r="BUC123" s="242"/>
      <c r="BUD123" s="242"/>
      <c r="BUE123" s="242"/>
      <c r="BUF123" s="242"/>
      <c r="BUG123" s="242"/>
      <c r="BUH123" s="242"/>
      <c r="BUI123" s="242"/>
      <c r="BUJ123" s="242"/>
      <c r="BUK123" s="242"/>
      <c r="BUL123" s="242"/>
      <c r="BUM123" s="242"/>
      <c r="BUN123" s="242"/>
      <c r="BUO123" s="242"/>
      <c r="BUP123" s="242"/>
      <c r="BUQ123" s="242"/>
      <c r="BUR123" s="242"/>
      <c r="BUS123" s="242"/>
      <c r="BUT123" s="242"/>
      <c r="BUU123" s="242"/>
      <c r="BUV123" s="242"/>
      <c r="BUW123" s="242"/>
      <c r="BUX123" s="242"/>
      <c r="BUY123" s="242"/>
      <c r="BUZ123" s="242"/>
      <c r="BVA123" s="242"/>
      <c r="BVB123" s="242"/>
      <c r="BVC123" s="242"/>
      <c r="BVD123" s="242"/>
      <c r="BVE123" s="242"/>
      <c r="BVF123" s="242"/>
      <c r="BVG123" s="242"/>
      <c r="BVH123" s="242"/>
      <c r="BVI123" s="242"/>
      <c r="BVJ123" s="242"/>
      <c r="BVK123" s="242"/>
      <c r="BVL123" s="242"/>
      <c r="BVM123" s="242"/>
      <c r="BVN123" s="242"/>
      <c r="BVO123" s="242"/>
      <c r="BVP123" s="242"/>
      <c r="BVQ123" s="242"/>
      <c r="BVR123" s="242"/>
      <c r="BVS123" s="242"/>
      <c r="BVT123" s="242"/>
      <c r="BVU123" s="242"/>
      <c r="BVV123" s="242"/>
      <c r="BVW123" s="242"/>
      <c r="BVX123" s="242"/>
      <c r="BVY123" s="242"/>
      <c r="BVZ123" s="242"/>
      <c r="BWA123" s="242"/>
      <c r="BWB123" s="242"/>
      <c r="BWC123" s="242"/>
      <c r="BWD123" s="242"/>
      <c r="BWE123" s="242"/>
      <c r="BWF123" s="242"/>
      <c r="BWG123" s="242"/>
      <c r="BWH123" s="242"/>
      <c r="BWI123" s="242"/>
      <c r="BWJ123" s="242"/>
      <c r="BWK123" s="242"/>
      <c r="BWL123" s="242"/>
      <c r="BWM123" s="242"/>
      <c r="BWN123" s="242"/>
      <c r="BWO123" s="242"/>
      <c r="BWP123" s="242"/>
      <c r="BWQ123" s="242"/>
      <c r="BWR123" s="242"/>
      <c r="BWS123" s="242"/>
      <c r="BWT123" s="242"/>
      <c r="BWU123" s="242"/>
      <c r="BWV123" s="242"/>
      <c r="BWW123" s="242"/>
      <c r="BWX123" s="242"/>
      <c r="BWY123" s="242"/>
      <c r="BWZ123" s="242"/>
      <c r="BXA123" s="242"/>
      <c r="BXB123" s="242"/>
      <c r="BXC123" s="242"/>
      <c r="BXD123" s="242"/>
      <c r="BXE123" s="242"/>
      <c r="BXF123" s="242"/>
      <c r="BXG123" s="242"/>
      <c r="BXH123" s="242"/>
      <c r="BXI123" s="242"/>
      <c r="BXJ123" s="242"/>
      <c r="BXK123" s="242"/>
      <c r="BXL123" s="242"/>
      <c r="BXM123" s="242"/>
      <c r="BXN123" s="242"/>
      <c r="BXO123" s="242"/>
      <c r="BXP123" s="242"/>
      <c r="BXQ123" s="242"/>
      <c r="BXR123" s="242"/>
      <c r="BXS123" s="242"/>
      <c r="BXT123" s="242"/>
      <c r="BXU123" s="242"/>
      <c r="BXV123" s="242"/>
      <c r="BXW123" s="242"/>
      <c r="BXX123" s="242"/>
      <c r="BXY123" s="242"/>
      <c r="BXZ123" s="242"/>
      <c r="BYA123" s="242"/>
      <c r="BYB123" s="242"/>
      <c r="BYC123" s="242"/>
      <c r="BYD123" s="242"/>
      <c r="BYE123" s="242"/>
      <c r="BYF123" s="242"/>
      <c r="BYG123" s="242"/>
      <c r="BYH123" s="242"/>
      <c r="BYI123" s="242"/>
      <c r="BYJ123" s="242"/>
      <c r="BYK123" s="242"/>
      <c r="BYL123" s="242"/>
      <c r="BYM123" s="242"/>
      <c r="BYN123" s="242"/>
      <c r="BYO123" s="242"/>
      <c r="BYP123" s="242"/>
      <c r="BYQ123" s="242"/>
      <c r="BYR123" s="242"/>
      <c r="BYS123" s="242"/>
      <c r="BYT123" s="242"/>
      <c r="BYU123" s="242"/>
      <c r="BYV123" s="242"/>
      <c r="BYW123" s="242"/>
      <c r="BYX123" s="242"/>
      <c r="BYY123" s="242"/>
      <c r="BYZ123" s="242"/>
      <c r="BZA123" s="242"/>
      <c r="BZB123" s="242"/>
      <c r="BZC123" s="242"/>
      <c r="BZD123" s="242"/>
      <c r="BZE123" s="242"/>
      <c r="BZF123" s="242"/>
      <c r="BZG123" s="242"/>
      <c r="BZH123" s="242"/>
      <c r="BZI123" s="242"/>
      <c r="BZJ123" s="242"/>
      <c r="BZK123" s="242"/>
      <c r="BZL123" s="242"/>
      <c r="BZM123" s="242"/>
      <c r="BZN123" s="242"/>
      <c r="BZO123" s="242"/>
      <c r="BZP123" s="242"/>
      <c r="BZQ123" s="242"/>
      <c r="BZR123" s="242"/>
      <c r="BZS123" s="242"/>
      <c r="BZT123" s="242"/>
      <c r="BZU123" s="242"/>
      <c r="BZV123" s="242"/>
      <c r="BZW123" s="242"/>
      <c r="BZX123" s="242"/>
      <c r="BZY123" s="242"/>
      <c r="BZZ123" s="242"/>
      <c r="CAA123" s="242"/>
      <c r="CAB123" s="242"/>
      <c r="CAC123" s="242"/>
      <c r="CAD123" s="242"/>
      <c r="CAE123" s="242"/>
      <c r="CAF123" s="242"/>
      <c r="CAG123" s="242"/>
      <c r="CAH123" s="242"/>
      <c r="CAI123" s="242"/>
      <c r="CAJ123" s="242"/>
      <c r="CAK123" s="242"/>
      <c r="CAL123" s="242"/>
      <c r="CAM123" s="242"/>
      <c r="CAN123" s="242"/>
      <c r="CAO123" s="242"/>
      <c r="CAP123" s="242"/>
      <c r="CAQ123" s="242"/>
      <c r="CAR123" s="242"/>
      <c r="CAS123" s="242"/>
      <c r="CAT123" s="242"/>
      <c r="CAU123" s="242"/>
      <c r="CAV123" s="242"/>
      <c r="CAW123" s="242"/>
      <c r="CAX123" s="242"/>
      <c r="CAY123" s="242"/>
      <c r="CAZ123" s="242"/>
      <c r="CBA123" s="242"/>
      <c r="CBB123" s="242"/>
      <c r="CBC123" s="242"/>
      <c r="CBD123" s="242"/>
      <c r="CBE123" s="242"/>
      <c r="CBF123" s="242"/>
      <c r="CBG123" s="242"/>
      <c r="CBH123" s="242"/>
      <c r="CBI123" s="242"/>
      <c r="CBJ123" s="242"/>
      <c r="CBK123" s="242"/>
      <c r="CBL123" s="242"/>
      <c r="CBM123" s="242"/>
      <c r="CBN123" s="242"/>
      <c r="CBO123" s="242"/>
      <c r="CBP123" s="242"/>
      <c r="CBQ123" s="242"/>
      <c r="CBR123" s="242"/>
      <c r="CBS123" s="242"/>
      <c r="CBT123" s="242"/>
      <c r="CBU123" s="242"/>
      <c r="CBV123" s="242"/>
      <c r="CBW123" s="242"/>
      <c r="CBX123" s="242"/>
      <c r="CBY123" s="242"/>
      <c r="CBZ123" s="242"/>
      <c r="CCA123" s="242"/>
      <c r="CCB123" s="242"/>
      <c r="CCC123" s="242"/>
      <c r="CCD123" s="242"/>
      <c r="CCE123" s="242"/>
      <c r="CCF123" s="242"/>
      <c r="CCG123" s="242"/>
      <c r="CCH123" s="242"/>
      <c r="CCI123" s="242"/>
      <c r="CCJ123" s="242"/>
      <c r="CCK123" s="242"/>
      <c r="CCL123" s="242"/>
      <c r="CCM123" s="242"/>
      <c r="CCN123" s="242"/>
      <c r="CCO123" s="242"/>
      <c r="CCP123" s="242"/>
      <c r="CCQ123" s="242"/>
      <c r="CCR123" s="242"/>
      <c r="CCS123" s="242"/>
      <c r="CCT123" s="242"/>
      <c r="CCU123" s="242"/>
      <c r="CCV123" s="242"/>
      <c r="CCW123" s="242"/>
      <c r="CCX123" s="242"/>
      <c r="CCY123" s="242"/>
      <c r="CCZ123" s="242"/>
      <c r="CDA123" s="242"/>
      <c r="CDB123" s="242"/>
      <c r="CDC123" s="242"/>
      <c r="CDD123" s="242"/>
      <c r="CDE123" s="242"/>
      <c r="CDF123" s="242"/>
      <c r="CDG123" s="242"/>
      <c r="CDH123" s="242"/>
      <c r="CDI123" s="242"/>
      <c r="CDJ123" s="242"/>
      <c r="CDK123" s="242"/>
      <c r="CDL123" s="242"/>
      <c r="CDM123" s="242"/>
      <c r="CDN123" s="242"/>
      <c r="CDO123" s="242"/>
      <c r="CDP123" s="242"/>
      <c r="CDQ123" s="242"/>
      <c r="CDR123" s="242"/>
      <c r="CDS123" s="242"/>
      <c r="CDT123" s="242"/>
      <c r="CDU123" s="242"/>
      <c r="CDV123" s="242"/>
      <c r="CDW123" s="242"/>
      <c r="CDX123" s="242"/>
      <c r="CDY123" s="242"/>
      <c r="CDZ123" s="242"/>
      <c r="CEA123" s="242"/>
      <c r="CEB123" s="242"/>
      <c r="CEC123" s="242"/>
      <c r="CED123" s="242"/>
      <c r="CEE123" s="242"/>
      <c r="CEF123" s="242"/>
      <c r="CEG123" s="242"/>
      <c r="CEH123" s="242"/>
      <c r="CEI123" s="242"/>
      <c r="CEJ123" s="242"/>
      <c r="CEK123" s="242"/>
      <c r="CEL123" s="242"/>
      <c r="CEM123" s="242"/>
      <c r="CEN123" s="242"/>
      <c r="CEO123" s="242"/>
      <c r="CEP123" s="242"/>
      <c r="CEQ123" s="242"/>
      <c r="CER123" s="242"/>
      <c r="CES123" s="242"/>
      <c r="CET123" s="242"/>
      <c r="CEU123" s="242"/>
      <c r="CEV123" s="242"/>
      <c r="CEW123" s="242"/>
      <c r="CEX123" s="242"/>
      <c r="CEY123" s="242"/>
      <c r="CEZ123" s="242"/>
      <c r="CFA123" s="242"/>
      <c r="CFB123" s="242"/>
      <c r="CFC123" s="242"/>
      <c r="CFD123" s="242"/>
      <c r="CFE123" s="242"/>
      <c r="CFF123" s="242"/>
      <c r="CFG123" s="242"/>
      <c r="CFH123" s="242"/>
      <c r="CFI123" s="242"/>
      <c r="CFJ123" s="242"/>
      <c r="CFK123" s="242"/>
      <c r="CFL123" s="242"/>
      <c r="CFM123" s="242"/>
      <c r="CFN123" s="242"/>
      <c r="CFO123" s="242"/>
      <c r="CFP123" s="242"/>
      <c r="CFQ123" s="242"/>
      <c r="CFR123" s="242"/>
      <c r="CFS123" s="242"/>
      <c r="CFT123" s="242"/>
      <c r="CFU123" s="242"/>
      <c r="CFV123" s="242"/>
      <c r="CFW123" s="242"/>
      <c r="CFX123" s="242"/>
      <c r="CFY123" s="242"/>
      <c r="CFZ123" s="242"/>
      <c r="CGA123" s="242"/>
      <c r="CGB123" s="242"/>
      <c r="CGC123" s="242"/>
      <c r="CGD123" s="242"/>
      <c r="CGE123" s="242"/>
      <c r="CGF123" s="242"/>
      <c r="CGG123" s="242"/>
      <c r="CGH123" s="242"/>
      <c r="CGI123" s="242"/>
      <c r="CGJ123" s="242"/>
      <c r="CGK123" s="242"/>
      <c r="CGL123" s="242"/>
      <c r="CGM123" s="242"/>
      <c r="CGN123" s="242"/>
      <c r="CGO123" s="242"/>
      <c r="CGP123" s="242"/>
      <c r="CGQ123" s="242"/>
      <c r="CGR123" s="242"/>
      <c r="CGS123" s="242"/>
      <c r="CGT123" s="242"/>
      <c r="CGU123" s="242"/>
      <c r="CGV123" s="242"/>
      <c r="CGW123" s="242"/>
      <c r="CGX123" s="242"/>
      <c r="CGY123" s="242"/>
      <c r="CGZ123" s="242"/>
      <c r="CHA123" s="242"/>
      <c r="CHB123" s="242"/>
      <c r="CHC123" s="242"/>
      <c r="CHD123" s="242"/>
      <c r="CHE123" s="242"/>
      <c r="CHF123" s="242"/>
      <c r="CHG123" s="242"/>
      <c r="CHH123" s="242"/>
      <c r="CHI123" s="242"/>
      <c r="CHJ123" s="242"/>
      <c r="CHK123" s="242"/>
      <c r="CHL123" s="242"/>
      <c r="CHM123" s="242"/>
      <c r="CHN123" s="242"/>
      <c r="CHO123" s="242"/>
      <c r="CHP123" s="242"/>
      <c r="CHQ123" s="242"/>
      <c r="CHR123" s="242"/>
      <c r="CHS123" s="242"/>
      <c r="CHT123" s="242"/>
      <c r="CHU123" s="242"/>
      <c r="CHV123" s="242"/>
      <c r="CHW123" s="242"/>
      <c r="CHX123" s="242"/>
      <c r="CHY123" s="242"/>
      <c r="CHZ123" s="242"/>
      <c r="CIA123" s="242"/>
      <c r="CIB123" s="242"/>
      <c r="CIC123" s="242"/>
      <c r="CID123" s="242"/>
      <c r="CIE123" s="242"/>
      <c r="CIF123" s="242"/>
      <c r="CIG123" s="242"/>
      <c r="CIH123" s="242"/>
      <c r="CII123" s="242"/>
      <c r="CIJ123" s="242"/>
      <c r="CIK123" s="242"/>
      <c r="CIL123" s="242"/>
      <c r="CIM123" s="242"/>
      <c r="CIN123" s="242"/>
      <c r="CIO123" s="242"/>
      <c r="CIP123" s="242"/>
      <c r="CIQ123" s="242"/>
      <c r="CIR123" s="242"/>
      <c r="CIS123" s="242"/>
      <c r="CIT123" s="242"/>
      <c r="CIU123" s="242"/>
      <c r="CIV123" s="242"/>
      <c r="CIW123" s="242"/>
      <c r="CIX123" s="242"/>
      <c r="CIY123" s="242"/>
      <c r="CIZ123" s="242"/>
      <c r="CJA123" s="242"/>
      <c r="CJB123" s="242"/>
      <c r="CJC123" s="242"/>
      <c r="CJD123" s="242"/>
      <c r="CJE123" s="242"/>
      <c r="CJF123" s="242"/>
      <c r="CJG123" s="242"/>
      <c r="CJH123" s="242"/>
      <c r="CJI123" s="242"/>
      <c r="CJJ123" s="242"/>
      <c r="CJK123" s="242"/>
      <c r="CJL123" s="242"/>
      <c r="CJM123" s="242"/>
      <c r="CJN123" s="242"/>
      <c r="CJO123" s="242"/>
      <c r="CJP123" s="242"/>
      <c r="CJQ123" s="242"/>
      <c r="CJR123" s="242"/>
      <c r="CJS123" s="242"/>
      <c r="CJT123" s="242"/>
      <c r="CJU123" s="242"/>
      <c r="CJV123" s="242"/>
      <c r="CJW123" s="242"/>
      <c r="CJX123" s="242"/>
      <c r="CJY123" s="242"/>
      <c r="CJZ123" s="242"/>
      <c r="CKA123" s="242"/>
      <c r="CKB123" s="242"/>
      <c r="CKC123" s="242"/>
      <c r="CKD123" s="242"/>
      <c r="CKE123" s="242"/>
      <c r="CKF123" s="242"/>
      <c r="CKG123" s="242"/>
      <c r="CKH123" s="242"/>
      <c r="CKI123" s="242"/>
      <c r="CKJ123" s="242"/>
      <c r="CKK123" s="242"/>
      <c r="CKL123" s="242"/>
      <c r="CKM123" s="242"/>
      <c r="CKN123" s="242"/>
      <c r="CKO123" s="242"/>
      <c r="CKP123" s="242"/>
      <c r="CKQ123" s="242"/>
      <c r="CKR123" s="242"/>
      <c r="CKS123" s="242"/>
      <c r="CKT123" s="242"/>
      <c r="CKU123" s="242"/>
      <c r="CKV123" s="242"/>
      <c r="CKW123" s="242"/>
      <c r="CKX123" s="242"/>
      <c r="CKY123" s="242"/>
      <c r="CKZ123" s="242"/>
      <c r="CLA123" s="242"/>
      <c r="CLB123" s="242"/>
      <c r="CLC123" s="242"/>
      <c r="CLD123" s="242"/>
      <c r="CLE123" s="242"/>
      <c r="CLF123" s="242"/>
      <c r="CLG123" s="242"/>
      <c r="CLH123" s="242"/>
      <c r="CLI123" s="242"/>
      <c r="CLJ123" s="242"/>
      <c r="CLK123" s="242"/>
      <c r="CLL123" s="242"/>
      <c r="CLM123" s="242"/>
      <c r="CLN123" s="242"/>
      <c r="CLO123" s="242"/>
      <c r="CLP123" s="242"/>
      <c r="CLQ123" s="242"/>
      <c r="CLR123" s="242"/>
      <c r="CLS123" s="242"/>
      <c r="CLT123" s="242"/>
      <c r="CLU123" s="242"/>
      <c r="CLV123" s="242"/>
      <c r="CLW123" s="242"/>
      <c r="CLX123" s="242"/>
      <c r="CLY123" s="242"/>
      <c r="CLZ123" s="242"/>
      <c r="CMA123" s="242"/>
      <c r="CMB123" s="242"/>
      <c r="CMC123" s="242"/>
      <c r="CMD123" s="242"/>
      <c r="CME123" s="242"/>
      <c r="CMF123" s="242"/>
      <c r="CMG123" s="242"/>
      <c r="CMH123" s="242"/>
      <c r="CMI123" s="242"/>
      <c r="CMJ123" s="242"/>
      <c r="CMK123" s="242"/>
      <c r="CML123" s="242"/>
      <c r="CMM123" s="242"/>
      <c r="CMN123" s="242"/>
      <c r="CMO123" s="242"/>
      <c r="CMP123" s="242"/>
      <c r="CMQ123" s="242"/>
      <c r="CMR123" s="242"/>
      <c r="CMS123" s="242"/>
      <c r="CMT123" s="242"/>
      <c r="CMU123" s="242"/>
      <c r="CMV123" s="242"/>
      <c r="CMW123" s="242"/>
      <c r="CMX123" s="242"/>
      <c r="CMY123" s="242"/>
      <c r="CMZ123" s="242"/>
      <c r="CNA123" s="242"/>
      <c r="CNB123" s="242"/>
      <c r="CNC123" s="242"/>
      <c r="CND123" s="242"/>
      <c r="CNE123" s="242"/>
      <c r="CNF123" s="242"/>
      <c r="CNG123" s="242"/>
      <c r="CNH123" s="242"/>
      <c r="CNI123" s="242"/>
      <c r="CNJ123" s="242"/>
      <c r="CNK123" s="242"/>
      <c r="CNL123" s="242"/>
      <c r="CNM123" s="242"/>
      <c r="CNN123" s="242"/>
      <c r="CNO123" s="242"/>
      <c r="CNP123" s="242"/>
      <c r="CNQ123" s="242"/>
      <c r="CNR123" s="242"/>
      <c r="CNS123" s="242"/>
      <c r="CNT123" s="242"/>
      <c r="CNU123" s="242"/>
      <c r="CNV123" s="242"/>
      <c r="CNW123" s="242"/>
      <c r="CNX123" s="242"/>
      <c r="CNY123" s="242"/>
      <c r="CNZ123" s="242"/>
      <c r="COA123" s="242"/>
      <c r="COB123" s="242"/>
      <c r="COC123" s="242"/>
      <c r="COD123" s="242"/>
      <c r="COE123" s="242"/>
      <c r="COF123" s="242"/>
      <c r="COG123" s="242"/>
      <c r="COH123" s="242"/>
      <c r="COI123" s="242"/>
      <c r="COJ123" s="242"/>
      <c r="COK123" s="242"/>
      <c r="COL123" s="242"/>
      <c r="COM123" s="242"/>
      <c r="CON123" s="242"/>
      <c r="COO123" s="242"/>
      <c r="COP123" s="242"/>
      <c r="COQ123" s="242"/>
      <c r="COR123" s="242"/>
      <c r="COS123" s="242"/>
      <c r="COT123" s="242"/>
      <c r="COU123" s="242"/>
      <c r="COV123" s="242"/>
      <c r="COW123" s="242"/>
      <c r="COX123" s="242"/>
      <c r="COY123" s="242"/>
      <c r="COZ123" s="242"/>
      <c r="CPA123" s="242"/>
      <c r="CPB123" s="242"/>
      <c r="CPC123" s="242"/>
      <c r="CPD123" s="242"/>
      <c r="CPE123" s="242"/>
      <c r="CPF123" s="242"/>
      <c r="CPG123" s="242"/>
      <c r="CPH123" s="242"/>
      <c r="CPI123" s="242"/>
      <c r="CPJ123" s="242"/>
      <c r="CPK123" s="242"/>
      <c r="CPL123" s="242"/>
      <c r="CPM123" s="242"/>
      <c r="CPN123" s="242"/>
      <c r="CPO123" s="242"/>
      <c r="CPP123" s="242"/>
      <c r="CPQ123" s="242"/>
      <c r="CPR123" s="242"/>
      <c r="CPS123" s="242"/>
      <c r="CPT123" s="242"/>
      <c r="CPU123" s="242"/>
      <c r="CPV123" s="242"/>
      <c r="CPW123" s="242"/>
      <c r="CPX123" s="242"/>
      <c r="CPY123" s="242"/>
      <c r="CPZ123" s="242"/>
      <c r="CQA123" s="242"/>
      <c r="CQB123" s="242"/>
      <c r="CQC123" s="242"/>
      <c r="CQD123" s="242"/>
      <c r="CQE123" s="242"/>
      <c r="CQF123" s="242"/>
      <c r="CQG123" s="242"/>
      <c r="CQH123" s="242"/>
      <c r="CQI123" s="242"/>
      <c r="CQJ123" s="242"/>
      <c r="CQK123" s="242"/>
      <c r="CQL123" s="242"/>
      <c r="CQM123" s="242"/>
      <c r="CQN123" s="242"/>
      <c r="CQO123" s="242"/>
      <c r="CQP123" s="242"/>
      <c r="CQQ123" s="242"/>
      <c r="CQR123" s="242"/>
      <c r="CQS123" s="242"/>
      <c r="CQT123" s="242"/>
      <c r="CQU123" s="242"/>
      <c r="CQV123" s="242"/>
      <c r="CQW123" s="242"/>
      <c r="CQX123" s="242"/>
      <c r="CQY123" s="242"/>
      <c r="CQZ123" s="242"/>
      <c r="CRA123" s="242"/>
      <c r="CRB123" s="242"/>
      <c r="CRC123" s="242"/>
      <c r="CRD123" s="242"/>
      <c r="CRE123" s="242"/>
      <c r="CRF123" s="242"/>
      <c r="CRG123" s="242"/>
      <c r="CRH123" s="242"/>
      <c r="CRI123" s="242"/>
      <c r="CRJ123" s="242"/>
      <c r="CRK123" s="242"/>
      <c r="CRL123" s="242"/>
      <c r="CRM123" s="242"/>
      <c r="CRN123" s="242"/>
      <c r="CRO123" s="242"/>
      <c r="CRP123" s="242"/>
      <c r="CRQ123" s="242"/>
      <c r="CRR123" s="242"/>
      <c r="CRS123" s="242"/>
      <c r="CRT123" s="242"/>
      <c r="CRU123" s="242"/>
      <c r="CRV123" s="242"/>
      <c r="CRW123" s="242"/>
      <c r="CRX123" s="242"/>
      <c r="CRY123" s="242"/>
      <c r="CRZ123" s="242"/>
      <c r="CSA123" s="242"/>
      <c r="CSB123" s="242"/>
      <c r="CSC123" s="242"/>
      <c r="CSD123" s="242"/>
      <c r="CSE123" s="242"/>
      <c r="CSF123" s="242"/>
      <c r="CSG123" s="242"/>
      <c r="CSH123" s="242"/>
      <c r="CSI123" s="242"/>
      <c r="CSJ123" s="242"/>
      <c r="CSK123" s="242"/>
      <c r="CSL123" s="242"/>
      <c r="CSM123" s="242"/>
      <c r="CSN123" s="242"/>
      <c r="CSO123" s="242"/>
      <c r="CSP123" s="242"/>
      <c r="CSQ123" s="242"/>
      <c r="CSR123" s="242"/>
      <c r="CSS123" s="242"/>
      <c r="CST123" s="242"/>
      <c r="CSU123" s="242"/>
      <c r="CSV123" s="242"/>
      <c r="CSW123" s="242"/>
      <c r="CSX123" s="242"/>
      <c r="CSY123" s="242"/>
      <c r="CSZ123" s="242"/>
      <c r="CTA123" s="242"/>
      <c r="CTB123" s="242"/>
      <c r="CTC123" s="242"/>
      <c r="CTD123" s="242"/>
      <c r="CTE123" s="242"/>
      <c r="CTF123" s="242"/>
      <c r="CTG123" s="242"/>
      <c r="CTH123" s="242"/>
      <c r="CTI123" s="242"/>
      <c r="CTJ123" s="242"/>
      <c r="CTK123" s="242"/>
      <c r="CTL123" s="242"/>
      <c r="CTM123" s="242"/>
      <c r="CTN123" s="242"/>
      <c r="CTO123" s="242"/>
      <c r="CTP123" s="242"/>
      <c r="CTQ123" s="242"/>
      <c r="CTR123" s="242"/>
      <c r="CTS123" s="242"/>
      <c r="CTT123" s="242"/>
      <c r="CTU123" s="242"/>
      <c r="CTV123" s="242"/>
      <c r="CTW123" s="242"/>
      <c r="CTX123" s="242"/>
      <c r="CTY123" s="242"/>
      <c r="CTZ123" s="242"/>
      <c r="CUA123" s="242"/>
      <c r="CUB123" s="242"/>
      <c r="CUC123" s="242"/>
      <c r="CUD123" s="242"/>
      <c r="CUE123" s="242"/>
      <c r="CUF123" s="242"/>
      <c r="CUG123" s="242"/>
      <c r="CUH123" s="242"/>
      <c r="CUI123" s="242"/>
      <c r="CUJ123" s="242"/>
      <c r="CUK123" s="242"/>
      <c r="CUL123" s="242"/>
      <c r="CUM123" s="242"/>
      <c r="CUN123" s="242"/>
      <c r="CUO123" s="242"/>
      <c r="CUP123" s="242"/>
      <c r="CUQ123" s="242"/>
      <c r="CUR123" s="242"/>
      <c r="CUS123" s="242"/>
      <c r="CUT123" s="242"/>
      <c r="CUU123" s="242"/>
      <c r="CUV123" s="242"/>
      <c r="CUW123" s="242"/>
      <c r="CUX123" s="242"/>
      <c r="CUY123" s="242"/>
      <c r="CUZ123" s="242"/>
      <c r="CVA123" s="242"/>
      <c r="CVB123" s="242"/>
      <c r="CVC123" s="242"/>
      <c r="CVD123" s="242"/>
      <c r="CVE123" s="242"/>
      <c r="CVF123" s="242"/>
      <c r="CVG123" s="242"/>
      <c r="CVH123" s="242"/>
      <c r="CVI123" s="242"/>
      <c r="CVJ123" s="242"/>
      <c r="CVK123" s="242"/>
      <c r="CVL123" s="242"/>
      <c r="CVM123" s="242"/>
      <c r="CVN123" s="242"/>
      <c r="CVO123" s="242"/>
      <c r="CVP123" s="242"/>
      <c r="CVQ123" s="242"/>
      <c r="CVR123" s="242"/>
      <c r="CVS123" s="242"/>
      <c r="CVT123" s="242"/>
      <c r="CVU123" s="242"/>
      <c r="CVV123" s="242"/>
      <c r="CVW123" s="242"/>
      <c r="CVX123" s="242"/>
      <c r="CVY123" s="242"/>
      <c r="CVZ123" s="242"/>
      <c r="CWA123" s="242"/>
      <c r="CWB123" s="242"/>
      <c r="CWC123" s="242"/>
      <c r="CWD123" s="242"/>
      <c r="CWE123" s="242"/>
      <c r="CWF123" s="242"/>
      <c r="CWG123" s="242"/>
      <c r="CWH123" s="242"/>
      <c r="CWI123" s="242"/>
      <c r="CWJ123" s="242"/>
      <c r="CWK123" s="242"/>
      <c r="CWL123" s="242"/>
      <c r="CWM123" s="242"/>
      <c r="CWN123" s="242"/>
      <c r="CWO123" s="242"/>
      <c r="CWP123" s="242"/>
      <c r="CWQ123" s="242"/>
      <c r="CWR123" s="242"/>
      <c r="CWS123" s="242"/>
      <c r="CWT123" s="242"/>
      <c r="CWU123" s="242"/>
      <c r="CWV123" s="242"/>
      <c r="CWW123" s="242"/>
      <c r="CWX123" s="242"/>
      <c r="CWY123" s="242"/>
      <c r="CWZ123" s="242"/>
      <c r="CXA123" s="242"/>
      <c r="CXB123" s="242"/>
      <c r="CXC123" s="242"/>
      <c r="CXD123" s="242"/>
      <c r="CXE123" s="242"/>
      <c r="CXF123" s="242"/>
      <c r="CXG123" s="242"/>
      <c r="CXH123" s="242"/>
      <c r="CXI123" s="242"/>
      <c r="CXJ123" s="242"/>
      <c r="CXK123" s="242"/>
      <c r="CXL123" s="242"/>
      <c r="CXM123" s="242"/>
      <c r="CXN123" s="242"/>
      <c r="CXO123" s="242"/>
      <c r="CXP123" s="242"/>
      <c r="CXQ123" s="242"/>
      <c r="CXR123" s="242"/>
      <c r="CXS123" s="242"/>
      <c r="CXT123" s="242"/>
      <c r="CXU123" s="242"/>
      <c r="CXV123" s="242"/>
      <c r="CXW123" s="242"/>
      <c r="CXX123" s="242"/>
      <c r="CXY123" s="242"/>
      <c r="CXZ123" s="242"/>
      <c r="CYA123" s="242"/>
      <c r="CYB123" s="242"/>
      <c r="CYC123" s="242"/>
      <c r="CYD123" s="242"/>
      <c r="CYE123" s="242"/>
      <c r="CYF123" s="242"/>
      <c r="CYG123" s="242"/>
      <c r="CYH123" s="242"/>
      <c r="CYI123" s="242"/>
      <c r="CYJ123" s="242"/>
      <c r="CYK123" s="242"/>
      <c r="CYL123" s="242"/>
      <c r="CYM123" s="242"/>
      <c r="CYN123" s="242"/>
      <c r="CYO123" s="242"/>
      <c r="CYP123" s="242"/>
      <c r="CYQ123" s="242"/>
      <c r="CYR123" s="242"/>
      <c r="CYS123" s="242"/>
      <c r="CYT123" s="242"/>
      <c r="CYU123" s="242"/>
      <c r="CYV123" s="242"/>
      <c r="CYW123" s="242"/>
      <c r="CYX123" s="242"/>
      <c r="CYY123" s="242"/>
      <c r="CYZ123" s="242"/>
      <c r="CZA123" s="242"/>
      <c r="CZB123" s="242"/>
      <c r="CZC123" s="242"/>
      <c r="CZD123" s="242"/>
      <c r="CZE123" s="242"/>
      <c r="CZF123" s="242"/>
      <c r="CZG123" s="242"/>
      <c r="CZH123" s="242"/>
      <c r="CZI123" s="242"/>
      <c r="CZJ123" s="242"/>
      <c r="CZK123" s="242"/>
      <c r="CZL123" s="242"/>
      <c r="CZM123" s="242"/>
      <c r="CZN123" s="242"/>
      <c r="CZO123" s="242"/>
      <c r="CZP123" s="242"/>
      <c r="CZQ123" s="242"/>
      <c r="CZR123" s="242"/>
      <c r="CZS123" s="242"/>
      <c r="CZT123" s="242"/>
      <c r="CZU123" s="242"/>
      <c r="CZV123" s="242"/>
      <c r="CZW123" s="242"/>
      <c r="CZX123" s="242"/>
      <c r="CZY123" s="242"/>
      <c r="CZZ123" s="242"/>
      <c r="DAA123" s="242"/>
      <c r="DAB123" s="242"/>
      <c r="DAC123" s="242"/>
      <c r="DAD123" s="242"/>
      <c r="DAE123" s="242"/>
      <c r="DAF123" s="242"/>
      <c r="DAG123" s="242"/>
      <c r="DAH123" s="242"/>
      <c r="DAI123" s="242"/>
      <c r="DAJ123" s="242"/>
      <c r="DAK123" s="242"/>
      <c r="DAL123" s="242"/>
      <c r="DAM123" s="242"/>
      <c r="DAN123" s="242"/>
      <c r="DAO123" s="242"/>
      <c r="DAP123" s="242"/>
      <c r="DAQ123" s="242"/>
      <c r="DAR123" s="242"/>
      <c r="DAS123" s="242"/>
      <c r="DAT123" s="242"/>
      <c r="DAU123" s="242"/>
      <c r="DAV123" s="242"/>
      <c r="DAW123" s="242"/>
      <c r="DAX123" s="242"/>
      <c r="DAY123" s="242"/>
      <c r="DAZ123" s="242"/>
      <c r="DBA123" s="242"/>
      <c r="DBB123" s="242"/>
      <c r="DBC123" s="242"/>
      <c r="DBD123" s="242"/>
      <c r="DBE123" s="242"/>
      <c r="DBF123" s="242"/>
      <c r="DBG123" s="242"/>
      <c r="DBH123" s="242"/>
      <c r="DBI123" s="242"/>
      <c r="DBJ123" s="242"/>
      <c r="DBK123" s="242"/>
      <c r="DBL123" s="242"/>
      <c r="DBM123" s="242"/>
      <c r="DBN123" s="242"/>
      <c r="DBO123" s="242"/>
      <c r="DBP123" s="242"/>
      <c r="DBQ123" s="242"/>
      <c r="DBR123" s="242"/>
      <c r="DBS123" s="242"/>
      <c r="DBT123" s="242"/>
      <c r="DBU123" s="242"/>
      <c r="DBV123" s="242"/>
      <c r="DBW123" s="242"/>
      <c r="DBX123" s="242"/>
      <c r="DBY123" s="242"/>
      <c r="DBZ123" s="242"/>
      <c r="DCA123" s="242"/>
      <c r="DCB123" s="242"/>
      <c r="DCC123" s="242"/>
      <c r="DCD123" s="242"/>
      <c r="DCE123" s="242"/>
      <c r="DCF123" s="242"/>
      <c r="DCG123" s="242"/>
      <c r="DCH123" s="242"/>
      <c r="DCI123" s="242"/>
      <c r="DCJ123" s="242"/>
      <c r="DCK123" s="242"/>
      <c r="DCL123" s="242"/>
      <c r="DCM123" s="242"/>
      <c r="DCN123" s="242"/>
      <c r="DCO123" s="242"/>
      <c r="DCP123" s="242"/>
      <c r="DCQ123" s="242"/>
      <c r="DCR123" s="242"/>
      <c r="DCS123" s="242"/>
      <c r="DCT123" s="242"/>
      <c r="DCU123" s="242"/>
      <c r="DCV123" s="242"/>
      <c r="DCW123" s="242"/>
      <c r="DCX123" s="242"/>
      <c r="DCY123" s="242"/>
      <c r="DCZ123" s="242"/>
      <c r="DDA123" s="242"/>
      <c r="DDB123" s="242"/>
      <c r="DDC123" s="242"/>
      <c r="DDD123" s="242"/>
      <c r="DDE123" s="242"/>
      <c r="DDF123" s="242"/>
      <c r="DDG123" s="242"/>
      <c r="DDH123" s="242"/>
      <c r="DDI123" s="242"/>
      <c r="DDJ123" s="242"/>
      <c r="DDK123" s="242"/>
      <c r="DDL123" s="242"/>
      <c r="DDM123" s="242"/>
      <c r="DDN123" s="242"/>
      <c r="DDO123" s="242"/>
      <c r="DDP123" s="242"/>
      <c r="DDQ123" s="242"/>
      <c r="DDR123" s="242"/>
      <c r="DDS123" s="242"/>
      <c r="DDT123" s="242"/>
      <c r="DDU123" s="242"/>
      <c r="DDV123" s="242"/>
      <c r="DDW123" s="242"/>
      <c r="DDX123" s="242"/>
      <c r="DDY123" s="242"/>
      <c r="DDZ123" s="242"/>
      <c r="DEA123" s="242"/>
      <c r="DEB123" s="242"/>
      <c r="DEC123" s="242"/>
      <c r="DED123" s="242"/>
      <c r="DEE123" s="242"/>
      <c r="DEF123" s="242"/>
      <c r="DEG123" s="242"/>
      <c r="DEH123" s="242"/>
      <c r="DEI123" s="242"/>
      <c r="DEJ123" s="242"/>
      <c r="DEK123" s="242"/>
      <c r="DEL123" s="242"/>
      <c r="DEM123" s="242"/>
      <c r="DEN123" s="242"/>
      <c r="DEO123" s="242"/>
      <c r="DEP123" s="242"/>
      <c r="DEQ123" s="242"/>
      <c r="DER123" s="242"/>
      <c r="DES123" s="242"/>
      <c r="DET123" s="242"/>
      <c r="DEU123" s="242"/>
      <c r="DEV123" s="242"/>
      <c r="DEW123" s="242"/>
      <c r="DEX123" s="242"/>
      <c r="DEY123" s="242"/>
      <c r="DEZ123" s="242"/>
      <c r="DFA123" s="242"/>
      <c r="DFB123" s="242"/>
      <c r="DFC123" s="242"/>
      <c r="DFD123" s="242"/>
      <c r="DFE123" s="242"/>
      <c r="DFF123" s="242"/>
      <c r="DFG123" s="242"/>
      <c r="DFH123" s="242"/>
      <c r="DFI123" s="242"/>
      <c r="DFJ123" s="242"/>
      <c r="DFK123" s="242"/>
      <c r="DFL123" s="242"/>
      <c r="DFM123" s="242"/>
      <c r="DFN123" s="242"/>
      <c r="DFO123" s="242"/>
      <c r="DFP123" s="242"/>
      <c r="DFQ123" s="242"/>
      <c r="DFR123" s="242"/>
      <c r="DFS123" s="242"/>
      <c r="DFT123" s="242"/>
      <c r="DFU123" s="242"/>
      <c r="DFV123" s="242"/>
      <c r="DFW123" s="242"/>
      <c r="DFX123" s="242"/>
      <c r="DFY123" s="242"/>
      <c r="DFZ123" s="242"/>
      <c r="DGA123" s="242"/>
      <c r="DGB123" s="242"/>
      <c r="DGC123" s="242"/>
      <c r="DGD123" s="242"/>
      <c r="DGE123" s="242"/>
      <c r="DGF123" s="242"/>
      <c r="DGG123" s="242"/>
      <c r="DGH123" s="242"/>
      <c r="DGI123" s="242"/>
      <c r="DGJ123" s="242"/>
      <c r="DGK123" s="242"/>
      <c r="DGL123" s="242"/>
      <c r="DGM123" s="242"/>
      <c r="DGN123" s="242"/>
      <c r="DGO123" s="242"/>
      <c r="DGP123" s="242"/>
      <c r="DGQ123" s="242"/>
      <c r="DGR123" s="242"/>
      <c r="DGS123" s="242"/>
      <c r="DGT123" s="242"/>
      <c r="DGU123" s="242"/>
      <c r="DGV123" s="242"/>
      <c r="DGW123" s="242"/>
      <c r="DGX123" s="242"/>
      <c r="DGY123" s="242"/>
      <c r="DGZ123" s="242"/>
      <c r="DHA123" s="242"/>
      <c r="DHB123" s="242"/>
      <c r="DHC123" s="242"/>
      <c r="DHD123" s="242"/>
      <c r="DHE123" s="242"/>
      <c r="DHF123" s="242"/>
      <c r="DHG123" s="242"/>
      <c r="DHH123" s="242"/>
      <c r="DHI123" s="242"/>
      <c r="DHJ123" s="242"/>
      <c r="DHK123" s="242"/>
      <c r="DHL123" s="242"/>
      <c r="DHM123" s="242"/>
      <c r="DHN123" s="242"/>
      <c r="DHO123" s="242"/>
      <c r="DHP123" s="242"/>
      <c r="DHQ123" s="242"/>
      <c r="DHR123" s="242"/>
      <c r="DHS123" s="242"/>
      <c r="DHT123" s="242"/>
      <c r="DHU123" s="242"/>
      <c r="DHV123" s="242"/>
      <c r="DHW123" s="242"/>
      <c r="DHX123" s="242"/>
      <c r="DHY123" s="242"/>
      <c r="DHZ123" s="242"/>
      <c r="DIA123" s="242"/>
      <c r="DIB123" s="242"/>
      <c r="DIC123" s="242"/>
      <c r="DID123" s="242"/>
      <c r="DIE123" s="242"/>
      <c r="DIF123" s="242"/>
      <c r="DIG123" s="242"/>
      <c r="DIH123" s="242"/>
      <c r="DII123" s="242"/>
      <c r="DIJ123" s="242"/>
      <c r="DIK123" s="242"/>
      <c r="DIL123" s="242"/>
      <c r="DIM123" s="242"/>
      <c r="DIN123" s="242"/>
      <c r="DIO123" s="242"/>
      <c r="DIP123" s="242"/>
      <c r="DIQ123" s="242"/>
      <c r="DIR123" s="242"/>
      <c r="DIS123" s="242"/>
      <c r="DIT123" s="242"/>
      <c r="DIU123" s="242"/>
      <c r="DIV123" s="242"/>
      <c r="DIW123" s="242"/>
      <c r="DIX123" s="242"/>
      <c r="DIY123" s="242"/>
      <c r="DIZ123" s="242"/>
      <c r="DJA123" s="242"/>
      <c r="DJB123" s="242"/>
      <c r="DJC123" s="242"/>
      <c r="DJD123" s="242"/>
      <c r="DJE123" s="242"/>
      <c r="DJF123" s="242"/>
      <c r="DJG123" s="242"/>
      <c r="DJH123" s="242"/>
      <c r="DJI123" s="242"/>
      <c r="DJJ123" s="242"/>
      <c r="DJK123" s="242"/>
      <c r="DJL123" s="242"/>
      <c r="DJM123" s="242"/>
      <c r="DJN123" s="242"/>
      <c r="DJO123" s="242"/>
      <c r="DJP123" s="242"/>
      <c r="DJQ123" s="242"/>
      <c r="DJR123" s="242"/>
      <c r="DJS123" s="242"/>
      <c r="DJT123" s="242"/>
      <c r="DJU123" s="242"/>
      <c r="DJV123" s="242"/>
      <c r="DJW123" s="242"/>
      <c r="DJX123" s="242"/>
      <c r="DJY123" s="242"/>
      <c r="DJZ123" s="242"/>
      <c r="DKA123" s="242"/>
      <c r="DKB123" s="242"/>
      <c r="DKC123" s="242"/>
      <c r="DKD123" s="242"/>
      <c r="DKE123" s="242"/>
      <c r="DKF123" s="242"/>
      <c r="DKG123" s="242"/>
      <c r="DKH123" s="242"/>
      <c r="DKI123" s="242"/>
      <c r="DKJ123" s="242"/>
      <c r="DKK123" s="242"/>
      <c r="DKL123" s="242"/>
      <c r="DKM123" s="242"/>
      <c r="DKN123" s="242"/>
      <c r="DKO123" s="242"/>
      <c r="DKP123" s="242"/>
      <c r="DKQ123" s="242"/>
      <c r="DKR123" s="242"/>
      <c r="DKS123" s="242"/>
      <c r="DKT123" s="242"/>
      <c r="DKU123" s="242"/>
      <c r="DKV123" s="242"/>
      <c r="DKW123" s="242"/>
      <c r="DKX123" s="242"/>
      <c r="DKY123" s="242"/>
      <c r="DKZ123" s="242"/>
      <c r="DLA123" s="242"/>
      <c r="DLB123" s="242"/>
      <c r="DLC123" s="242"/>
      <c r="DLD123" s="242"/>
      <c r="DLE123" s="242"/>
      <c r="DLF123" s="242"/>
      <c r="DLG123" s="242"/>
      <c r="DLH123" s="242"/>
      <c r="DLI123" s="242"/>
      <c r="DLJ123" s="242"/>
      <c r="DLK123" s="242"/>
      <c r="DLL123" s="242"/>
      <c r="DLM123" s="242"/>
      <c r="DLN123" s="242"/>
      <c r="DLO123" s="242"/>
      <c r="DLP123" s="242"/>
      <c r="DLQ123" s="242"/>
      <c r="DLR123" s="242"/>
      <c r="DLS123" s="242"/>
      <c r="DLT123" s="242"/>
      <c r="DLU123" s="242"/>
      <c r="DLV123" s="242"/>
      <c r="DLW123" s="242"/>
      <c r="DLX123" s="242"/>
      <c r="DLY123" s="242"/>
      <c r="DLZ123" s="242"/>
      <c r="DMA123" s="242"/>
      <c r="DMB123" s="242"/>
      <c r="DMC123" s="242"/>
      <c r="DMD123" s="242"/>
      <c r="DME123" s="242"/>
      <c r="DMF123" s="242"/>
      <c r="DMG123" s="242"/>
      <c r="DMH123" s="242"/>
      <c r="DMI123" s="242"/>
      <c r="DMJ123" s="242"/>
      <c r="DMK123" s="242"/>
      <c r="DML123" s="242"/>
      <c r="DMM123" s="242"/>
      <c r="DMN123" s="242"/>
      <c r="DMO123" s="242"/>
      <c r="DMP123" s="242"/>
      <c r="DMQ123" s="242"/>
      <c r="DMR123" s="242"/>
      <c r="DMS123" s="242"/>
      <c r="DMT123" s="242"/>
      <c r="DMU123" s="242"/>
      <c r="DMV123" s="242"/>
      <c r="DMW123" s="242"/>
      <c r="DMX123" s="242"/>
      <c r="DMY123" s="242"/>
      <c r="DMZ123" s="242"/>
      <c r="DNA123" s="242"/>
      <c r="DNB123" s="242"/>
      <c r="DNC123" s="242"/>
      <c r="DND123" s="242"/>
      <c r="DNE123" s="242"/>
      <c r="DNF123" s="242"/>
      <c r="DNG123" s="242"/>
      <c r="DNH123" s="242"/>
      <c r="DNI123" s="242"/>
      <c r="DNJ123" s="242"/>
      <c r="DNK123" s="242"/>
      <c r="DNL123" s="242"/>
      <c r="DNM123" s="242"/>
      <c r="DNN123" s="242"/>
      <c r="DNO123" s="242"/>
      <c r="DNP123" s="242"/>
      <c r="DNQ123" s="242"/>
      <c r="DNR123" s="242"/>
      <c r="DNS123" s="242"/>
      <c r="DNT123" s="242"/>
      <c r="DNU123" s="242"/>
      <c r="DNV123" s="242"/>
      <c r="DNW123" s="242"/>
      <c r="DNX123" s="242"/>
      <c r="DNY123" s="242"/>
      <c r="DNZ123" s="242"/>
      <c r="DOA123" s="242"/>
      <c r="DOB123" s="242"/>
      <c r="DOC123" s="242"/>
      <c r="DOD123" s="242"/>
      <c r="DOE123" s="242"/>
      <c r="DOF123" s="242"/>
      <c r="DOG123" s="242"/>
      <c r="DOH123" s="242"/>
      <c r="DOI123" s="242"/>
      <c r="DOJ123" s="242"/>
      <c r="DOK123" s="242"/>
      <c r="DOL123" s="242"/>
      <c r="DOM123" s="242"/>
      <c r="DON123" s="242"/>
      <c r="DOO123" s="242"/>
      <c r="DOP123" s="242"/>
      <c r="DOQ123" s="242"/>
      <c r="DOR123" s="242"/>
      <c r="DOS123" s="242"/>
      <c r="DOT123" s="242"/>
      <c r="DOU123" s="242"/>
      <c r="DOV123" s="242"/>
      <c r="DOW123" s="242"/>
      <c r="DOX123" s="242"/>
      <c r="DOY123" s="242"/>
      <c r="DOZ123" s="242"/>
      <c r="DPA123" s="242"/>
      <c r="DPB123" s="242"/>
      <c r="DPC123" s="242"/>
      <c r="DPD123" s="242"/>
      <c r="DPE123" s="242"/>
      <c r="DPF123" s="242"/>
      <c r="DPG123" s="242"/>
      <c r="DPH123" s="242"/>
      <c r="DPI123" s="242"/>
      <c r="DPJ123" s="242"/>
      <c r="DPK123" s="242"/>
      <c r="DPL123" s="242"/>
      <c r="DPM123" s="242"/>
      <c r="DPN123" s="242"/>
      <c r="DPO123" s="242"/>
      <c r="DPP123" s="242"/>
      <c r="DPQ123" s="242"/>
      <c r="DPR123" s="242"/>
      <c r="DPS123" s="242"/>
      <c r="DPT123" s="242"/>
      <c r="DPU123" s="242"/>
      <c r="DPV123" s="242"/>
      <c r="DPW123" s="242"/>
      <c r="DPX123" s="242"/>
      <c r="DPY123" s="242"/>
      <c r="DPZ123" s="242"/>
      <c r="DQA123" s="242"/>
      <c r="DQB123" s="242"/>
      <c r="DQC123" s="242"/>
      <c r="DQD123" s="242"/>
      <c r="DQE123" s="242"/>
      <c r="DQF123" s="242"/>
      <c r="DQG123" s="242"/>
      <c r="DQH123" s="242"/>
      <c r="DQI123" s="242"/>
      <c r="DQJ123" s="242"/>
      <c r="DQK123" s="242"/>
      <c r="DQL123" s="242"/>
      <c r="DQM123" s="242"/>
      <c r="DQN123" s="242"/>
      <c r="DQO123" s="242"/>
      <c r="DQP123" s="242"/>
      <c r="DQQ123" s="242"/>
      <c r="DQR123" s="242"/>
      <c r="DQS123" s="242"/>
      <c r="DQT123" s="242"/>
      <c r="DQU123" s="242"/>
      <c r="DQV123" s="242"/>
      <c r="DQW123" s="242"/>
      <c r="DQX123" s="242"/>
      <c r="DQY123" s="242"/>
      <c r="DQZ123" s="242"/>
      <c r="DRA123" s="242"/>
      <c r="DRB123" s="242"/>
      <c r="DRC123" s="242"/>
      <c r="DRD123" s="242"/>
      <c r="DRE123" s="242"/>
      <c r="DRF123" s="242"/>
      <c r="DRG123" s="242"/>
      <c r="DRH123" s="242"/>
      <c r="DRI123" s="242"/>
      <c r="DRJ123" s="242"/>
      <c r="DRK123" s="242"/>
      <c r="DRL123" s="242"/>
      <c r="DRM123" s="242"/>
      <c r="DRN123" s="242"/>
      <c r="DRO123" s="242"/>
      <c r="DRP123" s="242"/>
      <c r="DRQ123" s="242"/>
      <c r="DRR123" s="242"/>
      <c r="DRS123" s="242"/>
      <c r="DRT123" s="242"/>
      <c r="DRU123" s="242"/>
      <c r="DRV123" s="242"/>
      <c r="DRW123" s="242"/>
      <c r="DRX123" s="242"/>
      <c r="DRY123" s="242"/>
      <c r="DRZ123" s="242"/>
      <c r="DSA123" s="242"/>
      <c r="DSB123" s="242"/>
      <c r="DSC123" s="242"/>
      <c r="DSD123" s="242"/>
      <c r="DSE123" s="242"/>
      <c r="DSF123" s="242"/>
      <c r="DSG123" s="242"/>
      <c r="DSH123" s="242"/>
      <c r="DSI123" s="242"/>
      <c r="DSJ123" s="242"/>
      <c r="DSK123" s="242"/>
      <c r="DSL123" s="242"/>
      <c r="DSM123" s="242"/>
      <c r="DSN123" s="242"/>
      <c r="DSO123" s="242"/>
      <c r="DSP123" s="242"/>
      <c r="DSQ123" s="242"/>
      <c r="DSR123" s="242"/>
      <c r="DSS123" s="242"/>
      <c r="DST123" s="242"/>
      <c r="DSU123" s="242"/>
      <c r="DSV123" s="242"/>
      <c r="DSW123" s="242"/>
      <c r="DSX123" s="242"/>
      <c r="DSY123" s="242"/>
      <c r="DSZ123" s="242"/>
      <c r="DTA123" s="242"/>
      <c r="DTB123" s="242"/>
      <c r="DTC123" s="242"/>
      <c r="DTD123" s="242"/>
      <c r="DTE123" s="242"/>
      <c r="DTF123" s="242"/>
      <c r="DTG123" s="242"/>
      <c r="DTH123" s="242"/>
      <c r="DTI123" s="242"/>
      <c r="DTJ123" s="242"/>
      <c r="DTK123" s="242"/>
      <c r="DTL123" s="242"/>
      <c r="DTM123" s="242"/>
      <c r="DTN123" s="242"/>
      <c r="DTO123" s="242"/>
      <c r="DTP123" s="242"/>
      <c r="DTQ123" s="242"/>
      <c r="DTR123" s="242"/>
      <c r="DTS123" s="242"/>
      <c r="DTT123" s="242"/>
      <c r="DTU123" s="242"/>
      <c r="DTV123" s="242"/>
      <c r="DTW123" s="242"/>
      <c r="DTX123" s="242"/>
      <c r="DTY123" s="242"/>
      <c r="DTZ123" s="242"/>
      <c r="DUA123" s="242"/>
      <c r="DUB123" s="242"/>
      <c r="DUC123" s="242"/>
      <c r="DUD123" s="242"/>
      <c r="DUE123" s="242"/>
      <c r="DUF123" s="242"/>
      <c r="DUG123" s="242"/>
      <c r="DUH123" s="242"/>
      <c r="DUI123" s="242"/>
      <c r="DUJ123" s="242"/>
      <c r="DUK123" s="242"/>
      <c r="DUL123" s="242"/>
      <c r="DUM123" s="242"/>
      <c r="DUN123" s="242"/>
      <c r="DUO123" s="242"/>
      <c r="DUP123" s="242"/>
      <c r="DUQ123" s="242"/>
      <c r="DUR123" s="242"/>
      <c r="DUS123" s="242"/>
      <c r="DUT123" s="242"/>
      <c r="DUU123" s="242"/>
      <c r="DUV123" s="242"/>
      <c r="DUW123" s="242"/>
      <c r="DUX123" s="242"/>
      <c r="DUY123" s="242"/>
      <c r="DUZ123" s="242"/>
      <c r="DVA123" s="242"/>
      <c r="DVB123" s="242"/>
      <c r="DVC123" s="242"/>
      <c r="DVD123" s="242"/>
      <c r="DVE123" s="242"/>
      <c r="DVF123" s="242"/>
      <c r="DVG123" s="242"/>
      <c r="DVH123" s="242"/>
      <c r="DVI123" s="242"/>
      <c r="DVJ123" s="242"/>
      <c r="DVK123" s="242"/>
      <c r="DVL123" s="242"/>
      <c r="DVM123" s="242"/>
      <c r="DVN123" s="242"/>
      <c r="DVO123" s="242"/>
      <c r="DVP123" s="242"/>
      <c r="DVQ123" s="242"/>
      <c r="DVR123" s="242"/>
      <c r="DVS123" s="242"/>
      <c r="DVT123" s="242"/>
      <c r="DVU123" s="242"/>
      <c r="DVV123" s="242"/>
      <c r="DVW123" s="242"/>
      <c r="DVX123" s="242"/>
      <c r="DVY123" s="242"/>
      <c r="DVZ123" s="242"/>
      <c r="DWA123" s="242"/>
      <c r="DWB123" s="242"/>
      <c r="DWC123" s="242"/>
      <c r="DWD123" s="242"/>
      <c r="DWE123" s="242"/>
      <c r="DWF123" s="242"/>
      <c r="DWG123" s="242"/>
      <c r="DWH123" s="242"/>
      <c r="DWI123" s="242"/>
      <c r="DWJ123" s="242"/>
      <c r="DWK123" s="242"/>
      <c r="DWL123" s="242"/>
      <c r="DWM123" s="242"/>
      <c r="DWN123" s="242"/>
      <c r="DWO123" s="242"/>
      <c r="DWP123" s="242"/>
      <c r="DWQ123" s="242"/>
      <c r="DWR123" s="242"/>
      <c r="DWS123" s="242"/>
      <c r="DWT123" s="242"/>
      <c r="DWU123" s="242"/>
      <c r="DWV123" s="242"/>
      <c r="DWW123" s="242"/>
      <c r="DWX123" s="242"/>
      <c r="DWY123" s="242"/>
      <c r="DWZ123" s="242"/>
      <c r="DXA123" s="242"/>
      <c r="DXB123" s="242"/>
      <c r="DXC123" s="242"/>
      <c r="DXD123" s="242"/>
      <c r="DXE123" s="242"/>
      <c r="DXF123" s="242"/>
      <c r="DXG123" s="242"/>
      <c r="DXH123" s="242"/>
      <c r="DXI123" s="242"/>
      <c r="DXJ123" s="242"/>
      <c r="DXK123" s="242"/>
      <c r="DXL123" s="242"/>
      <c r="DXM123" s="242"/>
      <c r="DXN123" s="242"/>
      <c r="DXO123" s="242"/>
      <c r="DXP123" s="242"/>
      <c r="DXQ123" s="242"/>
      <c r="DXR123" s="242"/>
      <c r="DXS123" s="242"/>
      <c r="DXT123" s="242"/>
      <c r="DXU123" s="242"/>
      <c r="DXV123" s="242"/>
      <c r="DXW123" s="242"/>
      <c r="DXX123" s="242"/>
      <c r="DXY123" s="242"/>
      <c r="DXZ123" s="242"/>
      <c r="DYA123" s="242"/>
      <c r="DYB123" s="242"/>
      <c r="DYC123" s="242"/>
      <c r="DYD123" s="242"/>
      <c r="DYE123" s="242"/>
      <c r="DYF123" s="242"/>
      <c r="DYG123" s="242"/>
      <c r="DYH123" s="242"/>
      <c r="DYI123" s="242"/>
      <c r="DYJ123" s="242"/>
      <c r="DYK123" s="242"/>
      <c r="DYL123" s="242"/>
      <c r="DYM123" s="242"/>
      <c r="DYN123" s="242"/>
      <c r="DYO123" s="242"/>
      <c r="DYP123" s="242"/>
      <c r="DYQ123" s="242"/>
      <c r="DYR123" s="242"/>
      <c r="DYS123" s="242"/>
      <c r="DYT123" s="242"/>
      <c r="DYU123" s="242"/>
      <c r="DYV123" s="242"/>
      <c r="DYW123" s="242"/>
      <c r="DYX123" s="242"/>
      <c r="DYY123" s="242"/>
      <c r="DYZ123" s="242"/>
      <c r="DZA123" s="242"/>
      <c r="DZB123" s="242"/>
      <c r="DZC123" s="242"/>
      <c r="DZD123" s="242"/>
      <c r="DZE123" s="242"/>
      <c r="DZF123" s="242"/>
      <c r="DZG123" s="242"/>
      <c r="DZH123" s="242"/>
      <c r="DZI123" s="242"/>
      <c r="DZJ123" s="242"/>
      <c r="DZK123" s="242"/>
      <c r="DZL123" s="242"/>
      <c r="DZM123" s="242"/>
      <c r="DZN123" s="242"/>
      <c r="DZO123" s="242"/>
      <c r="DZP123" s="242"/>
      <c r="DZQ123" s="242"/>
      <c r="DZR123" s="242"/>
      <c r="DZS123" s="242"/>
      <c r="DZT123" s="242"/>
      <c r="DZU123" s="242"/>
      <c r="DZV123" s="242"/>
      <c r="DZW123" s="242"/>
      <c r="DZX123" s="242"/>
      <c r="DZY123" s="242"/>
      <c r="DZZ123" s="242"/>
      <c r="EAA123" s="242"/>
      <c r="EAB123" s="242"/>
      <c r="EAC123" s="242"/>
      <c r="EAD123" s="242"/>
      <c r="EAE123" s="242"/>
      <c r="EAF123" s="242"/>
      <c r="EAG123" s="242"/>
      <c r="EAH123" s="242"/>
      <c r="EAI123" s="242"/>
      <c r="EAJ123" s="242"/>
      <c r="EAK123" s="242"/>
      <c r="EAL123" s="242"/>
      <c r="EAM123" s="242"/>
      <c r="EAN123" s="242"/>
      <c r="EAO123" s="242"/>
      <c r="EAP123" s="242"/>
      <c r="EAQ123" s="242"/>
      <c r="EAR123" s="242"/>
      <c r="EAS123" s="242"/>
      <c r="EAT123" s="242"/>
      <c r="EAU123" s="242"/>
      <c r="EAV123" s="242"/>
      <c r="EAW123" s="242"/>
      <c r="EAX123" s="242"/>
      <c r="EAY123" s="242"/>
      <c r="EAZ123" s="242"/>
      <c r="EBA123" s="242"/>
      <c r="EBB123" s="242"/>
      <c r="EBC123" s="242"/>
      <c r="EBD123" s="242"/>
      <c r="EBE123" s="242"/>
      <c r="EBF123" s="242"/>
      <c r="EBG123" s="242"/>
      <c r="EBH123" s="242"/>
      <c r="EBI123" s="242"/>
      <c r="EBJ123" s="242"/>
      <c r="EBK123" s="242"/>
      <c r="EBL123" s="242"/>
      <c r="EBM123" s="242"/>
      <c r="EBN123" s="242"/>
      <c r="EBO123" s="242"/>
      <c r="EBP123" s="242"/>
      <c r="EBQ123" s="242"/>
      <c r="EBR123" s="242"/>
      <c r="EBS123" s="242"/>
      <c r="EBT123" s="242"/>
      <c r="EBU123" s="242"/>
      <c r="EBV123" s="242"/>
      <c r="EBW123" s="242"/>
      <c r="EBX123" s="242"/>
      <c r="EBY123" s="242"/>
      <c r="EBZ123" s="242"/>
      <c r="ECA123" s="242"/>
      <c r="ECB123" s="242"/>
      <c r="ECC123" s="242"/>
      <c r="ECD123" s="242"/>
      <c r="ECE123" s="242"/>
      <c r="ECF123" s="242"/>
      <c r="ECG123" s="242"/>
      <c r="ECH123" s="242"/>
      <c r="ECI123" s="242"/>
      <c r="ECJ123" s="242"/>
      <c r="ECK123" s="242"/>
      <c r="ECL123" s="242"/>
      <c r="ECM123" s="242"/>
      <c r="ECN123" s="242"/>
      <c r="ECO123" s="242"/>
      <c r="ECP123" s="242"/>
      <c r="ECQ123" s="242"/>
      <c r="ECR123" s="242"/>
      <c r="ECS123" s="242"/>
      <c r="ECT123" s="242"/>
      <c r="ECU123" s="242"/>
      <c r="ECV123" s="242"/>
      <c r="ECW123" s="242"/>
      <c r="ECX123" s="242"/>
      <c r="ECY123" s="242"/>
      <c r="ECZ123" s="242"/>
      <c r="EDA123" s="242"/>
      <c r="EDB123" s="242"/>
      <c r="EDC123" s="242"/>
      <c r="EDD123" s="242"/>
      <c r="EDE123" s="242"/>
      <c r="EDF123" s="242"/>
      <c r="EDG123" s="242"/>
      <c r="EDH123" s="242"/>
      <c r="EDI123" s="242"/>
      <c r="EDJ123" s="242"/>
      <c r="EDK123" s="242"/>
      <c r="EDL123" s="242"/>
      <c r="EDM123" s="242"/>
      <c r="EDN123" s="242"/>
      <c r="EDO123" s="242"/>
      <c r="EDP123" s="242"/>
      <c r="EDQ123" s="242"/>
      <c r="EDR123" s="242"/>
      <c r="EDS123" s="242"/>
      <c r="EDT123" s="242"/>
      <c r="EDU123" s="242"/>
      <c r="EDV123" s="242"/>
      <c r="EDW123" s="242"/>
      <c r="EDX123" s="242"/>
      <c r="EDY123" s="242"/>
      <c r="EDZ123" s="242"/>
      <c r="EEA123" s="242"/>
      <c r="EEB123" s="242"/>
      <c r="EEC123" s="242"/>
      <c r="EED123" s="242"/>
      <c r="EEE123" s="242"/>
      <c r="EEF123" s="242"/>
      <c r="EEG123" s="242"/>
      <c r="EEH123" s="242"/>
      <c r="EEI123" s="242"/>
      <c r="EEJ123" s="242"/>
      <c r="EEK123" s="242"/>
      <c r="EEL123" s="242"/>
      <c r="EEM123" s="242"/>
      <c r="EEN123" s="242"/>
      <c r="EEO123" s="242"/>
      <c r="EEP123" s="242"/>
      <c r="EEQ123" s="242"/>
      <c r="EER123" s="242"/>
      <c r="EES123" s="242"/>
      <c r="EET123" s="242"/>
      <c r="EEU123" s="242"/>
      <c r="EEV123" s="242"/>
      <c r="EEW123" s="242"/>
      <c r="EEX123" s="242"/>
      <c r="EEY123" s="242"/>
      <c r="EEZ123" s="242"/>
      <c r="EFA123" s="242"/>
      <c r="EFB123" s="242"/>
      <c r="EFC123" s="242"/>
      <c r="EFD123" s="242"/>
      <c r="EFE123" s="242"/>
      <c r="EFF123" s="242"/>
      <c r="EFG123" s="242"/>
      <c r="EFH123" s="242"/>
      <c r="EFI123" s="242"/>
      <c r="EFJ123" s="242"/>
      <c r="EFK123" s="242"/>
      <c r="EFL123" s="242"/>
      <c r="EFM123" s="242"/>
      <c r="EFN123" s="242"/>
      <c r="EFO123" s="242"/>
      <c r="EFP123" s="242"/>
      <c r="EFQ123" s="242"/>
      <c r="EFR123" s="242"/>
      <c r="EFS123" s="242"/>
      <c r="EFT123" s="242"/>
      <c r="EFU123" s="242"/>
      <c r="EFV123" s="242"/>
      <c r="EFW123" s="242"/>
      <c r="EFX123" s="242"/>
      <c r="EFY123" s="242"/>
      <c r="EFZ123" s="242"/>
      <c r="EGA123" s="242"/>
      <c r="EGB123" s="242"/>
      <c r="EGC123" s="242"/>
      <c r="EGD123" s="242"/>
      <c r="EGE123" s="242"/>
      <c r="EGF123" s="242"/>
      <c r="EGG123" s="242"/>
      <c r="EGH123" s="242"/>
      <c r="EGI123" s="242"/>
      <c r="EGJ123" s="242"/>
      <c r="EGK123" s="242"/>
      <c r="EGL123" s="242"/>
      <c r="EGM123" s="242"/>
      <c r="EGN123" s="242"/>
      <c r="EGO123" s="242"/>
      <c r="EGP123" s="242"/>
      <c r="EGQ123" s="242"/>
      <c r="EGR123" s="242"/>
      <c r="EGS123" s="242"/>
      <c r="EGT123" s="242"/>
      <c r="EGU123" s="242"/>
      <c r="EGV123" s="242"/>
      <c r="EGW123" s="242"/>
      <c r="EGX123" s="242"/>
      <c r="EGY123" s="242"/>
      <c r="EGZ123" s="242"/>
      <c r="EHA123" s="242"/>
      <c r="EHB123" s="242"/>
      <c r="EHC123" s="242"/>
      <c r="EHD123" s="242"/>
      <c r="EHE123" s="242"/>
      <c r="EHF123" s="242"/>
      <c r="EHG123" s="242"/>
      <c r="EHH123" s="242"/>
      <c r="EHI123" s="242"/>
      <c r="EHJ123" s="242"/>
      <c r="EHK123" s="242"/>
      <c r="EHL123" s="242"/>
      <c r="EHM123" s="242"/>
      <c r="EHN123" s="242"/>
      <c r="EHO123" s="242"/>
      <c r="EHP123" s="242"/>
      <c r="EHQ123" s="242"/>
      <c r="EHR123" s="242"/>
      <c r="EHS123" s="242"/>
      <c r="EHT123" s="242"/>
      <c r="EHU123" s="242"/>
      <c r="EHV123" s="242"/>
      <c r="EHW123" s="242"/>
      <c r="EHX123" s="242"/>
      <c r="EHY123" s="242"/>
      <c r="EHZ123" s="242"/>
      <c r="EIA123" s="242"/>
      <c r="EIB123" s="242"/>
      <c r="EIC123" s="242"/>
      <c r="EID123" s="242"/>
      <c r="EIE123" s="242"/>
      <c r="EIF123" s="242"/>
      <c r="EIG123" s="242"/>
      <c r="EIH123" s="242"/>
      <c r="EII123" s="242"/>
      <c r="EIJ123" s="242"/>
      <c r="EIK123" s="242"/>
      <c r="EIL123" s="242"/>
      <c r="EIM123" s="242"/>
      <c r="EIN123" s="242"/>
      <c r="EIO123" s="242"/>
      <c r="EIP123" s="242"/>
      <c r="EIQ123" s="242"/>
      <c r="EIR123" s="242"/>
      <c r="EIS123" s="242"/>
      <c r="EIT123" s="242"/>
      <c r="EIU123" s="242"/>
      <c r="EIV123" s="242"/>
      <c r="EIW123" s="242"/>
      <c r="EIX123" s="242"/>
      <c r="EIY123" s="242"/>
      <c r="EIZ123" s="242"/>
      <c r="EJA123" s="242"/>
      <c r="EJB123" s="242"/>
      <c r="EJC123" s="242"/>
      <c r="EJD123" s="242"/>
      <c r="EJE123" s="242"/>
      <c r="EJF123" s="242"/>
      <c r="EJG123" s="242"/>
      <c r="EJH123" s="242"/>
      <c r="EJI123" s="242"/>
      <c r="EJJ123" s="242"/>
      <c r="EJK123" s="242"/>
      <c r="EJL123" s="242"/>
      <c r="EJM123" s="242"/>
      <c r="EJN123" s="242"/>
      <c r="EJO123" s="242"/>
      <c r="EJP123" s="242"/>
      <c r="EJQ123" s="242"/>
      <c r="EJR123" s="242"/>
      <c r="EJS123" s="242"/>
      <c r="EJT123" s="242"/>
      <c r="EJU123" s="242"/>
      <c r="EJV123" s="242"/>
      <c r="EJW123" s="242"/>
      <c r="EJX123" s="242"/>
      <c r="EJY123" s="242"/>
      <c r="EJZ123" s="242"/>
      <c r="EKA123" s="242"/>
      <c r="EKB123" s="242"/>
      <c r="EKC123" s="242"/>
      <c r="EKD123" s="242"/>
      <c r="EKE123" s="242"/>
      <c r="EKF123" s="242"/>
      <c r="EKG123" s="242"/>
      <c r="EKH123" s="242"/>
      <c r="EKI123" s="242"/>
      <c r="EKJ123" s="242"/>
      <c r="EKK123" s="242"/>
      <c r="EKL123" s="242"/>
      <c r="EKM123" s="242"/>
      <c r="EKN123" s="242"/>
      <c r="EKO123" s="242"/>
      <c r="EKP123" s="242"/>
      <c r="EKQ123" s="242"/>
      <c r="EKR123" s="242"/>
      <c r="EKS123" s="242"/>
      <c r="EKT123" s="242"/>
      <c r="EKU123" s="242"/>
      <c r="EKV123" s="242"/>
      <c r="EKW123" s="242"/>
      <c r="EKX123" s="242"/>
      <c r="EKY123" s="242"/>
      <c r="EKZ123" s="242"/>
      <c r="ELA123" s="242"/>
      <c r="ELB123" s="242"/>
      <c r="ELC123" s="242"/>
      <c r="ELD123" s="242"/>
      <c r="ELE123" s="242"/>
      <c r="ELF123" s="242"/>
      <c r="ELG123" s="242"/>
      <c r="ELH123" s="242"/>
      <c r="ELI123" s="242"/>
      <c r="ELJ123" s="242"/>
      <c r="ELK123" s="242"/>
      <c r="ELL123" s="242"/>
      <c r="ELM123" s="242"/>
      <c r="ELN123" s="242"/>
      <c r="ELO123" s="242"/>
      <c r="ELP123" s="242"/>
      <c r="ELQ123" s="242"/>
      <c r="ELR123" s="242"/>
      <c r="ELS123" s="242"/>
      <c r="ELT123" s="242"/>
      <c r="ELU123" s="242"/>
      <c r="ELV123" s="242"/>
      <c r="ELW123" s="242"/>
      <c r="ELX123" s="242"/>
      <c r="ELY123" s="242"/>
      <c r="ELZ123" s="242"/>
      <c r="EMA123" s="242"/>
      <c r="EMB123" s="242"/>
      <c r="EMC123" s="242"/>
      <c r="EMD123" s="242"/>
      <c r="EME123" s="242"/>
      <c r="EMF123" s="242"/>
      <c r="EMG123" s="242"/>
      <c r="EMH123" s="242"/>
      <c r="EMI123" s="242"/>
      <c r="EMJ123" s="242"/>
      <c r="EMK123" s="242"/>
      <c r="EML123" s="242"/>
      <c r="EMM123" s="242"/>
      <c r="EMN123" s="242"/>
      <c r="EMO123" s="242"/>
      <c r="EMP123" s="242"/>
      <c r="EMQ123" s="242"/>
      <c r="EMR123" s="242"/>
      <c r="EMS123" s="242"/>
      <c r="EMT123" s="242"/>
      <c r="EMU123" s="242"/>
      <c r="EMV123" s="242"/>
      <c r="EMW123" s="242"/>
      <c r="EMX123" s="242"/>
      <c r="EMY123" s="242"/>
      <c r="EMZ123" s="242"/>
      <c r="ENA123" s="242"/>
      <c r="ENB123" s="242"/>
      <c r="ENC123" s="242"/>
      <c r="END123" s="242"/>
      <c r="ENE123" s="242"/>
      <c r="ENF123" s="242"/>
      <c r="ENG123" s="242"/>
      <c r="ENH123" s="242"/>
      <c r="ENI123" s="242"/>
      <c r="ENJ123" s="242"/>
      <c r="ENK123" s="242"/>
      <c r="ENL123" s="242"/>
      <c r="ENM123" s="242"/>
      <c r="ENN123" s="242"/>
      <c r="ENO123" s="242"/>
      <c r="ENP123" s="242"/>
      <c r="ENQ123" s="242"/>
      <c r="ENR123" s="242"/>
      <c r="ENS123" s="242"/>
      <c r="ENT123" s="242"/>
      <c r="ENU123" s="242"/>
      <c r="ENV123" s="242"/>
      <c r="ENW123" s="242"/>
      <c r="ENX123" s="242"/>
      <c r="ENY123" s="242"/>
      <c r="ENZ123" s="242"/>
      <c r="EOA123" s="242"/>
      <c r="EOB123" s="242"/>
      <c r="EOC123" s="242"/>
      <c r="EOD123" s="242"/>
      <c r="EOE123" s="242"/>
      <c r="EOF123" s="242"/>
      <c r="EOG123" s="242"/>
      <c r="EOH123" s="242"/>
      <c r="EOI123" s="242"/>
      <c r="EOJ123" s="242"/>
      <c r="EOK123" s="242"/>
      <c r="EOL123" s="242"/>
      <c r="EOM123" s="242"/>
      <c r="EON123" s="242"/>
      <c r="EOO123" s="242"/>
      <c r="EOP123" s="242"/>
      <c r="EOQ123" s="242"/>
      <c r="EOR123" s="242"/>
      <c r="EOS123" s="242"/>
      <c r="EOT123" s="242"/>
      <c r="EOU123" s="242"/>
      <c r="EOV123" s="242"/>
      <c r="EOW123" s="242"/>
      <c r="EOX123" s="242"/>
      <c r="EOY123" s="242"/>
      <c r="EOZ123" s="242"/>
      <c r="EPA123" s="242"/>
      <c r="EPB123" s="242"/>
      <c r="EPC123" s="242"/>
      <c r="EPD123" s="242"/>
      <c r="EPE123" s="242"/>
      <c r="EPF123" s="242"/>
      <c r="EPG123" s="242"/>
      <c r="EPH123" s="242"/>
      <c r="EPI123" s="242"/>
      <c r="EPJ123" s="242"/>
      <c r="EPK123" s="242"/>
      <c r="EPL123" s="242"/>
      <c r="EPM123" s="242"/>
      <c r="EPN123" s="242"/>
      <c r="EPO123" s="242"/>
      <c r="EPP123" s="242"/>
      <c r="EPQ123" s="242"/>
      <c r="EPR123" s="242"/>
      <c r="EPS123" s="242"/>
      <c r="EPT123" s="242"/>
      <c r="EPU123" s="242"/>
      <c r="EPV123" s="242"/>
      <c r="EPW123" s="242"/>
      <c r="EPX123" s="242"/>
      <c r="EPY123" s="242"/>
      <c r="EPZ123" s="242"/>
      <c r="EQA123" s="242"/>
      <c r="EQB123" s="242"/>
      <c r="EQC123" s="242"/>
      <c r="EQD123" s="242"/>
      <c r="EQE123" s="242"/>
      <c r="EQF123" s="242"/>
      <c r="EQG123" s="242"/>
      <c r="EQH123" s="242"/>
      <c r="EQI123" s="242"/>
      <c r="EQJ123" s="242"/>
      <c r="EQK123" s="242"/>
      <c r="EQL123" s="242"/>
      <c r="EQM123" s="242"/>
      <c r="EQN123" s="242"/>
      <c r="EQO123" s="242"/>
      <c r="EQP123" s="242"/>
      <c r="EQQ123" s="242"/>
      <c r="EQR123" s="242"/>
      <c r="EQS123" s="242"/>
      <c r="EQT123" s="242"/>
      <c r="EQU123" s="242"/>
      <c r="EQV123" s="242"/>
      <c r="EQW123" s="242"/>
      <c r="EQX123" s="242"/>
      <c r="EQY123" s="242"/>
      <c r="EQZ123" s="242"/>
      <c r="ERA123" s="242"/>
      <c r="ERB123" s="242"/>
      <c r="ERC123" s="242"/>
      <c r="ERD123" s="242"/>
      <c r="ERE123" s="242"/>
      <c r="ERF123" s="242"/>
      <c r="ERG123" s="242"/>
      <c r="ERH123" s="242"/>
      <c r="ERI123" s="242"/>
      <c r="ERJ123" s="242"/>
      <c r="ERK123" s="242"/>
      <c r="ERL123" s="242"/>
      <c r="ERM123" s="242"/>
      <c r="ERN123" s="242"/>
      <c r="ERO123" s="242"/>
      <c r="ERP123" s="242"/>
      <c r="ERQ123" s="242"/>
      <c r="ERR123" s="242"/>
      <c r="ERS123" s="242"/>
      <c r="ERT123" s="242"/>
      <c r="ERU123" s="242"/>
      <c r="ERV123" s="242"/>
      <c r="ERW123" s="242"/>
      <c r="ERX123" s="242"/>
      <c r="ERY123" s="242"/>
      <c r="ERZ123" s="242"/>
      <c r="ESA123" s="242"/>
      <c r="ESB123" s="242"/>
      <c r="ESC123" s="242"/>
      <c r="ESD123" s="242"/>
      <c r="ESE123" s="242"/>
      <c r="ESF123" s="242"/>
      <c r="ESG123" s="242"/>
      <c r="ESH123" s="242"/>
      <c r="ESI123" s="242"/>
      <c r="ESJ123" s="242"/>
      <c r="ESK123" s="242"/>
      <c r="ESL123" s="242"/>
      <c r="ESM123" s="242"/>
      <c r="ESN123" s="242"/>
      <c r="ESO123" s="242"/>
      <c r="ESP123" s="242"/>
      <c r="ESQ123" s="242"/>
      <c r="ESR123" s="242"/>
      <c r="ESS123" s="242"/>
      <c r="EST123" s="242"/>
      <c r="ESU123" s="242"/>
      <c r="ESV123" s="242"/>
      <c r="ESW123" s="242"/>
      <c r="ESX123" s="242"/>
      <c r="ESY123" s="242"/>
      <c r="ESZ123" s="242"/>
      <c r="ETA123" s="242"/>
      <c r="ETB123" s="242"/>
      <c r="ETC123" s="242"/>
      <c r="ETD123" s="242"/>
      <c r="ETE123" s="242"/>
      <c r="ETF123" s="242"/>
      <c r="ETG123" s="242"/>
      <c r="ETH123" s="242"/>
      <c r="ETI123" s="242"/>
      <c r="ETJ123" s="242"/>
      <c r="ETK123" s="242"/>
      <c r="ETL123" s="242"/>
      <c r="ETM123" s="242"/>
      <c r="ETN123" s="242"/>
      <c r="ETO123" s="242"/>
      <c r="ETP123" s="242"/>
      <c r="ETQ123" s="242"/>
      <c r="ETR123" s="242"/>
      <c r="ETS123" s="242"/>
      <c r="ETT123" s="242"/>
      <c r="ETU123" s="242"/>
      <c r="ETV123" s="242"/>
      <c r="ETW123" s="242"/>
      <c r="ETX123" s="242"/>
      <c r="ETY123" s="242"/>
      <c r="ETZ123" s="242"/>
      <c r="EUA123" s="242"/>
      <c r="EUB123" s="242"/>
      <c r="EUC123" s="242"/>
      <c r="EUD123" s="242"/>
      <c r="EUE123" s="242"/>
      <c r="EUF123" s="242"/>
      <c r="EUG123" s="242"/>
      <c r="EUH123" s="242"/>
      <c r="EUI123" s="242"/>
      <c r="EUJ123" s="242"/>
      <c r="EUK123" s="242"/>
      <c r="EUL123" s="242"/>
      <c r="EUM123" s="242"/>
      <c r="EUN123" s="242"/>
      <c r="EUO123" s="242"/>
      <c r="EUP123" s="242"/>
      <c r="EUQ123" s="242"/>
      <c r="EUR123" s="242"/>
      <c r="EUS123" s="242"/>
      <c r="EUT123" s="242"/>
      <c r="EUU123" s="242"/>
      <c r="EUV123" s="242"/>
      <c r="EUW123" s="242"/>
      <c r="EUX123" s="242"/>
      <c r="EUY123" s="242"/>
      <c r="EUZ123" s="242"/>
      <c r="EVA123" s="242"/>
      <c r="EVB123" s="242"/>
      <c r="EVC123" s="242"/>
      <c r="EVD123" s="242"/>
      <c r="EVE123" s="242"/>
      <c r="EVF123" s="242"/>
      <c r="EVG123" s="242"/>
      <c r="EVH123" s="242"/>
      <c r="EVI123" s="242"/>
      <c r="EVJ123" s="242"/>
      <c r="EVK123" s="242"/>
      <c r="EVL123" s="242"/>
      <c r="EVM123" s="242"/>
      <c r="EVN123" s="242"/>
      <c r="EVO123" s="242"/>
      <c r="EVP123" s="242"/>
      <c r="EVQ123" s="242"/>
      <c r="EVR123" s="242"/>
      <c r="EVS123" s="242"/>
      <c r="EVT123" s="242"/>
      <c r="EVU123" s="242"/>
      <c r="EVV123" s="242"/>
      <c r="EVW123" s="242"/>
      <c r="EVX123" s="242"/>
      <c r="EVY123" s="242"/>
      <c r="EVZ123" s="242"/>
      <c r="EWA123" s="242"/>
      <c r="EWB123" s="242"/>
      <c r="EWC123" s="242"/>
      <c r="EWD123" s="242"/>
      <c r="EWE123" s="242"/>
      <c r="EWF123" s="242"/>
      <c r="EWG123" s="242"/>
      <c r="EWH123" s="242"/>
      <c r="EWI123" s="242"/>
      <c r="EWJ123" s="242"/>
      <c r="EWK123" s="242"/>
      <c r="EWL123" s="242"/>
      <c r="EWM123" s="242"/>
      <c r="EWN123" s="242"/>
      <c r="EWO123" s="242"/>
      <c r="EWP123" s="242"/>
      <c r="EWQ123" s="242"/>
      <c r="EWR123" s="242"/>
      <c r="EWS123" s="242"/>
      <c r="EWT123" s="242"/>
      <c r="EWU123" s="242"/>
      <c r="EWV123" s="242"/>
      <c r="EWW123" s="242"/>
      <c r="EWX123" s="242"/>
      <c r="EWY123" s="242"/>
      <c r="EWZ123" s="242"/>
      <c r="EXA123" s="242"/>
      <c r="EXB123" s="242"/>
      <c r="EXC123" s="242"/>
      <c r="EXD123" s="242"/>
      <c r="EXE123" s="242"/>
      <c r="EXF123" s="242"/>
      <c r="EXG123" s="242"/>
      <c r="EXH123" s="242"/>
      <c r="EXI123" s="242"/>
      <c r="EXJ123" s="242"/>
      <c r="EXK123" s="242"/>
      <c r="EXL123" s="242"/>
      <c r="EXM123" s="242"/>
      <c r="EXN123" s="242"/>
      <c r="EXO123" s="242"/>
      <c r="EXP123" s="242"/>
      <c r="EXQ123" s="242"/>
      <c r="EXR123" s="242"/>
      <c r="EXS123" s="242"/>
      <c r="EXT123" s="242"/>
      <c r="EXU123" s="242"/>
      <c r="EXV123" s="242"/>
      <c r="EXW123" s="242"/>
      <c r="EXX123" s="242"/>
      <c r="EXY123" s="242"/>
      <c r="EXZ123" s="242"/>
      <c r="EYA123" s="242"/>
      <c r="EYB123" s="242"/>
      <c r="EYC123" s="242"/>
      <c r="EYD123" s="242"/>
      <c r="EYE123" s="242"/>
      <c r="EYF123" s="242"/>
      <c r="EYG123" s="242"/>
      <c r="EYH123" s="242"/>
      <c r="EYI123" s="242"/>
      <c r="EYJ123" s="242"/>
      <c r="EYK123" s="242"/>
      <c r="EYL123" s="242"/>
      <c r="EYM123" s="242"/>
      <c r="EYN123" s="242"/>
      <c r="EYO123" s="242"/>
      <c r="EYP123" s="242"/>
      <c r="EYQ123" s="242"/>
      <c r="EYR123" s="242"/>
      <c r="EYS123" s="242"/>
      <c r="EYT123" s="242"/>
      <c r="EYU123" s="242"/>
      <c r="EYV123" s="242"/>
      <c r="EYW123" s="242"/>
      <c r="EYX123" s="242"/>
      <c r="EYY123" s="242"/>
      <c r="EYZ123" s="242"/>
      <c r="EZA123" s="242"/>
      <c r="EZB123" s="242"/>
      <c r="EZC123" s="242"/>
      <c r="EZD123" s="242"/>
      <c r="EZE123" s="242"/>
      <c r="EZF123" s="242"/>
      <c r="EZG123" s="242"/>
      <c r="EZH123" s="242"/>
      <c r="EZI123" s="242"/>
      <c r="EZJ123" s="242"/>
      <c r="EZK123" s="242"/>
      <c r="EZL123" s="242"/>
      <c r="EZM123" s="242"/>
      <c r="EZN123" s="242"/>
      <c r="EZO123" s="242"/>
      <c r="EZP123" s="242"/>
      <c r="EZQ123" s="242"/>
      <c r="EZR123" s="242"/>
      <c r="EZS123" s="242"/>
      <c r="EZT123" s="242"/>
      <c r="EZU123" s="242"/>
      <c r="EZV123" s="242"/>
      <c r="EZW123" s="242"/>
      <c r="EZX123" s="242"/>
      <c r="EZY123" s="242"/>
      <c r="EZZ123" s="242"/>
      <c r="FAA123" s="242"/>
      <c r="FAB123" s="242"/>
      <c r="FAC123" s="242"/>
      <c r="FAD123" s="242"/>
      <c r="FAE123" s="242"/>
      <c r="FAF123" s="242"/>
      <c r="FAG123" s="242"/>
      <c r="FAH123" s="242"/>
      <c r="FAI123" s="242"/>
      <c r="FAJ123" s="242"/>
      <c r="FAK123" s="242"/>
      <c r="FAL123" s="242"/>
      <c r="FAM123" s="242"/>
      <c r="FAN123" s="242"/>
      <c r="FAO123" s="242"/>
      <c r="FAP123" s="242"/>
      <c r="FAQ123" s="242"/>
      <c r="FAR123" s="242"/>
      <c r="FAS123" s="242"/>
      <c r="FAT123" s="242"/>
      <c r="FAU123" s="242"/>
      <c r="FAV123" s="242"/>
      <c r="FAW123" s="242"/>
      <c r="FAX123" s="242"/>
      <c r="FAY123" s="242"/>
      <c r="FAZ123" s="242"/>
      <c r="FBA123" s="242"/>
      <c r="FBB123" s="242"/>
      <c r="FBC123" s="242"/>
      <c r="FBD123" s="242"/>
      <c r="FBE123" s="242"/>
      <c r="FBF123" s="242"/>
      <c r="FBG123" s="242"/>
      <c r="FBH123" s="242"/>
      <c r="FBI123" s="242"/>
      <c r="FBJ123" s="242"/>
      <c r="FBK123" s="242"/>
      <c r="FBL123" s="242"/>
      <c r="FBM123" s="242"/>
      <c r="FBN123" s="242"/>
      <c r="FBO123" s="242"/>
      <c r="FBP123" s="242"/>
      <c r="FBQ123" s="242"/>
      <c r="FBR123" s="242"/>
      <c r="FBS123" s="242"/>
      <c r="FBT123" s="242"/>
      <c r="FBU123" s="242"/>
      <c r="FBV123" s="242"/>
      <c r="FBW123" s="242"/>
      <c r="FBX123" s="242"/>
      <c r="FBY123" s="242"/>
      <c r="FBZ123" s="242"/>
      <c r="FCA123" s="242"/>
      <c r="FCB123" s="242"/>
      <c r="FCC123" s="242"/>
      <c r="FCD123" s="242"/>
      <c r="FCE123" s="242"/>
      <c r="FCF123" s="242"/>
      <c r="FCG123" s="242"/>
      <c r="FCH123" s="242"/>
      <c r="FCI123" s="242"/>
      <c r="FCJ123" s="242"/>
      <c r="FCK123" s="242"/>
      <c r="FCL123" s="242"/>
      <c r="FCM123" s="242"/>
      <c r="FCN123" s="242"/>
      <c r="FCO123" s="242"/>
      <c r="FCP123" s="242"/>
      <c r="FCQ123" s="242"/>
      <c r="FCR123" s="242"/>
      <c r="FCS123" s="242"/>
      <c r="FCT123" s="242"/>
      <c r="FCU123" s="242"/>
      <c r="FCV123" s="242"/>
      <c r="FCW123" s="242"/>
      <c r="FCX123" s="242"/>
      <c r="FCY123" s="242"/>
      <c r="FCZ123" s="242"/>
      <c r="FDA123" s="242"/>
      <c r="FDB123" s="242"/>
      <c r="FDC123" s="242"/>
      <c r="FDD123" s="242"/>
      <c r="FDE123" s="242"/>
      <c r="FDF123" s="242"/>
      <c r="FDG123" s="242"/>
      <c r="FDH123" s="242"/>
      <c r="FDI123" s="242"/>
      <c r="FDJ123" s="242"/>
      <c r="FDK123" s="242"/>
      <c r="FDL123" s="242"/>
      <c r="FDM123" s="242"/>
      <c r="FDN123" s="242"/>
      <c r="FDO123" s="242"/>
      <c r="FDP123" s="242"/>
      <c r="FDQ123" s="242"/>
      <c r="FDR123" s="242"/>
      <c r="FDS123" s="242"/>
      <c r="FDT123" s="242"/>
      <c r="FDU123" s="242"/>
      <c r="FDV123" s="242"/>
      <c r="FDW123" s="242"/>
      <c r="FDX123" s="242"/>
      <c r="FDY123" s="242"/>
      <c r="FDZ123" s="242"/>
      <c r="FEA123" s="242"/>
      <c r="FEB123" s="242"/>
      <c r="FEC123" s="242"/>
      <c r="FED123" s="242"/>
      <c r="FEE123" s="242"/>
      <c r="FEF123" s="242"/>
      <c r="FEG123" s="242"/>
      <c r="FEH123" s="242"/>
      <c r="FEI123" s="242"/>
      <c r="FEJ123" s="242"/>
      <c r="FEK123" s="242"/>
      <c r="FEL123" s="242"/>
      <c r="FEM123" s="242"/>
      <c r="FEN123" s="242"/>
      <c r="FEO123" s="242"/>
      <c r="FEP123" s="242"/>
      <c r="FEQ123" s="242"/>
      <c r="FER123" s="242"/>
      <c r="FES123" s="242"/>
      <c r="FET123" s="242"/>
      <c r="FEU123" s="242"/>
      <c r="FEV123" s="242"/>
      <c r="FEW123" s="242"/>
      <c r="FEX123" s="242"/>
      <c r="FEY123" s="242"/>
      <c r="FEZ123" s="242"/>
      <c r="FFA123" s="242"/>
      <c r="FFB123" s="242"/>
      <c r="FFC123" s="242"/>
      <c r="FFD123" s="242"/>
      <c r="FFE123" s="242"/>
      <c r="FFF123" s="242"/>
      <c r="FFG123" s="242"/>
      <c r="FFH123" s="242"/>
      <c r="FFI123" s="242"/>
      <c r="FFJ123" s="242"/>
      <c r="FFK123" s="242"/>
      <c r="FFL123" s="242"/>
      <c r="FFM123" s="242"/>
      <c r="FFN123" s="242"/>
      <c r="FFO123" s="242"/>
      <c r="FFP123" s="242"/>
      <c r="FFQ123" s="242"/>
      <c r="FFR123" s="242"/>
      <c r="FFS123" s="242"/>
      <c r="FFT123" s="242"/>
      <c r="FFU123" s="242"/>
      <c r="FFV123" s="242"/>
      <c r="FFW123" s="242"/>
      <c r="FFX123" s="242"/>
      <c r="FFY123" s="242"/>
      <c r="FFZ123" s="242"/>
      <c r="FGA123" s="242"/>
      <c r="FGB123" s="242"/>
      <c r="FGC123" s="242"/>
      <c r="FGD123" s="242"/>
      <c r="FGE123" s="242"/>
      <c r="FGF123" s="242"/>
      <c r="FGG123" s="242"/>
      <c r="FGH123" s="242"/>
      <c r="FGI123" s="242"/>
      <c r="FGJ123" s="242"/>
      <c r="FGK123" s="242"/>
      <c r="FGL123" s="242"/>
      <c r="FGM123" s="242"/>
      <c r="FGN123" s="242"/>
      <c r="FGO123" s="242"/>
      <c r="FGP123" s="242"/>
      <c r="FGQ123" s="242"/>
      <c r="FGR123" s="242"/>
      <c r="FGS123" s="242"/>
      <c r="FGT123" s="242"/>
      <c r="FGU123" s="242"/>
      <c r="FGV123" s="242"/>
      <c r="FGW123" s="242"/>
      <c r="FGX123" s="242"/>
      <c r="FGY123" s="242"/>
      <c r="FGZ123" s="242"/>
      <c r="FHA123" s="242"/>
      <c r="FHB123" s="242"/>
      <c r="FHC123" s="242"/>
      <c r="FHD123" s="242"/>
      <c r="FHE123" s="242"/>
      <c r="FHF123" s="242"/>
      <c r="FHG123" s="242"/>
      <c r="FHH123" s="242"/>
      <c r="FHI123" s="242"/>
      <c r="FHJ123" s="242"/>
      <c r="FHK123" s="242"/>
      <c r="FHL123" s="242"/>
      <c r="FHM123" s="242"/>
      <c r="FHN123" s="242"/>
      <c r="FHO123" s="242"/>
      <c r="FHP123" s="242"/>
      <c r="FHQ123" s="242"/>
      <c r="FHR123" s="242"/>
      <c r="FHS123" s="242"/>
      <c r="FHT123" s="242"/>
      <c r="FHU123" s="242"/>
      <c r="FHV123" s="242"/>
      <c r="FHW123" s="242"/>
      <c r="FHX123" s="242"/>
      <c r="FHY123" s="242"/>
      <c r="FHZ123" s="242"/>
      <c r="FIA123" s="242"/>
      <c r="FIB123" s="242"/>
      <c r="FIC123" s="242"/>
      <c r="FID123" s="242"/>
      <c r="FIE123" s="242"/>
      <c r="FIF123" s="242"/>
      <c r="FIG123" s="242"/>
      <c r="FIH123" s="242"/>
      <c r="FII123" s="242"/>
      <c r="FIJ123" s="242"/>
      <c r="FIK123" s="242"/>
      <c r="FIL123" s="242"/>
      <c r="FIM123" s="242"/>
      <c r="FIN123" s="242"/>
      <c r="FIO123" s="242"/>
      <c r="FIP123" s="242"/>
      <c r="FIQ123" s="242"/>
      <c r="FIR123" s="242"/>
      <c r="FIS123" s="242"/>
      <c r="FIT123" s="242"/>
      <c r="FIU123" s="242"/>
      <c r="FIV123" s="242"/>
      <c r="FIW123" s="242"/>
      <c r="FIX123" s="242"/>
      <c r="FIY123" s="242"/>
      <c r="FIZ123" s="242"/>
      <c r="FJA123" s="242"/>
      <c r="FJB123" s="242"/>
      <c r="FJC123" s="242"/>
      <c r="FJD123" s="242"/>
      <c r="FJE123" s="242"/>
      <c r="FJF123" s="242"/>
      <c r="FJG123" s="242"/>
      <c r="FJH123" s="242"/>
      <c r="FJI123" s="242"/>
      <c r="FJJ123" s="242"/>
      <c r="FJK123" s="242"/>
      <c r="FJL123" s="242"/>
      <c r="FJM123" s="242"/>
      <c r="FJN123" s="242"/>
      <c r="FJO123" s="242"/>
      <c r="FJP123" s="242"/>
      <c r="FJQ123" s="242"/>
      <c r="FJR123" s="242"/>
      <c r="FJS123" s="242"/>
      <c r="FJT123" s="242"/>
      <c r="FJU123" s="242"/>
      <c r="FJV123" s="242"/>
      <c r="FJW123" s="242"/>
      <c r="FJX123" s="242"/>
      <c r="FJY123" s="242"/>
      <c r="FJZ123" s="242"/>
      <c r="FKA123" s="242"/>
      <c r="FKB123" s="242"/>
      <c r="FKC123" s="242"/>
      <c r="FKD123" s="242"/>
      <c r="FKE123" s="242"/>
      <c r="FKF123" s="242"/>
      <c r="FKG123" s="242"/>
      <c r="FKH123" s="242"/>
      <c r="FKI123" s="242"/>
      <c r="FKJ123" s="242"/>
      <c r="FKK123" s="242"/>
      <c r="FKL123" s="242"/>
      <c r="FKM123" s="242"/>
      <c r="FKN123" s="242"/>
      <c r="FKO123" s="242"/>
      <c r="FKP123" s="242"/>
      <c r="FKQ123" s="242"/>
      <c r="FKR123" s="242"/>
      <c r="FKS123" s="242"/>
      <c r="FKT123" s="242"/>
      <c r="FKU123" s="242"/>
      <c r="FKV123" s="242"/>
      <c r="FKW123" s="242"/>
      <c r="FKX123" s="242"/>
      <c r="FKY123" s="242"/>
      <c r="FKZ123" s="242"/>
      <c r="FLA123" s="242"/>
      <c r="FLB123" s="242"/>
      <c r="FLC123" s="242"/>
      <c r="FLD123" s="242"/>
      <c r="FLE123" s="242"/>
      <c r="FLF123" s="242"/>
      <c r="FLG123" s="242"/>
      <c r="FLH123" s="242"/>
      <c r="FLI123" s="242"/>
      <c r="FLJ123" s="242"/>
      <c r="FLK123" s="242"/>
      <c r="FLL123" s="242"/>
      <c r="FLM123" s="242"/>
      <c r="FLN123" s="242"/>
      <c r="FLO123" s="242"/>
      <c r="FLP123" s="242"/>
      <c r="FLQ123" s="242"/>
      <c r="FLR123" s="242"/>
      <c r="FLS123" s="242"/>
      <c r="FLT123" s="242"/>
      <c r="FLU123" s="242"/>
      <c r="FLV123" s="242"/>
      <c r="FLW123" s="242"/>
      <c r="FLX123" s="242"/>
      <c r="FLY123" s="242"/>
      <c r="FLZ123" s="242"/>
      <c r="FMA123" s="242"/>
      <c r="FMB123" s="242"/>
      <c r="FMC123" s="242"/>
      <c r="FMD123" s="242"/>
      <c r="FME123" s="242"/>
      <c r="FMF123" s="242"/>
      <c r="FMG123" s="242"/>
      <c r="FMH123" s="242"/>
      <c r="FMI123" s="242"/>
      <c r="FMJ123" s="242"/>
      <c r="FMK123" s="242"/>
      <c r="FML123" s="242"/>
      <c r="FMM123" s="242"/>
      <c r="FMN123" s="242"/>
      <c r="FMO123" s="242"/>
      <c r="FMP123" s="242"/>
      <c r="FMQ123" s="242"/>
      <c r="FMR123" s="242"/>
      <c r="FMS123" s="242"/>
      <c r="FMT123" s="242"/>
      <c r="FMU123" s="242"/>
      <c r="FMV123" s="242"/>
      <c r="FMW123" s="242"/>
      <c r="FMX123" s="242"/>
      <c r="FMY123" s="242"/>
      <c r="FMZ123" s="242"/>
      <c r="FNA123" s="242"/>
      <c r="FNB123" s="242"/>
      <c r="FNC123" s="242"/>
      <c r="FND123" s="242"/>
      <c r="FNE123" s="242"/>
      <c r="FNF123" s="242"/>
      <c r="FNG123" s="242"/>
      <c r="FNH123" s="242"/>
      <c r="FNI123" s="242"/>
      <c r="FNJ123" s="242"/>
      <c r="FNK123" s="242"/>
      <c r="FNL123" s="242"/>
      <c r="FNM123" s="242"/>
      <c r="FNN123" s="242"/>
      <c r="FNO123" s="242"/>
      <c r="FNP123" s="242"/>
      <c r="FNQ123" s="242"/>
      <c r="FNR123" s="242"/>
      <c r="FNS123" s="242"/>
      <c r="FNT123" s="242"/>
      <c r="FNU123" s="242"/>
      <c r="FNV123" s="242"/>
      <c r="FNW123" s="242"/>
      <c r="FNX123" s="242"/>
      <c r="FNY123" s="242"/>
      <c r="FNZ123" s="242"/>
      <c r="FOA123" s="242"/>
      <c r="FOB123" s="242"/>
      <c r="FOC123" s="242"/>
      <c r="FOD123" s="242"/>
      <c r="FOE123" s="242"/>
      <c r="FOF123" s="242"/>
      <c r="FOG123" s="242"/>
      <c r="FOH123" s="242"/>
      <c r="FOI123" s="242"/>
      <c r="FOJ123" s="242"/>
      <c r="FOK123" s="242"/>
      <c r="FOL123" s="242"/>
      <c r="FOM123" s="242"/>
      <c r="FON123" s="242"/>
      <c r="FOO123" s="242"/>
      <c r="FOP123" s="242"/>
      <c r="FOQ123" s="242"/>
      <c r="FOR123" s="242"/>
      <c r="FOS123" s="242"/>
      <c r="FOT123" s="242"/>
      <c r="FOU123" s="242"/>
      <c r="FOV123" s="242"/>
      <c r="FOW123" s="242"/>
      <c r="FOX123" s="242"/>
      <c r="FOY123" s="242"/>
      <c r="FOZ123" s="242"/>
      <c r="FPA123" s="242"/>
      <c r="FPB123" s="242"/>
      <c r="FPC123" s="242"/>
      <c r="FPD123" s="242"/>
      <c r="FPE123" s="242"/>
      <c r="FPF123" s="242"/>
      <c r="FPG123" s="242"/>
      <c r="FPH123" s="242"/>
      <c r="FPI123" s="242"/>
      <c r="FPJ123" s="242"/>
      <c r="FPK123" s="242"/>
      <c r="FPL123" s="242"/>
      <c r="FPM123" s="242"/>
      <c r="FPN123" s="242"/>
      <c r="FPO123" s="242"/>
      <c r="FPP123" s="242"/>
      <c r="FPQ123" s="242"/>
      <c r="FPR123" s="242"/>
      <c r="FPS123" s="242"/>
      <c r="FPT123" s="242"/>
      <c r="FPU123" s="242"/>
      <c r="FPV123" s="242"/>
      <c r="FPW123" s="242"/>
      <c r="FPX123" s="242"/>
      <c r="FPY123" s="242"/>
      <c r="FPZ123" s="242"/>
      <c r="FQA123" s="242"/>
      <c r="FQB123" s="242"/>
      <c r="FQC123" s="242"/>
      <c r="FQD123" s="242"/>
      <c r="FQE123" s="242"/>
      <c r="FQF123" s="242"/>
      <c r="FQG123" s="242"/>
      <c r="FQH123" s="242"/>
      <c r="FQI123" s="242"/>
      <c r="FQJ123" s="242"/>
      <c r="FQK123" s="242"/>
      <c r="FQL123" s="242"/>
      <c r="FQM123" s="242"/>
      <c r="FQN123" s="242"/>
      <c r="FQO123" s="242"/>
      <c r="FQP123" s="242"/>
      <c r="FQQ123" s="242"/>
      <c r="FQR123" s="242"/>
      <c r="FQS123" s="242"/>
      <c r="FQT123" s="242"/>
      <c r="FQU123" s="242"/>
      <c r="FQV123" s="242"/>
      <c r="FQW123" s="242"/>
      <c r="FQX123" s="242"/>
      <c r="FQY123" s="242"/>
      <c r="FQZ123" s="242"/>
      <c r="FRA123" s="242"/>
      <c r="FRB123" s="242"/>
      <c r="FRC123" s="242"/>
      <c r="FRD123" s="242"/>
      <c r="FRE123" s="242"/>
      <c r="FRF123" s="242"/>
      <c r="FRG123" s="242"/>
      <c r="FRH123" s="242"/>
      <c r="FRI123" s="242"/>
      <c r="FRJ123" s="242"/>
      <c r="FRK123" s="242"/>
      <c r="FRL123" s="242"/>
      <c r="FRM123" s="242"/>
      <c r="FRN123" s="242"/>
      <c r="FRO123" s="242"/>
      <c r="FRP123" s="242"/>
      <c r="FRQ123" s="242"/>
      <c r="FRR123" s="242"/>
      <c r="FRS123" s="242"/>
      <c r="FRT123" s="242"/>
      <c r="FRU123" s="242"/>
      <c r="FRV123" s="242"/>
      <c r="FRW123" s="242"/>
      <c r="FRX123" s="242"/>
      <c r="FRY123" s="242"/>
      <c r="FRZ123" s="242"/>
      <c r="FSA123" s="242"/>
      <c r="FSB123" s="242"/>
      <c r="FSC123" s="242"/>
      <c r="FSD123" s="242"/>
      <c r="FSE123" s="242"/>
      <c r="FSF123" s="242"/>
      <c r="FSG123" s="242"/>
      <c r="FSH123" s="242"/>
      <c r="FSI123" s="242"/>
      <c r="FSJ123" s="242"/>
      <c r="FSK123" s="242"/>
      <c r="FSL123" s="242"/>
      <c r="FSM123" s="242"/>
      <c r="FSN123" s="242"/>
      <c r="FSO123" s="242"/>
      <c r="FSP123" s="242"/>
      <c r="FSQ123" s="242"/>
      <c r="FSR123" s="242"/>
      <c r="FSS123" s="242"/>
      <c r="FST123" s="242"/>
      <c r="FSU123" s="242"/>
      <c r="FSV123" s="242"/>
      <c r="FSW123" s="242"/>
      <c r="FSX123" s="242"/>
      <c r="FSY123" s="242"/>
      <c r="FSZ123" s="242"/>
      <c r="FTA123" s="242"/>
      <c r="FTB123" s="242"/>
      <c r="FTC123" s="242"/>
      <c r="FTD123" s="242"/>
      <c r="FTE123" s="242"/>
      <c r="FTF123" s="242"/>
      <c r="FTG123" s="242"/>
      <c r="FTH123" s="242"/>
      <c r="FTI123" s="242"/>
      <c r="FTJ123" s="242"/>
      <c r="FTK123" s="242"/>
      <c r="FTL123" s="242"/>
      <c r="FTM123" s="242"/>
      <c r="FTN123" s="242"/>
      <c r="FTO123" s="242"/>
      <c r="FTP123" s="242"/>
      <c r="FTQ123" s="242"/>
      <c r="FTR123" s="242"/>
      <c r="FTS123" s="242"/>
      <c r="FTT123" s="242"/>
      <c r="FTU123" s="242"/>
      <c r="FTV123" s="242"/>
      <c r="FTW123" s="242"/>
      <c r="FTX123" s="242"/>
      <c r="FTY123" s="242"/>
      <c r="FTZ123" s="242"/>
      <c r="FUA123" s="242"/>
      <c r="FUB123" s="242"/>
      <c r="FUC123" s="242"/>
      <c r="FUD123" s="242"/>
      <c r="FUE123" s="242"/>
      <c r="FUF123" s="242"/>
      <c r="FUG123" s="242"/>
      <c r="FUH123" s="242"/>
      <c r="FUI123" s="242"/>
      <c r="FUJ123" s="242"/>
      <c r="FUK123" s="242"/>
      <c r="FUL123" s="242"/>
      <c r="FUM123" s="242"/>
      <c r="FUN123" s="242"/>
      <c r="FUO123" s="242"/>
      <c r="FUP123" s="242"/>
      <c r="FUQ123" s="242"/>
      <c r="FUR123" s="242"/>
      <c r="FUS123" s="242"/>
      <c r="FUT123" s="242"/>
      <c r="FUU123" s="242"/>
      <c r="FUV123" s="242"/>
      <c r="FUW123" s="242"/>
      <c r="FUX123" s="242"/>
      <c r="FUY123" s="242"/>
      <c r="FUZ123" s="242"/>
      <c r="FVA123" s="242"/>
      <c r="FVB123" s="242"/>
      <c r="FVC123" s="242"/>
      <c r="FVD123" s="242"/>
      <c r="FVE123" s="242"/>
      <c r="FVF123" s="242"/>
      <c r="FVG123" s="242"/>
      <c r="FVH123" s="242"/>
      <c r="FVI123" s="242"/>
      <c r="FVJ123" s="242"/>
      <c r="FVK123" s="242"/>
      <c r="FVL123" s="242"/>
      <c r="FVM123" s="242"/>
      <c r="FVN123" s="242"/>
      <c r="FVO123" s="242"/>
      <c r="FVP123" s="242"/>
      <c r="FVQ123" s="242"/>
      <c r="FVR123" s="242"/>
      <c r="FVS123" s="242"/>
      <c r="FVT123" s="242"/>
      <c r="FVU123" s="242"/>
      <c r="FVV123" s="242"/>
      <c r="FVW123" s="242"/>
      <c r="FVX123" s="242"/>
      <c r="FVY123" s="242"/>
      <c r="FVZ123" s="242"/>
      <c r="FWA123" s="242"/>
      <c r="FWB123" s="242"/>
      <c r="FWC123" s="242"/>
      <c r="FWD123" s="242"/>
      <c r="FWE123" s="242"/>
      <c r="FWF123" s="242"/>
      <c r="FWG123" s="242"/>
      <c r="FWH123" s="242"/>
      <c r="FWI123" s="242"/>
      <c r="FWJ123" s="242"/>
      <c r="FWK123" s="242"/>
      <c r="FWL123" s="242"/>
      <c r="FWM123" s="242"/>
      <c r="FWN123" s="242"/>
      <c r="FWO123" s="242"/>
      <c r="FWP123" s="242"/>
      <c r="FWQ123" s="242"/>
      <c r="FWR123" s="242"/>
      <c r="FWS123" s="242"/>
      <c r="FWT123" s="242"/>
      <c r="FWU123" s="242"/>
      <c r="FWV123" s="242"/>
      <c r="FWW123" s="242"/>
      <c r="FWX123" s="242"/>
      <c r="FWY123" s="242"/>
      <c r="FWZ123" s="242"/>
      <c r="FXA123" s="242"/>
      <c r="FXB123" s="242"/>
      <c r="FXC123" s="242"/>
      <c r="FXD123" s="242"/>
      <c r="FXE123" s="242"/>
      <c r="FXF123" s="242"/>
      <c r="FXG123" s="242"/>
      <c r="FXH123" s="242"/>
      <c r="FXI123" s="242"/>
      <c r="FXJ123" s="242"/>
      <c r="FXK123" s="242"/>
      <c r="FXL123" s="242"/>
      <c r="FXM123" s="242"/>
      <c r="FXN123" s="242"/>
      <c r="FXO123" s="242"/>
      <c r="FXP123" s="242"/>
      <c r="FXQ123" s="242"/>
      <c r="FXR123" s="242"/>
      <c r="FXS123" s="242"/>
      <c r="FXT123" s="242"/>
      <c r="FXU123" s="242"/>
      <c r="FXV123" s="242"/>
      <c r="FXW123" s="242"/>
      <c r="FXX123" s="242"/>
      <c r="FXY123" s="242"/>
      <c r="FXZ123" s="242"/>
      <c r="FYA123" s="242"/>
      <c r="FYB123" s="242"/>
      <c r="FYC123" s="242"/>
      <c r="FYD123" s="242"/>
      <c r="FYE123" s="242"/>
      <c r="FYF123" s="242"/>
      <c r="FYG123" s="242"/>
      <c r="FYH123" s="242"/>
      <c r="FYI123" s="242"/>
      <c r="FYJ123" s="242"/>
      <c r="FYK123" s="242"/>
      <c r="FYL123" s="242"/>
      <c r="FYM123" s="242"/>
      <c r="FYN123" s="242"/>
      <c r="FYO123" s="242"/>
      <c r="FYP123" s="242"/>
      <c r="FYQ123" s="242"/>
      <c r="FYR123" s="242"/>
      <c r="FYS123" s="242"/>
      <c r="FYT123" s="242"/>
      <c r="FYU123" s="242"/>
      <c r="FYV123" s="242"/>
      <c r="FYW123" s="242"/>
      <c r="FYX123" s="242"/>
      <c r="FYY123" s="242"/>
      <c r="FYZ123" s="242"/>
      <c r="FZA123" s="242"/>
      <c r="FZB123" s="242"/>
      <c r="FZC123" s="242"/>
      <c r="FZD123" s="242"/>
      <c r="FZE123" s="242"/>
      <c r="FZF123" s="242"/>
      <c r="FZG123" s="242"/>
      <c r="FZH123" s="242"/>
      <c r="FZI123" s="242"/>
      <c r="FZJ123" s="242"/>
      <c r="FZK123" s="242"/>
      <c r="FZL123" s="242"/>
      <c r="FZM123" s="242"/>
      <c r="FZN123" s="242"/>
      <c r="FZO123" s="242"/>
      <c r="FZP123" s="242"/>
      <c r="FZQ123" s="242"/>
      <c r="FZR123" s="242"/>
      <c r="FZS123" s="242"/>
      <c r="FZT123" s="242"/>
      <c r="FZU123" s="242"/>
      <c r="FZV123" s="242"/>
      <c r="FZW123" s="242"/>
      <c r="FZX123" s="242"/>
      <c r="FZY123" s="242"/>
      <c r="FZZ123" s="242"/>
      <c r="GAA123" s="242"/>
      <c r="GAB123" s="242"/>
      <c r="GAC123" s="242"/>
      <c r="GAD123" s="242"/>
      <c r="GAE123" s="242"/>
      <c r="GAF123" s="242"/>
      <c r="GAG123" s="242"/>
      <c r="GAH123" s="242"/>
      <c r="GAI123" s="242"/>
      <c r="GAJ123" s="242"/>
      <c r="GAK123" s="242"/>
      <c r="GAL123" s="242"/>
      <c r="GAM123" s="242"/>
      <c r="GAN123" s="242"/>
      <c r="GAO123" s="242"/>
      <c r="GAP123" s="242"/>
      <c r="GAQ123" s="242"/>
      <c r="GAR123" s="242"/>
      <c r="GAS123" s="242"/>
      <c r="GAT123" s="242"/>
      <c r="GAU123" s="242"/>
      <c r="GAV123" s="242"/>
      <c r="GAW123" s="242"/>
      <c r="GAX123" s="242"/>
      <c r="GAY123" s="242"/>
      <c r="GAZ123" s="242"/>
      <c r="GBA123" s="242"/>
      <c r="GBB123" s="242"/>
      <c r="GBC123" s="242"/>
      <c r="GBD123" s="242"/>
      <c r="GBE123" s="242"/>
      <c r="GBF123" s="242"/>
      <c r="GBG123" s="242"/>
      <c r="GBH123" s="242"/>
      <c r="GBI123" s="242"/>
      <c r="GBJ123" s="242"/>
      <c r="GBK123" s="242"/>
      <c r="GBL123" s="242"/>
      <c r="GBM123" s="242"/>
      <c r="GBN123" s="242"/>
      <c r="GBO123" s="242"/>
      <c r="GBP123" s="242"/>
      <c r="GBQ123" s="242"/>
      <c r="GBR123" s="242"/>
      <c r="GBS123" s="242"/>
      <c r="GBT123" s="242"/>
      <c r="GBU123" s="242"/>
      <c r="GBV123" s="242"/>
      <c r="GBW123" s="242"/>
      <c r="GBX123" s="242"/>
      <c r="GBY123" s="242"/>
      <c r="GBZ123" s="242"/>
      <c r="GCA123" s="242"/>
      <c r="GCB123" s="242"/>
      <c r="GCC123" s="242"/>
      <c r="GCD123" s="242"/>
      <c r="GCE123" s="242"/>
      <c r="GCF123" s="242"/>
      <c r="GCG123" s="242"/>
      <c r="GCH123" s="242"/>
      <c r="GCI123" s="242"/>
      <c r="GCJ123" s="242"/>
      <c r="GCK123" s="242"/>
      <c r="GCL123" s="242"/>
      <c r="GCM123" s="242"/>
      <c r="GCN123" s="242"/>
      <c r="GCO123" s="242"/>
      <c r="GCP123" s="242"/>
      <c r="GCQ123" s="242"/>
      <c r="GCR123" s="242"/>
      <c r="GCS123" s="242"/>
      <c r="GCT123" s="242"/>
      <c r="GCU123" s="242"/>
      <c r="GCV123" s="242"/>
      <c r="GCW123" s="242"/>
      <c r="GCX123" s="242"/>
      <c r="GCY123" s="242"/>
      <c r="GCZ123" s="242"/>
      <c r="GDA123" s="242"/>
      <c r="GDB123" s="242"/>
      <c r="GDC123" s="242"/>
      <c r="GDD123" s="242"/>
      <c r="GDE123" s="242"/>
      <c r="GDF123" s="242"/>
      <c r="GDG123" s="242"/>
      <c r="GDH123" s="242"/>
      <c r="GDI123" s="242"/>
      <c r="GDJ123" s="242"/>
      <c r="GDK123" s="242"/>
      <c r="GDL123" s="242"/>
      <c r="GDM123" s="242"/>
      <c r="GDN123" s="242"/>
      <c r="GDO123" s="242"/>
      <c r="GDP123" s="242"/>
      <c r="GDQ123" s="242"/>
      <c r="GDR123" s="242"/>
      <c r="GDS123" s="242"/>
      <c r="GDT123" s="242"/>
      <c r="GDU123" s="242"/>
      <c r="GDV123" s="242"/>
      <c r="GDW123" s="242"/>
      <c r="GDX123" s="242"/>
      <c r="GDY123" s="242"/>
      <c r="GDZ123" s="242"/>
      <c r="GEA123" s="242"/>
      <c r="GEB123" s="242"/>
      <c r="GEC123" s="242"/>
      <c r="GED123" s="242"/>
      <c r="GEE123" s="242"/>
      <c r="GEF123" s="242"/>
      <c r="GEG123" s="242"/>
      <c r="GEH123" s="242"/>
      <c r="GEI123" s="242"/>
      <c r="GEJ123" s="242"/>
      <c r="GEK123" s="242"/>
      <c r="GEL123" s="242"/>
      <c r="GEM123" s="242"/>
      <c r="GEN123" s="242"/>
      <c r="GEO123" s="242"/>
      <c r="GEP123" s="242"/>
      <c r="GEQ123" s="242"/>
      <c r="GER123" s="242"/>
      <c r="GES123" s="242"/>
      <c r="GET123" s="242"/>
      <c r="GEU123" s="242"/>
      <c r="GEV123" s="242"/>
      <c r="GEW123" s="242"/>
      <c r="GEX123" s="242"/>
      <c r="GEY123" s="242"/>
      <c r="GEZ123" s="242"/>
      <c r="GFA123" s="242"/>
      <c r="GFB123" s="242"/>
      <c r="GFC123" s="242"/>
      <c r="GFD123" s="242"/>
      <c r="GFE123" s="242"/>
      <c r="GFF123" s="242"/>
      <c r="GFG123" s="242"/>
      <c r="GFH123" s="242"/>
      <c r="GFI123" s="242"/>
      <c r="GFJ123" s="242"/>
      <c r="GFK123" s="242"/>
      <c r="GFL123" s="242"/>
      <c r="GFM123" s="242"/>
      <c r="GFN123" s="242"/>
      <c r="GFO123" s="242"/>
      <c r="GFP123" s="242"/>
      <c r="GFQ123" s="242"/>
      <c r="GFR123" s="242"/>
      <c r="GFS123" s="242"/>
      <c r="GFT123" s="242"/>
      <c r="GFU123" s="242"/>
      <c r="GFV123" s="242"/>
      <c r="GFW123" s="242"/>
      <c r="GFX123" s="242"/>
      <c r="GFY123" s="242"/>
      <c r="GFZ123" s="242"/>
      <c r="GGA123" s="242"/>
      <c r="GGB123" s="242"/>
      <c r="GGC123" s="242"/>
      <c r="GGD123" s="242"/>
      <c r="GGE123" s="242"/>
      <c r="GGF123" s="242"/>
      <c r="GGG123" s="242"/>
      <c r="GGH123" s="242"/>
      <c r="GGI123" s="242"/>
      <c r="GGJ123" s="242"/>
      <c r="GGK123" s="242"/>
      <c r="GGL123" s="242"/>
      <c r="GGM123" s="242"/>
      <c r="GGN123" s="242"/>
      <c r="GGO123" s="242"/>
      <c r="GGP123" s="242"/>
      <c r="GGQ123" s="242"/>
      <c r="GGR123" s="242"/>
      <c r="GGS123" s="242"/>
      <c r="GGT123" s="242"/>
      <c r="GGU123" s="242"/>
      <c r="GGV123" s="242"/>
      <c r="GGW123" s="242"/>
      <c r="GGX123" s="242"/>
      <c r="GGY123" s="242"/>
      <c r="GGZ123" s="242"/>
      <c r="GHA123" s="242"/>
      <c r="GHB123" s="242"/>
      <c r="GHC123" s="242"/>
      <c r="GHD123" s="242"/>
      <c r="GHE123" s="242"/>
      <c r="GHF123" s="242"/>
      <c r="GHG123" s="242"/>
      <c r="GHH123" s="242"/>
      <c r="GHI123" s="242"/>
      <c r="GHJ123" s="242"/>
      <c r="GHK123" s="242"/>
      <c r="GHL123" s="242"/>
      <c r="GHM123" s="242"/>
      <c r="GHN123" s="242"/>
      <c r="GHO123" s="242"/>
      <c r="GHP123" s="242"/>
      <c r="GHQ123" s="242"/>
      <c r="GHR123" s="242"/>
      <c r="GHS123" s="242"/>
      <c r="GHT123" s="242"/>
      <c r="GHU123" s="242"/>
      <c r="GHV123" s="242"/>
      <c r="GHW123" s="242"/>
      <c r="GHX123" s="242"/>
      <c r="GHY123" s="242"/>
      <c r="GHZ123" s="242"/>
      <c r="GIA123" s="242"/>
      <c r="GIB123" s="242"/>
      <c r="GIC123" s="242"/>
      <c r="GID123" s="242"/>
      <c r="GIE123" s="242"/>
      <c r="GIF123" s="242"/>
      <c r="GIG123" s="242"/>
      <c r="GIH123" s="242"/>
      <c r="GII123" s="242"/>
      <c r="GIJ123" s="242"/>
      <c r="GIK123" s="242"/>
      <c r="GIL123" s="242"/>
      <c r="GIM123" s="242"/>
      <c r="GIN123" s="242"/>
      <c r="GIO123" s="242"/>
      <c r="GIP123" s="242"/>
      <c r="GIQ123" s="242"/>
      <c r="GIR123" s="242"/>
      <c r="GIS123" s="242"/>
      <c r="GIT123" s="242"/>
      <c r="GIU123" s="242"/>
      <c r="GIV123" s="242"/>
      <c r="GIW123" s="242"/>
      <c r="GIX123" s="242"/>
      <c r="GIY123" s="242"/>
      <c r="GIZ123" s="242"/>
      <c r="GJA123" s="242"/>
      <c r="GJB123" s="242"/>
      <c r="GJC123" s="242"/>
      <c r="GJD123" s="242"/>
      <c r="GJE123" s="242"/>
      <c r="GJF123" s="242"/>
      <c r="GJG123" s="242"/>
      <c r="GJH123" s="242"/>
      <c r="GJI123" s="242"/>
      <c r="GJJ123" s="242"/>
      <c r="GJK123" s="242"/>
      <c r="GJL123" s="242"/>
      <c r="GJM123" s="242"/>
      <c r="GJN123" s="242"/>
      <c r="GJO123" s="242"/>
      <c r="GJP123" s="242"/>
      <c r="GJQ123" s="242"/>
      <c r="GJR123" s="242"/>
      <c r="GJS123" s="242"/>
      <c r="GJT123" s="242"/>
      <c r="GJU123" s="242"/>
      <c r="GJV123" s="242"/>
      <c r="GJW123" s="242"/>
      <c r="GJX123" s="242"/>
      <c r="GJY123" s="242"/>
      <c r="GJZ123" s="242"/>
      <c r="GKA123" s="242"/>
      <c r="GKB123" s="242"/>
      <c r="GKC123" s="242"/>
      <c r="GKD123" s="242"/>
      <c r="GKE123" s="242"/>
      <c r="GKF123" s="242"/>
      <c r="GKG123" s="242"/>
      <c r="GKH123" s="242"/>
      <c r="GKI123" s="242"/>
      <c r="GKJ123" s="242"/>
      <c r="GKK123" s="242"/>
      <c r="GKL123" s="242"/>
      <c r="GKM123" s="242"/>
      <c r="GKN123" s="242"/>
      <c r="GKO123" s="242"/>
      <c r="GKP123" s="242"/>
      <c r="GKQ123" s="242"/>
      <c r="GKR123" s="242"/>
      <c r="GKS123" s="242"/>
      <c r="GKT123" s="242"/>
      <c r="GKU123" s="242"/>
      <c r="GKV123" s="242"/>
      <c r="GKW123" s="242"/>
      <c r="GKX123" s="242"/>
      <c r="GKY123" s="242"/>
      <c r="GKZ123" s="242"/>
      <c r="GLA123" s="242"/>
      <c r="GLB123" s="242"/>
      <c r="GLC123" s="242"/>
      <c r="GLD123" s="242"/>
      <c r="GLE123" s="242"/>
      <c r="GLF123" s="242"/>
      <c r="GLG123" s="242"/>
      <c r="GLH123" s="242"/>
      <c r="GLI123" s="242"/>
      <c r="GLJ123" s="242"/>
      <c r="GLK123" s="242"/>
      <c r="GLL123" s="242"/>
      <c r="GLM123" s="242"/>
      <c r="GLN123" s="242"/>
      <c r="GLO123" s="242"/>
      <c r="GLP123" s="242"/>
      <c r="GLQ123" s="242"/>
      <c r="GLR123" s="242"/>
      <c r="GLS123" s="242"/>
      <c r="GLT123" s="242"/>
      <c r="GLU123" s="242"/>
      <c r="GLV123" s="242"/>
      <c r="GLW123" s="242"/>
      <c r="GLX123" s="242"/>
      <c r="GLY123" s="242"/>
      <c r="GLZ123" s="242"/>
      <c r="GMA123" s="242"/>
      <c r="GMB123" s="242"/>
      <c r="GMC123" s="242"/>
      <c r="GMD123" s="242"/>
      <c r="GME123" s="242"/>
      <c r="GMF123" s="242"/>
      <c r="GMG123" s="242"/>
      <c r="GMH123" s="242"/>
      <c r="GMI123" s="242"/>
      <c r="GMJ123" s="242"/>
      <c r="GMK123" s="242"/>
      <c r="GML123" s="242"/>
      <c r="GMM123" s="242"/>
      <c r="GMN123" s="242"/>
      <c r="GMO123" s="242"/>
      <c r="GMP123" s="242"/>
      <c r="GMQ123" s="242"/>
      <c r="GMR123" s="242"/>
      <c r="GMS123" s="242"/>
      <c r="GMT123" s="242"/>
      <c r="GMU123" s="242"/>
      <c r="GMV123" s="242"/>
      <c r="GMW123" s="242"/>
      <c r="GMX123" s="242"/>
      <c r="GMY123" s="242"/>
      <c r="GMZ123" s="242"/>
      <c r="GNA123" s="242"/>
      <c r="GNB123" s="242"/>
      <c r="GNC123" s="242"/>
      <c r="GND123" s="242"/>
      <c r="GNE123" s="242"/>
      <c r="GNF123" s="242"/>
      <c r="GNG123" s="242"/>
      <c r="GNH123" s="242"/>
      <c r="GNI123" s="242"/>
      <c r="GNJ123" s="242"/>
      <c r="GNK123" s="242"/>
      <c r="GNL123" s="242"/>
      <c r="GNM123" s="242"/>
      <c r="GNN123" s="242"/>
      <c r="GNO123" s="242"/>
      <c r="GNP123" s="242"/>
      <c r="GNQ123" s="242"/>
      <c r="GNR123" s="242"/>
      <c r="GNS123" s="242"/>
      <c r="GNT123" s="242"/>
      <c r="GNU123" s="242"/>
      <c r="GNV123" s="242"/>
      <c r="GNW123" s="242"/>
      <c r="GNX123" s="242"/>
      <c r="GNY123" s="242"/>
      <c r="GNZ123" s="242"/>
      <c r="GOA123" s="242"/>
      <c r="GOB123" s="242"/>
      <c r="GOC123" s="242"/>
      <c r="GOD123" s="242"/>
      <c r="GOE123" s="242"/>
      <c r="GOF123" s="242"/>
      <c r="GOG123" s="242"/>
      <c r="GOH123" s="242"/>
      <c r="GOI123" s="242"/>
      <c r="GOJ123" s="242"/>
      <c r="GOK123" s="242"/>
      <c r="GOL123" s="242"/>
      <c r="GOM123" s="242"/>
      <c r="GON123" s="242"/>
      <c r="GOO123" s="242"/>
      <c r="GOP123" s="242"/>
      <c r="GOQ123" s="242"/>
      <c r="GOR123" s="242"/>
      <c r="GOS123" s="242"/>
      <c r="GOT123" s="242"/>
      <c r="GOU123" s="242"/>
      <c r="GOV123" s="242"/>
      <c r="GOW123" s="242"/>
      <c r="GOX123" s="242"/>
      <c r="GOY123" s="242"/>
      <c r="GOZ123" s="242"/>
      <c r="GPA123" s="242"/>
      <c r="GPB123" s="242"/>
      <c r="GPC123" s="242"/>
      <c r="GPD123" s="242"/>
      <c r="GPE123" s="242"/>
      <c r="GPF123" s="242"/>
      <c r="GPG123" s="242"/>
      <c r="GPH123" s="242"/>
      <c r="GPI123" s="242"/>
      <c r="GPJ123" s="242"/>
      <c r="GPK123" s="242"/>
      <c r="GPL123" s="242"/>
      <c r="GPM123" s="242"/>
      <c r="GPN123" s="242"/>
      <c r="GPO123" s="242"/>
      <c r="GPP123" s="242"/>
      <c r="GPQ123" s="242"/>
      <c r="GPR123" s="242"/>
      <c r="GPS123" s="242"/>
      <c r="GPT123" s="242"/>
      <c r="GPU123" s="242"/>
      <c r="GPV123" s="242"/>
      <c r="GPW123" s="242"/>
      <c r="GPX123" s="242"/>
      <c r="GPY123" s="242"/>
      <c r="GPZ123" s="242"/>
      <c r="GQA123" s="242"/>
      <c r="GQB123" s="242"/>
      <c r="GQC123" s="242"/>
      <c r="GQD123" s="242"/>
      <c r="GQE123" s="242"/>
      <c r="GQF123" s="242"/>
      <c r="GQG123" s="242"/>
      <c r="GQH123" s="242"/>
      <c r="GQI123" s="242"/>
      <c r="GQJ123" s="242"/>
      <c r="GQK123" s="242"/>
      <c r="GQL123" s="242"/>
      <c r="GQM123" s="242"/>
      <c r="GQN123" s="242"/>
      <c r="GQO123" s="242"/>
      <c r="GQP123" s="242"/>
      <c r="GQQ123" s="242"/>
      <c r="GQR123" s="242"/>
      <c r="GQS123" s="242"/>
      <c r="GQT123" s="242"/>
      <c r="GQU123" s="242"/>
      <c r="GQV123" s="242"/>
      <c r="GQW123" s="242"/>
      <c r="GQX123" s="242"/>
      <c r="GQY123" s="242"/>
      <c r="GQZ123" s="242"/>
      <c r="GRA123" s="242"/>
      <c r="GRB123" s="242"/>
      <c r="GRC123" s="242"/>
      <c r="GRD123" s="242"/>
      <c r="GRE123" s="242"/>
      <c r="GRF123" s="242"/>
      <c r="GRG123" s="242"/>
      <c r="GRH123" s="242"/>
      <c r="GRI123" s="242"/>
      <c r="GRJ123" s="242"/>
      <c r="GRK123" s="242"/>
      <c r="GRL123" s="242"/>
      <c r="GRM123" s="242"/>
      <c r="GRN123" s="242"/>
      <c r="GRO123" s="242"/>
      <c r="GRP123" s="242"/>
      <c r="GRQ123" s="242"/>
      <c r="GRR123" s="242"/>
      <c r="GRS123" s="242"/>
      <c r="GRT123" s="242"/>
      <c r="GRU123" s="242"/>
      <c r="GRV123" s="242"/>
      <c r="GRW123" s="242"/>
      <c r="GRX123" s="242"/>
      <c r="GRY123" s="242"/>
      <c r="GRZ123" s="242"/>
      <c r="GSA123" s="242"/>
      <c r="GSB123" s="242"/>
      <c r="GSC123" s="242"/>
      <c r="GSD123" s="242"/>
      <c r="GSE123" s="242"/>
      <c r="GSF123" s="242"/>
      <c r="GSG123" s="242"/>
      <c r="GSH123" s="242"/>
      <c r="GSI123" s="242"/>
      <c r="GSJ123" s="242"/>
      <c r="GSK123" s="242"/>
      <c r="GSL123" s="242"/>
      <c r="GSM123" s="242"/>
      <c r="GSN123" s="242"/>
      <c r="GSO123" s="242"/>
      <c r="GSP123" s="242"/>
      <c r="GSQ123" s="242"/>
      <c r="GSR123" s="242"/>
      <c r="GSS123" s="242"/>
      <c r="GST123" s="242"/>
      <c r="GSU123" s="242"/>
      <c r="GSV123" s="242"/>
      <c r="GSW123" s="242"/>
      <c r="GSX123" s="242"/>
      <c r="GSY123" s="242"/>
      <c r="GSZ123" s="242"/>
      <c r="GTA123" s="242"/>
      <c r="GTB123" s="242"/>
      <c r="GTC123" s="242"/>
      <c r="GTD123" s="242"/>
      <c r="GTE123" s="242"/>
      <c r="GTF123" s="242"/>
      <c r="GTG123" s="242"/>
      <c r="GTH123" s="242"/>
      <c r="GTI123" s="242"/>
      <c r="GTJ123" s="242"/>
      <c r="GTK123" s="242"/>
      <c r="GTL123" s="242"/>
      <c r="GTM123" s="242"/>
      <c r="GTN123" s="242"/>
      <c r="GTO123" s="242"/>
      <c r="GTP123" s="242"/>
      <c r="GTQ123" s="242"/>
      <c r="GTR123" s="242"/>
      <c r="GTS123" s="242"/>
      <c r="GTT123" s="242"/>
      <c r="GTU123" s="242"/>
      <c r="GTV123" s="242"/>
      <c r="GTW123" s="242"/>
      <c r="GTX123" s="242"/>
      <c r="GTY123" s="242"/>
      <c r="GTZ123" s="242"/>
      <c r="GUA123" s="242"/>
      <c r="GUB123" s="242"/>
      <c r="GUC123" s="242"/>
      <c r="GUD123" s="242"/>
      <c r="GUE123" s="242"/>
      <c r="GUF123" s="242"/>
      <c r="GUG123" s="242"/>
      <c r="GUH123" s="242"/>
      <c r="GUI123" s="242"/>
      <c r="GUJ123" s="242"/>
      <c r="GUK123" s="242"/>
      <c r="GUL123" s="242"/>
      <c r="GUM123" s="242"/>
      <c r="GUN123" s="242"/>
      <c r="GUO123" s="242"/>
      <c r="GUP123" s="242"/>
      <c r="GUQ123" s="242"/>
      <c r="GUR123" s="242"/>
      <c r="GUS123" s="242"/>
      <c r="GUT123" s="242"/>
      <c r="GUU123" s="242"/>
      <c r="GUV123" s="242"/>
      <c r="GUW123" s="242"/>
      <c r="GUX123" s="242"/>
      <c r="GUY123" s="242"/>
      <c r="GUZ123" s="242"/>
      <c r="GVA123" s="242"/>
      <c r="GVB123" s="242"/>
      <c r="GVC123" s="242"/>
      <c r="GVD123" s="242"/>
      <c r="GVE123" s="242"/>
      <c r="GVF123" s="242"/>
      <c r="GVG123" s="242"/>
      <c r="GVH123" s="242"/>
      <c r="GVI123" s="242"/>
      <c r="GVJ123" s="242"/>
      <c r="GVK123" s="242"/>
      <c r="GVL123" s="242"/>
      <c r="GVM123" s="242"/>
      <c r="GVN123" s="242"/>
      <c r="GVO123" s="242"/>
      <c r="GVP123" s="242"/>
      <c r="GVQ123" s="242"/>
      <c r="GVR123" s="242"/>
      <c r="GVS123" s="242"/>
      <c r="GVT123" s="242"/>
      <c r="GVU123" s="242"/>
      <c r="GVV123" s="242"/>
      <c r="GVW123" s="242"/>
      <c r="GVX123" s="242"/>
      <c r="GVY123" s="242"/>
      <c r="GVZ123" s="242"/>
      <c r="GWA123" s="242"/>
      <c r="GWB123" s="242"/>
      <c r="GWC123" s="242"/>
      <c r="GWD123" s="242"/>
      <c r="GWE123" s="242"/>
      <c r="GWF123" s="242"/>
      <c r="GWG123" s="242"/>
      <c r="GWH123" s="242"/>
      <c r="GWI123" s="242"/>
      <c r="GWJ123" s="242"/>
      <c r="GWK123" s="242"/>
      <c r="GWL123" s="242"/>
      <c r="GWM123" s="242"/>
      <c r="GWN123" s="242"/>
      <c r="GWO123" s="242"/>
      <c r="GWP123" s="242"/>
      <c r="GWQ123" s="242"/>
      <c r="GWR123" s="242"/>
      <c r="GWS123" s="242"/>
      <c r="GWT123" s="242"/>
      <c r="GWU123" s="242"/>
      <c r="GWV123" s="242"/>
      <c r="GWW123" s="242"/>
      <c r="GWX123" s="242"/>
      <c r="GWY123" s="242"/>
      <c r="GWZ123" s="242"/>
      <c r="GXA123" s="242"/>
      <c r="GXB123" s="242"/>
      <c r="GXC123" s="242"/>
      <c r="GXD123" s="242"/>
      <c r="GXE123" s="242"/>
      <c r="GXF123" s="242"/>
      <c r="GXG123" s="242"/>
      <c r="GXH123" s="242"/>
      <c r="GXI123" s="242"/>
      <c r="GXJ123" s="242"/>
      <c r="GXK123" s="242"/>
      <c r="GXL123" s="242"/>
      <c r="GXM123" s="242"/>
      <c r="GXN123" s="242"/>
      <c r="GXO123" s="242"/>
      <c r="GXP123" s="242"/>
      <c r="GXQ123" s="242"/>
      <c r="GXR123" s="242"/>
      <c r="GXS123" s="242"/>
      <c r="GXT123" s="242"/>
      <c r="GXU123" s="242"/>
      <c r="GXV123" s="242"/>
      <c r="GXW123" s="242"/>
      <c r="GXX123" s="242"/>
      <c r="GXY123" s="242"/>
      <c r="GXZ123" s="242"/>
      <c r="GYA123" s="242"/>
      <c r="GYB123" s="242"/>
      <c r="GYC123" s="242"/>
      <c r="GYD123" s="242"/>
      <c r="GYE123" s="242"/>
      <c r="GYF123" s="242"/>
      <c r="GYG123" s="242"/>
      <c r="GYH123" s="242"/>
      <c r="GYI123" s="242"/>
      <c r="GYJ123" s="242"/>
      <c r="GYK123" s="242"/>
      <c r="GYL123" s="242"/>
      <c r="GYM123" s="242"/>
      <c r="GYN123" s="242"/>
      <c r="GYO123" s="242"/>
      <c r="GYP123" s="242"/>
      <c r="GYQ123" s="242"/>
      <c r="GYR123" s="242"/>
      <c r="GYS123" s="242"/>
      <c r="GYT123" s="242"/>
      <c r="GYU123" s="242"/>
      <c r="GYV123" s="242"/>
      <c r="GYW123" s="242"/>
      <c r="GYX123" s="242"/>
      <c r="GYY123" s="242"/>
      <c r="GYZ123" s="242"/>
      <c r="GZA123" s="242"/>
      <c r="GZB123" s="242"/>
      <c r="GZC123" s="242"/>
      <c r="GZD123" s="242"/>
      <c r="GZE123" s="242"/>
      <c r="GZF123" s="242"/>
      <c r="GZG123" s="242"/>
      <c r="GZH123" s="242"/>
      <c r="GZI123" s="242"/>
      <c r="GZJ123" s="242"/>
      <c r="GZK123" s="242"/>
      <c r="GZL123" s="242"/>
      <c r="GZM123" s="242"/>
      <c r="GZN123" s="242"/>
      <c r="GZO123" s="242"/>
      <c r="GZP123" s="242"/>
      <c r="GZQ123" s="242"/>
      <c r="GZR123" s="242"/>
      <c r="GZS123" s="242"/>
      <c r="GZT123" s="242"/>
      <c r="GZU123" s="242"/>
      <c r="GZV123" s="242"/>
      <c r="GZW123" s="242"/>
      <c r="GZX123" s="242"/>
      <c r="GZY123" s="242"/>
      <c r="GZZ123" s="242"/>
      <c r="HAA123" s="242"/>
      <c r="HAB123" s="242"/>
      <c r="HAC123" s="242"/>
      <c r="HAD123" s="242"/>
      <c r="HAE123" s="242"/>
      <c r="HAF123" s="242"/>
      <c r="HAG123" s="242"/>
      <c r="HAH123" s="242"/>
      <c r="HAI123" s="242"/>
      <c r="HAJ123" s="242"/>
      <c r="HAK123" s="242"/>
      <c r="HAL123" s="242"/>
      <c r="HAM123" s="242"/>
      <c r="HAN123" s="242"/>
      <c r="HAO123" s="242"/>
      <c r="HAP123" s="242"/>
      <c r="HAQ123" s="242"/>
      <c r="HAR123" s="242"/>
      <c r="HAS123" s="242"/>
      <c r="HAT123" s="242"/>
      <c r="HAU123" s="242"/>
      <c r="HAV123" s="242"/>
      <c r="HAW123" s="242"/>
      <c r="HAX123" s="242"/>
      <c r="HAY123" s="242"/>
      <c r="HAZ123" s="242"/>
      <c r="HBA123" s="242"/>
      <c r="HBB123" s="242"/>
      <c r="HBC123" s="242"/>
      <c r="HBD123" s="242"/>
      <c r="HBE123" s="242"/>
      <c r="HBF123" s="242"/>
      <c r="HBG123" s="242"/>
      <c r="HBH123" s="242"/>
      <c r="HBI123" s="242"/>
      <c r="HBJ123" s="242"/>
      <c r="HBK123" s="242"/>
      <c r="HBL123" s="242"/>
      <c r="HBM123" s="242"/>
      <c r="HBN123" s="242"/>
      <c r="HBO123" s="242"/>
      <c r="HBP123" s="242"/>
      <c r="HBQ123" s="242"/>
      <c r="HBR123" s="242"/>
      <c r="HBS123" s="242"/>
      <c r="HBT123" s="242"/>
      <c r="HBU123" s="242"/>
      <c r="HBV123" s="242"/>
      <c r="HBW123" s="242"/>
      <c r="HBX123" s="242"/>
      <c r="HBY123" s="242"/>
      <c r="HBZ123" s="242"/>
      <c r="HCA123" s="242"/>
      <c r="HCB123" s="242"/>
      <c r="HCC123" s="242"/>
      <c r="HCD123" s="242"/>
      <c r="HCE123" s="242"/>
      <c r="HCF123" s="242"/>
      <c r="HCG123" s="242"/>
      <c r="HCH123" s="242"/>
      <c r="HCI123" s="242"/>
      <c r="HCJ123" s="242"/>
      <c r="HCK123" s="242"/>
      <c r="HCL123" s="242"/>
      <c r="HCM123" s="242"/>
      <c r="HCN123" s="242"/>
      <c r="HCO123" s="242"/>
      <c r="HCP123" s="242"/>
      <c r="HCQ123" s="242"/>
      <c r="HCR123" s="242"/>
      <c r="HCS123" s="242"/>
      <c r="HCT123" s="242"/>
      <c r="HCU123" s="242"/>
      <c r="HCV123" s="242"/>
      <c r="HCW123" s="242"/>
      <c r="HCX123" s="242"/>
      <c r="HCY123" s="242"/>
      <c r="HCZ123" s="242"/>
      <c r="HDA123" s="242"/>
      <c r="HDB123" s="242"/>
      <c r="HDC123" s="242"/>
      <c r="HDD123" s="242"/>
      <c r="HDE123" s="242"/>
      <c r="HDF123" s="242"/>
      <c r="HDG123" s="242"/>
      <c r="HDH123" s="242"/>
      <c r="HDI123" s="242"/>
      <c r="HDJ123" s="242"/>
      <c r="HDK123" s="242"/>
      <c r="HDL123" s="242"/>
      <c r="HDM123" s="242"/>
      <c r="HDN123" s="242"/>
      <c r="HDO123" s="242"/>
      <c r="HDP123" s="242"/>
      <c r="HDQ123" s="242"/>
      <c r="HDR123" s="242"/>
      <c r="HDS123" s="242"/>
      <c r="HDT123" s="242"/>
      <c r="HDU123" s="242"/>
      <c r="HDV123" s="242"/>
      <c r="HDW123" s="242"/>
      <c r="HDX123" s="242"/>
      <c r="HDY123" s="242"/>
      <c r="HDZ123" s="242"/>
      <c r="HEA123" s="242"/>
      <c r="HEB123" s="242"/>
      <c r="HEC123" s="242"/>
      <c r="HED123" s="242"/>
      <c r="HEE123" s="242"/>
      <c r="HEF123" s="242"/>
      <c r="HEG123" s="242"/>
      <c r="HEH123" s="242"/>
      <c r="HEI123" s="242"/>
      <c r="HEJ123" s="242"/>
      <c r="HEK123" s="242"/>
      <c r="HEL123" s="242"/>
      <c r="HEM123" s="242"/>
      <c r="HEN123" s="242"/>
      <c r="HEO123" s="242"/>
      <c r="HEP123" s="242"/>
      <c r="HEQ123" s="242"/>
      <c r="HER123" s="242"/>
      <c r="HES123" s="242"/>
      <c r="HET123" s="242"/>
      <c r="HEU123" s="242"/>
      <c r="HEV123" s="242"/>
      <c r="HEW123" s="242"/>
      <c r="HEX123" s="242"/>
      <c r="HEY123" s="242"/>
      <c r="HEZ123" s="242"/>
      <c r="HFA123" s="242"/>
      <c r="HFB123" s="242"/>
      <c r="HFC123" s="242"/>
      <c r="HFD123" s="242"/>
      <c r="HFE123" s="242"/>
      <c r="HFF123" s="242"/>
      <c r="HFG123" s="242"/>
      <c r="HFH123" s="242"/>
      <c r="HFI123" s="242"/>
      <c r="HFJ123" s="242"/>
      <c r="HFK123" s="242"/>
      <c r="HFL123" s="242"/>
      <c r="HFM123" s="242"/>
      <c r="HFN123" s="242"/>
      <c r="HFO123" s="242"/>
      <c r="HFP123" s="242"/>
      <c r="HFQ123" s="242"/>
      <c r="HFR123" s="242"/>
      <c r="HFS123" s="242"/>
      <c r="HFT123" s="242"/>
      <c r="HFU123" s="242"/>
      <c r="HFV123" s="242"/>
      <c r="HFW123" s="242"/>
      <c r="HFX123" s="242"/>
      <c r="HFY123" s="242"/>
      <c r="HFZ123" s="242"/>
      <c r="HGA123" s="242"/>
      <c r="HGB123" s="242"/>
      <c r="HGC123" s="242"/>
      <c r="HGD123" s="242"/>
      <c r="HGE123" s="242"/>
      <c r="HGF123" s="242"/>
      <c r="HGG123" s="242"/>
      <c r="HGH123" s="242"/>
      <c r="HGI123" s="242"/>
      <c r="HGJ123" s="242"/>
      <c r="HGK123" s="242"/>
      <c r="HGL123" s="242"/>
      <c r="HGM123" s="242"/>
      <c r="HGN123" s="242"/>
      <c r="HGO123" s="242"/>
      <c r="HGP123" s="242"/>
      <c r="HGQ123" s="242"/>
      <c r="HGR123" s="242"/>
      <c r="HGS123" s="242"/>
      <c r="HGT123" s="242"/>
      <c r="HGU123" s="242"/>
      <c r="HGV123" s="242"/>
      <c r="HGW123" s="242"/>
      <c r="HGX123" s="242"/>
      <c r="HGY123" s="242"/>
      <c r="HGZ123" s="242"/>
      <c r="HHA123" s="242"/>
      <c r="HHB123" s="242"/>
      <c r="HHC123" s="242"/>
      <c r="HHD123" s="242"/>
      <c r="HHE123" s="242"/>
      <c r="HHF123" s="242"/>
      <c r="HHG123" s="242"/>
      <c r="HHH123" s="242"/>
      <c r="HHI123" s="242"/>
      <c r="HHJ123" s="242"/>
      <c r="HHK123" s="242"/>
      <c r="HHL123" s="242"/>
      <c r="HHM123" s="242"/>
      <c r="HHN123" s="242"/>
      <c r="HHO123" s="242"/>
      <c r="HHP123" s="242"/>
      <c r="HHQ123" s="242"/>
      <c r="HHR123" s="242"/>
      <c r="HHS123" s="242"/>
      <c r="HHT123" s="242"/>
      <c r="HHU123" s="242"/>
      <c r="HHV123" s="242"/>
      <c r="HHW123" s="242"/>
      <c r="HHX123" s="242"/>
      <c r="HHY123" s="242"/>
      <c r="HHZ123" s="242"/>
      <c r="HIA123" s="242"/>
      <c r="HIB123" s="242"/>
      <c r="HIC123" s="242"/>
      <c r="HID123" s="242"/>
      <c r="HIE123" s="242"/>
      <c r="HIF123" s="242"/>
      <c r="HIG123" s="242"/>
      <c r="HIH123" s="242"/>
      <c r="HII123" s="242"/>
      <c r="HIJ123" s="242"/>
      <c r="HIK123" s="242"/>
      <c r="HIL123" s="242"/>
      <c r="HIM123" s="242"/>
      <c r="HIN123" s="242"/>
      <c r="HIO123" s="242"/>
      <c r="HIP123" s="242"/>
      <c r="HIQ123" s="242"/>
      <c r="HIR123" s="242"/>
      <c r="HIS123" s="242"/>
      <c r="HIT123" s="242"/>
      <c r="HIU123" s="242"/>
      <c r="HIV123" s="242"/>
      <c r="HIW123" s="242"/>
      <c r="HIX123" s="242"/>
      <c r="HIY123" s="242"/>
      <c r="HIZ123" s="242"/>
      <c r="HJA123" s="242"/>
      <c r="HJB123" s="242"/>
      <c r="HJC123" s="242"/>
      <c r="HJD123" s="242"/>
      <c r="HJE123" s="242"/>
      <c r="HJF123" s="242"/>
      <c r="HJG123" s="242"/>
      <c r="HJH123" s="242"/>
      <c r="HJI123" s="242"/>
      <c r="HJJ123" s="242"/>
      <c r="HJK123" s="242"/>
      <c r="HJL123" s="242"/>
      <c r="HJM123" s="242"/>
      <c r="HJN123" s="242"/>
      <c r="HJO123" s="242"/>
      <c r="HJP123" s="242"/>
      <c r="HJQ123" s="242"/>
      <c r="HJR123" s="242"/>
      <c r="HJS123" s="242"/>
      <c r="HJT123" s="242"/>
      <c r="HJU123" s="242"/>
      <c r="HJV123" s="242"/>
      <c r="HJW123" s="242"/>
      <c r="HJX123" s="242"/>
      <c r="HJY123" s="242"/>
      <c r="HJZ123" s="242"/>
      <c r="HKA123" s="242"/>
      <c r="HKB123" s="242"/>
      <c r="HKC123" s="242"/>
      <c r="HKD123" s="242"/>
      <c r="HKE123" s="242"/>
      <c r="HKF123" s="242"/>
      <c r="HKG123" s="242"/>
      <c r="HKH123" s="242"/>
      <c r="HKI123" s="242"/>
      <c r="HKJ123" s="242"/>
      <c r="HKK123" s="242"/>
      <c r="HKL123" s="242"/>
      <c r="HKM123" s="242"/>
      <c r="HKN123" s="242"/>
      <c r="HKO123" s="242"/>
      <c r="HKP123" s="242"/>
      <c r="HKQ123" s="242"/>
      <c r="HKR123" s="242"/>
      <c r="HKS123" s="242"/>
      <c r="HKT123" s="242"/>
      <c r="HKU123" s="242"/>
      <c r="HKV123" s="242"/>
      <c r="HKW123" s="242"/>
      <c r="HKX123" s="242"/>
      <c r="HKY123" s="242"/>
      <c r="HKZ123" s="242"/>
      <c r="HLA123" s="242"/>
      <c r="HLB123" s="242"/>
      <c r="HLC123" s="242"/>
      <c r="HLD123" s="242"/>
      <c r="HLE123" s="242"/>
      <c r="HLF123" s="242"/>
      <c r="HLG123" s="242"/>
      <c r="HLH123" s="242"/>
      <c r="HLI123" s="242"/>
      <c r="HLJ123" s="242"/>
      <c r="HLK123" s="242"/>
      <c r="HLL123" s="242"/>
      <c r="HLM123" s="242"/>
      <c r="HLN123" s="242"/>
      <c r="HLO123" s="242"/>
      <c r="HLP123" s="242"/>
      <c r="HLQ123" s="242"/>
      <c r="HLR123" s="242"/>
      <c r="HLS123" s="242"/>
      <c r="HLT123" s="242"/>
      <c r="HLU123" s="242"/>
      <c r="HLV123" s="242"/>
      <c r="HLW123" s="242"/>
      <c r="HLX123" s="242"/>
      <c r="HLY123" s="242"/>
      <c r="HLZ123" s="242"/>
      <c r="HMA123" s="242"/>
      <c r="HMB123" s="242"/>
      <c r="HMC123" s="242"/>
      <c r="HMD123" s="242"/>
      <c r="HME123" s="242"/>
      <c r="HMF123" s="242"/>
      <c r="HMG123" s="242"/>
      <c r="HMH123" s="242"/>
      <c r="HMI123" s="242"/>
      <c r="HMJ123" s="242"/>
      <c r="HMK123" s="242"/>
      <c r="HML123" s="242"/>
      <c r="HMM123" s="242"/>
      <c r="HMN123" s="242"/>
      <c r="HMO123" s="242"/>
      <c r="HMP123" s="242"/>
      <c r="HMQ123" s="242"/>
      <c r="HMR123" s="242"/>
      <c r="HMS123" s="242"/>
      <c r="HMT123" s="242"/>
      <c r="HMU123" s="242"/>
      <c r="HMV123" s="242"/>
      <c r="HMW123" s="242"/>
      <c r="HMX123" s="242"/>
      <c r="HMY123" s="242"/>
      <c r="HMZ123" s="242"/>
      <c r="HNA123" s="242"/>
      <c r="HNB123" s="242"/>
      <c r="HNC123" s="242"/>
      <c r="HND123" s="242"/>
      <c r="HNE123" s="242"/>
      <c r="HNF123" s="242"/>
      <c r="HNG123" s="242"/>
      <c r="HNH123" s="242"/>
      <c r="HNI123" s="242"/>
      <c r="HNJ123" s="242"/>
      <c r="HNK123" s="242"/>
      <c r="HNL123" s="242"/>
      <c r="HNM123" s="242"/>
      <c r="HNN123" s="242"/>
      <c r="HNO123" s="242"/>
      <c r="HNP123" s="242"/>
      <c r="HNQ123" s="242"/>
      <c r="HNR123" s="242"/>
      <c r="HNS123" s="242"/>
      <c r="HNT123" s="242"/>
      <c r="HNU123" s="242"/>
      <c r="HNV123" s="242"/>
      <c r="HNW123" s="242"/>
      <c r="HNX123" s="242"/>
      <c r="HNY123" s="242"/>
      <c r="HNZ123" s="242"/>
      <c r="HOA123" s="242"/>
      <c r="HOB123" s="242"/>
      <c r="HOC123" s="242"/>
      <c r="HOD123" s="242"/>
      <c r="HOE123" s="242"/>
      <c r="HOF123" s="242"/>
      <c r="HOG123" s="242"/>
      <c r="HOH123" s="242"/>
      <c r="HOI123" s="242"/>
      <c r="HOJ123" s="242"/>
      <c r="HOK123" s="242"/>
      <c r="HOL123" s="242"/>
      <c r="HOM123" s="242"/>
      <c r="HON123" s="242"/>
      <c r="HOO123" s="242"/>
      <c r="HOP123" s="242"/>
      <c r="HOQ123" s="242"/>
      <c r="HOR123" s="242"/>
      <c r="HOS123" s="242"/>
      <c r="HOT123" s="242"/>
      <c r="HOU123" s="242"/>
      <c r="HOV123" s="242"/>
      <c r="HOW123" s="242"/>
      <c r="HOX123" s="242"/>
      <c r="HOY123" s="242"/>
      <c r="HOZ123" s="242"/>
      <c r="HPA123" s="242"/>
      <c r="HPB123" s="242"/>
      <c r="HPC123" s="242"/>
      <c r="HPD123" s="242"/>
      <c r="HPE123" s="242"/>
      <c r="HPF123" s="242"/>
      <c r="HPG123" s="242"/>
      <c r="HPH123" s="242"/>
      <c r="HPI123" s="242"/>
      <c r="HPJ123" s="242"/>
      <c r="HPK123" s="242"/>
      <c r="HPL123" s="242"/>
      <c r="HPM123" s="242"/>
      <c r="HPN123" s="242"/>
      <c r="HPO123" s="242"/>
      <c r="HPP123" s="242"/>
      <c r="HPQ123" s="242"/>
      <c r="HPR123" s="242"/>
      <c r="HPS123" s="242"/>
      <c r="HPT123" s="242"/>
      <c r="HPU123" s="242"/>
      <c r="HPV123" s="242"/>
      <c r="HPW123" s="242"/>
      <c r="HPX123" s="242"/>
      <c r="HPY123" s="242"/>
      <c r="HPZ123" s="242"/>
      <c r="HQA123" s="242"/>
      <c r="HQB123" s="242"/>
      <c r="HQC123" s="242"/>
      <c r="HQD123" s="242"/>
      <c r="HQE123" s="242"/>
      <c r="HQF123" s="242"/>
      <c r="HQG123" s="242"/>
      <c r="HQH123" s="242"/>
      <c r="HQI123" s="242"/>
      <c r="HQJ123" s="242"/>
      <c r="HQK123" s="242"/>
      <c r="HQL123" s="242"/>
      <c r="HQM123" s="242"/>
      <c r="HQN123" s="242"/>
      <c r="HQO123" s="242"/>
      <c r="HQP123" s="242"/>
      <c r="HQQ123" s="242"/>
      <c r="HQR123" s="242"/>
      <c r="HQS123" s="242"/>
      <c r="HQT123" s="242"/>
      <c r="HQU123" s="242"/>
      <c r="HQV123" s="242"/>
      <c r="HQW123" s="242"/>
      <c r="HQX123" s="242"/>
      <c r="HQY123" s="242"/>
      <c r="HQZ123" s="242"/>
      <c r="HRA123" s="242"/>
      <c r="HRB123" s="242"/>
      <c r="HRC123" s="242"/>
      <c r="HRD123" s="242"/>
      <c r="HRE123" s="242"/>
      <c r="HRF123" s="242"/>
      <c r="HRG123" s="242"/>
      <c r="HRH123" s="242"/>
      <c r="HRI123" s="242"/>
      <c r="HRJ123" s="242"/>
      <c r="HRK123" s="242"/>
      <c r="HRL123" s="242"/>
      <c r="HRM123" s="242"/>
      <c r="HRN123" s="242"/>
      <c r="HRO123" s="242"/>
      <c r="HRP123" s="242"/>
      <c r="HRQ123" s="242"/>
      <c r="HRR123" s="242"/>
      <c r="HRS123" s="242"/>
      <c r="HRT123" s="242"/>
      <c r="HRU123" s="242"/>
      <c r="HRV123" s="242"/>
      <c r="HRW123" s="242"/>
      <c r="HRX123" s="242"/>
      <c r="HRY123" s="242"/>
      <c r="HRZ123" s="242"/>
      <c r="HSA123" s="242"/>
      <c r="HSB123" s="242"/>
      <c r="HSC123" s="242"/>
      <c r="HSD123" s="242"/>
      <c r="HSE123" s="242"/>
      <c r="HSF123" s="242"/>
      <c r="HSG123" s="242"/>
      <c r="HSH123" s="242"/>
      <c r="HSI123" s="242"/>
      <c r="HSJ123" s="242"/>
      <c r="HSK123" s="242"/>
      <c r="HSL123" s="242"/>
      <c r="HSM123" s="242"/>
      <c r="HSN123" s="242"/>
      <c r="HSO123" s="242"/>
      <c r="HSP123" s="242"/>
      <c r="HSQ123" s="242"/>
      <c r="HSR123" s="242"/>
      <c r="HSS123" s="242"/>
      <c r="HST123" s="242"/>
      <c r="HSU123" s="242"/>
      <c r="HSV123" s="242"/>
      <c r="HSW123" s="242"/>
      <c r="HSX123" s="242"/>
      <c r="HSY123" s="242"/>
      <c r="HSZ123" s="242"/>
      <c r="HTA123" s="242"/>
      <c r="HTB123" s="242"/>
      <c r="HTC123" s="242"/>
      <c r="HTD123" s="242"/>
      <c r="HTE123" s="242"/>
      <c r="HTF123" s="242"/>
      <c r="HTG123" s="242"/>
      <c r="HTH123" s="242"/>
      <c r="HTI123" s="242"/>
      <c r="HTJ123" s="242"/>
      <c r="HTK123" s="242"/>
      <c r="HTL123" s="242"/>
      <c r="HTM123" s="242"/>
      <c r="HTN123" s="242"/>
      <c r="HTO123" s="242"/>
      <c r="HTP123" s="242"/>
      <c r="HTQ123" s="242"/>
      <c r="HTR123" s="242"/>
      <c r="HTS123" s="242"/>
      <c r="HTT123" s="242"/>
      <c r="HTU123" s="242"/>
      <c r="HTV123" s="242"/>
      <c r="HTW123" s="242"/>
      <c r="HTX123" s="242"/>
      <c r="HTY123" s="242"/>
      <c r="HTZ123" s="242"/>
      <c r="HUA123" s="242"/>
      <c r="HUB123" s="242"/>
      <c r="HUC123" s="242"/>
      <c r="HUD123" s="242"/>
      <c r="HUE123" s="242"/>
      <c r="HUF123" s="242"/>
      <c r="HUG123" s="242"/>
      <c r="HUH123" s="242"/>
      <c r="HUI123" s="242"/>
      <c r="HUJ123" s="242"/>
      <c r="HUK123" s="242"/>
      <c r="HUL123" s="242"/>
      <c r="HUM123" s="242"/>
      <c r="HUN123" s="242"/>
      <c r="HUO123" s="242"/>
      <c r="HUP123" s="242"/>
      <c r="HUQ123" s="242"/>
      <c r="HUR123" s="242"/>
      <c r="HUS123" s="242"/>
      <c r="HUT123" s="242"/>
      <c r="HUU123" s="242"/>
      <c r="HUV123" s="242"/>
      <c r="HUW123" s="242"/>
      <c r="HUX123" s="242"/>
      <c r="HUY123" s="242"/>
      <c r="HUZ123" s="242"/>
      <c r="HVA123" s="242"/>
      <c r="HVB123" s="242"/>
      <c r="HVC123" s="242"/>
      <c r="HVD123" s="242"/>
      <c r="HVE123" s="242"/>
      <c r="HVF123" s="242"/>
      <c r="HVG123" s="242"/>
      <c r="HVH123" s="242"/>
      <c r="HVI123" s="242"/>
      <c r="HVJ123" s="242"/>
      <c r="HVK123" s="242"/>
      <c r="HVL123" s="242"/>
      <c r="HVM123" s="242"/>
      <c r="HVN123" s="242"/>
      <c r="HVO123" s="242"/>
      <c r="HVP123" s="242"/>
      <c r="HVQ123" s="242"/>
      <c r="HVR123" s="242"/>
      <c r="HVS123" s="242"/>
      <c r="HVT123" s="242"/>
      <c r="HVU123" s="242"/>
      <c r="HVV123" s="242"/>
      <c r="HVW123" s="242"/>
      <c r="HVX123" s="242"/>
      <c r="HVY123" s="242"/>
      <c r="HVZ123" s="242"/>
      <c r="HWA123" s="242"/>
      <c r="HWB123" s="242"/>
      <c r="HWC123" s="242"/>
      <c r="HWD123" s="242"/>
      <c r="HWE123" s="242"/>
      <c r="HWF123" s="242"/>
      <c r="HWG123" s="242"/>
      <c r="HWH123" s="242"/>
      <c r="HWI123" s="242"/>
      <c r="HWJ123" s="242"/>
      <c r="HWK123" s="242"/>
      <c r="HWL123" s="242"/>
      <c r="HWM123" s="242"/>
      <c r="HWN123" s="242"/>
      <c r="HWO123" s="242"/>
      <c r="HWP123" s="242"/>
      <c r="HWQ123" s="242"/>
      <c r="HWR123" s="242"/>
      <c r="HWS123" s="242"/>
      <c r="HWT123" s="242"/>
      <c r="HWU123" s="242"/>
      <c r="HWV123" s="242"/>
      <c r="HWW123" s="242"/>
      <c r="HWX123" s="242"/>
      <c r="HWY123" s="242"/>
      <c r="HWZ123" s="242"/>
      <c r="HXA123" s="242"/>
      <c r="HXB123" s="242"/>
      <c r="HXC123" s="242"/>
      <c r="HXD123" s="242"/>
      <c r="HXE123" s="242"/>
      <c r="HXF123" s="242"/>
      <c r="HXG123" s="242"/>
      <c r="HXH123" s="242"/>
      <c r="HXI123" s="242"/>
      <c r="HXJ123" s="242"/>
      <c r="HXK123" s="242"/>
      <c r="HXL123" s="242"/>
      <c r="HXM123" s="242"/>
      <c r="HXN123" s="242"/>
      <c r="HXO123" s="242"/>
      <c r="HXP123" s="242"/>
      <c r="HXQ123" s="242"/>
      <c r="HXR123" s="242"/>
      <c r="HXS123" s="242"/>
      <c r="HXT123" s="242"/>
      <c r="HXU123" s="242"/>
      <c r="HXV123" s="242"/>
      <c r="HXW123" s="242"/>
      <c r="HXX123" s="242"/>
      <c r="HXY123" s="242"/>
      <c r="HXZ123" s="242"/>
      <c r="HYA123" s="242"/>
      <c r="HYB123" s="242"/>
      <c r="HYC123" s="242"/>
      <c r="HYD123" s="242"/>
      <c r="HYE123" s="242"/>
      <c r="HYF123" s="242"/>
      <c r="HYG123" s="242"/>
      <c r="HYH123" s="242"/>
      <c r="HYI123" s="242"/>
      <c r="HYJ123" s="242"/>
      <c r="HYK123" s="242"/>
      <c r="HYL123" s="242"/>
      <c r="HYM123" s="242"/>
      <c r="HYN123" s="242"/>
      <c r="HYO123" s="242"/>
      <c r="HYP123" s="242"/>
      <c r="HYQ123" s="242"/>
      <c r="HYR123" s="242"/>
      <c r="HYS123" s="242"/>
      <c r="HYT123" s="242"/>
      <c r="HYU123" s="242"/>
      <c r="HYV123" s="242"/>
      <c r="HYW123" s="242"/>
      <c r="HYX123" s="242"/>
      <c r="HYY123" s="242"/>
      <c r="HYZ123" s="242"/>
      <c r="HZA123" s="242"/>
      <c r="HZB123" s="242"/>
      <c r="HZC123" s="242"/>
      <c r="HZD123" s="242"/>
      <c r="HZE123" s="242"/>
      <c r="HZF123" s="242"/>
      <c r="HZG123" s="242"/>
      <c r="HZH123" s="242"/>
      <c r="HZI123" s="242"/>
      <c r="HZJ123" s="242"/>
      <c r="HZK123" s="242"/>
      <c r="HZL123" s="242"/>
      <c r="HZM123" s="242"/>
      <c r="HZN123" s="242"/>
      <c r="HZO123" s="242"/>
      <c r="HZP123" s="242"/>
      <c r="HZQ123" s="242"/>
      <c r="HZR123" s="242"/>
      <c r="HZS123" s="242"/>
      <c r="HZT123" s="242"/>
      <c r="HZU123" s="242"/>
      <c r="HZV123" s="242"/>
      <c r="HZW123" s="242"/>
      <c r="HZX123" s="242"/>
      <c r="HZY123" s="242"/>
      <c r="HZZ123" s="242"/>
      <c r="IAA123" s="242"/>
      <c r="IAB123" s="242"/>
      <c r="IAC123" s="242"/>
      <c r="IAD123" s="242"/>
      <c r="IAE123" s="242"/>
      <c r="IAF123" s="242"/>
      <c r="IAG123" s="242"/>
      <c r="IAH123" s="242"/>
      <c r="IAI123" s="242"/>
      <c r="IAJ123" s="242"/>
      <c r="IAK123" s="242"/>
      <c r="IAL123" s="242"/>
      <c r="IAM123" s="242"/>
      <c r="IAN123" s="242"/>
      <c r="IAO123" s="242"/>
      <c r="IAP123" s="242"/>
      <c r="IAQ123" s="242"/>
      <c r="IAR123" s="242"/>
      <c r="IAS123" s="242"/>
      <c r="IAT123" s="242"/>
      <c r="IAU123" s="242"/>
      <c r="IAV123" s="242"/>
      <c r="IAW123" s="242"/>
      <c r="IAX123" s="242"/>
      <c r="IAY123" s="242"/>
      <c r="IAZ123" s="242"/>
      <c r="IBA123" s="242"/>
      <c r="IBB123" s="242"/>
      <c r="IBC123" s="242"/>
      <c r="IBD123" s="242"/>
      <c r="IBE123" s="242"/>
      <c r="IBF123" s="242"/>
      <c r="IBG123" s="242"/>
      <c r="IBH123" s="242"/>
      <c r="IBI123" s="242"/>
      <c r="IBJ123" s="242"/>
      <c r="IBK123" s="242"/>
      <c r="IBL123" s="242"/>
      <c r="IBM123" s="242"/>
      <c r="IBN123" s="242"/>
      <c r="IBO123" s="242"/>
      <c r="IBP123" s="242"/>
      <c r="IBQ123" s="242"/>
      <c r="IBR123" s="242"/>
      <c r="IBS123" s="242"/>
      <c r="IBT123" s="242"/>
      <c r="IBU123" s="242"/>
      <c r="IBV123" s="242"/>
      <c r="IBW123" s="242"/>
      <c r="IBX123" s="242"/>
      <c r="IBY123" s="242"/>
      <c r="IBZ123" s="242"/>
      <c r="ICA123" s="242"/>
      <c r="ICB123" s="242"/>
      <c r="ICC123" s="242"/>
      <c r="ICD123" s="242"/>
      <c r="ICE123" s="242"/>
      <c r="ICF123" s="242"/>
      <c r="ICG123" s="242"/>
      <c r="ICH123" s="242"/>
      <c r="ICI123" s="242"/>
      <c r="ICJ123" s="242"/>
      <c r="ICK123" s="242"/>
      <c r="ICL123" s="242"/>
      <c r="ICM123" s="242"/>
      <c r="ICN123" s="242"/>
      <c r="ICO123" s="242"/>
      <c r="ICP123" s="242"/>
      <c r="ICQ123" s="242"/>
      <c r="ICR123" s="242"/>
      <c r="ICS123" s="242"/>
      <c r="ICT123" s="242"/>
      <c r="ICU123" s="242"/>
      <c r="ICV123" s="242"/>
      <c r="ICW123" s="242"/>
      <c r="ICX123" s="242"/>
      <c r="ICY123" s="242"/>
      <c r="ICZ123" s="242"/>
      <c r="IDA123" s="242"/>
      <c r="IDB123" s="242"/>
      <c r="IDC123" s="242"/>
      <c r="IDD123" s="242"/>
      <c r="IDE123" s="242"/>
      <c r="IDF123" s="242"/>
      <c r="IDG123" s="242"/>
      <c r="IDH123" s="242"/>
      <c r="IDI123" s="242"/>
      <c r="IDJ123" s="242"/>
      <c r="IDK123" s="242"/>
      <c r="IDL123" s="242"/>
      <c r="IDM123" s="242"/>
      <c r="IDN123" s="242"/>
      <c r="IDO123" s="242"/>
      <c r="IDP123" s="242"/>
      <c r="IDQ123" s="242"/>
      <c r="IDR123" s="242"/>
      <c r="IDS123" s="242"/>
      <c r="IDT123" s="242"/>
      <c r="IDU123" s="242"/>
      <c r="IDV123" s="242"/>
      <c r="IDW123" s="242"/>
      <c r="IDX123" s="242"/>
      <c r="IDY123" s="242"/>
      <c r="IDZ123" s="242"/>
      <c r="IEA123" s="242"/>
      <c r="IEB123" s="242"/>
      <c r="IEC123" s="242"/>
      <c r="IED123" s="242"/>
      <c r="IEE123" s="242"/>
      <c r="IEF123" s="242"/>
      <c r="IEG123" s="242"/>
      <c r="IEH123" s="242"/>
      <c r="IEI123" s="242"/>
      <c r="IEJ123" s="242"/>
      <c r="IEK123" s="242"/>
      <c r="IEL123" s="242"/>
      <c r="IEM123" s="242"/>
      <c r="IEN123" s="242"/>
      <c r="IEO123" s="242"/>
      <c r="IEP123" s="242"/>
      <c r="IEQ123" s="242"/>
      <c r="IER123" s="242"/>
      <c r="IES123" s="242"/>
      <c r="IET123" s="242"/>
      <c r="IEU123" s="242"/>
      <c r="IEV123" s="242"/>
      <c r="IEW123" s="242"/>
      <c r="IEX123" s="242"/>
      <c r="IEY123" s="242"/>
      <c r="IEZ123" s="242"/>
      <c r="IFA123" s="242"/>
      <c r="IFB123" s="242"/>
      <c r="IFC123" s="242"/>
      <c r="IFD123" s="242"/>
      <c r="IFE123" s="242"/>
      <c r="IFF123" s="242"/>
      <c r="IFG123" s="242"/>
      <c r="IFH123" s="242"/>
      <c r="IFI123" s="242"/>
      <c r="IFJ123" s="242"/>
      <c r="IFK123" s="242"/>
      <c r="IFL123" s="242"/>
      <c r="IFM123" s="242"/>
      <c r="IFN123" s="242"/>
      <c r="IFO123" s="242"/>
      <c r="IFP123" s="242"/>
      <c r="IFQ123" s="242"/>
      <c r="IFR123" s="242"/>
      <c r="IFS123" s="242"/>
      <c r="IFT123" s="242"/>
      <c r="IFU123" s="242"/>
      <c r="IFV123" s="242"/>
      <c r="IFW123" s="242"/>
      <c r="IFX123" s="242"/>
      <c r="IFY123" s="242"/>
      <c r="IFZ123" s="242"/>
      <c r="IGA123" s="242"/>
      <c r="IGB123" s="242"/>
      <c r="IGC123" s="242"/>
      <c r="IGD123" s="242"/>
      <c r="IGE123" s="242"/>
      <c r="IGF123" s="242"/>
      <c r="IGG123" s="242"/>
      <c r="IGH123" s="242"/>
      <c r="IGI123" s="242"/>
      <c r="IGJ123" s="242"/>
      <c r="IGK123" s="242"/>
      <c r="IGL123" s="242"/>
      <c r="IGM123" s="242"/>
      <c r="IGN123" s="242"/>
      <c r="IGO123" s="242"/>
      <c r="IGP123" s="242"/>
      <c r="IGQ123" s="242"/>
      <c r="IGR123" s="242"/>
      <c r="IGS123" s="242"/>
      <c r="IGT123" s="242"/>
      <c r="IGU123" s="242"/>
      <c r="IGV123" s="242"/>
      <c r="IGW123" s="242"/>
      <c r="IGX123" s="242"/>
      <c r="IGY123" s="242"/>
      <c r="IGZ123" s="242"/>
      <c r="IHA123" s="242"/>
      <c r="IHB123" s="242"/>
      <c r="IHC123" s="242"/>
      <c r="IHD123" s="242"/>
      <c r="IHE123" s="242"/>
      <c r="IHF123" s="242"/>
      <c r="IHG123" s="242"/>
      <c r="IHH123" s="242"/>
      <c r="IHI123" s="242"/>
      <c r="IHJ123" s="242"/>
      <c r="IHK123" s="242"/>
      <c r="IHL123" s="242"/>
      <c r="IHM123" s="242"/>
      <c r="IHN123" s="242"/>
      <c r="IHO123" s="242"/>
      <c r="IHP123" s="242"/>
      <c r="IHQ123" s="242"/>
      <c r="IHR123" s="242"/>
      <c r="IHS123" s="242"/>
      <c r="IHT123" s="242"/>
      <c r="IHU123" s="242"/>
      <c r="IHV123" s="242"/>
      <c r="IHW123" s="242"/>
      <c r="IHX123" s="242"/>
      <c r="IHY123" s="242"/>
      <c r="IHZ123" s="242"/>
      <c r="IIA123" s="242"/>
      <c r="IIB123" s="242"/>
      <c r="IIC123" s="242"/>
      <c r="IID123" s="242"/>
      <c r="IIE123" s="242"/>
      <c r="IIF123" s="242"/>
      <c r="IIG123" s="242"/>
      <c r="IIH123" s="242"/>
      <c r="III123" s="242"/>
      <c r="IIJ123" s="242"/>
      <c r="IIK123" s="242"/>
      <c r="IIL123" s="242"/>
      <c r="IIM123" s="242"/>
      <c r="IIN123" s="242"/>
      <c r="IIO123" s="242"/>
      <c r="IIP123" s="242"/>
      <c r="IIQ123" s="242"/>
      <c r="IIR123" s="242"/>
      <c r="IIS123" s="242"/>
      <c r="IIT123" s="242"/>
      <c r="IIU123" s="242"/>
      <c r="IIV123" s="242"/>
      <c r="IIW123" s="242"/>
      <c r="IIX123" s="242"/>
      <c r="IIY123" s="242"/>
      <c r="IIZ123" s="242"/>
      <c r="IJA123" s="242"/>
      <c r="IJB123" s="242"/>
      <c r="IJC123" s="242"/>
      <c r="IJD123" s="242"/>
      <c r="IJE123" s="242"/>
      <c r="IJF123" s="242"/>
      <c r="IJG123" s="242"/>
      <c r="IJH123" s="242"/>
      <c r="IJI123" s="242"/>
      <c r="IJJ123" s="242"/>
      <c r="IJK123" s="242"/>
      <c r="IJL123" s="242"/>
      <c r="IJM123" s="242"/>
      <c r="IJN123" s="242"/>
      <c r="IJO123" s="242"/>
      <c r="IJP123" s="242"/>
      <c r="IJQ123" s="242"/>
      <c r="IJR123" s="242"/>
      <c r="IJS123" s="242"/>
      <c r="IJT123" s="242"/>
      <c r="IJU123" s="242"/>
      <c r="IJV123" s="242"/>
      <c r="IJW123" s="242"/>
      <c r="IJX123" s="242"/>
      <c r="IJY123" s="242"/>
      <c r="IJZ123" s="242"/>
      <c r="IKA123" s="242"/>
      <c r="IKB123" s="242"/>
      <c r="IKC123" s="242"/>
      <c r="IKD123" s="242"/>
      <c r="IKE123" s="242"/>
      <c r="IKF123" s="242"/>
      <c r="IKG123" s="242"/>
      <c r="IKH123" s="242"/>
      <c r="IKI123" s="242"/>
      <c r="IKJ123" s="242"/>
      <c r="IKK123" s="242"/>
      <c r="IKL123" s="242"/>
      <c r="IKM123" s="242"/>
      <c r="IKN123" s="242"/>
      <c r="IKO123" s="242"/>
      <c r="IKP123" s="242"/>
      <c r="IKQ123" s="242"/>
      <c r="IKR123" s="242"/>
      <c r="IKS123" s="242"/>
      <c r="IKT123" s="242"/>
      <c r="IKU123" s="242"/>
      <c r="IKV123" s="242"/>
      <c r="IKW123" s="242"/>
      <c r="IKX123" s="242"/>
      <c r="IKY123" s="242"/>
      <c r="IKZ123" s="242"/>
      <c r="ILA123" s="242"/>
      <c r="ILB123" s="242"/>
      <c r="ILC123" s="242"/>
      <c r="ILD123" s="242"/>
      <c r="ILE123" s="242"/>
      <c r="ILF123" s="242"/>
      <c r="ILG123" s="242"/>
      <c r="ILH123" s="242"/>
      <c r="ILI123" s="242"/>
      <c r="ILJ123" s="242"/>
      <c r="ILK123" s="242"/>
      <c r="ILL123" s="242"/>
      <c r="ILM123" s="242"/>
      <c r="ILN123" s="242"/>
      <c r="ILO123" s="242"/>
      <c r="ILP123" s="242"/>
      <c r="ILQ123" s="242"/>
      <c r="ILR123" s="242"/>
      <c r="ILS123" s="242"/>
      <c r="ILT123" s="242"/>
      <c r="ILU123" s="242"/>
      <c r="ILV123" s="242"/>
      <c r="ILW123" s="242"/>
      <c r="ILX123" s="242"/>
      <c r="ILY123" s="242"/>
      <c r="ILZ123" s="242"/>
      <c r="IMA123" s="242"/>
      <c r="IMB123" s="242"/>
      <c r="IMC123" s="242"/>
      <c r="IMD123" s="242"/>
      <c r="IME123" s="242"/>
      <c r="IMF123" s="242"/>
      <c r="IMG123" s="242"/>
      <c r="IMH123" s="242"/>
      <c r="IMI123" s="242"/>
      <c r="IMJ123" s="242"/>
      <c r="IMK123" s="242"/>
      <c r="IML123" s="242"/>
      <c r="IMM123" s="242"/>
      <c r="IMN123" s="242"/>
      <c r="IMO123" s="242"/>
      <c r="IMP123" s="242"/>
      <c r="IMQ123" s="242"/>
      <c r="IMR123" s="242"/>
      <c r="IMS123" s="242"/>
      <c r="IMT123" s="242"/>
      <c r="IMU123" s="242"/>
      <c r="IMV123" s="242"/>
      <c r="IMW123" s="242"/>
      <c r="IMX123" s="242"/>
      <c r="IMY123" s="242"/>
      <c r="IMZ123" s="242"/>
      <c r="INA123" s="242"/>
      <c r="INB123" s="242"/>
      <c r="INC123" s="242"/>
      <c r="IND123" s="242"/>
      <c r="INE123" s="242"/>
      <c r="INF123" s="242"/>
      <c r="ING123" s="242"/>
      <c r="INH123" s="242"/>
      <c r="INI123" s="242"/>
      <c r="INJ123" s="242"/>
      <c r="INK123" s="242"/>
      <c r="INL123" s="242"/>
      <c r="INM123" s="242"/>
      <c r="INN123" s="242"/>
      <c r="INO123" s="242"/>
      <c r="INP123" s="242"/>
      <c r="INQ123" s="242"/>
      <c r="INR123" s="242"/>
      <c r="INS123" s="242"/>
      <c r="INT123" s="242"/>
      <c r="INU123" s="242"/>
      <c r="INV123" s="242"/>
      <c r="INW123" s="242"/>
      <c r="INX123" s="242"/>
      <c r="INY123" s="242"/>
      <c r="INZ123" s="242"/>
      <c r="IOA123" s="242"/>
      <c r="IOB123" s="242"/>
      <c r="IOC123" s="242"/>
      <c r="IOD123" s="242"/>
      <c r="IOE123" s="242"/>
      <c r="IOF123" s="242"/>
      <c r="IOG123" s="242"/>
      <c r="IOH123" s="242"/>
      <c r="IOI123" s="242"/>
      <c r="IOJ123" s="242"/>
      <c r="IOK123" s="242"/>
      <c r="IOL123" s="242"/>
      <c r="IOM123" s="242"/>
      <c r="ION123" s="242"/>
      <c r="IOO123" s="242"/>
      <c r="IOP123" s="242"/>
      <c r="IOQ123" s="242"/>
      <c r="IOR123" s="242"/>
      <c r="IOS123" s="242"/>
      <c r="IOT123" s="242"/>
      <c r="IOU123" s="242"/>
      <c r="IOV123" s="242"/>
      <c r="IOW123" s="242"/>
      <c r="IOX123" s="242"/>
      <c r="IOY123" s="242"/>
      <c r="IOZ123" s="242"/>
      <c r="IPA123" s="242"/>
      <c r="IPB123" s="242"/>
      <c r="IPC123" s="242"/>
      <c r="IPD123" s="242"/>
      <c r="IPE123" s="242"/>
      <c r="IPF123" s="242"/>
      <c r="IPG123" s="242"/>
      <c r="IPH123" s="242"/>
      <c r="IPI123" s="242"/>
      <c r="IPJ123" s="242"/>
      <c r="IPK123" s="242"/>
      <c r="IPL123" s="242"/>
      <c r="IPM123" s="242"/>
      <c r="IPN123" s="242"/>
      <c r="IPO123" s="242"/>
      <c r="IPP123" s="242"/>
      <c r="IPQ123" s="242"/>
      <c r="IPR123" s="242"/>
      <c r="IPS123" s="242"/>
      <c r="IPT123" s="242"/>
      <c r="IPU123" s="242"/>
      <c r="IPV123" s="242"/>
      <c r="IPW123" s="242"/>
      <c r="IPX123" s="242"/>
      <c r="IPY123" s="242"/>
      <c r="IPZ123" s="242"/>
      <c r="IQA123" s="242"/>
      <c r="IQB123" s="242"/>
      <c r="IQC123" s="242"/>
      <c r="IQD123" s="242"/>
      <c r="IQE123" s="242"/>
      <c r="IQF123" s="242"/>
      <c r="IQG123" s="242"/>
      <c r="IQH123" s="242"/>
      <c r="IQI123" s="242"/>
      <c r="IQJ123" s="242"/>
      <c r="IQK123" s="242"/>
      <c r="IQL123" s="242"/>
      <c r="IQM123" s="242"/>
      <c r="IQN123" s="242"/>
      <c r="IQO123" s="242"/>
      <c r="IQP123" s="242"/>
      <c r="IQQ123" s="242"/>
      <c r="IQR123" s="242"/>
      <c r="IQS123" s="242"/>
      <c r="IQT123" s="242"/>
      <c r="IQU123" s="242"/>
      <c r="IQV123" s="242"/>
      <c r="IQW123" s="242"/>
      <c r="IQX123" s="242"/>
      <c r="IQY123" s="242"/>
      <c r="IQZ123" s="242"/>
      <c r="IRA123" s="242"/>
      <c r="IRB123" s="242"/>
      <c r="IRC123" s="242"/>
      <c r="IRD123" s="242"/>
      <c r="IRE123" s="242"/>
      <c r="IRF123" s="242"/>
      <c r="IRG123" s="242"/>
      <c r="IRH123" s="242"/>
      <c r="IRI123" s="242"/>
      <c r="IRJ123" s="242"/>
      <c r="IRK123" s="242"/>
      <c r="IRL123" s="242"/>
      <c r="IRM123" s="242"/>
      <c r="IRN123" s="242"/>
      <c r="IRO123" s="242"/>
      <c r="IRP123" s="242"/>
      <c r="IRQ123" s="242"/>
      <c r="IRR123" s="242"/>
      <c r="IRS123" s="242"/>
      <c r="IRT123" s="242"/>
      <c r="IRU123" s="242"/>
      <c r="IRV123" s="242"/>
      <c r="IRW123" s="242"/>
      <c r="IRX123" s="242"/>
      <c r="IRY123" s="242"/>
      <c r="IRZ123" s="242"/>
      <c r="ISA123" s="242"/>
      <c r="ISB123" s="242"/>
      <c r="ISC123" s="242"/>
      <c r="ISD123" s="242"/>
      <c r="ISE123" s="242"/>
      <c r="ISF123" s="242"/>
      <c r="ISG123" s="242"/>
      <c r="ISH123" s="242"/>
      <c r="ISI123" s="242"/>
      <c r="ISJ123" s="242"/>
      <c r="ISK123" s="242"/>
      <c r="ISL123" s="242"/>
      <c r="ISM123" s="242"/>
      <c r="ISN123" s="242"/>
      <c r="ISO123" s="242"/>
      <c r="ISP123" s="242"/>
      <c r="ISQ123" s="242"/>
      <c r="ISR123" s="242"/>
      <c r="ISS123" s="242"/>
      <c r="IST123" s="242"/>
      <c r="ISU123" s="242"/>
      <c r="ISV123" s="242"/>
      <c r="ISW123" s="242"/>
      <c r="ISX123" s="242"/>
      <c r="ISY123" s="242"/>
      <c r="ISZ123" s="242"/>
      <c r="ITA123" s="242"/>
      <c r="ITB123" s="242"/>
      <c r="ITC123" s="242"/>
      <c r="ITD123" s="242"/>
      <c r="ITE123" s="242"/>
      <c r="ITF123" s="242"/>
      <c r="ITG123" s="242"/>
      <c r="ITH123" s="242"/>
      <c r="ITI123" s="242"/>
      <c r="ITJ123" s="242"/>
      <c r="ITK123" s="242"/>
      <c r="ITL123" s="242"/>
      <c r="ITM123" s="242"/>
      <c r="ITN123" s="242"/>
      <c r="ITO123" s="242"/>
      <c r="ITP123" s="242"/>
      <c r="ITQ123" s="242"/>
      <c r="ITR123" s="242"/>
      <c r="ITS123" s="242"/>
      <c r="ITT123" s="242"/>
      <c r="ITU123" s="242"/>
      <c r="ITV123" s="242"/>
      <c r="ITW123" s="242"/>
      <c r="ITX123" s="242"/>
      <c r="ITY123" s="242"/>
      <c r="ITZ123" s="242"/>
      <c r="IUA123" s="242"/>
      <c r="IUB123" s="242"/>
      <c r="IUC123" s="242"/>
      <c r="IUD123" s="242"/>
      <c r="IUE123" s="242"/>
      <c r="IUF123" s="242"/>
      <c r="IUG123" s="242"/>
      <c r="IUH123" s="242"/>
      <c r="IUI123" s="242"/>
      <c r="IUJ123" s="242"/>
      <c r="IUK123" s="242"/>
      <c r="IUL123" s="242"/>
      <c r="IUM123" s="242"/>
      <c r="IUN123" s="242"/>
      <c r="IUO123" s="242"/>
      <c r="IUP123" s="242"/>
      <c r="IUQ123" s="242"/>
      <c r="IUR123" s="242"/>
      <c r="IUS123" s="242"/>
      <c r="IUT123" s="242"/>
      <c r="IUU123" s="242"/>
      <c r="IUV123" s="242"/>
      <c r="IUW123" s="242"/>
      <c r="IUX123" s="242"/>
      <c r="IUY123" s="242"/>
      <c r="IUZ123" s="242"/>
      <c r="IVA123" s="242"/>
      <c r="IVB123" s="242"/>
      <c r="IVC123" s="242"/>
      <c r="IVD123" s="242"/>
      <c r="IVE123" s="242"/>
      <c r="IVF123" s="242"/>
      <c r="IVG123" s="242"/>
      <c r="IVH123" s="242"/>
      <c r="IVI123" s="242"/>
      <c r="IVJ123" s="242"/>
      <c r="IVK123" s="242"/>
      <c r="IVL123" s="242"/>
      <c r="IVM123" s="242"/>
      <c r="IVN123" s="242"/>
      <c r="IVO123" s="242"/>
      <c r="IVP123" s="242"/>
      <c r="IVQ123" s="242"/>
      <c r="IVR123" s="242"/>
      <c r="IVS123" s="242"/>
      <c r="IVT123" s="242"/>
      <c r="IVU123" s="242"/>
      <c r="IVV123" s="242"/>
      <c r="IVW123" s="242"/>
      <c r="IVX123" s="242"/>
      <c r="IVY123" s="242"/>
      <c r="IVZ123" s="242"/>
      <c r="IWA123" s="242"/>
      <c r="IWB123" s="242"/>
      <c r="IWC123" s="242"/>
      <c r="IWD123" s="242"/>
      <c r="IWE123" s="242"/>
      <c r="IWF123" s="242"/>
      <c r="IWG123" s="242"/>
      <c r="IWH123" s="242"/>
      <c r="IWI123" s="242"/>
      <c r="IWJ123" s="242"/>
      <c r="IWK123" s="242"/>
      <c r="IWL123" s="242"/>
      <c r="IWM123" s="242"/>
      <c r="IWN123" s="242"/>
      <c r="IWO123" s="242"/>
      <c r="IWP123" s="242"/>
      <c r="IWQ123" s="242"/>
      <c r="IWR123" s="242"/>
      <c r="IWS123" s="242"/>
      <c r="IWT123" s="242"/>
      <c r="IWU123" s="242"/>
      <c r="IWV123" s="242"/>
      <c r="IWW123" s="242"/>
      <c r="IWX123" s="242"/>
      <c r="IWY123" s="242"/>
      <c r="IWZ123" s="242"/>
      <c r="IXA123" s="242"/>
      <c r="IXB123" s="242"/>
      <c r="IXC123" s="242"/>
      <c r="IXD123" s="242"/>
      <c r="IXE123" s="242"/>
      <c r="IXF123" s="242"/>
      <c r="IXG123" s="242"/>
      <c r="IXH123" s="242"/>
      <c r="IXI123" s="242"/>
      <c r="IXJ123" s="242"/>
      <c r="IXK123" s="242"/>
      <c r="IXL123" s="242"/>
      <c r="IXM123" s="242"/>
      <c r="IXN123" s="242"/>
      <c r="IXO123" s="242"/>
      <c r="IXP123" s="242"/>
      <c r="IXQ123" s="242"/>
      <c r="IXR123" s="242"/>
      <c r="IXS123" s="242"/>
      <c r="IXT123" s="242"/>
      <c r="IXU123" s="242"/>
      <c r="IXV123" s="242"/>
      <c r="IXW123" s="242"/>
      <c r="IXX123" s="242"/>
      <c r="IXY123" s="242"/>
      <c r="IXZ123" s="242"/>
      <c r="IYA123" s="242"/>
      <c r="IYB123" s="242"/>
      <c r="IYC123" s="242"/>
      <c r="IYD123" s="242"/>
      <c r="IYE123" s="242"/>
      <c r="IYF123" s="242"/>
      <c r="IYG123" s="242"/>
      <c r="IYH123" s="242"/>
      <c r="IYI123" s="242"/>
      <c r="IYJ123" s="242"/>
      <c r="IYK123" s="242"/>
      <c r="IYL123" s="242"/>
      <c r="IYM123" s="242"/>
      <c r="IYN123" s="242"/>
      <c r="IYO123" s="242"/>
      <c r="IYP123" s="242"/>
      <c r="IYQ123" s="242"/>
      <c r="IYR123" s="242"/>
      <c r="IYS123" s="242"/>
      <c r="IYT123" s="242"/>
      <c r="IYU123" s="242"/>
      <c r="IYV123" s="242"/>
      <c r="IYW123" s="242"/>
      <c r="IYX123" s="242"/>
      <c r="IYY123" s="242"/>
      <c r="IYZ123" s="242"/>
      <c r="IZA123" s="242"/>
      <c r="IZB123" s="242"/>
      <c r="IZC123" s="242"/>
      <c r="IZD123" s="242"/>
      <c r="IZE123" s="242"/>
      <c r="IZF123" s="242"/>
      <c r="IZG123" s="242"/>
      <c r="IZH123" s="242"/>
      <c r="IZI123" s="242"/>
      <c r="IZJ123" s="242"/>
      <c r="IZK123" s="242"/>
      <c r="IZL123" s="242"/>
      <c r="IZM123" s="242"/>
      <c r="IZN123" s="242"/>
      <c r="IZO123" s="242"/>
      <c r="IZP123" s="242"/>
      <c r="IZQ123" s="242"/>
      <c r="IZR123" s="242"/>
      <c r="IZS123" s="242"/>
      <c r="IZT123" s="242"/>
      <c r="IZU123" s="242"/>
      <c r="IZV123" s="242"/>
      <c r="IZW123" s="242"/>
      <c r="IZX123" s="242"/>
      <c r="IZY123" s="242"/>
      <c r="IZZ123" s="242"/>
      <c r="JAA123" s="242"/>
      <c r="JAB123" s="242"/>
      <c r="JAC123" s="242"/>
      <c r="JAD123" s="242"/>
      <c r="JAE123" s="242"/>
      <c r="JAF123" s="242"/>
      <c r="JAG123" s="242"/>
      <c r="JAH123" s="242"/>
      <c r="JAI123" s="242"/>
      <c r="JAJ123" s="242"/>
      <c r="JAK123" s="242"/>
      <c r="JAL123" s="242"/>
      <c r="JAM123" s="242"/>
      <c r="JAN123" s="242"/>
      <c r="JAO123" s="242"/>
      <c r="JAP123" s="242"/>
      <c r="JAQ123" s="242"/>
      <c r="JAR123" s="242"/>
      <c r="JAS123" s="242"/>
      <c r="JAT123" s="242"/>
      <c r="JAU123" s="242"/>
      <c r="JAV123" s="242"/>
      <c r="JAW123" s="242"/>
      <c r="JAX123" s="242"/>
      <c r="JAY123" s="242"/>
      <c r="JAZ123" s="242"/>
      <c r="JBA123" s="242"/>
      <c r="JBB123" s="242"/>
      <c r="JBC123" s="242"/>
      <c r="JBD123" s="242"/>
      <c r="JBE123" s="242"/>
      <c r="JBF123" s="242"/>
      <c r="JBG123" s="242"/>
      <c r="JBH123" s="242"/>
      <c r="JBI123" s="242"/>
      <c r="JBJ123" s="242"/>
      <c r="JBK123" s="242"/>
      <c r="JBL123" s="242"/>
      <c r="JBM123" s="242"/>
      <c r="JBN123" s="242"/>
      <c r="JBO123" s="242"/>
      <c r="JBP123" s="242"/>
      <c r="JBQ123" s="242"/>
      <c r="JBR123" s="242"/>
      <c r="JBS123" s="242"/>
      <c r="JBT123" s="242"/>
      <c r="JBU123" s="242"/>
      <c r="JBV123" s="242"/>
      <c r="JBW123" s="242"/>
      <c r="JBX123" s="242"/>
      <c r="JBY123" s="242"/>
      <c r="JBZ123" s="242"/>
      <c r="JCA123" s="242"/>
      <c r="JCB123" s="242"/>
      <c r="JCC123" s="242"/>
      <c r="JCD123" s="242"/>
      <c r="JCE123" s="242"/>
      <c r="JCF123" s="242"/>
      <c r="JCG123" s="242"/>
      <c r="JCH123" s="242"/>
      <c r="JCI123" s="242"/>
      <c r="JCJ123" s="242"/>
      <c r="JCK123" s="242"/>
      <c r="JCL123" s="242"/>
      <c r="JCM123" s="242"/>
      <c r="JCN123" s="242"/>
      <c r="JCO123" s="242"/>
      <c r="JCP123" s="242"/>
      <c r="JCQ123" s="242"/>
      <c r="JCR123" s="242"/>
      <c r="JCS123" s="242"/>
      <c r="JCT123" s="242"/>
      <c r="JCU123" s="242"/>
      <c r="JCV123" s="242"/>
      <c r="JCW123" s="242"/>
      <c r="JCX123" s="242"/>
      <c r="JCY123" s="242"/>
      <c r="JCZ123" s="242"/>
      <c r="JDA123" s="242"/>
      <c r="JDB123" s="242"/>
      <c r="JDC123" s="242"/>
      <c r="JDD123" s="242"/>
      <c r="JDE123" s="242"/>
      <c r="JDF123" s="242"/>
      <c r="JDG123" s="242"/>
      <c r="JDH123" s="242"/>
      <c r="JDI123" s="242"/>
      <c r="JDJ123" s="242"/>
      <c r="JDK123" s="242"/>
      <c r="JDL123" s="242"/>
      <c r="JDM123" s="242"/>
      <c r="JDN123" s="242"/>
      <c r="JDO123" s="242"/>
      <c r="JDP123" s="242"/>
      <c r="JDQ123" s="242"/>
      <c r="JDR123" s="242"/>
      <c r="JDS123" s="242"/>
      <c r="JDT123" s="242"/>
      <c r="JDU123" s="242"/>
      <c r="JDV123" s="242"/>
      <c r="JDW123" s="242"/>
      <c r="JDX123" s="242"/>
      <c r="JDY123" s="242"/>
      <c r="JDZ123" s="242"/>
      <c r="JEA123" s="242"/>
      <c r="JEB123" s="242"/>
      <c r="JEC123" s="242"/>
      <c r="JED123" s="242"/>
      <c r="JEE123" s="242"/>
      <c r="JEF123" s="242"/>
      <c r="JEG123" s="242"/>
      <c r="JEH123" s="242"/>
      <c r="JEI123" s="242"/>
      <c r="JEJ123" s="242"/>
      <c r="JEK123" s="242"/>
      <c r="JEL123" s="242"/>
      <c r="JEM123" s="242"/>
      <c r="JEN123" s="242"/>
      <c r="JEO123" s="242"/>
      <c r="JEP123" s="242"/>
      <c r="JEQ123" s="242"/>
      <c r="JER123" s="242"/>
      <c r="JES123" s="242"/>
      <c r="JET123" s="242"/>
      <c r="JEU123" s="242"/>
      <c r="JEV123" s="242"/>
      <c r="JEW123" s="242"/>
      <c r="JEX123" s="242"/>
      <c r="JEY123" s="242"/>
      <c r="JEZ123" s="242"/>
      <c r="JFA123" s="242"/>
      <c r="JFB123" s="242"/>
      <c r="JFC123" s="242"/>
      <c r="JFD123" s="242"/>
      <c r="JFE123" s="242"/>
      <c r="JFF123" s="242"/>
      <c r="JFG123" s="242"/>
      <c r="JFH123" s="242"/>
      <c r="JFI123" s="242"/>
      <c r="JFJ123" s="242"/>
      <c r="JFK123" s="242"/>
      <c r="JFL123" s="242"/>
      <c r="JFM123" s="242"/>
      <c r="JFN123" s="242"/>
      <c r="JFO123" s="242"/>
      <c r="JFP123" s="242"/>
      <c r="JFQ123" s="242"/>
      <c r="JFR123" s="242"/>
      <c r="JFS123" s="242"/>
      <c r="JFT123" s="242"/>
      <c r="JFU123" s="242"/>
      <c r="JFV123" s="242"/>
      <c r="JFW123" s="242"/>
      <c r="JFX123" s="242"/>
      <c r="JFY123" s="242"/>
      <c r="JFZ123" s="242"/>
      <c r="JGA123" s="242"/>
      <c r="JGB123" s="242"/>
      <c r="JGC123" s="242"/>
      <c r="JGD123" s="242"/>
      <c r="JGE123" s="242"/>
      <c r="JGF123" s="242"/>
      <c r="JGG123" s="242"/>
      <c r="JGH123" s="242"/>
      <c r="JGI123" s="242"/>
      <c r="JGJ123" s="242"/>
      <c r="JGK123" s="242"/>
      <c r="JGL123" s="242"/>
      <c r="JGM123" s="242"/>
      <c r="JGN123" s="242"/>
      <c r="JGO123" s="242"/>
      <c r="JGP123" s="242"/>
      <c r="JGQ123" s="242"/>
      <c r="JGR123" s="242"/>
      <c r="JGS123" s="242"/>
      <c r="JGT123" s="242"/>
      <c r="JGU123" s="242"/>
      <c r="JGV123" s="242"/>
      <c r="JGW123" s="242"/>
      <c r="JGX123" s="242"/>
      <c r="JGY123" s="242"/>
      <c r="JGZ123" s="242"/>
      <c r="JHA123" s="242"/>
      <c r="JHB123" s="242"/>
      <c r="JHC123" s="242"/>
      <c r="JHD123" s="242"/>
      <c r="JHE123" s="242"/>
      <c r="JHF123" s="242"/>
      <c r="JHG123" s="242"/>
      <c r="JHH123" s="242"/>
      <c r="JHI123" s="242"/>
      <c r="JHJ123" s="242"/>
      <c r="JHK123" s="242"/>
      <c r="JHL123" s="242"/>
      <c r="JHM123" s="242"/>
      <c r="JHN123" s="242"/>
      <c r="JHO123" s="242"/>
      <c r="JHP123" s="242"/>
      <c r="JHQ123" s="242"/>
      <c r="JHR123" s="242"/>
      <c r="JHS123" s="242"/>
      <c r="JHT123" s="242"/>
      <c r="JHU123" s="242"/>
      <c r="JHV123" s="242"/>
      <c r="JHW123" s="242"/>
      <c r="JHX123" s="242"/>
      <c r="JHY123" s="242"/>
      <c r="JHZ123" s="242"/>
      <c r="JIA123" s="242"/>
      <c r="JIB123" s="242"/>
      <c r="JIC123" s="242"/>
      <c r="JID123" s="242"/>
      <c r="JIE123" s="242"/>
      <c r="JIF123" s="242"/>
      <c r="JIG123" s="242"/>
      <c r="JIH123" s="242"/>
      <c r="JII123" s="242"/>
      <c r="JIJ123" s="242"/>
      <c r="JIK123" s="242"/>
      <c r="JIL123" s="242"/>
      <c r="JIM123" s="242"/>
      <c r="JIN123" s="242"/>
      <c r="JIO123" s="242"/>
      <c r="JIP123" s="242"/>
      <c r="JIQ123" s="242"/>
      <c r="JIR123" s="242"/>
      <c r="JIS123" s="242"/>
      <c r="JIT123" s="242"/>
      <c r="JIU123" s="242"/>
      <c r="JIV123" s="242"/>
      <c r="JIW123" s="242"/>
      <c r="JIX123" s="242"/>
      <c r="JIY123" s="242"/>
      <c r="JIZ123" s="242"/>
      <c r="JJA123" s="242"/>
      <c r="JJB123" s="242"/>
      <c r="JJC123" s="242"/>
      <c r="JJD123" s="242"/>
      <c r="JJE123" s="242"/>
      <c r="JJF123" s="242"/>
      <c r="JJG123" s="242"/>
      <c r="JJH123" s="242"/>
      <c r="JJI123" s="242"/>
      <c r="JJJ123" s="242"/>
      <c r="JJK123" s="242"/>
      <c r="JJL123" s="242"/>
      <c r="JJM123" s="242"/>
      <c r="JJN123" s="242"/>
      <c r="JJO123" s="242"/>
      <c r="JJP123" s="242"/>
      <c r="JJQ123" s="242"/>
      <c r="JJR123" s="242"/>
      <c r="JJS123" s="242"/>
      <c r="JJT123" s="242"/>
      <c r="JJU123" s="242"/>
      <c r="JJV123" s="242"/>
      <c r="JJW123" s="242"/>
      <c r="JJX123" s="242"/>
      <c r="JJY123" s="242"/>
      <c r="JJZ123" s="242"/>
      <c r="JKA123" s="242"/>
      <c r="JKB123" s="242"/>
      <c r="JKC123" s="242"/>
      <c r="JKD123" s="242"/>
      <c r="JKE123" s="242"/>
      <c r="JKF123" s="242"/>
      <c r="JKG123" s="242"/>
      <c r="JKH123" s="242"/>
      <c r="JKI123" s="242"/>
      <c r="JKJ123" s="242"/>
      <c r="JKK123" s="242"/>
      <c r="JKL123" s="242"/>
      <c r="JKM123" s="242"/>
      <c r="JKN123" s="242"/>
      <c r="JKO123" s="242"/>
      <c r="JKP123" s="242"/>
      <c r="JKQ123" s="242"/>
      <c r="JKR123" s="242"/>
      <c r="JKS123" s="242"/>
      <c r="JKT123" s="242"/>
      <c r="JKU123" s="242"/>
      <c r="JKV123" s="242"/>
      <c r="JKW123" s="242"/>
      <c r="JKX123" s="242"/>
      <c r="JKY123" s="242"/>
      <c r="JKZ123" s="242"/>
      <c r="JLA123" s="242"/>
      <c r="JLB123" s="242"/>
      <c r="JLC123" s="242"/>
      <c r="JLD123" s="242"/>
      <c r="JLE123" s="242"/>
      <c r="JLF123" s="242"/>
      <c r="JLG123" s="242"/>
      <c r="JLH123" s="242"/>
      <c r="JLI123" s="242"/>
      <c r="JLJ123" s="242"/>
      <c r="JLK123" s="242"/>
      <c r="JLL123" s="242"/>
      <c r="JLM123" s="242"/>
      <c r="JLN123" s="242"/>
      <c r="JLO123" s="242"/>
      <c r="JLP123" s="242"/>
      <c r="JLQ123" s="242"/>
      <c r="JLR123" s="242"/>
      <c r="JLS123" s="242"/>
      <c r="JLT123" s="242"/>
      <c r="JLU123" s="242"/>
      <c r="JLV123" s="242"/>
      <c r="JLW123" s="242"/>
      <c r="JLX123" s="242"/>
      <c r="JLY123" s="242"/>
      <c r="JLZ123" s="242"/>
      <c r="JMA123" s="242"/>
      <c r="JMB123" s="242"/>
      <c r="JMC123" s="242"/>
      <c r="JMD123" s="242"/>
      <c r="JME123" s="242"/>
      <c r="JMF123" s="242"/>
      <c r="JMG123" s="242"/>
      <c r="JMH123" s="242"/>
      <c r="JMI123" s="242"/>
      <c r="JMJ123" s="242"/>
      <c r="JMK123" s="242"/>
      <c r="JML123" s="242"/>
      <c r="JMM123" s="242"/>
      <c r="JMN123" s="242"/>
      <c r="JMO123" s="242"/>
      <c r="JMP123" s="242"/>
      <c r="JMQ123" s="242"/>
      <c r="JMR123" s="242"/>
      <c r="JMS123" s="242"/>
      <c r="JMT123" s="242"/>
      <c r="JMU123" s="242"/>
      <c r="JMV123" s="242"/>
      <c r="JMW123" s="242"/>
      <c r="JMX123" s="242"/>
      <c r="JMY123" s="242"/>
      <c r="JMZ123" s="242"/>
      <c r="JNA123" s="242"/>
      <c r="JNB123" s="242"/>
      <c r="JNC123" s="242"/>
      <c r="JND123" s="242"/>
      <c r="JNE123" s="242"/>
      <c r="JNF123" s="242"/>
      <c r="JNG123" s="242"/>
      <c r="JNH123" s="242"/>
      <c r="JNI123" s="242"/>
      <c r="JNJ123" s="242"/>
      <c r="JNK123" s="242"/>
      <c r="JNL123" s="242"/>
      <c r="JNM123" s="242"/>
      <c r="JNN123" s="242"/>
      <c r="JNO123" s="242"/>
      <c r="JNP123" s="242"/>
      <c r="JNQ123" s="242"/>
      <c r="JNR123" s="242"/>
      <c r="JNS123" s="242"/>
      <c r="JNT123" s="242"/>
      <c r="JNU123" s="242"/>
      <c r="JNV123" s="242"/>
      <c r="JNW123" s="242"/>
      <c r="JNX123" s="242"/>
      <c r="JNY123" s="242"/>
      <c r="JNZ123" s="242"/>
      <c r="JOA123" s="242"/>
      <c r="JOB123" s="242"/>
      <c r="JOC123" s="242"/>
      <c r="JOD123" s="242"/>
      <c r="JOE123" s="242"/>
      <c r="JOF123" s="242"/>
      <c r="JOG123" s="242"/>
      <c r="JOH123" s="242"/>
      <c r="JOI123" s="242"/>
      <c r="JOJ123" s="242"/>
      <c r="JOK123" s="242"/>
      <c r="JOL123" s="242"/>
      <c r="JOM123" s="242"/>
      <c r="JON123" s="242"/>
      <c r="JOO123" s="242"/>
      <c r="JOP123" s="242"/>
      <c r="JOQ123" s="242"/>
      <c r="JOR123" s="242"/>
      <c r="JOS123" s="242"/>
      <c r="JOT123" s="242"/>
      <c r="JOU123" s="242"/>
      <c r="JOV123" s="242"/>
      <c r="JOW123" s="242"/>
      <c r="JOX123" s="242"/>
      <c r="JOY123" s="242"/>
      <c r="JOZ123" s="242"/>
      <c r="JPA123" s="242"/>
      <c r="JPB123" s="242"/>
      <c r="JPC123" s="242"/>
      <c r="JPD123" s="242"/>
      <c r="JPE123" s="242"/>
      <c r="JPF123" s="242"/>
      <c r="JPG123" s="242"/>
      <c r="JPH123" s="242"/>
      <c r="JPI123" s="242"/>
      <c r="JPJ123" s="242"/>
      <c r="JPK123" s="242"/>
      <c r="JPL123" s="242"/>
      <c r="JPM123" s="242"/>
      <c r="JPN123" s="242"/>
      <c r="JPO123" s="242"/>
      <c r="JPP123" s="242"/>
      <c r="JPQ123" s="242"/>
      <c r="JPR123" s="242"/>
      <c r="JPS123" s="242"/>
      <c r="JPT123" s="242"/>
      <c r="JPU123" s="242"/>
      <c r="JPV123" s="242"/>
      <c r="JPW123" s="242"/>
      <c r="JPX123" s="242"/>
      <c r="JPY123" s="242"/>
      <c r="JPZ123" s="242"/>
      <c r="JQA123" s="242"/>
      <c r="JQB123" s="242"/>
      <c r="JQC123" s="242"/>
      <c r="JQD123" s="242"/>
      <c r="JQE123" s="242"/>
      <c r="JQF123" s="242"/>
      <c r="JQG123" s="242"/>
      <c r="JQH123" s="242"/>
      <c r="JQI123" s="242"/>
      <c r="JQJ123" s="242"/>
      <c r="JQK123" s="242"/>
      <c r="JQL123" s="242"/>
      <c r="JQM123" s="242"/>
      <c r="JQN123" s="242"/>
      <c r="JQO123" s="242"/>
      <c r="JQP123" s="242"/>
      <c r="JQQ123" s="242"/>
      <c r="JQR123" s="242"/>
      <c r="JQS123" s="242"/>
      <c r="JQT123" s="242"/>
      <c r="JQU123" s="242"/>
      <c r="JQV123" s="242"/>
      <c r="JQW123" s="242"/>
      <c r="JQX123" s="242"/>
      <c r="JQY123" s="242"/>
      <c r="JQZ123" s="242"/>
      <c r="JRA123" s="242"/>
      <c r="JRB123" s="242"/>
      <c r="JRC123" s="242"/>
      <c r="JRD123" s="242"/>
      <c r="JRE123" s="242"/>
      <c r="JRF123" s="242"/>
      <c r="JRG123" s="242"/>
      <c r="JRH123" s="242"/>
      <c r="JRI123" s="242"/>
      <c r="JRJ123" s="242"/>
      <c r="JRK123" s="242"/>
      <c r="JRL123" s="242"/>
      <c r="JRM123" s="242"/>
      <c r="JRN123" s="242"/>
      <c r="JRO123" s="242"/>
      <c r="JRP123" s="242"/>
      <c r="JRQ123" s="242"/>
      <c r="JRR123" s="242"/>
      <c r="JRS123" s="242"/>
      <c r="JRT123" s="242"/>
      <c r="JRU123" s="242"/>
      <c r="JRV123" s="242"/>
      <c r="JRW123" s="242"/>
      <c r="JRX123" s="242"/>
      <c r="JRY123" s="242"/>
      <c r="JRZ123" s="242"/>
      <c r="JSA123" s="242"/>
      <c r="JSB123" s="242"/>
      <c r="JSC123" s="242"/>
      <c r="JSD123" s="242"/>
      <c r="JSE123" s="242"/>
      <c r="JSF123" s="242"/>
      <c r="JSG123" s="242"/>
      <c r="JSH123" s="242"/>
      <c r="JSI123" s="242"/>
      <c r="JSJ123" s="242"/>
      <c r="JSK123" s="242"/>
      <c r="JSL123" s="242"/>
      <c r="JSM123" s="242"/>
      <c r="JSN123" s="242"/>
      <c r="JSO123" s="242"/>
      <c r="JSP123" s="242"/>
      <c r="JSQ123" s="242"/>
      <c r="JSR123" s="242"/>
      <c r="JSS123" s="242"/>
      <c r="JST123" s="242"/>
      <c r="JSU123" s="242"/>
      <c r="JSV123" s="242"/>
      <c r="JSW123" s="242"/>
      <c r="JSX123" s="242"/>
      <c r="JSY123" s="242"/>
      <c r="JSZ123" s="242"/>
      <c r="JTA123" s="242"/>
      <c r="JTB123" s="242"/>
      <c r="JTC123" s="242"/>
      <c r="JTD123" s="242"/>
      <c r="JTE123" s="242"/>
      <c r="JTF123" s="242"/>
      <c r="JTG123" s="242"/>
      <c r="JTH123" s="242"/>
      <c r="JTI123" s="242"/>
      <c r="JTJ123" s="242"/>
      <c r="JTK123" s="242"/>
      <c r="JTL123" s="242"/>
      <c r="JTM123" s="242"/>
      <c r="JTN123" s="242"/>
      <c r="JTO123" s="242"/>
      <c r="JTP123" s="242"/>
      <c r="JTQ123" s="242"/>
      <c r="JTR123" s="242"/>
      <c r="JTS123" s="242"/>
      <c r="JTT123" s="242"/>
      <c r="JTU123" s="242"/>
      <c r="JTV123" s="242"/>
      <c r="JTW123" s="242"/>
      <c r="JTX123" s="242"/>
      <c r="JTY123" s="242"/>
      <c r="JTZ123" s="242"/>
      <c r="JUA123" s="242"/>
      <c r="JUB123" s="242"/>
      <c r="JUC123" s="242"/>
      <c r="JUD123" s="242"/>
      <c r="JUE123" s="242"/>
      <c r="JUF123" s="242"/>
      <c r="JUG123" s="242"/>
      <c r="JUH123" s="242"/>
      <c r="JUI123" s="242"/>
      <c r="JUJ123" s="242"/>
      <c r="JUK123" s="242"/>
      <c r="JUL123" s="242"/>
      <c r="JUM123" s="242"/>
      <c r="JUN123" s="242"/>
      <c r="JUO123" s="242"/>
      <c r="JUP123" s="242"/>
      <c r="JUQ123" s="242"/>
      <c r="JUR123" s="242"/>
      <c r="JUS123" s="242"/>
      <c r="JUT123" s="242"/>
      <c r="JUU123" s="242"/>
      <c r="JUV123" s="242"/>
      <c r="JUW123" s="242"/>
      <c r="JUX123" s="242"/>
      <c r="JUY123" s="242"/>
      <c r="JUZ123" s="242"/>
      <c r="JVA123" s="242"/>
      <c r="JVB123" s="242"/>
      <c r="JVC123" s="242"/>
      <c r="JVD123" s="242"/>
      <c r="JVE123" s="242"/>
      <c r="JVF123" s="242"/>
      <c r="JVG123" s="242"/>
      <c r="JVH123" s="242"/>
      <c r="JVI123" s="242"/>
      <c r="JVJ123" s="242"/>
      <c r="JVK123" s="242"/>
      <c r="JVL123" s="242"/>
      <c r="JVM123" s="242"/>
      <c r="JVN123" s="242"/>
      <c r="JVO123" s="242"/>
      <c r="JVP123" s="242"/>
      <c r="JVQ123" s="242"/>
      <c r="JVR123" s="242"/>
      <c r="JVS123" s="242"/>
      <c r="JVT123" s="242"/>
      <c r="JVU123" s="242"/>
      <c r="JVV123" s="242"/>
      <c r="JVW123" s="242"/>
      <c r="JVX123" s="242"/>
      <c r="JVY123" s="242"/>
      <c r="JVZ123" s="242"/>
      <c r="JWA123" s="242"/>
      <c r="JWB123" s="242"/>
      <c r="JWC123" s="242"/>
      <c r="JWD123" s="242"/>
      <c r="JWE123" s="242"/>
      <c r="JWF123" s="242"/>
      <c r="JWG123" s="242"/>
      <c r="JWH123" s="242"/>
      <c r="JWI123" s="242"/>
      <c r="JWJ123" s="242"/>
      <c r="JWK123" s="242"/>
      <c r="JWL123" s="242"/>
      <c r="JWM123" s="242"/>
      <c r="JWN123" s="242"/>
      <c r="JWO123" s="242"/>
      <c r="JWP123" s="242"/>
      <c r="JWQ123" s="242"/>
      <c r="JWR123" s="242"/>
      <c r="JWS123" s="242"/>
      <c r="JWT123" s="242"/>
      <c r="JWU123" s="242"/>
      <c r="JWV123" s="242"/>
      <c r="JWW123" s="242"/>
      <c r="JWX123" s="242"/>
      <c r="JWY123" s="242"/>
      <c r="JWZ123" s="242"/>
      <c r="JXA123" s="242"/>
      <c r="JXB123" s="242"/>
      <c r="JXC123" s="242"/>
      <c r="JXD123" s="242"/>
      <c r="JXE123" s="242"/>
      <c r="JXF123" s="242"/>
      <c r="JXG123" s="242"/>
      <c r="JXH123" s="242"/>
      <c r="JXI123" s="242"/>
      <c r="JXJ123" s="242"/>
      <c r="JXK123" s="242"/>
      <c r="JXL123" s="242"/>
      <c r="JXM123" s="242"/>
      <c r="JXN123" s="242"/>
      <c r="JXO123" s="242"/>
      <c r="JXP123" s="242"/>
      <c r="JXQ123" s="242"/>
      <c r="JXR123" s="242"/>
      <c r="JXS123" s="242"/>
      <c r="JXT123" s="242"/>
      <c r="JXU123" s="242"/>
      <c r="JXV123" s="242"/>
      <c r="JXW123" s="242"/>
      <c r="JXX123" s="242"/>
      <c r="JXY123" s="242"/>
      <c r="JXZ123" s="242"/>
      <c r="JYA123" s="242"/>
      <c r="JYB123" s="242"/>
      <c r="JYC123" s="242"/>
      <c r="JYD123" s="242"/>
      <c r="JYE123" s="242"/>
      <c r="JYF123" s="242"/>
      <c r="JYG123" s="242"/>
      <c r="JYH123" s="242"/>
      <c r="JYI123" s="242"/>
      <c r="JYJ123" s="242"/>
      <c r="JYK123" s="242"/>
      <c r="JYL123" s="242"/>
      <c r="JYM123" s="242"/>
      <c r="JYN123" s="242"/>
      <c r="JYO123" s="242"/>
      <c r="JYP123" s="242"/>
      <c r="JYQ123" s="242"/>
      <c r="JYR123" s="242"/>
      <c r="JYS123" s="242"/>
      <c r="JYT123" s="242"/>
      <c r="JYU123" s="242"/>
      <c r="JYV123" s="242"/>
      <c r="JYW123" s="242"/>
      <c r="JYX123" s="242"/>
      <c r="JYY123" s="242"/>
      <c r="JYZ123" s="242"/>
      <c r="JZA123" s="242"/>
      <c r="JZB123" s="242"/>
      <c r="JZC123" s="242"/>
      <c r="JZD123" s="242"/>
      <c r="JZE123" s="242"/>
      <c r="JZF123" s="242"/>
      <c r="JZG123" s="242"/>
      <c r="JZH123" s="242"/>
      <c r="JZI123" s="242"/>
      <c r="JZJ123" s="242"/>
      <c r="JZK123" s="242"/>
      <c r="JZL123" s="242"/>
      <c r="JZM123" s="242"/>
      <c r="JZN123" s="242"/>
      <c r="JZO123" s="242"/>
      <c r="JZP123" s="242"/>
      <c r="JZQ123" s="242"/>
      <c r="JZR123" s="242"/>
      <c r="JZS123" s="242"/>
      <c r="JZT123" s="242"/>
      <c r="JZU123" s="242"/>
      <c r="JZV123" s="242"/>
      <c r="JZW123" s="242"/>
      <c r="JZX123" s="242"/>
      <c r="JZY123" s="242"/>
      <c r="JZZ123" s="242"/>
      <c r="KAA123" s="242"/>
      <c r="KAB123" s="242"/>
      <c r="KAC123" s="242"/>
      <c r="KAD123" s="242"/>
      <c r="KAE123" s="242"/>
      <c r="KAF123" s="242"/>
      <c r="KAG123" s="242"/>
      <c r="KAH123" s="242"/>
      <c r="KAI123" s="242"/>
      <c r="KAJ123" s="242"/>
      <c r="KAK123" s="242"/>
      <c r="KAL123" s="242"/>
      <c r="KAM123" s="242"/>
      <c r="KAN123" s="242"/>
      <c r="KAO123" s="242"/>
      <c r="KAP123" s="242"/>
      <c r="KAQ123" s="242"/>
      <c r="KAR123" s="242"/>
      <c r="KAS123" s="242"/>
      <c r="KAT123" s="242"/>
      <c r="KAU123" s="242"/>
      <c r="KAV123" s="242"/>
      <c r="KAW123" s="242"/>
      <c r="KAX123" s="242"/>
      <c r="KAY123" s="242"/>
      <c r="KAZ123" s="242"/>
      <c r="KBA123" s="242"/>
      <c r="KBB123" s="242"/>
      <c r="KBC123" s="242"/>
      <c r="KBD123" s="242"/>
      <c r="KBE123" s="242"/>
      <c r="KBF123" s="242"/>
      <c r="KBG123" s="242"/>
      <c r="KBH123" s="242"/>
      <c r="KBI123" s="242"/>
      <c r="KBJ123" s="242"/>
      <c r="KBK123" s="242"/>
      <c r="KBL123" s="242"/>
      <c r="KBM123" s="242"/>
      <c r="KBN123" s="242"/>
      <c r="KBO123" s="242"/>
      <c r="KBP123" s="242"/>
      <c r="KBQ123" s="242"/>
      <c r="KBR123" s="242"/>
      <c r="KBS123" s="242"/>
      <c r="KBT123" s="242"/>
      <c r="KBU123" s="242"/>
      <c r="KBV123" s="242"/>
      <c r="KBW123" s="242"/>
      <c r="KBX123" s="242"/>
      <c r="KBY123" s="242"/>
      <c r="KBZ123" s="242"/>
      <c r="KCA123" s="242"/>
      <c r="KCB123" s="242"/>
      <c r="KCC123" s="242"/>
      <c r="KCD123" s="242"/>
      <c r="KCE123" s="242"/>
      <c r="KCF123" s="242"/>
      <c r="KCG123" s="242"/>
      <c r="KCH123" s="242"/>
      <c r="KCI123" s="242"/>
      <c r="KCJ123" s="242"/>
      <c r="KCK123" s="242"/>
      <c r="KCL123" s="242"/>
      <c r="KCM123" s="242"/>
      <c r="KCN123" s="242"/>
      <c r="KCO123" s="242"/>
      <c r="KCP123" s="242"/>
      <c r="KCQ123" s="242"/>
      <c r="KCR123" s="242"/>
      <c r="KCS123" s="242"/>
      <c r="KCT123" s="242"/>
      <c r="KCU123" s="242"/>
      <c r="KCV123" s="242"/>
      <c r="KCW123" s="242"/>
      <c r="KCX123" s="242"/>
      <c r="KCY123" s="242"/>
      <c r="KCZ123" s="242"/>
      <c r="KDA123" s="242"/>
      <c r="KDB123" s="242"/>
      <c r="KDC123" s="242"/>
      <c r="KDD123" s="242"/>
      <c r="KDE123" s="242"/>
      <c r="KDF123" s="242"/>
      <c r="KDG123" s="242"/>
      <c r="KDH123" s="242"/>
      <c r="KDI123" s="242"/>
      <c r="KDJ123" s="242"/>
      <c r="KDK123" s="242"/>
      <c r="KDL123" s="242"/>
      <c r="KDM123" s="242"/>
      <c r="KDN123" s="242"/>
      <c r="KDO123" s="242"/>
      <c r="KDP123" s="242"/>
      <c r="KDQ123" s="242"/>
      <c r="KDR123" s="242"/>
      <c r="KDS123" s="242"/>
      <c r="KDT123" s="242"/>
      <c r="KDU123" s="242"/>
      <c r="KDV123" s="242"/>
      <c r="KDW123" s="242"/>
      <c r="KDX123" s="242"/>
      <c r="KDY123" s="242"/>
      <c r="KDZ123" s="242"/>
      <c r="KEA123" s="242"/>
      <c r="KEB123" s="242"/>
      <c r="KEC123" s="242"/>
      <c r="KED123" s="242"/>
      <c r="KEE123" s="242"/>
      <c r="KEF123" s="242"/>
      <c r="KEG123" s="242"/>
      <c r="KEH123" s="242"/>
      <c r="KEI123" s="242"/>
      <c r="KEJ123" s="242"/>
      <c r="KEK123" s="242"/>
      <c r="KEL123" s="242"/>
      <c r="KEM123" s="242"/>
      <c r="KEN123" s="242"/>
      <c r="KEO123" s="242"/>
      <c r="KEP123" s="242"/>
      <c r="KEQ123" s="242"/>
      <c r="KER123" s="242"/>
      <c r="KES123" s="242"/>
      <c r="KET123" s="242"/>
      <c r="KEU123" s="242"/>
      <c r="KEV123" s="242"/>
      <c r="KEW123" s="242"/>
      <c r="KEX123" s="242"/>
      <c r="KEY123" s="242"/>
      <c r="KEZ123" s="242"/>
      <c r="KFA123" s="242"/>
      <c r="KFB123" s="242"/>
      <c r="KFC123" s="242"/>
      <c r="KFD123" s="242"/>
      <c r="KFE123" s="242"/>
      <c r="KFF123" s="242"/>
      <c r="KFG123" s="242"/>
      <c r="KFH123" s="242"/>
      <c r="KFI123" s="242"/>
      <c r="KFJ123" s="242"/>
      <c r="KFK123" s="242"/>
      <c r="KFL123" s="242"/>
      <c r="KFM123" s="242"/>
      <c r="KFN123" s="242"/>
      <c r="KFO123" s="242"/>
      <c r="KFP123" s="242"/>
      <c r="KFQ123" s="242"/>
      <c r="KFR123" s="242"/>
      <c r="KFS123" s="242"/>
      <c r="KFT123" s="242"/>
      <c r="KFU123" s="242"/>
      <c r="KFV123" s="242"/>
      <c r="KFW123" s="242"/>
      <c r="KFX123" s="242"/>
      <c r="KFY123" s="242"/>
      <c r="KFZ123" s="242"/>
      <c r="KGA123" s="242"/>
      <c r="KGB123" s="242"/>
      <c r="KGC123" s="242"/>
      <c r="KGD123" s="242"/>
      <c r="KGE123" s="242"/>
      <c r="KGF123" s="242"/>
      <c r="KGG123" s="242"/>
      <c r="KGH123" s="242"/>
      <c r="KGI123" s="242"/>
      <c r="KGJ123" s="242"/>
      <c r="KGK123" s="242"/>
      <c r="KGL123" s="242"/>
      <c r="KGM123" s="242"/>
      <c r="KGN123" s="242"/>
      <c r="KGO123" s="242"/>
      <c r="KGP123" s="242"/>
      <c r="KGQ123" s="242"/>
      <c r="KGR123" s="242"/>
      <c r="KGS123" s="242"/>
      <c r="KGT123" s="242"/>
      <c r="KGU123" s="242"/>
      <c r="KGV123" s="242"/>
      <c r="KGW123" s="242"/>
      <c r="KGX123" s="242"/>
      <c r="KGY123" s="242"/>
      <c r="KGZ123" s="242"/>
      <c r="KHA123" s="242"/>
      <c r="KHB123" s="242"/>
      <c r="KHC123" s="242"/>
      <c r="KHD123" s="242"/>
      <c r="KHE123" s="242"/>
      <c r="KHF123" s="242"/>
      <c r="KHG123" s="242"/>
      <c r="KHH123" s="242"/>
      <c r="KHI123" s="242"/>
      <c r="KHJ123" s="242"/>
      <c r="KHK123" s="242"/>
      <c r="KHL123" s="242"/>
      <c r="KHM123" s="242"/>
      <c r="KHN123" s="242"/>
      <c r="KHO123" s="242"/>
      <c r="KHP123" s="242"/>
      <c r="KHQ123" s="242"/>
      <c r="KHR123" s="242"/>
      <c r="KHS123" s="242"/>
      <c r="KHT123" s="242"/>
      <c r="KHU123" s="242"/>
      <c r="KHV123" s="242"/>
      <c r="KHW123" s="242"/>
      <c r="KHX123" s="242"/>
      <c r="KHY123" s="242"/>
      <c r="KHZ123" s="242"/>
      <c r="KIA123" s="242"/>
      <c r="KIB123" s="242"/>
      <c r="KIC123" s="242"/>
      <c r="KID123" s="242"/>
      <c r="KIE123" s="242"/>
      <c r="KIF123" s="242"/>
      <c r="KIG123" s="242"/>
      <c r="KIH123" s="242"/>
      <c r="KII123" s="242"/>
      <c r="KIJ123" s="242"/>
      <c r="KIK123" s="242"/>
      <c r="KIL123" s="242"/>
      <c r="KIM123" s="242"/>
      <c r="KIN123" s="242"/>
      <c r="KIO123" s="242"/>
      <c r="KIP123" s="242"/>
      <c r="KIQ123" s="242"/>
      <c r="KIR123" s="242"/>
      <c r="KIS123" s="242"/>
      <c r="KIT123" s="242"/>
      <c r="KIU123" s="242"/>
      <c r="KIV123" s="242"/>
      <c r="KIW123" s="242"/>
      <c r="KIX123" s="242"/>
      <c r="KIY123" s="242"/>
      <c r="KIZ123" s="242"/>
      <c r="KJA123" s="242"/>
      <c r="KJB123" s="242"/>
      <c r="KJC123" s="242"/>
      <c r="KJD123" s="242"/>
      <c r="KJE123" s="242"/>
      <c r="KJF123" s="242"/>
      <c r="KJG123" s="242"/>
      <c r="KJH123" s="242"/>
      <c r="KJI123" s="242"/>
      <c r="KJJ123" s="242"/>
      <c r="KJK123" s="242"/>
      <c r="KJL123" s="242"/>
      <c r="KJM123" s="242"/>
      <c r="KJN123" s="242"/>
      <c r="KJO123" s="242"/>
      <c r="KJP123" s="242"/>
      <c r="KJQ123" s="242"/>
      <c r="KJR123" s="242"/>
      <c r="KJS123" s="242"/>
      <c r="KJT123" s="242"/>
      <c r="KJU123" s="242"/>
      <c r="KJV123" s="242"/>
      <c r="KJW123" s="242"/>
      <c r="KJX123" s="242"/>
      <c r="KJY123" s="242"/>
      <c r="KJZ123" s="242"/>
      <c r="KKA123" s="242"/>
      <c r="KKB123" s="242"/>
      <c r="KKC123" s="242"/>
      <c r="KKD123" s="242"/>
      <c r="KKE123" s="242"/>
      <c r="KKF123" s="242"/>
      <c r="KKG123" s="242"/>
      <c r="KKH123" s="242"/>
      <c r="KKI123" s="242"/>
      <c r="KKJ123" s="242"/>
      <c r="KKK123" s="242"/>
      <c r="KKL123" s="242"/>
      <c r="KKM123" s="242"/>
      <c r="KKN123" s="242"/>
      <c r="KKO123" s="242"/>
      <c r="KKP123" s="242"/>
      <c r="KKQ123" s="242"/>
      <c r="KKR123" s="242"/>
      <c r="KKS123" s="242"/>
      <c r="KKT123" s="242"/>
      <c r="KKU123" s="242"/>
      <c r="KKV123" s="242"/>
      <c r="KKW123" s="242"/>
      <c r="KKX123" s="242"/>
      <c r="KKY123" s="242"/>
      <c r="KKZ123" s="242"/>
      <c r="KLA123" s="242"/>
      <c r="KLB123" s="242"/>
      <c r="KLC123" s="242"/>
      <c r="KLD123" s="242"/>
      <c r="KLE123" s="242"/>
      <c r="KLF123" s="242"/>
      <c r="KLG123" s="242"/>
      <c r="KLH123" s="242"/>
      <c r="KLI123" s="242"/>
      <c r="KLJ123" s="242"/>
      <c r="KLK123" s="242"/>
      <c r="KLL123" s="242"/>
      <c r="KLM123" s="242"/>
      <c r="KLN123" s="242"/>
      <c r="KLO123" s="242"/>
      <c r="KLP123" s="242"/>
      <c r="KLQ123" s="242"/>
      <c r="KLR123" s="242"/>
      <c r="KLS123" s="242"/>
      <c r="KLT123" s="242"/>
      <c r="KLU123" s="242"/>
      <c r="KLV123" s="242"/>
      <c r="KLW123" s="242"/>
      <c r="KLX123" s="242"/>
      <c r="KLY123" s="242"/>
      <c r="KLZ123" s="242"/>
      <c r="KMA123" s="242"/>
      <c r="KMB123" s="242"/>
      <c r="KMC123" s="242"/>
      <c r="KMD123" s="242"/>
      <c r="KME123" s="242"/>
      <c r="KMF123" s="242"/>
      <c r="KMG123" s="242"/>
      <c r="KMH123" s="242"/>
      <c r="KMI123" s="242"/>
      <c r="KMJ123" s="242"/>
      <c r="KMK123" s="242"/>
      <c r="KML123" s="242"/>
      <c r="KMM123" s="242"/>
      <c r="KMN123" s="242"/>
      <c r="KMO123" s="242"/>
      <c r="KMP123" s="242"/>
      <c r="KMQ123" s="242"/>
      <c r="KMR123" s="242"/>
      <c r="KMS123" s="242"/>
      <c r="KMT123" s="242"/>
      <c r="KMU123" s="242"/>
      <c r="KMV123" s="242"/>
      <c r="KMW123" s="242"/>
      <c r="KMX123" s="242"/>
      <c r="KMY123" s="242"/>
      <c r="KMZ123" s="242"/>
      <c r="KNA123" s="242"/>
      <c r="KNB123" s="242"/>
      <c r="KNC123" s="242"/>
      <c r="KND123" s="242"/>
      <c r="KNE123" s="242"/>
      <c r="KNF123" s="242"/>
      <c r="KNG123" s="242"/>
      <c r="KNH123" s="242"/>
      <c r="KNI123" s="242"/>
      <c r="KNJ123" s="242"/>
      <c r="KNK123" s="242"/>
      <c r="KNL123" s="242"/>
      <c r="KNM123" s="242"/>
      <c r="KNN123" s="242"/>
      <c r="KNO123" s="242"/>
      <c r="KNP123" s="242"/>
      <c r="KNQ123" s="242"/>
      <c r="KNR123" s="242"/>
      <c r="KNS123" s="242"/>
      <c r="KNT123" s="242"/>
      <c r="KNU123" s="242"/>
      <c r="KNV123" s="242"/>
      <c r="KNW123" s="242"/>
      <c r="KNX123" s="242"/>
      <c r="KNY123" s="242"/>
      <c r="KNZ123" s="242"/>
      <c r="KOA123" s="242"/>
      <c r="KOB123" s="242"/>
      <c r="KOC123" s="242"/>
      <c r="KOD123" s="242"/>
      <c r="KOE123" s="242"/>
      <c r="KOF123" s="242"/>
      <c r="KOG123" s="242"/>
      <c r="KOH123" s="242"/>
      <c r="KOI123" s="242"/>
      <c r="KOJ123" s="242"/>
      <c r="KOK123" s="242"/>
      <c r="KOL123" s="242"/>
      <c r="KOM123" s="242"/>
      <c r="KON123" s="242"/>
      <c r="KOO123" s="242"/>
      <c r="KOP123" s="242"/>
      <c r="KOQ123" s="242"/>
      <c r="KOR123" s="242"/>
      <c r="KOS123" s="242"/>
      <c r="KOT123" s="242"/>
      <c r="KOU123" s="242"/>
      <c r="KOV123" s="242"/>
      <c r="KOW123" s="242"/>
      <c r="KOX123" s="242"/>
      <c r="KOY123" s="242"/>
      <c r="KOZ123" s="242"/>
      <c r="KPA123" s="242"/>
      <c r="KPB123" s="242"/>
      <c r="KPC123" s="242"/>
      <c r="KPD123" s="242"/>
      <c r="KPE123" s="242"/>
      <c r="KPF123" s="242"/>
      <c r="KPG123" s="242"/>
      <c r="KPH123" s="242"/>
      <c r="KPI123" s="242"/>
      <c r="KPJ123" s="242"/>
      <c r="KPK123" s="242"/>
      <c r="KPL123" s="242"/>
      <c r="KPM123" s="242"/>
      <c r="KPN123" s="242"/>
      <c r="KPO123" s="242"/>
      <c r="KPP123" s="242"/>
      <c r="KPQ123" s="242"/>
      <c r="KPR123" s="242"/>
      <c r="KPS123" s="242"/>
      <c r="KPT123" s="242"/>
      <c r="KPU123" s="242"/>
      <c r="KPV123" s="242"/>
      <c r="KPW123" s="242"/>
      <c r="KPX123" s="242"/>
      <c r="KPY123" s="242"/>
      <c r="KPZ123" s="242"/>
      <c r="KQA123" s="242"/>
      <c r="KQB123" s="242"/>
      <c r="KQC123" s="242"/>
      <c r="KQD123" s="242"/>
      <c r="KQE123" s="242"/>
      <c r="KQF123" s="242"/>
      <c r="KQG123" s="242"/>
      <c r="KQH123" s="242"/>
      <c r="KQI123" s="242"/>
      <c r="KQJ123" s="242"/>
      <c r="KQK123" s="242"/>
      <c r="KQL123" s="242"/>
      <c r="KQM123" s="242"/>
      <c r="KQN123" s="242"/>
      <c r="KQO123" s="242"/>
      <c r="KQP123" s="242"/>
      <c r="KQQ123" s="242"/>
      <c r="KQR123" s="242"/>
      <c r="KQS123" s="242"/>
      <c r="KQT123" s="242"/>
      <c r="KQU123" s="242"/>
      <c r="KQV123" s="242"/>
      <c r="KQW123" s="242"/>
      <c r="KQX123" s="242"/>
      <c r="KQY123" s="242"/>
      <c r="KQZ123" s="242"/>
      <c r="KRA123" s="242"/>
      <c r="KRB123" s="242"/>
      <c r="KRC123" s="242"/>
      <c r="KRD123" s="242"/>
      <c r="KRE123" s="242"/>
      <c r="KRF123" s="242"/>
      <c r="KRG123" s="242"/>
      <c r="KRH123" s="242"/>
      <c r="KRI123" s="242"/>
      <c r="KRJ123" s="242"/>
      <c r="KRK123" s="242"/>
      <c r="KRL123" s="242"/>
      <c r="KRM123" s="242"/>
      <c r="KRN123" s="242"/>
      <c r="KRO123" s="242"/>
      <c r="KRP123" s="242"/>
      <c r="KRQ123" s="242"/>
      <c r="KRR123" s="242"/>
      <c r="KRS123" s="242"/>
      <c r="KRT123" s="242"/>
      <c r="KRU123" s="242"/>
      <c r="KRV123" s="242"/>
      <c r="KRW123" s="242"/>
      <c r="KRX123" s="242"/>
      <c r="KRY123" s="242"/>
      <c r="KRZ123" s="242"/>
      <c r="KSA123" s="242"/>
      <c r="KSB123" s="242"/>
      <c r="KSC123" s="242"/>
      <c r="KSD123" s="242"/>
      <c r="KSE123" s="242"/>
      <c r="KSF123" s="242"/>
      <c r="KSG123" s="242"/>
      <c r="KSH123" s="242"/>
      <c r="KSI123" s="242"/>
      <c r="KSJ123" s="242"/>
      <c r="KSK123" s="242"/>
      <c r="KSL123" s="242"/>
      <c r="KSM123" s="242"/>
      <c r="KSN123" s="242"/>
      <c r="KSO123" s="242"/>
      <c r="KSP123" s="242"/>
      <c r="KSQ123" s="242"/>
      <c r="KSR123" s="242"/>
      <c r="KSS123" s="242"/>
      <c r="KST123" s="242"/>
      <c r="KSU123" s="242"/>
      <c r="KSV123" s="242"/>
      <c r="KSW123" s="242"/>
      <c r="KSX123" s="242"/>
      <c r="KSY123" s="242"/>
      <c r="KSZ123" s="242"/>
      <c r="KTA123" s="242"/>
      <c r="KTB123" s="242"/>
      <c r="KTC123" s="242"/>
      <c r="KTD123" s="242"/>
      <c r="KTE123" s="242"/>
      <c r="KTF123" s="242"/>
      <c r="KTG123" s="242"/>
      <c r="KTH123" s="242"/>
      <c r="KTI123" s="242"/>
      <c r="KTJ123" s="242"/>
      <c r="KTK123" s="242"/>
      <c r="KTL123" s="242"/>
      <c r="KTM123" s="242"/>
      <c r="KTN123" s="242"/>
      <c r="KTO123" s="242"/>
      <c r="KTP123" s="242"/>
      <c r="KTQ123" s="242"/>
      <c r="KTR123" s="242"/>
      <c r="KTS123" s="242"/>
      <c r="KTT123" s="242"/>
      <c r="KTU123" s="242"/>
      <c r="KTV123" s="242"/>
      <c r="KTW123" s="242"/>
      <c r="KTX123" s="242"/>
      <c r="KTY123" s="242"/>
      <c r="KTZ123" s="242"/>
      <c r="KUA123" s="242"/>
      <c r="KUB123" s="242"/>
      <c r="KUC123" s="242"/>
      <c r="KUD123" s="242"/>
      <c r="KUE123" s="242"/>
      <c r="KUF123" s="242"/>
      <c r="KUG123" s="242"/>
      <c r="KUH123" s="242"/>
      <c r="KUI123" s="242"/>
      <c r="KUJ123" s="242"/>
      <c r="KUK123" s="242"/>
      <c r="KUL123" s="242"/>
      <c r="KUM123" s="242"/>
      <c r="KUN123" s="242"/>
      <c r="KUO123" s="242"/>
      <c r="KUP123" s="242"/>
      <c r="KUQ123" s="242"/>
      <c r="KUR123" s="242"/>
      <c r="KUS123" s="242"/>
      <c r="KUT123" s="242"/>
      <c r="KUU123" s="242"/>
      <c r="KUV123" s="242"/>
      <c r="KUW123" s="242"/>
      <c r="KUX123" s="242"/>
      <c r="KUY123" s="242"/>
      <c r="KUZ123" s="242"/>
      <c r="KVA123" s="242"/>
      <c r="KVB123" s="242"/>
      <c r="KVC123" s="242"/>
      <c r="KVD123" s="242"/>
      <c r="KVE123" s="242"/>
      <c r="KVF123" s="242"/>
      <c r="KVG123" s="242"/>
      <c r="KVH123" s="242"/>
      <c r="KVI123" s="242"/>
      <c r="KVJ123" s="242"/>
      <c r="KVK123" s="242"/>
      <c r="KVL123" s="242"/>
      <c r="KVM123" s="242"/>
      <c r="KVN123" s="242"/>
      <c r="KVO123" s="242"/>
      <c r="KVP123" s="242"/>
      <c r="KVQ123" s="242"/>
      <c r="KVR123" s="242"/>
      <c r="KVS123" s="242"/>
      <c r="KVT123" s="242"/>
      <c r="KVU123" s="242"/>
      <c r="KVV123" s="242"/>
      <c r="KVW123" s="242"/>
      <c r="KVX123" s="242"/>
      <c r="KVY123" s="242"/>
      <c r="KVZ123" s="242"/>
      <c r="KWA123" s="242"/>
      <c r="KWB123" s="242"/>
      <c r="KWC123" s="242"/>
      <c r="KWD123" s="242"/>
      <c r="KWE123" s="242"/>
      <c r="KWF123" s="242"/>
      <c r="KWG123" s="242"/>
      <c r="KWH123" s="242"/>
      <c r="KWI123" s="242"/>
      <c r="KWJ123" s="242"/>
      <c r="KWK123" s="242"/>
      <c r="KWL123" s="242"/>
      <c r="KWM123" s="242"/>
      <c r="KWN123" s="242"/>
      <c r="KWO123" s="242"/>
      <c r="KWP123" s="242"/>
      <c r="KWQ123" s="242"/>
      <c r="KWR123" s="242"/>
      <c r="KWS123" s="242"/>
      <c r="KWT123" s="242"/>
      <c r="KWU123" s="242"/>
      <c r="KWV123" s="242"/>
      <c r="KWW123" s="242"/>
      <c r="KWX123" s="242"/>
      <c r="KWY123" s="242"/>
      <c r="KWZ123" s="242"/>
      <c r="KXA123" s="242"/>
      <c r="KXB123" s="242"/>
      <c r="KXC123" s="242"/>
      <c r="KXD123" s="242"/>
      <c r="KXE123" s="242"/>
      <c r="KXF123" s="242"/>
      <c r="KXG123" s="242"/>
      <c r="KXH123" s="242"/>
      <c r="KXI123" s="242"/>
      <c r="KXJ123" s="242"/>
      <c r="KXK123" s="242"/>
      <c r="KXL123" s="242"/>
      <c r="KXM123" s="242"/>
      <c r="KXN123" s="242"/>
      <c r="KXO123" s="242"/>
      <c r="KXP123" s="242"/>
      <c r="KXQ123" s="242"/>
      <c r="KXR123" s="242"/>
      <c r="KXS123" s="242"/>
      <c r="KXT123" s="242"/>
      <c r="KXU123" s="242"/>
      <c r="KXV123" s="242"/>
      <c r="KXW123" s="242"/>
      <c r="KXX123" s="242"/>
      <c r="KXY123" s="242"/>
      <c r="KXZ123" s="242"/>
      <c r="KYA123" s="242"/>
      <c r="KYB123" s="242"/>
      <c r="KYC123" s="242"/>
      <c r="KYD123" s="242"/>
      <c r="KYE123" s="242"/>
      <c r="KYF123" s="242"/>
      <c r="KYG123" s="242"/>
      <c r="KYH123" s="242"/>
      <c r="KYI123" s="242"/>
      <c r="KYJ123" s="242"/>
      <c r="KYK123" s="242"/>
      <c r="KYL123" s="242"/>
      <c r="KYM123" s="242"/>
      <c r="KYN123" s="242"/>
      <c r="KYO123" s="242"/>
      <c r="KYP123" s="242"/>
      <c r="KYQ123" s="242"/>
      <c r="KYR123" s="242"/>
      <c r="KYS123" s="242"/>
      <c r="KYT123" s="242"/>
      <c r="KYU123" s="242"/>
      <c r="KYV123" s="242"/>
      <c r="KYW123" s="242"/>
      <c r="KYX123" s="242"/>
      <c r="KYY123" s="242"/>
      <c r="KYZ123" s="242"/>
      <c r="KZA123" s="242"/>
      <c r="KZB123" s="242"/>
      <c r="KZC123" s="242"/>
      <c r="KZD123" s="242"/>
      <c r="KZE123" s="242"/>
      <c r="KZF123" s="242"/>
      <c r="KZG123" s="242"/>
      <c r="KZH123" s="242"/>
      <c r="KZI123" s="242"/>
      <c r="KZJ123" s="242"/>
      <c r="KZK123" s="242"/>
      <c r="KZL123" s="242"/>
      <c r="KZM123" s="242"/>
      <c r="KZN123" s="242"/>
      <c r="KZO123" s="242"/>
      <c r="KZP123" s="242"/>
      <c r="KZQ123" s="242"/>
      <c r="KZR123" s="242"/>
      <c r="KZS123" s="242"/>
      <c r="KZT123" s="242"/>
      <c r="KZU123" s="242"/>
      <c r="KZV123" s="242"/>
      <c r="KZW123" s="242"/>
      <c r="KZX123" s="242"/>
      <c r="KZY123" s="242"/>
      <c r="KZZ123" s="242"/>
      <c r="LAA123" s="242"/>
      <c r="LAB123" s="242"/>
      <c r="LAC123" s="242"/>
      <c r="LAD123" s="242"/>
      <c r="LAE123" s="242"/>
      <c r="LAF123" s="242"/>
      <c r="LAG123" s="242"/>
      <c r="LAH123" s="242"/>
      <c r="LAI123" s="242"/>
      <c r="LAJ123" s="242"/>
      <c r="LAK123" s="242"/>
      <c r="LAL123" s="242"/>
      <c r="LAM123" s="242"/>
      <c r="LAN123" s="242"/>
      <c r="LAO123" s="242"/>
      <c r="LAP123" s="242"/>
      <c r="LAQ123" s="242"/>
      <c r="LAR123" s="242"/>
      <c r="LAS123" s="242"/>
      <c r="LAT123" s="242"/>
      <c r="LAU123" s="242"/>
      <c r="LAV123" s="242"/>
      <c r="LAW123" s="242"/>
      <c r="LAX123" s="242"/>
      <c r="LAY123" s="242"/>
      <c r="LAZ123" s="242"/>
      <c r="LBA123" s="242"/>
      <c r="LBB123" s="242"/>
      <c r="LBC123" s="242"/>
      <c r="LBD123" s="242"/>
      <c r="LBE123" s="242"/>
      <c r="LBF123" s="242"/>
      <c r="LBG123" s="242"/>
      <c r="LBH123" s="242"/>
      <c r="LBI123" s="242"/>
      <c r="LBJ123" s="242"/>
      <c r="LBK123" s="242"/>
      <c r="LBL123" s="242"/>
      <c r="LBM123" s="242"/>
      <c r="LBN123" s="242"/>
      <c r="LBO123" s="242"/>
      <c r="LBP123" s="242"/>
      <c r="LBQ123" s="242"/>
      <c r="LBR123" s="242"/>
      <c r="LBS123" s="242"/>
      <c r="LBT123" s="242"/>
      <c r="LBU123" s="242"/>
      <c r="LBV123" s="242"/>
      <c r="LBW123" s="242"/>
      <c r="LBX123" s="242"/>
      <c r="LBY123" s="242"/>
      <c r="LBZ123" s="242"/>
      <c r="LCA123" s="242"/>
      <c r="LCB123" s="242"/>
      <c r="LCC123" s="242"/>
      <c r="LCD123" s="242"/>
      <c r="LCE123" s="242"/>
      <c r="LCF123" s="242"/>
      <c r="LCG123" s="242"/>
      <c r="LCH123" s="242"/>
      <c r="LCI123" s="242"/>
      <c r="LCJ123" s="242"/>
      <c r="LCK123" s="242"/>
      <c r="LCL123" s="242"/>
      <c r="LCM123" s="242"/>
      <c r="LCN123" s="242"/>
      <c r="LCO123" s="242"/>
      <c r="LCP123" s="242"/>
      <c r="LCQ123" s="242"/>
      <c r="LCR123" s="242"/>
      <c r="LCS123" s="242"/>
      <c r="LCT123" s="242"/>
      <c r="LCU123" s="242"/>
      <c r="LCV123" s="242"/>
      <c r="LCW123" s="242"/>
      <c r="LCX123" s="242"/>
      <c r="LCY123" s="242"/>
      <c r="LCZ123" s="242"/>
      <c r="LDA123" s="242"/>
      <c r="LDB123" s="242"/>
      <c r="LDC123" s="242"/>
      <c r="LDD123" s="242"/>
      <c r="LDE123" s="242"/>
      <c r="LDF123" s="242"/>
      <c r="LDG123" s="242"/>
      <c r="LDH123" s="242"/>
      <c r="LDI123" s="242"/>
      <c r="LDJ123" s="242"/>
      <c r="LDK123" s="242"/>
      <c r="LDL123" s="242"/>
      <c r="LDM123" s="242"/>
      <c r="LDN123" s="242"/>
      <c r="LDO123" s="242"/>
      <c r="LDP123" s="242"/>
      <c r="LDQ123" s="242"/>
      <c r="LDR123" s="242"/>
      <c r="LDS123" s="242"/>
      <c r="LDT123" s="242"/>
      <c r="LDU123" s="242"/>
      <c r="LDV123" s="242"/>
      <c r="LDW123" s="242"/>
      <c r="LDX123" s="242"/>
      <c r="LDY123" s="242"/>
      <c r="LDZ123" s="242"/>
      <c r="LEA123" s="242"/>
      <c r="LEB123" s="242"/>
      <c r="LEC123" s="242"/>
      <c r="LED123" s="242"/>
      <c r="LEE123" s="242"/>
      <c r="LEF123" s="242"/>
      <c r="LEG123" s="242"/>
      <c r="LEH123" s="242"/>
      <c r="LEI123" s="242"/>
      <c r="LEJ123" s="242"/>
      <c r="LEK123" s="242"/>
      <c r="LEL123" s="242"/>
      <c r="LEM123" s="242"/>
      <c r="LEN123" s="242"/>
      <c r="LEO123" s="242"/>
      <c r="LEP123" s="242"/>
      <c r="LEQ123" s="242"/>
      <c r="LER123" s="242"/>
      <c r="LES123" s="242"/>
      <c r="LET123" s="242"/>
      <c r="LEU123" s="242"/>
      <c r="LEV123" s="242"/>
      <c r="LEW123" s="242"/>
      <c r="LEX123" s="242"/>
      <c r="LEY123" s="242"/>
      <c r="LEZ123" s="242"/>
      <c r="LFA123" s="242"/>
      <c r="LFB123" s="242"/>
      <c r="LFC123" s="242"/>
      <c r="LFD123" s="242"/>
      <c r="LFE123" s="242"/>
      <c r="LFF123" s="242"/>
      <c r="LFG123" s="242"/>
      <c r="LFH123" s="242"/>
      <c r="LFI123" s="242"/>
      <c r="LFJ123" s="242"/>
      <c r="LFK123" s="242"/>
      <c r="LFL123" s="242"/>
      <c r="LFM123" s="242"/>
      <c r="LFN123" s="242"/>
      <c r="LFO123" s="242"/>
      <c r="LFP123" s="242"/>
      <c r="LFQ123" s="242"/>
      <c r="LFR123" s="242"/>
      <c r="LFS123" s="242"/>
      <c r="LFT123" s="242"/>
      <c r="LFU123" s="242"/>
      <c r="LFV123" s="242"/>
      <c r="LFW123" s="242"/>
      <c r="LFX123" s="242"/>
      <c r="LFY123" s="242"/>
      <c r="LFZ123" s="242"/>
      <c r="LGA123" s="242"/>
      <c r="LGB123" s="242"/>
      <c r="LGC123" s="242"/>
      <c r="LGD123" s="242"/>
      <c r="LGE123" s="242"/>
      <c r="LGF123" s="242"/>
      <c r="LGG123" s="242"/>
      <c r="LGH123" s="242"/>
      <c r="LGI123" s="242"/>
      <c r="LGJ123" s="242"/>
      <c r="LGK123" s="242"/>
      <c r="LGL123" s="242"/>
      <c r="LGM123" s="242"/>
      <c r="LGN123" s="242"/>
      <c r="LGO123" s="242"/>
      <c r="LGP123" s="242"/>
      <c r="LGQ123" s="242"/>
      <c r="LGR123" s="242"/>
      <c r="LGS123" s="242"/>
      <c r="LGT123" s="242"/>
      <c r="LGU123" s="242"/>
      <c r="LGV123" s="242"/>
      <c r="LGW123" s="242"/>
      <c r="LGX123" s="242"/>
      <c r="LGY123" s="242"/>
      <c r="LGZ123" s="242"/>
      <c r="LHA123" s="242"/>
      <c r="LHB123" s="242"/>
      <c r="LHC123" s="242"/>
      <c r="LHD123" s="242"/>
      <c r="LHE123" s="242"/>
      <c r="LHF123" s="242"/>
      <c r="LHG123" s="242"/>
      <c r="LHH123" s="242"/>
      <c r="LHI123" s="242"/>
      <c r="LHJ123" s="242"/>
      <c r="LHK123" s="242"/>
      <c r="LHL123" s="242"/>
      <c r="LHM123" s="242"/>
      <c r="LHN123" s="242"/>
      <c r="LHO123" s="242"/>
      <c r="LHP123" s="242"/>
      <c r="LHQ123" s="242"/>
      <c r="LHR123" s="242"/>
      <c r="LHS123" s="242"/>
      <c r="LHT123" s="242"/>
      <c r="LHU123" s="242"/>
      <c r="LHV123" s="242"/>
      <c r="LHW123" s="242"/>
      <c r="LHX123" s="242"/>
      <c r="LHY123" s="242"/>
      <c r="LHZ123" s="242"/>
      <c r="LIA123" s="242"/>
      <c r="LIB123" s="242"/>
      <c r="LIC123" s="242"/>
      <c r="LID123" s="242"/>
      <c r="LIE123" s="242"/>
      <c r="LIF123" s="242"/>
      <c r="LIG123" s="242"/>
      <c r="LIH123" s="242"/>
      <c r="LII123" s="242"/>
      <c r="LIJ123" s="242"/>
      <c r="LIK123" s="242"/>
      <c r="LIL123" s="242"/>
      <c r="LIM123" s="242"/>
      <c r="LIN123" s="242"/>
      <c r="LIO123" s="242"/>
      <c r="LIP123" s="242"/>
      <c r="LIQ123" s="242"/>
      <c r="LIR123" s="242"/>
      <c r="LIS123" s="242"/>
      <c r="LIT123" s="242"/>
      <c r="LIU123" s="242"/>
      <c r="LIV123" s="242"/>
      <c r="LIW123" s="242"/>
      <c r="LIX123" s="242"/>
      <c r="LIY123" s="242"/>
      <c r="LIZ123" s="242"/>
      <c r="LJA123" s="242"/>
      <c r="LJB123" s="242"/>
      <c r="LJC123" s="242"/>
      <c r="LJD123" s="242"/>
      <c r="LJE123" s="242"/>
      <c r="LJF123" s="242"/>
      <c r="LJG123" s="242"/>
      <c r="LJH123" s="242"/>
      <c r="LJI123" s="242"/>
      <c r="LJJ123" s="242"/>
      <c r="LJK123" s="242"/>
      <c r="LJL123" s="242"/>
      <c r="LJM123" s="242"/>
      <c r="LJN123" s="242"/>
      <c r="LJO123" s="242"/>
      <c r="LJP123" s="242"/>
      <c r="LJQ123" s="242"/>
      <c r="LJR123" s="242"/>
      <c r="LJS123" s="242"/>
      <c r="LJT123" s="242"/>
      <c r="LJU123" s="242"/>
      <c r="LJV123" s="242"/>
      <c r="LJW123" s="242"/>
      <c r="LJX123" s="242"/>
      <c r="LJY123" s="242"/>
      <c r="LJZ123" s="242"/>
      <c r="LKA123" s="242"/>
      <c r="LKB123" s="242"/>
      <c r="LKC123" s="242"/>
      <c r="LKD123" s="242"/>
      <c r="LKE123" s="242"/>
      <c r="LKF123" s="242"/>
      <c r="LKG123" s="242"/>
      <c r="LKH123" s="242"/>
      <c r="LKI123" s="242"/>
      <c r="LKJ123" s="242"/>
      <c r="LKK123" s="242"/>
      <c r="LKL123" s="242"/>
      <c r="LKM123" s="242"/>
      <c r="LKN123" s="242"/>
      <c r="LKO123" s="242"/>
      <c r="LKP123" s="242"/>
      <c r="LKQ123" s="242"/>
      <c r="LKR123" s="242"/>
      <c r="LKS123" s="242"/>
      <c r="LKT123" s="242"/>
      <c r="LKU123" s="242"/>
      <c r="LKV123" s="242"/>
      <c r="LKW123" s="242"/>
      <c r="LKX123" s="242"/>
      <c r="LKY123" s="242"/>
      <c r="LKZ123" s="242"/>
      <c r="LLA123" s="242"/>
      <c r="LLB123" s="242"/>
      <c r="LLC123" s="242"/>
      <c r="LLD123" s="242"/>
      <c r="LLE123" s="242"/>
      <c r="LLF123" s="242"/>
      <c r="LLG123" s="242"/>
      <c r="LLH123" s="242"/>
      <c r="LLI123" s="242"/>
      <c r="LLJ123" s="242"/>
      <c r="LLK123" s="242"/>
      <c r="LLL123" s="242"/>
      <c r="LLM123" s="242"/>
      <c r="LLN123" s="242"/>
      <c r="LLO123" s="242"/>
      <c r="LLP123" s="242"/>
      <c r="LLQ123" s="242"/>
      <c r="LLR123" s="242"/>
      <c r="LLS123" s="242"/>
      <c r="LLT123" s="242"/>
      <c r="LLU123" s="242"/>
      <c r="LLV123" s="242"/>
      <c r="LLW123" s="242"/>
      <c r="LLX123" s="242"/>
      <c r="LLY123" s="242"/>
      <c r="LLZ123" s="242"/>
      <c r="LMA123" s="242"/>
      <c r="LMB123" s="242"/>
      <c r="LMC123" s="242"/>
      <c r="LMD123" s="242"/>
      <c r="LME123" s="242"/>
      <c r="LMF123" s="242"/>
      <c r="LMG123" s="242"/>
      <c r="LMH123" s="242"/>
      <c r="LMI123" s="242"/>
      <c r="LMJ123" s="242"/>
      <c r="LMK123" s="242"/>
      <c r="LML123" s="242"/>
      <c r="LMM123" s="242"/>
      <c r="LMN123" s="242"/>
      <c r="LMO123" s="242"/>
      <c r="LMP123" s="242"/>
      <c r="LMQ123" s="242"/>
      <c r="LMR123" s="242"/>
      <c r="LMS123" s="242"/>
      <c r="LMT123" s="242"/>
      <c r="LMU123" s="242"/>
      <c r="LMV123" s="242"/>
      <c r="LMW123" s="242"/>
      <c r="LMX123" s="242"/>
      <c r="LMY123" s="242"/>
      <c r="LMZ123" s="242"/>
      <c r="LNA123" s="242"/>
      <c r="LNB123" s="242"/>
      <c r="LNC123" s="242"/>
      <c r="LND123" s="242"/>
      <c r="LNE123" s="242"/>
      <c r="LNF123" s="242"/>
      <c r="LNG123" s="242"/>
      <c r="LNH123" s="242"/>
      <c r="LNI123" s="242"/>
      <c r="LNJ123" s="242"/>
      <c r="LNK123" s="242"/>
      <c r="LNL123" s="242"/>
      <c r="LNM123" s="242"/>
      <c r="LNN123" s="242"/>
      <c r="LNO123" s="242"/>
      <c r="LNP123" s="242"/>
      <c r="LNQ123" s="242"/>
      <c r="LNR123" s="242"/>
      <c r="LNS123" s="242"/>
      <c r="LNT123" s="242"/>
      <c r="LNU123" s="242"/>
      <c r="LNV123" s="242"/>
      <c r="LNW123" s="242"/>
      <c r="LNX123" s="242"/>
      <c r="LNY123" s="242"/>
      <c r="LNZ123" s="242"/>
      <c r="LOA123" s="242"/>
      <c r="LOB123" s="242"/>
      <c r="LOC123" s="242"/>
      <c r="LOD123" s="242"/>
      <c r="LOE123" s="242"/>
      <c r="LOF123" s="242"/>
      <c r="LOG123" s="242"/>
      <c r="LOH123" s="242"/>
      <c r="LOI123" s="242"/>
      <c r="LOJ123" s="242"/>
      <c r="LOK123" s="242"/>
      <c r="LOL123" s="242"/>
      <c r="LOM123" s="242"/>
      <c r="LON123" s="242"/>
      <c r="LOO123" s="242"/>
      <c r="LOP123" s="242"/>
      <c r="LOQ123" s="242"/>
      <c r="LOR123" s="242"/>
      <c r="LOS123" s="242"/>
      <c r="LOT123" s="242"/>
      <c r="LOU123" s="242"/>
      <c r="LOV123" s="242"/>
      <c r="LOW123" s="242"/>
      <c r="LOX123" s="242"/>
      <c r="LOY123" s="242"/>
      <c r="LOZ123" s="242"/>
      <c r="LPA123" s="242"/>
      <c r="LPB123" s="242"/>
      <c r="LPC123" s="242"/>
      <c r="LPD123" s="242"/>
      <c r="LPE123" s="242"/>
      <c r="LPF123" s="242"/>
      <c r="LPG123" s="242"/>
      <c r="LPH123" s="242"/>
      <c r="LPI123" s="242"/>
      <c r="LPJ123" s="242"/>
      <c r="LPK123" s="242"/>
      <c r="LPL123" s="242"/>
      <c r="LPM123" s="242"/>
      <c r="LPN123" s="242"/>
      <c r="LPO123" s="242"/>
      <c r="LPP123" s="242"/>
      <c r="LPQ123" s="242"/>
      <c r="LPR123" s="242"/>
      <c r="LPS123" s="242"/>
      <c r="LPT123" s="242"/>
      <c r="LPU123" s="242"/>
      <c r="LPV123" s="242"/>
      <c r="LPW123" s="242"/>
      <c r="LPX123" s="242"/>
      <c r="LPY123" s="242"/>
      <c r="LPZ123" s="242"/>
      <c r="LQA123" s="242"/>
      <c r="LQB123" s="242"/>
      <c r="LQC123" s="242"/>
      <c r="LQD123" s="242"/>
      <c r="LQE123" s="242"/>
      <c r="LQF123" s="242"/>
      <c r="LQG123" s="242"/>
      <c r="LQH123" s="242"/>
      <c r="LQI123" s="242"/>
      <c r="LQJ123" s="242"/>
      <c r="LQK123" s="242"/>
      <c r="LQL123" s="242"/>
      <c r="LQM123" s="242"/>
      <c r="LQN123" s="242"/>
      <c r="LQO123" s="242"/>
      <c r="LQP123" s="242"/>
      <c r="LQQ123" s="242"/>
      <c r="LQR123" s="242"/>
      <c r="LQS123" s="242"/>
      <c r="LQT123" s="242"/>
      <c r="LQU123" s="242"/>
      <c r="LQV123" s="242"/>
      <c r="LQW123" s="242"/>
      <c r="LQX123" s="242"/>
      <c r="LQY123" s="242"/>
      <c r="LQZ123" s="242"/>
      <c r="LRA123" s="242"/>
      <c r="LRB123" s="242"/>
      <c r="LRC123" s="242"/>
      <c r="LRD123" s="242"/>
      <c r="LRE123" s="242"/>
      <c r="LRF123" s="242"/>
      <c r="LRG123" s="242"/>
      <c r="LRH123" s="242"/>
      <c r="LRI123" s="242"/>
      <c r="LRJ123" s="242"/>
      <c r="LRK123" s="242"/>
      <c r="LRL123" s="242"/>
      <c r="LRM123" s="242"/>
      <c r="LRN123" s="242"/>
      <c r="LRO123" s="242"/>
      <c r="LRP123" s="242"/>
      <c r="LRQ123" s="242"/>
      <c r="LRR123" s="242"/>
      <c r="LRS123" s="242"/>
      <c r="LRT123" s="242"/>
      <c r="LRU123" s="242"/>
      <c r="LRV123" s="242"/>
      <c r="LRW123" s="242"/>
      <c r="LRX123" s="242"/>
      <c r="LRY123" s="242"/>
      <c r="LRZ123" s="242"/>
      <c r="LSA123" s="242"/>
      <c r="LSB123" s="242"/>
      <c r="LSC123" s="242"/>
      <c r="LSD123" s="242"/>
      <c r="LSE123" s="242"/>
      <c r="LSF123" s="242"/>
      <c r="LSG123" s="242"/>
      <c r="LSH123" s="242"/>
      <c r="LSI123" s="242"/>
      <c r="LSJ123" s="242"/>
      <c r="LSK123" s="242"/>
      <c r="LSL123" s="242"/>
      <c r="LSM123" s="242"/>
      <c r="LSN123" s="242"/>
      <c r="LSO123" s="242"/>
      <c r="LSP123" s="242"/>
      <c r="LSQ123" s="242"/>
      <c r="LSR123" s="242"/>
      <c r="LSS123" s="242"/>
      <c r="LST123" s="242"/>
      <c r="LSU123" s="242"/>
      <c r="LSV123" s="242"/>
      <c r="LSW123" s="242"/>
      <c r="LSX123" s="242"/>
      <c r="LSY123" s="242"/>
      <c r="LSZ123" s="242"/>
      <c r="LTA123" s="242"/>
      <c r="LTB123" s="242"/>
      <c r="LTC123" s="242"/>
      <c r="LTD123" s="242"/>
      <c r="LTE123" s="242"/>
      <c r="LTF123" s="242"/>
      <c r="LTG123" s="242"/>
      <c r="LTH123" s="242"/>
      <c r="LTI123" s="242"/>
      <c r="LTJ123" s="242"/>
      <c r="LTK123" s="242"/>
      <c r="LTL123" s="242"/>
      <c r="LTM123" s="242"/>
      <c r="LTN123" s="242"/>
      <c r="LTO123" s="242"/>
      <c r="LTP123" s="242"/>
      <c r="LTQ123" s="242"/>
      <c r="LTR123" s="242"/>
      <c r="LTS123" s="242"/>
      <c r="LTT123" s="242"/>
      <c r="LTU123" s="242"/>
      <c r="LTV123" s="242"/>
      <c r="LTW123" s="242"/>
      <c r="LTX123" s="242"/>
      <c r="LTY123" s="242"/>
      <c r="LTZ123" s="242"/>
      <c r="LUA123" s="242"/>
      <c r="LUB123" s="242"/>
      <c r="LUC123" s="242"/>
      <c r="LUD123" s="242"/>
      <c r="LUE123" s="242"/>
      <c r="LUF123" s="242"/>
      <c r="LUG123" s="242"/>
      <c r="LUH123" s="242"/>
      <c r="LUI123" s="242"/>
      <c r="LUJ123" s="242"/>
      <c r="LUK123" s="242"/>
      <c r="LUL123" s="242"/>
      <c r="LUM123" s="242"/>
      <c r="LUN123" s="242"/>
      <c r="LUO123" s="242"/>
      <c r="LUP123" s="242"/>
      <c r="LUQ123" s="242"/>
      <c r="LUR123" s="242"/>
      <c r="LUS123" s="242"/>
      <c r="LUT123" s="242"/>
      <c r="LUU123" s="242"/>
      <c r="LUV123" s="242"/>
      <c r="LUW123" s="242"/>
      <c r="LUX123" s="242"/>
      <c r="LUY123" s="242"/>
      <c r="LUZ123" s="242"/>
      <c r="LVA123" s="242"/>
      <c r="LVB123" s="242"/>
      <c r="LVC123" s="242"/>
      <c r="LVD123" s="242"/>
      <c r="LVE123" s="242"/>
      <c r="LVF123" s="242"/>
      <c r="LVG123" s="242"/>
      <c r="LVH123" s="242"/>
      <c r="LVI123" s="242"/>
      <c r="LVJ123" s="242"/>
      <c r="LVK123" s="242"/>
      <c r="LVL123" s="242"/>
      <c r="LVM123" s="242"/>
      <c r="LVN123" s="242"/>
      <c r="LVO123" s="242"/>
      <c r="LVP123" s="242"/>
      <c r="LVQ123" s="242"/>
      <c r="LVR123" s="242"/>
      <c r="LVS123" s="242"/>
      <c r="LVT123" s="242"/>
      <c r="LVU123" s="242"/>
      <c r="LVV123" s="242"/>
      <c r="LVW123" s="242"/>
      <c r="LVX123" s="242"/>
      <c r="LVY123" s="242"/>
      <c r="LVZ123" s="242"/>
      <c r="LWA123" s="242"/>
      <c r="LWB123" s="242"/>
      <c r="LWC123" s="242"/>
      <c r="LWD123" s="242"/>
      <c r="LWE123" s="242"/>
      <c r="LWF123" s="242"/>
      <c r="LWG123" s="242"/>
      <c r="LWH123" s="242"/>
      <c r="LWI123" s="242"/>
      <c r="LWJ123" s="242"/>
      <c r="LWK123" s="242"/>
      <c r="LWL123" s="242"/>
      <c r="LWM123" s="242"/>
      <c r="LWN123" s="242"/>
      <c r="LWO123" s="242"/>
      <c r="LWP123" s="242"/>
      <c r="LWQ123" s="242"/>
      <c r="LWR123" s="242"/>
      <c r="LWS123" s="242"/>
      <c r="LWT123" s="242"/>
      <c r="LWU123" s="242"/>
      <c r="LWV123" s="242"/>
      <c r="LWW123" s="242"/>
      <c r="LWX123" s="242"/>
      <c r="LWY123" s="242"/>
      <c r="LWZ123" s="242"/>
      <c r="LXA123" s="242"/>
      <c r="LXB123" s="242"/>
      <c r="LXC123" s="242"/>
      <c r="LXD123" s="242"/>
      <c r="LXE123" s="242"/>
      <c r="LXF123" s="242"/>
      <c r="LXG123" s="242"/>
      <c r="LXH123" s="242"/>
      <c r="LXI123" s="242"/>
      <c r="LXJ123" s="242"/>
      <c r="LXK123" s="242"/>
      <c r="LXL123" s="242"/>
      <c r="LXM123" s="242"/>
      <c r="LXN123" s="242"/>
      <c r="LXO123" s="242"/>
      <c r="LXP123" s="242"/>
      <c r="LXQ123" s="242"/>
      <c r="LXR123" s="242"/>
      <c r="LXS123" s="242"/>
      <c r="LXT123" s="242"/>
      <c r="LXU123" s="242"/>
      <c r="LXV123" s="242"/>
      <c r="LXW123" s="242"/>
      <c r="LXX123" s="242"/>
      <c r="LXY123" s="242"/>
      <c r="LXZ123" s="242"/>
      <c r="LYA123" s="242"/>
      <c r="LYB123" s="242"/>
      <c r="LYC123" s="242"/>
      <c r="LYD123" s="242"/>
      <c r="LYE123" s="242"/>
      <c r="LYF123" s="242"/>
      <c r="LYG123" s="242"/>
      <c r="LYH123" s="242"/>
      <c r="LYI123" s="242"/>
      <c r="LYJ123" s="242"/>
      <c r="LYK123" s="242"/>
      <c r="LYL123" s="242"/>
      <c r="LYM123" s="242"/>
      <c r="LYN123" s="242"/>
      <c r="LYO123" s="242"/>
      <c r="LYP123" s="242"/>
      <c r="LYQ123" s="242"/>
      <c r="LYR123" s="242"/>
      <c r="LYS123" s="242"/>
      <c r="LYT123" s="242"/>
      <c r="LYU123" s="242"/>
      <c r="LYV123" s="242"/>
      <c r="LYW123" s="242"/>
      <c r="LYX123" s="242"/>
      <c r="LYY123" s="242"/>
      <c r="LYZ123" s="242"/>
      <c r="LZA123" s="242"/>
      <c r="LZB123" s="242"/>
      <c r="LZC123" s="242"/>
      <c r="LZD123" s="242"/>
      <c r="LZE123" s="242"/>
      <c r="LZF123" s="242"/>
      <c r="LZG123" s="242"/>
      <c r="LZH123" s="242"/>
      <c r="LZI123" s="242"/>
      <c r="LZJ123" s="242"/>
      <c r="LZK123" s="242"/>
      <c r="LZL123" s="242"/>
      <c r="LZM123" s="242"/>
      <c r="LZN123" s="242"/>
      <c r="LZO123" s="242"/>
      <c r="LZP123" s="242"/>
      <c r="LZQ123" s="242"/>
      <c r="LZR123" s="242"/>
      <c r="LZS123" s="242"/>
      <c r="LZT123" s="242"/>
      <c r="LZU123" s="242"/>
      <c r="LZV123" s="242"/>
      <c r="LZW123" s="242"/>
      <c r="LZX123" s="242"/>
      <c r="LZY123" s="242"/>
      <c r="LZZ123" s="242"/>
      <c r="MAA123" s="242"/>
      <c r="MAB123" s="242"/>
      <c r="MAC123" s="242"/>
      <c r="MAD123" s="242"/>
      <c r="MAE123" s="242"/>
      <c r="MAF123" s="242"/>
      <c r="MAG123" s="242"/>
      <c r="MAH123" s="242"/>
      <c r="MAI123" s="242"/>
      <c r="MAJ123" s="242"/>
      <c r="MAK123" s="242"/>
      <c r="MAL123" s="242"/>
      <c r="MAM123" s="242"/>
      <c r="MAN123" s="242"/>
      <c r="MAO123" s="242"/>
      <c r="MAP123" s="242"/>
      <c r="MAQ123" s="242"/>
      <c r="MAR123" s="242"/>
      <c r="MAS123" s="242"/>
      <c r="MAT123" s="242"/>
      <c r="MAU123" s="242"/>
      <c r="MAV123" s="242"/>
      <c r="MAW123" s="242"/>
      <c r="MAX123" s="242"/>
      <c r="MAY123" s="242"/>
      <c r="MAZ123" s="242"/>
      <c r="MBA123" s="242"/>
      <c r="MBB123" s="242"/>
      <c r="MBC123" s="242"/>
      <c r="MBD123" s="242"/>
      <c r="MBE123" s="242"/>
      <c r="MBF123" s="242"/>
      <c r="MBG123" s="242"/>
      <c r="MBH123" s="242"/>
      <c r="MBI123" s="242"/>
      <c r="MBJ123" s="242"/>
      <c r="MBK123" s="242"/>
      <c r="MBL123" s="242"/>
      <c r="MBM123" s="242"/>
      <c r="MBN123" s="242"/>
      <c r="MBO123" s="242"/>
      <c r="MBP123" s="242"/>
      <c r="MBQ123" s="242"/>
      <c r="MBR123" s="242"/>
      <c r="MBS123" s="242"/>
      <c r="MBT123" s="242"/>
      <c r="MBU123" s="242"/>
      <c r="MBV123" s="242"/>
      <c r="MBW123" s="242"/>
      <c r="MBX123" s="242"/>
      <c r="MBY123" s="242"/>
      <c r="MBZ123" s="242"/>
      <c r="MCA123" s="242"/>
      <c r="MCB123" s="242"/>
      <c r="MCC123" s="242"/>
      <c r="MCD123" s="242"/>
      <c r="MCE123" s="242"/>
      <c r="MCF123" s="242"/>
      <c r="MCG123" s="242"/>
      <c r="MCH123" s="242"/>
      <c r="MCI123" s="242"/>
      <c r="MCJ123" s="242"/>
      <c r="MCK123" s="242"/>
      <c r="MCL123" s="242"/>
      <c r="MCM123" s="242"/>
      <c r="MCN123" s="242"/>
      <c r="MCO123" s="242"/>
      <c r="MCP123" s="242"/>
      <c r="MCQ123" s="242"/>
      <c r="MCR123" s="242"/>
      <c r="MCS123" s="242"/>
      <c r="MCT123" s="242"/>
      <c r="MCU123" s="242"/>
      <c r="MCV123" s="242"/>
      <c r="MCW123" s="242"/>
      <c r="MCX123" s="242"/>
      <c r="MCY123" s="242"/>
      <c r="MCZ123" s="242"/>
      <c r="MDA123" s="242"/>
      <c r="MDB123" s="242"/>
      <c r="MDC123" s="242"/>
      <c r="MDD123" s="242"/>
      <c r="MDE123" s="242"/>
      <c r="MDF123" s="242"/>
      <c r="MDG123" s="242"/>
      <c r="MDH123" s="242"/>
      <c r="MDI123" s="242"/>
      <c r="MDJ123" s="242"/>
      <c r="MDK123" s="242"/>
      <c r="MDL123" s="242"/>
      <c r="MDM123" s="242"/>
      <c r="MDN123" s="242"/>
      <c r="MDO123" s="242"/>
      <c r="MDP123" s="242"/>
      <c r="MDQ123" s="242"/>
      <c r="MDR123" s="242"/>
      <c r="MDS123" s="242"/>
      <c r="MDT123" s="242"/>
      <c r="MDU123" s="242"/>
      <c r="MDV123" s="242"/>
      <c r="MDW123" s="242"/>
      <c r="MDX123" s="242"/>
      <c r="MDY123" s="242"/>
      <c r="MDZ123" s="242"/>
      <c r="MEA123" s="242"/>
      <c r="MEB123" s="242"/>
      <c r="MEC123" s="242"/>
      <c r="MED123" s="242"/>
      <c r="MEE123" s="242"/>
      <c r="MEF123" s="242"/>
      <c r="MEG123" s="242"/>
      <c r="MEH123" s="242"/>
      <c r="MEI123" s="242"/>
      <c r="MEJ123" s="242"/>
      <c r="MEK123" s="242"/>
      <c r="MEL123" s="242"/>
      <c r="MEM123" s="242"/>
      <c r="MEN123" s="242"/>
      <c r="MEO123" s="242"/>
      <c r="MEP123" s="242"/>
      <c r="MEQ123" s="242"/>
      <c r="MER123" s="242"/>
      <c r="MES123" s="242"/>
      <c r="MET123" s="242"/>
      <c r="MEU123" s="242"/>
      <c r="MEV123" s="242"/>
      <c r="MEW123" s="242"/>
      <c r="MEX123" s="242"/>
      <c r="MEY123" s="242"/>
      <c r="MEZ123" s="242"/>
      <c r="MFA123" s="242"/>
      <c r="MFB123" s="242"/>
      <c r="MFC123" s="242"/>
      <c r="MFD123" s="242"/>
      <c r="MFE123" s="242"/>
      <c r="MFF123" s="242"/>
      <c r="MFG123" s="242"/>
      <c r="MFH123" s="242"/>
      <c r="MFI123" s="242"/>
      <c r="MFJ123" s="242"/>
      <c r="MFK123" s="242"/>
      <c r="MFL123" s="242"/>
      <c r="MFM123" s="242"/>
      <c r="MFN123" s="242"/>
      <c r="MFO123" s="242"/>
      <c r="MFP123" s="242"/>
      <c r="MFQ123" s="242"/>
      <c r="MFR123" s="242"/>
      <c r="MFS123" s="242"/>
      <c r="MFT123" s="242"/>
      <c r="MFU123" s="242"/>
      <c r="MFV123" s="242"/>
      <c r="MFW123" s="242"/>
      <c r="MFX123" s="242"/>
      <c r="MFY123" s="242"/>
      <c r="MFZ123" s="242"/>
      <c r="MGA123" s="242"/>
      <c r="MGB123" s="242"/>
      <c r="MGC123" s="242"/>
      <c r="MGD123" s="242"/>
      <c r="MGE123" s="242"/>
      <c r="MGF123" s="242"/>
      <c r="MGG123" s="242"/>
      <c r="MGH123" s="242"/>
      <c r="MGI123" s="242"/>
      <c r="MGJ123" s="242"/>
      <c r="MGK123" s="242"/>
      <c r="MGL123" s="242"/>
      <c r="MGM123" s="242"/>
      <c r="MGN123" s="242"/>
      <c r="MGO123" s="242"/>
      <c r="MGP123" s="242"/>
      <c r="MGQ123" s="242"/>
      <c r="MGR123" s="242"/>
      <c r="MGS123" s="242"/>
      <c r="MGT123" s="242"/>
      <c r="MGU123" s="242"/>
      <c r="MGV123" s="242"/>
      <c r="MGW123" s="242"/>
      <c r="MGX123" s="242"/>
      <c r="MGY123" s="242"/>
      <c r="MGZ123" s="242"/>
      <c r="MHA123" s="242"/>
      <c r="MHB123" s="242"/>
      <c r="MHC123" s="242"/>
      <c r="MHD123" s="242"/>
      <c r="MHE123" s="242"/>
      <c r="MHF123" s="242"/>
      <c r="MHG123" s="242"/>
      <c r="MHH123" s="242"/>
      <c r="MHI123" s="242"/>
      <c r="MHJ123" s="242"/>
      <c r="MHK123" s="242"/>
      <c r="MHL123" s="242"/>
      <c r="MHM123" s="242"/>
      <c r="MHN123" s="242"/>
      <c r="MHO123" s="242"/>
      <c r="MHP123" s="242"/>
      <c r="MHQ123" s="242"/>
      <c r="MHR123" s="242"/>
      <c r="MHS123" s="242"/>
      <c r="MHT123" s="242"/>
      <c r="MHU123" s="242"/>
      <c r="MHV123" s="242"/>
      <c r="MHW123" s="242"/>
      <c r="MHX123" s="242"/>
      <c r="MHY123" s="242"/>
      <c r="MHZ123" s="242"/>
      <c r="MIA123" s="242"/>
      <c r="MIB123" s="242"/>
      <c r="MIC123" s="242"/>
      <c r="MID123" s="242"/>
      <c r="MIE123" s="242"/>
      <c r="MIF123" s="242"/>
      <c r="MIG123" s="242"/>
      <c r="MIH123" s="242"/>
      <c r="MII123" s="242"/>
      <c r="MIJ123" s="242"/>
      <c r="MIK123" s="242"/>
      <c r="MIL123" s="242"/>
      <c r="MIM123" s="242"/>
      <c r="MIN123" s="242"/>
      <c r="MIO123" s="242"/>
      <c r="MIP123" s="242"/>
      <c r="MIQ123" s="242"/>
      <c r="MIR123" s="242"/>
      <c r="MIS123" s="242"/>
      <c r="MIT123" s="242"/>
      <c r="MIU123" s="242"/>
      <c r="MIV123" s="242"/>
      <c r="MIW123" s="242"/>
      <c r="MIX123" s="242"/>
      <c r="MIY123" s="242"/>
      <c r="MIZ123" s="242"/>
      <c r="MJA123" s="242"/>
      <c r="MJB123" s="242"/>
      <c r="MJC123" s="242"/>
      <c r="MJD123" s="242"/>
      <c r="MJE123" s="242"/>
      <c r="MJF123" s="242"/>
      <c r="MJG123" s="242"/>
      <c r="MJH123" s="242"/>
      <c r="MJI123" s="242"/>
      <c r="MJJ123" s="242"/>
      <c r="MJK123" s="242"/>
      <c r="MJL123" s="242"/>
      <c r="MJM123" s="242"/>
      <c r="MJN123" s="242"/>
      <c r="MJO123" s="242"/>
      <c r="MJP123" s="242"/>
      <c r="MJQ123" s="242"/>
      <c r="MJR123" s="242"/>
      <c r="MJS123" s="242"/>
      <c r="MJT123" s="242"/>
      <c r="MJU123" s="242"/>
      <c r="MJV123" s="242"/>
      <c r="MJW123" s="242"/>
      <c r="MJX123" s="242"/>
      <c r="MJY123" s="242"/>
      <c r="MJZ123" s="242"/>
      <c r="MKA123" s="242"/>
      <c r="MKB123" s="242"/>
      <c r="MKC123" s="242"/>
      <c r="MKD123" s="242"/>
      <c r="MKE123" s="242"/>
      <c r="MKF123" s="242"/>
      <c r="MKG123" s="242"/>
      <c r="MKH123" s="242"/>
      <c r="MKI123" s="242"/>
      <c r="MKJ123" s="242"/>
      <c r="MKK123" s="242"/>
      <c r="MKL123" s="242"/>
      <c r="MKM123" s="242"/>
      <c r="MKN123" s="242"/>
      <c r="MKO123" s="242"/>
      <c r="MKP123" s="242"/>
      <c r="MKQ123" s="242"/>
      <c r="MKR123" s="242"/>
      <c r="MKS123" s="242"/>
      <c r="MKT123" s="242"/>
      <c r="MKU123" s="242"/>
      <c r="MKV123" s="242"/>
      <c r="MKW123" s="242"/>
      <c r="MKX123" s="242"/>
      <c r="MKY123" s="242"/>
      <c r="MKZ123" s="242"/>
      <c r="MLA123" s="242"/>
      <c r="MLB123" s="242"/>
      <c r="MLC123" s="242"/>
      <c r="MLD123" s="242"/>
      <c r="MLE123" s="242"/>
      <c r="MLF123" s="242"/>
      <c r="MLG123" s="242"/>
      <c r="MLH123" s="242"/>
      <c r="MLI123" s="242"/>
      <c r="MLJ123" s="242"/>
      <c r="MLK123" s="242"/>
      <c r="MLL123" s="242"/>
      <c r="MLM123" s="242"/>
      <c r="MLN123" s="242"/>
      <c r="MLO123" s="242"/>
      <c r="MLP123" s="242"/>
      <c r="MLQ123" s="242"/>
      <c r="MLR123" s="242"/>
      <c r="MLS123" s="242"/>
      <c r="MLT123" s="242"/>
      <c r="MLU123" s="242"/>
      <c r="MLV123" s="242"/>
      <c r="MLW123" s="242"/>
      <c r="MLX123" s="242"/>
      <c r="MLY123" s="242"/>
      <c r="MLZ123" s="242"/>
      <c r="MMA123" s="242"/>
      <c r="MMB123" s="242"/>
      <c r="MMC123" s="242"/>
      <c r="MMD123" s="242"/>
      <c r="MME123" s="242"/>
      <c r="MMF123" s="242"/>
      <c r="MMG123" s="242"/>
      <c r="MMH123" s="242"/>
      <c r="MMI123" s="242"/>
      <c r="MMJ123" s="242"/>
      <c r="MMK123" s="242"/>
      <c r="MML123" s="242"/>
      <c r="MMM123" s="242"/>
      <c r="MMN123" s="242"/>
      <c r="MMO123" s="242"/>
      <c r="MMP123" s="242"/>
      <c r="MMQ123" s="242"/>
      <c r="MMR123" s="242"/>
      <c r="MMS123" s="242"/>
      <c r="MMT123" s="242"/>
      <c r="MMU123" s="242"/>
      <c r="MMV123" s="242"/>
      <c r="MMW123" s="242"/>
      <c r="MMX123" s="242"/>
      <c r="MMY123" s="242"/>
      <c r="MMZ123" s="242"/>
      <c r="MNA123" s="242"/>
      <c r="MNB123" s="242"/>
      <c r="MNC123" s="242"/>
      <c r="MND123" s="242"/>
      <c r="MNE123" s="242"/>
      <c r="MNF123" s="242"/>
      <c r="MNG123" s="242"/>
      <c r="MNH123" s="242"/>
      <c r="MNI123" s="242"/>
      <c r="MNJ123" s="242"/>
      <c r="MNK123" s="242"/>
      <c r="MNL123" s="242"/>
      <c r="MNM123" s="242"/>
      <c r="MNN123" s="242"/>
      <c r="MNO123" s="242"/>
      <c r="MNP123" s="242"/>
      <c r="MNQ123" s="242"/>
      <c r="MNR123" s="242"/>
      <c r="MNS123" s="242"/>
      <c r="MNT123" s="242"/>
      <c r="MNU123" s="242"/>
      <c r="MNV123" s="242"/>
      <c r="MNW123" s="242"/>
      <c r="MNX123" s="242"/>
      <c r="MNY123" s="242"/>
      <c r="MNZ123" s="242"/>
      <c r="MOA123" s="242"/>
      <c r="MOB123" s="242"/>
      <c r="MOC123" s="242"/>
      <c r="MOD123" s="242"/>
      <c r="MOE123" s="242"/>
      <c r="MOF123" s="242"/>
      <c r="MOG123" s="242"/>
      <c r="MOH123" s="242"/>
      <c r="MOI123" s="242"/>
      <c r="MOJ123" s="242"/>
      <c r="MOK123" s="242"/>
      <c r="MOL123" s="242"/>
      <c r="MOM123" s="242"/>
      <c r="MON123" s="242"/>
      <c r="MOO123" s="242"/>
      <c r="MOP123" s="242"/>
      <c r="MOQ123" s="242"/>
      <c r="MOR123" s="242"/>
      <c r="MOS123" s="242"/>
      <c r="MOT123" s="242"/>
      <c r="MOU123" s="242"/>
      <c r="MOV123" s="242"/>
      <c r="MOW123" s="242"/>
      <c r="MOX123" s="242"/>
      <c r="MOY123" s="242"/>
      <c r="MOZ123" s="242"/>
      <c r="MPA123" s="242"/>
      <c r="MPB123" s="242"/>
      <c r="MPC123" s="242"/>
      <c r="MPD123" s="242"/>
      <c r="MPE123" s="242"/>
      <c r="MPF123" s="242"/>
      <c r="MPG123" s="242"/>
      <c r="MPH123" s="242"/>
      <c r="MPI123" s="242"/>
      <c r="MPJ123" s="242"/>
      <c r="MPK123" s="242"/>
      <c r="MPL123" s="242"/>
      <c r="MPM123" s="242"/>
      <c r="MPN123" s="242"/>
      <c r="MPO123" s="242"/>
      <c r="MPP123" s="242"/>
      <c r="MPQ123" s="242"/>
      <c r="MPR123" s="242"/>
      <c r="MPS123" s="242"/>
      <c r="MPT123" s="242"/>
      <c r="MPU123" s="242"/>
      <c r="MPV123" s="242"/>
      <c r="MPW123" s="242"/>
      <c r="MPX123" s="242"/>
      <c r="MPY123" s="242"/>
      <c r="MPZ123" s="242"/>
      <c r="MQA123" s="242"/>
      <c r="MQB123" s="242"/>
      <c r="MQC123" s="242"/>
      <c r="MQD123" s="242"/>
      <c r="MQE123" s="242"/>
      <c r="MQF123" s="242"/>
      <c r="MQG123" s="242"/>
      <c r="MQH123" s="242"/>
      <c r="MQI123" s="242"/>
      <c r="MQJ123" s="242"/>
      <c r="MQK123" s="242"/>
      <c r="MQL123" s="242"/>
      <c r="MQM123" s="242"/>
      <c r="MQN123" s="242"/>
      <c r="MQO123" s="242"/>
      <c r="MQP123" s="242"/>
      <c r="MQQ123" s="242"/>
      <c r="MQR123" s="242"/>
      <c r="MQS123" s="242"/>
      <c r="MQT123" s="242"/>
      <c r="MQU123" s="242"/>
      <c r="MQV123" s="242"/>
      <c r="MQW123" s="242"/>
      <c r="MQX123" s="242"/>
      <c r="MQY123" s="242"/>
      <c r="MQZ123" s="242"/>
      <c r="MRA123" s="242"/>
      <c r="MRB123" s="242"/>
      <c r="MRC123" s="242"/>
      <c r="MRD123" s="242"/>
      <c r="MRE123" s="242"/>
      <c r="MRF123" s="242"/>
      <c r="MRG123" s="242"/>
      <c r="MRH123" s="242"/>
      <c r="MRI123" s="242"/>
      <c r="MRJ123" s="242"/>
      <c r="MRK123" s="242"/>
      <c r="MRL123" s="242"/>
      <c r="MRM123" s="242"/>
      <c r="MRN123" s="242"/>
      <c r="MRO123" s="242"/>
      <c r="MRP123" s="242"/>
      <c r="MRQ123" s="242"/>
      <c r="MRR123" s="242"/>
      <c r="MRS123" s="242"/>
      <c r="MRT123" s="242"/>
      <c r="MRU123" s="242"/>
      <c r="MRV123" s="242"/>
      <c r="MRW123" s="242"/>
      <c r="MRX123" s="242"/>
      <c r="MRY123" s="242"/>
      <c r="MRZ123" s="242"/>
      <c r="MSA123" s="242"/>
      <c r="MSB123" s="242"/>
      <c r="MSC123" s="242"/>
      <c r="MSD123" s="242"/>
      <c r="MSE123" s="242"/>
      <c r="MSF123" s="242"/>
      <c r="MSG123" s="242"/>
      <c r="MSH123" s="242"/>
      <c r="MSI123" s="242"/>
      <c r="MSJ123" s="242"/>
      <c r="MSK123" s="242"/>
      <c r="MSL123" s="242"/>
      <c r="MSM123" s="242"/>
      <c r="MSN123" s="242"/>
      <c r="MSO123" s="242"/>
      <c r="MSP123" s="242"/>
      <c r="MSQ123" s="242"/>
      <c r="MSR123" s="242"/>
      <c r="MSS123" s="242"/>
      <c r="MST123" s="242"/>
      <c r="MSU123" s="242"/>
      <c r="MSV123" s="242"/>
      <c r="MSW123" s="242"/>
      <c r="MSX123" s="242"/>
      <c r="MSY123" s="242"/>
      <c r="MSZ123" s="242"/>
      <c r="MTA123" s="242"/>
      <c r="MTB123" s="242"/>
      <c r="MTC123" s="242"/>
      <c r="MTD123" s="242"/>
      <c r="MTE123" s="242"/>
      <c r="MTF123" s="242"/>
      <c r="MTG123" s="242"/>
      <c r="MTH123" s="242"/>
      <c r="MTI123" s="242"/>
      <c r="MTJ123" s="242"/>
      <c r="MTK123" s="242"/>
      <c r="MTL123" s="242"/>
      <c r="MTM123" s="242"/>
      <c r="MTN123" s="242"/>
      <c r="MTO123" s="242"/>
      <c r="MTP123" s="242"/>
      <c r="MTQ123" s="242"/>
      <c r="MTR123" s="242"/>
      <c r="MTS123" s="242"/>
      <c r="MTT123" s="242"/>
      <c r="MTU123" s="242"/>
      <c r="MTV123" s="242"/>
      <c r="MTW123" s="242"/>
      <c r="MTX123" s="242"/>
      <c r="MTY123" s="242"/>
      <c r="MTZ123" s="242"/>
      <c r="MUA123" s="242"/>
      <c r="MUB123" s="242"/>
      <c r="MUC123" s="242"/>
      <c r="MUD123" s="242"/>
      <c r="MUE123" s="242"/>
      <c r="MUF123" s="242"/>
      <c r="MUG123" s="242"/>
      <c r="MUH123" s="242"/>
      <c r="MUI123" s="242"/>
      <c r="MUJ123" s="242"/>
      <c r="MUK123" s="242"/>
      <c r="MUL123" s="242"/>
      <c r="MUM123" s="242"/>
      <c r="MUN123" s="242"/>
      <c r="MUO123" s="242"/>
      <c r="MUP123" s="242"/>
      <c r="MUQ123" s="242"/>
      <c r="MUR123" s="242"/>
      <c r="MUS123" s="242"/>
      <c r="MUT123" s="242"/>
      <c r="MUU123" s="242"/>
      <c r="MUV123" s="242"/>
      <c r="MUW123" s="242"/>
      <c r="MUX123" s="242"/>
      <c r="MUY123" s="242"/>
      <c r="MUZ123" s="242"/>
      <c r="MVA123" s="242"/>
      <c r="MVB123" s="242"/>
      <c r="MVC123" s="242"/>
      <c r="MVD123" s="242"/>
      <c r="MVE123" s="242"/>
      <c r="MVF123" s="242"/>
      <c r="MVG123" s="242"/>
      <c r="MVH123" s="242"/>
      <c r="MVI123" s="242"/>
      <c r="MVJ123" s="242"/>
      <c r="MVK123" s="242"/>
      <c r="MVL123" s="242"/>
      <c r="MVM123" s="242"/>
      <c r="MVN123" s="242"/>
      <c r="MVO123" s="242"/>
      <c r="MVP123" s="242"/>
      <c r="MVQ123" s="242"/>
      <c r="MVR123" s="242"/>
      <c r="MVS123" s="242"/>
      <c r="MVT123" s="242"/>
      <c r="MVU123" s="242"/>
      <c r="MVV123" s="242"/>
      <c r="MVW123" s="242"/>
      <c r="MVX123" s="242"/>
      <c r="MVY123" s="242"/>
      <c r="MVZ123" s="242"/>
      <c r="MWA123" s="242"/>
      <c r="MWB123" s="242"/>
      <c r="MWC123" s="242"/>
      <c r="MWD123" s="242"/>
      <c r="MWE123" s="242"/>
      <c r="MWF123" s="242"/>
      <c r="MWG123" s="242"/>
      <c r="MWH123" s="242"/>
      <c r="MWI123" s="242"/>
      <c r="MWJ123" s="242"/>
      <c r="MWK123" s="242"/>
      <c r="MWL123" s="242"/>
      <c r="MWM123" s="242"/>
      <c r="MWN123" s="242"/>
      <c r="MWO123" s="242"/>
      <c r="MWP123" s="242"/>
      <c r="MWQ123" s="242"/>
      <c r="MWR123" s="242"/>
      <c r="MWS123" s="242"/>
      <c r="MWT123" s="242"/>
      <c r="MWU123" s="242"/>
      <c r="MWV123" s="242"/>
      <c r="MWW123" s="242"/>
      <c r="MWX123" s="242"/>
      <c r="MWY123" s="242"/>
      <c r="MWZ123" s="242"/>
      <c r="MXA123" s="242"/>
      <c r="MXB123" s="242"/>
      <c r="MXC123" s="242"/>
      <c r="MXD123" s="242"/>
      <c r="MXE123" s="242"/>
      <c r="MXF123" s="242"/>
      <c r="MXG123" s="242"/>
      <c r="MXH123" s="242"/>
      <c r="MXI123" s="242"/>
      <c r="MXJ123" s="242"/>
      <c r="MXK123" s="242"/>
      <c r="MXL123" s="242"/>
      <c r="MXM123" s="242"/>
      <c r="MXN123" s="242"/>
      <c r="MXO123" s="242"/>
      <c r="MXP123" s="242"/>
      <c r="MXQ123" s="242"/>
      <c r="MXR123" s="242"/>
      <c r="MXS123" s="242"/>
      <c r="MXT123" s="242"/>
      <c r="MXU123" s="242"/>
      <c r="MXV123" s="242"/>
      <c r="MXW123" s="242"/>
      <c r="MXX123" s="242"/>
      <c r="MXY123" s="242"/>
      <c r="MXZ123" s="242"/>
      <c r="MYA123" s="242"/>
      <c r="MYB123" s="242"/>
      <c r="MYC123" s="242"/>
      <c r="MYD123" s="242"/>
      <c r="MYE123" s="242"/>
      <c r="MYF123" s="242"/>
      <c r="MYG123" s="242"/>
      <c r="MYH123" s="242"/>
      <c r="MYI123" s="242"/>
      <c r="MYJ123" s="242"/>
      <c r="MYK123" s="242"/>
      <c r="MYL123" s="242"/>
      <c r="MYM123" s="242"/>
      <c r="MYN123" s="242"/>
      <c r="MYO123" s="242"/>
      <c r="MYP123" s="242"/>
      <c r="MYQ123" s="242"/>
      <c r="MYR123" s="242"/>
      <c r="MYS123" s="242"/>
      <c r="MYT123" s="242"/>
      <c r="MYU123" s="242"/>
      <c r="MYV123" s="242"/>
      <c r="MYW123" s="242"/>
      <c r="MYX123" s="242"/>
      <c r="MYY123" s="242"/>
      <c r="MYZ123" s="242"/>
      <c r="MZA123" s="242"/>
      <c r="MZB123" s="242"/>
      <c r="MZC123" s="242"/>
      <c r="MZD123" s="242"/>
      <c r="MZE123" s="242"/>
      <c r="MZF123" s="242"/>
      <c r="MZG123" s="242"/>
      <c r="MZH123" s="242"/>
      <c r="MZI123" s="242"/>
      <c r="MZJ123" s="242"/>
      <c r="MZK123" s="242"/>
      <c r="MZL123" s="242"/>
      <c r="MZM123" s="242"/>
      <c r="MZN123" s="242"/>
      <c r="MZO123" s="242"/>
      <c r="MZP123" s="242"/>
      <c r="MZQ123" s="242"/>
      <c r="MZR123" s="242"/>
      <c r="MZS123" s="242"/>
      <c r="MZT123" s="242"/>
      <c r="MZU123" s="242"/>
      <c r="MZV123" s="242"/>
      <c r="MZW123" s="242"/>
      <c r="MZX123" s="242"/>
      <c r="MZY123" s="242"/>
      <c r="MZZ123" s="242"/>
      <c r="NAA123" s="242"/>
      <c r="NAB123" s="242"/>
      <c r="NAC123" s="242"/>
      <c r="NAD123" s="242"/>
      <c r="NAE123" s="242"/>
      <c r="NAF123" s="242"/>
      <c r="NAG123" s="242"/>
      <c r="NAH123" s="242"/>
      <c r="NAI123" s="242"/>
      <c r="NAJ123" s="242"/>
      <c r="NAK123" s="242"/>
      <c r="NAL123" s="242"/>
      <c r="NAM123" s="242"/>
      <c r="NAN123" s="242"/>
      <c r="NAO123" s="242"/>
      <c r="NAP123" s="242"/>
      <c r="NAQ123" s="242"/>
      <c r="NAR123" s="242"/>
      <c r="NAS123" s="242"/>
      <c r="NAT123" s="242"/>
      <c r="NAU123" s="242"/>
      <c r="NAV123" s="242"/>
      <c r="NAW123" s="242"/>
      <c r="NAX123" s="242"/>
      <c r="NAY123" s="242"/>
      <c r="NAZ123" s="242"/>
      <c r="NBA123" s="242"/>
      <c r="NBB123" s="242"/>
      <c r="NBC123" s="242"/>
      <c r="NBD123" s="242"/>
      <c r="NBE123" s="242"/>
      <c r="NBF123" s="242"/>
      <c r="NBG123" s="242"/>
      <c r="NBH123" s="242"/>
      <c r="NBI123" s="242"/>
      <c r="NBJ123" s="242"/>
      <c r="NBK123" s="242"/>
      <c r="NBL123" s="242"/>
      <c r="NBM123" s="242"/>
      <c r="NBN123" s="242"/>
      <c r="NBO123" s="242"/>
      <c r="NBP123" s="242"/>
      <c r="NBQ123" s="242"/>
      <c r="NBR123" s="242"/>
      <c r="NBS123" s="242"/>
      <c r="NBT123" s="242"/>
      <c r="NBU123" s="242"/>
      <c r="NBV123" s="242"/>
      <c r="NBW123" s="242"/>
      <c r="NBX123" s="242"/>
      <c r="NBY123" s="242"/>
      <c r="NBZ123" s="242"/>
      <c r="NCA123" s="242"/>
      <c r="NCB123" s="242"/>
      <c r="NCC123" s="242"/>
      <c r="NCD123" s="242"/>
      <c r="NCE123" s="242"/>
      <c r="NCF123" s="242"/>
      <c r="NCG123" s="242"/>
      <c r="NCH123" s="242"/>
      <c r="NCI123" s="242"/>
      <c r="NCJ123" s="242"/>
      <c r="NCK123" s="242"/>
      <c r="NCL123" s="242"/>
      <c r="NCM123" s="242"/>
      <c r="NCN123" s="242"/>
      <c r="NCO123" s="242"/>
      <c r="NCP123" s="242"/>
      <c r="NCQ123" s="242"/>
      <c r="NCR123" s="242"/>
      <c r="NCS123" s="242"/>
      <c r="NCT123" s="242"/>
      <c r="NCU123" s="242"/>
      <c r="NCV123" s="242"/>
      <c r="NCW123" s="242"/>
      <c r="NCX123" s="242"/>
      <c r="NCY123" s="242"/>
      <c r="NCZ123" s="242"/>
      <c r="NDA123" s="242"/>
      <c r="NDB123" s="242"/>
      <c r="NDC123" s="242"/>
      <c r="NDD123" s="242"/>
      <c r="NDE123" s="242"/>
      <c r="NDF123" s="242"/>
      <c r="NDG123" s="242"/>
      <c r="NDH123" s="242"/>
      <c r="NDI123" s="242"/>
      <c r="NDJ123" s="242"/>
      <c r="NDK123" s="242"/>
      <c r="NDL123" s="242"/>
      <c r="NDM123" s="242"/>
      <c r="NDN123" s="242"/>
      <c r="NDO123" s="242"/>
      <c r="NDP123" s="242"/>
      <c r="NDQ123" s="242"/>
      <c r="NDR123" s="242"/>
      <c r="NDS123" s="242"/>
      <c r="NDT123" s="242"/>
      <c r="NDU123" s="242"/>
      <c r="NDV123" s="242"/>
      <c r="NDW123" s="242"/>
      <c r="NDX123" s="242"/>
      <c r="NDY123" s="242"/>
      <c r="NDZ123" s="242"/>
      <c r="NEA123" s="242"/>
      <c r="NEB123" s="242"/>
      <c r="NEC123" s="242"/>
      <c r="NED123" s="242"/>
      <c r="NEE123" s="242"/>
      <c r="NEF123" s="242"/>
      <c r="NEG123" s="242"/>
      <c r="NEH123" s="242"/>
      <c r="NEI123" s="242"/>
      <c r="NEJ123" s="242"/>
      <c r="NEK123" s="242"/>
      <c r="NEL123" s="242"/>
      <c r="NEM123" s="242"/>
      <c r="NEN123" s="242"/>
      <c r="NEO123" s="242"/>
      <c r="NEP123" s="242"/>
      <c r="NEQ123" s="242"/>
      <c r="NER123" s="242"/>
      <c r="NES123" s="242"/>
      <c r="NET123" s="242"/>
      <c r="NEU123" s="242"/>
      <c r="NEV123" s="242"/>
      <c r="NEW123" s="242"/>
      <c r="NEX123" s="242"/>
      <c r="NEY123" s="242"/>
      <c r="NEZ123" s="242"/>
      <c r="NFA123" s="242"/>
      <c r="NFB123" s="242"/>
      <c r="NFC123" s="242"/>
      <c r="NFD123" s="242"/>
      <c r="NFE123" s="242"/>
      <c r="NFF123" s="242"/>
      <c r="NFG123" s="242"/>
      <c r="NFH123" s="242"/>
      <c r="NFI123" s="242"/>
      <c r="NFJ123" s="242"/>
      <c r="NFK123" s="242"/>
      <c r="NFL123" s="242"/>
      <c r="NFM123" s="242"/>
      <c r="NFN123" s="242"/>
      <c r="NFO123" s="242"/>
      <c r="NFP123" s="242"/>
      <c r="NFQ123" s="242"/>
      <c r="NFR123" s="242"/>
      <c r="NFS123" s="242"/>
      <c r="NFT123" s="242"/>
      <c r="NFU123" s="242"/>
      <c r="NFV123" s="242"/>
      <c r="NFW123" s="242"/>
      <c r="NFX123" s="242"/>
      <c r="NFY123" s="242"/>
      <c r="NFZ123" s="242"/>
      <c r="NGA123" s="242"/>
      <c r="NGB123" s="242"/>
      <c r="NGC123" s="242"/>
      <c r="NGD123" s="242"/>
      <c r="NGE123" s="242"/>
      <c r="NGF123" s="242"/>
      <c r="NGG123" s="242"/>
      <c r="NGH123" s="242"/>
      <c r="NGI123" s="242"/>
      <c r="NGJ123" s="242"/>
      <c r="NGK123" s="242"/>
      <c r="NGL123" s="242"/>
      <c r="NGM123" s="242"/>
      <c r="NGN123" s="242"/>
      <c r="NGO123" s="242"/>
      <c r="NGP123" s="242"/>
      <c r="NGQ123" s="242"/>
      <c r="NGR123" s="242"/>
      <c r="NGS123" s="242"/>
      <c r="NGT123" s="242"/>
      <c r="NGU123" s="242"/>
      <c r="NGV123" s="242"/>
      <c r="NGW123" s="242"/>
      <c r="NGX123" s="242"/>
      <c r="NGY123" s="242"/>
      <c r="NGZ123" s="242"/>
      <c r="NHA123" s="242"/>
      <c r="NHB123" s="242"/>
      <c r="NHC123" s="242"/>
      <c r="NHD123" s="242"/>
      <c r="NHE123" s="242"/>
      <c r="NHF123" s="242"/>
      <c r="NHG123" s="242"/>
      <c r="NHH123" s="242"/>
      <c r="NHI123" s="242"/>
      <c r="NHJ123" s="242"/>
      <c r="NHK123" s="242"/>
      <c r="NHL123" s="242"/>
      <c r="NHM123" s="242"/>
      <c r="NHN123" s="242"/>
      <c r="NHO123" s="242"/>
      <c r="NHP123" s="242"/>
      <c r="NHQ123" s="242"/>
      <c r="NHR123" s="242"/>
      <c r="NHS123" s="242"/>
      <c r="NHT123" s="242"/>
      <c r="NHU123" s="242"/>
      <c r="NHV123" s="242"/>
      <c r="NHW123" s="242"/>
      <c r="NHX123" s="242"/>
      <c r="NHY123" s="242"/>
      <c r="NHZ123" s="242"/>
      <c r="NIA123" s="242"/>
      <c r="NIB123" s="242"/>
      <c r="NIC123" s="242"/>
      <c r="NID123" s="242"/>
      <c r="NIE123" s="242"/>
      <c r="NIF123" s="242"/>
      <c r="NIG123" s="242"/>
      <c r="NIH123" s="242"/>
      <c r="NII123" s="242"/>
      <c r="NIJ123" s="242"/>
      <c r="NIK123" s="242"/>
      <c r="NIL123" s="242"/>
      <c r="NIM123" s="242"/>
      <c r="NIN123" s="242"/>
      <c r="NIO123" s="242"/>
      <c r="NIP123" s="242"/>
      <c r="NIQ123" s="242"/>
      <c r="NIR123" s="242"/>
      <c r="NIS123" s="242"/>
      <c r="NIT123" s="242"/>
      <c r="NIU123" s="242"/>
      <c r="NIV123" s="242"/>
      <c r="NIW123" s="242"/>
      <c r="NIX123" s="242"/>
      <c r="NIY123" s="242"/>
      <c r="NIZ123" s="242"/>
      <c r="NJA123" s="242"/>
      <c r="NJB123" s="242"/>
      <c r="NJC123" s="242"/>
      <c r="NJD123" s="242"/>
      <c r="NJE123" s="242"/>
      <c r="NJF123" s="242"/>
      <c r="NJG123" s="242"/>
      <c r="NJH123" s="242"/>
      <c r="NJI123" s="242"/>
      <c r="NJJ123" s="242"/>
      <c r="NJK123" s="242"/>
      <c r="NJL123" s="242"/>
      <c r="NJM123" s="242"/>
      <c r="NJN123" s="242"/>
      <c r="NJO123" s="242"/>
      <c r="NJP123" s="242"/>
      <c r="NJQ123" s="242"/>
      <c r="NJR123" s="242"/>
      <c r="NJS123" s="242"/>
      <c r="NJT123" s="242"/>
      <c r="NJU123" s="242"/>
      <c r="NJV123" s="242"/>
      <c r="NJW123" s="242"/>
      <c r="NJX123" s="242"/>
      <c r="NJY123" s="242"/>
      <c r="NJZ123" s="242"/>
      <c r="NKA123" s="242"/>
      <c r="NKB123" s="242"/>
      <c r="NKC123" s="242"/>
      <c r="NKD123" s="242"/>
      <c r="NKE123" s="242"/>
      <c r="NKF123" s="242"/>
      <c r="NKG123" s="242"/>
      <c r="NKH123" s="242"/>
      <c r="NKI123" s="242"/>
      <c r="NKJ123" s="242"/>
      <c r="NKK123" s="242"/>
      <c r="NKL123" s="242"/>
      <c r="NKM123" s="242"/>
      <c r="NKN123" s="242"/>
      <c r="NKO123" s="242"/>
      <c r="NKP123" s="242"/>
      <c r="NKQ123" s="242"/>
      <c r="NKR123" s="242"/>
      <c r="NKS123" s="242"/>
      <c r="NKT123" s="242"/>
      <c r="NKU123" s="242"/>
      <c r="NKV123" s="242"/>
      <c r="NKW123" s="242"/>
      <c r="NKX123" s="242"/>
      <c r="NKY123" s="242"/>
      <c r="NKZ123" s="242"/>
      <c r="NLA123" s="242"/>
      <c r="NLB123" s="242"/>
      <c r="NLC123" s="242"/>
      <c r="NLD123" s="242"/>
      <c r="NLE123" s="242"/>
      <c r="NLF123" s="242"/>
      <c r="NLG123" s="242"/>
      <c r="NLH123" s="242"/>
      <c r="NLI123" s="242"/>
      <c r="NLJ123" s="242"/>
      <c r="NLK123" s="242"/>
      <c r="NLL123" s="242"/>
      <c r="NLM123" s="242"/>
      <c r="NLN123" s="242"/>
      <c r="NLO123" s="242"/>
      <c r="NLP123" s="242"/>
      <c r="NLQ123" s="242"/>
      <c r="NLR123" s="242"/>
      <c r="NLS123" s="242"/>
      <c r="NLT123" s="242"/>
      <c r="NLU123" s="242"/>
      <c r="NLV123" s="242"/>
      <c r="NLW123" s="242"/>
      <c r="NLX123" s="242"/>
      <c r="NLY123" s="242"/>
      <c r="NLZ123" s="242"/>
      <c r="NMA123" s="242"/>
      <c r="NMB123" s="242"/>
      <c r="NMC123" s="242"/>
      <c r="NMD123" s="242"/>
      <c r="NME123" s="242"/>
      <c r="NMF123" s="242"/>
      <c r="NMG123" s="242"/>
      <c r="NMH123" s="242"/>
      <c r="NMI123" s="242"/>
      <c r="NMJ123" s="242"/>
      <c r="NMK123" s="242"/>
      <c r="NML123" s="242"/>
      <c r="NMM123" s="242"/>
      <c r="NMN123" s="242"/>
      <c r="NMO123" s="242"/>
      <c r="NMP123" s="242"/>
      <c r="NMQ123" s="242"/>
      <c r="NMR123" s="242"/>
      <c r="NMS123" s="242"/>
      <c r="NMT123" s="242"/>
      <c r="NMU123" s="242"/>
      <c r="NMV123" s="242"/>
      <c r="NMW123" s="242"/>
      <c r="NMX123" s="242"/>
      <c r="NMY123" s="242"/>
      <c r="NMZ123" s="242"/>
      <c r="NNA123" s="242"/>
      <c r="NNB123" s="242"/>
      <c r="NNC123" s="242"/>
      <c r="NND123" s="242"/>
      <c r="NNE123" s="242"/>
      <c r="NNF123" s="242"/>
      <c r="NNG123" s="242"/>
      <c r="NNH123" s="242"/>
      <c r="NNI123" s="242"/>
      <c r="NNJ123" s="242"/>
      <c r="NNK123" s="242"/>
      <c r="NNL123" s="242"/>
      <c r="NNM123" s="242"/>
      <c r="NNN123" s="242"/>
      <c r="NNO123" s="242"/>
      <c r="NNP123" s="242"/>
      <c r="NNQ123" s="242"/>
      <c r="NNR123" s="242"/>
      <c r="NNS123" s="242"/>
      <c r="NNT123" s="242"/>
      <c r="NNU123" s="242"/>
      <c r="NNV123" s="242"/>
      <c r="NNW123" s="242"/>
      <c r="NNX123" s="242"/>
      <c r="NNY123" s="242"/>
      <c r="NNZ123" s="242"/>
      <c r="NOA123" s="242"/>
      <c r="NOB123" s="242"/>
      <c r="NOC123" s="242"/>
      <c r="NOD123" s="242"/>
      <c r="NOE123" s="242"/>
      <c r="NOF123" s="242"/>
      <c r="NOG123" s="242"/>
      <c r="NOH123" s="242"/>
      <c r="NOI123" s="242"/>
      <c r="NOJ123" s="242"/>
      <c r="NOK123" s="242"/>
      <c r="NOL123" s="242"/>
      <c r="NOM123" s="242"/>
      <c r="NON123" s="242"/>
      <c r="NOO123" s="242"/>
      <c r="NOP123" s="242"/>
      <c r="NOQ123" s="242"/>
      <c r="NOR123" s="242"/>
      <c r="NOS123" s="242"/>
      <c r="NOT123" s="242"/>
      <c r="NOU123" s="242"/>
      <c r="NOV123" s="242"/>
      <c r="NOW123" s="242"/>
      <c r="NOX123" s="242"/>
      <c r="NOY123" s="242"/>
      <c r="NOZ123" s="242"/>
      <c r="NPA123" s="242"/>
      <c r="NPB123" s="242"/>
      <c r="NPC123" s="242"/>
      <c r="NPD123" s="242"/>
      <c r="NPE123" s="242"/>
      <c r="NPF123" s="242"/>
      <c r="NPG123" s="242"/>
      <c r="NPH123" s="242"/>
      <c r="NPI123" s="242"/>
      <c r="NPJ123" s="242"/>
      <c r="NPK123" s="242"/>
      <c r="NPL123" s="242"/>
      <c r="NPM123" s="242"/>
      <c r="NPN123" s="242"/>
      <c r="NPO123" s="242"/>
      <c r="NPP123" s="242"/>
      <c r="NPQ123" s="242"/>
      <c r="NPR123" s="242"/>
      <c r="NPS123" s="242"/>
      <c r="NPT123" s="242"/>
      <c r="NPU123" s="242"/>
      <c r="NPV123" s="242"/>
      <c r="NPW123" s="242"/>
      <c r="NPX123" s="242"/>
      <c r="NPY123" s="242"/>
      <c r="NPZ123" s="242"/>
      <c r="NQA123" s="242"/>
      <c r="NQB123" s="242"/>
      <c r="NQC123" s="242"/>
      <c r="NQD123" s="242"/>
      <c r="NQE123" s="242"/>
      <c r="NQF123" s="242"/>
      <c r="NQG123" s="242"/>
      <c r="NQH123" s="242"/>
      <c r="NQI123" s="242"/>
      <c r="NQJ123" s="242"/>
      <c r="NQK123" s="242"/>
      <c r="NQL123" s="242"/>
      <c r="NQM123" s="242"/>
      <c r="NQN123" s="242"/>
      <c r="NQO123" s="242"/>
      <c r="NQP123" s="242"/>
      <c r="NQQ123" s="242"/>
      <c r="NQR123" s="242"/>
      <c r="NQS123" s="242"/>
      <c r="NQT123" s="242"/>
      <c r="NQU123" s="242"/>
      <c r="NQV123" s="242"/>
      <c r="NQW123" s="242"/>
      <c r="NQX123" s="242"/>
      <c r="NQY123" s="242"/>
      <c r="NQZ123" s="242"/>
      <c r="NRA123" s="242"/>
      <c r="NRB123" s="242"/>
      <c r="NRC123" s="242"/>
      <c r="NRD123" s="242"/>
      <c r="NRE123" s="242"/>
      <c r="NRF123" s="242"/>
      <c r="NRG123" s="242"/>
      <c r="NRH123" s="242"/>
      <c r="NRI123" s="242"/>
      <c r="NRJ123" s="242"/>
      <c r="NRK123" s="242"/>
      <c r="NRL123" s="242"/>
      <c r="NRM123" s="242"/>
      <c r="NRN123" s="242"/>
      <c r="NRO123" s="242"/>
      <c r="NRP123" s="242"/>
      <c r="NRQ123" s="242"/>
      <c r="NRR123" s="242"/>
      <c r="NRS123" s="242"/>
      <c r="NRT123" s="242"/>
      <c r="NRU123" s="242"/>
      <c r="NRV123" s="242"/>
      <c r="NRW123" s="242"/>
      <c r="NRX123" s="242"/>
      <c r="NRY123" s="242"/>
      <c r="NRZ123" s="242"/>
      <c r="NSA123" s="242"/>
      <c r="NSB123" s="242"/>
      <c r="NSC123" s="242"/>
      <c r="NSD123" s="242"/>
      <c r="NSE123" s="242"/>
      <c r="NSF123" s="242"/>
      <c r="NSG123" s="242"/>
      <c r="NSH123" s="242"/>
      <c r="NSI123" s="242"/>
      <c r="NSJ123" s="242"/>
      <c r="NSK123" s="242"/>
      <c r="NSL123" s="242"/>
      <c r="NSM123" s="242"/>
      <c r="NSN123" s="242"/>
      <c r="NSO123" s="242"/>
      <c r="NSP123" s="242"/>
      <c r="NSQ123" s="242"/>
      <c r="NSR123" s="242"/>
      <c r="NSS123" s="242"/>
      <c r="NST123" s="242"/>
      <c r="NSU123" s="242"/>
      <c r="NSV123" s="242"/>
      <c r="NSW123" s="242"/>
      <c r="NSX123" s="242"/>
      <c r="NSY123" s="242"/>
      <c r="NSZ123" s="242"/>
      <c r="NTA123" s="242"/>
      <c r="NTB123" s="242"/>
      <c r="NTC123" s="242"/>
      <c r="NTD123" s="242"/>
      <c r="NTE123" s="242"/>
      <c r="NTF123" s="242"/>
      <c r="NTG123" s="242"/>
      <c r="NTH123" s="242"/>
      <c r="NTI123" s="242"/>
      <c r="NTJ123" s="242"/>
      <c r="NTK123" s="242"/>
      <c r="NTL123" s="242"/>
      <c r="NTM123" s="242"/>
      <c r="NTN123" s="242"/>
      <c r="NTO123" s="242"/>
      <c r="NTP123" s="242"/>
      <c r="NTQ123" s="242"/>
      <c r="NTR123" s="242"/>
      <c r="NTS123" s="242"/>
      <c r="NTT123" s="242"/>
      <c r="NTU123" s="242"/>
      <c r="NTV123" s="242"/>
      <c r="NTW123" s="242"/>
      <c r="NTX123" s="242"/>
      <c r="NTY123" s="242"/>
      <c r="NTZ123" s="242"/>
      <c r="NUA123" s="242"/>
      <c r="NUB123" s="242"/>
      <c r="NUC123" s="242"/>
      <c r="NUD123" s="242"/>
      <c r="NUE123" s="242"/>
      <c r="NUF123" s="242"/>
      <c r="NUG123" s="242"/>
      <c r="NUH123" s="242"/>
      <c r="NUI123" s="242"/>
      <c r="NUJ123" s="242"/>
      <c r="NUK123" s="242"/>
      <c r="NUL123" s="242"/>
      <c r="NUM123" s="242"/>
      <c r="NUN123" s="242"/>
      <c r="NUO123" s="242"/>
      <c r="NUP123" s="242"/>
      <c r="NUQ123" s="242"/>
      <c r="NUR123" s="242"/>
      <c r="NUS123" s="242"/>
      <c r="NUT123" s="242"/>
      <c r="NUU123" s="242"/>
      <c r="NUV123" s="242"/>
      <c r="NUW123" s="242"/>
      <c r="NUX123" s="242"/>
      <c r="NUY123" s="242"/>
      <c r="NUZ123" s="242"/>
      <c r="NVA123" s="242"/>
      <c r="NVB123" s="242"/>
      <c r="NVC123" s="242"/>
      <c r="NVD123" s="242"/>
      <c r="NVE123" s="242"/>
      <c r="NVF123" s="242"/>
      <c r="NVG123" s="242"/>
      <c r="NVH123" s="242"/>
      <c r="NVI123" s="242"/>
      <c r="NVJ123" s="242"/>
      <c r="NVK123" s="242"/>
      <c r="NVL123" s="242"/>
      <c r="NVM123" s="242"/>
      <c r="NVN123" s="242"/>
      <c r="NVO123" s="242"/>
      <c r="NVP123" s="242"/>
      <c r="NVQ123" s="242"/>
      <c r="NVR123" s="242"/>
      <c r="NVS123" s="242"/>
      <c r="NVT123" s="242"/>
      <c r="NVU123" s="242"/>
      <c r="NVV123" s="242"/>
      <c r="NVW123" s="242"/>
      <c r="NVX123" s="242"/>
      <c r="NVY123" s="242"/>
      <c r="NVZ123" s="242"/>
      <c r="NWA123" s="242"/>
      <c r="NWB123" s="242"/>
      <c r="NWC123" s="242"/>
      <c r="NWD123" s="242"/>
      <c r="NWE123" s="242"/>
      <c r="NWF123" s="242"/>
      <c r="NWG123" s="242"/>
      <c r="NWH123" s="242"/>
      <c r="NWI123" s="242"/>
      <c r="NWJ123" s="242"/>
      <c r="NWK123" s="242"/>
      <c r="NWL123" s="242"/>
      <c r="NWM123" s="242"/>
      <c r="NWN123" s="242"/>
      <c r="NWO123" s="242"/>
      <c r="NWP123" s="242"/>
      <c r="NWQ123" s="242"/>
      <c r="NWR123" s="242"/>
      <c r="NWS123" s="242"/>
      <c r="NWT123" s="242"/>
      <c r="NWU123" s="242"/>
      <c r="NWV123" s="242"/>
      <c r="NWW123" s="242"/>
      <c r="NWX123" s="242"/>
      <c r="NWY123" s="242"/>
      <c r="NWZ123" s="242"/>
      <c r="NXA123" s="242"/>
      <c r="NXB123" s="242"/>
      <c r="NXC123" s="242"/>
      <c r="NXD123" s="242"/>
      <c r="NXE123" s="242"/>
      <c r="NXF123" s="242"/>
      <c r="NXG123" s="242"/>
      <c r="NXH123" s="242"/>
      <c r="NXI123" s="242"/>
      <c r="NXJ123" s="242"/>
      <c r="NXK123" s="242"/>
      <c r="NXL123" s="242"/>
      <c r="NXM123" s="242"/>
      <c r="NXN123" s="242"/>
      <c r="NXO123" s="242"/>
      <c r="NXP123" s="242"/>
      <c r="NXQ123" s="242"/>
      <c r="NXR123" s="242"/>
      <c r="NXS123" s="242"/>
      <c r="NXT123" s="242"/>
      <c r="NXU123" s="242"/>
      <c r="NXV123" s="242"/>
      <c r="NXW123" s="242"/>
      <c r="NXX123" s="242"/>
      <c r="NXY123" s="242"/>
      <c r="NXZ123" s="242"/>
      <c r="NYA123" s="242"/>
      <c r="NYB123" s="242"/>
      <c r="NYC123" s="242"/>
      <c r="NYD123" s="242"/>
      <c r="NYE123" s="242"/>
      <c r="NYF123" s="242"/>
      <c r="NYG123" s="242"/>
      <c r="NYH123" s="242"/>
      <c r="NYI123" s="242"/>
      <c r="NYJ123" s="242"/>
      <c r="NYK123" s="242"/>
      <c r="NYL123" s="242"/>
      <c r="NYM123" s="242"/>
      <c r="NYN123" s="242"/>
      <c r="NYO123" s="242"/>
      <c r="NYP123" s="242"/>
      <c r="NYQ123" s="242"/>
      <c r="NYR123" s="242"/>
      <c r="NYS123" s="242"/>
      <c r="NYT123" s="242"/>
      <c r="NYU123" s="242"/>
      <c r="NYV123" s="242"/>
      <c r="NYW123" s="242"/>
      <c r="NYX123" s="242"/>
      <c r="NYY123" s="242"/>
      <c r="NYZ123" s="242"/>
      <c r="NZA123" s="242"/>
      <c r="NZB123" s="242"/>
      <c r="NZC123" s="242"/>
      <c r="NZD123" s="242"/>
      <c r="NZE123" s="242"/>
      <c r="NZF123" s="242"/>
      <c r="NZG123" s="242"/>
      <c r="NZH123" s="242"/>
      <c r="NZI123" s="242"/>
      <c r="NZJ123" s="242"/>
      <c r="NZK123" s="242"/>
      <c r="NZL123" s="242"/>
      <c r="NZM123" s="242"/>
      <c r="NZN123" s="242"/>
      <c r="NZO123" s="242"/>
      <c r="NZP123" s="242"/>
      <c r="NZQ123" s="242"/>
      <c r="NZR123" s="242"/>
      <c r="NZS123" s="242"/>
      <c r="NZT123" s="242"/>
      <c r="NZU123" s="242"/>
      <c r="NZV123" s="242"/>
      <c r="NZW123" s="242"/>
      <c r="NZX123" s="242"/>
      <c r="NZY123" s="242"/>
      <c r="NZZ123" s="242"/>
      <c r="OAA123" s="242"/>
      <c r="OAB123" s="242"/>
      <c r="OAC123" s="242"/>
      <c r="OAD123" s="242"/>
      <c r="OAE123" s="242"/>
      <c r="OAF123" s="242"/>
      <c r="OAG123" s="242"/>
      <c r="OAH123" s="242"/>
      <c r="OAI123" s="242"/>
      <c r="OAJ123" s="242"/>
      <c r="OAK123" s="242"/>
      <c r="OAL123" s="242"/>
      <c r="OAM123" s="242"/>
      <c r="OAN123" s="242"/>
      <c r="OAO123" s="242"/>
      <c r="OAP123" s="242"/>
      <c r="OAQ123" s="242"/>
      <c r="OAR123" s="242"/>
      <c r="OAS123" s="242"/>
      <c r="OAT123" s="242"/>
      <c r="OAU123" s="242"/>
      <c r="OAV123" s="242"/>
      <c r="OAW123" s="242"/>
      <c r="OAX123" s="242"/>
      <c r="OAY123" s="242"/>
      <c r="OAZ123" s="242"/>
      <c r="OBA123" s="242"/>
      <c r="OBB123" s="242"/>
      <c r="OBC123" s="242"/>
      <c r="OBD123" s="242"/>
      <c r="OBE123" s="242"/>
      <c r="OBF123" s="242"/>
      <c r="OBG123" s="242"/>
      <c r="OBH123" s="242"/>
      <c r="OBI123" s="242"/>
      <c r="OBJ123" s="242"/>
      <c r="OBK123" s="242"/>
      <c r="OBL123" s="242"/>
      <c r="OBM123" s="242"/>
      <c r="OBN123" s="242"/>
      <c r="OBO123" s="242"/>
      <c r="OBP123" s="242"/>
      <c r="OBQ123" s="242"/>
      <c r="OBR123" s="242"/>
      <c r="OBS123" s="242"/>
      <c r="OBT123" s="242"/>
      <c r="OBU123" s="242"/>
      <c r="OBV123" s="242"/>
      <c r="OBW123" s="242"/>
      <c r="OBX123" s="242"/>
      <c r="OBY123" s="242"/>
      <c r="OBZ123" s="242"/>
      <c r="OCA123" s="242"/>
      <c r="OCB123" s="242"/>
      <c r="OCC123" s="242"/>
      <c r="OCD123" s="242"/>
      <c r="OCE123" s="242"/>
      <c r="OCF123" s="242"/>
      <c r="OCG123" s="242"/>
      <c r="OCH123" s="242"/>
      <c r="OCI123" s="242"/>
      <c r="OCJ123" s="242"/>
      <c r="OCK123" s="242"/>
      <c r="OCL123" s="242"/>
      <c r="OCM123" s="242"/>
      <c r="OCN123" s="242"/>
      <c r="OCO123" s="242"/>
      <c r="OCP123" s="242"/>
      <c r="OCQ123" s="242"/>
      <c r="OCR123" s="242"/>
      <c r="OCS123" s="242"/>
      <c r="OCT123" s="242"/>
      <c r="OCU123" s="242"/>
      <c r="OCV123" s="242"/>
      <c r="OCW123" s="242"/>
      <c r="OCX123" s="242"/>
      <c r="OCY123" s="242"/>
      <c r="OCZ123" s="242"/>
      <c r="ODA123" s="242"/>
      <c r="ODB123" s="242"/>
      <c r="ODC123" s="242"/>
      <c r="ODD123" s="242"/>
      <c r="ODE123" s="242"/>
      <c r="ODF123" s="242"/>
      <c r="ODG123" s="242"/>
      <c r="ODH123" s="242"/>
      <c r="ODI123" s="242"/>
      <c r="ODJ123" s="242"/>
      <c r="ODK123" s="242"/>
      <c r="ODL123" s="242"/>
      <c r="ODM123" s="242"/>
      <c r="ODN123" s="242"/>
      <c r="ODO123" s="242"/>
      <c r="ODP123" s="242"/>
      <c r="ODQ123" s="242"/>
      <c r="ODR123" s="242"/>
      <c r="ODS123" s="242"/>
      <c r="ODT123" s="242"/>
      <c r="ODU123" s="242"/>
      <c r="ODV123" s="242"/>
      <c r="ODW123" s="242"/>
      <c r="ODX123" s="242"/>
      <c r="ODY123" s="242"/>
      <c r="ODZ123" s="242"/>
      <c r="OEA123" s="242"/>
      <c r="OEB123" s="242"/>
      <c r="OEC123" s="242"/>
      <c r="OED123" s="242"/>
      <c r="OEE123" s="242"/>
      <c r="OEF123" s="242"/>
      <c r="OEG123" s="242"/>
      <c r="OEH123" s="242"/>
      <c r="OEI123" s="242"/>
      <c r="OEJ123" s="242"/>
      <c r="OEK123" s="242"/>
      <c r="OEL123" s="242"/>
      <c r="OEM123" s="242"/>
      <c r="OEN123" s="242"/>
      <c r="OEO123" s="242"/>
      <c r="OEP123" s="242"/>
      <c r="OEQ123" s="242"/>
      <c r="OER123" s="242"/>
      <c r="OES123" s="242"/>
      <c r="OET123" s="242"/>
      <c r="OEU123" s="242"/>
      <c r="OEV123" s="242"/>
      <c r="OEW123" s="242"/>
      <c r="OEX123" s="242"/>
      <c r="OEY123" s="242"/>
      <c r="OEZ123" s="242"/>
      <c r="OFA123" s="242"/>
      <c r="OFB123" s="242"/>
      <c r="OFC123" s="242"/>
      <c r="OFD123" s="242"/>
      <c r="OFE123" s="242"/>
      <c r="OFF123" s="242"/>
      <c r="OFG123" s="242"/>
      <c r="OFH123" s="242"/>
      <c r="OFI123" s="242"/>
      <c r="OFJ123" s="242"/>
      <c r="OFK123" s="242"/>
      <c r="OFL123" s="242"/>
      <c r="OFM123" s="242"/>
      <c r="OFN123" s="242"/>
      <c r="OFO123" s="242"/>
      <c r="OFP123" s="242"/>
      <c r="OFQ123" s="242"/>
      <c r="OFR123" s="242"/>
      <c r="OFS123" s="242"/>
      <c r="OFT123" s="242"/>
      <c r="OFU123" s="242"/>
      <c r="OFV123" s="242"/>
      <c r="OFW123" s="242"/>
      <c r="OFX123" s="242"/>
      <c r="OFY123" s="242"/>
      <c r="OFZ123" s="242"/>
      <c r="OGA123" s="242"/>
      <c r="OGB123" s="242"/>
      <c r="OGC123" s="242"/>
      <c r="OGD123" s="242"/>
      <c r="OGE123" s="242"/>
      <c r="OGF123" s="242"/>
      <c r="OGG123" s="242"/>
      <c r="OGH123" s="242"/>
      <c r="OGI123" s="242"/>
      <c r="OGJ123" s="242"/>
      <c r="OGK123" s="242"/>
      <c r="OGL123" s="242"/>
      <c r="OGM123" s="242"/>
      <c r="OGN123" s="242"/>
      <c r="OGO123" s="242"/>
      <c r="OGP123" s="242"/>
      <c r="OGQ123" s="242"/>
      <c r="OGR123" s="242"/>
      <c r="OGS123" s="242"/>
      <c r="OGT123" s="242"/>
      <c r="OGU123" s="242"/>
      <c r="OGV123" s="242"/>
      <c r="OGW123" s="242"/>
      <c r="OGX123" s="242"/>
      <c r="OGY123" s="242"/>
      <c r="OGZ123" s="242"/>
      <c r="OHA123" s="242"/>
      <c r="OHB123" s="242"/>
      <c r="OHC123" s="242"/>
      <c r="OHD123" s="242"/>
      <c r="OHE123" s="242"/>
      <c r="OHF123" s="242"/>
      <c r="OHG123" s="242"/>
      <c r="OHH123" s="242"/>
      <c r="OHI123" s="242"/>
      <c r="OHJ123" s="242"/>
      <c r="OHK123" s="242"/>
      <c r="OHL123" s="242"/>
      <c r="OHM123" s="242"/>
      <c r="OHN123" s="242"/>
      <c r="OHO123" s="242"/>
      <c r="OHP123" s="242"/>
      <c r="OHQ123" s="242"/>
      <c r="OHR123" s="242"/>
      <c r="OHS123" s="242"/>
      <c r="OHT123" s="242"/>
      <c r="OHU123" s="242"/>
      <c r="OHV123" s="242"/>
      <c r="OHW123" s="242"/>
      <c r="OHX123" s="242"/>
      <c r="OHY123" s="242"/>
      <c r="OHZ123" s="242"/>
      <c r="OIA123" s="242"/>
      <c r="OIB123" s="242"/>
      <c r="OIC123" s="242"/>
      <c r="OID123" s="242"/>
      <c r="OIE123" s="242"/>
      <c r="OIF123" s="242"/>
      <c r="OIG123" s="242"/>
      <c r="OIH123" s="242"/>
      <c r="OII123" s="242"/>
      <c r="OIJ123" s="242"/>
      <c r="OIK123" s="242"/>
      <c r="OIL123" s="242"/>
      <c r="OIM123" s="242"/>
      <c r="OIN123" s="242"/>
      <c r="OIO123" s="242"/>
      <c r="OIP123" s="242"/>
      <c r="OIQ123" s="242"/>
      <c r="OIR123" s="242"/>
      <c r="OIS123" s="242"/>
      <c r="OIT123" s="242"/>
      <c r="OIU123" s="242"/>
      <c r="OIV123" s="242"/>
      <c r="OIW123" s="242"/>
      <c r="OIX123" s="242"/>
      <c r="OIY123" s="242"/>
      <c r="OIZ123" s="242"/>
      <c r="OJA123" s="242"/>
      <c r="OJB123" s="242"/>
      <c r="OJC123" s="242"/>
      <c r="OJD123" s="242"/>
      <c r="OJE123" s="242"/>
      <c r="OJF123" s="242"/>
      <c r="OJG123" s="242"/>
      <c r="OJH123" s="242"/>
      <c r="OJI123" s="242"/>
      <c r="OJJ123" s="242"/>
      <c r="OJK123" s="242"/>
      <c r="OJL123" s="242"/>
      <c r="OJM123" s="242"/>
      <c r="OJN123" s="242"/>
      <c r="OJO123" s="242"/>
      <c r="OJP123" s="242"/>
      <c r="OJQ123" s="242"/>
      <c r="OJR123" s="242"/>
      <c r="OJS123" s="242"/>
      <c r="OJT123" s="242"/>
      <c r="OJU123" s="242"/>
      <c r="OJV123" s="242"/>
      <c r="OJW123" s="242"/>
      <c r="OJX123" s="242"/>
      <c r="OJY123" s="242"/>
      <c r="OJZ123" s="242"/>
      <c r="OKA123" s="242"/>
      <c r="OKB123" s="242"/>
      <c r="OKC123" s="242"/>
      <c r="OKD123" s="242"/>
      <c r="OKE123" s="242"/>
      <c r="OKF123" s="242"/>
      <c r="OKG123" s="242"/>
      <c r="OKH123" s="242"/>
      <c r="OKI123" s="242"/>
      <c r="OKJ123" s="242"/>
      <c r="OKK123" s="242"/>
      <c r="OKL123" s="242"/>
      <c r="OKM123" s="242"/>
      <c r="OKN123" s="242"/>
      <c r="OKO123" s="242"/>
      <c r="OKP123" s="242"/>
      <c r="OKQ123" s="242"/>
      <c r="OKR123" s="242"/>
      <c r="OKS123" s="242"/>
      <c r="OKT123" s="242"/>
      <c r="OKU123" s="242"/>
      <c r="OKV123" s="242"/>
      <c r="OKW123" s="242"/>
      <c r="OKX123" s="242"/>
      <c r="OKY123" s="242"/>
      <c r="OKZ123" s="242"/>
      <c r="OLA123" s="242"/>
      <c r="OLB123" s="242"/>
      <c r="OLC123" s="242"/>
      <c r="OLD123" s="242"/>
      <c r="OLE123" s="242"/>
      <c r="OLF123" s="242"/>
      <c r="OLG123" s="242"/>
      <c r="OLH123" s="242"/>
      <c r="OLI123" s="242"/>
      <c r="OLJ123" s="242"/>
      <c r="OLK123" s="242"/>
      <c r="OLL123" s="242"/>
      <c r="OLM123" s="242"/>
      <c r="OLN123" s="242"/>
      <c r="OLO123" s="242"/>
      <c r="OLP123" s="242"/>
      <c r="OLQ123" s="242"/>
      <c r="OLR123" s="242"/>
      <c r="OLS123" s="242"/>
      <c r="OLT123" s="242"/>
      <c r="OLU123" s="242"/>
      <c r="OLV123" s="242"/>
      <c r="OLW123" s="242"/>
      <c r="OLX123" s="242"/>
      <c r="OLY123" s="242"/>
      <c r="OLZ123" s="242"/>
      <c r="OMA123" s="242"/>
      <c r="OMB123" s="242"/>
      <c r="OMC123" s="242"/>
      <c r="OMD123" s="242"/>
      <c r="OME123" s="242"/>
      <c r="OMF123" s="242"/>
      <c r="OMG123" s="242"/>
      <c r="OMH123" s="242"/>
      <c r="OMI123" s="242"/>
      <c r="OMJ123" s="242"/>
      <c r="OMK123" s="242"/>
      <c r="OML123" s="242"/>
      <c r="OMM123" s="242"/>
      <c r="OMN123" s="242"/>
      <c r="OMO123" s="242"/>
      <c r="OMP123" s="242"/>
      <c r="OMQ123" s="242"/>
      <c r="OMR123" s="242"/>
      <c r="OMS123" s="242"/>
      <c r="OMT123" s="242"/>
      <c r="OMU123" s="242"/>
      <c r="OMV123" s="242"/>
      <c r="OMW123" s="242"/>
      <c r="OMX123" s="242"/>
      <c r="OMY123" s="242"/>
      <c r="OMZ123" s="242"/>
      <c r="ONA123" s="242"/>
      <c r="ONB123" s="242"/>
      <c r="ONC123" s="242"/>
      <c r="OND123" s="242"/>
      <c r="ONE123" s="242"/>
      <c r="ONF123" s="242"/>
      <c r="ONG123" s="242"/>
      <c r="ONH123" s="242"/>
      <c r="ONI123" s="242"/>
      <c r="ONJ123" s="242"/>
      <c r="ONK123" s="242"/>
      <c r="ONL123" s="242"/>
      <c r="ONM123" s="242"/>
      <c r="ONN123" s="242"/>
      <c r="ONO123" s="242"/>
      <c r="ONP123" s="242"/>
      <c r="ONQ123" s="242"/>
      <c r="ONR123" s="242"/>
      <c r="ONS123" s="242"/>
      <c r="ONT123" s="242"/>
      <c r="ONU123" s="242"/>
      <c r="ONV123" s="242"/>
      <c r="ONW123" s="242"/>
      <c r="ONX123" s="242"/>
      <c r="ONY123" s="242"/>
      <c r="ONZ123" s="242"/>
      <c r="OOA123" s="242"/>
      <c r="OOB123" s="242"/>
      <c r="OOC123" s="242"/>
      <c r="OOD123" s="242"/>
      <c r="OOE123" s="242"/>
      <c r="OOF123" s="242"/>
      <c r="OOG123" s="242"/>
      <c r="OOH123" s="242"/>
      <c r="OOI123" s="242"/>
      <c r="OOJ123" s="242"/>
      <c r="OOK123" s="242"/>
      <c r="OOL123" s="242"/>
      <c r="OOM123" s="242"/>
      <c r="OON123" s="242"/>
      <c r="OOO123" s="242"/>
      <c r="OOP123" s="242"/>
      <c r="OOQ123" s="242"/>
      <c r="OOR123" s="242"/>
      <c r="OOS123" s="242"/>
      <c r="OOT123" s="242"/>
      <c r="OOU123" s="242"/>
      <c r="OOV123" s="242"/>
      <c r="OOW123" s="242"/>
      <c r="OOX123" s="242"/>
      <c r="OOY123" s="242"/>
      <c r="OOZ123" s="242"/>
      <c r="OPA123" s="242"/>
      <c r="OPB123" s="242"/>
      <c r="OPC123" s="242"/>
      <c r="OPD123" s="242"/>
      <c r="OPE123" s="242"/>
      <c r="OPF123" s="242"/>
      <c r="OPG123" s="242"/>
      <c r="OPH123" s="242"/>
      <c r="OPI123" s="242"/>
      <c r="OPJ123" s="242"/>
      <c r="OPK123" s="242"/>
      <c r="OPL123" s="242"/>
      <c r="OPM123" s="242"/>
      <c r="OPN123" s="242"/>
      <c r="OPO123" s="242"/>
      <c r="OPP123" s="242"/>
      <c r="OPQ123" s="242"/>
      <c r="OPR123" s="242"/>
      <c r="OPS123" s="242"/>
      <c r="OPT123" s="242"/>
      <c r="OPU123" s="242"/>
      <c r="OPV123" s="242"/>
      <c r="OPW123" s="242"/>
      <c r="OPX123" s="242"/>
      <c r="OPY123" s="242"/>
      <c r="OPZ123" s="242"/>
      <c r="OQA123" s="242"/>
      <c r="OQB123" s="242"/>
      <c r="OQC123" s="242"/>
      <c r="OQD123" s="242"/>
      <c r="OQE123" s="242"/>
      <c r="OQF123" s="242"/>
      <c r="OQG123" s="242"/>
      <c r="OQH123" s="242"/>
      <c r="OQI123" s="242"/>
      <c r="OQJ123" s="242"/>
      <c r="OQK123" s="242"/>
      <c r="OQL123" s="242"/>
      <c r="OQM123" s="242"/>
      <c r="OQN123" s="242"/>
      <c r="OQO123" s="242"/>
      <c r="OQP123" s="242"/>
      <c r="OQQ123" s="242"/>
      <c r="OQR123" s="242"/>
      <c r="OQS123" s="242"/>
      <c r="OQT123" s="242"/>
      <c r="OQU123" s="242"/>
      <c r="OQV123" s="242"/>
      <c r="OQW123" s="242"/>
      <c r="OQX123" s="242"/>
      <c r="OQY123" s="242"/>
      <c r="OQZ123" s="242"/>
      <c r="ORA123" s="242"/>
      <c r="ORB123" s="242"/>
      <c r="ORC123" s="242"/>
      <c r="ORD123" s="242"/>
      <c r="ORE123" s="242"/>
      <c r="ORF123" s="242"/>
      <c r="ORG123" s="242"/>
      <c r="ORH123" s="242"/>
      <c r="ORI123" s="242"/>
      <c r="ORJ123" s="242"/>
      <c r="ORK123" s="242"/>
      <c r="ORL123" s="242"/>
      <c r="ORM123" s="242"/>
      <c r="ORN123" s="242"/>
      <c r="ORO123" s="242"/>
      <c r="ORP123" s="242"/>
      <c r="ORQ123" s="242"/>
      <c r="ORR123" s="242"/>
      <c r="ORS123" s="242"/>
      <c r="ORT123" s="242"/>
      <c r="ORU123" s="242"/>
      <c r="ORV123" s="242"/>
      <c r="ORW123" s="242"/>
      <c r="ORX123" s="242"/>
      <c r="ORY123" s="242"/>
      <c r="ORZ123" s="242"/>
      <c r="OSA123" s="242"/>
      <c r="OSB123" s="242"/>
      <c r="OSC123" s="242"/>
      <c r="OSD123" s="242"/>
      <c r="OSE123" s="242"/>
      <c r="OSF123" s="242"/>
      <c r="OSG123" s="242"/>
      <c r="OSH123" s="242"/>
      <c r="OSI123" s="242"/>
      <c r="OSJ123" s="242"/>
      <c r="OSK123" s="242"/>
      <c r="OSL123" s="242"/>
      <c r="OSM123" s="242"/>
      <c r="OSN123" s="242"/>
      <c r="OSO123" s="242"/>
      <c r="OSP123" s="242"/>
      <c r="OSQ123" s="242"/>
      <c r="OSR123" s="242"/>
      <c r="OSS123" s="242"/>
      <c r="OST123" s="242"/>
      <c r="OSU123" s="242"/>
      <c r="OSV123" s="242"/>
      <c r="OSW123" s="242"/>
      <c r="OSX123" s="242"/>
      <c r="OSY123" s="242"/>
      <c r="OSZ123" s="242"/>
      <c r="OTA123" s="242"/>
      <c r="OTB123" s="242"/>
      <c r="OTC123" s="242"/>
      <c r="OTD123" s="242"/>
      <c r="OTE123" s="242"/>
      <c r="OTF123" s="242"/>
      <c r="OTG123" s="242"/>
      <c r="OTH123" s="242"/>
      <c r="OTI123" s="242"/>
      <c r="OTJ123" s="242"/>
      <c r="OTK123" s="242"/>
      <c r="OTL123" s="242"/>
      <c r="OTM123" s="242"/>
      <c r="OTN123" s="242"/>
      <c r="OTO123" s="242"/>
      <c r="OTP123" s="242"/>
      <c r="OTQ123" s="242"/>
      <c r="OTR123" s="242"/>
      <c r="OTS123" s="242"/>
      <c r="OTT123" s="242"/>
      <c r="OTU123" s="242"/>
      <c r="OTV123" s="242"/>
      <c r="OTW123" s="242"/>
      <c r="OTX123" s="242"/>
      <c r="OTY123" s="242"/>
      <c r="OTZ123" s="242"/>
      <c r="OUA123" s="242"/>
      <c r="OUB123" s="242"/>
      <c r="OUC123" s="242"/>
      <c r="OUD123" s="242"/>
      <c r="OUE123" s="242"/>
      <c r="OUF123" s="242"/>
      <c r="OUG123" s="242"/>
      <c r="OUH123" s="242"/>
      <c r="OUI123" s="242"/>
      <c r="OUJ123" s="242"/>
      <c r="OUK123" s="242"/>
      <c r="OUL123" s="242"/>
      <c r="OUM123" s="242"/>
      <c r="OUN123" s="242"/>
      <c r="OUO123" s="242"/>
      <c r="OUP123" s="242"/>
      <c r="OUQ123" s="242"/>
      <c r="OUR123" s="242"/>
      <c r="OUS123" s="242"/>
      <c r="OUT123" s="242"/>
      <c r="OUU123" s="242"/>
      <c r="OUV123" s="242"/>
      <c r="OUW123" s="242"/>
      <c r="OUX123" s="242"/>
      <c r="OUY123" s="242"/>
      <c r="OUZ123" s="242"/>
      <c r="OVA123" s="242"/>
      <c r="OVB123" s="242"/>
      <c r="OVC123" s="242"/>
      <c r="OVD123" s="242"/>
      <c r="OVE123" s="242"/>
      <c r="OVF123" s="242"/>
      <c r="OVG123" s="242"/>
      <c r="OVH123" s="242"/>
      <c r="OVI123" s="242"/>
      <c r="OVJ123" s="242"/>
      <c r="OVK123" s="242"/>
      <c r="OVL123" s="242"/>
      <c r="OVM123" s="242"/>
      <c r="OVN123" s="242"/>
      <c r="OVO123" s="242"/>
      <c r="OVP123" s="242"/>
      <c r="OVQ123" s="242"/>
      <c r="OVR123" s="242"/>
      <c r="OVS123" s="242"/>
      <c r="OVT123" s="242"/>
      <c r="OVU123" s="242"/>
      <c r="OVV123" s="242"/>
      <c r="OVW123" s="242"/>
      <c r="OVX123" s="242"/>
      <c r="OVY123" s="242"/>
      <c r="OVZ123" s="242"/>
      <c r="OWA123" s="242"/>
      <c r="OWB123" s="242"/>
      <c r="OWC123" s="242"/>
      <c r="OWD123" s="242"/>
      <c r="OWE123" s="242"/>
      <c r="OWF123" s="242"/>
      <c r="OWG123" s="242"/>
      <c r="OWH123" s="242"/>
      <c r="OWI123" s="242"/>
      <c r="OWJ123" s="242"/>
      <c r="OWK123" s="242"/>
      <c r="OWL123" s="242"/>
      <c r="OWM123" s="242"/>
      <c r="OWN123" s="242"/>
      <c r="OWO123" s="242"/>
      <c r="OWP123" s="242"/>
      <c r="OWQ123" s="242"/>
      <c r="OWR123" s="242"/>
      <c r="OWS123" s="242"/>
      <c r="OWT123" s="242"/>
      <c r="OWU123" s="242"/>
      <c r="OWV123" s="242"/>
      <c r="OWW123" s="242"/>
      <c r="OWX123" s="242"/>
      <c r="OWY123" s="242"/>
      <c r="OWZ123" s="242"/>
      <c r="OXA123" s="242"/>
      <c r="OXB123" s="242"/>
      <c r="OXC123" s="242"/>
      <c r="OXD123" s="242"/>
      <c r="OXE123" s="242"/>
      <c r="OXF123" s="242"/>
      <c r="OXG123" s="242"/>
      <c r="OXH123" s="242"/>
      <c r="OXI123" s="242"/>
      <c r="OXJ123" s="242"/>
      <c r="OXK123" s="242"/>
      <c r="OXL123" s="242"/>
      <c r="OXM123" s="242"/>
      <c r="OXN123" s="242"/>
      <c r="OXO123" s="242"/>
      <c r="OXP123" s="242"/>
      <c r="OXQ123" s="242"/>
      <c r="OXR123" s="242"/>
      <c r="OXS123" s="242"/>
      <c r="OXT123" s="242"/>
      <c r="OXU123" s="242"/>
      <c r="OXV123" s="242"/>
      <c r="OXW123" s="242"/>
      <c r="OXX123" s="242"/>
      <c r="OXY123" s="242"/>
      <c r="OXZ123" s="242"/>
      <c r="OYA123" s="242"/>
      <c r="OYB123" s="242"/>
      <c r="OYC123" s="242"/>
      <c r="OYD123" s="242"/>
      <c r="OYE123" s="242"/>
      <c r="OYF123" s="242"/>
      <c r="OYG123" s="242"/>
      <c r="OYH123" s="242"/>
      <c r="OYI123" s="242"/>
      <c r="OYJ123" s="242"/>
      <c r="OYK123" s="242"/>
      <c r="OYL123" s="242"/>
      <c r="OYM123" s="242"/>
      <c r="OYN123" s="242"/>
      <c r="OYO123" s="242"/>
      <c r="OYP123" s="242"/>
      <c r="OYQ123" s="242"/>
      <c r="OYR123" s="242"/>
      <c r="OYS123" s="242"/>
      <c r="OYT123" s="242"/>
      <c r="OYU123" s="242"/>
      <c r="OYV123" s="242"/>
      <c r="OYW123" s="242"/>
      <c r="OYX123" s="242"/>
      <c r="OYY123" s="242"/>
      <c r="OYZ123" s="242"/>
      <c r="OZA123" s="242"/>
      <c r="OZB123" s="242"/>
      <c r="OZC123" s="242"/>
      <c r="OZD123" s="242"/>
      <c r="OZE123" s="242"/>
      <c r="OZF123" s="242"/>
      <c r="OZG123" s="242"/>
      <c r="OZH123" s="242"/>
      <c r="OZI123" s="242"/>
      <c r="OZJ123" s="242"/>
      <c r="OZK123" s="242"/>
      <c r="OZL123" s="242"/>
      <c r="OZM123" s="242"/>
      <c r="OZN123" s="242"/>
      <c r="OZO123" s="242"/>
      <c r="OZP123" s="242"/>
      <c r="OZQ123" s="242"/>
      <c r="OZR123" s="242"/>
      <c r="OZS123" s="242"/>
      <c r="OZT123" s="242"/>
      <c r="OZU123" s="242"/>
      <c r="OZV123" s="242"/>
      <c r="OZW123" s="242"/>
      <c r="OZX123" s="242"/>
      <c r="OZY123" s="242"/>
      <c r="OZZ123" s="242"/>
      <c r="PAA123" s="242"/>
      <c r="PAB123" s="242"/>
      <c r="PAC123" s="242"/>
      <c r="PAD123" s="242"/>
      <c r="PAE123" s="242"/>
      <c r="PAF123" s="242"/>
      <c r="PAG123" s="242"/>
      <c r="PAH123" s="242"/>
      <c r="PAI123" s="242"/>
      <c r="PAJ123" s="242"/>
      <c r="PAK123" s="242"/>
      <c r="PAL123" s="242"/>
      <c r="PAM123" s="242"/>
      <c r="PAN123" s="242"/>
      <c r="PAO123" s="242"/>
      <c r="PAP123" s="242"/>
      <c r="PAQ123" s="242"/>
      <c r="PAR123" s="242"/>
      <c r="PAS123" s="242"/>
      <c r="PAT123" s="242"/>
      <c r="PAU123" s="242"/>
      <c r="PAV123" s="242"/>
      <c r="PAW123" s="242"/>
      <c r="PAX123" s="242"/>
      <c r="PAY123" s="242"/>
      <c r="PAZ123" s="242"/>
      <c r="PBA123" s="242"/>
      <c r="PBB123" s="242"/>
      <c r="PBC123" s="242"/>
      <c r="PBD123" s="242"/>
      <c r="PBE123" s="242"/>
      <c r="PBF123" s="242"/>
      <c r="PBG123" s="242"/>
      <c r="PBH123" s="242"/>
      <c r="PBI123" s="242"/>
      <c r="PBJ123" s="242"/>
      <c r="PBK123" s="242"/>
      <c r="PBL123" s="242"/>
      <c r="PBM123" s="242"/>
      <c r="PBN123" s="242"/>
      <c r="PBO123" s="242"/>
      <c r="PBP123" s="242"/>
      <c r="PBQ123" s="242"/>
      <c r="PBR123" s="242"/>
      <c r="PBS123" s="242"/>
      <c r="PBT123" s="242"/>
      <c r="PBU123" s="242"/>
      <c r="PBV123" s="242"/>
      <c r="PBW123" s="242"/>
      <c r="PBX123" s="242"/>
      <c r="PBY123" s="242"/>
      <c r="PBZ123" s="242"/>
      <c r="PCA123" s="242"/>
      <c r="PCB123" s="242"/>
      <c r="PCC123" s="242"/>
      <c r="PCD123" s="242"/>
      <c r="PCE123" s="242"/>
      <c r="PCF123" s="242"/>
      <c r="PCG123" s="242"/>
      <c r="PCH123" s="242"/>
      <c r="PCI123" s="242"/>
      <c r="PCJ123" s="242"/>
      <c r="PCK123" s="242"/>
      <c r="PCL123" s="242"/>
      <c r="PCM123" s="242"/>
      <c r="PCN123" s="242"/>
      <c r="PCO123" s="242"/>
      <c r="PCP123" s="242"/>
      <c r="PCQ123" s="242"/>
      <c r="PCR123" s="242"/>
      <c r="PCS123" s="242"/>
      <c r="PCT123" s="242"/>
      <c r="PCU123" s="242"/>
      <c r="PCV123" s="242"/>
      <c r="PCW123" s="242"/>
      <c r="PCX123" s="242"/>
      <c r="PCY123" s="242"/>
      <c r="PCZ123" s="242"/>
      <c r="PDA123" s="242"/>
      <c r="PDB123" s="242"/>
      <c r="PDC123" s="242"/>
      <c r="PDD123" s="242"/>
      <c r="PDE123" s="242"/>
      <c r="PDF123" s="242"/>
      <c r="PDG123" s="242"/>
      <c r="PDH123" s="242"/>
      <c r="PDI123" s="242"/>
      <c r="PDJ123" s="242"/>
      <c r="PDK123" s="242"/>
      <c r="PDL123" s="242"/>
      <c r="PDM123" s="242"/>
      <c r="PDN123" s="242"/>
      <c r="PDO123" s="242"/>
      <c r="PDP123" s="242"/>
      <c r="PDQ123" s="242"/>
      <c r="PDR123" s="242"/>
      <c r="PDS123" s="242"/>
      <c r="PDT123" s="242"/>
      <c r="PDU123" s="242"/>
      <c r="PDV123" s="242"/>
      <c r="PDW123" s="242"/>
      <c r="PDX123" s="242"/>
      <c r="PDY123" s="242"/>
      <c r="PDZ123" s="242"/>
      <c r="PEA123" s="242"/>
      <c r="PEB123" s="242"/>
      <c r="PEC123" s="242"/>
      <c r="PED123" s="242"/>
      <c r="PEE123" s="242"/>
      <c r="PEF123" s="242"/>
      <c r="PEG123" s="242"/>
      <c r="PEH123" s="242"/>
      <c r="PEI123" s="242"/>
      <c r="PEJ123" s="242"/>
      <c r="PEK123" s="242"/>
      <c r="PEL123" s="242"/>
      <c r="PEM123" s="242"/>
      <c r="PEN123" s="242"/>
      <c r="PEO123" s="242"/>
      <c r="PEP123" s="242"/>
      <c r="PEQ123" s="242"/>
      <c r="PER123" s="242"/>
      <c r="PES123" s="242"/>
      <c r="PET123" s="242"/>
      <c r="PEU123" s="242"/>
      <c r="PEV123" s="242"/>
      <c r="PEW123" s="242"/>
      <c r="PEX123" s="242"/>
      <c r="PEY123" s="242"/>
      <c r="PEZ123" s="242"/>
      <c r="PFA123" s="242"/>
      <c r="PFB123" s="242"/>
      <c r="PFC123" s="242"/>
      <c r="PFD123" s="242"/>
      <c r="PFE123" s="242"/>
      <c r="PFF123" s="242"/>
      <c r="PFG123" s="242"/>
      <c r="PFH123" s="242"/>
      <c r="PFI123" s="242"/>
      <c r="PFJ123" s="242"/>
      <c r="PFK123" s="242"/>
      <c r="PFL123" s="242"/>
      <c r="PFM123" s="242"/>
      <c r="PFN123" s="242"/>
      <c r="PFO123" s="242"/>
      <c r="PFP123" s="242"/>
      <c r="PFQ123" s="242"/>
      <c r="PFR123" s="242"/>
      <c r="PFS123" s="242"/>
      <c r="PFT123" s="242"/>
      <c r="PFU123" s="242"/>
      <c r="PFV123" s="242"/>
      <c r="PFW123" s="242"/>
      <c r="PFX123" s="242"/>
      <c r="PFY123" s="242"/>
      <c r="PFZ123" s="242"/>
      <c r="PGA123" s="242"/>
      <c r="PGB123" s="242"/>
      <c r="PGC123" s="242"/>
      <c r="PGD123" s="242"/>
      <c r="PGE123" s="242"/>
      <c r="PGF123" s="242"/>
      <c r="PGG123" s="242"/>
      <c r="PGH123" s="242"/>
      <c r="PGI123" s="242"/>
      <c r="PGJ123" s="242"/>
      <c r="PGK123" s="242"/>
      <c r="PGL123" s="242"/>
      <c r="PGM123" s="242"/>
      <c r="PGN123" s="242"/>
      <c r="PGO123" s="242"/>
      <c r="PGP123" s="242"/>
      <c r="PGQ123" s="242"/>
      <c r="PGR123" s="242"/>
      <c r="PGS123" s="242"/>
      <c r="PGT123" s="242"/>
      <c r="PGU123" s="242"/>
      <c r="PGV123" s="242"/>
      <c r="PGW123" s="242"/>
      <c r="PGX123" s="242"/>
      <c r="PGY123" s="242"/>
      <c r="PGZ123" s="242"/>
      <c r="PHA123" s="242"/>
      <c r="PHB123" s="242"/>
      <c r="PHC123" s="242"/>
      <c r="PHD123" s="242"/>
      <c r="PHE123" s="242"/>
      <c r="PHF123" s="242"/>
      <c r="PHG123" s="242"/>
      <c r="PHH123" s="242"/>
      <c r="PHI123" s="242"/>
      <c r="PHJ123" s="242"/>
      <c r="PHK123" s="242"/>
      <c r="PHL123" s="242"/>
      <c r="PHM123" s="242"/>
      <c r="PHN123" s="242"/>
      <c r="PHO123" s="242"/>
      <c r="PHP123" s="242"/>
      <c r="PHQ123" s="242"/>
      <c r="PHR123" s="242"/>
      <c r="PHS123" s="242"/>
      <c r="PHT123" s="242"/>
      <c r="PHU123" s="242"/>
      <c r="PHV123" s="242"/>
      <c r="PHW123" s="242"/>
      <c r="PHX123" s="242"/>
      <c r="PHY123" s="242"/>
      <c r="PHZ123" s="242"/>
      <c r="PIA123" s="242"/>
      <c r="PIB123" s="242"/>
      <c r="PIC123" s="242"/>
      <c r="PID123" s="242"/>
      <c r="PIE123" s="242"/>
      <c r="PIF123" s="242"/>
      <c r="PIG123" s="242"/>
      <c r="PIH123" s="242"/>
      <c r="PII123" s="242"/>
      <c r="PIJ123" s="242"/>
      <c r="PIK123" s="242"/>
      <c r="PIL123" s="242"/>
      <c r="PIM123" s="242"/>
      <c r="PIN123" s="242"/>
      <c r="PIO123" s="242"/>
      <c r="PIP123" s="242"/>
      <c r="PIQ123" s="242"/>
      <c r="PIR123" s="242"/>
      <c r="PIS123" s="242"/>
      <c r="PIT123" s="242"/>
      <c r="PIU123" s="242"/>
      <c r="PIV123" s="242"/>
      <c r="PIW123" s="242"/>
      <c r="PIX123" s="242"/>
      <c r="PIY123" s="242"/>
      <c r="PIZ123" s="242"/>
      <c r="PJA123" s="242"/>
      <c r="PJB123" s="242"/>
      <c r="PJC123" s="242"/>
      <c r="PJD123" s="242"/>
      <c r="PJE123" s="242"/>
      <c r="PJF123" s="242"/>
      <c r="PJG123" s="242"/>
      <c r="PJH123" s="242"/>
      <c r="PJI123" s="242"/>
      <c r="PJJ123" s="242"/>
      <c r="PJK123" s="242"/>
      <c r="PJL123" s="242"/>
      <c r="PJM123" s="242"/>
      <c r="PJN123" s="242"/>
      <c r="PJO123" s="242"/>
      <c r="PJP123" s="242"/>
      <c r="PJQ123" s="242"/>
      <c r="PJR123" s="242"/>
      <c r="PJS123" s="242"/>
      <c r="PJT123" s="242"/>
      <c r="PJU123" s="242"/>
      <c r="PJV123" s="242"/>
      <c r="PJW123" s="242"/>
      <c r="PJX123" s="242"/>
      <c r="PJY123" s="242"/>
      <c r="PJZ123" s="242"/>
      <c r="PKA123" s="242"/>
      <c r="PKB123" s="242"/>
      <c r="PKC123" s="242"/>
      <c r="PKD123" s="242"/>
      <c r="PKE123" s="242"/>
      <c r="PKF123" s="242"/>
      <c r="PKG123" s="242"/>
      <c r="PKH123" s="242"/>
      <c r="PKI123" s="242"/>
      <c r="PKJ123" s="242"/>
      <c r="PKK123" s="242"/>
      <c r="PKL123" s="242"/>
      <c r="PKM123" s="242"/>
      <c r="PKN123" s="242"/>
      <c r="PKO123" s="242"/>
      <c r="PKP123" s="242"/>
      <c r="PKQ123" s="242"/>
      <c r="PKR123" s="242"/>
      <c r="PKS123" s="242"/>
      <c r="PKT123" s="242"/>
      <c r="PKU123" s="242"/>
      <c r="PKV123" s="242"/>
      <c r="PKW123" s="242"/>
      <c r="PKX123" s="242"/>
      <c r="PKY123" s="242"/>
      <c r="PKZ123" s="242"/>
      <c r="PLA123" s="242"/>
      <c r="PLB123" s="242"/>
      <c r="PLC123" s="242"/>
      <c r="PLD123" s="242"/>
      <c r="PLE123" s="242"/>
      <c r="PLF123" s="242"/>
      <c r="PLG123" s="242"/>
      <c r="PLH123" s="242"/>
      <c r="PLI123" s="242"/>
      <c r="PLJ123" s="242"/>
      <c r="PLK123" s="242"/>
      <c r="PLL123" s="242"/>
      <c r="PLM123" s="242"/>
      <c r="PLN123" s="242"/>
      <c r="PLO123" s="242"/>
      <c r="PLP123" s="242"/>
      <c r="PLQ123" s="242"/>
      <c r="PLR123" s="242"/>
      <c r="PLS123" s="242"/>
      <c r="PLT123" s="242"/>
      <c r="PLU123" s="242"/>
      <c r="PLV123" s="242"/>
      <c r="PLW123" s="242"/>
      <c r="PLX123" s="242"/>
      <c r="PLY123" s="242"/>
      <c r="PLZ123" s="242"/>
      <c r="PMA123" s="242"/>
      <c r="PMB123" s="242"/>
      <c r="PMC123" s="242"/>
      <c r="PMD123" s="242"/>
      <c r="PME123" s="242"/>
      <c r="PMF123" s="242"/>
      <c r="PMG123" s="242"/>
      <c r="PMH123" s="242"/>
      <c r="PMI123" s="242"/>
      <c r="PMJ123" s="242"/>
      <c r="PMK123" s="242"/>
      <c r="PML123" s="242"/>
      <c r="PMM123" s="242"/>
      <c r="PMN123" s="242"/>
      <c r="PMO123" s="242"/>
      <c r="PMP123" s="242"/>
      <c r="PMQ123" s="242"/>
      <c r="PMR123" s="242"/>
      <c r="PMS123" s="242"/>
      <c r="PMT123" s="242"/>
      <c r="PMU123" s="242"/>
      <c r="PMV123" s="242"/>
      <c r="PMW123" s="242"/>
      <c r="PMX123" s="242"/>
      <c r="PMY123" s="242"/>
      <c r="PMZ123" s="242"/>
      <c r="PNA123" s="242"/>
      <c r="PNB123" s="242"/>
      <c r="PNC123" s="242"/>
      <c r="PND123" s="242"/>
      <c r="PNE123" s="242"/>
      <c r="PNF123" s="242"/>
      <c r="PNG123" s="242"/>
      <c r="PNH123" s="242"/>
      <c r="PNI123" s="242"/>
      <c r="PNJ123" s="242"/>
      <c r="PNK123" s="242"/>
      <c r="PNL123" s="242"/>
      <c r="PNM123" s="242"/>
      <c r="PNN123" s="242"/>
      <c r="PNO123" s="242"/>
      <c r="PNP123" s="242"/>
      <c r="PNQ123" s="242"/>
      <c r="PNR123" s="242"/>
      <c r="PNS123" s="242"/>
      <c r="PNT123" s="242"/>
      <c r="PNU123" s="242"/>
      <c r="PNV123" s="242"/>
      <c r="PNW123" s="242"/>
      <c r="PNX123" s="242"/>
      <c r="PNY123" s="242"/>
      <c r="PNZ123" s="242"/>
      <c r="POA123" s="242"/>
      <c r="POB123" s="242"/>
      <c r="POC123" s="242"/>
      <c r="POD123" s="242"/>
      <c r="POE123" s="242"/>
      <c r="POF123" s="242"/>
      <c r="POG123" s="242"/>
      <c r="POH123" s="242"/>
      <c r="POI123" s="242"/>
      <c r="POJ123" s="242"/>
      <c r="POK123" s="242"/>
      <c r="POL123" s="242"/>
      <c r="POM123" s="242"/>
      <c r="PON123" s="242"/>
      <c r="POO123" s="242"/>
      <c r="POP123" s="242"/>
      <c r="POQ123" s="242"/>
      <c r="POR123" s="242"/>
      <c r="POS123" s="242"/>
      <c r="POT123" s="242"/>
      <c r="POU123" s="242"/>
      <c r="POV123" s="242"/>
      <c r="POW123" s="242"/>
      <c r="POX123" s="242"/>
      <c r="POY123" s="242"/>
      <c r="POZ123" s="242"/>
      <c r="PPA123" s="242"/>
      <c r="PPB123" s="242"/>
      <c r="PPC123" s="242"/>
      <c r="PPD123" s="242"/>
      <c r="PPE123" s="242"/>
      <c r="PPF123" s="242"/>
      <c r="PPG123" s="242"/>
      <c r="PPH123" s="242"/>
      <c r="PPI123" s="242"/>
      <c r="PPJ123" s="242"/>
      <c r="PPK123" s="242"/>
      <c r="PPL123" s="242"/>
      <c r="PPM123" s="242"/>
      <c r="PPN123" s="242"/>
      <c r="PPO123" s="242"/>
      <c r="PPP123" s="242"/>
      <c r="PPQ123" s="242"/>
      <c r="PPR123" s="242"/>
      <c r="PPS123" s="242"/>
      <c r="PPT123" s="242"/>
      <c r="PPU123" s="242"/>
      <c r="PPV123" s="242"/>
      <c r="PPW123" s="242"/>
      <c r="PPX123" s="242"/>
      <c r="PPY123" s="242"/>
      <c r="PPZ123" s="242"/>
      <c r="PQA123" s="242"/>
      <c r="PQB123" s="242"/>
      <c r="PQC123" s="242"/>
      <c r="PQD123" s="242"/>
      <c r="PQE123" s="242"/>
      <c r="PQF123" s="242"/>
      <c r="PQG123" s="242"/>
      <c r="PQH123" s="242"/>
      <c r="PQI123" s="242"/>
      <c r="PQJ123" s="242"/>
      <c r="PQK123" s="242"/>
      <c r="PQL123" s="242"/>
      <c r="PQM123" s="242"/>
      <c r="PQN123" s="242"/>
      <c r="PQO123" s="242"/>
      <c r="PQP123" s="242"/>
      <c r="PQQ123" s="242"/>
      <c r="PQR123" s="242"/>
      <c r="PQS123" s="242"/>
      <c r="PQT123" s="242"/>
      <c r="PQU123" s="242"/>
      <c r="PQV123" s="242"/>
      <c r="PQW123" s="242"/>
      <c r="PQX123" s="242"/>
      <c r="PQY123" s="242"/>
      <c r="PQZ123" s="242"/>
      <c r="PRA123" s="242"/>
      <c r="PRB123" s="242"/>
      <c r="PRC123" s="242"/>
      <c r="PRD123" s="242"/>
      <c r="PRE123" s="242"/>
      <c r="PRF123" s="242"/>
      <c r="PRG123" s="242"/>
      <c r="PRH123" s="242"/>
      <c r="PRI123" s="242"/>
      <c r="PRJ123" s="242"/>
      <c r="PRK123" s="242"/>
      <c r="PRL123" s="242"/>
      <c r="PRM123" s="242"/>
      <c r="PRN123" s="242"/>
      <c r="PRO123" s="242"/>
      <c r="PRP123" s="242"/>
      <c r="PRQ123" s="242"/>
      <c r="PRR123" s="242"/>
      <c r="PRS123" s="242"/>
      <c r="PRT123" s="242"/>
      <c r="PRU123" s="242"/>
      <c r="PRV123" s="242"/>
      <c r="PRW123" s="242"/>
      <c r="PRX123" s="242"/>
      <c r="PRY123" s="242"/>
      <c r="PRZ123" s="242"/>
      <c r="PSA123" s="242"/>
      <c r="PSB123" s="242"/>
      <c r="PSC123" s="242"/>
      <c r="PSD123" s="242"/>
      <c r="PSE123" s="242"/>
      <c r="PSF123" s="242"/>
      <c r="PSG123" s="242"/>
      <c r="PSH123" s="242"/>
      <c r="PSI123" s="242"/>
      <c r="PSJ123" s="242"/>
      <c r="PSK123" s="242"/>
      <c r="PSL123" s="242"/>
      <c r="PSM123" s="242"/>
      <c r="PSN123" s="242"/>
      <c r="PSO123" s="242"/>
      <c r="PSP123" s="242"/>
      <c r="PSQ123" s="242"/>
      <c r="PSR123" s="242"/>
      <c r="PSS123" s="242"/>
      <c r="PST123" s="242"/>
      <c r="PSU123" s="242"/>
      <c r="PSV123" s="242"/>
      <c r="PSW123" s="242"/>
      <c r="PSX123" s="242"/>
      <c r="PSY123" s="242"/>
      <c r="PSZ123" s="242"/>
      <c r="PTA123" s="242"/>
      <c r="PTB123" s="242"/>
      <c r="PTC123" s="242"/>
      <c r="PTD123" s="242"/>
      <c r="PTE123" s="242"/>
      <c r="PTF123" s="242"/>
      <c r="PTG123" s="242"/>
      <c r="PTH123" s="242"/>
      <c r="PTI123" s="242"/>
      <c r="PTJ123" s="242"/>
      <c r="PTK123" s="242"/>
      <c r="PTL123" s="242"/>
      <c r="PTM123" s="242"/>
      <c r="PTN123" s="242"/>
      <c r="PTO123" s="242"/>
      <c r="PTP123" s="242"/>
      <c r="PTQ123" s="242"/>
      <c r="PTR123" s="242"/>
      <c r="PTS123" s="242"/>
      <c r="PTT123" s="242"/>
      <c r="PTU123" s="242"/>
      <c r="PTV123" s="242"/>
      <c r="PTW123" s="242"/>
      <c r="PTX123" s="242"/>
      <c r="PTY123" s="242"/>
      <c r="PTZ123" s="242"/>
      <c r="PUA123" s="242"/>
      <c r="PUB123" s="242"/>
      <c r="PUC123" s="242"/>
      <c r="PUD123" s="242"/>
      <c r="PUE123" s="242"/>
      <c r="PUF123" s="242"/>
      <c r="PUG123" s="242"/>
      <c r="PUH123" s="242"/>
      <c r="PUI123" s="242"/>
      <c r="PUJ123" s="242"/>
      <c r="PUK123" s="242"/>
      <c r="PUL123" s="242"/>
      <c r="PUM123" s="242"/>
      <c r="PUN123" s="242"/>
      <c r="PUO123" s="242"/>
      <c r="PUP123" s="242"/>
      <c r="PUQ123" s="242"/>
      <c r="PUR123" s="242"/>
      <c r="PUS123" s="242"/>
      <c r="PUT123" s="242"/>
      <c r="PUU123" s="242"/>
      <c r="PUV123" s="242"/>
      <c r="PUW123" s="242"/>
      <c r="PUX123" s="242"/>
      <c r="PUY123" s="242"/>
      <c r="PUZ123" s="242"/>
      <c r="PVA123" s="242"/>
      <c r="PVB123" s="242"/>
      <c r="PVC123" s="242"/>
      <c r="PVD123" s="242"/>
      <c r="PVE123" s="242"/>
      <c r="PVF123" s="242"/>
      <c r="PVG123" s="242"/>
      <c r="PVH123" s="242"/>
      <c r="PVI123" s="242"/>
      <c r="PVJ123" s="242"/>
      <c r="PVK123" s="242"/>
      <c r="PVL123" s="242"/>
      <c r="PVM123" s="242"/>
      <c r="PVN123" s="242"/>
      <c r="PVO123" s="242"/>
      <c r="PVP123" s="242"/>
      <c r="PVQ123" s="242"/>
      <c r="PVR123" s="242"/>
      <c r="PVS123" s="242"/>
      <c r="PVT123" s="242"/>
      <c r="PVU123" s="242"/>
      <c r="PVV123" s="242"/>
      <c r="PVW123" s="242"/>
      <c r="PVX123" s="242"/>
      <c r="PVY123" s="242"/>
      <c r="PVZ123" s="242"/>
      <c r="PWA123" s="242"/>
      <c r="PWB123" s="242"/>
      <c r="PWC123" s="242"/>
      <c r="PWD123" s="242"/>
      <c r="PWE123" s="242"/>
      <c r="PWF123" s="242"/>
      <c r="PWG123" s="242"/>
      <c r="PWH123" s="242"/>
      <c r="PWI123" s="242"/>
      <c r="PWJ123" s="242"/>
      <c r="PWK123" s="242"/>
      <c r="PWL123" s="242"/>
      <c r="PWM123" s="242"/>
      <c r="PWN123" s="242"/>
      <c r="PWO123" s="242"/>
      <c r="PWP123" s="242"/>
      <c r="PWQ123" s="242"/>
      <c r="PWR123" s="242"/>
      <c r="PWS123" s="242"/>
      <c r="PWT123" s="242"/>
      <c r="PWU123" s="242"/>
      <c r="PWV123" s="242"/>
      <c r="PWW123" s="242"/>
      <c r="PWX123" s="242"/>
      <c r="PWY123" s="242"/>
      <c r="PWZ123" s="242"/>
      <c r="PXA123" s="242"/>
      <c r="PXB123" s="242"/>
      <c r="PXC123" s="242"/>
      <c r="PXD123" s="242"/>
      <c r="PXE123" s="242"/>
      <c r="PXF123" s="242"/>
      <c r="PXG123" s="242"/>
      <c r="PXH123" s="242"/>
      <c r="PXI123" s="242"/>
      <c r="PXJ123" s="242"/>
      <c r="PXK123" s="242"/>
      <c r="PXL123" s="242"/>
      <c r="PXM123" s="242"/>
      <c r="PXN123" s="242"/>
      <c r="PXO123" s="242"/>
      <c r="PXP123" s="242"/>
      <c r="PXQ123" s="242"/>
      <c r="PXR123" s="242"/>
      <c r="PXS123" s="242"/>
      <c r="PXT123" s="242"/>
      <c r="PXU123" s="242"/>
      <c r="PXV123" s="242"/>
      <c r="PXW123" s="242"/>
      <c r="PXX123" s="242"/>
      <c r="PXY123" s="242"/>
      <c r="PXZ123" s="242"/>
      <c r="PYA123" s="242"/>
      <c r="PYB123" s="242"/>
      <c r="PYC123" s="242"/>
      <c r="PYD123" s="242"/>
      <c r="PYE123" s="242"/>
      <c r="PYF123" s="242"/>
      <c r="PYG123" s="242"/>
      <c r="PYH123" s="242"/>
      <c r="PYI123" s="242"/>
      <c r="PYJ123" s="242"/>
      <c r="PYK123" s="242"/>
      <c r="PYL123" s="242"/>
      <c r="PYM123" s="242"/>
      <c r="PYN123" s="242"/>
      <c r="PYO123" s="242"/>
      <c r="PYP123" s="242"/>
      <c r="PYQ123" s="242"/>
      <c r="PYR123" s="242"/>
      <c r="PYS123" s="242"/>
      <c r="PYT123" s="242"/>
      <c r="PYU123" s="242"/>
      <c r="PYV123" s="242"/>
      <c r="PYW123" s="242"/>
      <c r="PYX123" s="242"/>
      <c r="PYY123" s="242"/>
      <c r="PYZ123" s="242"/>
      <c r="PZA123" s="242"/>
      <c r="PZB123" s="242"/>
      <c r="PZC123" s="242"/>
      <c r="PZD123" s="242"/>
      <c r="PZE123" s="242"/>
      <c r="PZF123" s="242"/>
      <c r="PZG123" s="242"/>
      <c r="PZH123" s="242"/>
      <c r="PZI123" s="242"/>
      <c r="PZJ123" s="242"/>
      <c r="PZK123" s="242"/>
      <c r="PZL123" s="242"/>
      <c r="PZM123" s="242"/>
      <c r="PZN123" s="242"/>
      <c r="PZO123" s="242"/>
      <c r="PZP123" s="242"/>
      <c r="PZQ123" s="242"/>
      <c r="PZR123" s="242"/>
      <c r="PZS123" s="242"/>
      <c r="PZT123" s="242"/>
      <c r="PZU123" s="242"/>
      <c r="PZV123" s="242"/>
      <c r="PZW123" s="242"/>
      <c r="PZX123" s="242"/>
      <c r="PZY123" s="242"/>
      <c r="PZZ123" s="242"/>
      <c r="QAA123" s="242"/>
      <c r="QAB123" s="242"/>
      <c r="QAC123" s="242"/>
      <c r="QAD123" s="242"/>
      <c r="QAE123" s="242"/>
      <c r="QAF123" s="242"/>
      <c r="QAG123" s="242"/>
      <c r="QAH123" s="242"/>
      <c r="QAI123" s="242"/>
      <c r="QAJ123" s="242"/>
      <c r="QAK123" s="242"/>
      <c r="QAL123" s="242"/>
      <c r="QAM123" s="242"/>
      <c r="QAN123" s="242"/>
      <c r="QAO123" s="242"/>
      <c r="QAP123" s="242"/>
      <c r="QAQ123" s="242"/>
      <c r="QAR123" s="242"/>
      <c r="QAS123" s="242"/>
      <c r="QAT123" s="242"/>
      <c r="QAU123" s="242"/>
      <c r="QAV123" s="242"/>
      <c r="QAW123" s="242"/>
      <c r="QAX123" s="242"/>
      <c r="QAY123" s="242"/>
      <c r="QAZ123" s="242"/>
      <c r="QBA123" s="242"/>
    </row>
    <row r="124" spans="1:11545" ht="15.75" customHeight="1" x14ac:dyDescent="0.2">
      <c r="A124" s="408" t="s">
        <v>1738</v>
      </c>
      <c r="B124" s="341" t="s">
        <v>1246</v>
      </c>
      <c r="C124" s="408" t="s">
        <v>1247</v>
      </c>
      <c r="D124" s="417" t="s">
        <v>1935</v>
      </c>
      <c r="E124" s="417" t="s">
        <v>1935</v>
      </c>
      <c r="F124" s="417" t="s">
        <v>1935</v>
      </c>
      <c r="G124" s="426">
        <v>0.3</v>
      </c>
      <c r="H124" s="424">
        <v>0</v>
      </c>
      <c r="I124" s="424">
        <v>1.4032609999999999E-2</v>
      </c>
      <c r="J124" s="424">
        <v>0.28134403999999996</v>
      </c>
      <c r="K124" s="424">
        <v>4.62335E-3</v>
      </c>
      <c r="L124" s="442">
        <v>0</v>
      </c>
      <c r="M124" s="442">
        <v>0</v>
      </c>
      <c r="N124" s="442">
        <v>0</v>
      </c>
      <c r="O124" s="442">
        <v>0.3</v>
      </c>
      <c r="P124" s="442">
        <v>0</v>
      </c>
      <c r="Q124" s="443">
        <v>0</v>
      </c>
      <c r="R124" s="442">
        <v>0</v>
      </c>
      <c r="S124" s="441">
        <f t="shared" si="5"/>
        <v>0.3</v>
      </c>
      <c r="T124" s="241">
        <f t="shared" si="6"/>
        <v>0</v>
      </c>
    </row>
    <row r="125" spans="1:11545" ht="15.75" customHeight="1" x14ac:dyDescent="0.2">
      <c r="A125" s="408" t="s">
        <v>1739</v>
      </c>
      <c r="B125" s="341" t="s">
        <v>1248</v>
      </c>
      <c r="C125" s="408" t="s">
        <v>1249</v>
      </c>
      <c r="D125" s="417" t="s">
        <v>1935</v>
      </c>
      <c r="E125" s="417" t="s">
        <v>1935</v>
      </c>
      <c r="F125" s="417" t="s">
        <v>1935</v>
      </c>
      <c r="G125" s="426">
        <v>0.3</v>
      </c>
      <c r="H125" s="424">
        <v>0</v>
      </c>
      <c r="I125" s="424">
        <v>1.4032609999999999E-2</v>
      </c>
      <c r="J125" s="424">
        <v>0.28134403999999996</v>
      </c>
      <c r="K125" s="424">
        <v>4.62335E-3</v>
      </c>
      <c r="L125" s="442">
        <v>0</v>
      </c>
      <c r="M125" s="442">
        <v>0</v>
      </c>
      <c r="N125" s="442">
        <v>0</v>
      </c>
      <c r="O125" s="442">
        <v>0.3</v>
      </c>
      <c r="P125" s="442">
        <v>0</v>
      </c>
      <c r="Q125" s="443">
        <v>0</v>
      </c>
      <c r="R125" s="442">
        <v>0</v>
      </c>
      <c r="S125" s="441">
        <f t="shared" si="5"/>
        <v>0.3</v>
      </c>
      <c r="T125" s="241">
        <f t="shared" si="6"/>
        <v>0</v>
      </c>
    </row>
    <row r="126" spans="1:11545" ht="15.75" customHeight="1" x14ac:dyDescent="0.2">
      <c r="A126" s="408" t="s">
        <v>1740</v>
      </c>
      <c r="B126" s="341" t="s">
        <v>1250</v>
      </c>
      <c r="C126" s="408" t="s">
        <v>1251</v>
      </c>
      <c r="D126" s="417" t="s">
        <v>1935</v>
      </c>
      <c r="E126" s="417" t="s">
        <v>1935</v>
      </c>
      <c r="F126" s="417" t="s">
        <v>1935</v>
      </c>
      <c r="G126" s="426">
        <v>0.3</v>
      </c>
      <c r="H126" s="424">
        <v>0</v>
      </c>
      <c r="I126" s="424">
        <v>1.4032609999999999E-2</v>
      </c>
      <c r="J126" s="424">
        <v>0.28134403999999996</v>
      </c>
      <c r="K126" s="424">
        <v>4.62335E-3</v>
      </c>
      <c r="L126" s="442">
        <v>0</v>
      </c>
      <c r="M126" s="442">
        <v>0</v>
      </c>
      <c r="N126" s="442">
        <v>0</v>
      </c>
      <c r="O126" s="442">
        <v>0.3</v>
      </c>
      <c r="P126" s="442">
        <v>0</v>
      </c>
      <c r="Q126" s="443">
        <v>0</v>
      </c>
      <c r="R126" s="442">
        <v>0</v>
      </c>
      <c r="S126" s="441">
        <f t="shared" si="5"/>
        <v>0.3</v>
      </c>
      <c r="T126" s="241">
        <f t="shared" si="6"/>
        <v>0</v>
      </c>
    </row>
    <row r="127" spans="1:11545" ht="15.75" customHeight="1" x14ac:dyDescent="0.2">
      <c r="A127" s="408" t="s">
        <v>1741</v>
      </c>
      <c r="B127" s="341" t="s">
        <v>1252</v>
      </c>
      <c r="C127" s="408" t="s">
        <v>1253</v>
      </c>
      <c r="D127" s="417" t="s">
        <v>1935</v>
      </c>
      <c r="E127" s="417" t="s">
        <v>1935</v>
      </c>
      <c r="F127" s="417" t="s">
        <v>1935</v>
      </c>
      <c r="G127" s="426">
        <v>0.3</v>
      </c>
      <c r="H127" s="424">
        <v>0</v>
      </c>
      <c r="I127" s="424">
        <v>1.4032609999999999E-2</v>
      </c>
      <c r="J127" s="424">
        <v>0.28134403999999996</v>
      </c>
      <c r="K127" s="424">
        <v>4.62335E-3</v>
      </c>
      <c r="L127" s="442">
        <v>0</v>
      </c>
      <c r="M127" s="442">
        <v>0</v>
      </c>
      <c r="N127" s="442">
        <v>0</v>
      </c>
      <c r="O127" s="442">
        <v>0.3</v>
      </c>
      <c r="P127" s="442">
        <v>0</v>
      </c>
      <c r="Q127" s="443">
        <v>0</v>
      </c>
      <c r="R127" s="442">
        <v>0</v>
      </c>
      <c r="S127" s="441">
        <f t="shared" si="5"/>
        <v>0.3</v>
      </c>
      <c r="T127" s="241">
        <f t="shared" si="6"/>
        <v>0</v>
      </c>
    </row>
    <row r="128" spans="1:11545" ht="15.75" customHeight="1" x14ac:dyDescent="0.2">
      <c r="A128" s="408" t="s">
        <v>1742</v>
      </c>
      <c r="B128" s="341" t="s">
        <v>1254</v>
      </c>
      <c r="C128" s="408" t="s">
        <v>1255</v>
      </c>
      <c r="D128" s="417" t="s">
        <v>1935</v>
      </c>
      <c r="E128" s="417" t="s">
        <v>1935</v>
      </c>
      <c r="F128" s="417" t="s">
        <v>1935</v>
      </c>
      <c r="G128" s="426">
        <v>0.3</v>
      </c>
      <c r="H128" s="424">
        <v>0</v>
      </c>
      <c r="I128" s="424">
        <v>1.4032609999999999E-2</v>
      </c>
      <c r="J128" s="424">
        <v>0.28134403999999996</v>
      </c>
      <c r="K128" s="424">
        <v>4.62335E-3</v>
      </c>
      <c r="L128" s="442">
        <v>0</v>
      </c>
      <c r="M128" s="442">
        <v>0</v>
      </c>
      <c r="N128" s="442">
        <v>0</v>
      </c>
      <c r="O128" s="442">
        <v>0.3</v>
      </c>
      <c r="P128" s="442">
        <v>0</v>
      </c>
      <c r="Q128" s="443">
        <v>0</v>
      </c>
      <c r="R128" s="442">
        <v>0</v>
      </c>
      <c r="S128" s="441">
        <f t="shared" si="5"/>
        <v>0.3</v>
      </c>
      <c r="T128" s="241">
        <f t="shared" si="6"/>
        <v>0</v>
      </c>
    </row>
    <row r="129" spans="1:11545" ht="15.75" customHeight="1" x14ac:dyDescent="0.2">
      <c r="A129" s="408" t="s">
        <v>1743</v>
      </c>
      <c r="B129" s="341" t="s">
        <v>1256</v>
      </c>
      <c r="C129" s="408" t="s">
        <v>1257</v>
      </c>
      <c r="D129" s="417" t="s">
        <v>1935</v>
      </c>
      <c r="E129" s="417" t="s">
        <v>1935</v>
      </c>
      <c r="F129" s="417" t="s">
        <v>1935</v>
      </c>
      <c r="G129" s="426">
        <v>0.3</v>
      </c>
      <c r="H129" s="424">
        <v>0</v>
      </c>
      <c r="I129" s="424">
        <v>1.4032609999999999E-2</v>
      </c>
      <c r="J129" s="424">
        <v>0.28134403999999996</v>
      </c>
      <c r="K129" s="424">
        <v>4.62335E-3</v>
      </c>
      <c r="L129" s="442">
        <v>0</v>
      </c>
      <c r="M129" s="442">
        <v>0</v>
      </c>
      <c r="N129" s="442">
        <v>0</v>
      </c>
      <c r="O129" s="442">
        <v>0.3</v>
      </c>
      <c r="P129" s="442">
        <v>0</v>
      </c>
      <c r="Q129" s="443">
        <v>0</v>
      </c>
      <c r="R129" s="442">
        <v>0</v>
      </c>
      <c r="S129" s="441">
        <f t="shared" si="5"/>
        <v>0.3</v>
      </c>
      <c r="T129" s="241">
        <f t="shared" si="6"/>
        <v>0</v>
      </c>
    </row>
    <row r="130" spans="1:11545" ht="15.75" customHeight="1" x14ac:dyDescent="0.2">
      <c r="A130" s="408" t="s">
        <v>1744</v>
      </c>
      <c r="B130" s="341" t="s">
        <v>1258</v>
      </c>
      <c r="C130" s="408" t="s">
        <v>1259</v>
      </c>
      <c r="D130" s="417" t="s">
        <v>1935</v>
      </c>
      <c r="E130" s="417" t="s">
        <v>1935</v>
      </c>
      <c r="F130" s="417" t="s">
        <v>1935</v>
      </c>
      <c r="G130" s="426">
        <v>0.3</v>
      </c>
      <c r="H130" s="424">
        <v>0</v>
      </c>
      <c r="I130" s="424">
        <v>1.4032609999999999E-2</v>
      </c>
      <c r="J130" s="424">
        <v>0.28134403999999996</v>
      </c>
      <c r="K130" s="424">
        <v>4.62335E-3</v>
      </c>
      <c r="L130" s="442">
        <v>0</v>
      </c>
      <c r="M130" s="442">
        <v>0</v>
      </c>
      <c r="N130" s="442">
        <v>0</v>
      </c>
      <c r="O130" s="442">
        <v>0.3</v>
      </c>
      <c r="P130" s="442">
        <v>0</v>
      </c>
      <c r="Q130" s="443">
        <v>0</v>
      </c>
      <c r="R130" s="442">
        <v>0</v>
      </c>
      <c r="S130" s="441">
        <f t="shared" si="5"/>
        <v>0.3</v>
      </c>
      <c r="T130" s="241">
        <f t="shared" si="6"/>
        <v>0</v>
      </c>
    </row>
    <row r="131" spans="1:11545" ht="15.75" customHeight="1" x14ac:dyDescent="0.2">
      <c r="A131" s="408" t="s">
        <v>1745</v>
      </c>
      <c r="B131" s="341" t="s">
        <v>1260</v>
      </c>
      <c r="C131" s="408" t="s">
        <v>1261</v>
      </c>
      <c r="D131" s="417" t="s">
        <v>1935</v>
      </c>
      <c r="E131" s="417" t="s">
        <v>1935</v>
      </c>
      <c r="F131" s="417" t="s">
        <v>1935</v>
      </c>
      <c r="G131" s="426">
        <v>0.3</v>
      </c>
      <c r="H131" s="424">
        <v>0</v>
      </c>
      <c r="I131" s="424">
        <v>1.4032609999999999E-2</v>
      </c>
      <c r="J131" s="424">
        <v>0.28134403999999996</v>
      </c>
      <c r="K131" s="424">
        <v>4.62335E-3</v>
      </c>
      <c r="L131" s="442">
        <v>0</v>
      </c>
      <c r="M131" s="442">
        <v>0</v>
      </c>
      <c r="N131" s="442">
        <v>0</v>
      </c>
      <c r="O131" s="442">
        <v>0.3</v>
      </c>
      <c r="P131" s="442">
        <v>0</v>
      </c>
      <c r="Q131" s="443">
        <v>0</v>
      </c>
      <c r="R131" s="442">
        <v>0</v>
      </c>
      <c r="S131" s="441">
        <f t="shared" si="5"/>
        <v>0.3</v>
      </c>
      <c r="T131" s="241">
        <f t="shared" si="6"/>
        <v>0</v>
      </c>
    </row>
    <row r="132" spans="1:11545" ht="15.75" customHeight="1" x14ac:dyDescent="0.2">
      <c r="A132" s="408" t="s">
        <v>1746</v>
      </c>
      <c r="B132" s="341" t="s">
        <v>1262</v>
      </c>
      <c r="C132" s="408" t="s">
        <v>1263</v>
      </c>
      <c r="D132" s="417" t="s">
        <v>1935</v>
      </c>
      <c r="E132" s="417" t="s">
        <v>1935</v>
      </c>
      <c r="F132" s="417" t="s">
        <v>1935</v>
      </c>
      <c r="G132" s="426">
        <v>0.3</v>
      </c>
      <c r="H132" s="424">
        <v>0</v>
      </c>
      <c r="I132" s="424">
        <v>1.4032609999999999E-2</v>
      </c>
      <c r="J132" s="424">
        <v>0.28134403999999996</v>
      </c>
      <c r="K132" s="424">
        <v>4.62335E-3</v>
      </c>
      <c r="L132" s="442">
        <v>0</v>
      </c>
      <c r="M132" s="442">
        <v>0</v>
      </c>
      <c r="N132" s="442">
        <v>0</v>
      </c>
      <c r="O132" s="442">
        <v>0.3</v>
      </c>
      <c r="P132" s="442">
        <v>0</v>
      </c>
      <c r="Q132" s="443">
        <v>0</v>
      </c>
      <c r="R132" s="442">
        <v>0</v>
      </c>
      <c r="S132" s="441">
        <f t="shared" si="5"/>
        <v>0.3</v>
      </c>
      <c r="T132" s="241">
        <f t="shared" si="6"/>
        <v>0</v>
      </c>
    </row>
    <row r="133" spans="1:11545" ht="15.75" customHeight="1" x14ac:dyDescent="0.2">
      <c r="A133" s="408" t="s">
        <v>1747</v>
      </c>
      <c r="B133" s="341" t="s">
        <v>1264</v>
      </c>
      <c r="C133" s="408" t="s">
        <v>1265</v>
      </c>
      <c r="D133" s="417" t="s">
        <v>1935</v>
      </c>
      <c r="E133" s="417" t="s">
        <v>1935</v>
      </c>
      <c r="F133" s="417" t="s">
        <v>1935</v>
      </c>
      <c r="G133" s="426">
        <v>0.3</v>
      </c>
      <c r="H133" s="424">
        <v>0</v>
      </c>
      <c r="I133" s="424">
        <v>1.4032609999999999E-2</v>
      </c>
      <c r="J133" s="424">
        <v>0.28134403999999996</v>
      </c>
      <c r="K133" s="424">
        <v>4.62335E-3</v>
      </c>
      <c r="L133" s="442">
        <v>0</v>
      </c>
      <c r="M133" s="442">
        <v>0</v>
      </c>
      <c r="N133" s="442">
        <v>0</v>
      </c>
      <c r="O133" s="442">
        <v>0.3</v>
      </c>
      <c r="P133" s="442">
        <v>0</v>
      </c>
      <c r="Q133" s="443">
        <v>0</v>
      </c>
      <c r="R133" s="442">
        <v>0</v>
      </c>
      <c r="S133" s="441">
        <f t="shared" si="5"/>
        <v>0.3</v>
      </c>
      <c r="T133" s="241">
        <f t="shared" si="6"/>
        <v>0</v>
      </c>
    </row>
    <row r="134" spans="1:11545" ht="15.75" customHeight="1" x14ac:dyDescent="0.2">
      <c r="A134" s="408" t="s">
        <v>1748</v>
      </c>
      <c r="B134" s="341" t="s">
        <v>1266</v>
      </c>
      <c r="C134" s="408" t="s">
        <v>1267</v>
      </c>
      <c r="D134" s="417" t="s">
        <v>1935</v>
      </c>
      <c r="E134" s="417" t="s">
        <v>1935</v>
      </c>
      <c r="F134" s="417" t="s">
        <v>1935</v>
      </c>
      <c r="G134" s="426">
        <v>0.3</v>
      </c>
      <c r="H134" s="424">
        <v>0</v>
      </c>
      <c r="I134" s="424">
        <v>1.4032609999999999E-2</v>
      </c>
      <c r="J134" s="424">
        <v>0.28134403999999996</v>
      </c>
      <c r="K134" s="424">
        <v>4.62335E-3</v>
      </c>
      <c r="L134" s="442">
        <v>0</v>
      </c>
      <c r="M134" s="442">
        <v>0</v>
      </c>
      <c r="N134" s="442">
        <v>0</v>
      </c>
      <c r="O134" s="442">
        <v>0.3</v>
      </c>
      <c r="P134" s="442">
        <v>0</v>
      </c>
      <c r="Q134" s="443">
        <v>0</v>
      </c>
      <c r="R134" s="442">
        <v>0</v>
      </c>
      <c r="S134" s="441">
        <f t="shared" si="5"/>
        <v>0.3</v>
      </c>
      <c r="T134" s="241">
        <f t="shared" si="6"/>
        <v>0</v>
      </c>
    </row>
    <row r="135" spans="1:11545" ht="15.75" customHeight="1" x14ac:dyDescent="0.2">
      <c r="A135" s="408" t="s">
        <v>1749</v>
      </c>
      <c r="B135" s="341" t="s">
        <v>1268</v>
      </c>
      <c r="C135" s="408" t="s">
        <v>1269</v>
      </c>
      <c r="D135" s="417" t="s">
        <v>1935</v>
      </c>
      <c r="E135" s="417" t="s">
        <v>1935</v>
      </c>
      <c r="F135" s="417" t="s">
        <v>1935</v>
      </c>
      <c r="G135" s="426">
        <v>0.3</v>
      </c>
      <c r="H135" s="424">
        <v>0</v>
      </c>
      <c r="I135" s="424">
        <v>1.4032609999999999E-2</v>
      </c>
      <c r="J135" s="424">
        <v>0.28134403999999996</v>
      </c>
      <c r="K135" s="424">
        <v>4.62335E-3</v>
      </c>
      <c r="L135" s="442">
        <v>0</v>
      </c>
      <c r="M135" s="442">
        <v>0</v>
      </c>
      <c r="N135" s="442">
        <v>0</v>
      </c>
      <c r="O135" s="442">
        <v>0.3</v>
      </c>
      <c r="P135" s="442">
        <v>0</v>
      </c>
      <c r="Q135" s="443">
        <v>0</v>
      </c>
      <c r="R135" s="442">
        <v>0</v>
      </c>
      <c r="S135" s="441">
        <f t="shared" si="5"/>
        <v>0.3</v>
      </c>
      <c r="T135" s="241">
        <f t="shared" si="6"/>
        <v>0</v>
      </c>
    </row>
    <row r="136" spans="1:11545" ht="15.75" customHeight="1" x14ac:dyDescent="0.2">
      <c r="A136" s="408" t="s">
        <v>1750</v>
      </c>
      <c r="B136" s="341" t="s">
        <v>1270</v>
      </c>
      <c r="C136" s="408" t="s">
        <v>1271</v>
      </c>
      <c r="D136" s="417" t="s">
        <v>1935</v>
      </c>
      <c r="E136" s="417" t="s">
        <v>1935</v>
      </c>
      <c r="F136" s="417" t="s">
        <v>1935</v>
      </c>
      <c r="G136" s="426">
        <v>0.7</v>
      </c>
      <c r="H136" s="424">
        <v>7.9288499999999994E-3</v>
      </c>
      <c r="I136" s="424">
        <v>0.10118108000000008</v>
      </c>
      <c r="J136" s="424">
        <v>0.57229244999999995</v>
      </c>
      <c r="K136" s="424">
        <v>1.8597619999999999E-2</v>
      </c>
      <c r="L136" s="442">
        <v>0</v>
      </c>
      <c r="M136" s="442">
        <v>0</v>
      </c>
      <c r="N136" s="442">
        <v>0</v>
      </c>
      <c r="O136" s="442">
        <v>0.7</v>
      </c>
      <c r="P136" s="442">
        <v>0</v>
      </c>
      <c r="Q136" s="443">
        <v>0</v>
      </c>
      <c r="R136" s="442">
        <v>0</v>
      </c>
      <c r="S136" s="441">
        <f t="shared" si="5"/>
        <v>0.7</v>
      </c>
      <c r="T136" s="241">
        <f t="shared" si="6"/>
        <v>0</v>
      </c>
    </row>
    <row r="137" spans="1:11545" ht="15.75" customHeight="1" x14ac:dyDescent="0.2">
      <c r="A137" s="408" t="s">
        <v>1751</v>
      </c>
      <c r="B137" s="341" t="s">
        <v>1272</v>
      </c>
      <c r="C137" s="408" t="s">
        <v>1273</v>
      </c>
      <c r="D137" s="417" t="s">
        <v>1935</v>
      </c>
      <c r="E137" s="417" t="s">
        <v>1935</v>
      </c>
      <c r="F137" s="417" t="s">
        <v>1935</v>
      </c>
      <c r="G137" s="426">
        <v>0.7</v>
      </c>
      <c r="H137" s="424">
        <v>7.9288499999999994E-3</v>
      </c>
      <c r="I137" s="424">
        <v>0.10118108000000008</v>
      </c>
      <c r="J137" s="424">
        <v>0.57229244999999995</v>
      </c>
      <c r="K137" s="424">
        <v>1.8597619999999999E-2</v>
      </c>
      <c r="L137" s="442">
        <v>0</v>
      </c>
      <c r="M137" s="442">
        <v>0</v>
      </c>
      <c r="N137" s="442">
        <v>0</v>
      </c>
      <c r="O137" s="442">
        <v>0.7</v>
      </c>
      <c r="P137" s="442">
        <v>0</v>
      </c>
      <c r="Q137" s="443">
        <v>0</v>
      </c>
      <c r="R137" s="442">
        <v>0</v>
      </c>
      <c r="S137" s="441">
        <f t="shared" si="5"/>
        <v>0.7</v>
      </c>
      <c r="T137" s="241">
        <f t="shared" si="6"/>
        <v>0</v>
      </c>
    </row>
    <row r="138" spans="1:11545" ht="15.75" customHeight="1" x14ac:dyDescent="0.2">
      <c r="A138" s="408" t="s">
        <v>1752</v>
      </c>
      <c r="B138" s="341" t="s">
        <v>1274</v>
      </c>
      <c r="C138" s="408" t="s">
        <v>1275</v>
      </c>
      <c r="D138" s="417" t="s">
        <v>1935</v>
      </c>
      <c r="E138" s="417" t="s">
        <v>1935</v>
      </c>
      <c r="F138" s="417" t="s">
        <v>1935</v>
      </c>
      <c r="G138" s="426">
        <v>0.6</v>
      </c>
      <c r="H138" s="424">
        <v>8.8690899999999996E-3</v>
      </c>
      <c r="I138" s="424">
        <v>0.16015450000000003</v>
      </c>
      <c r="J138" s="424">
        <v>0.40919965000000003</v>
      </c>
      <c r="K138" s="424">
        <v>2.1776759999999999E-2</v>
      </c>
      <c r="L138" s="442">
        <v>0</v>
      </c>
      <c r="M138" s="442">
        <v>0</v>
      </c>
      <c r="N138" s="442">
        <v>0</v>
      </c>
      <c r="O138" s="442">
        <v>0.6</v>
      </c>
      <c r="P138" s="442">
        <v>0</v>
      </c>
      <c r="Q138" s="443">
        <v>0</v>
      </c>
      <c r="R138" s="442">
        <v>0</v>
      </c>
      <c r="S138" s="441">
        <f t="shared" si="5"/>
        <v>0.6</v>
      </c>
      <c r="T138" s="241">
        <f t="shared" si="6"/>
        <v>0</v>
      </c>
    </row>
    <row r="139" spans="1:11545" s="34" customFormat="1" ht="32.25" customHeight="1" x14ac:dyDescent="0.2">
      <c r="A139" s="408" t="s">
        <v>1753</v>
      </c>
      <c r="B139" s="341" t="s">
        <v>1276</v>
      </c>
      <c r="C139" s="408" t="s">
        <v>1277</v>
      </c>
      <c r="D139" s="417" t="s">
        <v>1935</v>
      </c>
      <c r="E139" s="417" t="s">
        <v>1935</v>
      </c>
      <c r="F139" s="417" t="s">
        <v>1935</v>
      </c>
      <c r="G139" s="426">
        <v>0.6</v>
      </c>
      <c r="H139" s="424">
        <v>8.8690899999999996E-3</v>
      </c>
      <c r="I139" s="424">
        <v>0.16015450000000003</v>
      </c>
      <c r="J139" s="424">
        <v>0.40919965000000003</v>
      </c>
      <c r="K139" s="424">
        <v>2.1776759999999999E-2</v>
      </c>
      <c r="L139" s="439">
        <v>0</v>
      </c>
      <c r="M139" s="439">
        <v>0</v>
      </c>
      <c r="N139" s="439">
        <v>0</v>
      </c>
      <c r="O139" s="439">
        <v>0.6</v>
      </c>
      <c r="P139" s="439">
        <v>0</v>
      </c>
      <c r="Q139" s="439">
        <v>0</v>
      </c>
      <c r="R139" s="438">
        <v>0</v>
      </c>
      <c r="S139" s="441">
        <f t="shared" si="5"/>
        <v>0.6</v>
      </c>
      <c r="T139" s="241">
        <f t="shared" si="6"/>
        <v>0</v>
      </c>
      <c r="U139" s="242"/>
      <c r="V139" s="242"/>
      <c r="W139" s="242"/>
      <c r="X139" s="242"/>
      <c r="Y139" s="242"/>
      <c r="Z139" s="242"/>
      <c r="AA139" s="242"/>
      <c r="AB139" s="242"/>
      <c r="AC139" s="242"/>
      <c r="AD139" s="242"/>
      <c r="AE139" s="242"/>
      <c r="AF139" s="242"/>
      <c r="AG139" s="242"/>
      <c r="AH139" s="242"/>
      <c r="AI139" s="242"/>
      <c r="AJ139" s="242"/>
      <c r="AK139" s="242"/>
      <c r="AL139" s="242"/>
      <c r="AM139" s="242"/>
      <c r="AN139" s="242"/>
      <c r="AO139" s="242"/>
      <c r="AP139" s="242"/>
      <c r="AQ139" s="242"/>
      <c r="AR139" s="242"/>
      <c r="AS139" s="242"/>
      <c r="AT139" s="242"/>
      <c r="AU139" s="242"/>
      <c r="AV139" s="242"/>
      <c r="AW139" s="242"/>
      <c r="AX139" s="242"/>
      <c r="AY139" s="242"/>
      <c r="AZ139" s="242"/>
      <c r="BA139" s="242"/>
      <c r="BB139" s="242"/>
      <c r="BC139" s="242"/>
      <c r="BD139" s="242"/>
      <c r="BE139" s="242"/>
      <c r="BF139" s="242"/>
      <c r="BG139" s="242"/>
      <c r="BH139" s="242"/>
      <c r="BI139" s="242"/>
      <c r="BJ139" s="242"/>
      <c r="BK139" s="242"/>
      <c r="BL139" s="242"/>
      <c r="BM139" s="242"/>
      <c r="BN139" s="242"/>
      <c r="BO139" s="242"/>
      <c r="BP139" s="242"/>
      <c r="BQ139" s="242"/>
      <c r="BR139" s="242"/>
      <c r="BS139" s="242"/>
      <c r="BT139" s="242"/>
      <c r="BU139" s="242"/>
      <c r="BV139" s="242"/>
      <c r="BW139" s="242"/>
      <c r="BX139" s="242"/>
      <c r="BY139" s="242"/>
      <c r="BZ139" s="242"/>
      <c r="CA139" s="242"/>
      <c r="CB139" s="242"/>
      <c r="CC139" s="242"/>
      <c r="CD139" s="242"/>
      <c r="CE139" s="242"/>
      <c r="CF139" s="242"/>
      <c r="CG139" s="242"/>
      <c r="CH139" s="242"/>
      <c r="CI139" s="242"/>
      <c r="CJ139" s="242"/>
      <c r="CK139" s="242"/>
      <c r="CL139" s="242"/>
      <c r="CM139" s="242"/>
      <c r="CN139" s="242"/>
      <c r="CO139" s="242"/>
      <c r="CP139" s="242"/>
      <c r="CQ139" s="242"/>
      <c r="CR139" s="242"/>
      <c r="CS139" s="242"/>
      <c r="CT139" s="242"/>
      <c r="CU139" s="242"/>
      <c r="CV139" s="242"/>
      <c r="CW139" s="242"/>
      <c r="CX139" s="242"/>
      <c r="CY139" s="242"/>
      <c r="CZ139" s="242"/>
      <c r="DA139" s="242"/>
      <c r="DB139" s="242"/>
      <c r="DC139" s="242"/>
      <c r="DD139" s="242"/>
      <c r="DE139" s="242"/>
      <c r="DF139" s="242"/>
      <c r="DG139" s="242"/>
      <c r="DH139" s="242"/>
      <c r="DI139" s="242"/>
      <c r="DJ139" s="242"/>
      <c r="DK139" s="242"/>
      <c r="DL139" s="242"/>
      <c r="DM139" s="242"/>
      <c r="DN139" s="242"/>
      <c r="DO139" s="242"/>
      <c r="DP139" s="242"/>
      <c r="DQ139" s="242"/>
      <c r="DR139" s="242"/>
      <c r="DS139" s="242"/>
      <c r="DT139" s="242"/>
      <c r="DU139" s="242"/>
      <c r="DV139" s="242"/>
      <c r="DW139" s="242"/>
      <c r="DX139" s="242"/>
      <c r="DY139" s="242"/>
      <c r="DZ139" s="242"/>
      <c r="EA139" s="242"/>
      <c r="EB139" s="242"/>
      <c r="EC139" s="242"/>
      <c r="ED139" s="242"/>
      <c r="EE139" s="242"/>
      <c r="EF139" s="242"/>
      <c r="EG139" s="242"/>
      <c r="EH139" s="242"/>
      <c r="EI139" s="242"/>
      <c r="EJ139" s="242"/>
      <c r="EK139" s="242"/>
      <c r="EL139" s="242"/>
      <c r="EM139" s="242"/>
      <c r="EN139" s="242"/>
      <c r="EO139" s="242"/>
      <c r="EP139" s="242"/>
      <c r="EQ139" s="242"/>
      <c r="ER139" s="242"/>
      <c r="ES139" s="242"/>
      <c r="ET139" s="242"/>
      <c r="EU139" s="242"/>
      <c r="EV139" s="242"/>
      <c r="EW139" s="242"/>
      <c r="EX139" s="242"/>
      <c r="EY139" s="242"/>
      <c r="EZ139" s="242"/>
      <c r="FA139" s="242"/>
      <c r="FB139" s="242"/>
      <c r="FC139" s="242"/>
      <c r="FD139" s="242"/>
      <c r="FE139" s="242"/>
      <c r="FF139" s="242"/>
      <c r="FG139" s="242"/>
      <c r="FH139" s="242"/>
      <c r="FI139" s="242"/>
      <c r="FJ139" s="242"/>
      <c r="FK139" s="242"/>
      <c r="FL139" s="242"/>
      <c r="FM139" s="242"/>
      <c r="FN139" s="242"/>
      <c r="FO139" s="242"/>
      <c r="FP139" s="242"/>
      <c r="FQ139" s="242"/>
      <c r="FR139" s="242"/>
      <c r="FS139" s="242"/>
      <c r="FT139" s="242"/>
      <c r="FU139" s="242"/>
      <c r="FV139" s="242"/>
      <c r="FW139" s="242"/>
      <c r="FX139" s="242"/>
      <c r="FY139" s="242"/>
      <c r="FZ139" s="242"/>
      <c r="GA139" s="242"/>
      <c r="GB139" s="242"/>
      <c r="GC139" s="242"/>
      <c r="GD139" s="242"/>
      <c r="GE139" s="242"/>
      <c r="GF139" s="242"/>
      <c r="GG139" s="242"/>
      <c r="GH139" s="242"/>
      <c r="GI139" s="242"/>
      <c r="GJ139" s="242"/>
      <c r="GK139" s="242"/>
      <c r="GL139" s="242"/>
      <c r="GM139" s="242"/>
      <c r="GN139" s="242"/>
      <c r="GO139" s="242"/>
      <c r="GP139" s="242"/>
      <c r="GQ139" s="242"/>
      <c r="GR139" s="242"/>
      <c r="GS139" s="242"/>
      <c r="GT139" s="242"/>
      <c r="GU139" s="242"/>
      <c r="GV139" s="242"/>
      <c r="GW139" s="242"/>
      <c r="GX139" s="242"/>
      <c r="GY139" s="242"/>
      <c r="GZ139" s="242"/>
      <c r="HA139" s="242"/>
      <c r="HB139" s="242"/>
      <c r="HC139" s="242"/>
      <c r="HD139" s="242"/>
      <c r="HE139" s="242"/>
      <c r="HF139" s="242"/>
      <c r="HG139" s="242"/>
      <c r="HH139" s="242"/>
      <c r="HI139" s="242"/>
      <c r="HJ139" s="242"/>
      <c r="HK139" s="242"/>
      <c r="HL139" s="242"/>
      <c r="HM139" s="242"/>
      <c r="HN139" s="242"/>
      <c r="HO139" s="242"/>
      <c r="HP139" s="242"/>
      <c r="HQ139" s="242"/>
      <c r="HR139" s="242"/>
      <c r="HS139" s="242"/>
      <c r="HT139" s="242"/>
      <c r="HU139" s="242"/>
      <c r="HV139" s="242"/>
      <c r="HW139" s="242"/>
      <c r="HX139" s="242"/>
      <c r="HY139" s="242"/>
      <c r="HZ139" s="242"/>
      <c r="IA139" s="242"/>
      <c r="IB139" s="242"/>
      <c r="IC139" s="242"/>
      <c r="ID139" s="242"/>
      <c r="IE139" s="242"/>
      <c r="IF139" s="242"/>
      <c r="IG139" s="242"/>
      <c r="IH139" s="242"/>
      <c r="II139" s="242"/>
      <c r="IJ139" s="242"/>
      <c r="IK139" s="242"/>
      <c r="IL139" s="242"/>
      <c r="IM139" s="242"/>
      <c r="IN139" s="242"/>
      <c r="IO139" s="242"/>
      <c r="IP139" s="242"/>
      <c r="IQ139" s="242"/>
      <c r="IR139" s="242"/>
      <c r="IS139" s="242"/>
      <c r="IT139" s="242"/>
      <c r="IU139" s="242"/>
      <c r="IV139" s="242"/>
      <c r="IW139" s="242"/>
      <c r="IX139" s="242"/>
      <c r="IY139" s="242"/>
      <c r="IZ139" s="242"/>
      <c r="JA139" s="242"/>
      <c r="JB139" s="242"/>
      <c r="JC139" s="242"/>
      <c r="JD139" s="242"/>
      <c r="JE139" s="242"/>
      <c r="JF139" s="242"/>
      <c r="JG139" s="242"/>
      <c r="JH139" s="242"/>
      <c r="JI139" s="242"/>
      <c r="JJ139" s="242"/>
      <c r="JK139" s="242"/>
      <c r="JL139" s="242"/>
      <c r="JM139" s="242"/>
      <c r="JN139" s="242"/>
      <c r="JO139" s="242"/>
      <c r="JP139" s="242"/>
      <c r="JQ139" s="242"/>
      <c r="JR139" s="242"/>
      <c r="JS139" s="242"/>
      <c r="JT139" s="242"/>
      <c r="JU139" s="242"/>
      <c r="JV139" s="242"/>
      <c r="JW139" s="242"/>
      <c r="JX139" s="242"/>
      <c r="JY139" s="242"/>
      <c r="JZ139" s="242"/>
      <c r="KA139" s="242"/>
      <c r="KB139" s="242"/>
      <c r="KC139" s="242"/>
      <c r="KD139" s="242"/>
      <c r="KE139" s="242"/>
      <c r="KF139" s="242"/>
      <c r="KG139" s="242"/>
      <c r="KH139" s="242"/>
      <c r="KI139" s="242"/>
      <c r="KJ139" s="242"/>
      <c r="KK139" s="242"/>
      <c r="KL139" s="242"/>
      <c r="KM139" s="242"/>
      <c r="KN139" s="242"/>
      <c r="KO139" s="242"/>
      <c r="KP139" s="242"/>
      <c r="KQ139" s="242"/>
      <c r="KR139" s="242"/>
      <c r="KS139" s="242"/>
      <c r="KT139" s="242"/>
      <c r="KU139" s="242"/>
      <c r="KV139" s="242"/>
      <c r="KW139" s="242"/>
      <c r="KX139" s="242"/>
      <c r="KY139" s="242"/>
      <c r="KZ139" s="242"/>
      <c r="LA139" s="242"/>
      <c r="LB139" s="242"/>
      <c r="LC139" s="242"/>
      <c r="LD139" s="242"/>
      <c r="LE139" s="242"/>
      <c r="LF139" s="242"/>
      <c r="LG139" s="242"/>
      <c r="LH139" s="242"/>
      <c r="LI139" s="242"/>
      <c r="LJ139" s="242"/>
      <c r="LK139" s="242"/>
      <c r="LL139" s="242"/>
      <c r="LM139" s="242"/>
      <c r="LN139" s="242"/>
      <c r="LO139" s="242"/>
      <c r="LP139" s="242"/>
      <c r="LQ139" s="242"/>
      <c r="LR139" s="242"/>
      <c r="LS139" s="242"/>
      <c r="LT139" s="242"/>
      <c r="LU139" s="242"/>
      <c r="LV139" s="242"/>
      <c r="LW139" s="242"/>
      <c r="LX139" s="242"/>
      <c r="LY139" s="242"/>
      <c r="LZ139" s="242"/>
      <c r="MA139" s="242"/>
      <c r="MB139" s="242"/>
      <c r="MC139" s="242"/>
      <c r="MD139" s="242"/>
      <c r="ME139" s="242"/>
      <c r="MF139" s="242"/>
      <c r="MG139" s="242"/>
      <c r="MH139" s="242"/>
      <c r="MI139" s="242"/>
      <c r="MJ139" s="242"/>
      <c r="MK139" s="242"/>
      <c r="ML139" s="242"/>
      <c r="MM139" s="242"/>
      <c r="MN139" s="242"/>
      <c r="MO139" s="242"/>
      <c r="MP139" s="242"/>
      <c r="MQ139" s="242"/>
      <c r="MR139" s="242"/>
      <c r="MS139" s="242"/>
      <c r="MT139" s="242"/>
      <c r="MU139" s="242"/>
      <c r="MV139" s="242"/>
      <c r="MW139" s="242"/>
      <c r="MX139" s="242"/>
      <c r="MY139" s="242"/>
      <c r="MZ139" s="242"/>
      <c r="NA139" s="242"/>
      <c r="NB139" s="242"/>
      <c r="NC139" s="242"/>
      <c r="ND139" s="242"/>
      <c r="NE139" s="242"/>
      <c r="NF139" s="242"/>
      <c r="NG139" s="242"/>
      <c r="NH139" s="242"/>
      <c r="NI139" s="242"/>
      <c r="NJ139" s="242"/>
      <c r="NK139" s="242"/>
      <c r="NL139" s="242"/>
      <c r="NM139" s="242"/>
      <c r="NN139" s="242"/>
      <c r="NO139" s="242"/>
      <c r="NP139" s="242"/>
      <c r="NQ139" s="242"/>
      <c r="NR139" s="242"/>
      <c r="NS139" s="242"/>
      <c r="NT139" s="242"/>
      <c r="NU139" s="242"/>
      <c r="NV139" s="242"/>
      <c r="NW139" s="242"/>
      <c r="NX139" s="242"/>
      <c r="NY139" s="242"/>
      <c r="NZ139" s="242"/>
      <c r="OA139" s="242"/>
      <c r="OB139" s="242"/>
      <c r="OC139" s="242"/>
      <c r="OD139" s="242"/>
      <c r="OE139" s="242"/>
      <c r="OF139" s="242"/>
      <c r="OG139" s="242"/>
      <c r="OH139" s="242"/>
      <c r="OI139" s="242"/>
      <c r="OJ139" s="242"/>
      <c r="OK139" s="242"/>
      <c r="OL139" s="242"/>
      <c r="OM139" s="242"/>
      <c r="ON139" s="242"/>
      <c r="OO139" s="242"/>
      <c r="OP139" s="242"/>
      <c r="OQ139" s="242"/>
      <c r="OR139" s="242"/>
      <c r="OS139" s="242"/>
      <c r="OT139" s="242"/>
      <c r="OU139" s="242"/>
      <c r="OV139" s="242"/>
      <c r="OW139" s="242"/>
      <c r="OX139" s="242"/>
      <c r="OY139" s="242"/>
      <c r="OZ139" s="242"/>
      <c r="PA139" s="242"/>
      <c r="PB139" s="242"/>
      <c r="PC139" s="242"/>
      <c r="PD139" s="242"/>
      <c r="PE139" s="242"/>
      <c r="PF139" s="242"/>
      <c r="PG139" s="242"/>
      <c r="PH139" s="242"/>
      <c r="PI139" s="242"/>
      <c r="PJ139" s="242"/>
      <c r="PK139" s="242"/>
      <c r="PL139" s="242"/>
      <c r="PM139" s="242"/>
      <c r="PN139" s="242"/>
      <c r="PO139" s="242"/>
      <c r="PP139" s="242"/>
      <c r="PQ139" s="242"/>
      <c r="PR139" s="242"/>
      <c r="PS139" s="242"/>
      <c r="PT139" s="242"/>
      <c r="PU139" s="242"/>
      <c r="PV139" s="242"/>
      <c r="PW139" s="242"/>
      <c r="PX139" s="242"/>
      <c r="PY139" s="242"/>
      <c r="PZ139" s="242"/>
      <c r="QA139" s="242"/>
      <c r="QB139" s="242"/>
      <c r="QC139" s="242"/>
      <c r="QD139" s="242"/>
      <c r="QE139" s="242"/>
      <c r="QF139" s="242"/>
      <c r="QG139" s="242"/>
      <c r="QH139" s="242"/>
      <c r="QI139" s="242"/>
      <c r="QJ139" s="242"/>
      <c r="QK139" s="242"/>
      <c r="QL139" s="242"/>
      <c r="QM139" s="242"/>
      <c r="QN139" s="242"/>
      <c r="QO139" s="242"/>
      <c r="QP139" s="242"/>
      <c r="QQ139" s="242"/>
      <c r="QR139" s="242"/>
      <c r="QS139" s="242"/>
      <c r="QT139" s="242"/>
      <c r="QU139" s="242"/>
      <c r="QV139" s="242"/>
      <c r="QW139" s="242"/>
      <c r="QX139" s="242"/>
      <c r="QY139" s="242"/>
      <c r="QZ139" s="242"/>
      <c r="RA139" s="242"/>
      <c r="RB139" s="242"/>
      <c r="RC139" s="242"/>
      <c r="RD139" s="242"/>
      <c r="RE139" s="242"/>
      <c r="RF139" s="242"/>
      <c r="RG139" s="242"/>
      <c r="RH139" s="242"/>
      <c r="RI139" s="242"/>
      <c r="RJ139" s="242"/>
      <c r="RK139" s="242"/>
      <c r="RL139" s="242"/>
      <c r="RM139" s="242"/>
      <c r="RN139" s="242"/>
      <c r="RO139" s="242"/>
      <c r="RP139" s="242"/>
      <c r="RQ139" s="242"/>
      <c r="RR139" s="242"/>
      <c r="RS139" s="242"/>
      <c r="RT139" s="242"/>
      <c r="RU139" s="242"/>
      <c r="RV139" s="242"/>
      <c r="RW139" s="242"/>
      <c r="RX139" s="242"/>
      <c r="RY139" s="242"/>
      <c r="RZ139" s="242"/>
      <c r="SA139" s="242"/>
      <c r="SB139" s="242"/>
      <c r="SC139" s="242"/>
      <c r="SD139" s="242"/>
      <c r="SE139" s="242"/>
      <c r="SF139" s="242"/>
      <c r="SG139" s="242"/>
      <c r="SH139" s="242"/>
      <c r="SI139" s="242"/>
      <c r="SJ139" s="242"/>
      <c r="SK139" s="242"/>
      <c r="SL139" s="242"/>
      <c r="SM139" s="242"/>
      <c r="SN139" s="242"/>
      <c r="SO139" s="242"/>
      <c r="SP139" s="242"/>
      <c r="SQ139" s="242"/>
      <c r="SR139" s="242"/>
      <c r="SS139" s="242"/>
      <c r="ST139" s="242"/>
      <c r="SU139" s="242"/>
      <c r="SV139" s="242"/>
      <c r="SW139" s="242"/>
      <c r="SX139" s="242"/>
      <c r="SY139" s="242"/>
      <c r="SZ139" s="242"/>
      <c r="TA139" s="242"/>
      <c r="TB139" s="242"/>
      <c r="TC139" s="242"/>
      <c r="TD139" s="242"/>
      <c r="TE139" s="242"/>
      <c r="TF139" s="242"/>
      <c r="TG139" s="242"/>
      <c r="TH139" s="242"/>
      <c r="TI139" s="242"/>
      <c r="TJ139" s="242"/>
      <c r="TK139" s="242"/>
      <c r="TL139" s="242"/>
      <c r="TM139" s="242"/>
      <c r="TN139" s="242"/>
      <c r="TO139" s="242"/>
      <c r="TP139" s="242"/>
      <c r="TQ139" s="242"/>
      <c r="TR139" s="242"/>
      <c r="TS139" s="242"/>
      <c r="TT139" s="242"/>
      <c r="TU139" s="242"/>
      <c r="TV139" s="242"/>
      <c r="TW139" s="242"/>
      <c r="TX139" s="242"/>
      <c r="TY139" s="242"/>
      <c r="TZ139" s="242"/>
      <c r="UA139" s="242"/>
      <c r="UB139" s="242"/>
      <c r="UC139" s="242"/>
      <c r="UD139" s="242"/>
      <c r="UE139" s="242"/>
      <c r="UF139" s="242"/>
      <c r="UG139" s="242"/>
      <c r="UH139" s="242"/>
      <c r="UI139" s="242"/>
      <c r="UJ139" s="242"/>
      <c r="UK139" s="242"/>
      <c r="UL139" s="242"/>
      <c r="UM139" s="242"/>
      <c r="UN139" s="242"/>
      <c r="UO139" s="242"/>
      <c r="UP139" s="242"/>
      <c r="UQ139" s="242"/>
      <c r="UR139" s="242"/>
      <c r="US139" s="242"/>
      <c r="UT139" s="242"/>
      <c r="UU139" s="242"/>
      <c r="UV139" s="242"/>
      <c r="UW139" s="242"/>
      <c r="UX139" s="242"/>
      <c r="UY139" s="242"/>
      <c r="UZ139" s="242"/>
      <c r="VA139" s="242"/>
      <c r="VB139" s="242"/>
      <c r="VC139" s="242"/>
      <c r="VD139" s="242"/>
      <c r="VE139" s="242"/>
      <c r="VF139" s="242"/>
      <c r="VG139" s="242"/>
      <c r="VH139" s="242"/>
      <c r="VI139" s="242"/>
      <c r="VJ139" s="242"/>
      <c r="VK139" s="242"/>
      <c r="VL139" s="242"/>
      <c r="VM139" s="242"/>
      <c r="VN139" s="242"/>
      <c r="VO139" s="242"/>
      <c r="VP139" s="242"/>
      <c r="VQ139" s="242"/>
      <c r="VR139" s="242"/>
      <c r="VS139" s="242"/>
      <c r="VT139" s="242"/>
      <c r="VU139" s="242"/>
      <c r="VV139" s="242"/>
      <c r="VW139" s="242"/>
      <c r="VX139" s="242"/>
      <c r="VY139" s="242"/>
      <c r="VZ139" s="242"/>
      <c r="WA139" s="242"/>
      <c r="WB139" s="242"/>
      <c r="WC139" s="242"/>
      <c r="WD139" s="242"/>
      <c r="WE139" s="242"/>
      <c r="WF139" s="242"/>
      <c r="WG139" s="242"/>
      <c r="WH139" s="242"/>
      <c r="WI139" s="242"/>
      <c r="WJ139" s="242"/>
      <c r="WK139" s="242"/>
      <c r="WL139" s="242"/>
      <c r="WM139" s="242"/>
      <c r="WN139" s="242"/>
      <c r="WO139" s="242"/>
      <c r="WP139" s="242"/>
      <c r="WQ139" s="242"/>
      <c r="WR139" s="242"/>
      <c r="WS139" s="242"/>
      <c r="WT139" s="242"/>
      <c r="WU139" s="242"/>
      <c r="WV139" s="242"/>
      <c r="WW139" s="242"/>
      <c r="WX139" s="242"/>
      <c r="WY139" s="242"/>
      <c r="WZ139" s="242"/>
      <c r="XA139" s="242"/>
      <c r="XB139" s="242"/>
      <c r="XC139" s="242"/>
      <c r="XD139" s="242"/>
      <c r="XE139" s="242"/>
      <c r="XF139" s="242"/>
      <c r="XG139" s="242"/>
      <c r="XH139" s="242"/>
      <c r="XI139" s="242"/>
      <c r="XJ139" s="242"/>
      <c r="XK139" s="242"/>
      <c r="XL139" s="242"/>
      <c r="XM139" s="242"/>
      <c r="XN139" s="242"/>
      <c r="XO139" s="242"/>
      <c r="XP139" s="242"/>
      <c r="XQ139" s="242"/>
      <c r="XR139" s="242"/>
      <c r="XS139" s="242"/>
      <c r="XT139" s="242"/>
      <c r="XU139" s="242"/>
      <c r="XV139" s="242"/>
      <c r="XW139" s="242"/>
      <c r="XX139" s="242"/>
      <c r="XY139" s="242"/>
      <c r="XZ139" s="242"/>
      <c r="YA139" s="242"/>
      <c r="YB139" s="242"/>
      <c r="YC139" s="242"/>
      <c r="YD139" s="242"/>
      <c r="YE139" s="242"/>
      <c r="YF139" s="242"/>
      <c r="YG139" s="242"/>
      <c r="YH139" s="242"/>
      <c r="YI139" s="242"/>
      <c r="YJ139" s="242"/>
      <c r="YK139" s="242"/>
      <c r="YL139" s="242"/>
      <c r="YM139" s="242"/>
      <c r="YN139" s="242"/>
      <c r="YO139" s="242"/>
      <c r="YP139" s="242"/>
      <c r="YQ139" s="242"/>
      <c r="YR139" s="242"/>
      <c r="YS139" s="242"/>
      <c r="YT139" s="242"/>
      <c r="YU139" s="242"/>
      <c r="YV139" s="242"/>
      <c r="YW139" s="242"/>
      <c r="YX139" s="242"/>
      <c r="YY139" s="242"/>
      <c r="YZ139" s="242"/>
      <c r="ZA139" s="242"/>
      <c r="ZB139" s="242"/>
      <c r="ZC139" s="242"/>
      <c r="ZD139" s="242"/>
      <c r="ZE139" s="242"/>
      <c r="ZF139" s="242"/>
      <c r="ZG139" s="242"/>
      <c r="ZH139" s="242"/>
      <c r="ZI139" s="242"/>
      <c r="ZJ139" s="242"/>
      <c r="ZK139" s="242"/>
      <c r="ZL139" s="242"/>
      <c r="ZM139" s="242"/>
      <c r="ZN139" s="242"/>
      <c r="ZO139" s="242"/>
      <c r="ZP139" s="242"/>
      <c r="ZQ139" s="242"/>
      <c r="ZR139" s="242"/>
      <c r="ZS139" s="242"/>
      <c r="ZT139" s="242"/>
      <c r="ZU139" s="242"/>
      <c r="ZV139" s="242"/>
      <c r="ZW139" s="242"/>
      <c r="ZX139" s="242"/>
      <c r="ZY139" s="242"/>
      <c r="ZZ139" s="242"/>
      <c r="AAA139" s="242"/>
      <c r="AAB139" s="242"/>
      <c r="AAC139" s="242"/>
      <c r="AAD139" s="242"/>
      <c r="AAE139" s="242"/>
      <c r="AAF139" s="242"/>
      <c r="AAG139" s="242"/>
      <c r="AAH139" s="242"/>
      <c r="AAI139" s="242"/>
      <c r="AAJ139" s="242"/>
      <c r="AAK139" s="242"/>
      <c r="AAL139" s="242"/>
      <c r="AAM139" s="242"/>
      <c r="AAN139" s="242"/>
      <c r="AAO139" s="242"/>
      <c r="AAP139" s="242"/>
      <c r="AAQ139" s="242"/>
      <c r="AAR139" s="242"/>
      <c r="AAS139" s="242"/>
      <c r="AAT139" s="242"/>
      <c r="AAU139" s="242"/>
      <c r="AAV139" s="242"/>
      <c r="AAW139" s="242"/>
      <c r="AAX139" s="242"/>
      <c r="AAY139" s="242"/>
      <c r="AAZ139" s="242"/>
      <c r="ABA139" s="242"/>
      <c r="ABB139" s="242"/>
      <c r="ABC139" s="242"/>
      <c r="ABD139" s="242"/>
      <c r="ABE139" s="242"/>
      <c r="ABF139" s="242"/>
      <c r="ABG139" s="242"/>
      <c r="ABH139" s="242"/>
      <c r="ABI139" s="242"/>
      <c r="ABJ139" s="242"/>
      <c r="ABK139" s="242"/>
      <c r="ABL139" s="242"/>
      <c r="ABM139" s="242"/>
      <c r="ABN139" s="242"/>
      <c r="ABO139" s="242"/>
      <c r="ABP139" s="242"/>
      <c r="ABQ139" s="242"/>
      <c r="ABR139" s="242"/>
      <c r="ABS139" s="242"/>
      <c r="ABT139" s="242"/>
      <c r="ABU139" s="242"/>
      <c r="ABV139" s="242"/>
      <c r="ABW139" s="242"/>
      <c r="ABX139" s="242"/>
      <c r="ABY139" s="242"/>
      <c r="ABZ139" s="242"/>
      <c r="ACA139" s="242"/>
      <c r="ACB139" s="242"/>
      <c r="ACC139" s="242"/>
      <c r="ACD139" s="242"/>
      <c r="ACE139" s="242"/>
      <c r="ACF139" s="242"/>
      <c r="ACG139" s="242"/>
      <c r="ACH139" s="242"/>
      <c r="ACI139" s="242"/>
      <c r="ACJ139" s="242"/>
      <c r="ACK139" s="242"/>
      <c r="ACL139" s="242"/>
      <c r="ACM139" s="242"/>
      <c r="ACN139" s="242"/>
      <c r="ACO139" s="242"/>
      <c r="ACP139" s="242"/>
      <c r="ACQ139" s="242"/>
      <c r="ACR139" s="242"/>
      <c r="ACS139" s="242"/>
      <c r="ACT139" s="242"/>
      <c r="ACU139" s="242"/>
      <c r="ACV139" s="242"/>
      <c r="ACW139" s="242"/>
      <c r="ACX139" s="242"/>
      <c r="ACY139" s="242"/>
      <c r="ACZ139" s="242"/>
      <c r="ADA139" s="242"/>
      <c r="ADB139" s="242"/>
      <c r="ADC139" s="242"/>
      <c r="ADD139" s="242"/>
      <c r="ADE139" s="242"/>
      <c r="ADF139" s="242"/>
      <c r="ADG139" s="242"/>
      <c r="ADH139" s="242"/>
      <c r="ADI139" s="242"/>
      <c r="ADJ139" s="242"/>
      <c r="ADK139" s="242"/>
      <c r="ADL139" s="242"/>
      <c r="ADM139" s="242"/>
      <c r="ADN139" s="242"/>
      <c r="ADO139" s="242"/>
      <c r="ADP139" s="242"/>
      <c r="ADQ139" s="242"/>
      <c r="ADR139" s="242"/>
      <c r="ADS139" s="242"/>
      <c r="ADT139" s="242"/>
      <c r="ADU139" s="242"/>
      <c r="ADV139" s="242"/>
      <c r="ADW139" s="242"/>
      <c r="ADX139" s="242"/>
      <c r="ADY139" s="242"/>
      <c r="ADZ139" s="242"/>
      <c r="AEA139" s="242"/>
      <c r="AEB139" s="242"/>
      <c r="AEC139" s="242"/>
      <c r="AED139" s="242"/>
      <c r="AEE139" s="242"/>
      <c r="AEF139" s="242"/>
      <c r="AEG139" s="242"/>
      <c r="AEH139" s="242"/>
      <c r="AEI139" s="242"/>
      <c r="AEJ139" s="242"/>
      <c r="AEK139" s="242"/>
      <c r="AEL139" s="242"/>
      <c r="AEM139" s="242"/>
      <c r="AEN139" s="242"/>
      <c r="AEO139" s="242"/>
      <c r="AEP139" s="242"/>
      <c r="AEQ139" s="242"/>
      <c r="AER139" s="242"/>
      <c r="AES139" s="242"/>
      <c r="AET139" s="242"/>
      <c r="AEU139" s="242"/>
      <c r="AEV139" s="242"/>
      <c r="AEW139" s="242"/>
      <c r="AEX139" s="242"/>
      <c r="AEY139" s="242"/>
      <c r="AEZ139" s="242"/>
      <c r="AFA139" s="242"/>
      <c r="AFB139" s="242"/>
      <c r="AFC139" s="242"/>
      <c r="AFD139" s="242"/>
      <c r="AFE139" s="242"/>
      <c r="AFF139" s="242"/>
      <c r="AFG139" s="242"/>
      <c r="AFH139" s="242"/>
      <c r="AFI139" s="242"/>
      <c r="AFJ139" s="242"/>
      <c r="AFK139" s="242"/>
      <c r="AFL139" s="242"/>
      <c r="AFM139" s="242"/>
      <c r="AFN139" s="242"/>
      <c r="AFO139" s="242"/>
      <c r="AFP139" s="242"/>
      <c r="AFQ139" s="242"/>
      <c r="AFR139" s="242"/>
      <c r="AFS139" s="242"/>
      <c r="AFT139" s="242"/>
      <c r="AFU139" s="242"/>
      <c r="AFV139" s="242"/>
      <c r="AFW139" s="242"/>
      <c r="AFX139" s="242"/>
      <c r="AFY139" s="242"/>
      <c r="AFZ139" s="242"/>
      <c r="AGA139" s="242"/>
      <c r="AGB139" s="242"/>
      <c r="AGC139" s="242"/>
      <c r="AGD139" s="242"/>
      <c r="AGE139" s="242"/>
      <c r="AGF139" s="242"/>
      <c r="AGG139" s="242"/>
      <c r="AGH139" s="242"/>
      <c r="AGI139" s="242"/>
      <c r="AGJ139" s="242"/>
      <c r="AGK139" s="242"/>
      <c r="AGL139" s="242"/>
      <c r="AGM139" s="242"/>
      <c r="AGN139" s="242"/>
      <c r="AGO139" s="242"/>
      <c r="AGP139" s="242"/>
      <c r="AGQ139" s="242"/>
      <c r="AGR139" s="242"/>
      <c r="AGS139" s="242"/>
      <c r="AGT139" s="242"/>
      <c r="AGU139" s="242"/>
      <c r="AGV139" s="242"/>
      <c r="AGW139" s="242"/>
      <c r="AGX139" s="242"/>
      <c r="AGY139" s="242"/>
      <c r="AGZ139" s="242"/>
      <c r="AHA139" s="242"/>
      <c r="AHB139" s="242"/>
      <c r="AHC139" s="242"/>
      <c r="AHD139" s="242"/>
      <c r="AHE139" s="242"/>
      <c r="AHF139" s="242"/>
      <c r="AHG139" s="242"/>
      <c r="AHH139" s="242"/>
      <c r="AHI139" s="242"/>
      <c r="AHJ139" s="242"/>
      <c r="AHK139" s="242"/>
      <c r="AHL139" s="242"/>
      <c r="AHM139" s="242"/>
      <c r="AHN139" s="242"/>
      <c r="AHO139" s="242"/>
      <c r="AHP139" s="242"/>
      <c r="AHQ139" s="242"/>
      <c r="AHR139" s="242"/>
      <c r="AHS139" s="242"/>
      <c r="AHT139" s="242"/>
      <c r="AHU139" s="242"/>
      <c r="AHV139" s="242"/>
      <c r="AHW139" s="242"/>
      <c r="AHX139" s="242"/>
      <c r="AHY139" s="242"/>
      <c r="AHZ139" s="242"/>
      <c r="AIA139" s="242"/>
      <c r="AIB139" s="242"/>
      <c r="AIC139" s="242"/>
      <c r="AID139" s="242"/>
      <c r="AIE139" s="242"/>
      <c r="AIF139" s="242"/>
      <c r="AIG139" s="242"/>
      <c r="AIH139" s="242"/>
      <c r="AII139" s="242"/>
      <c r="AIJ139" s="242"/>
      <c r="AIK139" s="242"/>
      <c r="AIL139" s="242"/>
      <c r="AIM139" s="242"/>
      <c r="AIN139" s="242"/>
      <c r="AIO139" s="242"/>
      <c r="AIP139" s="242"/>
      <c r="AIQ139" s="242"/>
      <c r="AIR139" s="242"/>
      <c r="AIS139" s="242"/>
      <c r="AIT139" s="242"/>
      <c r="AIU139" s="242"/>
      <c r="AIV139" s="242"/>
      <c r="AIW139" s="242"/>
      <c r="AIX139" s="242"/>
      <c r="AIY139" s="242"/>
      <c r="AIZ139" s="242"/>
      <c r="AJA139" s="242"/>
      <c r="AJB139" s="242"/>
      <c r="AJC139" s="242"/>
      <c r="AJD139" s="242"/>
      <c r="AJE139" s="242"/>
      <c r="AJF139" s="242"/>
      <c r="AJG139" s="242"/>
      <c r="AJH139" s="242"/>
      <c r="AJI139" s="242"/>
      <c r="AJJ139" s="242"/>
      <c r="AJK139" s="242"/>
      <c r="AJL139" s="242"/>
      <c r="AJM139" s="242"/>
      <c r="AJN139" s="242"/>
      <c r="AJO139" s="242"/>
      <c r="AJP139" s="242"/>
      <c r="AJQ139" s="242"/>
      <c r="AJR139" s="242"/>
      <c r="AJS139" s="242"/>
      <c r="AJT139" s="242"/>
      <c r="AJU139" s="242"/>
      <c r="AJV139" s="242"/>
      <c r="AJW139" s="242"/>
      <c r="AJX139" s="242"/>
      <c r="AJY139" s="242"/>
      <c r="AJZ139" s="242"/>
      <c r="AKA139" s="242"/>
      <c r="AKB139" s="242"/>
      <c r="AKC139" s="242"/>
      <c r="AKD139" s="242"/>
      <c r="AKE139" s="242"/>
      <c r="AKF139" s="242"/>
      <c r="AKG139" s="242"/>
      <c r="AKH139" s="242"/>
      <c r="AKI139" s="242"/>
      <c r="AKJ139" s="242"/>
      <c r="AKK139" s="242"/>
      <c r="AKL139" s="242"/>
      <c r="AKM139" s="242"/>
      <c r="AKN139" s="242"/>
      <c r="AKO139" s="242"/>
      <c r="AKP139" s="242"/>
      <c r="AKQ139" s="242"/>
      <c r="AKR139" s="242"/>
      <c r="AKS139" s="242"/>
      <c r="AKT139" s="242"/>
      <c r="AKU139" s="242"/>
      <c r="AKV139" s="242"/>
      <c r="AKW139" s="242"/>
      <c r="AKX139" s="242"/>
      <c r="AKY139" s="242"/>
      <c r="AKZ139" s="242"/>
      <c r="ALA139" s="242"/>
      <c r="ALB139" s="242"/>
      <c r="ALC139" s="242"/>
      <c r="ALD139" s="242"/>
      <c r="ALE139" s="242"/>
      <c r="ALF139" s="242"/>
      <c r="ALG139" s="242"/>
      <c r="ALH139" s="242"/>
      <c r="ALI139" s="242"/>
      <c r="ALJ139" s="242"/>
      <c r="ALK139" s="242"/>
      <c r="ALL139" s="242"/>
      <c r="ALM139" s="242"/>
      <c r="ALN139" s="242"/>
      <c r="ALO139" s="242"/>
      <c r="ALP139" s="242"/>
      <c r="ALQ139" s="242"/>
      <c r="ALR139" s="242"/>
      <c r="ALS139" s="242"/>
      <c r="ALT139" s="242"/>
      <c r="ALU139" s="242"/>
      <c r="ALV139" s="242"/>
      <c r="ALW139" s="242"/>
      <c r="ALX139" s="242"/>
      <c r="ALY139" s="242"/>
      <c r="ALZ139" s="242"/>
      <c r="AMA139" s="242"/>
      <c r="AMB139" s="242"/>
      <c r="AMC139" s="242"/>
      <c r="AMD139" s="242"/>
      <c r="AME139" s="242"/>
      <c r="AMF139" s="242"/>
      <c r="AMG139" s="242"/>
      <c r="AMH139" s="242"/>
      <c r="AMI139" s="242"/>
      <c r="AMJ139" s="242"/>
      <c r="AMK139" s="242"/>
      <c r="AML139" s="242"/>
      <c r="AMM139" s="242"/>
      <c r="AMN139" s="242"/>
      <c r="AMO139" s="242"/>
      <c r="AMP139" s="242"/>
      <c r="AMQ139" s="242"/>
      <c r="AMR139" s="242"/>
      <c r="AMS139" s="242"/>
      <c r="AMT139" s="242"/>
      <c r="AMU139" s="242"/>
      <c r="AMV139" s="242"/>
      <c r="AMW139" s="242"/>
      <c r="AMX139" s="242"/>
      <c r="AMY139" s="242"/>
      <c r="AMZ139" s="242"/>
      <c r="ANA139" s="242"/>
      <c r="ANB139" s="242"/>
      <c r="ANC139" s="242"/>
      <c r="AND139" s="242"/>
      <c r="ANE139" s="242"/>
      <c r="ANF139" s="242"/>
      <c r="ANG139" s="242"/>
      <c r="ANH139" s="242"/>
      <c r="ANI139" s="242"/>
      <c r="ANJ139" s="242"/>
      <c r="ANK139" s="242"/>
      <c r="ANL139" s="242"/>
      <c r="ANM139" s="242"/>
      <c r="ANN139" s="242"/>
      <c r="ANO139" s="242"/>
      <c r="ANP139" s="242"/>
      <c r="ANQ139" s="242"/>
      <c r="ANR139" s="242"/>
      <c r="ANS139" s="242"/>
      <c r="ANT139" s="242"/>
      <c r="ANU139" s="242"/>
      <c r="ANV139" s="242"/>
      <c r="ANW139" s="242"/>
      <c r="ANX139" s="242"/>
      <c r="ANY139" s="242"/>
      <c r="ANZ139" s="242"/>
      <c r="AOA139" s="242"/>
      <c r="AOB139" s="242"/>
      <c r="AOC139" s="242"/>
      <c r="AOD139" s="242"/>
      <c r="AOE139" s="242"/>
      <c r="AOF139" s="242"/>
      <c r="AOG139" s="242"/>
      <c r="AOH139" s="242"/>
      <c r="AOI139" s="242"/>
      <c r="AOJ139" s="242"/>
      <c r="AOK139" s="242"/>
      <c r="AOL139" s="242"/>
      <c r="AOM139" s="242"/>
      <c r="AON139" s="242"/>
      <c r="AOO139" s="242"/>
      <c r="AOP139" s="242"/>
      <c r="AOQ139" s="242"/>
      <c r="AOR139" s="242"/>
      <c r="AOS139" s="242"/>
      <c r="AOT139" s="242"/>
      <c r="AOU139" s="242"/>
      <c r="AOV139" s="242"/>
      <c r="AOW139" s="242"/>
      <c r="AOX139" s="242"/>
      <c r="AOY139" s="242"/>
      <c r="AOZ139" s="242"/>
      <c r="APA139" s="242"/>
      <c r="APB139" s="242"/>
      <c r="APC139" s="242"/>
      <c r="APD139" s="242"/>
      <c r="APE139" s="242"/>
      <c r="APF139" s="242"/>
      <c r="APG139" s="242"/>
      <c r="APH139" s="242"/>
      <c r="API139" s="242"/>
      <c r="APJ139" s="242"/>
      <c r="APK139" s="242"/>
      <c r="APL139" s="242"/>
      <c r="APM139" s="242"/>
      <c r="APN139" s="242"/>
      <c r="APO139" s="242"/>
      <c r="APP139" s="242"/>
      <c r="APQ139" s="242"/>
      <c r="APR139" s="242"/>
      <c r="APS139" s="242"/>
      <c r="APT139" s="242"/>
      <c r="APU139" s="242"/>
      <c r="APV139" s="242"/>
      <c r="APW139" s="242"/>
      <c r="APX139" s="242"/>
      <c r="APY139" s="242"/>
      <c r="APZ139" s="242"/>
      <c r="AQA139" s="242"/>
      <c r="AQB139" s="242"/>
      <c r="AQC139" s="242"/>
      <c r="AQD139" s="242"/>
      <c r="AQE139" s="242"/>
      <c r="AQF139" s="242"/>
      <c r="AQG139" s="242"/>
      <c r="AQH139" s="242"/>
      <c r="AQI139" s="242"/>
      <c r="AQJ139" s="242"/>
      <c r="AQK139" s="242"/>
      <c r="AQL139" s="242"/>
      <c r="AQM139" s="242"/>
      <c r="AQN139" s="242"/>
      <c r="AQO139" s="242"/>
      <c r="AQP139" s="242"/>
      <c r="AQQ139" s="242"/>
      <c r="AQR139" s="242"/>
      <c r="AQS139" s="242"/>
      <c r="AQT139" s="242"/>
      <c r="AQU139" s="242"/>
      <c r="AQV139" s="242"/>
      <c r="AQW139" s="242"/>
      <c r="AQX139" s="242"/>
      <c r="AQY139" s="242"/>
      <c r="AQZ139" s="242"/>
      <c r="ARA139" s="242"/>
      <c r="ARB139" s="242"/>
      <c r="ARC139" s="242"/>
      <c r="ARD139" s="242"/>
      <c r="ARE139" s="242"/>
      <c r="ARF139" s="242"/>
      <c r="ARG139" s="242"/>
      <c r="ARH139" s="242"/>
      <c r="ARI139" s="242"/>
      <c r="ARJ139" s="242"/>
      <c r="ARK139" s="242"/>
      <c r="ARL139" s="242"/>
      <c r="ARM139" s="242"/>
      <c r="ARN139" s="242"/>
      <c r="ARO139" s="242"/>
      <c r="ARP139" s="242"/>
      <c r="ARQ139" s="242"/>
      <c r="ARR139" s="242"/>
      <c r="ARS139" s="242"/>
      <c r="ART139" s="242"/>
      <c r="ARU139" s="242"/>
      <c r="ARV139" s="242"/>
      <c r="ARW139" s="242"/>
      <c r="ARX139" s="242"/>
      <c r="ARY139" s="242"/>
      <c r="ARZ139" s="242"/>
      <c r="ASA139" s="242"/>
      <c r="ASB139" s="242"/>
      <c r="ASC139" s="242"/>
      <c r="ASD139" s="242"/>
      <c r="ASE139" s="242"/>
      <c r="ASF139" s="242"/>
      <c r="ASG139" s="242"/>
      <c r="ASH139" s="242"/>
      <c r="ASI139" s="242"/>
      <c r="ASJ139" s="242"/>
      <c r="ASK139" s="242"/>
      <c r="ASL139" s="242"/>
      <c r="ASM139" s="242"/>
      <c r="ASN139" s="242"/>
      <c r="ASO139" s="242"/>
      <c r="ASP139" s="242"/>
      <c r="ASQ139" s="242"/>
      <c r="ASR139" s="242"/>
      <c r="ASS139" s="242"/>
      <c r="AST139" s="242"/>
      <c r="ASU139" s="242"/>
      <c r="ASV139" s="242"/>
      <c r="ASW139" s="242"/>
      <c r="ASX139" s="242"/>
      <c r="ASY139" s="242"/>
      <c r="ASZ139" s="242"/>
      <c r="ATA139" s="242"/>
      <c r="ATB139" s="242"/>
      <c r="ATC139" s="242"/>
      <c r="ATD139" s="242"/>
      <c r="ATE139" s="242"/>
      <c r="ATF139" s="242"/>
      <c r="ATG139" s="242"/>
      <c r="ATH139" s="242"/>
      <c r="ATI139" s="242"/>
      <c r="ATJ139" s="242"/>
      <c r="ATK139" s="242"/>
      <c r="ATL139" s="242"/>
      <c r="ATM139" s="242"/>
      <c r="ATN139" s="242"/>
      <c r="ATO139" s="242"/>
      <c r="ATP139" s="242"/>
      <c r="ATQ139" s="242"/>
      <c r="ATR139" s="242"/>
      <c r="ATS139" s="242"/>
      <c r="ATT139" s="242"/>
      <c r="ATU139" s="242"/>
      <c r="ATV139" s="242"/>
      <c r="ATW139" s="242"/>
      <c r="ATX139" s="242"/>
      <c r="ATY139" s="242"/>
      <c r="ATZ139" s="242"/>
      <c r="AUA139" s="242"/>
      <c r="AUB139" s="242"/>
      <c r="AUC139" s="242"/>
      <c r="AUD139" s="242"/>
      <c r="AUE139" s="242"/>
      <c r="AUF139" s="242"/>
      <c r="AUG139" s="242"/>
      <c r="AUH139" s="242"/>
      <c r="AUI139" s="242"/>
      <c r="AUJ139" s="242"/>
      <c r="AUK139" s="242"/>
      <c r="AUL139" s="242"/>
      <c r="AUM139" s="242"/>
      <c r="AUN139" s="242"/>
      <c r="AUO139" s="242"/>
      <c r="AUP139" s="242"/>
      <c r="AUQ139" s="242"/>
      <c r="AUR139" s="242"/>
      <c r="AUS139" s="242"/>
      <c r="AUT139" s="242"/>
      <c r="AUU139" s="242"/>
      <c r="AUV139" s="242"/>
      <c r="AUW139" s="242"/>
      <c r="AUX139" s="242"/>
      <c r="AUY139" s="242"/>
      <c r="AUZ139" s="242"/>
      <c r="AVA139" s="242"/>
      <c r="AVB139" s="242"/>
      <c r="AVC139" s="242"/>
      <c r="AVD139" s="242"/>
      <c r="AVE139" s="242"/>
      <c r="AVF139" s="242"/>
      <c r="AVG139" s="242"/>
      <c r="AVH139" s="242"/>
      <c r="AVI139" s="242"/>
      <c r="AVJ139" s="242"/>
      <c r="AVK139" s="242"/>
      <c r="AVL139" s="242"/>
      <c r="AVM139" s="242"/>
      <c r="AVN139" s="242"/>
      <c r="AVO139" s="242"/>
      <c r="AVP139" s="242"/>
      <c r="AVQ139" s="242"/>
      <c r="AVR139" s="242"/>
      <c r="AVS139" s="242"/>
      <c r="AVT139" s="242"/>
      <c r="AVU139" s="242"/>
      <c r="AVV139" s="242"/>
      <c r="AVW139" s="242"/>
      <c r="AVX139" s="242"/>
      <c r="AVY139" s="242"/>
      <c r="AVZ139" s="242"/>
      <c r="AWA139" s="242"/>
      <c r="AWB139" s="242"/>
      <c r="AWC139" s="242"/>
      <c r="AWD139" s="242"/>
      <c r="AWE139" s="242"/>
      <c r="AWF139" s="242"/>
      <c r="AWG139" s="242"/>
      <c r="AWH139" s="242"/>
      <c r="AWI139" s="242"/>
      <c r="AWJ139" s="242"/>
      <c r="AWK139" s="242"/>
      <c r="AWL139" s="242"/>
      <c r="AWM139" s="242"/>
      <c r="AWN139" s="242"/>
      <c r="AWO139" s="242"/>
      <c r="AWP139" s="242"/>
      <c r="AWQ139" s="242"/>
      <c r="AWR139" s="242"/>
      <c r="AWS139" s="242"/>
      <c r="AWT139" s="242"/>
      <c r="AWU139" s="242"/>
      <c r="AWV139" s="242"/>
      <c r="AWW139" s="242"/>
      <c r="AWX139" s="242"/>
      <c r="AWY139" s="242"/>
      <c r="AWZ139" s="242"/>
      <c r="AXA139" s="242"/>
      <c r="AXB139" s="242"/>
      <c r="AXC139" s="242"/>
      <c r="AXD139" s="242"/>
      <c r="AXE139" s="242"/>
      <c r="AXF139" s="242"/>
      <c r="AXG139" s="242"/>
      <c r="AXH139" s="242"/>
      <c r="AXI139" s="242"/>
      <c r="AXJ139" s="242"/>
      <c r="AXK139" s="242"/>
      <c r="AXL139" s="242"/>
      <c r="AXM139" s="242"/>
      <c r="AXN139" s="242"/>
      <c r="AXO139" s="242"/>
      <c r="AXP139" s="242"/>
      <c r="AXQ139" s="242"/>
      <c r="AXR139" s="242"/>
      <c r="AXS139" s="242"/>
      <c r="AXT139" s="242"/>
      <c r="AXU139" s="242"/>
      <c r="AXV139" s="242"/>
      <c r="AXW139" s="242"/>
      <c r="AXX139" s="242"/>
      <c r="AXY139" s="242"/>
      <c r="AXZ139" s="242"/>
      <c r="AYA139" s="242"/>
      <c r="AYB139" s="242"/>
      <c r="AYC139" s="242"/>
      <c r="AYD139" s="242"/>
      <c r="AYE139" s="242"/>
      <c r="AYF139" s="242"/>
      <c r="AYG139" s="242"/>
      <c r="AYH139" s="242"/>
      <c r="AYI139" s="242"/>
      <c r="AYJ139" s="242"/>
      <c r="AYK139" s="242"/>
      <c r="AYL139" s="242"/>
      <c r="AYM139" s="242"/>
      <c r="AYN139" s="242"/>
      <c r="AYO139" s="242"/>
      <c r="AYP139" s="242"/>
      <c r="AYQ139" s="242"/>
      <c r="AYR139" s="242"/>
      <c r="AYS139" s="242"/>
      <c r="AYT139" s="242"/>
      <c r="AYU139" s="242"/>
      <c r="AYV139" s="242"/>
      <c r="AYW139" s="242"/>
      <c r="AYX139" s="242"/>
      <c r="AYY139" s="242"/>
      <c r="AYZ139" s="242"/>
      <c r="AZA139" s="242"/>
      <c r="AZB139" s="242"/>
      <c r="AZC139" s="242"/>
      <c r="AZD139" s="242"/>
      <c r="AZE139" s="242"/>
      <c r="AZF139" s="242"/>
      <c r="AZG139" s="242"/>
      <c r="AZH139" s="242"/>
      <c r="AZI139" s="242"/>
      <c r="AZJ139" s="242"/>
      <c r="AZK139" s="242"/>
      <c r="AZL139" s="242"/>
      <c r="AZM139" s="242"/>
      <c r="AZN139" s="242"/>
      <c r="AZO139" s="242"/>
      <c r="AZP139" s="242"/>
      <c r="AZQ139" s="242"/>
      <c r="AZR139" s="242"/>
      <c r="AZS139" s="242"/>
      <c r="AZT139" s="242"/>
      <c r="AZU139" s="242"/>
      <c r="AZV139" s="242"/>
      <c r="AZW139" s="242"/>
      <c r="AZX139" s="242"/>
      <c r="AZY139" s="242"/>
      <c r="AZZ139" s="242"/>
      <c r="BAA139" s="242"/>
      <c r="BAB139" s="242"/>
      <c r="BAC139" s="242"/>
      <c r="BAD139" s="242"/>
      <c r="BAE139" s="242"/>
      <c r="BAF139" s="242"/>
      <c r="BAG139" s="242"/>
      <c r="BAH139" s="242"/>
      <c r="BAI139" s="242"/>
      <c r="BAJ139" s="242"/>
      <c r="BAK139" s="242"/>
      <c r="BAL139" s="242"/>
      <c r="BAM139" s="242"/>
      <c r="BAN139" s="242"/>
      <c r="BAO139" s="242"/>
      <c r="BAP139" s="242"/>
      <c r="BAQ139" s="242"/>
      <c r="BAR139" s="242"/>
      <c r="BAS139" s="242"/>
      <c r="BAT139" s="242"/>
      <c r="BAU139" s="242"/>
      <c r="BAV139" s="242"/>
      <c r="BAW139" s="242"/>
      <c r="BAX139" s="242"/>
      <c r="BAY139" s="242"/>
      <c r="BAZ139" s="242"/>
      <c r="BBA139" s="242"/>
      <c r="BBB139" s="242"/>
      <c r="BBC139" s="242"/>
      <c r="BBD139" s="242"/>
      <c r="BBE139" s="242"/>
      <c r="BBF139" s="242"/>
      <c r="BBG139" s="242"/>
      <c r="BBH139" s="242"/>
      <c r="BBI139" s="242"/>
      <c r="BBJ139" s="242"/>
      <c r="BBK139" s="242"/>
      <c r="BBL139" s="242"/>
      <c r="BBM139" s="242"/>
      <c r="BBN139" s="242"/>
      <c r="BBO139" s="242"/>
      <c r="BBP139" s="242"/>
      <c r="BBQ139" s="242"/>
      <c r="BBR139" s="242"/>
      <c r="BBS139" s="242"/>
      <c r="BBT139" s="242"/>
      <c r="BBU139" s="242"/>
      <c r="BBV139" s="242"/>
      <c r="BBW139" s="242"/>
      <c r="BBX139" s="242"/>
      <c r="BBY139" s="242"/>
      <c r="BBZ139" s="242"/>
      <c r="BCA139" s="242"/>
      <c r="BCB139" s="242"/>
      <c r="BCC139" s="242"/>
      <c r="BCD139" s="242"/>
      <c r="BCE139" s="242"/>
      <c r="BCF139" s="242"/>
      <c r="BCG139" s="242"/>
      <c r="BCH139" s="242"/>
      <c r="BCI139" s="242"/>
      <c r="BCJ139" s="242"/>
      <c r="BCK139" s="242"/>
      <c r="BCL139" s="242"/>
      <c r="BCM139" s="242"/>
      <c r="BCN139" s="242"/>
      <c r="BCO139" s="242"/>
      <c r="BCP139" s="242"/>
      <c r="BCQ139" s="242"/>
      <c r="BCR139" s="242"/>
      <c r="BCS139" s="242"/>
      <c r="BCT139" s="242"/>
      <c r="BCU139" s="242"/>
      <c r="BCV139" s="242"/>
      <c r="BCW139" s="242"/>
      <c r="BCX139" s="242"/>
      <c r="BCY139" s="242"/>
      <c r="BCZ139" s="242"/>
      <c r="BDA139" s="242"/>
      <c r="BDB139" s="242"/>
      <c r="BDC139" s="242"/>
      <c r="BDD139" s="242"/>
      <c r="BDE139" s="242"/>
      <c r="BDF139" s="242"/>
      <c r="BDG139" s="242"/>
      <c r="BDH139" s="242"/>
      <c r="BDI139" s="242"/>
      <c r="BDJ139" s="242"/>
      <c r="BDK139" s="242"/>
      <c r="BDL139" s="242"/>
      <c r="BDM139" s="242"/>
      <c r="BDN139" s="242"/>
      <c r="BDO139" s="242"/>
      <c r="BDP139" s="242"/>
      <c r="BDQ139" s="242"/>
      <c r="BDR139" s="242"/>
      <c r="BDS139" s="242"/>
      <c r="BDT139" s="242"/>
      <c r="BDU139" s="242"/>
      <c r="BDV139" s="242"/>
      <c r="BDW139" s="242"/>
      <c r="BDX139" s="242"/>
      <c r="BDY139" s="242"/>
      <c r="BDZ139" s="242"/>
      <c r="BEA139" s="242"/>
      <c r="BEB139" s="242"/>
      <c r="BEC139" s="242"/>
      <c r="BED139" s="242"/>
      <c r="BEE139" s="242"/>
      <c r="BEF139" s="242"/>
      <c r="BEG139" s="242"/>
      <c r="BEH139" s="242"/>
      <c r="BEI139" s="242"/>
      <c r="BEJ139" s="242"/>
      <c r="BEK139" s="242"/>
      <c r="BEL139" s="242"/>
      <c r="BEM139" s="242"/>
      <c r="BEN139" s="242"/>
      <c r="BEO139" s="242"/>
      <c r="BEP139" s="242"/>
      <c r="BEQ139" s="242"/>
      <c r="BER139" s="242"/>
      <c r="BES139" s="242"/>
      <c r="BET139" s="242"/>
      <c r="BEU139" s="242"/>
      <c r="BEV139" s="242"/>
      <c r="BEW139" s="242"/>
      <c r="BEX139" s="242"/>
      <c r="BEY139" s="242"/>
      <c r="BEZ139" s="242"/>
      <c r="BFA139" s="242"/>
      <c r="BFB139" s="242"/>
      <c r="BFC139" s="242"/>
      <c r="BFD139" s="242"/>
      <c r="BFE139" s="242"/>
      <c r="BFF139" s="242"/>
      <c r="BFG139" s="242"/>
      <c r="BFH139" s="242"/>
      <c r="BFI139" s="242"/>
      <c r="BFJ139" s="242"/>
      <c r="BFK139" s="242"/>
      <c r="BFL139" s="242"/>
      <c r="BFM139" s="242"/>
      <c r="BFN139" s="242"/>
      <c r="BFO139" s="242"/>
      <c r="BFP139" s="242"/>
      <c r="BFQ139" s="242"/>
      <c r="BFR139" s="242"/>
      <c r="BFS139" s="242"/>
      <c r="BFT139" s="242"/>
      <c r="BFU139" s="242"/>
      <c r="BFV139" s="242"/>
      <c r="BFW139" s="242"/>
      <c r="BFX139" s="242"/>
      <c r="BFY139" s="242"/>
      <c r="BFZ139" s="242"/>
      <c r="BGA139" s="242"/>
      <c r="BGB139" s="242"/>
      <c r="BGC139" s="242"/>
      <c r="BGD139" s="242"/>
      <c r="BGE139" s="242"/>
      <c r="BGF139" s="242"/>
      <c r="BGG139" s="242"/>
      <c r="BGH139" s="242"/>
      <c r="BGI139" s="242"/>
      <c r="BGJ139" s="242"/>
      <c r="BGK139" s="242"/>
      <c r="BGL139" s="242"/>
      <c r="BGM139" s="242"/>
      <c r="BGN139" s="242"/>
      <c r="BGO139" s="242"/>
      <c r="BGP139" s="242"/>
      <c r="BGQ139" s="242"/>
      <c r="BGR139" s="242"/>
      <c r="BGS139" s="242"/>
      <c r="BGT139" s="242"/>
      <c r="BGU139" s="242"/>
      <c r="BGV139" s="242"/>
      <c r="BGW139" s="242"/>
      <c r="BGX139" s="242"/>
      <c r="BGY139" s="242"/>
      <c r="BGZ139" s="242"/>
      <c r="BHA139" s="242"/>
      <c r="BHB139" s="242"/>
      <c r="BHC139" s="242"/>
      <c r="BHD139" s="242"/>
      <c r="BHE139" s="242"/>
      <c r="BHF139" s="242"/>
      <c r="BHG139" s="242"/>
      <c r="BHH139" s="242"/>
      <c r="BHI139" s="242"/>
      <c r="BHJ139" s="242"/>
      <c r="BHK139" s="242"/>
      <c r="BHL139" s="242"/>
      <c r="BHM139" s="242"/>
      <c r="BHN139" s="242"/>
      <c r="BHO139" s="242"/>
      <c r="BHP139" s="242"/>
      <c r="BHQ139" s="242"/>
      <c r="BHR139" s="242"/>
      <c r="BHS139" s="242"/>
      <c r="BHT139" s="242"/>
      <c r="BHU139" s="242"/>
      <c r="BHV139" s="242"/>
      <c r="BHW139" s="242"/>
      <c r="BHX139" s="242"/>
      <c r="BHY139" s="242"/>
      <c r="BHZ139" s="242"/>
      <c r="BIA139" s="242"/>
      <c r="BIB139" s="242"/>
      <c r="BIC139" s="242"/>
      <c r="BID139" s="242"/>
      <c r="BIE139" s="242"/>
      <c r="BIF139" s="242"/>
      <c r="BIG139" s="242"/>
      <c r="BIH139" s="242"/>
      <c r="BII139" s="242"/>
      <c r="BIJ139" s="242"/>
      <c r="BIK139" s="242"/>
      <c r="BIL139" s="242"/>
      <c r="BIM139" s="242"/>
      <c r="BIN139" s="242"/>
      <c r="BIO139" s="242"/>
      <c r="BIP139" s="242"/>
      <c r="BIQ139" s="242"/>
      <c r="BIR139" s="242"/>
      <c r="BIS139" s="242"/>
      <c r="BIT139" s="242"/>
      <c r="BIU139" s="242"/>
      <c r="BIV139" s="242"/>
      <c r="BIW139" s="242"/>
      <c r="BIX139" s="242"/>
      <c r="BIY139" s="242"/>
      <c r="BIZ139" s="242"/>
      <c r="BJA139" s="242"/>
      <c r="BJB139" s="242"/>
      <c r="BJC139" s="242"/>
      <c r="BJD139" s="242"/>
      <c r="BJE139" s="242"/>
      <c r="BJF139" s="242"/>
      <c r="BJG139" s="242"/>
      <c r="BJH139" s="242"/>
      <c r="BJI139" s="242"/>
      <c r="BJJ139" s="242"/>
      <c r="BJK139" s="242"/>
      <c r="BJL139" s="242"/>
      <c r="BJM139" s="242"/>
      <c r="BJN139" s="242"/>
      <c r="BJO139" s="242"/>
      <c r="BJP139" s="242"/>
      <c r="BJQ139" s="242"/>
      <c r="BJR139" s="242"/>
      <c r="BJS139" s="242"/>
      <c r="BJT139" s="242"/>
      <c r="BJU139" s="242"/>
      <c r="BJV139" s="242"/>
      <c r="BJW139" s="242"/>
      <c r="BJX139" s="242"/>
      <c r="BJY139" s="242"/>
      <c r="BJZ139" s="242"/>
      <c r="BKA139" s="242"/>
      <c r="BKB139" s="242"/>
      <c r="BKC139" s="242"/>
      <c r="BKD139" s="242"/>
      <c r="BKE139" s="242"/>
      <c r="BKF139" s="242"/>
      <c r="BKG139" s="242"/>
      <c r="BKH139" s="242"/>
      <c r="BKI139" s="242"/>
      <c r="BKJ139" s="242"/>
      <c r="BKK139" s="242"/>
      <c r="BKL139" s="242"/>
      <c r="BKM139" s="242"/>
      <c r="BKN139" s="242"/>
      <c r="BKO139" s="242"/>
      <c r="BKP139" s="242"/>
      <c r="BKQ139" s="242"/>
      <c r="BKR139" s="242"/>
      <c r="BKS139" s="242"/>
      <c r="BKT139" s="242"/>
      <c r="BKU139" s="242"/>
      <c r="BKV139" s="242"/>
      <c r="BKW139" s="242"/>
      <c r="BKX139" s="242"/>
      <c r="BKY139" s="242"/>
      <c r="BKZ139" s="242"/>
      <c r="BLA139" s="242"/>
      <c r="BLB139" s="242"/>
      <c r="BLC139" s="242"/>
      <c r="BLD139" s="242"/>
      <c r="BLE139" s="242"/>
      <c r="BLF139" s="242"/>
      <c r="BLG139" s="242"/>
      <c r="BLH139" s="242"/>
      <c r="BLI139" s="242"/>
      <c r="BLJ139" s="242"/>
      <c r="BLK139" s="242"/>
      <c r="BLL139" s="242"/>
      <c r="BLM139" s="242"/>
      <c r="BLN139" s="242"/>
      <c r="BLO139" s="242"/>
      <c r="BLP139" s="242"/>
      <c r="BLQ139" s="242"/>
      <c r="BLR139" s="242"/>
      <c r="BLS139" s="242"/>
      <c r="BLT139" s="242"/>
      <c r="BLU139" s="242"/>
      <c r="BLV139" s="242"/>
      <c r="BLW139" s="242"/>
      <c r="BLX139" s="242"/>
      <c r="BLY139" s="242"/>
      <c r="BLZ139" s="242"/>
      <c r="BMA139" s="242"/>
      <c r="BMB139" s="242"/>
      <c r="BMC139" s="242"/>
      <c r="BMD139" s="242"/>
      <c r="BME139" s="242"/>
      <c r="BMF139" s="242"/>
      <c r="BMG139" s="242"/>
      <c r="BMH139" s="242"/>
      <c r="BMI139" s="242"/>
      <c r="BMJ139" s="242"/>
      <c r="BMK139" s="242"/>
      <c r="BML139" s="242"/>
      <c r="BMM139" s="242"/>
      <c r="BMN139" s="242"/>
      <c r="BMO139" s="242"/>
      <c r="BMP139" s="242"/>
      <c r="BMQ139" s="242"/>
      <c r="BMR139" s="242"/>
      <c r="BMS139" s="242"/>
      <c r="BMT139" s="242"/>
      <c r="BMU139" s="242"/>
      <c r="BMV139" s="242"/>
      <c r="BMW139" s="242"/>
      <c r="BMX139" s="242"/>
      <c r="BMY139" s="242"/>
      <c r="BMZ139" s="242"/>
      <c r="BNA139" s="242"/>
      <c r="BNB139" s="242"/>
      <c r="BNC139" s="242"/>
      <c r="BND139" s="242"/>
      <c r="BNE139" s="242"/>
      <c r="BNF139" s="242"/>
      <c r="BNG139" s="242"/>
      <c r="BNH139" s="242"/>
      <c r="BNI139" s="242"/>
      <c r="BNJ139" s="242"/>
      <c r="BNK139" s="242"/>
      <c r="BNL139" s="242"/>
      <c r="BNM139" s="242"/>
      <c r="BNN139" s="242"/>
      <c r="BNO139" s="242"/>
      <c r="BNP139" s="242"/>
      <c r="BNQ139" s="242"/>
      <c r="BNR139" s="242"/>
      <c r="BNS139" s="242"/>
      <c r="BNT139" s="242"/>
      <c r="BNU139" s="242"/>
      <c r="BNV139" s="242"/>
      <c r="BNW139" s="242"/>
      <c r="BNX139" s="242"/>
      <c r="BNY139" s="242"/>
      <c r="BNZ139" s="242"/>
      <c r="BOA139" s="242"/>
      <c r="BOB139" s="242"/>
      <c r="BOC139" s="242"/>
      <c r="BOD139" s="242"/>
      <c r="BOE139" s="242"/>
      <c r="BOF139" s="242"/>
      <c r="BOG139" s="242"/>
      <c r="BOH139" s="242"/>
      <c r="BOI139" s="242"/>
      <c r="BOJ139" s="242"/>
      <c r="BOK139" s="242"/>
      <c r="BOL139" s="242"/>
      <c r="BOM139" s="242"/>
      <c r="BON139" s="242"/>
      <c r="BOO139" s="242"/>
      <c r="BOP139" s="242"/>
      <c r="BOQ139" s="242"/>
      <c r="BOR139" s="242"/>
      <c r="BOS139" s="242"/>
      <c r="BOT139" s="242"/>
      <c r="BOU139" s="242"/>
      <c r="BOV139" s="242"/>
      <c r="BOW139" s="242"/>
      <c r="BOX139" s="242"/>
      <c r="BOY139" s="242"/>
      <c r="BOZ139" s="242"/>
      <c r="BPA139" s="242"/>
      <c r="BPB139" s="242"/>
      <c r="BPC139" s="242"/>
      <c r="BPD139" s="242"/>
      <c r="BPE139" s="242"/>
      <c r="BPF139" s="242"/>
      <c r="BPG139" s="242"/>
      <c r="BPH139" s="242"/>
      <c r="BPI139" s="242"/>
      <c r="BPJ139" s="242"/>
      <c r="BPK139" s="242"/>
      <c r="BPL139" s="242"/>
      <c r="BPM139" s="242"/>
      <c r="BPN139" s="242"/>
      <c r="BPO139" s="242"/>
      <c r="BPP139" s="242"/>
      <c r="BPQ139" s="242"/>
      <c r="BPR139" s="242"/>
      <c r="BPS139" s="242"/>
      <c r="BPT139" s="242"/>
      <c r="BPU139" s="242"/>
      <c r="BPV139" s="242"/>
      <c r="BPW139" s="242"/>
      <c r="BPX139" s="242"/>
      <c r="BPY139" s="242"/>
      <c r="BPZ139" s="242"/>
      <c r="BQA139" s="242"/>
      <c r="BQB139" s="242"/>
      <c r="BQC139" s="242"/>
      <c r="BQD139" s="242"/>
      <c r="BQE139" s="242"/>
      <c r="BQF139" s="242"/>
      <c r="BQG139" s="242"/>
      <c r="BQH139" s="242"/>
      <c r="BQI139" s="242"/>
      <c r="BQJ139" s="242"/>
      <c r="BQK139" s="242"/>
      <c r="BQL139" s="242"/>
      <c r="BQM139" s="242"/>
      <c r="BQN139" s="242"/>
      <c r="BQO139" s="242"/>
      <c r="BQP139" s="242"/>
      <c r="BQQ139" s="242"/>
      <c r="BQR139" s="242"/>
      <c r="BQS139" s="242"/>
      <c r="BQT139" s="242"/>
      <c r="BQU139" s="242"/>
      <c r="BQV139" s="242"/>
      <c r="BQW139" s="242"/>
      <c r="BQX139" s="242"/>
      <c r="BQY139" s="242"/>
      <c r="BQZ139" s="242"/>
      <c r="BRA139" s="242"/>
      <c r="BRB139" s="242"/>
      <c r="BRC139" s="242"/>
      <c r="BRD139" s="242"/>
      <c r="BRE139" s="242"/>
      <c r="BRF139" s="242"/>
      <c r="BRG139" s="242"/>
      <c r="BRH139" s="242"/>
      <c r="BRI139" s="242"/>
      <c r="BRJ139" s="242"/>
      <c r="BRK139" s="242"/>
      <c r="BRL139" s="242"/>
      <c r="BRM139" s="242"/>
      <c r="BRN139" s="242"/>
      <c r="BRO139" s="242"/>
      <c r="BRP139" s="242"/>
      <c r="BRQ139" s="242"/>
      <c r="BRR139" s="242"/>
      <c r="BRS139" s="242"/>
      <c r="BRT139" s="242"/>
      <c r="BRU139" s="242"/>
      <c r="BRV139" s="242"/>
      <c r="BRW139" s="242"/>
      <c r="BRX139" s="242"/>
      <c r="BRY139" s="242"/>
      <c r="BRZ139" s="242"/>
      <c r="BSA139" s="242"/>
      <c r="BSB139" s="242"/>
      <c r="BSC139" s="242"/>
      <c r="BSD139" s="242"/>
      <c r="BSE139" s="242"/>
      <c r="BSF139" s="242"/>
      <c r="BSG139" s="242"/>
      <c r="BSH139" s="242"/>
      <c r="BSI139" s="242"/>
      <c r="BSJ139" s="242"/>
      <c r="BSK139" s="242"/>
      <c r="BSL139" s="242"/>
      <c r="BSM139" s="242"/>
      <c r="BSN139" s="242"/>
      <c r="BSO139" s="242"/>
      <c r="BSP139" s="242"/>
      <c r="BSQ139" s="242"/>
      <c r="BSR139" s="242"/>
      <c r="BSS139" s="242"/>
      <c r="BST139" s="242"/>
      <c r="BSU139" s="242"/>
      <c r="BSV139" s="242"/>
      <c r="BSW139" s="242"/>
      <c r="BSX139" s="242"/>
      <c r="BSY139" s="242"/>
      <c r="BSZ139" s="242"/>
      <c r="BTA139" s="242"/>
      <c r="BTB139" s="242"/>
      <c r="BTC139" s="242"/>
      <c r="BTD139" s="242"/>
      <c r="BTE139" s="242"/>
      <c r="BTF139" s="242"/>
      <c r="BTG139" s="242"/>
      <c r="BTH139" s="242"/>
      <c r="BTI139" s="242"/>
      <c r="BTJ139" s="242"/>
      <c r="BTK139" s="242"/>
      <c r="BTL139" s="242"/>
      <c r="BTM139" s="242"/>
      <c r="BTN139" s="242"/>
      <c r="BTO139" s="242"/>
      <c r="BTP139" s="242"/>
      <c r="BTQ139" s="242"/>
      <c r="BTR139" s="242"/>
      <c r="BTS139" s="242"/>
      <c r="BTT139" s="242"/>
      <c r="BTU139" s="242"/>
      <c r="BTV139" s="242"/>
      <c r="BTW139" s="242"/>
      <c r="BTX139" s="242"/>
      <c r="BTY139" s="242"/>
      <c r="BTZ139" s="242"/>
      <c r="BUA139" s="242"/>
      <c r="BUB139" s="242"/>
      <c r="BUC139" s="242"/>
      <c r="BUD139" s="242"/>
      <c r="BUE139" s="242"/>
      <c r="BUF139" s="242"/>
      <c r="BUG139" s="242"/>
      <c r="BUH139" s="242"/>
      <c r="BUI139" s="242"/>
      <c r="BUJ139" s="242"/>
      <c r="BUK139" s="242"/>
      <c r="BUL139" s="242"/>
      <c r="BUM139" s="242"/>
      <c r="BUN139" s="242"/>
      <c r="BUO139" s="242"/>
      <c r="BUP139" s="242"/>
      <c r="BUQ139" s="242"/>
      <c r="BUR139" s="242"/>
      <c r="BUS139" s="242"/>
      <c r="BUT139" s="242"/>
      <c r="BUU139" s="242"/>
      <c r="BUV139" s="242"/>
      <c r="BUW139" s="242"/>
      <c r="BUX139" s="242"/>
      <c r="BUY139" s="242"/>
      <c r="BUZ139" s="242"/>
      <c r="BVA139" s="242"/>
      <c r="BVB139" s="242"/>
      <c r="BVC139" s="242"/>
      <c r="BVD139" s="242"/>
      <c r="BVE139" s="242"/>
      <c r="BVF139" s="242"/>
      <c r="BVG139" s="242"/>
      <c r="BVH139" s="242"/>
      <c r="BVI139" s="242"/>
      <c r="BVJ139" s="242"/>
      <c r="BVK139" s="242"/>
      <c r="BVL139" s="242"/>
      <c r="BVM139" s="242"/>
      <c r="BVN139" s="242"/>
      <c r="BVO139" s="242"/>
      <c r="BVP139" s="242"/>
      <c r="BVQ139" s="242"/>
      <c r="BVR139" s="242"/>
      <c r="BVS139" s="242"/>
      <c r="BVT139" s="242"/>
      <c r="BVU139" s="242"/>
      <c r="BVV139" s="242"/>
      <c r="BVW139" s="242"/>
      <c r="BVX139" s="242"/>
      <c r="BVY139" s="242"/>
      <c r="BVZ139" s="242"/>
      <c r="BWA139" s="242"/>
      <c r="BWB139" s="242"/>
      <c r="BWC139" s="242"/>
      <c r="BWD139" s="242"/>
      <c r="BWE139" s="242"/>
      <c r="BWF139" s="242"/>
      <c r="BWG139" s="242"/>
      <c r="BWH139" s="242"/>
      <c r="BWI139" s="242"/>
      <c r="BWJ139" s="242"/>
      <c r="BWK139" s="242"/>
      <c r="BWL139" s="242"/>
      <c r="BWM139" s="242"/>
      <c r="BWN139" s="242"/>
      <c r="BWO139" s="242"/>
      <c r="BWP139" s="242"/>
      <c r="BWQ139" s="242"/>
      <c r="BWR139" s="242"/>
      <c r="BWS139" s="242"/>
      <c r="BWT139" s="242"/>
      <c r="BWU139" s="242"/>
      <c r="BWV139" s="242"/>
      <c r="BWW139" s="242"/>
      <c r="BWX139" s="242"/>
      <c r="BWY139" s="242"/>
      <c r="BWZ139" s="242"/>
      <c r="BXA139" s="242"/>
      <c r="BXB139" s="242"/>
      <c r="BXC139" s="242"/>
      <c r="BXD139" s="242"/>
      <c r="BXE139" s="242"/>
      <c r="BXF139" s="242"/>
      <c r="BXG139" s="242"/>
      <c r="BXH139" s="242"/>
      <c r="BXI139" s="242"/>
      <c r="BXJ139" s="242"/>
      <c r="BXK139" s="242"/>
      <c r="BXL139" s="242"/>
      <c r="BXM139" s="242"/>
      <c r="BXN139" s="242"/>
      <c r="BXO139" s="242"/>
      <c r="BXP139" s="242"/>
      <c r="BXQ139" s="242"/>
      <c r="BXR139" s="242"/>
      <c r="BXS139" s="242"/>
      <c r="BXT139" s="242"/>
      <c r="BXU139" s="242"/>
      <c r="BXV139" s="242"/>
      <c r="BXW139" s="242"/>
      <c r="BXX139" s="242"/>
      <c r="BXY139" s="242"/>
      <c r="BXZ139" s="242"/>
      <c r="BYA139" s="242"/>
      <c r="BYB139" s="242"/>
      <c r="BYC139" s="242"/>
      <c r="BYD139" s="242"/>
      <c r="BYE139" s="242"/>
      <c r="BYF139" s="242"/>
      <c r="BYG139" s="242"/>
      <c r="BYH139" s="242"/>
      <c r="BYI139" s="242"/>
      <c r="BYJ139" s="242"/>
      <c r="BYK139" s="242"/>
      <c r="BYL139" s="242"/>
      <c r="BYM139" s="242"/>
      <c r="BYN139" s="242"/>
      <c r="BYO139" s="242"/>
      <c r="BYP139" s="242"/>
      <c r="BYQ139" s="242"/>
      <c r="BYR139" s="242"/>
      <c r="BYS139" s="242"/>
      <c r="BYT139" s="242"/>
      <c r="BYU139" s="242"/>
      <c r="BYV139" s="242"/>
      <c r="BYW139" s="242"/>
      <c r="BYX139" s="242"/>
      <c r="BYY139" s="242"/>
      <c r="BYZ139" s="242"/>
      <c r="BZA139" s="242"/>
      <c r="BZB139" s="242"/>
      <c r="BZC139" s="242"/>
      <c r="BZD139" s="242"/>
      <c r="BZE139" s="242"/>
      <c r="BZF139" s="242"/>
      <c r="BZG139" s="242"/>
      <c r="BZH139" s="242"/>
      <c r="BZI139" s="242"/>
      <c r="BZJ139" s="242"/>
      <c r="BZK139" s="242"/>
      <c r="BZL139" s="242"/>
      <c r="BZM139" s="242"/>
      <c r="BZN139" s="242"/>
      <c r="BZO139" s="242"/>
      <c r="BZP139" s="242"/>
      <c r="BZQ139" s="242"/>
      <c r="BZR139" s="242"/>
      <c r="BZS139" s="242"/>
      <c r="BZT139" s="242"/>
      <c r="BZU139" s="242"/>
      <c r="BZV139" s="242"/>
      <c r="BZW139" s="242"/>
      <c r="BZX139" s="242"/>
      <c r="BZY139" s="242"/>
      <c r="BZZ139" s="242"/>
      <c r="CAA139" s="242"/>
      <c r="CAB139" s="242"/>
      <c r="CAC139" s="242"/>
      <c r="CAD139" s="242"/>
      <c r="CAE139" s="242"/>
      <c r="CAF139" s="242"/>
      <c r="CAG139" s="242"/>
      <c r="CAH139" s="242"/>
      <c r="CAI139" s="242"/>
      <c r="CAJ139" s="242"/>
      <c r="CAK139" s="242"/>
      <c r="CAL139" s="242"/>
      <c r="CAM139" s="242"/>
      <c r="CAN139" s="242"/>
      <c r="CAO139" s="242"/>
      <c r="CAP139" s="242"/>
      <c r="CAQ139" s="242"/>
      <c r="CAR139" s="242"/>
      <c r="CAS139" s="242"/>
      <c r="CAT139" s="242"/>
      <c r="CAU139" s="242"/>
      <c r="CAV139" s="242"/>
      <c r="CAW139" s="242"/>
      <c r="CAX139" s="242"/>
      <c r="CAY139" s="242"/>
      <c r="CAZ139" s="242"/>
      <c r="CBA139" s="242"/>
      <c r="CBB139" s="242"/>
      <c r="CBC139" s="242"/>
      <c r="CBD139" s="242"/>
      <c r="CBE139" s="242"/>
      <c r="CBF139" s="242"/>
      <c r="CBG139" s="242"/>
      <c r="CBH139" s="242"/>
      <c r="CBI139" s="242"/>
      <c r="CBJ139" s="242"/>
      <c r="CBK139" s="242"/>
      <c r="CBL139" s="242"/>
      <c r="CBM139" s="242"/>
      <c r="CBN139" s="242"/>
      <c r="CBO139" s="242"/>
      <c r="CBP139" s="242"/>
      <c r="CBQ139" s="242"/>
      <c r="CBR139" s="242"/>
      <c r="CBS139" s="242"/>
      <c r="CBT139" s="242"/>
      <c r="CBU139" s="242"/>
      <c r="CBV139" s="242"/>
      <c r="CBW139" s="242"/>
      <c r="CBX139" s="242"/>
      <c r="CBY139" s="242"/>
      <c r="CBZ139" s="242"/>
      <c r="CCA139" s="242"/>
      <c r="CCB139" s="242"/>
      <c r="CCC139" s="242"/>
      <c r="CCD139" s="242"/>
      <c r="CCE139" s="242"/>
      <c r="CCF139" s="242"/>
      <c r="CCG139" s="242"/>
      <c r="CCH139" s="242"/>
      <c r="CCI139" s="242"/>
      <c r="CCJ139" s="242"/>
      <c r="CCK139" s="242"/>
      <c r="CCL139" s="242"/>
      <c r="CCM139" s="242"/>
      <c r="CCN139" s="242"/>
      <c r="CCO139" s="242"/>
      <c r="CCP139" s="242"/>
      <c r="CCQ139" s="242"/>
      <c r="CCR139" s="242"/>
      <c r="CCS139" s="242"/>
      <c r="CCT139" s="242"/>
      <c r="CCU139" s="242"/>
      <c r="CCV139" s="242"/>
      <c r="CCW139" s="242"/>
      <c r="CCX139" s="242"/>
      <c r="CCY139" s="242"/>
      <c r="CCZ139" s="242"/>
      <c r="CDA139" s="242"/>
      <c r="CDB139" s="242"/>
      <c r="CDC139" s="242"/>
      <c r="CDD139" s="242"/>
      <c r="CDE139" s="242"/>
      <c r="CDF139" s="242"/>
      <c r="CDG139" s="242"/>
      <c r="CDH139" s="242"/>
      <c r="CDI139" s="242"/>
      <c r="CDJ139" s="242"/>
      <c r="CDK139" s="242"/>
      <c r="CDL139" s="242"/>
      <c r="CDM139" s="242"/>
      <c r="CDN139" s="242"/>
      <c r="CDO139" s="242"/>
      <c r="CDP139" s="242"/>
      <c r="CDQ139" s="242"/>
      <c r="CDR139" s="242"/>
      <c r="CDS139" s="242"/>
      <c r="CDT139" s="242"/>
      <c r="CDU139" s="242"/>
      <c r="CDV139" s="242"/>
      <c r="CDW139" s="242"/>
      <c r="CDX139" s="242"/>
      <c r="CDY139" s="242"/>
      <c r="CDZ139" s="242"/>
      <c r="CEA139" s="242"/>
      <c r="CEB139" s="242"/>
      <c r="CEC139" s="242"/>
      <c r="CED139" s="242"/>
      <c r="CEE139" s="242"/>
      <c r="CEF139" s="242"/>
      <c r="CEG139" s="242"/>
      <c r="CEH139" s="242"/>
      <c r="CEI139" s="242"/>
      <c r="CEJ139" s="242"/>
      <c r="CEK139" s="242"/>
      <c r="CEL139" s="242"/>
      <c r="CEM139" s="242"/>
      <c r="CEN139" s="242"/>
      <c r="CEO139" s="242"/>
      <c r="CEP139" s="242"/>
      <c r="CEQ139" s="242"/>
      <c r="CER139" s="242"/>
      <c r="CES139" s="242"/>
      <c r="CET139" s="242"/>
      <c r="CEU139" s="242"/>
      <c r="CEV139" s="242"/>
      <c r="CEW139" s="242"/>
      <c r="CEX139" s="242"/>
      <c r="CEY139" s="242"/>
      <c r="CEZ139" s="242"/>
      <c r="CFA139" s="242"/>
      <c r="CFB139" s="242"/>
      <c r="CFC139" s="242"/>
      <c r="CFD139" s="242"/>
      <c r="CFE139" s="242"/>
      <c r="CFF139" s="242"/>
      <c r="CFG139" s="242"/>
      <c r="CFH139" s="242"/>
      <c r="CFI139" s="242"/>
      <c r="CFJ139" s="242"/>
      <c r="CFK139" s="242"/>
      <c r="CFL139" s="242"/>
      <c r="CFM139" s="242"/>
      <c r="CFN139" s="242"/>
      <c r="CFO139" s="242"/>
      <c r="CFP139" s="242"/>
      <c r="CFQ139" s="242"/>
      <c r="CFR139" s="242"/>
      <c r="CFS139" s="242"/>
      <c r="CFT139" s="242"/>
      <c r="CFU139" s="242"/>
      <c r="CFV139" s="242"/>
      <c r="CFW139" s="242"/>
      <c r="CFX139" s="242"/>
      <c r="CFY139" s="242"/>
      <c r="CFZ139" s="242"/>
      <c r="CGA139" s="242"/>
      <c r="CGB139" s="242"/>
      <c r="CGC139" s="242"/>
      <c r="CGD139" s="242"/>
      <c r="CGE139" s="242"/>
      <c r="CGF139" s="242"/>
      <c r="CGG139" s="242"/>
      <c r="CGH139" s="242"/>
      <c r="CGI139" s="242"/>
      <c r="CGJ139" s="242"/>
      <c r="CGK139" s="242"/>
      <c r="CGL139" s="242"/>
      <c r="CGM139" s="242"/>
      <c r="CGN139" s="242"/>
      <c r="CGO139" s="242"/>
      <c r="CGP139" s="242"/>
      <c r="CGQ139" s="242"/>
      <c r="CGR139" s="242"/>
      <c r="CGS139" s="242"/>
      <c r="CGT139" s="242"/>
      <c r="CGU139" s="242"/>
      <c r="CGV139" s="242"/>
      <c r="CGW139" s="242"/>
      <c r="CGX139" s="242"/>
      <c r="CGY139" s="242"/>
      <c r="CGZ139" s="242"/>
      <c r="CHA139" s="242"/>
      <c r="CHB139" s="242"/>
      <c r="CHC139" s="242"/>
      <c r="CHD139" s="242"/>
      <c r="CHE139" s="242"/>
      <c r="CHF139" s="242"/>
      <c r="CHG139" s="242"/>
      <c r="CHH139" s="242"/>
      <c r="CHI139" s="242"/>
      <c r="CHJ139" s="242"/>
      <c r="CHK139" s="242"/>
      <c r="CHL139" s="242"/>
      <c r="CHM139" s="242"/>
      <c r="CHN139" s="242"/>
      <c r="CHO139" s="242"/>
      <c r="CHP139" s="242"/>
      <c r="CHQ139" s="242"/>
      <c r="CHR139" s="242"/>
      <c r="CHS139" s="242"/>
      <c r="CHT139" s="242"/>
      <c r="CHU139" s="242"/>
      <c r="CHV139" s="242"/>
      <c r="CHW139" s="242"/>
      <c r="CHX139" s="242"/>
      <c r="CHY139" s="242"/>
      <c r="CHZ139" s="242"/>
      <c r="CIA139" s="242"/>
      <c r="CIB139" s="242"/>
      <c r="CIC139" s="242"/>
      <c r="CID139" s="242"/>
      <c r="CIE139" s="242"/>
      <c r="CIF139" s="242"/>
      <c r="CIG139" s="242"/>
      <c r="CIH139" s="242"/>
      <c r="CII139" s="242"/>
      <c r="CIJ139" s="242"/>
      <c r="CIK139" s="242"/>
      <c r="CIL139" s="242"/>
      <c r="CIM139" s="242"/>
      <c r="CIN139" s="242"/>
      <c r="CIO139" s="242"/>
      <c r="CIP139" s="242"/>
      <c r="CIQ139" s="242"/>
      <c r="CIR139" s="242"/>
      <c r="CIS139" s="242"/>
      <c r="CIT139" s="242"/>
      <c r="CIU139" s="242"/>
      <c r="CIV139" s="242"/>
      <c r="CIW139" s="242"/>
      <c r="CIX139" s="242"/>
      <c r="CIY139" s="242"/>
      <c r="CIZ139" s="242"/>
      <c r="CJA139" s="242"/>
      <c r="CJB139" s="242"/>
      <c r="CJC139" s="242"/>
      <c r="CJD139" s="242"/>
      <c r="CJE139" s="242"/>
      <c r="CJF139" s="242"/>
      <c r="CJG139" s="242"/>
      <c r="CJH139" s="242"/>
      <c r="CJI139" s="242"/>
      <c r="CJJ139" s="242"/>
      <c r="CJK139" s="242"/>
      <c r="CJL139" s="242"/>
      <c r="CJM139" s="242"/>
      <c r="CJN139" s="242"/>
      <c r="CJO139" s="242"/>
      <c r="CJP139" s="242"/>
      <c r="CJQ139" s="242"/>
      <c r="CJR139" s="242"/>
      <c r="CJS139" s="242"/>
      <c r="CJT139" s="242"/>
      <c r="CJU139" s="242"/>
      <c r="CJV139" s="242"/>
      <c r="CJW139" s="242"/>
      <c r="CJX139" s="242"/>
      <c r="CJY139" s="242"/>
      <c r="CJZ139" s="242"/>
      <c r="CKA139" s="242"/>
      <c r="CKB139" s="242"/>
      <c r="CKC139" s="242"/>
      <c r="CKD139" s="242"/>
      <c r="CKE139" s="242"/>
      <c r="CKF139" s="242"/>
      <c r="CKG139" s="242"/>
      <c r="CKH139" s="242"/>
      <c r="CKI139" s="242"/>
      <c r="CKJ139" s="242"/>
      <c r="CKK139" s="242"/>
      <c r="CKL139" s="242"/>
      <c r="CKM139" s="242"/>
      <c r="CKN139" s="242"/>
      <c r="CKO139" s="242"/>
      <c r="CKP139" s="242"/>
      <c r="CKQ139" s="242"/>
      <c r="CKR139" s="242"/>
      <c r="CKS139" s="242"/>
      <c r="CKT139" s="242"/>
      <c r="CKU139" s="242"/>
      <c r="CKV139" s="242"/>
      <c r="CKW139" s="242"/>
      <c r="CKX139" s="242"/>
      <c r="CKY139" s="242"/>
      <c r="CKZ139" s="242"/>
      <c r="CLA139" s="242"/>
      <c r="CLB139" s="242"/>
      <c r="CLC139" s="242"/>
      <c r="CLD139" s="242"/>
      <c r="CLE139" s="242"/>
      <c r="CLF139" s="242"/>
      <c r="CLG139" s="242"/>
      <c r="CLH139" s="242"/>
      <c r="CLI139" s="242"/>
      <c r="CLJ139" s="242"/>
      <c r="CLK139" s="242"/>
      <c r="CLL139" s="242"/>
      <c r="CLM139" s="242"/>
      <c r="CLN139" s="242"/>
      <c r="CLO139" s="242"/>
      <c r="CLP139" s="242"/>
      <c r="CLQ139" s="242"/>
      <c r="CLR139" s="242"/>
      <c r="CLS139" s="242"/>
      <c r="CLT139" s="242"/>
      <c r="CLU139" s="242"/>
      <c r="CLV139" s="242"/>
      <c r="CLW139" s="242"/>
      <c r="CLX139" s="242"/>
      <c r="CLY139" s="242"/>
      <c r="CLZ139" s="242"/>
      <c r="CMA139" s="242"/>
      <c r="CMB139" s="242"/>
      <c r="CMC139" s="242"/>
      <c r="CMD139" s="242"/>
      <c r="CME139" s="242"/>
      <c r="CMF139" s="242"/>
      <c r="CMG139" s="242"/>
      <c r="CMH139" s="242"/>
      <c r="CMI139" s="242"/>
      <c r="CMJ139" s="242"/>
      <c r="CMK139" s="242"/>
      <c r="CML139" s="242"/>
      <c r="CMM139" s="242"/>
      <c r="CMN139" s="242"/>
      <c r="CMO139" s="242"/>
      <c r="CMP139" s="242"/>
      <c r="CMQ139" s="242"/>
      <c r="CMR139" s="242"/>
      <c r="CMS139" s="242"/>
      <c r="CMT139" s="242"/>
      <c r="CMU139" s="242"/>
      <c r="CMV139" s="242"/>
      <c r="CMW139" s="242"/>
      <c r="CMX139" s="242"/>
      <c r="CMY139" s="242"/>
      <c r="CMZ139" s="242"/>
      <c r="CNA139" s="242"/>
      <c r="CNB139" s="242"/>
      <c r="CNC139" s="242"/>
      <c r="CND139" s="242"/>
      <c r="CNE139" s="242"/>
      <c r="CNF139" s="242"/>
      <c r="CNG139" s="242"/>
      <c r="CNH139" s="242"/>
      <c r="CNI139" s="242"/>
      <c r="CNJ139" s="242"/>
      <c r="CNK139" s="242"/>
      <c r="CNL139" s="242"/>
      <c r="CNM139" s="242"/>
      <c r="CNN139" s="242"/>
      <c r="CNO139" s="242"/>
      <c r="CNP139" s="242"/>
      <c r="CNQ139" s="242"/>
      <c r="CNR139" s="242"/>
      <c r="CNS139" s="242"/>
      <c r="CNT139" s="242"/>
      <c r="CNU139" s="242"/>
      <c r="CNV139" s="242"/>
      <c r="CNW139" s="242"/>
      <c r="CNX139" s="242"/>
      <c r="CNY139" s="242"/>
      <c r="CNZ139" s="242"/>
      <c r="COA139" s="242"/>
      <c r="COB139" s="242"/>
      <c r="COC139" s="242"/>
      <c r="COD139" s="242"/>
      <c r="COE139" s="242"/>
      <c r="COF139" s="242"/>
      <c r="COG139" s="242"/>
      <c r="COH139" s="242"/>
      <c r="COI139" s="242"/>
      <c r="COJ139" s="242"/>
      <c r="COK139" s="242"/>
      <c r="COL139" s="242"/>
      <c r="COM139" s="242"/>
      <c r="CON139" s="242"/>
      <c r="COO139" s="242"/>
      <c r="COP139" s="242"/>
      <c r="COQ139" s="242"/>
      <c r="COR139" s="242"/>
      <c r="COS139" s="242"/>
      <c r="COT139" s="242"/>
      <c r="COU139" s="242"/>
      <c r="COV139" s="242"/>
      <c r="COW139" s="242"/>
      <c r="COX139" s="242"/>
      <c r="COY139" s="242"/>
      <c r="COZ139" s="242"/>
      <c r="CPA139" s="242"/>
      <c r="CPB139" s="242"/>
      <c r="CPC139" s="242"/>
      <c r="CPD139" s="242"/>
      <c r="CPE139" s="242"/>
      <c r="CPF139" s="242"/>
      <c r="CPG139" s="242"/>
      <c r="CPH139" s="242"/>
      <c r="CPI139" s="242"/>
      <c r="CPJ139" s="242"/>
      <c r="CPK139" s="242"/>
      <c r="CPL139" s="242"/>
      <c r="CPM139" s="242"/>
      <c r="CPN139" s="242"/>
      <c r="CPO139" s="242"/>
      <c r="CPP139" s="242"/>
      <c r="CPQ139" s="242"/>
      <c r="CPR139" s="242"/>
      <c r="CPS139" s="242"/>
      <c r="CPT139" s="242"/>
      <c r="CPU139" s="242"/>
      <c r="CPV139" s="242"/>
      <c r="CPW139" s="242"/>
      <c r="CPX139" s="242"/>
      <c r="CPY139" s="242"/>
      <c r="CPZ139" s="242"/>
      <c r="CQA139" s="242"/>
      <c r="CQB139" s="242"/>
      <c r="CQC139" s="242"/>
      <c r="CQD139" s="242"/>
      <c r="CQE139" s="242"/>
      <c r="CQF139" s="242"/>
      <c r="CQG139" s="242"/>
      <c r="CQH139" s="242"/>
      <c r="CQI139" s="242"/>
      <c r="CQJ139" s="242"/>
      <c r="CQK139" s="242"/>
      <c r="CQL139" s="242"/>
      <c r="CQM139" s="242"/>
      <c r="CQN139" s="242"/>
      <c r="CQO139" s="242"/>
      <c r="CQP139" s="242"/>
      <c r="CQQ139" s="242"/>
      <c r="CQR139" s="242"/>
      <c r="CQS139" s="242"/>
      <c r="CQT139" s="242"/>
      <c r="CQU139" s="242"/>
      <c r="CQV139" s="242"/>
      <c r="CQW139" s="242"/>
      <c r="CQX139" s="242"/>
      <c r="CQY139" s="242"/>
      <c r="CQZ139" s="242"/>
      <c r="CRA139" s="242"/>
      <c r="CRB139" s="242"/>
      <c r="CRC139" s="242"/>
      <c r="CRD139" s="242"/>
      <c r="CRE139" s="242"/>
      <c r="CRF139" s="242"/>
      <c r="CRG139" s="242"/>
      <c r="CRH139" s="242"/>
      <c r="CRI139" s="242"/>
      <c r="CRJ139" s="242"/>
      <c r="CRK139" s="242"/>
      <c r="CRL139" s="242"/>
      <c r="CRM139" s="242"/>
      <c r="CRN139" s="242"/>
      <c r="CRO139" s="242"/>
      <c r="CRP139" s="242"/>
      <c r="CRQ139" s="242"/>
      <c r="CRR139" s="242"/>
      <c r="CRS139" s="242"/>
      <c r="CRT139" s="242"/>
      <c r="CRU139" s="242"/>
      <c r="CRV139" s="242"/>
      <c r="CRW139" s="242"/>
      <c r="CRX139" s="242"/>
      <c r="CRY139" s="242"/>
      <c r="CRZ139" s="242"/>
      <c r="CSA139" s="242"/>
      <c r="CSB139" s="242"/>
      <c r="CSC139" s="242"/>
      <c r="CSD139" s="242"/>
      <c r="CSE139" s="242"/>
      <c r="CSF139" s="242"/>
      <c r="CSG139" s="242"/>
      <c r="CSH139" s="242"/>
      <c r="CSI139" s="242"/>
      <c r="CSJ139" s="242"/>
      <c r="CSK139" s="242"/>
      <c r="CSL139" s="242"/>
      <c r="CSM139" s="242"/>
      <c r="CSN139" s="242"/>
      <c r="CSO139" s="242"/>
      <c r="CSP139" s="242"/>
      <c r="CSQ139" s="242"/>
      <c r="CSR139" s="242"/>
      <c r="CSS139" s="242"/>
      <c r="CST139" s="242"/>
      <c r="CSU139" s="242"/>
      <c r="CSV139" s="242"/>
      <c r="CSW139" s="242"/>
      <c r="CSX139" s="242"/>
      <c r="CSY139" s="242"/>
      <c r="CSZ139" s="242"/>
      <c r="CTA139" s="242"/>
      <c r="CTB139" s="242"/>
      <c r="CTC139" s="242"/>
      <c r="CTD139" s="242"/>
      <c r="CTE139" s="242"/>
      <c r="CTF139" s="242"/>
      <c r="CTG139" s="242"/>
      <c r="CTH139" s="242"/>
      <c r="CTI139" s="242"/>
      <c r="CTJ139" s="242"/>
      <c r="CTK139" s="242"/>
      <c r="CTL139" s="242"/>
      <c r="CTM139" s="242"/>
      <c r="CTN139" s="242"/>
      <c r="CTO139" s="242"/>
      <c r="CTP139" s="242"/>
      <c r="CTQ139" s="242"/>
      <c r="CTR139" s="242"/>
      <c r="CTS139" s="242"/>
      <c r="CTT139" s="242"/>
      <c r="CTU139" s="242"/>
      <c r="CTV139" s="242"/>
      <c r="CTW139" s="242"/>
      <c r="CTX139" s="242"/>
      <c r="CTY139" s="242"/>
      <c r="CTZ139" s="242"/>
      <c r="CUA139" s="242"/>
      <c r="CUB139" s="242"/>
      <c r="CUC139" s="242"/>
      <c r="CUD139" s="242"/>
      <c r="CUE139" s="242"/>
      <c r="CUF139" s="242"/>
      <c r="CUG139" s="242"/>
      <c r="CUH139" s="242"/>
      <c r="CUI139" s="242"/>
      <c r="CUJ139" s="242"/>
      <c r="CUK139" s="242"/>
      <c r="CUL139" s="242"/>
      <c r="CUM139" s="242"/>
      <c r="CUN139" s="242"/>
      <c r="CUO139" s="242"/>
      <c r="CUP139" s="242"/>
      <c r="CUQ139" s="242"/>
      <c r="CUR139" s="242"/>
      <c r="CUS139" s="242"/>
      <c r="CUT139" s="242"/>
      <c r="CUU139" s="242"/>
      <c r="CUV139" s="242"/>
      <c r="CUW139" s="242"/>
      <c r="CUX139" s="242"/>
      <c r="CUY139" s="242"/>
      <c r="CUZ139" s="242"/>
      <c r="CVA139" s="242"/>
      <c r="CVB139" s="242"/>
      <c r="CVC139" s="242"/>
      <c r="CVD139" s="242"/>
      <c r="CVE139" s="242"/>
      <c r="CVF139" s="242"/>
      <c r="CVG139" s="242"/>
      <c r="CVH139" s="242"/>
      <c r="CVI139" s="242"/>
      <c r="CVJ139" s="242"/>
      <c r="CVK139" s="242"/>
      <c r="CVL139" s="242"/>
      <c r="CVM139" s="242"/>
      <c r="CVN139" s="242"/>
      <c r="CVO139" s="242"/>
      <c r="CVP139" s="242"/>
      <c r="CVQ139" s="242"/>
      <c r="CVR139" s="242"/>
      <c r="CVS139" s="242"/>
      <c r="CVT139" s="242"/>
      <c r="CVU139" s="242"/>
      <c r="CVV139" s="242"/>
      <c r="CVW139" s="242"/>
      <c r="CVX139" s="242"/>
      <c r="CVY139" s="242"/>
      <c r="CVZ139" s="242"/>
      <c r="CWA139" s="242"/>
      <c r="CWB139" s="242"/>
      <c r="CWC139" s="242"/>
      <c r="CWD139" s="242"/>
      <c r="CWE139" s="242"/>
      <c r="CWF139" s="242"/>
      <c r="CWG139" s="242"/>
      <c r="CWH139" s="242"/>
      <c r="CWI139" s="242"/>
      <c r="CWJ139" s="242"/>
      <c r="CWK139" s="242"/>
      <c r="CWL139" s="242"/>
      <c r="CWM139" s="242"/>
      <c r="CWN139" s="242"/>
      <c r="CWO139" s="242"/>
      <c r="CWP139" s="242"/>
      <c r="CWQ139" s="242"/>
      <c r="CWR139" s="242"/>
      <c r="CWS139" s="242"/>
      <c r="CWT139" s="242"/>
      <c r="CWU139" s="242"/>
      <c r="CWV139" s="242"/>
      <c r="CWW139" s="242"/>
      <c r="CWX139" s="242"/>
      <c r="CWY139" s="242"/>
      <c r="CWZ139" s="242"/>
      <c r="CXA139" s="242"/>
      <c r="CXB139" s="242"/>
      <c r="CXC139" s="242"/>
      <c r="CXD139" s="242"/>
      <c r="CXE139" s="242"/>
      <c r="CXF139" s="242"/>
      <c r="CXG139" s="242"/>
      <c r="CXH139" s="242"/>
      <c r="CXI139" s="242"/>
      <c r="CXJ139" s="242"/>
      <c r="CXK139" s="242"/>
      <c r="CXL139" s="242"/>
      <c r="CXM139" s="242"/>
      <c r="CXN139" s="242"/>
      <c r="CXO139" s="242"/>
      <c r="CXP139" s="242"/>
      <c r="CXQ139" s="242"/>
      <c r="CXR139" s="242"/>
      <c r="CXS139" s="242"/>
      <c r="CXT139" s="242"/>
      <c r="CXU139" s="242"/>
      <c r="CXV139" s="242"/>
      <c r="CXW139" s="242"/>
      <c r="CXX139" s="242"/>
      <c r="CXY139" s="242"/>
      <c r="CXZ139" s="242"/>
      <c r="CYA139" s="242"/>
      <c r="CYB139" s="242"/>
      <c r="CYC139" s="242"/>
      <c r="CYD139" s="242"/>
      <c r="CYE139" s="242"/>
      <c r="CYF139" s="242"/>
      <c r="CYG139" s="242"/>
      <c r="CYH139" s="242"/>
      <c r="CYI139" s="242"/>
      <c r="CYJ139" s="242"/>
      <c r="CYK139" s="242"/>
      <c r="CYL139" s="242"/>
      <c r="CYM139" s="242"/>
      <c r="CYN139" s="242"/>
      <c r="CYO139" s="242"/>
      <c r="CYP139" s="242"/>
      <c r="CYQ139" s="242"/>
      <c r="CYR139" s="242"/>
      <c r="CYS139" s="242"/>
      <c r="CYT139" s="242"/>
      <c r="CYU139" s="242"/>
      <c r="CYV139" s="242"/>
      <c r="CYW139" s="242"/>
      <c r="CYX139" s="242"/>
      <c r="CYY139" s="242"/>
      <c r="CYZ139" s="242"/>
      <c r="CZA139" s="242"/>
      <c r="CZB139" s="242"/>
      <c r="CZC139" s="242"/>
      <c r="CZD139" s="242"/>
      <c r="CZE139" s="242"/>
      <c r="CZF139" s="242"/>
      <c r="CZG139" s="242"/>
      <c r="CZH139" s="242"/>
      <c r="CZI139" s="242"/>
      <c r="CZJ139" s="242"/>
      <c r="CZK139" s="242"/>
      <c r="CZL139" s="242"/>
      <c r="CZM139" s="242"/>
      <c r="CZN139" s="242"/>
      <c r="CZO139" s="242"/>
      <c r="CZP139" s="242"/>
      <c r="CZQ139" s="242"/>
      <c r="CZR139" s="242"/>
      <c r="CZS139" s="242"/>
      <c r="CZT139" s="242"/>
      <c r="CZU139" s="242"/>
      <c r="CZV139" s="242"/>
      <c r="CZW139" s="242"/>
      <c r="CZX139" s="242"/>
      <c r="CZY139" s="242"/>
      <c r="CZZ139" s="242"/>
      <c r="DAA139" s="242"/>
      <c r="DAB139" s="242"/>
      <c r="DAC139" s="242"/>
      <c r="DAD139" s="242"/>
      <c r="DAE139" s="242"/>
      <c r="DAF139" s="242"/>
      <c r="DAG139" s="242"/>
      <c r="DAH139" s="242"/>
      <c r="DAI139" s="242"/>
      <c r="DAJ139" s="242"/>
      <c r="DAK139" s="242"/>
      <c r="DAL139" s="242"/>
      <c r="DAM139" s="242"/>
      <c r="DAN139" s="242"/>
      <c r="DAO139" s="242"/>
      <c r="DAP139" s="242"/>
      <c r="DAQ139" s="242"/>
      <c r="DAR139" s="242"/>
      <c r="DAS139" s="242"/>
      <c r="DAT139" s="242"/>
      <c r="DAU139" s="242"/>
      <c r="DAV139" s="242"/>
      <c r="DAW139" s="242"/>
      <c r="DAX139" s="242"/>
      <c r="DAY139" s="242"/>
      <c r="DAZ139" s="242"/>
      <c r="DBA139" s="242"/>
      <c r="DBB139" s="242"/>
      <c r="DBC139" s="242"/>
      <c r="DBD139" s="242"/>
      <c r="DBE139" s="242"/>
      <c r="DBF139" s="242"/>
      <c r="DBG139" s="242"/>
      <c r="DBH139" s="242"/>
      <c r="DBI139" s="242"/>
      <c r="DBJ139" s="242"/>
      <c r="DBK139" s="242"/>
      <c r="DBL139" s="242"/>
      <c r="DBM139" s="242"/>
      <c r="DBN139" s="242"/>
      <c r="DBO139" s="242"/>
      <c r="DBP139" s="242"/>
      <c r="DBQ139" s="242"/>
      <c r="DBR139" s="242"/>
      <c r="DBS139" s="242"/>
      <c r="DBT139" s="242"/>
      <c r="DBU139" s="242"/>
      <c r="DBV139" s="242"/>
      <c r="DBW139" s="242"/>
      <c r="DBX139" s="242"/>
      <c r="DBY139" s="242"/>
      <c r="DBZ139" s="242"/>
      <c r="DCA139" s="242"/>
      <c r="DCB139" s="242"/>
      <c r="DCC139" s="242"/>
      <c r="DCD139" s="242"/>
      <c r="DCE139" s="242"/>
      <c r="DCF139" s="242"/>
      <c r="DCG139" s="242"/>
      <c r="DCH139" s="242"/>
      <c r="DCI139" s="242"/>
      <c r="DCJ139" s="242"/>
      <c r="DCK139" s="242"/>
      <c r="DCL139" s="242"/>
      <c r="DCM139" s="242"/>
      <c r="DCN139" s="242"/>
      <c r="DCO139" s="242"/>
      <c r="DCP139" s="242"/>
      <c r="DCQ139" s="242"/>
      <c r="DCR139" s="242"/>
      <c r="DCS139" s="242"/>
      <c r="DCT139" s="242"/>
      <c r="DCU139" s="242"/>
      <c r="DCV139" s="242"/>
      <c r="DCW139" s="242"/>
      <c r="DCX139" s="242"/>
      <c r="DCY139" s="242"/>
      <c r="DCZ139" s="242"/>
      <c r="DDA139" s="242"/>
      <c r="DDB139" s="242"/>
      <c r="DDC139" s="242"/>
      <c r="DDD139" s="242"/>
      <c r="DDE139" s="242"/>
      <c r="DDF139" s="242"/>
      <c r="DDG139" s="242"/>
      <c r="DDH139" s="242"/>
      <c r="DDI139" s="242"/>
      <c r="DDJ139" s="242"/>
      <c r="DDK139" s="242"/>
      <c r="DDL139" s="242"/>
      <c r="DDM139" s="242"/>
      <c r="DDN139" s="242"/>
      <c r="DDO139" s="242"/>
      <c r="DDP139" s="242"/>
      <c r="DDQ139" s="242"/>
      <c r="DDR139" s="242"/>
      <c r="DDS139" s="242"/>
      <c r="DDT139" s="242"/>
      <c r="DDU139" s="242"/>
      <c r="DDV139" s="242"/>
      <c r="DDW139" s="242"/>
      <c r="DDX139" s="242"/>
      <c r="DDY139" s="242"/>
      <c r="DDZ139" s="242"/>
      <c r="DEA139" s="242"/>
      <c r="DEB139" s="242"/>
      <c r="DEC139" s="242"/>
      <c r="DED139" s="242"/>
      <c r="DEE139" s="242"/>
      <c r="DEF139" s="242"/>
      <c r="DEG139" s="242"/>
      <c r="DEH139" s="242"/>
      <c r="DEI139" s="242"/>
      <c r="DEJ139" s="242"/>
      <c r="DEK139" s="242"/>
      <c r="DEL139" s="242"/>
      <c r="DEM139" s="242"/>
      <c r="DEN139" s="242"/>
      <c r="DEO139" s="242"/>
      <c r="DEP139" s="242"/>
      <c r="DEQ139" s="242"/>
      <c r="DER139" s="242"/>
      <c r="DES139" s="242"/>
      <c r="DET139" s="242"/>
      <c r="DEU139" s="242"/>
      <c r="DEV139" s="242"/>
      <c r="DEW139" s="242"/>
      <c r="DEX139" s="242"/>
      <c r="DEY139" s="242"/>
      <c r="DEZ139" s="242"/>
      <c r="DFA139" s="242"/>
      <c r="DFB139" s="242"/>
      <c r="DFC139" s="242"/>
      <c r="DFD139" s="242"/>
      <c r="DFE139" s="242"/>
      <c r="DFF139" s="242"/>
      <c r="DFG139" s="242"/>
      <c r="DFH139" s="242"/>
      <c r="DFI139" s="242"/>
      <c r="DFJ139" s="242"/>
      <c r="DFK139" s="242"/>
      <c r="DFL139" s="242"/>
      <c r="DFM139" s="242"/>
      <c r="DFN139" s="242"/>
      <c r="DFO139" s="242"/>
      <c r="DFP139" s="242"/>
      <c r="DFQ139" s="242"/>
      <c r="DFR139" s="242"/>
      <c r="DFS139" s="242"/>
      <c r="DFT139" s="242"/>
      <c r="DFU139" s="242"/>
      <c r="DFV139" s="242"/>
      <c r="DFW139" s="242"/>
      <c r="DFX139" s="242"/>
      <c r="DFY139" s="242"/>
      <c r="DFZ139" s="242"/>
      <c r="DGA139" s="242"/>
      <c r="DGB139" s="242"/>
      <c r="DGC139" s="242"/>
      <c r="DGD139" s="242"/>
      <c r="DGE139" s="242"/>
      <c r="DGF139" s="242"/>
      <c r="DGG139" s="242"/>
      <c r="DGH139" s="242"/>
      <c r="DGI139" s="242"/>
      <c r="DGJ139" s="242"/>
      <c r="DGK139" s="242"/>
      <c r="DGL139" s="242"/>
      <c r="DGM139" s="242"/>
      <c r="DGN139" s="242"/>
      <c r="DGO139" s="242"/>
      <c r="DGP139" s="242"/>
      <c r="DGQ139" s="242"/>
      <c r="DGR139" s="242"/>
      <c r="DGS139" s="242"/>
      <c r="DGT139" s="242"/>
      <c r="DGU139" s="242"/>
      <c r="DGV139" s="242"/>
      <c r="DGW139" s="242"/>
      <c r="DGX139" s="242"/>
      <c r="DGY139" s="242"/>
      <c r="DGZ139" s="242"/>
      <c r="DHA139" s="242"/>
      <c r="DHB139" s="242"/>
      <c r="DHC139" s="242"/>
      <c r="DHD139" s="242"/>
      <c r="DHE139" s="242"/>
      <c r="DHF139" s="242"/>
      <c r="DHG139" s="242"/>
      <c r="DHH139" s="242"/>
      <c r="DHI139" s="242"/>
      <c r="DHJ139" s="242"/>
      <c r="DHK139" s="242"/>
      <c r="DHL139" s="242"/>
      <c r="DHM139" s="242"/>
      <c r="DHN139" s="242"/>
      <c r="DHO139" s="242"/>
      <c r="DHP139" s="242"/>
      <c r="DHQ139" s="242"/>
      <c r="DHR139" s="242"/>
      <c r="DHS139" s="242"/>
      <c r="DHT139" s="242"/>
      <c r="DHU139" s="242"/>
      <c r="DHV139" s="242"/>
      <c r="DHW139" s="242"/>
      <c r="DHX139" s="242"/>
      <c r="DHY139" s="242"/>
      <c r="DHZ139" s="242"/>
      <c r="DIA139" s="242"/>
      <c r="DIB139" s="242"/>
      <c r="DIC139" s="242"/>
      <c r="DID139" s="242"/>
      <c r="DIE139" s="242"/>
      <c r="DIF139" s="242"/>
      <c r="DIG139" s="242"/>
      <c r="DIH139" s="242"/>
      <c r="DII139" s="242"/>
      <c r="DIJ139" s="242"/>
      <c r="DIK139" s="242"/>
      <c r="DIL139" s="242"/>
      <c r="DIM139" s="242"/>
      <c r="DIN139" s="242"/>
      <c r="DIO139" s="242"/>
      <c r="DIP139" s="242"/>
      <c r="DIQ139" s="242"/>
      <c r="DIR139" s="242"/>
      <c r="DIS139" s="242"/>
      <c r="DIT139" s="242"/>
      <c r="DIU139" s="242"/>
      <c r="DIV139" s="242"/>
      <c r="DIW139" s="242"/>
      <c r="DIX139" s="242"/>
      <c r="DIY139" s="242"/>
      <c r="DIZ139" s="242"/>
      <c r="DJA139" s="242"/>
      <c r="DJB139" s="242"/>
      <c r="DJC139" s="242"/>
      <c r="DJD139" s="242"/>
      <c r="DJE139" s="242"/>
      <c r="DJF139" s="242"/>
      <c r="DJG139" s="242"/>
      <c r="DJH139" s="242"/>
      <c r="DJI139" s="242"/>
      <c r="DJJ139" s="242"/>
      <c r="DJK139" s="242"/>
      <c r="DJL139" s="242"/>
      <c r="DJM139" s="242"/>
      <c r="DJN139" s="242"/>
      <c r="DJO139" s="242"/>
      <c r="DJP139" s="242"/>
      <c r="DJQ139" s="242"/>
      <c r="DJR139" s="242"/>
      <c r="DJS139" s="242"/>
      <c r="DJT139" s="242"/>
      <c r="DJU139" s="242"/>
      <c r="DJV139" s="242"/>
      <c r="DJW139" s="242"/>
      <c r="DJX139" s="242"/>
      <c r="DJY139" s="242"/>
      <c r="DJZ139" s="242"/>
      <c r="DKA139" s="242"/>
      <c r="DKB139" s="242"/>
      <c r="DKC139" s="242"/>
      <c r="DKD139" s="242"/>
      <c r="DKE139" s="242"/>
      <c r="DKF139" s="242"/>
      <c r="DKG139" s="242"/>
      <c r="DKH139" s="242"/>
      <c r="DKI139" s="242"/>
      <c r="DKJ139" s="242"/>
      <c r="DKK139" s="242"/>
      <c r="DKL139" s="242"/>
      <c r="DKM139" s="242"/>
      <c r="DKN139" s="242"/>
      <c r="DKO139" s="242"/>
      <c r="DKP139" s="242"/>
      <c r="DKQ139" s="242"/>
      <c r="DKR139" s="242"/>
      <c r="DKS139" s="242"/>
      <c r="DKT139" s="242"/>
      <c r="DKU139" s="242"/>
      <c r="DKV139" s="242"/>
      <c r="DKW139" s="242"/>
      <c r="DKX139" s="242"/>
      <c r="DKY139" s="242"/>
      <c r="DKZ139" s="242"/>
      <c r="DLA139" s="242"/>
      <c r="DLB139" s="242"/>
      <c r="DLC139" s="242"/>
      <c r="DLD139" s="242"/>
      <c r="DLE139" s="242"/>
      <c r="DLF139" s="242"/>
      <c r="DLG139" s="242"/>
      <c r="DLH139" s="242"/>
      <c r="DLI139" s="242"/>
      <c r="DLJ139" s="242"/>
      <c r="DLK139" s="242"/>
      <c r="DLL139" s="242"/>
      <c r="DLM139" s="242"/>
      <c r="DLN139" s="242"/>
      <c r="DLO139" s="242"/>
      <c r="DLP139" s="242"/>
      <c r="DLQ139" s="242"/>
      <c r="DLR139" s="242"/>
      <c r="DLS139" s="242"/>
      <c r="DLT139" s="242"/>
      <c r="DLU139" s="242"/>
      <c r="DLV139" s="242"/>
      <c r="DLW139" s="242"/>
      <c r="DLX139" s="242"/>
      <c r="DLY139" s="242"/>
      <c r="DLZ139" s="242"/>
      <c r="DMA139" s="242"/>
      <c r="DMB139" s="242"/>
      <c r="DMC139" s="242"/>
      <c r="DMD139" s="242"/>
      <c r="DME139" s="242"/>
      <c r="DMF139" s="242"/>
      <c r="DMG139" s="242"/>
      <c r="DMH139" s="242"/>
      <c r="DMI139" s="242"/>
      <c r="DMJ139" s="242"/>
      <c r="DMK139" s="242"/>
      <c r="DML139" s="242"/>
      <c r="DMM139" s="242"/>
      <c r="DMN139" s="242"/>
      <c r="DMO139" s="242"/>
      <c r="DMP139" s="242"/>
      <c r="DMQ139" s="242"/>
      <c r="DMR139" s="242"/>
      <c r="DMS139" s="242"/>
      <c r="DMT139" s="242"/>
      <c r="DMU139" s="242"/>
      <c r="DMV139" s="242"/>
      <c r="DMW139" s="242"/>
      <c r="DMX139" s="242"/>
      <c r="DMY139" s="242"/>
      <c r="DMZ139" s="242"/>
      <c r="DNA139" s="242"/>
      <c r="DNB139" s="242"/>
      <c r="DNC139" s="242"/>
      <c r="DND139" s="242"/>
      <c r="DNE139" s="242"/>
      <c r="DNF139" s="242"/>
      <c r="DNG139" s="242"/>
      <c r="DNH139" s="242"/>
      <c r="DNI139" s="242"/>
      <c r="DNJ139" s="242"/>
      <c r="DNK139" s="242"/>
      <c r="DNL139" s="242"/>
      <c r="DNM139" s="242"/>
      <c r="DNN139" s="242"/>
      <c r="DNO139" s="242"/>
      <c r="DNP139" s="242"/>
      <c r="DNQ139" s="242"/>
      <c r="DNR139" s="242"/>
      <c r="DNS139" s="242"/>
      <c r="DNT139" s="242"/>
      <c r="DNU139" s="242"/>
      <c r="DNV139" s="242"/>
      <c r="DNW139" s="242"/>
      <c r="DNX139" s="242"/>
      <c r="DNY139" s="242"/>
      <c r="DNZ139" s="242"/>
      <c r="DOA139" s="242"/>
      <c r="DOB139" s="242"/>
      <c r="DOC139" s="242"/>
      <c r="DOD139" s="242"/>
      <c r="DOE139" s="242"/>
      <c r="DOF139" s="242"/>
      <c r="DOG139" s="242"/>
      <c r="DOH139" s="242"/>
      <c r="DOI139" s="242"/>
      <c r="DOJ139" s="242"/>
      <c r="DOK139" s="242"/>
      <c r="DOL139" s="242"/>
      <c r="DOM139" s="242"/>
      <c r="DON139" s="242"/>
      <c r="DOO139" s="242"/>
      <c r="DOP139" s="242"/>
      <c r="DOQ139" s="242"/>
      <c r="DOR139" s="242"/>
      <c r="DOS139" s="242"/>
      <c r="DOT139" s="242"/>
      <c r="DOU139" s="242"/>
      <c r="DOV139" s="242"/>
      <c r="DOW139" s="242"/>
      <c r="DOX139" s="242"/>
      <c r="DOY139" s="242"/>
      <c r="DOZ139" s="242"/>
      <c r="DPA139" s="242"/>
      <c r="DPB139" s="242"/>
      <c r="DPC139" s="242"/>
      <c r="DPD139" s="242"/>
      <c r="DPE139" s="242"/>
      <c r="DPF139" s="242"/>
      <c r="DPG139" s="242"/>
      <c r="DPH139" s="242"/>
      <c r="DPI139" s="242"/>
      <c r="DPJ139" s="242"/>
      <c r="DPK139" s="242"/>
      <c r="DPL139" s="242"/>
      <c r="DPM139" s="242"/>
      <c r="DPN139" s="242"/>
      <c r="DPO139" s="242"/>
      <c r="DPP139" s="242"/>
      <c r="DPQ139" s="242"/>
      <c r="DPR139" s="242"/>
      <c r="DPS139" s="242"/>
      <c r="DPT139" s="242"/>
      <c r="DPU139" s="242"/>
      <c r="DPV139" s="242"/>
      <c r="DPW139" s="242"/>
      <c r="DPX139" s="242"/>
      <c r="DPY139" s="242"/>
      <c r="DPZ139" s="242"/>
      <c r="DQA139" s="242"/>
      <c r="DQB139" s="242"/>
      <c r="DQC139" s="242"/>
      <c r="DQD139" s="242"/>
      <c r="DQE139" s="242"/>
      <c r="DQF139" s="242"/>
      <c r="DQG139" s="242"/>
      <c r="DQH139" s="242"/>
      <c r="DQI139" s="242"/>
      <c r="DQJ139" s="242"/>
      <c r="DQK139" s="242"/>
      <c r="DQL139" s="242"/>
      <c r="DQM139" s="242"/>
      <c r="DQN139" s="242"/>
      <c r="DQO139" s="242"/>
      <c r="DQP139" s="242"/>
      <c r="DQQ139" s="242"/>
      <c r="DQR139" s="242"/>
      <c r="DQS139" s="242"/>
      <c r="DQT139" s="242"/>
      <c r="DQU139" s="242"/>
      <c r="DQV139" s="242"/>
      <c r="DQW139" s="242"/>
      <c r="DQX139" s="242"/>
      <c r="DQY139" s="242"/>
      <c r="DQZ139" s="242"/>
      <c r="DRA139" s="242"/>
      <c r="DRB139" s="242"/>
      <c r="DRC139" s="242"/>
      <c r="DRD139" s="242"/>
      <c r="DRE139" s="242"/>
      <c r="DRF139" s="242"/>
      <c r="DRG139" s="242"/>
      <c r="DRH139" s="242"/>
      <c r="DRI139" s="242"/>
      <c r="DRJ139" s="242"/>
      <c r="DRK139" s="242"/>
      <c r="DRL139" s="242"/>
      <c r="DRM139" s="242"/>
      <c r="DRN139" s="242"/>
      <c r="DRO139" s="242"/>
      <c r="DRP139" s="242"/>
      <c r="DRQ139" s="242"/>
      <c r="DRR139" s="242"/>
      <c r="DRS139" s="242"/>
      <c r="DRT139" s="242"/>
      <c r="DRU139" s="242"/>
      <c r="DRV139" s="242"/>
      <c r="DRW139" s="242"/>
      <c r="DRX139" s="242"/>
      <c r="DRY139" s="242"/>
      <c r="DRZ139" s="242"/>
      <c r="DSA139" s="242"/>
      <c r="DSB139" s="242"/>
      <c r="DSC139" s="242"/>
      <c r="DSD139" s="242"/>
      <c r="DSE139" s="242"/>
      <c r="DSF139" s="242"/>
      <c r="DSG139" s="242"/>
      <c r="DSH139" s="242"/>
      <c r="DSI139" s="242"/>
      <c r="DSJ139" s="242"/>
      <c r="DSK139" s="242"/>
      <c r="DSL139" s="242"/>
      <c r="DSM139" s="242"/>
      <c r="DSN139" s="242"/>
      <c r="DSO139" s="242"/>
      <c r="DSP139" s="242"/>
      <c r="DSQ139" s="242"/>
      <c r="DSR139" s="242"/>
      <c r="DSS139" s="242"/>
      <c r="DST139" s="242"/>
      <c r="DSU139" s="242"/>
      <c r="DSV139" s="242"/>
      <c r="DSW139" s="242"/>
      <c r="DSX139" s="242"/>
      <c r="DSY139" s="242"/>
      <c r="DSZ139" s="242"/>
      <c r="DTA139" s="242"/>
      <c r="DTB139" s="242"/>
      <c r="DTC139" s="242"/>
      <c r="DTD139" s="242"/>
      <c r="DTE139" s="242"/>
      <c r="DTF139" s="242"/>
      <c r="DTG139" s="242"/>
      <c r="DTH139" s="242"/>
      <c r="DTI139" s="242"/>
      <c r="DTJ139" s="242"/>
      <c r="DTK139" s="242"/>
      <c r="DTL139" s="242"/>
      <c r="DTM139" s="242"/>
      <c r="DTN139" s="242"/>
      <c r="DTO139" s="242"/>
      <c r="DTP139" s="242"/>
      <c r="DTQ139" s="242"/>
      <c r="DTR139" s="242"/>
      <c r="DTS139" s="242"/>
      <c r="DTT139" s="242"/>
      <c r="DTU139" s="242"/>
      <c r="DTV139" s="242"/>
      <c r="DTW139" s="242"/>
      <c r="DTX139" s="242"/>
      <c r="DTY139" s="242"/>
      <c r="DTZ139" s="242"/>
      <c r="DUA139" s="242"/>
      <c r="DUB139" s="242"/>
      <c r="DUC139" s="242"/>
      <c r="DUD139" s="242"/>
      <c r="DUE139" s="242"/>
      <c r="DUF139" s="242"/>
      <c r="DUG139" s="242"/>
      <c r="DUH139" s="242"/>
      <c r="DUI139" s="242"/>
      <c r="DUJ139" s="242"/>
      <c r="DUK139" s="242"/>
      <c r="DUL139" s="242"/>
      <c r="DUM139" s="242"/>
      <c r="DUN139" s="242"/>
      <c r="DUO139" s="242"/>
      <c r="DUP139" s="242"/>
      <c r="DUQ139" s="242"/>
      <c r="DUR139" s="242"/>
      <c r="DUS139" s="242"/>
      <c r="DUT139" s="242"/>
      <c r="DUU139" s="242"/>
      <c r="DUV139" s="242"/>
      <c r="DUW139" s="242"/>
      <c r="DUX139" s="242"/>
      <c r="DUY139" s="242"/>
      <c r="DUZ139" s="242"/>
      <c r="DVA139" s="242"/>
      <c r="DVB139" s="242"/>
      <c r="DVC139" s="242"/>
      <c r="DVD139" s="242"/>
      <c r="DVE139" s="242"/>
      <c r="DVF139" s="242"/>
      <c r="DVG139" s="242"/>
      <c r="DVH139" s="242"/>
      <c r="DVI139" s="242"/>
      <c r="DVJ139" s="242"/>
      <c r="DVK139" s="242"/>
      <c r="DVL139" s="242"/>
      <c r="DVM139" s="242"/>
      <c r="DVN139" s="242"/>
      <c r="DVO139" s="242"/>
      <c r="DVP139" s="242"/>
      <c r="DVQ139" s="242"/>
      <c r="DVR139" s="242"/>
      <c r="DVS139" s="242"/>
      <c r="DVT139" s="242"/>
      <c r="DVU139" s="242"/>
      <c r="DVV139" s="242"/>
      <c r="DVW139" s="242"/>
      <c r="DVX139" s="242"/>
      <c r="DVY139" s="242"/>
      <c r="DVZ139" s="242"/>
      <c r="DWA139" s="242"/>
      <c r="DWB139" s="242"/>
      <c r="DWC139" s="242"/>
      <c r="DWD139" s="242"/>
      <c r="DWE139" s="242"/>
      <c r="DWF139" s="242"/>
      <c r="DWG139" s="242"/>
      <c r="DWH139" s="242"/>
      <c r="DWI139" s="242"/>
      <c r="DWJ139" s="242"/>
      <c r="DWK139" s="242"/>
      <c r="DWL139" s="242"/>
      <c r="DWM139" s="242"/>
      <c r="DWN139" s="242"/>
      <c r="DWO139" s="242"/>
      <c r="DWP139" s="242"/>
      <c r="DWQ139" s="242"/>
      <c r="DWR139" s="242"/>
      <c r="DWS139" s="242"/>
      <c r="DWT139" s="242"/>
      <c r="DWU139" s="242"/>
      <c r="DWV139" s="242"/>
      <c r="DWW139" s="242"/>
      <c r="DWX139" s="242"/>
      <c r="DWY139" s="242"/>
      <c r="DWZ139" s="242"/>
      <c r="DXA139" s="242"/>
      <c r="DXB139" s="242"/>
      <c r="DXC139" s="242"/>
      <c r="DXD139" s="242"/>
      <c r="DXE139" s="242"/>
      <c r="DXF139" s="242"/>
      <c r="DXG139" s="242"/>
      <c r="DXH139" s="242"/>
      <c r="DXI139" s="242"/>
      <c r="DXJ139" s="242"/>
      <c r="DXK139" s="242"/>
      <c r="DXL139" s="242"/>
      <c r="DXM139" s="242"/>
      <c r="DXN139" s="242"/>
      <c r="DXO139" s="242"/>
      <c r="DXP139" s="242"/>
      <c r="DXQ139" s="242"/>
      <c r="DXR139" s="242"/>
      <c r="DXS139" s="242"/>
      <c r="DXT139" s="242"/>
      <c r="DXU139" s="242"/>
      <c r="DXV139" s="242"/>
      <c r="DXW139" s="242"/>
      <c r="DXX139" s="242"/>
      <c r="DXY139" s="242"/>
      <c r="DXZ139" s="242"/>
      <c r="DYA139" s="242"/>
      <c r="DYB139" s="242"/>
      <c r="DYC139" s="242"/>
      <c r="DYD139" s="242"/>
      <c r="DYE139" s="242"/>
      <c r="DYF139" s="242"/>
      <c r="DYG139" s="242"/>
      <c r="DYH139" s="242"/>
      <c r="DYI139" s="242"/>
      <c r="DYJ139" s="242"/>
      <c r="DYK139" s="242"/>
      <c r="DYL139" s="242"/>
      <c r="DYM139" s="242"/>
      <c r="DYN139" s="242"/>
      <c r="DYO139" s="242"/>
      <c r="DYP139" s="242"/>
      <c r="DYQ139" s="242"/>
      <c r="DYR139" s="242"/>
      <c r="DYS139" s="242"/>
      <c r="DYT139" s="242"/>
      <c r="DYU139" s="242"/>
      <c r="DYV139" s="242"/>
      <c r="DYW139" s="242"/>
      <c r="DYX139" s="242"/>
      <c r="DYY139" s="242"/>
      <c r="DYZ139" s="242"/>
      <c r="DZA139" s="242"/>
      <c r="DZB139" s="242"/>
      <c r="DZC139" s="242"/>
      <c r="DZD139" s="242"/>
      <c r="DZE139" s="242"/>
      <c r="DZF139" s="242"/>
      <c r="DZG139" s="242"/>
      <c r="DZH139" s="242"/>
      <c r="DZI139" s="242"/>
      <c r="DZJ139" s="242"/>
      <c r="DZK139" s="242"/>
      <c r="DZL139" s="242"/>
      <c r="DZM139" s="242"/>
      <c r="DZN139" s="242"/>
      <c r="DZO139" s="242"/>
      <c r="DZP139" s="242"/>
      <c r="DZQ139" s="242"/>
      <c r="DZR139" s="242"/>
      <c r="DZS139" s="242"/>
      <c r="DZT139" s="242"/>
      <c r="DZU139" s="242"/>
      <c r="DZV139" s="242"/>
      <c r="DZW139" s="242"/>
      <c r="DZX139" s="242"/>
      <c r="DZY139" s="242"/>
      <c r="DZZ139" s="242"/>
      <c r="EAA139" s="242"/>
      <c r="EAB139" s="242"/>
      <c r="EAC139" s="242"/>
      <c r="EAD139" s="242"/>
      <c r="EAE139" s="242"/>
      <c r="EAF139" s="242"/>
      <c r="EAG139" s="242"/>
      <c r="EAH139" s="242"/>
      <c r="EAI139" s="242"/>
      <c r="EAJ139" s="242"/>
      <c r="EAK139" s="242"/>
      <c r="EAL139" s="242"/>
      <c r="EAM139" s="242"/>
      <c r="EAN139" s="242"/>
      <c r="EAO139" s="242"/>
      <c r="EAP139" s="242"/>
      <c r="EAQ139" s="242"/>
      <c r="EAR139" s="242"/>
      <c r="EAS139" s="242"/>
      <c r="EAT139" s="242"/>
      <c r="EAU139" s="242"/>
      <c r="EAV139" s="242"/>
      <c r="EAW139" s="242"/>
      <c r="EAX139" s="242"/>
      <c r="EAY139" s="242"/>
      <c r="EAZ139" s="242"/>
      <c r="EBA139" s="242"/>
      <c r="EBB139" s="242"/>
      <c r="EBC139" s="242"/>
      <c r="EBD139" s="242"/>
      <c r="EBE139" s="242"/>
      <c r="EBF139" s="242"/>
      <c r="EBG139" s="242"/>
      <c r="EBH139" s="242"/>
      <c r="EBI139" s="242"/>
      <c r="EBJ139" s="242"/>
      <c r="EBK139" s="242"/>
      <c r="EBL139" s="242"/>
      <c r="EBM139" s="242"/>
      <c r="EBN139" s="242"/>
      <c r="EBO139" s="242"/>
      <c r="EBP139" s="242"/>
      <c r="EBQ139" s="242"/>
      <c r="EBR139" s="242"/>
      <c r="EBS139" s="242"/>
      <c r="EBT139" s="242"/>
      <c r="EBU139" s="242"/>
      <c r="EBV139" s="242"/>
      <c r="EBW139" s="242"/>
      <c r="EBX139" s="242"/>
      <c r="EBY139" s="242"/>
      <c r="EBZ139" s="242"/>
      <c r="ECA139" s="242"/>
      <c r="ECB139" s="242"/>
      <c r="ECC139" s="242"/>
      <c r="ECD139" s="242"/>
      <c r="ECE139" s="242"/>
      <c r="ECF139" s="242"/>
      <c r="ECG139" s="242"/>
      <c r="ECH139" s="242"/>
      <c r="ECI139" s="242"/>
      <c r="ECJ139" s="242"/>
      <c r="ECK139" s="242"/>
      <c r="ECL139" s="242"/>
      <c r="ECM139" s="242"/>
      <c r="ECN139" s="242"/>
      <c r="ECO139" s="242"/>
      <c r="ECP139" s="242"/>
      <c r="ECQ139" s="242"/>
      <c r="ECR139" s="242"/>
      <c r="ECS139" s="242"/>
      <c r="ECT139" s="242"/>
      <c r="ECU139" s="242"/>
      <c r="ECV139" s="242"/>
      <c r="ECW139" s="242"/>
      <c r="ECX139" s="242"/>
      <c r="ECY139" s="242"/>
      <c r="ECZ139" s="242"/>
      <c r="EDA139" s="242"/>
      <c r="EDB139" s="242"/>
      <c r="EDC139" s="242"/>
      <c r="EDD139" s="242"/>
      <c r="EDE139" s="242"/>
      <c r="EDF139" s="242"/>
      <c r="EDG139" s="242"/>
      <c r="EDH139" s="242"/>
      <c r="EDI139" s="242"/>
      <c r="EDJ139" s="242"/>
      <c r="EDK139" s="242"/>
      <c r="EDL139" s="242"/>
      <c r="EDM139" s="242"/>
      <c r="EDN139" s="242"/>
      <c r="EDO139" s="242"/>
      <c r="EDP139" s="242"/>
      <c r="EDQ139" s="242"/>
      <c r="EDR139" s="242"/>
      <c r="EDS139" s="242"/>
      <c r="EDT139" s="242"/>
      <c r="EDU139" s="242"/>
      <c r="EDV139" s="242"/>
      <c r="EDW139" s="242"/>
      <c r="EDX139" s="242"/>
      <c r="EDY139" s="242"/>
      <c r="EDZ139" s="242"/>
      <c r="EEA139" s="242"/>
      <c r="EEB139" s="242"/>
      <c r="EEC139" s="242"/>
      <c r="EED139" s="242"/>
      <c r="EEE139" s="242"/>
      <c r="EEF139" s="242"/>
      <c r="EEG139" s="242"/>
      <c r="EEH139" s="242"/>
      <c r="EEI139" s="242"/>
      <c r="EEJ139" s="242"/>
      <c r="EEK139" s="242"/>
      <c r="EEL139" s="242"/>
      <c r="EEM139" s="242"/>
      <c r="EEN139" s="242"/>
      <c r="EEO139" s="242"/>
      <c r="EEP139" s="242"/>
      <c r="EEQ139" s="242"/>
      <c r="EER139" s="242"/>
      <c r="EES139" s="242"/>
      <c r="EET139" s="242"/>
      <c r="EEU139" s="242"/>
      <c r="EEV139" s="242"/>
      <c r="EEW139" s="242"/>
      <c r="EEX139" s="242"/>
      <c r="EEY139" s="242"/>
      <c r="EEZ139" s="242"/>
      <c r="EFA139" s="242"/>
      <c r="EFB139" s="242"/>
      <c r="EFC139" s="242"/>
      <c r="EFD139" s="242"/>
      <c r="EFE139" s="242"/>
      <c r="EFF139" s="242"/>
      <c r="EFG139" s="242"/>
      <c r="EFH139" s="242"/>
      <c r="EFI139" s="242"/>
      <c r="EFJ139" s="242"/>
      <c r="EFK139" s="242"/>
      <c r="EFL139" s="242"/>
      <c r="EFM139" s="242"/>
      <c r="EFN139" s="242"/>
      <c r="EFO139" s="242"/>
      <c r="EFP139" s="242"/>
      <c r="EFQ139" s="242"/>
      <c r="EFR139" s="242"/>
      <c r="EFS139" s="242"/>
      <c r="EFT139" s="242"/>
      <c r="EFU139" s="242"/>
      <c r="EFV139" s="242"/>
      <c r="EFW139" s="242"/>
      <c r="EFX139" s="242"/>
      <c r="EFY139" s="242"/>
      <c r="EFZ139" s="242"/>
      <c r="EGA139" s="242"/>
      <c r="EGB139" s="242"/>
      <c r="EGC139" s="242"/>
      <c r="EGD139" s="242"/>
      <c r="EGE139" s="242"/>
      <c r="EGF139" s="242"/>
      <c r="EGG139" s="242"/>
      <c r="EGH139" s="242"/>
      <c r="EGI139" s="242"/>
      <c r="EGJ139" s="242"/>
      <c r="EGK139" s="242"/>
      <c r="EGL139" s="242"/>
      <c r="EGM139" s="242"/>
      <c r="EGN139" s="242"/>
      <c r="EGO139" s="242"/>
      <c r="EGP139" s="242"/>
      <c r="EGQ139" s="242"/>
      <c r="EGR139" s="242"/>
      <c r="EGS139" s="242"/>
      <c r="EGT139" s="242"/>
      <c r="EGU139" s="242"/>
      <c r="EGV139" s="242"/>
      <c r="EGW139" s="242"/>
      <c r="EGX139" s="242"/>
      <c r="EGY139" s="242"/>
      <c r="EGZ139" s="242"/>
      <c r="EHA139" s="242"/>
      <c r="EHB139" s="242"/>
      <c r="EHC139" s="242"/>
      <c r="EHD139" s="242"/>
      <c r="EHE139" s="242"/>
      <c r="EHF139" s="242"/>
      <c r="EHG139" s="242"/>
      <c r="EHH139" s="242"/>
      <c r="EHI139" s="242"/>
      <c r="EHJ139" s="242"/>
      <c r="EHK139" s="242"/>
      <c r="EHL139" s="242"/>
      <c r="EHM139" s="242"/>
      <c r="EHN139" s="242"/>
      <c r="EHO139" s="242"/>
      <c r="EHP139" s="242"/>
      <c r="EHQ139" s="242"/>
      <c r="EHR139" s="242"/>
      <c r="EHS139" s="242"/>
      <c r="EHT139" s="242"/>
      <c r="EHU139" s="242"/>
      <c r="EHV139" s="242"/>
      <c r="EHW139" s="242"/>
      <c r="EHX139" s="242"/>
      <c r="EHY139" s="242"/>
      <c r="EHZ139" s="242"/>
      <c r="EIA139" s="242"/>
      <c r="EIB139" s="242"/>
      <c r="EIC139" s="242"/>
      <c r="EID139" s="242"/>
      <c r="EIE139" s="242"/>
      <c r="EIF139" s="242"/>
      <c r="EIG139" s="242"/>
      <c r="EIH139" s="242"/>
      <c r="EII139" s="242"/>
      <c r="EIJ139" s="242"/>
      <c r="EIK139" s="242"/>
      <c r="EIL139" s="242"/>
      <c r="EIM139" s="242"/>
      <c r="EIN139" s="242"/>
      <c r="EIO139" s="242"/>
      <c r="EIP139" s="242"/>
      <c r="EIQ139" s="242"/>
      <c r="EIR139" s="242"/>
      <c r="EIS139" s="242"/>
      <c r="EIT139" s="242"/>
      <c r="EIU139" s="242"/>
      <c r="EIV139" s="242"/>
      <c r="EIW139" s="242"/>
      <c r="EIX139" s="242"/>
      <c r="EIY139" s="242"/>
      <c r="EIZ139" s="242"/>
      <c r="EJA139" s="242"/>
      <c r="EJB139" s="242"/>
      <c r="EJC139" s="242"/>
      <c r="EJD139" s="242"/>
      <c r="EJE139" s="242"/>
      <c r="EJF139" s="242"/>
      <c r="EJG139" s="242"/>
      <c r="EJH139" s="242"/>
      <c r="EJI139" s="242"/>
      <c r="EJJ139" s="242"/>
      <c r="EJK139" s="242"/>
      <c r="EJL139" s="242"/>
      <c r="EJM139" s="242"/>
      <c r="EJN139" s="242"/>
      <c r="EJO139" s="242"/>
      <c r="EJP139" s="242"/>
      <c r="EJQ139" s="242"/>
      <c r="EJR139" s="242"/>
      <c r="EJS139" s="242"/>
      <c r="EJT139" s="242"/>
      <c r="EJU139" s="242"/>
      <c r="EJV139" s="242"/>
      <c r="EJW139" s="242"/>
      <c r="EJX139" s="242"/>
      <c r="EJY139" s="242"/>
      <c r="EJZ139" s="242"/>
      <c r="EKA139" s="242"/>
      <c r="EKB139" s="242"/>
      <c r="EKC139" s="242"/>
      <c r="EKD139" s="242"/>
      <c r="EKE139" s="242"/>
      <c r="EKF139" s="242"/>
      <c r="EKG139" s="242"/>
      <c r="EKH139" s="242"/>
      <c r="EKI139" s="242"/>
      <c r="EKJ139" s="242"/>
      <c r="EKK139" s="242"/>
      <c r="EKL139" s="242"/>
      <c r="EKM139" s="242"/>
      <c r="EKN139" s="242"/>
      <c r="EKO139" s="242"/>
      <c r="EKP139" s="242"/>
      <c r="EKQ139" s="242"/>
      <c r="EKR139" s="242"/>
      <c r="EKS139" s="242"/>
      <c r="EKT139" s="242"/>
      <c r="EKU139" s="242"/>
      <c r="EKV139" s="242"/>
      <c r="EKW139" s="242"/>
      <c r="EKX139" s="242"/>
      <c r="EKY139" s="242"/>
      <c r="EKZ139" s="242"/>
      <c r="ELA139" s="242"/>
      <c r="ELB139" s="242"/>
      <c r="ELC139" s="242"/>
      <c r="ELD139" s="242"/>
      <c r="ELE139" s="242"/>
      <c r="ELF139" s="242"/>
      <c r="ELG139" s="242"/>
      <c r="ELH139" s="242"/>
      <c r="ELI139" s="242"/>
      <c r="ELJ139" s="242"/>
      <c r="ELK139" s="242"/>
      <c r="ELL139" s="242"/>
      <c r="ELM139" s="242"/>
      <c r="ELN139" s="242"/>
      <c r="ELO139" s="242"/>
      <c r="ELP139" s="242"/>
      <c r="ELQ139" s="242"/>
      <c r="ELR139" s="242"/>
      <c r="ELS139" s="242"/>
      <c r="ELT139" s="242"/>
      <c r="ELU139" s="242"/>
      <c r="ELV139" s="242"/>
      <c r="ELW139" s="242"/>
      <c r="ELX139" s="242"/>
      <c r="ELY139" s="242"/>
      <c r="ELZ139" s="242"/>
      <c r="EMA139" s="242"/>
      <c r="EMB139" s="242"/>
      <c r="EMC139" s="242"/>
      <c r="EMD139" s="242"/>
      <c r="EME139" s="242"/>
      <c r="EMF139" s="242"/>
      <c r="EMG139" s="242"/>
      <c r="EMH139" s="242"/>
      <c r="EMI139" s="242"/>
      <c r="EMJ139" s="242"/>
      <c r="EMK139" s="242"/>
      <c r="EML139" s="242"/>
      <c r="EMM139" s="242"/>
      <c r="EMN139" s="242"/>
      <c r="EMO139" s="242"/>
      <c r="EMP139" s="242"/>
      <c r="EMQ139" s="242"/>
      <c r="EMR139" s="242"/>
      <c r="EMS139" s="242"/>
      <c r="EMT139" s="242"/>
      <c r="EMU139" s="242"/>
      <c r="EMV139" s="242"/>
      <c r="EMW139" s="242"/>
      <c r="EMX139" s="242"/>
      <c r="EMY139" s="242"/>
      <c r="EMZ139" s="242"/>
      <c r="ENA139" s="242"/>
      <c r="ENB139" s="242"/>
      <c r="ENC139" s="242"/>
      <c r="END139" s="242"/>
      <c r="ENE139" s="242"/>
      <c r="ENF139" s="242"/>
      <c r="ENG139" s="242"/>
      <c r="ENH139" s="242"/>
      <c r="ENI139" s="242"/>
      <c r="ENJ139" s="242"/>
      <c r="ENK139" s="242"/>
      <c r="ENL139" s="242"/>
      <c r="ENM139" s="242"/>
      <c r="ENN139" s="242"/>
      <c r="ENO139" s="242"/>
      <c r="ENP139" s="242"/>
      <c r="ENQ139" s="242"/>
      <c r="ENR139" s="242"/>
      <c r="ENS139" s="242"/>
      <c r="ENT139" s="242"/>
      <c r="ENU139" s="242"/>
      <c r="ENV139" s="242"/>
      <c r="ENW139" s="242"/>
      <c r="ENX139" s="242"/>
      <c r="ENY139" s="242"/>
      <c r="ENZ139" s="242"/>
      <c r="EOA139" s="242"/>
      <c r="EOB139" s="242"/>
      <c r="EOC139" s="242"/>
      <c r="EOD139" s="242"/>
      <c r="EOE139" s="242"/>
      <c r="EOF139" s="242"/>
      <c r="EOG139" s="242"/>
      <c r="EOH139" s="242"/>
      <c r="EOI139" s="242"/>
      <c r="EOJ139" s="242"/>
      <c r="EOK139" s="242"/>
      <c r="EOL139" s="242"/>
      <c r="EOM139" s="242"/>
      <c r="EON139" s="242"/>
      <c r="EOO139" s="242"/>
      <c r="EOP139" s="242"/>
      <c r="EOQ139" s="242"/>
      <c r="EOR139" s="242"/>
      <c r="EOS139" s="242"/>
      <c r="EOT139" s="242"/>
      <c r="EOU139" s="242"/>
      <c r="EOV139" s="242"/>
      <c r="EOW139" s="242"/>
      <c r="EOX139" s="242"/>
      <c r="EOY139" s="242"/>
      <c r="EOZ139" s="242"/>
      <c r="EPA139" s="242"/>
      <c r="EPB139" s="242"/>
      <c r="EPC139" s="242"/>
      <c r="EPD139" s="242"/>
      <c r="EPE139" s="242"/>
      <c r="EPF139" s="242"/>
      <c r="EPG139" s="242"/>
      <c r="EPH139" s="242"/>
      <c r="EPI139" s="242"/>
      <c r="EPJ139" s="242"/>
      <c r="EPK139" s="242"/>
      <c r="EPL139" s="242"/>
      <c r="EPM139" s="242"/>
      <c r="EPN139" s="242"/>
      <c r="EPO139" s="242"/>
      <c r="EPP139" s="242"/>
      <c r="EPQ139" s="242"/>
      <c r="EPR139" s="242"/>
      <c r="EPS139" s="242"/>
      <c r="EPT139" s="242"/>
      <c r="EPU139" s="242"/>
      <c r="EPV139" s="242"/>
      <c r="EPW139" s="242"/>
      <c r="EPX139" s="242"/>
      <c r="EPY139" s="242"/>
      <c r="EPZ139" s="242"/>
      <c r="EQA139" s="242"/>
      <c r="EQB139" s="242"/>
      <c r="EQC139" s="242"/>
      <c r="EQD139" s="242"/>
      <c r="EQE139" s="242"/>
      <c r="EQF139" s="242"/>
      <c r="EQG139" s="242"/>
      <c r="EQH139" s="242"/>
      <c r="EQI139" s="242"/>
      <c r="EQJ139" s="242"/>
      <c r="EQK139" s="242"/>
      <c r="EQL139" s="242"/>
      <c r="EQM139" s="242"/>
      <c r="EQN139" s="242"/>
      <c r="EQO139" s="242"/>
      <c r="EQP139" s="242"/>
      <c r="EQQ139" s="242"/>
      <c r="EQR139" s="242"/>
      <c r="EQS139" s="242"/>
      <c r="EQT139" s="242"/>
      <c r="EQU139" s="242"/>
      <c r="EQV139" s="242"/>
      <c r="EQW139" s="242"/>
      <c r="EQX139" s="242"/>
      <c r="EQY139" s="242"/>
      <c r="EQZ139" s="242"/>
      <c r="ERA139" s="242"/>
      <c r="ERB139" s="242"/>
      <c r="ERC139" s="242"/>
      <c r="ERD139" s="242"/>
      <c r="ERE139" s="242"/>
      <c r="ERF139" s="242"/>
      <c r="ERG139" s="242"/>
      <c r="ERH139" s="242"/>
      <c r="ERI139" s="242"/>
      <c r="ERJ139" s="242"/>
      <c r="ERK139" s="242"/>
      <c r="ERL139" s="242"/>
      <c r="ERM139" s="242"/>
      <c r="ERN139" s="242"/>
      <c r="ERO139" s="242"/>
      <c r="ERP139" s="242"/>
      <c r="ERQ139" s="242"/>
      <c r="ERR139" s="242"/>
      <c r="ERS139" s="242"/>
      <c r="ERT139" s="242"/>
      <c r="ERU139" s="242"/>
      <c r="ERV139" s="242"/>
      <c r="ERW139" s="242"/>
      <c r="ERX139" s="242"/>
      <c r="ERY139" s="242"/>
      <c r="ERZ139" s="242"/>
      <c r="ESA139" s="242"/>
      <c r="ESB139" s="242"/>
      <c r="ESC139" s="242"/>
      <c r="ESD139" s="242"/>
      <c r="ESE139" s="242"/>
      <c r="ESF139" s="242"/>
      <c r="ESG139" s="242"/>
      <c r="ESH139" s="242"/>
      <c r="ESI139" s="242"/>
      <c r="ESJ139" s="242"/>
      <c r="ESK139" s="242"/>
      <c r="ESL139" s="242"/>
      <c r="ESM139" s="242"/>
      <c r="ESN139" s="242"/>
      <c r="ESO139" s="242"/>
      <c r="ESP139" s="242"/>
      <c r="ESQ139" s="242"/>
      <c r="ESR139" s="242"/>
      <c r="ESS139" s="242"/>
      <c r="EST139" s="242"/>
      <c r="ESU139" s="242"/>
      <c r="ESV139" s="242"/>
      <c r="ESW139" s="242"/>
      <c r="ESX139" s="242"/>
      <c r="ESY139" s="242"/>
      <c r="ESZ139" s="242"/>
      <c r="ETA139" s="242"/>
      <c r="ETB139" s="242"/>
      <c r="ETC139" s="242"/>
      <c r="ETD139" s="242"/>
      <c r="ETE139" s="242"/>
      <c r="ETF139" s="242"/>
      <c r="ETG139" s="242"/>
      <c r="ETH139" s="242"/>
      <c r="ETI139" s="242"/>
      <c r="ETJ139" s="242"/>
      <c r="ETK139" s="242"/>
      <c r="ETL139" s="242"/>
      <c r="ETM139" s="242"/>
      <c r="ETN139" s="242"/>
      <c r="ETO139" s="242"/>
      <c r="ETP139" s="242"/>
      <c r="ETQ139" s="242"/>
      <c r="ETR139" s="242"/>
      <c r="ETS139" s="242"/>
      <c r="ETT139" s="242"/>
      <c r="ETU139" s="242"/>
      <c r="ETV139" s="242"/>
      <c r="ETW139" s="242"/>
      <c r="ETX139" s="242"/>
      <c r="ETY139" s="242"/>
      <c r="ETZ139" s="242"/>
      <c r="EUA139" s="242"/>
      <c r="EUB139" s="242"/>
      <c r="EUC139" s="242"/>
      <c r="EUD139" s="242"/>
      <c r="EUE139" s="242"/>
      <c r="EUF139" s="242"/>
      <c r="EUG139" s="242"/>
      <c r="EUH139" s="242"/>
      <c r="EUI139" s="242"/>
      <c r="EUJ139" s="242"/>
      <c r="EUK139" s="242"/>
      <c r="EUL139" s="242"/>
      <c r="EUM139" s="242"/>
      <c r="EUN139" s="242"/>
      <c r="EUO139" s="242"/>
      <c r="EUP139" s="242"/>
      <c r="EUQ139" s="242"/>
      <c r="EUR139" s="242"/>
      <c r="EUS139" s="242"/>
      <c r="EUT139" s="242"/>
      <c r="EUU139" s="242"/>
      <c r="EUV139" s="242"/>
      <c r="EUW139" s="242"/>
      <c r="EUX139" s="242"/>
      <c r="EUY139" s="242"/>
      <c r="EUZ139" s="242"/>
      <c r="EVA139" s="242"/>
      <c r="EVB139" s="242"/>
      <c r="EVC139" s="242"/>
      <c r="EVD139" s="242"/>
      <c r="EVE139" s="242"/>
      <c r="EVF139" s="242"/>
      <c r="EVG139" s="242"/>
      <c r="EVH139" s="242"/>
      <c r="EVI139" s="242"/>
      <c r="EVJ139" s="242"/>
      <c r="EVK139" s="242"/>
      <c r="EVL139" s="242"/>
      <c r="EVM139" s="242"/>
      <c r="EVN139" s="242"/>
      <c r="EVO139" s="242"/>
      <c r="EVP139" s="242"/>
      <c r="EVQ139" s="242"/>
      <c r="EVR139" s="242"/>
      <c r="EVS139" s="242"/>
      <c r="EVT139" s="242"/>
      <c r="EVU139" s="242"/>
      <c r="EVV139" s="242"/>
      <c r="EVW139" s="242"/>
      <c r="EVX139" s="242"/>
      <c r="EVY139" s="242"/>
      <c r="EVZ139" s="242"/>
      <c r="EWA139" s="242"/>
      <c r="EWB139" s="242"/>
      <c r="EWC139" s="242"/>
      <c r="EWD139" s="242"/>
      <c r="EWE139" s="242"/>
      <c r="EWF139" s="242"/>
      <c r="EWG139" s="242"/>
      <c r="EWH139" s="242"/>
      <c r="EWI139" s="242"/>
      <c r="EWJ139" s="242"/>
      <c r="EWK139" s="242"/>
      <c r="EWL139" s="242"/>
      <c r="EWM139" s="242"/>
      <c r="EWN139" s="242"/>
      <c r="EWO139" s="242"/>
      <c r="EWP139" s="242"/>
      <c r="EWQ139" s="242"/>
      <c r="EWR139" s="242"/>
      <c r="EWS139" s="242"/>
      <c r="EWT139" s="242"/>
      <c r="EWU139" s="242"/>
      <c r="EWV139" s="242"/>
      <c r="EWW139" s="242"/>
      <c r="EWX139" s="242"/>
      <c r="EWY139" s="242"/>
      <c r="EWZ139" s="242"/>
      <c r="EXA139" s="242"/>
      <c r="EXB139" s="242"/>
      <c r="EXC139" s="242"/>
      <c r="EXD139" s="242"/>
      <c r="EXE139" s="242"/>
      <c r="EXF139" s="242"/>
      <c r="EXG139" s="242"/>
      <c r="EXH139" s="242"/>
      <c r="EXI139" s="242"/>
      <c r="EXJ139" s="242"/>
      <c r="EXK139" s="242"/>
      <c r="EXL139" s="242"/>
      <c r="EXM139" s="242"/>
      <c r="EXN139" s="242"/>
      <c r="EXO139" s="242"/>
      <c r="EXP139" s="242"/>
      <c r="EXQ139" s="242"/>
      <c r="EXR139" s="242"/>
      <c r="EXS139" s="242"/>
      <c r="EXT139" s="242"/>
      <c r="EXU139" s="242"/>
      <c r="EXV139" s="242"/>
      <c r="EXW139" s="242"/>
      <c r="EXX139" s="242"/>
      <c r="EXY139" s="242"/>
      <c r="EXZ139" s="242"/>
      <c r="EYA139" s="242"/>
      <c r="EYB139" s="242"/>
      <c r="EYC139" s="242"/>
      <c r="EYD139" s="242"/>
      <c r="EYE139" s="242"/>
      <c r="EYF139" s="242"/>
      <c r="EYG139" s="242"/>
      <c r="EYH139" s="242"/>
      <c r="EYI139" s="242"/>
      <c r="EYJ139" s="242"/>
      <c r="EYK139" s="242"/>
      <c r="EYL139" s="242"/>
      <c r="EYM139" s="242"/>
      <c r="EYN139" s="242"/>
      <c r="EYO139" s="242"/>
      <c r="EYP139" s="242"/>
      <c r="EYQ139" s="242"/>
      <c r="EYR139" s="242"/>
      <c r="EYS139" s="242"/>
      <c r="EYT139" s="242"/>
      <c r="EYU139" s="242"/>
      <c r="EYV139" s="242"/>
      <c r="EYW139" s="242"/>
      <c r="EYX139" s="242"/>
      <c r="EYY139" s="242"/>
      <c r="EYZ139" s="242"/>
      <c r="EZA139" s="242"/>
      <c r="EZB139" s="242"/>
      <c r="EZC139" s="242"/>
      <c r="EZD139" s="242"/>
      <c r="EZE139" s="242"/>
      <c r="EZF139" s="242"/>
      <c r="EZG139" s="242"/>
      <c r="EZH139" s="242"/>
      <c r="EZI139" s="242"/>
      <c r="EZJ139" s="242"/>
      <c r="EZK139" s="242"/>
      <c r="EZL139" s="242"/>
      <c r="EZM139" s="242"/>
      <c r="EZN139" s="242"/>
      <c r="EZO139" s="242"/>
      <c r="EZP139" s="242"/>
      <c r="EZQ139" s="242"/>
      <c r="EZR139" s="242"/>
      <c r="EZS139" s="242"/>
      <c r="EZT139" s="242"/>
      <c r="EZU139" s="242"/>
      <c r="EZV139" s="242"/>
      <c r="EZW139" s="242"/>
      <c r="EZX139" s="242"/>
      <c r="EZY139" s="242"/>
      <c r="EZZ139" s="242"/>
      <c r="FAA139" s="242"/>
      <c r="FAB139" s="242"/>
      <c r="FAC139" s="242"/>
      <c r="FAD139" s="242"/>
      <c r="FAE139" s="242"/>
      <c r="FAF139" s="242"/>
      <c r="FAG139" s="242"/>
      <c r="FAH139" s="242"/>
      <c r="FAI139" s="242"/>
      <c r="FAJ139" s="242"/>
      <c r="FAK139" s="242"/>
      <c r="FAL139" s="242"/>
      <c r="FAM139" s="242"/>
      <c r="FAN139" s="242"/>
      <c r="FAO139" s="242"/>
      <c r="FAP139" s="242"/>
      <c r="FAQ139" s="242"/>
      <c r="FAR139" s="242"/>
      <c r="FAS139" s="242"/>
      <c r="FAT139" s="242"/>
      <c r="FAU139" s="242"/>
      <c r="FAV139" s="242"/>
      <c r="FAW139" s="242"/>
      <c r="FAX139" s="242"/>
      <c r="FAY139" s="242"/>
      <c r="FAZ139" s="242"/>
      <c r="FBA139" s="242"/>
      <c r="FBB139" s="242"/>
      <c r="FBC139" s="242"/>
      <c r="FBD139" s="242"/>
      <c r="FBE139" s="242"/>
      <c r="FBF139" s="242"/>
      <c r="FBG139" s="242"/>
      <c r="FBH139" s="242"/>
      <c r="FBI139" s="242"/>
      <c r="FBJ139" s="242"/>
      <c r="FBK139" s="242"/>
      <c r="FBL139" s="242"/>
      <c r="FBM139" s="242"/>
      <c r="FBN139" s="242"/>
      <c r="FBO139" s="242"/>
      <c r="FBP139" s="242"/>
      <c r="FBQ139" s="242"/>
      <c r="FBR139" s="242"/>
      <c r="FBS139" s="242"/>
      <c r="FBT139" s="242"/>
      <c r="FBU139" s="242"/>
      <c r="FBV139" s="242"/>
      <c r="FBW139" s="242"/>
      <c r="FBX139" s="242"/>
      <c r="FBY139" s="242"/>
      <c r="FBZ139" s="242"/>
      <c r="FCA139" s="242"/>
      <c r="FCB139" s="242"/>
      <c r="FCC139" s="242"/>
      <c r="FCD139" s="242"/>
      <c r="FCE139" s="242"/>
      <c r="FCF139" s="242"/>
      <c r="FCG139" s="242"/>
      <c r="FCH139" s="242"/>
      <c r="FCI139" s="242"/>
      <c r="FCJ139" s="242"/>
      <c r="FCK139" s="242"/>
      <c r="FCL139" s="242"/>
      <c r="FCM139" s="242"/>
      <c r="FCN139" s="242"/>
      <c r="FCO139" s="242"/>
      <c r="FCP139" s="242"/>
      <c r="FCQ139" s="242"/>
      <c r="FCR139" s="242"/>
      <c r="FCS139" s="242"/>
      <c r="FCT139" s="242"/>
      <c r="FCU139" s="242"/>
      <c r="FCV139" s="242"/>
      <c r="FCW139" s="242"/>
      <c r="FCX139" s="242"/>
      <c r="FCY139" s="242"/>
      <c r="FCZ139" s="242"/>
      <c r="FDA139" s="242"/>
      <c r="FDB139" s="242"/>
      <c r="FDC139" s="242"/>
      <c r="FDD139" s="242"/>
      <c r="FDE139" s="242"/>
      <c r="FDF139" s="242"/>
      <c r="FDG139" s="242"/>
      <c r="FDH139" s="242"/>
      <c r="FDI139" s="242"/>
      <c r="FDJ139" s="242"/>
      <c r="FDK139" s="242"/>
      <c r="FDL139" s="242"/>
      <c r="FDM139" s="242"/>
      <c r="FDN139" s="242"/>
      <c r="FDO139" s="242"/>
      <c r="FDP139" s="242"/>
      <c r="FDQ139" s="242"/>
      <c r="FDR139" s="242"/>
      <c r="FDS139" s="242"/>
      <c r="FDT139" s="242"/>
      <c r="FDU139" s="242"/>
      <c r="FDV139" s="242"/>
      <c r="FDW139" s="242"/>
      <c r="FDX139" s="242"/>
      <c r="FDY139" s="242"/>
      <c r="FDZ139" s="242"/>
      <c r="FEA139" s="242"/>
      <c r="FEB139" s="242"/>
      <c r="FEC139" s="242"/>
      <c r="FED139" s="242"/>
      <c r="FEE139" s="242"/>
      <c r="FEF139" s="242"/>
      <c r="FEG139" s="242"/>
      <c r="FEH139" s="242"/>
      <c r="FEI139" s="242"/>
      <c r="FEJ139" s="242"/>
      <c r="FEK139" s="242"/>
      <c r="FEL139" s="242"/>
      <c r="FEM139" s="242"/>
      <c r="FEN139" s="242"/>
      <c r="FEO139" s="242"/>
      <c r="FEP139" s="242"/>
      <c r="FEQ139" s="242"/>
      <c r="FER139" s="242"/>
      <c r="FES139" s="242"/>
      <c r="FET139" s="242"/>
      <c r="FEU139" s="242"/>
      <c r="FEV139" s="242"/>
      <c r="FEW139" s="242"/>
      <c r="FEX139" s="242"/>
      <c r="FEY139" s="242"/>
      <c r="FEZ139" s="242"/>
      <c r="FFA139" s="242"/>
      <c r="FFB139" s="242"/>
      <c r="FFC139" s="242"/>
      <c r="FFD139" s="242"/>
      <c r="FFE139" s="242"/>
      <c r="FFF139" s="242"/>
      <c r="FFG139" s="242"/>
      <c r="FFH139" s="242"/>
      <c r="FFI139" s="242"/>
      <c r="FFJ139" s="242"/>
      <c r="FFK139" s="242"/>
      <c r="FFL139" s="242"/>
      <c r="FFM139" s="242"/>
      <c r="FFN139" s="242"/>
      <c r="FFO139" s="242"/>
      <c r="FFP139" s="242"/>
      <c r="FFQ139" s="242"/>
      <c r="FFR139" s="242"/>
      <c r="FFS139" s="242"/>
      <c r="FFT139" s="242"/>
      <c r="FFU139" s="242"/>
      <c r="FFV139" s="242"/>
      <c r="FFW139" s="242"/>
      <c r="FFX139" s="242"/>
      <c r="FFY139" s="242"/>
      <c r="FFZ139" s="242"/>
      <c r="FGA139" s="242"/>
      <c r="FGB139" s="242"/>
      <c r="FGC139" s="242"/>
      <c r="FGD139" s="242"/>
      <c r="FGE139" s="242"/>
      <c r="FGF139" s="242"/>
      <c r="FGG139" s="242"/>
      <c r="FGH139" s="242"/>
      <c r="FGI139" s="242"/>
      <c r="FGJ139" s="242"/>
      <c r="FGK139" s="242"/>
      <c r="FGL139" s="242"/>
      <c r="FGM139" s="242"/>
      <c r="FGN139" s="242"/>
      <c r="FGO139" s="242"/>
      <c r="FGP139" s="242"/>
      <c r="FGQ139" s="242"/>
      <c r="FGR139" s="242"/>
      <c r="FGS139" s="242"/>
      <c r="FGT139" s="242"/>
      <c r="FGU139" s="242"/>
      <c r="FGV139" s="242"/>
      <c r="FGW139" s="242"/>
      <c r="FGX139" s="242"/>
      <c r="FGY139" s="242"/>
      <c r="FGZ139" s="242"/>
      <c r="FHA139" s="242"/>
      <c r="FHB139" s="242"/>
      <c r="FHC139" s="242"/>
      <c r="FHD139" s="242"/>
      <c r="FHE139" s="242"/>
      <c r="FHF139" s="242"/>
      <c r="FHG139" s="242"/>
      <c r="FHH139" s="242"/>
      <c r="FHI139" s="242"/>
      <c r="FHJ139" s="242"/>
      <c r="FHK139" s="242"/>
      <c r="FHL139" s="242"/>
      <c r="FHM139" s="242"/>
      <c r="FHN139" s="242"/>
      <c r="FHO139" s="242"/>
      <c r="FHP139" s="242"/>
      <c r="FHQ139" s="242"/>
      <c r="FHR139" s="242"/>
      <c r="FHS139" s="242"/>
      <c r="FHT139" s="242"/>
      <c r="FHU139" s="242"/>
      <c r="FHV139" s="242"/>
      <c r="FHW139" s="242"/>
      <c r="FHX139" s="242"/>
      <c r="FHY139" s="242"/>
      <c r="FHZ139" s="242"/>
      <c r="FIA139" s="242"/>
      <c r="FIB139" s="242"/>
      <c r="FIC139" s="242"/>
      <c r="FID139" s="242"/>
      <c r="FIE139" s="242"/>
      <c r="FIF139" s="242"/>
      <c r="FIG139" s="242"/>
      <c r="FIH139" s="242"/>
      <c r="FII139" s="242"/>
      <c r="FIJ139" s="242"/>
      <c r="FIK139" s="242"/>
      <c r="FIL139" s="242"/>
      <c r="FIM139" s="242"/>
      <c r="FIN139" s="242"/>
      <c r="FIO139" s="242"/>
      <c r="FIP139" s="242"/>
      <c r="FIQ139" s="242"/>
      <c r="FIR139" s="242"/>
      <c r="FIS139" s="242"/>
      <c r="FIT139" s="242"/>
      <c r="FIU139" s="242"/>
      <c r="FIV139" s="242"/>
      <c r="FIW139" s="242"/>
      <c r="FIX139" s="242"/>
      <c r="FIY139" s="242"/>
      <c r="FIZ139" s="242"/>
      <c r="FJA139" s="242"/>
      <c r="FJB139" s="242"/>
      <c r="FJC139" s="242"/>
      <c r="FJD139" s="242"/>
      <c r="FJE139" s="242"/>
      <c r="FJF139" s="242"/>
      <c r="FJG139" s="242"/>
      <c r="FJH139" s="242"/>
      <c r="FJI139" s="242"/>
      <c r="FJJ139" s="242"/>
      <c r="FJK139" s="242"/>
      <c r="FJL139" s="242"/>
      <c r="FJM139" s="242"/>
      <c r="FJN139" s="242"/>
      <c r="FJO139" s="242"/>
      <c r="FJP139" s="242"/>
      <c r="FJQ139" s="242"/>
      <c r="FJR139" s="242"/>
      <c r="FJS139" s="242"/>
      <c r="FJT139" s="242"/>
      <c r="FJU139" s="242"/>
      <c r="FJV139" s="242"/>
      <c r="FJW139" s="242"/>
      <c r="FJX139" s="242"/>
      <c r="FJY139" s="242"/>
      <c r="FJZ139" s="242"/>
      <c r="FKA139" s="242"/>
      <c r="FKB139" s="242"/>
      <c r="FKC139" s="242"/>
      <c r="FKD139" s="242"/>
      <c r="FKE139" s="242"/>
      <c r="FKF139" s="242"/>
      <c r="FKG139" s="242"/>
      <c r="FKH139" s="242"/>
      <c r="FKI139" s="242"/>
      <c r="FKJ139" s="242"/>
      <c r="FKK139" s="242"/>
      <c r="FKL139" s="242"/>
      <c r="FKM139" s="242"/>
      <c r="FKN139" s="242"/>
      <c r="FKO139" s="242"/>
      <c r="FKP139" s="242"/>
      <c r="FKQ139" s="242"/>
      <c r="FKR139" s="242"/>
      <c r="FKS139" s="242"/>
      <c r="FKT139" s="242"/>
      <c r="FKU139" s="242"/>
      <c r="FKV139" s="242"/>
      <c r="FKW139" s="242"/>
      <c r="FKX139" s="242"/>
      <c r="FKY139" s="242"/>
      <c r="FKZ139" s="242"/>
      <c r="FLA139" s="242"/>
      <c r="FLB139" s="242"/>
      <c r="FLC139" s="242"/>
      <c r="FLD139" s="242"/>
      <c r="FLE139" s="242"/>
      <c r="FLF139" s="242"/>
      <c r="FLG139" s="242"/>
      <c r="FLH139" s="242"/>
      <c r="FLI139" s="242"/>
      <c r="FLJ139" s="242"/>
      <c r="FLK139" s="242"/>
      <c r="FLL139" s="242"/>
      <c r="FLM139" s="242"/>
      <c r="FLN139" s="242"/>
      <c r="FLO139" s="242"/>
      <c r="FLP139" s="242"/>
      <c r="FLQ139" s="242"/>
      <c r="FLR139" s="242"/>
      <c r="FLS139" s="242"/>
      <c r="FLT139" s="242"/>
      <c r="FLU139" s="242"/>
      <c r="FLV139" s="242"/>
      <c r="FLW139" s="242"/>
      <c r="FLX139" s="242"/>
      <c r="FLY139" s="242"/>
      <c r="FLZ139" s="242"/>
      <c r="FMA139" s="242"/>
      <c r="FMB139" s="242"/>
      <c r="FMC139" s="242"/>
      <c r="FMD139" s="242"/>
      <c r="FME139" s="242"/>
      <c r="FMF139" s="242"/>
      <c r="FMG139" s="242"/>
      <c r="FMH139" s="242"/>
      <c r="FMI139" s="242"/>
      <c r="FMJ139" s="242"/>
      <c r="FMK139" s="242"/>
      <c r="FML139" s="242"/>
      <c r="FMM139" s="242"/>
      <c r="FMN139" s="242"/>
      <c r="FMO139" s="242"/>
      <c r="FMP139" s="242"/>
      <c r="FMQ139" s="242"/>
      <c r="FMR139" s="242"/>
      <c r="FMS139" s="242"/>
      <c r="FMT139" s="242"/>
      <c r="FMU139" s="242"/>
      <c r="FMV139" s="242"/>
      <c r="FMW139" s="242"/>
      <c r="FMX139" s="242"/>
      <c r="FMY139" s="242"/>
      <c r="FMZ139" s="242"/>
      <c r="FNA139" s="242"/>
      <c r="FNB139" s="242"/>
      <c r="FNC139" s="242"/>
      <c r="FND139" s="242"/>
      <c r="FNE139" s="242"/>
      <c r="FNF139" s="242"/>
      <c r="FNG139" s="242"/>
      <c r="FNH139" s="242"/>
      <c r="FNI139" s="242"/>
      <c r="FNJ139" s="242"/>
      <c r="FNK139" s="242"/>
      <c r="FNL139" s="242"/>
      <c r="FNM139" s="242"/>
      <c r="FNN139" s="242"/>
      <c r="FNO139" s="242"/>
      <c r="FNP139" s="242"/>
      <c r="FNQ139" s="242"/>
      <c r="FNR139" s="242"/>
      <c r="FNS139" s="242"/>
      <c r="FNT139" s="242"/>
      <c r="FNU139" s="242"/>
      <c r="FNV139" s="242"/>
      <c r="FNW139" s="242"/>
      <c r="FNX139" s="242"/>
      <c r="FNY139" s="242"/>
      <c r="FNZ139" s="242"/>
      <c r="FOA139" s="242"/>
      <c r="FOB139" s="242"/>
      <c r="FOC139" s="242"/>
      <c r="FOD139" s="242"/>
      <c r="FOE139" s="242"/>
      <c r="FOF139" s="242"/>
      <c r="FOG139" s="242"/>
      <c r="FOH139" s="242"/>
      <c r="FOI139" s="242"/>
      <c r="FOJ139" s="242"/>
      <c r="FOK139" s="242"/>
      <c r="FOL139" s="242"/>
      <c r="FOM139" s="242"/>
      <c r="FON139" s="242"/>
      <c r="FOO139" s="242"/>
      <c r="FOP139" s="242"/>
      <c r="FOQ139" s="242"/>
      <c r="FOR139" s="242"/>
      <c r="FOS139" s="242"/>
      <c r="FOT139" s="242"/>
      <c r="FOU139" s="242"/>
      <c r="FOV139" s="242"/>
      <c r="FOW139" s="242"/>
      <c r="FOX139" s="242"/>
      <c r="FOY139" s="242"/>
      <c r="FOZ139" s="242"/>
      <c r="FPA139" s="242"/>
      <c r="FPB139" s="242"/>
      <c r="FPC139" s="242"/>
      <c r="FPD139" s="242"/>
      <c r="FPE139" s="242"/>
      <c r="FPF139" s="242"/>
      <c r="FPG139" s="242"/>
      <c r="FPH139" s="242"/>
      <c r="FPI139" s="242"/>
      <c r="FPJ139" s="242"/>
      <c r="FPK139" s="242"/>
      <c r="FPL139" s="242"/>
      <c r="FPM139" s="242"/>
      <c r="FPN139" s="242"/>
      <c r="FPO139" s="242"/>
      <c r="FPP139" s="242"/>
      <c r="FPQ139" s="242"/>
      <c r="FPR139" s="242"/>
      <c r="FPS139" s="242"/>
      <c r="FPT139" s="242"/>
      <c r="FPU139" s="242"/>
      <c r="FPV139" s="242"/>
      <c r="FPW139" s="242"/>
      <c r="FPX139" s="242"/>
      <c r="FPY139" s="242"/>
      <c r="FPZ139" s="242"/>
      <c r="FQA139" s="242"/>
      <c r="FQB139" s="242"/>
      <c r="FQC139" s="242"/>
      <c r="FQD139" s="242"/>
      <c r="FQE139" s="242"/>
      <c r="FQF139" s="242"/>
      <c r="FQG139" s="242"/>
      <c r="FQH139" s="242"/>
      <c r="FQI139" s="242"/>
      <c r="FQJ139" s="242"/>
      <c r="FQK139" s="242"/>
      <c r="FQL139" s="242"/>
      <c r="FQM139" s="242"/>
      <c r="FQN139" s="242"/>
      <c r="FQO139" s="242"/>
      <c r="FQP139" s="242"/>
      <c r="FQQ139" s="242"/>
      <c r="FQR139" s="242"/>
      <c r="FQS139" s="242"/>
      <c r="FQT139" s="242"/>
      <c r="FQU139" s="242"/>
      <c r="FQV139" s="242"/>
      <c r="FQW139" s="242"/>
      <c r="FQX139" s="242"/>
      <c r="FQY139" s="242"/>
      <c r="FQZ139" s="242"/>
      <c r="FRA139" s="242"/>
      <c r="FRB139" s="242"/>
      <c r="FRC139" s="242"/>
      <c r="FRD139" s="242"/>
      <c r="FRE139" s="242"/>
      <c r="FRF139" s="242"/>
      <c r="FRG139" s="242"/>
      <c r="FRH139" s="242"/>
      <c r="FRI139" s="242"/>
      <c r="FRJ139" s="242"/>
      <c r="FRK139" s="242"/>
      <c r="FRL139" s="242"/>
      <c r="FRM139" s="242"/>
      <c r="FRN139" s="242"/>
      <c r="FRO139" s="242"/>
      <c r="FRP139" s="242"/>
      <c r="FRQ139" s="242"/>
      <c r="FRR139" s="242"/>
      <c r="FRS139" s="242"/>
      <c r="FRT139" s="242"/>
      <c r="FRU139" s="242"/>
      <c r="FRV139" s="242"/>
      <c r="FRW139" s="242"/>
      <c r="FRX139" s="242"/>
      <c r="FRY139" s="242"/>
      <c r="FRZ139" s="242"/>
      <c r="FSA139" s="242"/>
      <c r="FSB139" s="242"/>
      <c r="FSC139" s="242"/>
      <c r="FSD139" s="242"/>
      <c r="FSE139" s="242"/>
      <c r="FSF139" s="242"/>
      <c r="FSG139" s="242"/>
      <c r="FSH139" s="242"/>
      <c r="FSI139" s="242"/>
      <c r="FSJ139" s="242"/>
      <c r="FSK139" s="242"/>
      <c r="FSL139" s="242"/>
      <c r="FSM139" s="242"/>
      <c r="FSN139" s="242"/>
      <c r="FSO139" s="242"/>
      <c r="FSP139" s="242"/>
      <c r="FSQ139" s="242"/>
      <c r="FSR139" s="242"/>
      <c r="FSS139" s="242"/>
      <c r="FST139" s="242"/>
      <c r="FSU139" s="242"/>
      <c r="FSV139" s="242"/>
      <c r="FSW139" s="242"/>
      <c r="FSX139" s="242"/>
      <c r="FSY139" s="242"/>
      <c r="FSZ139" s="242"/>
      <c r="FTA139" s="242"/>
      <c r="FTB139" s="242"/>
      <c r="FTC139" s="242"/>
      <c r="FTD139" s="242"/>
      <c r="FTE139" s="242"/>
      <c r="FTF139" s="242"/>
      <c r="FTG139" s="242"/>
      <c r="FTH139" s="242"/>
      <c r="FTI139" s="242"/>
      <c r="FTJ139" s="242"/>
      <c r="FTK139" s="242"/>
      <c r="FTL139" s="242"/>
      <c r="FTM139" s="242"/>
      <c r="FTN139" s="242"/>
      <c r="FTO139" s="242"/>
      <c r="FTP139" s="242"/>
      <c r="FTQ139" s="242"/>
      <c r="FTR139" s="242"/>
      <c r="FTS139" s="242"/>
      <c r="FTT139" s="242"/>
      <c r="FTU139" s="242"/>
      <c r="FTV139" s="242"/>
      <c r="FTW139" s="242"/>
      <c r="FTX139" s="242"/>
      <c r="FTY139" s="242"/>
      <c r="FTZ139" s="242"/>
      <c r="FUA139" s="242"/>
      <c r="FUB139" s="242"/>
      <c r="FUC139" s="242"/>
      <c r="FUD139" s="242"/>
      <c r="FUE139" s="242"/>
      <c r="FUF139" s="242"/>
      <c r="FUG139" s="242"/>
      <c r="FUH139" s="242"/>
      <c r="FUI139" s="242"/>
      <c r="FUJ139" s="242"/>
      <c r="FUK139" s="242"/>
      <c r="FUL139" s="242"/>
      <c r="FUM139" s="242"/>
      <c r="FUN139" s="242"/>
      <c r="FUO139" s="242"/>
      <c r="FUP139" s="242"/>
      <c r="FUQ139" s="242"/>
      <c r="FUR139" s="242"/>
      <c r="FUS139" s="242"/>
      <c r="FUT139" s="242"/>
      <c r="FUU139" s="242"/>
      <c r="FUV139" s="242"/>
      <c r="FUW139" s="242"/>
      <c r="FUX139" s="242"/>
      <c r="FUY139" s="242"/>
      <c r="FUZ139" s="242"/>
      <c r="FVA139" s="242"/>
      <c r="FVB139" s="242"/>
      <c r="FVC139" s="242"/>
      <c r="FVD139" s="242"/>
      <c r="FVE139" s="242"/>
      <c r="FVF139" s="242"/>
      <c r="FVG139" s="242"/>
      <c r="FVH139" s="242"/>
      <c r="FVI139" s="242"/>
      <c r="FVJ139" s="242"/>
      <c r="FVK139" s="242"/>
      <c r="FVL139" s="242"/>
      <c r="FVM139" s="242"/>
      <c r="FVN139" s="242"/>
      <c r="FVO139" s="242"/>
      <c r="FVP139" s="242"/>
      <c r="FVQ139" s="242"/>
      <c r="FVR139" s="242"/>
      <c r="FVS139" s="242"/>
      <c r="FVT139" s="242"/>
      <c r="FVU139" s="242"/>
      <c r="FVV139" s="242"/>
      <c r="FVW139" s="242"/>
      <c r="FVX139" s="242"/>
      <c r="FVY139" s="242"/>
      <c r="FVZ139" s="242"/>
      <c r="FWA139" s="242"/>
      <c r="FWB139" s="242"/>
      <c r="FWC139" s="242"/>
      <c r="FWD139" s="242"/>
      <c r="FWE139" s="242"/>
      <c r="FWF139" s="242"/>
      <c r="FWG139" s="242"/>
      <c r="FWH139" s="242"/>
      <c r="FWI139" s="242"/>
      <c r="FWJ139" s="242"/>
      <c r="FWK139" s="242"/>
      <c r="FWL139" s="242"/>
      <c r="FWM139" s="242"/>
      <c r="FWN139" s="242"/>
      <c r="FWO139" s="242"/>
      <c r="FWP139" s="242"/>
      <c r="FWQ139" s="242"/>
      <c r="FWR139" s="242"/>
      <c r="FWS139" s="242"/>
      <c r="FWT139" s="242"/>
      <c r="FWU139" s="242"/>
      <c r="FWV139" s="242"/>
      <c r="FWW139" s="242"/>
      <c r="FWX139" s="242"/>
      <c r="FWY139" s="242"/>
      <c r="FWZ139" s="242"/>
      <c r="FXA139" s="242"/>
      <c r="FXB139" s="242"/>
      <c r="FXC139" s="242"/>
      <c r="FXD139" s="242"/>
      <c r="FXE139" s="242"/>
      <c r="FXF139" s="242"/>
      <c r="FXG139" s="242"/>
      <c r="FXH139" s="242"/>
      <c r="FXI139" s="242"/>
      <c r="FXJ139" s="242"/>
      <c r="FXK139" s="242"/>
      <c r="FXL139" s="242"/>
      <c r="FXM139" s="242"/>
      <c r="FXN139" s="242"/>
      <c r="FXO139" s="242"/>
      <c r="FXP139" s="242"/>
      <c r="FXQ139" s="242"/>
      <c r="FXR139" s="242"/>
      <c r="FXS139" s="242"/>
      <c r="FXT139" s="242"/>
      <c r="FXU139" s="242"/>
      <c r="FXV139" s="242"/>
      <c r="FXW139" s="242"/>
      <c r="FXX139" s="242"/>
      <c r="FXY139" s="242"/>
      <c r="FXZ139" s="242"/>
      <c r="FYA139" s="242"/>
      <c r="FYB139" s="242"/>
      <c r="FYC139" s="242"/>
      <c r="FYD139" s="242"/>
      <c r="FYE139" s="242"/>
      <c r="FYF139" s="242"/>
      <c r="FYG139" s="242"/>
      <c r="FYH139" s="242"/>
      <c r="FYI139" s="242"/>
      <c r="FYJ139" s="242"/>
      <c r="FYK139" s="242"/>
      <c r="FYL139" s="242"/>
      <c r="FYM139" s="242"/>
      <c r="FYN139" s="242"/>
      <c r="FYO139" s="242"/>
      <c r="FYP139" s="242"/>
      <c r="FYQ139" s="242"/>
      <c r="FYR139" s="242"/>
      <c r="FYS139" s="242"/>
      <c r="FYT139" s="242"/>
      <c r="FYU139" s="242"/>
      <c r="FYV139" s="242"/>
      <c r="FYW139" s="242"/>
      <c r="FYX139" s="242"/>
      <c r="FYY139" s="242"/>
      <c r="FYZ139" s="242"/>
      <c r="FZA139" s="242"/>
      <c r="FZB139" s="242"/>
      <c r="FZC139" s="242"/>
      <c r="FZD139" s="242"/>
      <c r="FZE139" s="242"/>
      <c r="FZF139" s="242"/>
      <c r="FZG139" s="242"/>
      <c r="FZH139" s="242"/>
      <c r="FZI139" s="242"/>
      <c r="FZJ139" s="242"/>
      <c r="FZK139" s="242"/>
      <c r="FZL139" s="242"/>
      <c r="FZM139" s="242"/>
      <c r="FZN139" s="242"/>
      <c r="FZO139" s="242"/>
      <c r="FZP139" s="242"/>
      <c r="FZQ139" s="242"/>
      <c r="FZR139" s="242"/>
      <c r="FZS139" s="242"/>
      <c r="FZT139" s="242"/>
      <c r="FZU139" s="242"/>
      <c r="FZV139" s="242"/>
      <c r="FZW139" s="242"/>
      <c r="FZX139" s="242"/>
      <c r="FZY139" s="242"/>
      <c r="FZZ139" s="242"/>
      <c r="GAA139" s="242"/>
      <c r="GAB139" s="242"/>
      <c r="GAC139" s="242"/>
      <c r="GAD139" s="242"/>
      <c r="GAE139" s="242"/>
      <c r="GAF139" s="242"/>
      <c r="GAG139" s="242"/>
      <c r="GAH139" s="242"/>
      <c r="GAI139" s="242"/>
      <c r="GAJ139" s="242"/>
      <c r="GAK139" s="242"/>
      <c r="GAL139" s="242"/>
      <c r="GAM139" s="242"/>
      <c r="GAN139" s="242"/>
      <c r="GAO139" s="242"/>
      <c r="GAP139" s="242"/>
      <c r="GAQ139" s="242"/>
      <c r="GAR139" s="242"/>
      <c r="GAS139" s="242"/>
      <c r="GAT139" s="242"/>
      <c r="GAU139" s="242"/>
      <c r="GAV139" s="242"/>
      <c r="GAW139" s="242"/>
      <c r="GAX139" s="242"/>
      <c r="GAY139" s="242"/>
      <c r="GAZ139" s="242"/>
      <c r="GBA139" s="242"/>
      <c r="GBB139" s="242"/>
      <c r="GBC139" s="242"/>
      <c r="GBD139" s="242"/>
      <c r="GBE139" s="242"/>
      <c r="GBF139" s="242"/>
      <c r="GBG139" s="242"/>
      <c r="GBH139" s="242"/>
      <c r="GBI139" s="242"/>
      <c r="GBJ139" s="242"/>
      <c r="GBK139" s="242"/>
      <c r="GBL139" s="242"/>
      <c r="GBM139" s="242"/>
      <c r="GBN139" s="242"/>
      <c r="GBO139" s="242"/>
      <c r="GBP139" s="242"/>
      <c r="GBQ139" s="242"/>
      <c r="GBR139" s="242"/>
      <c r="GBS139" s="242"/>
      <c r="GBT139" s="242"/>
      <c r="GBU139" s="242"/>
      <c r="GBV139" s="242"/>
      <c r="GBW139" s="242"/>
      <c r="GBX139" s="242"/>
      <c r="GBY139" s="242"/>
      <c r="GBZ139" s="242"/>
      <c r="GCA139" s="242"/>
      <c r="GCB139" s="242"/>
      <c r="GCC139" s="242"/>
      <c r="GCD139" s="242"/>
      <c r="GCE139" s="242"/>
      <c r="GCF139" s="242"/>
      <c r="GCG139" s="242"/>
      <c r="GCH139" s="242"/>
      <c r="GCI139" s="242"/>
      <c r="GCJ139" s="242"/>
      <c r="GCK139" s="242"/>
      <c r="GCL139" s="242"/>
      <c r="GCM139" s="242"/>
      <c r="GCN139" s="242"/>
      <c r="GCO139" s="242"/>
      <c r="GCP139" s="242"/>
      <c r="GCQ139" s="242"/>
      <c r="GCR139" s="242"/>
      <c r="GCS139" s="242"/>
      <c r="GCT139" s="242"/>
      <c r="GCU139" s="242"/>
      <c r="GCV139" s="242"/>
      <c r="GCW139" s="242"/>
      <c r="GCX139" s="242"/>
      <c r="GCY139" s="242"/>
      <c r="GCZ139" s="242"/>
      <c r="GDA139" s="242"/>
      <c r="GDB139" s="242"/>
      <c r="GDC139" s="242"/>
      <c r="GDD139" s="242"/>
      <c r="GDE139" s="242"/>
      <c r="GDF139" s="242"/>
      <c r="GDG139" s="242"/>
      <c r="GDH139" s="242"/>
      <c r="GDI139" s="242"/>
      <c r="GDJ139" s="242"/>
      <c r="GDK139" s="242"/>
      <c r="GDL139" s="242"/>
      <c r="GDM139" s="242"/>
      <c r="GDN139" s="242"/>
      <c r="GDO139" s="242"/>
      <c r="GDP139" s="242"/>
      <c r="GDQ139" s="242"/>
      <c r="GDR139" s="242"/>
      <c r="GDS139" s="242"/>
      <c r="GDT139" s="242"/>
      <c r="GDU139" s="242"/>
      <c r="GDV139" s="242"/>
      <c r="GDW139" s="242"/>
      <c r="GDX139" s="242"/>
      <c r="GDY139" s="242"/>
      <c r="GDZ139" s="242"/>
      <c r="GEA139" s="242"/>
      <c r="GEB139" s="242"/>
      <c r="GEC139" s="242"/>
      <c r="GED139" s="242"/>
      <c r="GEE139" s="242"/>
      <c r="GEF139" s="242"/>
      <c r="GEG139" s="242"/>
      <c r="GEH139" s="242"/>
      <c r="GEI139" s="242"/>
      <c r="GEJ139" s="242"/>
      <c r="GEK139" s="242"/>
      <c r="GEL139" s="242"/>
      <c r="GEM139" s="242"/>
      <c r="GEN139" s="242"/>
      <c r="GEO139" s="242"/>
      <c r="GEP139" s="242"/>
      <c r="GEQ139" s="242"/>
      <c r="GER139" s="242"/>
      <c r="GES139" s="242"/>
      <c r="GET139" s="242"/>
      <c r="GEU139" s="242"/>
      <c r="GEV139" s="242"/>
      <c r="GEW139" s="242"/>
      <c r="GEX139" s="242"/>
      <c r="GEY139" s="242"/>
      <c r="GEZ139" s="242"/>
      <c r="GFA139" s="242"/>
      <c r="GFB139" s="242"/>
      <c r="GFC139" s="242"/>
      <c r="GFD139" s="242"/>
      <c r="GFE139" s="242"/>
      <c r="GFF139" s="242"/>
      <c r="GFG139" s="242"/>
      <c r="GFH139" s="242"/>
      <c r="GFI139" s="242"/>
      <c r="GFJ139" s="242"/>
      <c r="GFK139" s="242"/>
      <c r="GFL139" s="242"/>
      <c r="GFM139" s="242"/>
      <c r="GFN139" s="242"/>
      <c r="GFO139" s="242"/>
      <c r="GFP139" s="242"/>
      <c r="GFQ139" s="242"/>
      <c r="GFR139" s="242"/>
      <c r="GFS139" s="242"/>
      <c r="GFT139" s="242"/>
      <c r="GFU139" s="242"/>
      <c r="GFV139" s="242"/>
      <c r="GFW139" s="242"/>
      <c r="GFX139" s="242"/>
      <c r="GFY139" s="242"/>
      <c r="GFZ139" s="242"/>
      <c r="GGA139" s="242"/>
      <c r="GGB139" s="242"/>
      <c r="GGC139" s="242"/>
      <c r="GGD139" s="242"/>
      <c r="GGE139" s="242"/>
      <c r="GGF139" s="242"/>
      <c r="GGG139" s="242"/>
      <c r="GGH139" s="242"/>
      <c r="GGI139" s="242"/>
      <c r="GGJ139" s="242"/>
      <c r="GGK139" s="242"/>
      <c r="GGL139" s="242"/>
      <c r="GGM139" s="242"/>
      <c r="GGN139" s="242"/>
      <c r="GGO139" s="242"/>
      <c r="GGP139" s="242"/>
      <c r="GGQ139" s="242"/>
      <c r="GGR139" s="242"/>
      <c r="GGS139" s="242"/>
      <c r="GGT139" s="242"/>
      <c r="GGU139" s="242"/>
      <c r="GGV139" s="242"/>
      <c r="GGW139" s="242"/>
      <c r="GGX139" s="242"/>
      <c r="GGY139" s="242"/>
      <c r="GGZ139" s="242"/>
      <c r="GHA139" s="242"/>
      <c r="GHB139" s="242"/>
      <c r="GHC139" s="242"/>
      <c r="GHD139" s="242"/>
      <c r="GHE139" s="242"/>
      <c r="GHF139" s="242"/>
      <c r="GHG139" s="242"/>
      <c r="GHH139" s="242"/>
      <c r="GHI139" s="242"/>
      <c r="GHJ139" s="242"/>
      <c r="GHK139" s="242"/>
      <c r="GHL139" s="242"/>
      <c r="GHM139" s="242"/>
      <c r="GHN139" s="242"/>
      <c r="GHO139" s="242"/>
      <c r="GHP139" s="242"/>
      <c r="GHQ139" s="242"/>
      <c r="GHR139" s="242"/>
      <c r="GHS139" s="242"/>
      <c r="GHT139" s="242"/>
      <c r="GHU139" s="242"/>
      <c r="GHV139" s="242"/>
      <c r="GHW139" s="242"/>
      <c r="GHX139" s="242"/>
      <c r="GHY139" s="242"/>
      <c r="GHZ139" s="242"/>
      <c r="GIA139" s="242"/>
      <c r="GIB139" s="242"/>
      <c r="GIC139" s="242"/>
      <c r="GID139" s="242"/>
      <c r="GIE139" s="242"/>
      <c r="GIF139" s="242"/>
      <c r="GIG139" s="242"/>
      <c r="GIH139" s="242"/>
      <c r="GII139" s="242"/>
      <c r="GIJ139" s="242"/>
      <c r="GIK139" s="242"/>
      <c r="GIL139" s="242"/>
      <c r="GIM139" s="242"/>
      <c r="GIN139" s="242"/>
      <c r="GIO139" s="242"/>
      <c r="GIP139" s="242"/>
      <c r="GIQ139" s="242"/>
      <c r="GIR139" s="242"/>
      <c r="GIS139" s="242"/>
      <c r="GIT139" s="242"/>
      <c r="GIU139" s="242"/>
      <c r="GIV139" s="242"/>
      <c r="GIW139" s="242"/>
      <c r="GIX139" s="242"/>
      <c r="GIY139" s="242"/>
      <c r="GIZ139" s="242"/>
      <c r="GJA139" s="242"/>
      <c r="GJB139" s="242"/>
      <c r="GJC139" s="242"/>
      <c r="GJD139" s="242"/>
      <c r="GJE139" s="242"/>
      <c r="GJF139" s="242"/>
      <c r="GJG139" s="242"/>
      <c r="GJH139" s="242"/>
      <c r="GJI139" s="242"/>
      <c r="GJJ139" s="242"/>
      <c r="GJK139" s="242"/>
      <c r="GJL139" s="242"/>
      <c r="GJM139" s="242"/>
      <c r="GJN139" s="242"/>
      <c r="GJO139" s="242"/>
      <c r="GJP139" s="242"/>
      <c r="GJQ139" s="242"/>
      <c r="GJR139" s="242"/>
      <c r="GJS139" s="242"/>
      <c r="GJT139" s="242"/>
      <c r="GJU139" s="242"/>
      <c r="GJV139" s="242"/>
      <c r="GJW139" s="242"/>
      <c r="GJX139" s="242"/>
      <c r="GJY139" s="242"/>
      <c r="GJZ139" s="242"/>
      <c r="GKA139" s="242"/>
      <c r="GKB139" s="242"/>
      <c r="GKC139" s="242"/>
      <c r="GKD139" s="242"/>
      <c r="GKE139" s="242"/>
      <c r="GKF139" s="242"/>
      <c r="GKG139" s="242"/>
      <c r="GKH139" s="242"/>
      <c r="GKI139" s="242"/>
      <c r="GKJ139" s="242"/>
      <c r="GKK139" s="242"/>
      <c r="GKL139" s="242"/>
      <c r="GKM139" s="242"/>
      <c r="GKN139" s="242"/>
      <c r="GKO139" s="242"/>
      <c r="GKP139" s="242"/>
      <c r="GKQ139" s="242"/>
      <c r="GKR139" s="242"/>
      <c r="GKS139" s="242"/>
      <c r="GKT139" s="242"/>
      <c r="GKU139" s="242"/>
      <c r="GKV139" s="242"/>
      <c r="GKW139" s="242"/>
      <c r="GKX139" s="242"/>
      <c r="GKY139" s="242"/>
      <c r="GKZ139" s="242"/>
      <c r="GLA139" s="242"/>
      <c r="GLB139" s="242"/>
      <c r="GLC139" s="242"/>
      <c r="GLD139" s="242"/>
      <c r="GLE139" s="242"/>
      <c r="GLF139" s="242"/>
      <c r="GLG139" s="242"/>
      <c r="GLH139" s="242"/>
      <c r="GLI139" s="242"/>
      <c r="GLJ139" s="242"/>
      <c r="GLK139" s="242"/>
      <c r="GLL139" s="242"/>
      <c r="GLM139" s="242"/>
      <c r="GLN139" s="242"/>
      <c r="GLO139" s="242"/>
      <c r="GLP139" s="242"/>
      <c r="GLQ139" s="242"/>
      <c r="GLR139" s="242"/>
      <c r="GLS139" s="242"/>
      <c r="GLT139" s="242"/>
      <c r="GLU139" s="242"/>
      <c r="GLV139" s="242"/>
      <c r="GLW139" s="242"/>
      <c r="GLX139" s="242"/>
      <c r="GLY139" s="242"/>
      <c r="GLZ139" s="242"/>
      <c r="GMA139" s="242"/>
      <c r="GMB139" s="242"/>
      <c r="GMC139" s="242"/>
      <c r="GMD139" s="242"/>
      <c r="GME139" s="242"/>
      <c r="GMF139" s="242"/>
      <c r="GMG139" s="242"/>
      <c r="GMH139" s="242"/>
      <c r="GMI139" s="242"/>
      <c r="GMJ139" s="242"/>
      <c r="GMK139" s="242"/>
      <c r="GML139" s="242"/>
      <c r="GMM139" s="242"/>
      <c r="GMN139" s="242"/>
      <c r="GMO139" s="242"/>
      <c r="GMP139" s="242"/>
      <c r="GMQ139" s="242"/>
      <c r="GMR139" s="242"/>
      <c r="GMS139" s="242"/>
      <c r="GMT139" s="242"/>
      <c r="GMU139" s="242"/>
      <c r="GMV139" s="242"/>
      <c r="GMW139" s="242"/>
      <c r="GMX139" s="242"/>
      <c r="GMY139" s="242"/>
      <c r="GMZ139" s="242"/>
      <c r="GNA139" s="242"/>
      <c r="GNB139" s="242"/>
      <c r="GNC139" s="242"/>
      <c r="GND139" s="242"/>
      <c r="GNE139" s="242"/>
      <c r="GNF139" s="242"/>
      <c r="GNG139" s="242"/>
      <c r="GNH139" s="242"/>
      <c r="GNI139" s="242"/>
      <c r="GNJ139" s="242"/>
      <c r="GNK139" s="242"/>
      <c r="GNL139" s="242"/>
      <c r="GNM139" s="242"/>
      <c r="GNN139" s="242"/>
      <c r="GNO139" s="242"/>
      <c r="GNP139" s="242"/>
      <c r="GNQ139" s="242"/>
      <c r="GNR139" s="242"/>
      <c r="GNS139" s="242"/>
      <c r="GNT139" s="242"/>
      <c r="GNU139" s="242"/>
      <c r="GNV139" s="242"/>
      <c r="GNW139" s="242"/>
      <c r="GNX139" s="242"/>
      <c r="GNY139" s="242"/>
      <c r="GNZ139" s="242"/>
      <c r="GOA139" s="242"/>
      <c r="GOB139" s="242"/>
      <c r="GOC139" s="242"/>
      <c r="GOD139" s="242"/>
      <c r="GOE139" s="242"/>
      <c r="GOF139" s="242"/>
      <c r="GOG139" s="242"/>
      <c r="GOH139" s="242"/>
      <c r="GOI139" s="242"/>
      <c r="GOJ139" s="242"/>
      <c r="GOK139" s="242"/>
      <c r="GOL139" s="242"/>
      <c r="GOM139" s="242"/>
      <c r="GON139" s="242"/>
      <c r="GOO139" s="242"/>
      <c r="GOP139" s="242"/>
      <c r="GOQ139" s="242"/>
      <c r="GOR139" s="242"/>
      <c r="GOS139" s="242"/>
      <c r="GOT139" s="242"/>
      <c r="GOU139" s="242"/>
      <c r="GOV139" s="242"/>
      <c r="GOW139" s="242"/>
      <c r="GOX139" s="242"/>
      <c r="GOY139" s="242"/>
      <c r="GOZ139" s="242"/>
      <c r="GPA139" s="242"/>
      <c r="GPB139" s="242"/>
      <c r="GPC139" s="242"/>
      <c r="GPD139" s="242"/>
      <c r="GPE139" s="242"/>
      <c r="GPF139" s="242"/>
      <c r="GPG139" s="242"/>
      <c r="GPH139" s="242"/>
      <c r="GPI139" s="242"/>
      <c r="GPJ139" s="242"/>
      <c r="GPK139" s="242"/>
      <c r="GPL139" s="242"/>
      <c r="GPM139" s="242"/>
      <c r="GPN139" s="242"/>
      <c r="GPO139" s="242"/>
      <c r="GPP139" s="242"/>
      <c r="GPQ139" s="242"/>
      <c r="GPR139" s="242"/>
      <c r="GPS139" s="242"/>
      <c r="GPT139" s="242"/>
      <c r="GPU139" s="242"/>
      <c r="GPV139" s="242"/>
      <c r="GPW139" s="242"/>
      <c r="GPX139" s="242"/>
      <c r="GPY139" s="242"/>
      <c r="GPZ139" s="242"/>
      <c r="GQA139" s="242"/>
      <c r="GQB139" s="242"/>
      <c r="GQC139" s="242"/>
      <c r="GQD139" s="242"/>
      <c r="GQE139" s="242"/>
      <c r="GQF139" s="242"/>
      <c r="GQG139" s="242"/>
      <c r="GQH139" s="242"/>
      <c r="GQI139" s="242"/>
      <c r="GQJ139" s="242"/>
      <c r="GQK139" s="242"/>
      <c r="GQL139" s="242"/>
      <c r="GQM139" s="242"/>
      <c r="GQN139" s="242"/>
      <c r="GQO139" s="242"/>
      <c r="GQP139" s="242"/>
      <c r="GQQ139" s="242"/>
      <c r="GQR139" s="242"/>
      <c r="GQS139" s="242"/>
      <c r="GQT139" s="242"/>
      <c r="GQU139" s="242"/>
      <c r="GQV139" s="242"/>
      <c r="GQW139" s="242"/>
      <c r="GQX139" s="242"/>
      <c r="GQY139" s="242"/>
      <c r="GQZ139" s="242"/>
      <c r="GRA139" s="242"/>
      <c r="GRB139" s="242"/>
      <c r="GRC139" s="242"/>
      <c r="GRD139" s="242"/>
      <c r="GRE139" s="242"/>
      <c r="GRF139" s="242"/>
      <c r="GRG139" s="242"/>
      <c r="GRH139" s="242"/>
      <c r="GRI139" s="242"/>
      <c r="GRJ139" s="242"/>
      <c r="GRK139" s="242"/>
      <c r="GRL139" s="242"/>
      <c r="GRM139" s="242"/>
      <c r="GRN139" s="242"/>
      <c r="GRO139" s="242"/>
      <c r="GRP139" s="242"/>
      <c r="GRQ139" s="242"/>
      <c r="GRR139" s="242"/>
      <c r="GRS139" s="242"/>
      <c r="GRT139" s="242"/>
      <c r="GRU139" s="242"/>
      <c r="GRV139" s="242"/>
      <c r="GRW139" s="242"/>
      <c r="GRX139" s="242"/>
      <c r="GRY139" s="242"/>
      <c r="GRZ139" s="242"/>
      <c r="GSA139" s="242"/>
      <c r="GSB139" s="242"/>
      <c r="GSC139" s="242"/>
      <c r="GSD139" s="242"/>
      <c r="GSE139" s="242"/>
      <c r="GSF139" s="242"/>
      <c r="GSG139" s="242"/>
      <c r="GSH139" s="242"/>
      <c r="GSI139" s="242"/>
      <c r="GSJ139" s="242"/>
      <c r="GSK139" s="242"/>
      <c r="GSL139" s="242"/>
      <c r="GSM139" s="242"/>
      <c r="GSN139" s="242"/>
      <c r="GSO139" s="242"/>
      <c r="GSP139" s="242"/>
      <c r="GSQ139" s="242"/>
      <c r="GSR139" s="242"/>
      <c r="GSS139" s="242"/>
      <c r="GST139" s="242"/>
      <c r="GSU139" s="242"/>
      <c r="GSV139" s="242"/>
      <c r="GSW139" s="242"/>
      <c r="GSX139" s="242"/>
      <c r="GSY139" s="242"/>
      <c r="GSZ139" s="242"/>
      <c r="GTA139" s="242"/>
      <c r="GTB139" s="242"/>
      <c r="GTC139" s="242"/>
      <c r="GTD139" s="242"/>
      <c r="GTE139" s="242"/>
      <c r="GTF139" s="242"/>
      <c r="GTG139" s="242"/>
      <c r="GTH139" s="242"/>
      <c r="GTI139" s="242"/>
      <c r="GTJ139" s="242"/>
      <c r="GTK139" s="242"/>
      <c r="GTL139" s="242"/>
      <c r="GTM139" s="242"/>
      <c r="GTN139" s="242"/>
      <c r="GTO139" s="242"/>
      <c r="GTP139" s="242"/>
      <c r="GTQ139" s="242"/>
      <c r="GTR139" s="242"/>
      <c r="GTS139" s="242"/>
      <c r="GTT139" s="242"/>
      <c r="GTU139" s="242"/>
      <c r="GTV139" s="242"/>
      <c r="GTW139" s="242"/>
      <c r="GTX139" s="242"/>
      <c r="GTY139" s="242"/>
      <c r="GTZ139" s="242"/>
      <c r="GUA139" s="242"/>
      <c r="GUB139" s="242"/>
      <c r="GUC139" s="242"/>
      <c r="GUD139" s="242"/>
      <c r="GUE139" s="242"/>
      <c r="GUF139" s="242"/>
      <c r="GUG139" s="242"/>
      <c r="GUH139" s="242"/>
      <c r="GUI139" s="242"/>
      <c r="GUJ139" s="242"/>
      <c r="GUK139" s="242"/>
      <c r="GUL139" s="242"/>
      <c r="GUM139" s="242"/>
      <c r="GUN139" s="242"/>
      <c r="GUO139" s="242"/>
      <c r="GUP139" s="242"/>
      <c r="GUQ139" s="242"/>
      <c r="GUR139" s="242"/>
      <c r="GUS139" s="242"/>
      <c r="GUT139" s="242"/>
      <c r="GUU139" s="242"/>
      <c r="GUV139" s="242"/>
      <c r="GUW139" s="242"/>
      <c r="GUX139" s="242"/>
      <c r="GUY139" s="242"/>
      <c r="GUZ139" s="242"/>
      <c r="GVA139" s="242"/>
      <c r="GVB139" s="242"/>
      <c r="GVC139" s="242"/>
      <c r="GVD139" s="242"/>
      <c r="GVE139" s="242"/>
      <c r="GVF139" s="242"/>
      <c r="GVG139" s="242"/>
      <c r="GVH139" s="242"/>
      <c r="GVI139" s="242"/>
      <c r="GVJ139" s="242"/>
      <c r="GVK139" s="242"/>
      <c r="GVL139" s="242"/>
      <c r="GVM139" s="242"/>
      <c r="GVN139" s="242"/>
      <c r="GVO139" s="242"/>
      <c r="GVP139" s="242"/>
      <c r="GVQ139" s="242"/>
      <c r="GVR139" s="242"/>
      <c r="GVS139" s="242"/>
      <c r="GVT139" s="242"/>
      <c r="GVU139" s="242"/>
      <c r="GVV139" s="242"/>
      <c r="GVW139" s="242"/>
      <c r="GVX139" s="242"/>
      <c r="GVY139" s="242"/>
      <c r="GVZ139" s="242"/>
      <c r="GWA139" s="242"/>
      <c r="GWB139" s="242"/>
      <c r="GWC139" s="242"/>
      <c r="GWD139" s="242"/>
      <c r="GWE139" s="242"/>
      <c r="GWF139" s="242"/>
      <c r="GWG139" s="242"/>
      <c r="GWH139" s="242"/>
      <c r="GWI139" s="242"/>
      <c r="GWJ139" s="242"/>
      <c r="GWK139" s="242"/>
      <c r="GWL139" s="242"/>
      <c r="GWM139" s="242"/>
      <c r="GWN139" s="242"/>
      <c r="GWO139" s="242"/>
      <c r="GWP139" s="242"/>
      <c r="GWQ139" s="242"/>
      <c r="GWR139" s="242"/>
      <c r="GWS139" s="242"/>
      <c r="GWT139" s="242"/>
      <c r="GWU139" s="242"/>
      <c r="GWV139" s="242"/>
      <c r="GWW139" s="242"/>
      <c r="GWX139" s="242"/>
      <c r="GWY139" s="242"/>
      <c r="GWZ139" s="242"/>
      <c r="GXA139" s="242"/>
      <c r="GXB139" s="242"/>
      <c r="GXC139" s="242"/>
      <c r="GXD139" s="242"/>
      <c r="GXE139" s="242"/>
      <c r="GXF139" s="242"/>
      <c r="GXG139" s="242"/>
      <c r="GXH139" s="242"/>
      <c r="GXI139" s="242"/>
      <c r="GXJ139" s="242"/>
      <c r="GXK139" s="242"/>
      <c r="GXL139" s="242"/>
      <c r="GXM139" s="242"/>
      <c r="GXN139" s="242"/>
      <c r="GXO139" s="242"/>
      <c r="GXP139" s="242"/>
      <c r="GXQ139" s="242"/>
      <c r="GXR139" s="242"/>
      <c r="GXS139" s="242"/>
      <c r="GXT139" s="242"/>
      <c r="GXU139" s="242"/>
      <c r="GXV139" s="242"/>
      <c r="GXW139" s="242"/>
      <c r="GXX139" s="242"/>
      <c r="GXY139" s="242"/>
      <c r="GXZ139" s="242"/>
      <c r="GYA139" s="242"/>
      <c r="GYB139" s="242"/>
      <c r="GYC139" s="242"/>
      <c r="GYD139" s="242"/>
      <c r="GYE139" s="242"/>
      <c r="GYF139" s="242"/>
      <c r="GYG139" s="242"/>
      <c r="GYH139" s="242"/>
      <c r="GYI139" s="242"/>
      <c r="GYJ139" s="242"/>
      <c r="GYK139" s="242"/>
      <c r="GYL139" s="242"/>
      <c r="GYM139" s="242"/>
      <c r="GYN139" s="242"/>
      <c r="GYO139" s="242"/>
      <c r="GYP139" s="242"/>
      <c r="GYQ139" s="242"/>
      <c r="GYR139" s="242"/>
      <c r="GYS139" s="242"/>
      <c r="GYT139" s="242"/>
      <c r="GYU139" s="242"/>
      <c r="GYV139" s="242"/>
      <c r="GYW139" s="242"/>
      <c r="GYX139" s="242"/>
      <c r="GYY139" s="242"/>
      <c r="GYZ139" s="242"/>
      <c r="GZA139" s="242"/>
      <c r="GZB139" s="242"/>
      <c r="GZC139" s="242"/>
      <c r="GZD139" s="242"/>
      <c r="GZE139" s="242"/>
      <c r="GZF139" s="242"/>
      <c r="GZG139" s="242"/>
      <c r="GZH139" s="242"/>
      <c r="GZI139" s="242"/>
      <c r="GZJ139" s="242"/>
      <c r="GZK139" s="242"/>
      <c r="GZL139" s="242"/>
      <c r="GZM139" s="242"/>
      <c r="GZN139" s="242"/>
      <c r="GZO139" s="242"/>
      <c r="GZP139" s="242"/>
      <c r="GZQ139" s="242"/>
      <c r="GZR139" s="242"/>
      <c r="GZS139" s="242"/>
      <c r="GZT139" s="242"/>
      <c r="GZU139" s="242"/>
      <c r="GZV139" s="242"/>
      <c r="GZW139" s="242"/>
      <c r="GZX139" s="242"/>
      <c r="GZY139" s="242"/>
      <c r="GZZ139" s="242"/>
      <c r="HAA139" s="242"/>
      <c r="HAB139" s="242"/>
      <c r="HAC139" s="242"/>
      <c r="HAD139" s="242"/>
      <c r="HAE139" s="242"/>
      <c r="HAF139" s="242"/>
      <c r="HAG139" s="242"/>
      <c r="HAH139" s="242"/>
      <c r="HAI139" s="242"/>
      <c r="HAJ139" s="242"/>
      <c r="HAK139" s="242"/>
      <c r="HAL139" s="242"/>
      <c r="HAM139" s="242"/>
      <c r="HAN139" s="242"/>
      <c r="HAO139" s="242"/>
      <c r="HAP139" s="242"/>
      <c r="HAQ139" s="242"/>
      <c r="HAR139" s="242"/>
      <c r="HAS139" s="242"/>
      <c r="HAT139" s="242"/>
      <c r="HAU139" s="242"/>
      <c r="HAV139" s="242"/>
      <c r="HAW139" s="242"/>
      <c r="HAX139" s="242"/>
      <c r="HAY139" s="242"/>
      <c r="HAZ139" s="242"/>
      <c r="HBA139" s="242"/>
      <c r="HBB139" s="242"/>
      <c r="HBC139" s="242"/>
      <c r="HBD139" s="242"/>
      <c r="HBE139" s="242"/>
      <c r="HBF139" s="242"/>
      <c r="HBG139" s="242"/>
      <c r="HBH139" s="242"/>
      <c r="HBI139" s="242"/>
      <c r="HBJ139" s="242"/>
      <c r="HBK139" s="242"/>
      <c r="HBL139" s="242"/>
      <c r="HBM139" s="242"/>
      <c r="HBN139" s="242"/>
      <c r="HBO139" s="242"/>
      <c r="HBP139" s="242"/>
      <c r="HBQ139" s="242"/>
      <c r="HBR139" s="242"/>
      <c r="HBS139" s="242"/>
      <c r="HBT139" s="242"/>
      <c r="HBU139" s="242"/>
      <c r="HBV139" s="242"/>
      <c r="HBW139" s="242"/>
      <c r="HBX139" s="242"/>
      <c r="HBY139" s="242"/>
      <c r="HBZ139" s="242"/>
      <c r="HCA139" s="242"/>
      <c r="HCB139" s="242"/>
      <c r="HCC139" s="242"/>
      <c r="HCD139" s="242"/>
      <c r="HCE139" s="242"/>
      <c r="HCF139" s="242"/>
      <c r="HCG139" s="242"/>
      <c r="HCH139" s="242"/>
      <c r="HCI139" s="242"/>
      <c r="HCJ139" s="242"/>
      <c r="HCK139" s="242"/>
      <c r="HCL139" s="242"/>
      <c r="HCM139" s="242"/>
      <c r="HCN139" s="242"/>
      <c r="HCO139" s="242"/>
      <c r="HCP139" s="242"/>
      <c r="HCQ139" s="242"/>
      <c r="HCR139" s="242"/>
      <c r="HCS139" s="242"/>
      <c r="HCT139" s="242"/>
      <c r="HCU139" s="242"/>
      <c r="HCV139" s="242"/>
      <c r="HCW139" s="242"/>
      <c r="HCX139" s="242"/>
      <c r="HCY139" s="242"/>
      <c r="HCZ139" s="242"/>
      <c r="HDA139" s="242"/>
      <c r="HDB139" s="242"/>
      <c r="HDC139" s="242"/>
      <c r="HDD139" s="242"/>
      <c r="HDE139" s="242"/>
      <c r="HDF139" s="242"/>
      <c r="HDG139" s="242"/>
      <c r="HDH139" s="242"/>
      <c r="HDI139" s="242"/>
      <c r="HDJ139" s="242"/>
      <c r="HDK139" s="242"/>
      <c r="HDL139" s="242"/>
      <c r="HDM139" s="242"/>
      <c r="HDN139" s="242"/>
      <c r="HDO139" s="242"/>
      <c r="HDP139" s="242"/>
      <c r="HDQ139" s="242"/>
      <c r="HDR139" s="242"/>
      <c r="HDS139" s="242"/>
      <c r="HDT139" s="242"/>
      <c r="HDU139" s="242"/>
      <c r="HDV139" s="242"/>
      <c r="HDW139" s="242"/>
      <c r="HDX139" s="242"/>
      <c r="HDY139" s="242"/>
      <c r="HDZ139" s="242"/>
      <c r="HEA139" s="242"/>
      <c r="HEB139" s="242"/>
      <c r="HEC139" s="242"/>
      <c r="HED139" s="242"/>
      <c r="HEE139" s="242"/>
      <c r="HEF139" s="242"/>
      <c r="HEG139" s="242"/>
      <c r="HEH139" s="242"/>
      <c r="HEI139" s="242"/>
      <c r="HEJ139" s="242"/>
      <c r="HEK139" s="242"/>
      <c r="HEL139" s="242"/>
      <c r="HEM139" s="242"/>
      <c r="HEN139" s="242"/>
      <c r="HEO139" s="242"/>
      <c r="HEP139" s="242"/>
      <c r="HEQ139" s="242"/>
      <c r="HER139" s="242"/>
      <c r="HES139" s="242"/>
      <c r="HET139" s="242"/>
      <c r="HEU139" s="242"/>
      <c r="HEV139" s="242"/>
      <c r="HEW139" s="242"/>
      <c r="HEX139" s="242"/>
      <c r="HEY139" s="242"/>
      <c r="HEZ139" s="242"/>
      <c r="HFA139" s="242"/>
      <c r="HFB139" s="242"/>
      <c r="HFC139" s="242"/>
      <c r="HFD139" s="242"/>
      <c r="HFE139" s="242"/>
      <c r="HFF139" s="242"/>
      <c r="HFG139" s="242"/>
      <c r="HFH139" s="242"/>
      <c r="HFI139" s="242"/>
      <c r="HFJ139" s="242"/>
      <c r="HFK139" s="242"/>
      <c r="HFL139" s="242"/>
      <c r="HFM139" s="242"/>
      <c r="HFN139" s="242"/>
      <c r="HFO139" s="242"/>
      <c r="HFP139" s="242"/>
      <c r="HFQ139" s="242"/>
      <c r="HFR139" s="242"/>
      <c r="HFS139" s="242"/>
      <c r="HFT139" s="242"/>
      <c r="HFU139" s="242"/>
      <c r="HFV139" s="242"/>
      <c r="HFW139" s="242"/>
      <c r="HFX139" s="242"/>
      <c r="HFY139" s="242"/>
      <c r="HFZ139" s="242"/>
      <c r="HGA139" s="242"/>
      <c r="HGB139" s="242"/>
      <c r="HGC139" s="242"/>
      <c r="HGD139" s="242"/>
      <c r="HGE139" s="242"/>
      <c r="HGF139" s="242"/>
      <c r="HGG139" s="242"/>
      <c r="HGH139" s="242"/>
      <c r="HGI139" s="242"/>
      <c r="HGJ139" s="242"/>
      <c r="HGK139" s="242"/>
      <c r="HGL139" s="242"/>
      <c r="HGM139" s="242"/>
      <c r="HGN139" s="242"/>
      <c r="HGO139" s="242"/>
      <c r="HGP139" s="242"/>
      <c r="HGQ139" s="242"/>
      <c r="HGR139" s="242"/>
      <c r="HGS139" s="242"/>
      <c r="HGT139" s="242"/>
      <c r="HGU139" s="242"/>
      <c r="HGV139" s="242"/>
      <c r="HGW139" s="242"/>
      <c r="HGX139" s="242"/>
      <c r="HGY139" s="242"/>
      <c r="HGZ139" s="242"/>
      <c r="HHA139" s="242"/>
      <c r="HHB139" s="242"/>
      <c r="HHC139" s="242"/>
      <c r="HHD139" s="242"/>
      <c r="HHE139" s="242"/>
      <c r="HHF139" s="242"/>
      <c r="HHG139" s="242"/>
      <c r="HHH139" s="242"/>
      <c r="HHI139" s="242"/>
      <c r="HHJ139" s="242"/>
      <c r="HHK139" s="242"/>
      <c r="HHL139" s="242"/>
      <c r="HHM139" s="242"/>
      <c r="HHN139" s="242"/>
      <c r="HHO139" s="242"/>
      <c r="HHP139" s="242"/>
      <c r="HHQ139" s="242"/>
      <c r="HHR139" s="242"/>
      <c r="HHS139" s="242"/>
      <c r="HHT139" s="242"/>
      <c r="HHU139" s="242"/>
      <c r="HHV139" s="242"/>
      <c r="HHW139" s="242"/>
      <c r="HHX139" s="242"/>
      <c r="HHY139" s="242"/>
      <c r="HHZ139" s="242"/>
      <c r="HIA139" s="242"/>
      <c r="HIB139" s="242"/>
      <c r="HIC139" s="242"/>
      <c r="HID139" s="242"/>
      <c r="HIE139" s="242"/>
      <c r="HIF139" s="242"/>
      <c r="HIG139" s="242"/>
      <c r="HIH139" s="242"/>
      <c r="HII139" s="242"/>
      <c r="HIJ139" s="242"/>
      <c r="HIK139" s="242"/>
      <c r="HIL139" s="242"/>
      <c r="HIM139" s="242"/>
      <c r="HIN139" s="242"/>
      <c r="HIO139" s="242"/>
      <c r="HIP139" s="242"/>
      <c r="HIQ139" s="242"/>
      <c r="HIR139" s="242"/>
      <c r="HIS139" s="242"/>
      <c r="HIT139" s="242"/>
      <c r="HIU139" s="242"/>
      <c r="HIV139" s="242"/>
      <c r="HIW139" s="242"/>
      <c r="HIX139" s="242"/>
      <c r="HIY139" s="242"/>
      <c r="HIZ139" s="242"/>
      <c r="HJA139" s="242"/>
      <c r="HJB139" s="242"/>
      <c r="HJC139" s="242"/>
      <c r="HJD139" s="242"/>
      <c r="HJE139" s="242"/>
      <c r="HJF139" s="242"/>
      <c r="HJG139" s="242"/>
      <c r="HJH139" s="242"/>
      <c r="HJI139" s="242"/>
      <c r="HJJ139" s="242"/>
      <c r="HJK139" s="242"/>
      <c r="HJL139" s="242"/>
      <c r="HJM139" s="242"/>
      <c r="HJN139" s="242"/>
      <c r="HJO139" s="242"/>
      <c r="HJP139" s="242"/>
      <c r="HJQ139" s="242"/>
      <c r="HJR139" s="242"/>
      <c r="HJS139" s="242"/>
      <c r="HJT139" s="242"/>
      <c r="HJU139" s="242"/>
      <c r="HJV139" s="242"/>
      <c r="HJW139" s="242"/>
      <c r="HJX139" s="242"/>
      <c r="HJY139" s="242"/>
      <c r="HJZ139" s="242"/>
      <c r="HKA139" s="242"/>
      <c r="HKB139" s="242"/>
      <c r="HKC139" s="242"/>
      <c r="HKD139" s="242"/>
      <c r="HKE139" s="242"/>
      <c r="HKF139" s="242"/>
      <c r="HKG139" s="242"/>
      <c r="HKH139" s="242"/>
      <c r="HKI139" s="242"/>
      <c r="HKJ139" s="242"/>
      <c r="HKK139" s="242"/>
      <c r="HKL139" s="242"/>
      <c r="HKM139" s="242"/>
      <c r="HKN139" s="242"/>
      <c r="HKO139" s="242"/>
      <c r="HKP139" s="242"/>
      <c r="HKQ139" s="242"/>
      <c r="HKR139" s="242"/>
      <c r="HKS139" s="242"/>
      <c r="HKT139" s="242"/>
      <c r="HKU139" s="242"/>
      <c r="HKV139" s="242"/>
      <c r="HKW139" s="242"/>
      <c r="HKX139" s="242"/>
      <c r="HKY139" s="242"/>
      <c r="HKZ139" s="242"/>
      <c r="HLA139" s="242"/>
      <c r="HLB139" s="242"/>
      <c r="HLC139" s="242"/>
      <c r="HLD139" s="242"/>
      <c r="HLE139" s="242"/>
      <c r="HLF139" s="242"/>
      <c r="HLG139" s="242"/>
      <c r="HLH139" s="242"/>
      <c r="HLI139" s="242"/>
      <c r="HLJ139" s="242"/>
      <c r="HLK139" s="242"/>
      <c r="HLL139" s="242"/>
      <c r="HLM139" s="242"/>
      <c r="HLN139" s="242"/>
      <c r="HLO139" s="242"/>
      <c r="HLP139" s="242"/>
      <c r="HLQ139" s="242"/>
      <c r="HLR139" s="242"/>
      <c r="HLS139" s="242"/>
      <c r="HLT139" s="242"/>
      <c r="HLU139" s="242"/>
      <c r="HLV139" s="242"/>
      <c r="HLW139" s="242"/>
      <c r="HLX139" s="242"/>
      <c r="HLY139" s="242"/>
      <c r="HLZ139" s="242"/>
      <c r="HMA139" s="242"/>
      <c r="HMB139" s="242"/>
      <c r="HMC139" s="242"/>
      <c r="HMD139" s="242"/>
      <c r="HME139" s="242"/>
      <c r="HMF139" s="242"/>
      <c r="HMG139" s="242"/>
      <c r="HMH139" s="242"/>
      <c r="HMI139" s="242"/>
      <c r="HMJ139" s="242"/>
      <c r="HMK139" s="242"/>
      <c r="HML139" s="242"/>
      <c r="HMM139" s="242"/>
      <c r="HMN139" s="242"/>
      <c r="HMO139" s="242"/>
      <c r="HMP139" s="242"/>
      <c r="HMQ139" s="242"/>
      <c r="HMR139" s="242"/>
      <c r="HMS139" s="242"/>
      <c r="HMT139" s="242"/>
      <c r="HMU139" s="242"/>
      <c r="HMV139" s="242"/>
      <c r="HMW139" s="242"/>
      <c r="HMX139" s="242"/>
      <c r="HMY139" s="242"/>
      <c r="HMZ139" s="242"/>
      <c r="HNA139" s="242"/>
      <c r="HNB139" s="242"/>
      <c r="HNC139" s="242"/>
      <c r="HND139" s="242"/>
      <c r="HNE139" s="242"/>
      <c r="HNF139" s="242"/>
      <c r="HNG139" s="242"/>
      <c r="HNH139" s="242"/>
      <c r="HNI139" s="242"/>
      <c r="HNJ139" s="242"/>
      <c r="HNK139" s="242"/>
      <c r="HNL139" s="242"/>
      <c r="HNM139" s="242"/>
      <c r="HNN139" s="242"/>
      <c r="HNO139" s="242"/>
      <c r="HNP139" s="242"/>
      <c r="HNQ139" s="242"/>
      <c r="HNR139" s="242"/>
      <c r="HNS139" s="242"/>
      <c r="HNT139" s="242"/>
      <c r="HNU139" s="242"/>
      <c r="HNV139" s="242"/>
      <c r="HNW139" s="242"/>
      <c r="HNX139" s="242"/>
      <c r="HNY139" s="242"/>
      <c r="HNZ139" s="242"/>
      <c r="HOA139" s="242"/>
      <c r="HOB139" s="242"/>
      <c r="HOC139" s="242"/>
      <c r="HOD139" s="242"/>
      <c r="HOE139" s="242"/>
      <c r="HOF139" s="242"/>
      <c r="HOG139" s="242"/>
      <c r="HOH139" s="242"/>
      <c r="HOI139" s="242"/>
      <c r="HOJ139" s="242"/>
      <c r="HOK139" s="242"/>
      <c r="HOL139" s="242"/>
      <c r="HOM139" s="242"/>
      <c r="HON139" s="242"/>
      <c r="HOO139" s="242"/>
      <c r="HOP139" s="242"/>
      <c r="HOQ139" s="242"/>
      <c r="HOR139" s="242"/>
      <c r="HOS139" s="242"/>
      <c r="HOT139" s="242"/>
      <c r="HOU139" s="242"/>
      <c r="HOV139" s="242"/>
      <c r="HOW139" s="242"/>
      <c r="HOX139" s="242"/>
      <c r="HOY139" s="242"/>
      <c r="HOZ139" s="242"/>
      <c r="HPA139" s="242"/>
      <c r="HPB139" s="242"/>
      <c r="HPC139" s="242"/>
      <c r="HPD139" s="242"/>
      <c r="HPE139" s="242"/>
      <c r="HPF139" s="242"/>
      <c r="HPG139" s="242"/>
      <c r="HPH139" s="242"/>
      <c r="HPI139" s="242"/>
      <c r="HPJ139" s="242"/>
      <c r="HPK139" s="242"/>
      <c r="HPL139" s="242"/>
      <c r="HPM139" s="242"/>
      <c r="HPN139" s="242"/>
      <c r="HPO139" s="242"/>
      <c r="HPP139" s="242"/>
      <c r="HPQ139" s="242"/>
      <c r="HPR139" s="242"/>
      <c r="HPS139" s="242"/>
      <c r="HPT139" s="242"/>
      <c r="HPU139" s="242"/>
      <c r="HPV139" s="242"/>
      <c r="HPW139" s="242"/>
      <c r="HPX139" s="242"/>
      <c r="HPY139" s="242"/>
      <c r="HPZ139" s="242"/>
      <c r="HQA139" s="242"/>
      <c r="HQB139" s="242"/>
      <c r="HQC139" s="242"/>
      <c r="HQD139" s="242"/>
      <c r="HQE139" s="242"/>
      <c r="HQF139" s="242"/>
      <c r="HQG139" s="242"/>
      <c r="HQH139" s="242"/>
      <c r="HQI139" s="242"/>
      <c r="HQJ139" s="242"/>
      <c r="HQK139" s="242"/>
      <c r="HQL139" s="242"/>
      <c r="HQM139" s="242"/>
      <c r="HQN139" s="242"/>
      <c r="HQO139" s="242"/>
      <c r="HQP139" s="242"/>
      <c r="HQQ139" s="242"/>
      <c r="HQR139" s="242"/>
      <c r="HQS139" s="242"/>
      <c r="HQT139" s="242"/>
      <c r="HQU139" s="242"/>
      <c r="HQV139" s="242"/>
      <c r="HQW139" s="242"/>
      <c r="HQX139" s="242"/>
      <c r="HQY139" s="242"/>
      <c r="HQZ139" s="242"/>
      <c r="HRA139" s="242"/>
      <c r="HRB139" s="242"/>
      <c r="HRC139" s="242"/>
      <c r="HRD139" s="242"/>
      <c r="HRE139" s="242"/>
      <c r="HRF139" s="242"/>
      <c r="HRG139" s="242"/>
      <c r="HRH139" s="242"/>
      <c r="HRI139" s="242"/>
      <c r="HRJ139" s="242"/>
      <c r="HRK139" s="242"/>
      <c r="HRL139" s="242"/>
      <c r="HRM139" s="242"/>
      <c r="HRN139" s="242"/>
      <c r="HRO139" s="242"/>
      <c r="HRP139" s="242"/>
      <c r="HRQ139" s="242"/>
      <c r="HRR139" s="242"/>
      <c r="HRS139" s="242"/>
      <c r="HRT139" s="242"/>
      <c r="HRU139" s="242"/>
      <c r="HRV139" s="242"/>
      <c r="HRW139" s="242"/>
      <c r="HRX139" s="242"/>
      <c r="HRY139" s="242"/>
      <c r="HRZ139" s="242"/>
      <c r="HSA139" s="242"/>
      <c r="HSB139" s="242"/>
      <c r="HSC139" s="242"/>
      <c r="HSD139" s="242"/>
      <c r="HSE139" s="242"/>
      <c r="HSF139" s="242"/>
      <c r="HSG139" s="242"/>
      <c r="HSH139" s="242"/>
      <c r="HSI139" s="242"/>
      <c r="HSJ139" s="242"/>
      <c r="HSK139" s="242"/>
      <c r="HSL139" s="242"/>
      <c r="HSM139" s="242"/>
      <c r="HSN139" s="242"/>
      <c r="HSO139" s="242"/>
      <c r="HSP139" s="242"/>
      <c r="HSQ139" s="242"/>
      <c r="HSR139" s="242"/>
      <c r="HSS139" s="242"/>
      <c r="HST139" s="242"/>
      <c r="HSU139" s="242"/>
      <c r="HSV139" s="242"/>
      <c r="HSW139" s="242"/>
      <c r="HSX139" s="242"/>
      <c r="HSY139" s="242"/>
      <c r="HSZ139" s="242"/>
      <c r="HTA139" s="242"/>
      <c r="HTB139" s="242"/>
      <c r="HTC139" s="242"/>
      <c r="HTD139" s="242"/>
      <c r="HTE139" s="242"/>
      <c r="HTF139" s="242"/>
      <c r="HTG139" s="242"/>
      <c r="HTH139" s="242"/>
      <c r="HTI139" s="242"/>
      <c r="HTJ139" s="242"/>
      <c r="HTK139" s="242"/>
      <c r="HTL139" s="242"/>
      <c r="HTM139" s="242"/>
      <c r="HTN139" s="242"/>
      <c r="HTO139" s="242"/>
      <c r="HTP139" s="242"/>
      <c r="HTQ139" s="242"/>
      <c r="HTR139" s="242"/>
      <c r="HTS139" s="242"/>
      <c r="HTT139" s="242"/>
      <c r="HTU139" s="242"/>
      <c r="HTV139" s="242"/>
      <c r="HTW139" s="242"/>
      <c r="HTX139" s="242"/>
      <c r="HTY139" s="242"/>
      <c r="HTZ139" s="242"/>
      <c r="HUA139" s="242"/>
      <c r="HUB139" s="242"/>
      <c r="HUC139" s="242"/>
      <c r="HUD139" s="242"/>
      <c r="HUE139" s="242"/>
      <c r="HUF139" s="242"/>
      <c r="HUG139" s="242"/>
      <c r="HUH139" s="242"/>
      <c r="HUI139" s="242"/>
      <c r="HUJ139" s="242"/>
      <c r="HUK139" s="242"/>
      <c r="HUL139" s="242"/>
      <c r="HUM139" s="242"/>
      <c r="HUN139" s="242"/>
      <c r="HUO139" s="242"/>
      <c r="HUP139" s="242"/>
      <c r="HUQ139" s="242"/>
      <c r="HUR139" s="242"/>
      <c r="HUS139" s="242"/>
      <c r="HUT139" s="242"/>
      <c r="HUU139" s="242"/>
      <c r="HUV139" s="242"/>
      <c r="HUW139" s="242"/>
      <c r="HUX139" s="242"/>
      <c r="HUY139" s="242"/>
      <c r="HUZ139" s="242"/>
      <c r="HVA139" s="242"/>
      <c r="HVB139" s="242"/>
      <c r="HVC139" s="242"/>
      <c r="HVD139" s="242"/>
      <c r="HVE139" s="242"/>
      <c r="HVF139" s="242"/>
      <c r="HVG139" s="242"/>
      <c r="HVH139" s="242"/>
      <c r="HVI139" s="242"/>
      <c r="HVJ139" s="242"/>
      <c r="HVK139" s="242"/>
      <c r="HVL139" s="242"/>
      <c r="HVM139" s="242"/>
      <c r="HVN139" s="242"/>
      <c r="HVO139" s="242"/>
      <c r="HVP139" s="242"/>
      <c r="HVQ139" s="242"/>
      <c r="HVR139" s="242"/>
      <c r="HVS139" s="242"/>
      <c r="HVT139" s="242"/>
      <c r="HVU139" s="242"/>
      <c r="HVV139" s="242"/>
      <c r="HVW139" s="242"/>
      <c r="HVX139" s="242"/>
      <c r="HVY139" s="242"/>
      <c r="HVZ139" s="242"/>
      <c r="HWA139" s="242"/>
      <c r="HWB139" s="242"/>
      <c r="HWC139" s="242"/>
      <c r="HWD139" s="242"/>
      <c r="HWE139" s="242"/>
      <c r="HWF139" s="242"/>
      <c r="HWG139" s="242"/>
      <c r="HWH139" s="242"/>
      <c r="HWI139" s="242"/>
      <c r="HWJ139" s="242"/>
      <c r="HWK139" s="242"/>
      <c r="HWL139" s="242"/>
      <c r="HWM139" s="242"/>
      <c r="HWN139" s="242"/>
      <c r="HWO139" s="242"/>
      <c r="HWP139" s="242"/>
      <c r="HWQ139" s="242"/>
      <c r="HWR139" s="242"/>
      <c r="HWS139" s="242"/>
      <c r="HWT139" s="242"/>
      <c r="HWU139" s="242"/>
      <c r="HWV139" s="242"/>
      <c r="HWW139" s="242"/>
      <c r="HWX139" s="242"/>
      <c r="HWY139" s="242"/>
      <c r="HWZ139" s="242"/>
      <c r="HXA139" s="242"/>
      <c r="HXB139" s="242"/>
      <c r="HXC139" s="242"/>
      <c r="HXD139" s="242"/>
      <c r="HXE139" s="242"/>
      <c r="HXF139" s="242"/>
      <c r="HXG139" s="242"/>
      <c r="HXH139" s="242"/>
      <c r="HXI139" s="242"/>
      <c r="HXJ139" s="242"/>
      <c r="HXK139" s="242"/>
      <c r="HXL139" s="242"/>
      <c r="HXM139" s="242"/>
      <c r="HXN139" s="242"/>
      <c r="HXO139" s="242"/>
      <c r="HXP139" s="242"/>
      <c r="HXQ139" s="242"/>
      <c r="HXR139" s="242"/>
      <c r="HXS139" s="242"/>
      <c r="HXT139" s="242"/>
      <c r="HXU139" s="242"/>
      <c r="HXV139" s="242"/>
      <c r="HXW139" s="242"/>
      <c r="HXX139" s="242"/>
      <c r="HXY139" s="242"/>
      <c r="HXZ139" s="242"/>
      <c r="HYA139" s="242"/>
      <c r="HYB139" s="242"/>
      <c r="HYC139" s="242"/>
      <c r="HYD139" s="242"/>
      <c r="HYE139" s="242"/>
      <c r="HYF139" s="242"/>
      <c r="HYG139" s="242"/>
      <c r="HYH139" s="242"/>
      <c r="HYI139" s="242"/>
      <c r="HYJ139" s="242"/>
      <c r="HYK139" s="242"/>
      <c r="HYL139" s="242"/>
      <c r="HYM139" s="242"/>
      <c r="HYN139" s="242"/>
      <c r="HYO139" s="242"/>
      <c r="HYP139" s="242"/>
      <c r="HYQ139" s="242"/>
      <c r="HYR139" s="242"/>
      <c r="HYS139" s="242"/>
      <c r="HYT139" s="242"/>
      <c r="HYU139" s="242"/>
      <c r="HYV139" s="242"/>
      <c r="HYW139" s="242"/>
      <c r="HYX139" s="242"/>
      <c r="HYY139" s="242"/>
      <c r="HYZ139" s="242"/>
      <c r="HZA139" s="242"/>
      <c r="HZB139" s="242"/>
      <c r="HZC139" s="242"/>
      <c r="HZD139" s="242"/>
      <c r="HZE139" s="242"/>
      <c r="HZF139" s="242"/>
      <c r="HZG139" s="242"/>
      <c r="HZH139" s="242"/>
      <c r="HZI139" s="242"/>
      <c r="HZJ139" s="242"/>
      <c r="HZK139" s="242"/>
      <c r="HZL139" s="242"/>
      <c r="HZM139" s="242"/>
      <c r="HZN139" s="242"/>
      <c r="HZO139" s="242"/>
      <c r="HZP139" s="242"/>
      <c r="HZQ139" s="242"/>
      <c r="HZR139" s="242"/>
      <c r="HZS139" s="242"/>
      <c r="HZT139" s="242"/>
      <c r="HZU139" s="242"/>
      <c r="HZV139" s="242"/>
      <c r="HZW139" s="242"/>
      <c r="HZX139" s="242"/>
      <c r="HZY139" s="242"/>
      <c r="HZZ139" s="242"/>
      <c r="IAA139" s="242"/>
      <c r="IAB139" s="242"/>
      <c r="IAC139" s="242"/>
      <c r="IAD139" s="242"/>
      <c r="IAE139" s="242"/>
      <c r="IAF139" s="242"/>
      <c r="IAG139" s="242"/>
      <c r="IAH139" s="242"/>
      <c r="IAI139" s="242"/>
      <c r="IAJ139" s="242"/>
      <c r="IAK139" s="242"/>
      <c r="IAL139" s="242"/>
      <c r="IAM139" s="242"/>
      <c r="IAN139" s="242"/>
      <c r="IAO139" s="242"/>
      <c r="IAP139" s="242"/>
      <c r="IAQ139" s="242"/>
      <c r="IAR139" s="242"/>
      <c r="IAS139" s="242"/>
      <c r="IAT139" s="242"/>
      <c r="IAU139" s="242"/>
      <c r="IAV139" s="242"/>
      <c r="IAW139" s="242"/>
      <c r="IAX139" s="242"/>
      <c r="IAY139" s="242"/>
      <c r="IAZ139" s="242"/>
      <c r="IBA139" s="242"/>
      <c r="IBB139" s="242"/>
      <c r="IBC139" s="242"/>
      <c r="IBD139" s="242"/>
      <c r="IBE139" s="242"/>
      <c r="IBF139" s="242"/>
      <c r="IBG139" s="242"/>
      <c r="IBH139" s="242"/>
      <c r="IBI139" s="242"/>
      <c r="IBJ139" s="242"/>
      <c r="IBK139" s="242"/>
      <c r="IBL139" s="242"/>
      <c r="IBM139" s="242"/>
      <c r="IBN139" s="242"/>
      <c r="IBO139" s="242"/>
      <c r="IBP139" s="242"/>
      <c r="IBQ139" s="242"/>
      <c r="IBR139" s="242"/>
      <c r="IBS139" s="242"/>
      <c r="IBT139" s="242"/>
      <c r="IBU139" s="242"/>
      <c r="IBV139" s="242"/>
      <c r="IBW139" s="242"/>
      <c r="IBX139" s="242"/>
      <c r="IBY139" s="242"/>
      <c r="IBZ139" s="242"/>
      <c r="ICA139" s="242"/>
      <c r="ICB139" s="242"/>
      <c r="ICC139" s="242"/>
      <c r="ICD139" s="242"/>
      <c r="ICE139" s="242"/>
      <c r="ICF139" s="242"/>
      <c r="ICG139" s="242"/>
      <c r="ICH139" s="242"/>
      <c r="ICI139" s="242"/>
      <c r="ICJ139" s="242"/>
      <c r="ICK139" s="242"/>
      <c r="ICL139" s="242"/>
      <c r="ICM139" s="242"/>
      <c r="ICN139" s="242"/>
      <c r="ICO139" s="242"/>
      <c r="ICP139" s="242"/>
      <c r="ICQ139" s="242"/>
      <c r="ICR139" s="242"/>
      <c r="ICS139" s="242"/>
      <c r="ICT139" s="242"/>
      <c r="ICU139" s="242"/>
      <c r="ICV139" s="242"/>
      <c r="ICW139" s="242"/>
      <c r="ICX139" s="242"/>
      <c r="ICY139" s="242"/>
      <c r="ICZ139" s="242"/>
      <c r="IDA139" s="242"/>
      <c r="IDB139" s="242"/>
      <c r="IDC139" s="242"/>
      <c r="IDD139" s="242"/>
      <c r="IDE139" s="242"/>
      <c r="IDF139" s="242"/>
      <c r="IDG139" s="242"/>
      <c r="IDH139" s="242"/>
      <c r="IDI139" s="242"/>
      <c r="IDJ139" s="242"/>
      <c r="IDK139" s="242"/>
      <c r="IDL139" s="242"/>
      <c r="IDM139" s="242"/>
      <c r="IDN139" s="242"/>
      <c r="IDO139" s="242"/>
      <c r="IDP139" s="242"/>
      <c r="IDQ139" s="242"/>
      <c r="IDR139" s="242"/>
      <c r="IDS139" s="242"/>
      <c r="IDT139" s="242"/>
      <c r="IDU139" s="242"/>
      <c r="IDV139" s="242"/>
      <c r="IDW139" s="242"/>
      <c r="IDX139" s="242"/>
      <c r="IDY139" s="242"/>
      <c r="IDZ139" s="242"/>
      <c r="IEA139" s="242"/>
      <c r="IEB139" s="242"/>
      <c r="IEC139" s="242"/>
      <c r="IED139" s="242"/>
      <c r="IEE139" s="242"/>
      <c r="IEF139" s="242"/>
      <c r="IEG139" s="242"/>
      <c r="IEH139" s="242"/>
      <c r="IEI139" s="242"/>
      <c r="IEJ139" s="242"/>
      <c r="IEK139" s="242"/>
      <c r="IEL139" s="242"/>
      <c r="IEM139" s="242"/>
      <c r="IEN139" s="242"/>
      <c r="IEO139" s="242"/>
      <c r="IEP139" s="242"/>
      <c r="IEQ139" s="242"/>
      <c r="IER139" s="242"/>
      <c r="IES139" s="242"/>
      <c r="IET139" s="242"/>
      <c r="IEU139" s="242"/>
      <c r="IEV139" s="242"/>
      <c r="IEW139" s="242"/>
      <c r="IEX139" s="242"/>
      <c r="IEY139" s="242"/>
      <c r="IEZ139" s="242"/>
      <c r="IFA139" s="242"/>
      <c r="IFB139" s="242"/>
      <c r="IFC139" s="242"/>
      <c r="IFD139" s="242"/>
      <c r="IFE139" s="242"/>
      <c r="IFF139" s="242"/>
      <c r="IFG139" s="242"/>
      <c r="IFH139" s="242"/>
      <c r="IFI139" s="242"/>
      <c r="IFJ139" s="242"/>
      <c r="IFK139" s="242"/>
      <c r="IFL139" s="242"/>
      <c r="IFM139" s="242"/>
      <c r="IFN139" s="242"/>
      <c r="IFO139" s="242"/>
      <c r="IFP139" s="242"/>
      <c r="IFQ139" s="242"/>
      <c r="IFR139" s="242"/>
      <c r="IFS139" s="242"/>
      <c r="IFT139" s="242"/>
      <c r="IFU139" s="242"/>
      <c r="IFV139" s="242"/>
      <c r="IFW139" s="242"/>
      <c r="IFX139" s="242"/>
      <c r="IFY139" s="242"/>
      <c r="IFZ139" s="242"/>
      <c r="IGA139" s="242"/>
      <c r="IGB139" s="242"/>
      <c r="IGC139" s="242"/>
      <c r="IGD139" s="242"/>
      <c r="IGE139" s="242"/>
      <c r="IGF139" s="242"/>
      <c r="IGG139" s="242"/>
      <c r="IGH139" s="242"/>
      <c r="IGI139" s="242"/>
      <c r="IGJ139" s="242"/>
      <c r="IGK139" s="242"/>
      <c r="IGL139" s="242"/>
      <c r="IGM139" s="242"/>
      <c r="IGN139" s="242"/>
      <c r="IGO139" s="242"/>
      <c r="IGP139" s="242"/>
      <c r="IGQ139" s="242"/>
      <c r="IGR139" s="242"/>
      <c r="IGS139" s="242"/>
      <c r="IGT139" s="242"/>
      <c r="IGU139" s="242"/>
      <c r="IGV139" s="242"/>
      <c r="IGW139" s="242"/>
      <c r="IGX139" s="242"/>
      <c r="IGY139" s="242"/>
      <c r="IGZ139" s="242"/>
      <c r="IHA139" s="242"/>
      <c r="IHB139" s="242"/>
      <c r="IHC139" s="242"/>
      <c r="IHD139" s="242"/>
      <c r="IHE139" s="242"/>
      <c r="IHF139" s="242"/>
      <c r="IHG139" s="242"/>
      <c r="IHH139" s="242"/>
      <c r="IHI139" s="242"/>
      <c r="IHJ139" s="242"/>
      <c r="IHK139" s="242"/>
      <c r="IHL139" s="242"/>
      <c r="IHM139" s="242"/>
      <c r="IHN139" s="242"/>
      <c r="IHO139" s="242"/>
      <c r="IHP139" s="242"/>
      <c r="IHQ139" s="242"/>
      <c r="IHR139" s="242"/>
      <c r="IHS139" s="242"/>
      <c r="IHT139" s="242"/>
      <c r="IHU139" s="242"/>
      <c r="IHV139" s="242"/>
      <c r="IHW139" s="242"/>
      <c r="IHX139" s="242"/>
      <c r="IHY139" s="242"/>
      <c r="IHZ139" s="242"/>
      <c r="IIA139" s="242"/>
      <c r="IIB139" s="242"/>
      <c r="IIC139" s="242"/>
      <c r="IID139" s="242"/>
      <c r="IIE139" s="242"/>
      <c r="IIF139" s="242"/>
      <c r="IIG139" s="242"/>
      <c r="IIH139" s="242"/>
      <c r="III139" s="242"/>
      <c r="IIJ139" s="242"/>
      <c r="IIK139" s="242"/>
      <c r="IIL139" s="242"/>
      <c r="IIM139" s="242"/>
      <c r="IIN139" s="242"/>
      <c r="IIO139" s="242"/>
      <c r="IIP139" s="242"/>
      <c r="IIQ139" s="242"/>
      <c r="IIR139" s="242"/>
      <c r="IIS139" s="242"/>
      <c r="IIT139" s="242"/>
      <c r="IIU139" s="242"/>
      <c r="IIV139" s="242"/>
      <c r="IIW139" s="242"/>
      <c r="IIX139" s="242"/>
      <c r="IIY139" s="242"/>
      <c r="IIZ139" s="242"/>
      <c r="IJA139" s="242"/>
      <c r="IJB139" s="242"/>
      <c r="IJC139" s="242"/>
      <c r="IJD139" s="242"/>
      <c r="IJE139" s="242"/>
      <c r="IJF139" s="242"/>
      <c r="IJG139" s="242"/>
      <c r="IJH139" s="242"/>
      <c r="IJI139" s="242"/>
      <c r="IJJ139" s="242"/>
      <c r="IJK139" s="242"/>
      <c r="IJL139" s="242"/>
      <c r="IJM139" s="242"/>
      <c r="IJN139" s="242"/>
      <c r="IJO139" s="242"/>
      <c r="IJP139" s="242"/>
      <c r="IJQ139" s="242"/>
      <c r="IJR139" s="242"/>
      <c r="IJS139" s="242"/>
      <c r="IJT139" s="242"/>
      <c r="IJU139" s="242"/>
      <c r="IJV139" s="242"/>
      <c r="IJW139" s="242"/>
      <c r="IJX139" s="242"/>
      <c r="IJY139" s="242"/>
      <c r="IJZ139" s="242"/>
      <c r="IKA139" s="242"/>
      <c r="IKB139" s="242"/>
      <c r="IKC139" s="242"/>
      <c r="IKD139" s="242"/>
      <c r="IKE139" s="242"/>
      <c r="IKF139" s="242"/>
      <c r="IKG139" s="242"/>
      <c r="IKH139" s="242"/>
      <c r="IKI139" s="242"/>
      <c r="IKJ139" s="242"/>
      <c r="IKK139" s="242"/>
      <c r="IKL139" s="242"/>
      <c r="IKM139" s="242"/>
      <c r="IKN139" s="242"/>
      <c r="IKO139" s="242"/>
      <c r="IKP139" s="242"/>
      <c r="IKQ139" s="242"/>
      <c r="IKR139" s="242"/>
      <c r="IKS139" s="242"/>
      <c r="IKT139" s="242"/>
      <c r="IKU139" s="242"/>
      <c r="IKV139" s="242"/>
      <c r="IKW139" s="242"/>
      <c r="IKX139" s="242"/>
      <c r="IKY139" s="242"/>
      <c r="IKZ139" s="242"/>
      <c r="ILA139" s="242"/>
      <c r="ILB139" s="242"/>
      <c r="ILC139" s="242"/>
      <c r="ILD139" s="242"/>
      <c r="ILE139" s="242"/>
      <c r="ILF139" s="242"/>
      <c r="ILG139" s="242"/>
      <c r="ILH139" s="242"/>
      <c r="ILI139" s="242"/>
      <c r="ILJ139" s="242"/>
      <c r="ILK139" s="242"/>
      <c r="ILL139" s="242"/>
      <c r="ILM139" s="242"/>
      <c r="ILN139" s="242"/>
      <c r="ILO139" s="242"/>
      <c r="ILP139" s="242"/>
      <c r="ILQ139" s="242"/>
      <c r="ILR139" s="242"/>
      <c r="ILS139" s="242"/>
      <c r="ILT139" s="242"/>
      <c r="ILU139" s="242"/>
      <c r="ILV139" s="242"/>
      <c r="ILW139" s="242"/>
      <c r="ILX139" s="242"/>
      <c r="ILY139" s="242"/>
      <c r="ILZ139" s="242"/>
      <c r="IMA139" s="242"/>
      <c r="IMB139" s="242"/>
      <c r="IMC139" s="242"/>
      <c r="IMD139" s="242"/>
      <c r="IME139" s="242"/>
      <c r="IMF139" s="242"/>
      <c r="IMG139" s="242"/>
      <c r="IMH139" s="242"/>
      <c r="IMI139" s="242"/>
      <c r="IMJ139" s="242"/>
      <c r="IMK139" s="242"/>
      <c r="IML139" s="242"/>
      <c r="IMM139" s="242"/>
      <c r="IMN139" s="242"/>
      <c r="IMO139" s="242"/>
      <c r="IMP139" s="242"/>
      <c r="IMQ139" s="242"/>
      <c r="IMR139" s="242"/>
      <c r="IMS139" s="242"/>
      <c r="IMT139" s="242"/>
      <c r="IMU139" s="242"/>
      <c r="IMV139" s="242"/>
      <c r="IMW139" s="242"/>
      <c r="IMX139" s="242"/>
      <c r="IMY139" s="242"/>
      <c r="IMZ139" s="242"/>
      <c r="INA139" s="242"/>
      <c r="INB139" s="242"/>
      <c r="INC139" s="242"/>
      <c r="IND139" s="242"/>
      <c r="INE139" s="242"/>
      <c r="INF139" s="242"/>
      <c r="ING139" s="242"/>
      <c r="INH139" s="242"/>
      <c r="INI139" s="242"/>
      <c r="INJ139" s="242"/>
      <c r="INK139" s="242"/>
      <c r="INL139" s="242"/>
      <c r="INM139" s="242"/>
      <c r="INN139" s="242"/>
      <c r="INO139" s="242"/>
      <c r="INP139" s="242"/>
      <c r="INQ139" s="242"/>
      <c r="INR139" s="242"/>
      <c r="INS139" s="242"/>
      <c r="INT139" s="242"/>
      <c r="INU139" s="242"/>
      <c r="INV139" s="242"/>
      <c r="INW139" s="242"/>
      <c r="INX139" s="242"/>
      <c r="INY139" s="242"/>
      <c r="INZ139" s="242"/>
      <c r="IOA139" s="242"/>
      <c r="IOB139" s="242"/>
      <c r="IOC139" s="242"/>
      <c r="IOD139" s="242"/>
      <c r="IOE139" s="242"/>
      <c r="IOF139" s="242"/>
      <c r="IOG139" s="242"/>
      <c r="IOH139" s="242"/>
      <c r="IOI139" s="242"/>
      <c r="IOJ139" s="242"/>
      <c r="IOK139" s="242"/>
      <c r="IOL139" s="242"/>
      <c r="IOM139" s="242"/>
      <c r="ION139" s="242"/>
      <c r="IOO139" s="242"/>
      <c r="IOP139" s="242"/>
      <c r="IOQ139" s="242"/>
      <c r="IOR139" s="242"/>
      <c r="IOS139" s="242"/>
      <c r="IOT139" s="242"/>
      <c r="IOU139" s="242"/>
      <c r="IOV139" s="242"/>
      <c r="IOW139" s="242"/>
      <c r="IOX139" s="242"/>
      <c r="IOY139" s="242"/>
      <c r="IOZ139" s="242"/>
      <c r="IPA139" s="242"/>
      <c r="IPB139" s="242"/>
      <c r="IPC139" s="242"/>
      <c r="IPD139" s="242"/>
      <c r="IPE139" s="242"/>
      <c r="IPF139" s="242"/>
      <c r="IPG139" s="242"/>
      <c r="IPH139" s="242"/>
      <c r="IPI139" s="242"/>
      <c r="IPJ139" s="242"/>
      <c r="IPK139" s="242"/>
      <c r="IPL139" s="242"/>
      <c r="IPM139" s="242"/>
      <c r="IPN139" s="242"/>
      <c r="IPO139" s="242"/>
      <c r="IPP139" s="242"/>
      <c r="IPQ139" s="242"/>
      <c r="IPR139" s="242"/>
      <c r="IPS139" s="242"/>
      <c r="IPT139" s="242"/>
      <c r="IPU139" s="242"/>
      <c r="IPV139" s="242"/>
      <c r="IPW139" s="242"/>
      <c r="IPX139" s="242"/>
      <c r="IPY139" s="242"/>
      <c r="IPZ139" s="242"/>
      <c r="IQA139" s="242"/>
      <c r="IQB139" s="242"/>
      <c r="IQC139" s="242"/>
      <c r="IQD139" s="242"/>
      <c r="IQE139" s="242"/>
      <c r="IQF139" s="242"/>
      <c r="IQG139" s="242"/>
      <c r="IQH139" s="242"/>
      <c r="IQI139" s="242"/>
      <c r="IQJ139" s="242"/>
      <c r="IQK139" s="242"/>
      <c r="IQL139" s="242"/>
      <c r="IQM139" s="242"/>
      <c r="IQN139" s="242"/>
      <c r="IQO139" s="242"/>
      <c r="IQP139" s="242"/>
      <c r="IQQ139" s="242"/>
      <c r="IQR139" s="242"/>
      <c r="IQS139" s="242"/>
      <c r="IQT139" s="242"/>
      <c r="IQU139" s="242"/>
      <c r="IQV139" s="242"/>
      <c r="IQW139" s="242"/>
      <c r="IQX139" s="242"/>
      <c r="IQY139" s="242"/>
      <c r="IQZ139" s="242"/>
      <c r="IRA139" s="242"/>
      <c r="IRB139" s="242"/>
      <c r="IRC139" s="242"/>
      <c r="IRD139" s="242"/>
      <c r="IRE139" s="242"/>
      <c r="IRF139" s="242"/>
      <c r="IRG139" s="242"/>
      <c r="IRH139" s="242"/>
      <c r="IRI139" s="242"/>
      <c r="IRJ139" s="242"/>
      <c r="IRK139" s="242"/>
      <c r="IRL139" s="242"/>
      <c r="IRM139" s="242"/>
      <c r="IRN139" s="242"/>
      <c r="IRO139" s="242"/>
      <c r="IRP139" s="242"/>
      <c r="IRQ139" s="242"/>
      <c r="IRR139" s="242"/>
      <c r="IRS139" s="242"/>
      <c r="IRT139" s="242"/>
      <c r="IRU139" s="242"/>
      <c r="IRV139" s="242"/>
      <c r="IRW139" s="242"/>
      <c r="IRX139" s="242"/>
      <c r="IRY139" s="242"/>
      <c r="IRZ139" s="242"/>
      <c r="ISA139" s="242"/>
      <c r="ISB139" s="242"/>
      <c r="ISC139" s="242"/>
      <c r="ISD139" s="242"/>
      <c r="ISE139" s="242"/>
      <c r="ISF139" s="242"/>
      <c r="ISG139" s="242"/>
      <c r="ISH139" s="242"/>
      <c r="ISI139" s="242"/>
      <c r="ISJ139" s="242"/>
      <c r="ISK139" s="242"/>
      <c r="ISL139" s="242"/>
      <c r="ISM139" s="242"/>
      <c r="ISN139" s="242"/>
      <c r="ISO139" s="242"/>
      <c r="ISP139" s="242"/>
      <c r="ISQ139" s="242"/>
      <c r="ISR139" s="242"/>
      <c r="ISS139" s="242"/>
      <c r="IST139" s="242"/>
      <c r="ISU139" s="242"/>
      <c r="ISV139" s="242"/>
      <c r="ISW139" s="242"/>
      <c r="ISX139" s="242"/>
      <c r="ISY139" s="242"/>
      <c r="ISZ139" s="242"/>
      <c r="ITA139" s="242"/>
      <c r="ITB139" s="242"/>
      <c r="ITC139" s="242"/>
      <c r="ITD139" s="242"/>
      <c r="ITE139" s="242"/>
      <c r="ITF139" s="242"/>
      <c r="ITG139" s="242"/>
      <c r="ITH139" s="242"/>
      <c r="ITI139" s="242"/>
      <c r="ITJ139" s="242"/>
      <c r="ITK139" s="242"/>
      <c r="ITL139" s="242"/>
      <c r="ITM139" s="242"/>
      <c r="ITN139" s="242"/>
      <c r="ITO139" s="242"/>
      <c r="ITP139" s="242"/>
      <c r="ITQ139" s="242"/>
      <c r="ITR139" s="242"/>
      <c r="ITS139" s="242"/>
      <c r="ITT139" s="242"/>
      <c r="ITU139" s="242"/>
      <c r="ITV139" s="242"/>
      <c r="ITW139" s="242"/>
      <c r="ITX139" s="242"/>
      <c r="ITY139" s="242"/>
      <c r="ITZ139" s="242"/>
      <c r="IUA139" s="242"/>
      <c r="IUB139" s="242"/>
      <c r="IUC139" s="242"/>
      <c r="IUD139" s="242"/>
      <c r="IUE139" s="242"/>
      <c r="IUF139" s="242"/>
      <c r="IUG139" s="242"/>
      <c r="IUH139" s="242"/>
      <c r="IUI139" s="242"/>
      <c r="IUJ139" s="242"/>
      <c r="IUK139" s="242"/>
      <c r="IUL139" s="242"/>
      <c r="IUM139" s="242"/>
      <c r="IUN139" s="242"/>
      <c r="IUO139" s="242"/>
      <c r="IUP139" s="242"/>
      <c r="IUQ139" s="242"/>
      <c r="IUR139" s="242"/>
      <c r="IUS139" s="242"/>
      <c r="IUT139" s="242"/>
      <c r="IUU139" s="242"/>
      <c r="IUV139" s="242"/>
      <c r="IUW139" s="242"/>
      <c r="IUX139" s="242"/>
      <c r="IUY139" s="242"/>
      <c r="IUZ139" s="242"/>
      <c r="IVA139" s="242"/>
      <c r="IVB139" s="242"/>
      <c r="IVC139" s="242"/>
      <c r="IVD139" s="242"/>
      <c r="IVE139" s="242"/>
      <c r="IVF139" s="242"/>
      <c r="IVG139" s="242"/>
      <c r="IVH139" s="242"/>
      <c r="IVI139" s="242"/>
      <c r="IVJ139" s="242"/>
      <c r="IVK139" s="242"/>
      <c r="IVL139" s="242"/>
      <c r="IVM139" s="242"/>
      <c r="IVN139" s="242"/>
      <c r="IVO139" s="242"/>
      <c r="IVP139" s="242"/>
      <c r="IVQ139" s="242"/>
      <c r="IVR139" s="242"/>
      <c r="IVS139" s="242"/>
      <c r="IVT139" s="242"/>
      <c r="IVU139" s="242"/>
      <c r="IVV139" s="242"/>
      <c r="IVW139" s="242"/>
      <c r="IVX139" s="242"/>
      <c r="IVY139" s="242"/>
      <c r="IVZ139" s="242"/>
      <c r="IWA139" s="242"/>
      <c r="IWB139" s="242"/>
      <c r="IWC139" s="242"/>
      <c r="IWD139" s="242"/>
      <c r="IWE139" s="242"/>
      <c r="IWF139" s="242"/>
      <c r="IWG139" s="242"/>
      <c r="IWH139" s="242"/>
      <c r="IWI139" s="242"/>
      <c r="IWJ139" s="242"/>
      <c r="IWK139" s="242"/>
      <c r="IWL139" s="242"/>
      <c r="IWM139" s="242"/>
      <c r="IWN139" s="242"/>
      <c r="IWO139" s="242"/>
      <c r="IWP139" s="242"/>
      <c r="IWQ139" s="242"/>
      <c r="IWR139" s="242"/>
      <c r="IWS139" s="242"/>
      <c r="IWT139" s="242"/>
      <c r="IWU139" s="242"/>
      <c r="IWV139" s="242"/>
      <c r="IWW139" s="242"/>
      <c r="IWX139" s="242"/>
      <c r="IWY139" s="242"/>
      <c r="IWZ139" s="242"/>
      <c r="IXA139" s="242"/>
      <c r="IXB139" s="242"/>
      <c r="IXC139" s="242"/>
      <c r="IXD139" s="242"/>
      <c r="IXE139" s="242"/>
      <c r="IXF139" s="242"/>
      <c r="IXG139" s="242"/>
      <c r="IXH139" s="242"/>
      <c r="IXI139" s="242"/>
      <c r="IXJ139" s="242"/>
      <c r="IXK139" s="242"/>
      <c r="IXL139" s="242"/>
      <c r="IXM139" s="242"/>
      <c r="IXN139" s="242"/>
      <c r="IXO139" s="242"/>
      <c r="IXP139" s="242"/>
      <c r="IXQ139" s="242"/>
      <c r="IXR139" s="242"/>
      <c r="IXS139" s="242"/>
      <c r="IXT139" s="242"/>
      <c r="IXU139" s="242"/>
      <c r="IXV139" s="242"/>
      <c r="IXW139" s="242"/>
      <c r="IXX139" s="242"/>
      <c r="IXY139" s="242"/>
      <c r="IXZ139" s="242"/>
      <c r="IYA139" s="242"/>
      <c r="IYB139" s="242"/>
      <c r="IYC139" s="242"/>
      <c r="IYD139" s="242"/>
      <c r="IYE139" s="242"/>
      <c r="IYF139" s="242"/>
      <c r="IYG139" s="242"/>
      <c r="IYH139" s="242"/>
      <c r="IYI139" s="242"/>
      <c r="IYJ139" s="242"/>
      <c r="IYK139" s="242"/>
      <c r="IYL139" s="242"/>
      <c r="IYM139" s="242"/>
      <c r="IYN139" s="242"/>
      <c r="IYO139" s="242"/>
      <c r="IYP139" s="242"/>
      <c r="IYQ139" s="242"/>
      <c r="IYR139" s="242"/>
      <c r="IYS139" s="242"/>
      <c r="IYT139" s="242"/>
      <c r="IYU139" s="242"/>
      <c r="IYV139" s="242"/>
      <c r="IYW139" s="242"/>
      <c r="IYX139" s="242"/>
      <c r="IYY139" s="242"/>
      <c r="IYZ139" s="242"/>
      <c r="IZA139" s="242"/>
      <c r="IZB139" s="242"/>
      <c r="IZC139" s="242"/>
      <c r="IZD139" s="242"/>
      <c r="IZE139" s="242"/>
      <c r="IZF139" s="242"/>
      <c r="IZG139" s="242"/>
      <c r="IZH139" s="242"/>
      <c r="IZI139" s="242"/>
      <c r="IZJ139" s="242"/>
      <c r="IZK139" s="242"/>
      <c r="IZL139" s="242"/>
      <c r="IZM139" s="242"/>
      <c r="IZN139" s="242"/>
      <c r="IZO139" s="242"/>
      <c r="IZP139" s="242"/>
      <c r="IZQ139" s="242"/>
      <c r="IZR139" s="242"/>
      <c r="IZS139" s="242"/>
      <c r="IZT139" s="242"/>
      <c r="IZU139" s="242"/>
      <c r="IZV139" s="242"/>
      <c r="IZW139" s="242"/>
      <c r="IZX139" s="242"/>
      <c r="IZY139" s="242"/>
      <c r="IZZ139" s="242"/>
      <c r="JAA139" s="242"/>
      <c r="JAB139" s="242"/>
      <c r="JAC139" s="242"/>
      <c r="JAD139" s="242"/>
      <c r="JAE139" s="242"/>
      <c r="JAF139" s="242"/>
      <c r="JAG139" s="242"/>
      <c r="JAH139" s="242"/>
      <c r="JAI139" s="242"/>
      <c r="JAJ139" s="242"/>
      <c r="JAK139" s="242"/>
      <c r="JAL139" s="242"/>
      <c r="JAM139" s="242"/>
      <c r="JAN139" s="242"/>
      <c r="JAO139" s="242"/>
      <c r="JAP139" s="242"/>
      <c r="JAQ139" s="242"/>
      <c r="JAR139" s="242"/>
      <c r="JAS139" s="242"/>
      <c r="JAT139" s="242"/>
      <c r="JAU139" s="242"/>
      <c r="JAV139" s="242"/>
      <c r="JAW139" s="242"/>
      <c r="JAX139" s="242"/>
      <c r="JAY139" s="242"/>
      <c r="JAZ139" s="242"/>
      <c r="JBA139" s="242"/>
      <c r="JBB139" s="242"/>
      <c r="JBC139" s="242"/>
      <c r="JBD139" s="242"/>
      <c r="JBE139" s="242"/>
      <c r="JBF139" s="242"/>
      <c r="JBG139" s="242"/>
      <c r="JBH139" s="242"/>
      <c r="JBI139" s="242"/>
      <c r="JBJ139" s="242"/>
      <c r="JBK139" s="242"/>
      <c r="JBL139" s="242"/>
      <c r="JBM139" s="242"/>
      <c r="JBN139" s="242"/>
      <c r="JBO139" s="242"/>
      <c r="JBP139" s="242"/>
      <c r="JBQ139" s="242"/>
      <c r="JBR139" s="242"/>
      <c r="JBS139" s="242"/>
      <c r="JBT139" s="242"/>
      <c r="JBU139" s="242"/>
      <c r="JBV139" s="242"/>
      <c r="JBW139" s="242"/>
      <c r="JBX139" s="242"/>
      <c r="JBY139" s="242"/>
      <c r="JBZ139" s="242"/>
      <c r="JCA139" s="242"/>
      <c r="JCB139" s="242"/>
      <c r="JCC139" s="242"/>
      <c r="JCD139" s="242"/>
      <c r="JCE139" s="242"/>
      <c r="JCF139" s="242"/>
      <c r="JCG139" s="242"/>
      <c r="JCH139" s="242"/>
      <c r="JCI139" s="242"/>
      <c r="JCJ139" s="242"/>
      <c r="JCK139" s="242"/>
      <c r="JCL139" s="242"/>
      <c r="JCM139" s="242"/>
      <c r="JCN139" s="242"/>
      <c r="JCO139" s="242"/>
      <c r="JCP139" s="242"/>
      <c r="JCQ139" s="242"/>
      <c r="JCR139" s="242"/>
      <c r="JCS139" s="242"/>
      <c r="JCT139" s="242"/>
      <c r="JCU139" s="242"/>
      <c r="JCV139" s="242"/>
      <c r="JCW139" s="242"/>
      <c r="JCX139" s="242"/>
      <c r="JCY139" s="242"/>
      <c r="JCZ139" s="242"/>
      <c r="JDA139" s="242"/>
      <c r="JDB139" s="242"/>
      <c r="JDC139" s="242"/>
      <c r="JDD139" s="242"/>
      <c r="JDE139" s="242"/>
      <c r="JDF139" s="242"/>
      <c r="JDG139" s="242"/>
      <c r="JDH139" s="242"/>
      <c r="JDI139" s="242"/>
      <c r="JDJ139" s="242"/>
      <c r="JDK139" s="242"/>
      <c r="JDL139" s="242"/>
      <c r="JDM139" s="242"/>
      <c r="JDN139" s="242"/>
      <c r="JDO139" s="242"/>
      <c r="JDP139" s="242"/>
      <c r="JDQ139" s="242"/>
      <c r="JDR139" s="242"/>
      <c r="JDS139" s="242"/>
      <c r="JDT139" s="242"/>
      <c r="JDU139" s="242"/>
      <c r="JDV139" s="242"/>
      <c r="JDW139" s="242"/>
      <c r="JDX139" s="242"/>
      <c r="JDY139" s="242"/>
      <c r="JDZ139" s="242"/>
      <c r="JEA139" s="242"/>
      <c r="JEB139" s="242"/>
      <c r="JEC139" s="242"/>
      <c r="JED139" s="242"/>
      <c r="JEE139" s="242"/>
      <c r="JEF139" s="242"/>
      <c r="JEG139" s="242"/>
      <c r="JEH139" s="242"/>
      <c r="JEI139" s="242"/>
      <c r="JEJ139" s="242"/>
      <c r="JEK139" s="242"/>
      <c r="JEL139" s="242"/>
      <c r="JEM139" s="242"/>
      <c r="JEN139" s="242"/>
      <c r="JEO139" s="242"/>
      <c r="JEP139" s="242"/>
      <c r="JEQ139" s="242"/>
      <c r="JER139" s="242"/>
      <c r="JES139" s="242"/>
      <c r="JET139" s="242"/>
      <c r="JEU139" s="242"/>
      <c r="JEV139" s="242"/>
      <c r="JEW139" s="242"/>
      <c r="JEX139" s="242"/>
      <c r="JEY139" s="242"/>
      <c r="JEZ139" s="242"/>
      <c r="JFA139" s="242"/>
      <c r="JFB139" s="242"/>
      <c r="JFC139" s="242"/>
      <c r="JFD139" s="242"/>
      <c r="JFE139" s="242"/>
      <c r="JFF139" s="242"/>
      <c r="JFG139" s="242"/>
      <c r="JFH139" s="242"/>
      <c r="JFI139" s="242"/>
      <c r="JFJ139" s="242"/>
      <c r="JFK139" s="242"/>
      <c r="JFL139" s="242"/>
      <c r="JFM139" s="242"/>
      <c r="JFN139" s="242"/>
      <c r="JFO139" s="242"/>
      <c r="JFP139" s="242"/>
      <c r="JFQ139" s="242"/>
      <c r="JFR139" s="242"/>
      <c r="JFS139" s="242"/>
      <c r="JFT139" s="242"/>
      <c r="JFU139" s="242"/>
      <c r="JFV139" s="242"/>
      <c r="JFW139" s="242"/>
      <c r="JFX139" s="242"/>
      <c r="JFY139" s="242"/>
      <c r="JFZ139" s="242"/>
      <c r="JGA139" s="242"/>
      <c r="JGB139" s="242"/>
      <c r="JGC139" s="242"/>
      <c r="JGD139" s="242"/>
      <c r="JGE139" s="242"/>
      <c r="JGF139" s="242"/>
      <c r="JGG139" s="242"/>
      <c r="JGH139" s="242"/>
      <c r="JGI139" s="242"/>
      <c r="JGJ139" s="242"/>
      <c r="JGK139" s="242"/>
      <c r="JGL139" s="242"/>
      <c r="JGM139" s="242"/>
      <c r="JGN139" s="242"/>
      <c r="JGO139" s="242"/>
      <c r="JGP139" s="242"/>
      <c r="JGQ139" s="242"/>
      <c r="JGR139" s="242"/>
      <c r="JGS139" s="242"/>
      <c r="JGT139" s="242"/>
      <c r="JGU139" s="242"/>
      <c r="JGV139" s="242"/>
      <c r="JGW139" s="242"/>
      <c r="JGX139" s="242"/>
      <c r="JGY139" s="242"/>
      <c r="JGZ139" s="242"/>
      <c r="JHA139" s="242"/>
      <c r="JHB139" s="242"/>
      <c r="JHC139" s="242"/>
      <c r="JHD139" s="242"/>
      <c r="JHE139" s="242"/>
      <c r="JHF139" s="242"/>
      <c r="JHG139" s="242"/>
      <c r="JHH139" s="242"/>
      <c r="JHI139" s="242"/>
      <c r="JHJ139" s="242"/>
      <c r="JHK139" s="242"/>
      <c r="JHL139" s="242"/>
      <c r="JHM139" s="242"/>
      <c r="JHN139" s="242"/>
      <c r="JHO139" s="242"/>
      <c r="JHP139" s="242"/>
      <c r="JHQ139" s="242"/>
      <c r="JHR139" s="242"/>
      <c r="JHS139" s="242"/>
      <c r="JHT139" s="242"/>
      <c r="JHU139" s="242"/>
      <c r="JHV139" s="242"/>
      <c r="JHW139" s="242"/>
      <c r="JHX139" s="242"/>
      <c r="JHY139" s="242"/>
      <c r="JHZ139" s="242"/>
      <c r="JIA139" s="242"/>
      <c r="JIB139" s="242"/>
      <c r="JIC139" s="242"/>
      <c r="JID139" s="242"/>
      <c r="JIE139" s="242"/>
      <c r="JIF139" s="242"/>
      <c r="JIG139" s="242"/>
      <c r="JIH139" s="242"/>
      <c r="JII139" s="242"/>
      <c r="JIJ139" s="242"/>
      <c r="JIK139" s="242"/>
      <c r="JIL139" s="242"/>
      <c r="JIM139" s="242"/>
      <c r="JIN139" s="242"/>
      <c r="JIO139" s="242"/>
      <c r="JIP139" s="242"/>
      <c r="JIQ139" s="242"/>
      <c r="JIR139" s="242"/>
      <c r="JIS139" s="242"/>
      <c r="JIT139" s="242"/>
      <c r="JIU139" s="242"/>
      <c r="JIV139" s="242"/>
      <c r="JIW139" s="242"/>
      <c r="JIX139" s="242"/>
      <c r="JIY139" s="242"/>
      <c r="JIZ139" s="242"/>
      <c r="JJA139" s="242"/>
      <c r="JJB139" s="242"/>
      <c r="JJC139" s="242"/>
      <c r="JJD139" s="242"/>
      <c r="JJE139" s="242"/>
      <c r="JJF139" s="242"/>
      <c r="JJG139" s="242"/>
      <c r="JJH139" s="242"/>
      <c r="JJI139" s="242"/>
      <c r="JJJ139" s="242"/>
      <c r="JJK139" s="242"/>
      <c r="JJL139" s="242"/>
      <c r="JJM139" s="242"/>
      <c r="JJN139" s="242"/>
      <c r="JJO139" s="242"/>
      <c r="JJP139" s="242"/>
      <c r="JJQ139" s="242"/>
      <c r="JJR139" s="242"/>
      <c r="JJS139" s="242"/>
      <c r="JJT139" s="242"/>
      <c r="JJU139" s="242"/>
      <c r="JJV139" s="242"/>
      <c r="JJW139" s="242"/>
      <c r="JJX139" s="242"/>
      <c r="JJY139" s="242"/>
      <c r="JJZ139" s="242"/>
      <c r="JKA139" s="242"/>
      <c r="JKB139" s="242"/>
      <c r="JKC139" s="242"/>
      <c r="JKD139" s="242"/>
      <c r="JKE139" s="242"/>
      <c r="JKF139" s="242"/>
      <c r="JKG139" s="242"/>
      <c r="JKH139" s="242"/>
      <c r="JKI139" s="242"/>
      <c r="JKJ139" s="242"/>
      <c r="JKK139" s="242"/>
      <c r="JKL139" s="242"/>
      <c r="JKM139" s="242"/>
      <c r="JKN139" s="242"/>
      <c r="JKO139" s="242"/>
      <c r="JKP139" s="242"/>
      <c r="JKQ139" s="242"/>
      <c r="JKR139" s="242"/>
      <c r="JKS139" s="242"/>
      <c r="JKT139" s="242"/>
      <c r="JKU139" s="242"/>
      <c r="JKV139" s="242"/>
      <c r="JKW139" s="242"/>
      <c r="JKX139" s="242"/>
      <c r="JKY139" s="242"/>
      <c r="JKZ139" s="242"/>
      <c r="JLA139" s="242"/>
      <c r="JLB139" s="242"/>
      <c r="JLC139" s="242"/>
      <c r="JLD139" s="242"/>
      <c r="JLE139" s="242"/>
      <c r="JLF139" s="242"/>
      <c r="JLG139" s="242"/>
      <c r="JLH139" s="242"/>
      <c r="JLI139" s="242"/>
      <c r="JLJ139" s="242"/>
      <c r="JLK139" s="242"/>
      <c r="JLL139" s="242"/>
      <c r="JLM139" s="242"/>
      <c r="JLN139" s="242"/>
      <c r="JLO139" s="242"/>
      <c r="JLP139" s="242"/>
      <c r="JLQ139" s="242"/>
      <c r="JLR139" s="242"/>
      <c r="JLS139" s="242"/>
      <c r="JLT139" s="242"/>
      <c r="JLU139" s="242"/>
      <c r="JLV139" s="242"/>
      <c r="JLW139" s="242"/>
      <c r="JLX139" s="242"/>
      <c r="JLY139" s="242"/>
      <c r="JLZ139" s="242"/>
      <c r="JMA139" s="242"/>
      <c r="JMB139" s="242"/>
      <c r="JMC139" s="242"/>
      <c r="JMD139" s="242"/>
      <c r="JME139" s="242"/>
      <c r="JMF139" s="242"/>
      <c r="JMG139" s="242"/>
      <c r="JMH139" s="242"/>
      <c r="JMI139" s="242"/>
      <c r="JMJ139" s="242"/>
      <c r="JMK139" s="242"/>
      <c r="JML139" s="242"/>
      <c r="JMM139" s="242"/>
      <c r="JMN139" s="242"/>
      <c r="JMO139" s="242"/>
      <c r="JMP139" s="242"/>
      <c r="JMQ139" s="242"/>
      <c r="JMR139" s="242"/>
      <c r="JMS139" s="242"/>
      <c r="JMT139" s="242"/>
      <c r="JMU139" s="242"/>
      <c r="JMV139" s="242"/>
      <c r="JMW139" s="242"/>
      <c r="JMX139" s="242"/>
      <c r="JMY139" s="242"/>
      <c r="JMZ139" s="242"/>
      <c r="JNA139" s="242"/>
      <c r="JNB139" s="242"/>
      <c r="JNC139" s="242"/>
      <c r="JND139" s="242"/>
      <c r="JNE139" s="242"/>
      <c r="JNF139" s="242"/>
      <c r="JNG139" s="242"/>
      <c r="JNH139" s="242"/>
      <c r="JNI139" s="242"/>
      <c r="JNJ139" s="242"/>
      <c r="JNK139" s="242"/>
      <c r="JNL139" s="242"/>
      <c r="JNM139" s="242"/>
      <c r="JNN139" s="242"/>
      <c r="JNO139" s="242"/>
      <c r="JNP139" s="242"/>
      <c r="JNQ139" s="242"/>
      <c r="JNR139" s="242"/>
      <c r="JNS139" s="242"/>
      <c r="JNT139" s="242"/>
      <c r="JNU139" s="242"/>
      <c r="JNV139" s="242"/>
      <c r="JNW139" s="242"/>
      <c r="JNX139" s="242"/>
      <c r="JNY139" s="242"/>
      <c r="JNZ139" s="242"/>
      <c r="JOA139" s="242"/>
      <c r="JOB139" s="242"/>
      <c r="JOC139" s="242"/>
      <c r="JOD139" s="242"/>
      <c r="JOE139" s="242"/>
      <c r="JOF139" s="242"/>
      <c r="JOG139" s="242"/>
      <c r="JOH139" s="242"/>
      <c r="JOI139" s="242"/>
      <c r="JOJ139" s="242"/>
      <c r="JOK139" s="242"/>
      <c r="JOL139" s="242"/>
      <c r="JOM139" s="242"/>
      <c r="JON139" s="242"/>
      <c r="JOO139" s="242"/>
      <c r="JOP139" s="242"/>
      <c r="JOQ139" s="242"/>
      <c r="JOR139" s="242"/>
      <c r="JOS139" s="242"/>
      <c r="JOT139" s="242"/>
      <c r="JOU139" s="242"/>
      <c r="JOV139" s="242"/>
      <c r="JOW139" s="242"/>
      <c r="JOX139" s="242"/>
      <c r="JOY139" s="242"/>
      <c r="JOZ139" s="242"/>
      <c r="JPA139" s="242"/>
      <c r="JPB139" s="242"/>
      <c r="JPC139" s="242"/>
      <c r="JPD139" s="242"/>
      <c r="JPE139" s="242"/>
      <c r="JPF139" s="242"/>
      <c r="JPG139" s="242"/>
      <c r="JPH139" s="242"/>
      <c r="JPI139" s="242"/>
      <c r="JPJ139" s="242"/>
      <c r="JPK139" s="242"/>
      <c r="JPL139" s="242"/>
      <c r="JPM139" s="242"/>
      <c r="JPN139" s="242"/>
      <c r="JPO139" s="242"/>
      <c r="JPP139" s="242"/>
      <c r="JPQ139" s="242"/>
      <c r="JPR139" s="242"/>
      <c r="JPS139" s="242"/>
      <c r="JPT139" s="242"/>
      <c r="JPU139" s="242"/>
      <c r="JPV139" s="242"/>
      <c r="JPW139" s="242"/>
      <c r="JPX139" s="242"/>
      <c r="JPY139" s="242"/>
      <c r="JPZ139" s="242"/>
      <c r="JQA139" s="242"/>
      <c r="JQB139" s="242"/>
      <c r="JQC139" s="242"/>
      <c r="JQD139" s="242"/>
      <c r="JQE139" s="242"/>
      <c r="JQF139" s="242"/>
      <c r="JQG139" s="242"/>
      <c r="JQH139" s="242"/>
      <c r="JQI139" s="242"/>
      <c r="JQJ139" s="242"/>
      <c r="JQK139" s="242"/>
      <c r="JQL139" s="242"/>
      <c r="JQM139" s="242"/>
      <c r="JQN139" s="242"/>
      <c r="JQO139" s="242"/>
      <c r="JQP139" s="242"/>
      <c r="JQQ139" s="242"/>
      <c r="JQR139" s="242"/>
      <c r="JQS139" s="242"/>
      <c r="JQT139" s="242"/>
      <c r="JQU139" s="242"/>
      <c r="JQV139" s="242"/>
      <c r="JQW139" s="242"/>
      <c r="JQX139" s="242"/>
      <c r="JQY139" s="242"/>
      <c r="JQZ139" s="242"/>
      <c r="JRA139" s="242"/>
      <c r="JRB139" s="242"/>
      <c r="JRC139" s="242"/>
      <c r="JRD139" s="242"/>
      <c r="JRE139" s="242"/>
      <c r="JRF139" s="242"/>
      <c r="JRG139" s="242"/>
      <c r="JRH139" s="242"/>
      <c r="JRI139" s="242"/>
      <c r="JRJ139" s="242"/>
      <c r="JRK139" s="242"/>
      <c r="JRL139" s="242"/>
      <c r="JRM139" s="242"/>
      <c r="JRN139" s="242"/>
      <c r="JRO139" s="242"/>
      <c r="JRP139" s="242"/>
      <c r="JRQ139" s="242"/>
      <c r="JRR139" s="242"/>
      <c r="JRS139" s="242"/>
      <c r="JRT139" s="242"/>
      <c r="JRU139" s="242"/>
      <c r="JRV139" s="242"/>
      <c r="JRW139" s="242"/>
      <c r="JRX139" s="242"/>
      <c r="JRY139" s="242"/>
      <c r="JRZ139" s="242"/>
      <c r="JSA139" s="242"/>
      <c r="JSB139" s="242"/>
      <c r="JSC139" s="242"/>
      <c r="JSD139" s="242"/>
      <c r="JSE139" s="242"/>
      <c r="JSF139" s="242"/>
      <c r="JSG139" s="242"/>
      <c r="JSH139" s="242"/>
      <c r="JSI139" s="242"/>
      <c r="JSJ139" s="242"/>
      <c r="JSK139" s="242"/>
      <c r="JSL139" s="242"/>
      <c r="JSM139" s="242"/>
      <c r="JSN139" s="242"/>
      <c r="JSO139" s="242"/>
      <c r="JSP139" s="242"/>
      <c r="JSQ139" s="242"/>
      <c r="JSR139" s="242"/>
      <c r="JSS139" s="242"/>
      <c r="JST139" s="242"/>
      <c r="JSU139" s="242"/>
      <c r="JSV139" s="242"/>
      <c r="JSW139" s="242"/>
      <c r="JSX139" s="242"/>
      <c r="JSY139" s="242"/>
      <c r="JSZ139" s="242"/>
      <c r="JTA139" s="242"/>
      <c r="JTB139" s="242"/>
      <c r="JTC139" s="242"/>
      <c r="JTD139" s="242"/>
      <c r="JTE139" s="242"/>
      <c r="JTF139" s="242"/>
      <c r="JTG139" s="242"/>
      <c r="JTH139" s="242"/>
      <c r="JTI139" s="242"/>
      <c r="JTJ139" s="242"/>
      <c r="JTK139" s="242"/>
      <c r="JTL139" s="242"/>
      <c r="JTM139" s="242"/>
      <c r="JTN139" s="242"/>
      <c r="JTO139" s="242"/>
      <c r="JTP139" s="242"/>
      <c r="JTQ139" s="242"/>
      <c r="JTR139" s="242"/>
      <c r="JTS139" s="242"/>
      <c r="JTT139" s="242"/>
      <c r="JTU139" s="242"/>
      <c r="JTV139" s="242"/>
      <c r="JTW139" s="242"/>
      <c r="JTX139" s="242"/>
      <c r="JTY139" s="242"/>
      <c r="JTZ139" s="242"/>
      <c r="JUA139" s="242"/>
      <c r="JUB139" s="242"/>
      <c r="JUC139" s="242"/>
      <c r="JUD139" s="242"/>
      <c r="JUE139" s="242"/>
      <c r="JUF139" s="242"/>
      <c r="JUG139" s="242"/>
      <c r="JUH139" s="242"/>
      <c r="JUI139" s="242"/>
      <c r="JUJ139" s="242"/>
      <c r="JUK139" s="242"/>
      <c r="JUL139" s="242"/>
      <c r="JUM139" s="242"/>
      <c r="JUN139" s="242"/>
      <c r="JUO139" s="242"/>
      <c r="JUP139" s="242"/>
      <c r="JUQ139" s="242"/>
      <c r="JUR139" s="242"/>
      <c r="JUS139" s="242"/>
      <c r="JUT139" s="242"/>
      <c r="JUU139" s="242"/>
      <c r="JUV139" s="242"/>
      <c r="JUW139" s="242"/>
      <c r="JUX139" s="242"/>
      <c r="JUY139" s="242"/>
      <c r="JUZ139" s="242"/>
      <c r="JVA139" s="242"/>
      <c r="JVB139" s="242"/>
      <c r="JVC139" s="242"/>
      <c r="JVD139" s="242"/>
      <c r="JVE139" s="242"/>
      <c r="JVF139" s="242"/>
      <c r="JVG139" s="242"/>
      <c r="JVH139" s="242"/>
      <c r="JVI139" s="242"/>
      <c r="JVJ139" s="242"/>
      <c r="JVK139" s="242"/>
      <c r="JVL139" s="242"/>
      <c r="JVM139" s="242"/>
      <c r="JVN139" s="242"/>
      <c r="JVO139" s="242"/>
      <c r="JVP139" s="242"/>
      <c r="JVQ139" s="242"/>
      <c r="JVR139" s="242"/>
      <c r="JVS139" s="242"/>
      <c r="JVT139" s="242"/>
      <c r="JVU139" s="242"/>
      <c r="JVV139" s="242"/>
      <c r="JVW139" s="242"/>
      <c r="JVX139" s="242"/>
      <c r="JVY139" s="242"/>
      <c r="JVZ139" s="242"/>
      <c r="JWA139" s="242"/>
      <c r="JWB139" s="242"/>
      <c r="JWC139" s="242"/>
      <c r="JWD139" s="242"/>
      <c r="JWE139" s="242"/>
      <c r="JWF139" s="242"/>
      <c r="JWG139" s="242"/>
      <c r="JWH139" s="242"/>
      <c r="JWI139" s="242"/>
      <c r="JWJ139" s="242"/>
      <c r="JWK139" s="242"/>
      <c r="JWL139" s="242"/>
      <c r="JWM139" s="242"/>
      <c r="JWN139" s="242"/>
      <c r="JWO139" s="242"/>
      <c r="JWP139" s="242"/>
      <c r="JWQ139" s="242"/>
      <c r="JWR139" s="242"/>
      <c r="JWS139" s="242"/>
      <c r="JWT139" s="242"/>
      <c r="JWU139" s="242"/>
      <c r="JWV139" s="242"/>
      <c r="JWW139" s="242"/>
      <c r="JWX139" s="242"/>
      <c r="JWY139" s="242"/>
      <c r="JWZ139" s="242"/>
      <c r="JXA139" s="242"/>
      <c r="JXB139" s="242"/>
      <c r="JXC139" s="242"/>
      <c r="JXD139" s="242"/>
      <c r="JXE139" s="242"/>
      <c r="JXF139" s="242"/>
      <c r="JXG139" s="242"/>
      <c r="JXH139" s="242"/>
      <c r="JXI139" s="242"/>
      <c r="JXJ139" s="242"/>
      <c r="JXK139" s="242"/>
      <c r="JXL139" s="242"/>
      <c r="JXM139" s="242"/>
      <c r="JXN139" s="242"/>
      <c r="JXO139" s="242"/>
      <c r="JXP139" s="242"/>
      <c r="JXQ139" s="242"/>
      <c r="JXR139" s="242"/>
      <c r="JXS139" s="242"/>
      <c r="JXT139" s="242"/>
      <c r="JXU139" s="242"/>
      <c r="JXV139" s="242"/>
      <c r="JXW139" s="242"/>
      <c r="JXX139" s="242"/>
      <c r="JXY139" s="242"/>
      <c r="JXZ139" s="242"/>
      <c r="JYA139" s="242"/>
      <c r="JYB139" s="242"/>
      <c r="JYC139" s="242"/>
      <c r="JYD139" s="242"/>
      <c r="JYE139" s="242"/>
      <c r="JYF139" s="242"/>
      <c r="JYG139" s="242"/>
      <c r="JYH139" s="242"/>
      <c r="JYI139" s="242"/>
      <c r="JYJ139" s="242"/>
      <c r="JYK139" s="242"/>
      <c r="JYL139" s="242"/>
      <c r="JYM139" s="242"/>
      <c r="JYN139" s="242"/>
      <c r="JYO139" s="242"/>
      <c r="JYP139" s="242"/>
      <c r="JYQ139" s="242"/>
      <c r="JYR139" s="242"/>
      <c r="JYS139" s="242"/>
      <c r="JYT139" s="242"/>
      <c r="JYU139" s="242"/>
      <c r="JYV139" s="242"/>
      <c r="JYW139" s="242"/>
      <c r="JYX139" s="242"/>
      <c r="JYY139" s="242"/>
      <c r="JYZ139" s="242"/>
      <c r="JZA139" s="242"/>
      <c r="JZB139" s="242"/>
      <c r="JZC139" s="242"/>
      <c r="JZD139" s="242"/>
      <c r="JZE139" s="242"/>
      <c r="JZF139" s="242"/>
      <c r="JZG139" s="242"/>
      <c r="JZH139" s="242"/>
      <c r="JZI139" s="242"/>
      <c r="JZJ139" s="242"/>
      <c r="JZK139" s="242"/>
      <c r="JZL139" s="242"/>
      <c r="JZM139" s="242"/>
      <c r="JZN139" s="242"/>
      <c r="JZO139" s="242"/>
      <c r="JZP139" s="242"/>
      <c r="JZQ139" s="242"/>
      <c r="JZR139" s="242"/>
      <c r="JZS139" s="242"/>
      <c r="JZT139" s="242"/>
      <c r="JZU139" s="242"/>
      <c r="JZV139" s="242"/>
      <c r="JZW139" s="242"/>
      <c r="JZX139" s="242"/>
      <c r="JZY139" s="242"/>
      <c r="JZZ139" s="242"/>
      <c r="KAA139" s="242"/>
      <c r="KAB139" s="242"/>
      <c r="KAC139" s="242"/>
      <c r="KAD139" s="242"/>
      <c r="KAE139" s="242"/>
      <c r="KAF139" s="242"/>
      <c r="KAG139" s="242"/>
      <c r="KAH139" s="242"/>
      <c r="KAI139" s="242"/>
      <c r="KAJ139" s="242"/>
      <c r="KAK139" s="242"/>
      <c r="KAL139" s="242"/>
      <c r="KAM139" s="242"/>
      <c r="KAN139" s="242"/>
      <c r="KAO139" s="242"/>
      <c r="KAP139" s="242"/>
      <c r="KAQ139" s="242"/>
      <c r="KAR139" s="242"/>
      <c r="KAS139" s="242"/>
      <c r="KAT139" s="242"/>
      <c r="KAU139" s="242"/>
      <c r="KAV139" s="242"/>
      <c r="KAW139" s="242"/>
      <c r="KAX139" s="242"/>
      <c r="KAY139" s="242"/>
      <c r="KAZ139" s="242"/>
      <c r="KBA139" s="242"/>
      <c r="KBB139" s="242"/>
      <c r="KBC139" s="242"/>
      <c r="KBD139" s="242"/>
      <c r="KBE139" s="242"/>
      <c r="KBF139" s="242"/>
      <c r="KBG139" s="242"/>
      <c r="KBH139" s="242"/>
      <c r="KBI139" s="242"/>
      <c r="KBJ139" s="242"/>
      <c r="KBK139" s="242"/>
      <c r="KBL139" s="242"/>
      <c r="KBM139" s="242"/>
      <c r="KBN139" s="242"/>
      <c r="KBO139" s="242"/>
      <c r="KBP139" s="242"/>
      <c r="KBQ139" s="242"/>
      <c r="KBR139" s="242"/>
      <c r="KBS139" s="242"/>
      <c r="KBT139" s="242"/>
      <c r="KBU139" s="242"/>
      <c r="KBV139" s="242"/>
      <c r="KBW139" s="242"/>
      <c r="KBX139" s="242"/>
      <c r="KBY139" s="242"/>
      <c r="KBZ139" s="242"/>
      <c r="KCA139" s="242"/>
      <c r="KCB139" s="242"/>
      <c r="KCC139" s="242"/>
      <c r="KCD139" s="242"/>
      <c r="KCE139" s="242"/>
      <c r="KCF139" s="242"/>
      <c r="KCG139" s="242"/>
      <c r="KCH139" s="242"/>
      <c r="KCI139" s="242"/>
      <c r="KCJ139" s="242"/>
      <c r="KCK139" s="242"/>
      <c r="KCL139" s="242"/>
      <c r="KCM139" s="242"/>
      <c r="KCN139" s="242"/>
      <c r="KCO139" s="242"/>
      <c r="KCP139" s="242"/>
      <c r="KCQ139" s="242"/>
      <c r="KCR139" s="242"/>
      <c r="KCS139" s="242"/>
      <c r="KCT139" s="242"/>
      <c r="KCU139" s="242"/>
      <c r="KCV139" s="242"/>
      <c r="KCW139" s="242"/>
      <c r="KCX139" s="242"/>
      <c r="KCY139" s="242"/>
      <c r="KCZ139" s="242"/>
      <c r="KDA139" s="242"/>
      <c r="KDB139" s="242"/>
      <c r="KDC139" s="242"/>
      <c r="KDD139" s="242"/>
      <c r="KDE139" s="242"/>
      <c r="KDF139" s="242"/>
      <c r="KDG139" s="242"/>
      <c r="KDH139" s="242"/>
      <c r="KDI139" s="242"/>
      <c r="KDJ139" s="242"/>
      <c r="KDK139" s="242"/>
      <c r="KDL139" s="242"/>
      <c r="KDM139" s="242"/>
      <c r="KDN139" s="242"/>
      <c r="KDO139" s="242"/>
      <c r="KDP139" s="242"/>
      <c r="KDQ139" s="242"/>
      <c r="KDR139" s="242"/>
      <c r="KDS139" s="242"/>
      <c r="KDT139" s="242"/>
      <c r="KDU139" s="242"/>
      <c r="KDV139" s="242"/>
      <c r="KDW139" s="242"/>
      <c r="KDX139" s="242"/>
      <c r="KDY139" s="242"/>
      <c r="KDZ139" s="242"/>
      <c r="KEA139" s="242"/>
      <c r="KEB139" s="242"/>
      <c r="KEC139" s="242"/>
      <c r="KED139" s="242"/>
      <c r="KEE139" s="242"/>
      <c r="KEF139" s="242"/>
      <c r="KEG139" s="242"/>
      <c r="KEH139" s="242"/>
      <c r="KEI139" s="242"/>
      <c r="KEJ139" s="242"/>
      <c r="KEK139" s="242"/>
      <c r="KEL139" s="242"/>
      <c r="KEM139" s="242"/>
      <c r="KEN139" s="242"/>
      <c r="KEO139" s="242"/>
      <c r="KEP139" s="242"/>
      <c r="KEQ139" s="242"/>
      <c r="KER139" s="242"/>
      <c r="KES139" s="242"/>
      <c r="KET139" s="242"/>
      <c r="KEU139" s="242"/>
      <c r="KEV139" s="242"/>
      <c r="KEW139" s="242"/>
      <c r="KEX139" s="242"/>
      <c r="KEY139" s="242"/>
      <c r="KEZ139" s="242"/>
      <c r="KFA139" s="242"/>
      <c r="KFB139" s="242"/>
      <c r="KFC139" s="242"/>
      <c r="KFD139" s="242"/>
      <c r="KFE139" s="242"/>
      <c r="KFF139" s="242"/>
      <c r="KFG139" s="242"/>
      <c r="KFH139" s="242"/>
      <c r="KFI139" s="242"/>
      <c r="KFJ139" s="242"/>
      <c r="KFK139" s="242"/>
      <c r="KFL139" s="242"/>
      <c r="KFM139" s="242"/>
      <c r="KFN139" s="242"/>
      <c r="KFO139" s="242"/>
      <c r="KFP139" s="242"/>
      <c r="KFQ139" s="242"/>
      <c r="KFR139" s="242"/>
      <c r="KFS139" s="242"/>
      <c r="KFT139" s="242"/>
      <c r="KFU139" s="242"/>
      <c r="KFV139" s="242"/>
      <c r="KFW139" s="242"/>
      <c r="KFX139" s="242"/>
      <c r="KFY139" s="242"/>
      <c r="KFZ139" s="242"/>
      <c r="KGA139" s="242"/>
      <c r="KGB139" s="242"/>
      <c r="KGC139" s="242"/>
      <c r="KGD139" s="242"/>
      <c r="KGE139" s="242"/>
      <c r="KGF139" s="242"/>
      <c r="KGG139" s="242"/>
      <c r="KGH139" s="242"/>
      <c r="KGI139" s="242"/>
      <c r="KGJ139" s="242"/>
      <c r="KGK139" s="242"/>
      <c r="KGL139" s="242"/>
      <c r="KGM139" s="242"/>
      <c r="KGN139" s="242"/>
      <c r="KGO139" s="242"/>
      <c r="KGP139" s="242"/>
      <c r="KGQ139" s="242"/>
      <c r="KGR139" s="242"/>
      <c r="KGS139" s="242"/>
      <c r="KGT139" s="242"/>
      <c r="KGU139" s="242"/>
      <c r="KGV139" s="242"/>
      <c r="KGW139" s="242"/>
      <c r="KGX139" s="242"/>
      <c r="KGY139" s="242"/>
      <c r="KGZ139" s="242"/>
      <c r="KHA139" s="242"/>
      <c r="KHB139" s="242"/>
      <c r="KHC139" s="242"/>
      <c r="KHD139" s="242"/>
      <c r="KHE139" s="242"/>
      <c r="KHF139" s="242"/>
      <c r="KHG139" s="242"/>
      <c r="KHH139" s="242"/>
      <c r="KHI139" s="242"/>
      <c r="KHJ139" s="242"/>
      <c r="KHK139" s="242"/>
      <c r="KHL139" s="242"/>
      <c r="KHM139" s="242"/>
      <c r="KHN139" s="242"/>
      <c r="KHO139" s="242"/>
      <c r="KHP139" s="242"/>
      <c r="KHQ139" s="242"/>
      <c r="KHR139" s="242"/>
      <c r="KHS139" s="242"/>
      <c r="KHT139" s="242"/>
      <c r="KHU139" s="242"/>
      <c r="KHV139" s="242"/>
      <c r="KHW139" s="242"/>
      <c r="KHX139" s="242"/>
      <c r="KHY139" s="242"/>
      <c r="KHZ139" s="242"/>
      <c r="KIA139" s="242"/>
      <c r="KIB139" s="242"/>
      <c r="KIC139" s="242"/>
      <c r="KID139" s="242"/>
      <c r="KIE139" s="242"/>
      <c r="KIF139" s="242"/>
      <c r="KIG139" s="242"/>
      <c r="KIH139" s="242"/>
      <c r="KII139" s="242"/>
      <c r="KIJ139" s="242"/>
      <c r="KIK139" s="242"/>
      <c r="KIL139" s="242"/>
      <c r="KIM139" s="242"/>
      <c r="KIN139" s="242"/>
      <c r="KIO139" s="242"/>
      <c r="KIP139" s="242"/>
      <c r="KIQ139" s="242"/>
      <c r="KIR139" s="242"/>
      <c r="KIS139" s="242"/>
      <c r="KIT139" s="242"/>
      <c r="KIU139" s="242"/>
      <c r="KIV139" s="242"/>
      <c r="KIW139" s="242"/>
      <c r="KIX139" s="242"/>
      <c r="KIY139" s="242"/>
      <c r="KIZ139" s="242"/>
      <c r="KJA139" s="242"/>
      <c r="KJB139" s="242"/>
      <c r="KJC139" s="242"/>
      <c r="KJD139" s="242"/>
      <c r="KJE139" s="242"/>
      <c r="KJF139" s="242"/>
      <c r="KJG139" s="242"/>
      <c r="KJH139" s="242"/>
      <c r="KJI139" s="242"/>
      <c r="KJJ139" s="242"/>
      <c r="KJK139" s="242"/>
      <c r="KJL139" s="242"/>
      <c r="KJM139" s="242"/>
      <c r="KJN139" s="242"/>
      <c r="KJO139" s="242"/>
      <c r="KJP139" s="242"/>
      <c r="KJQ139" s="242"/>
      <c r="KJR139" s="242"/>
      <c r="KJS139" s="242"/>
      <c r="KJT139" s="242"/>
      <c r="KJU139" s="242"/>
      <c r="KJV139" s="242"/>
      <c r="KJW139" s="242"/>
      <c r="KJX139" s="242"/>
      <c r="KJY139" s="242"/>
      <c r="KJZ139" s="242"/>
      <c r="KKA139" s="242"/>
      <c r="KKB139" s="242"/>
      <c r="KKC139" s="242"/>
      <c r="KKD139" s="242"/>
      <c r="KKE139" s="242"/>
      <c r="KKF139" s="242"/>
      <c r="KKG139" s="242"/>
      <c r="KKH139" s="242"/>
      <c r="KKI139" s="242"/>
      <c r="KKJ139" s="242"/>
      <c r="KKK139" s="242"/>
      <c r="KKL139" s="242"/>
      <c r="KKM139" s="242"/>
      <c r="KKN139" s="242"/>
      <c r="KKO139" s="242"/>
      <c r="KKP139" s="242"/>
      <c r="KKQ139" s="242"/>
      <c r="KKR139" s="242"/>
      <c r="KKS139" s="242"/>
      <c r="KKT139" s="242"/>
      <c r="KKU139" s="242"/>
      <c r="KKV139" s="242"/>
      <c r="KKW139" s="242"/>
      <c r="KKX139" s="242"/>
      <c r="KKY139" s="242"/>
      <c r="KKZ139" s="242"/>
      <c r="KLA139" s="242"/>
      <c r="KLB139" s="242"/>
      <c r="KLC139" s="242"/>
      <c r="KLD139" s="242"/>
      <c r="KLE139" s="242"/>
      <c r="KLF139" s="242"/>
      <c r="KLG139" s="242"/>
      <c r="KLH139" s="242"/>
      <c r="KLI139" s="242"/>
      <c r="KLJ139" s="242"/>
      <c r="KLK139" s="242"/>
      <c r="KLL139" s="242"/>
      <c r="KLM139" s="242"/>
      <c r="KLN139" s="242"/>
      <c r="KLO139" s="242"/>
      <c r="KLP139" s="242"/>
      <c r="KLQ139" s="242"/>
      <c r="KLR139" s="242"/>
      <c r="KLS139" s="242"/>
      <c r="KLT139" s="242"/>
      <c r="KLU139" s="242"/>
      <c r="KLV139" s="242"/>
      <c r="KLW139" s="242"/>
      <c r="KLX139" s="242"/>
      <c r="KLY139" s="242"/>
      <c r="KLZ139" s="242"/>
      <c r="KMA139" s="242"/>
      <c r="KMB139" s="242"/>
      <c r="KMC139" s="242"/>
      <c r="KMD139" s="242"/>
      <c r="KME139" s="242"/>
      <c r="KMF139" s="242"/>
      <c r="KMG139" s="242"/>
      <c r="KMH139" s="242"/>
      <c r="KMI139" s="242"/>
      <c r="KMJ139" s="242"/>
      <c r="KMK139" s="242"/>
      <c r="KML139" s="242"/>
      <c r="KMM139" s="242"/>
      <c r="KMN139" s="242"/>
      <c r="KMO139" s="242"/>
      <c r="KMP139" s="242"/>
      <c r="KMQ139" s="242"/>
      <c r="KMR139" s="242"/>
      <c r="KMS139" s="242"/>
      <c r="KMT139" s="242"/>
      <c r="KMU139" s="242"/>
      <c r="KMV139" s="242"/>
      <c r="KMW139" s="242"/>
      <c r="KMX139" s="242"/>
      <c r="KMY139" s="242"/>
      <c r="KMZ139" s="242"/>
      <c r="KNA139" s="242"/>
      <c r="KNB139" s="242"/>
      <c r="KNC139" s="242"/>
      <c r="KND139" s="242"/>
      <c r="KNE139" s="242"/>
      <c r="KNF139" s="242"/>
      <c r="KNG139" s="242"/>
      <c r="KNH139" s="242"/>
      <c r="KNI139" s="242"/>
      <c r="KNJ139" s="242"/>
      <c r="KNK139" s="242"/>
      <c r="KNL139" s="242"/>
      <c r="KNM139" s="242"/>
      <c r="KNN139" s="242"/>
      <c r="KNO139" s="242"/>
      <c r="KNP139" s="242"/>
      <c r="KNQ139" s="242"/>
      <c r="KNR139" s="242"/>
      <c r="KNS139" s="242"/>
      <c r="KNT139" s="242"/>
      <c r="KNU139" s="242"/>
      <c r="KNV139" s="242"/>
      <c r="KNW139" s="242"/>
      <c r="KNX139" s="242"/>
      <c r="KNY139" s="242"/>
      <c r="KNZ139" s="242"/>
      <c r="KOA139" s="242"/>
      <c r="KOB139" s="242"/>
      <c r="KOC139" s="242"/>
      <c r="KOD139" s="242"/>
      <c r="KOE139" s="242"/>
      <c r="KOF139" s="242"/>
      <c r="KOG139" s="242"/>
      <c r="KOH139" s="242"/>
      <c r="KOI139" s="242"/>
      <c r="KOJ139" s="242"/>
      <c r="KOK139" s="242"/>
      <c r="KOL139" s="242"/>
      <c r="KOM139" s="242"/>
      <c r="KON139" s="242"/>
      <c r="KOO139" s="242"/>
      <c r="KOP139" s="242"/>
      <c r="KOQ139" s="242"/>
      <c r="KOR139" s="242"/>
      <c r="KOS139" s="242"/>
      <c r="KOT139" s="242"/>
      <c r="KOU139" s="242"/>
      <c r="KOV139" s="242"/>
      <c r="KOW139" s="242"/>
      <c r="KOX139" s="242"/>
      <c r="KOY139" s="242"/>
      <c r="KOZ139" s="242"/>
      <c r="KPA139" s="242"/>
      <c r="KPB139" s="242"/>
      <c r="KPC139" s="242"/>
      <c r="KPD139" s="242"/>
      <c r="KPE139" s="242"/>
      <c r="KPF139" s="242"/>
      <c r="KPG139" s="242"/>
      <c r="KPH139" s="242"/>
      <c r="KPI139" s="242"/>
      <c r="KPJ139" s="242"/>
      <c r="KPK139" s="242"/>
      <c r="KPL139" s="242"/>
      <c r="KPM139" s="242"/>
      <c r="KPN139" s="242"/>
      <c r="KPO139" s="242"/>
      <c r="KPP139" s="242"/>
      <c r="KPQ139" s="242"/>
      <c r="KPR139" s="242"/>
      <c r="KPS139" s="242"/>
      <c r="KPT139" s="242"/>
      <c r="KPU139" s="242"/>
      <c r="KPV139" s="242"/>
      <c r="KPW139" s="242"/>
      <c r="KPX139" s="242"/>
      <c r="KPY139" s="242"/>
      <c r="KPZ139" s="242"/>
      <c r="KQA139" s="242"/>
      <c r="KQB139" s="242"/>
      <c r="KQC139" s="242"/>
      <c r="KQD139" s="242"/>
      <c r="KQE139" s="242"/>
      <c r="KQF139" s="242"/>
      <c r="KQG139" s="242"/>
      <c r="KQH139" s="242"/>
      <c r="KQI139" s="242"/>
      <c r="KQJ139" s="242"/>
      <c r="KQK139" s="242"/>
      <c r="KQL139" s="242"/>
      <c r="KQM139" s="242"/>
      <c r="KQN139" s="242"/>
      <c r="KQO139" s="242"/>
      <c r="KQP139" s="242"/>
      <c r="KQQ139" s="242"/>
      <c r="KQR139" s="242"/>
      <c r="KQS139" s="242"/>
      <c r="KQT139" s="242"/>
      <c r="KQU139" s="242"/>
      <c r="KQV139" s="242"/>
      <c r="KQW139" s="242"/>
      <c r="KQX139" s="242"/>
      <c r="KQY139" s="242"/>
      <c r="KQZ139" s="242"/>
      <c r="KRA139" s="242"/>
      <c r="KRB139" s="242"/>
      <c r="KRC139" s="242"/>
      <c r="KRD139" s="242"/>
      <c r="KRE139" s="242"/>
      <c r="KRF139" s="242"/>
      <c r="KRG139" s="242"/>
      <c r="KRH139" s="242"/>
      <c r="KRI139" s="242"/>
      <c r="KRJ139" s="242"/>
      <c r="KRK139" s="242"/>
      <c r="KRL139" s="242"/>
      <c r="KRM139" s="242"/>
      <c r="KRN139" s="242"/>
      <c r="KRO139" s="242"/>
      <c r="KRP139" s="242"/>
      <c r="KRQ139" s="242"/>
      <c r="KRR139" s="242"/>
      <c r="KRS139" s="242"/>
      <c r="KRT139" s="242"/>
      <c r="KRU139" s="242"/>
      <c r="KRV139" s="242"/>
      <c r="KRW139" s="242"/>
      <c r="KRX139" s="242"/>
      <c r="KRY139" s="242"/>
      <c r="KRZ139" s="242"/>
      <c r="KSA139" s="242"/>
      <c r="KSB139" s="242"/>
      <c r="KSC139" s="242"/>
      <c r="KSD139" s="242"/>
      <c r="KSE139" s="242"/>
      <c r="KSF139" s="242"/>
      <c r="KSG139" s="242"/>
      <c r="KSH139" s="242"/>
      <c r="KSI139" s="242"/>
      <c r="KSJ139" s="242"/>
      <c r="KSK139" s="242"/>
      <c r="KSL139" s="242"/>
      <c r="KSM139" s="242"/>
      <c r="KSN139" s="242"/>
      <c r="KSO139" s="242"/>
      <c r="KSP139" s="242"/>
      <c r="KSQ139" s="242"/>
      <c r="KSR139" s="242"/>
      <c r="KSS139" s="242"/>
      <c r="KST139" s="242"/>
      <c r="KSU139" s="242"/>
      <c r="KSV139" s="242"/>
      <c r="KSW139" s="242"/>
      <c r="KSX139" s="242"/>
      <c r="KSY139" s="242"/>
      <c r="KSZ139" s="242"/>
      <c r="KTA139" s="242"/>
      <c r="KTB139" s="242"/>
      <c r="KTC139" s="242"/>
      <c r="KTD139" s="242"/>
      <c r="KTE139" s="242"/>
      <c r="KTF139" s="242"/>
      <c r="KTG139" s="242"/>
      <c r="KTH139" s="242"/>
      <c r="KTI139" s="242"/>
      <c r="KTJ139" s="242"/>
      <c r="KTK139" s="242"/>
      <c r="KTL139" s="242"/>
      <c r="KTM139" s="242"/>
      <c r="KTN139" s="242"/>
      <c r="KTO139" s="242"/>
      <c r="KTP139" s="242"/>
      <c r="KTQ139" s="242"/>
      <c r="KTR139" s="242"/>
      <c r="KTS139" s="242"/>
      <c r="KTT139" s="242"/>
      <c r="KTU139" s="242"/>
      <c r="KTV139" s="242"/>
      <c r="KTW139" s="242"/>
      <c r="KTX139" s="242"/>
      <c r="KTY139" s="242"/>
      <c r="KTZ139" s="242"/>
      <c r="KUA139" s="242"/>
      <c r="KUB139" s="242"/>
      <c r="KUC139" s="242"/>
      <c r="KUD139" s="242"/>
      <c r="KUE139" s="242"/>
      <c r="KUF139" s="242"/>
      <c r="KUG139" s="242"/>
      <c r="KUH139" s="242"/>
      <c r="KUI139" s="242"/>
      <c r="KUJ139" s="242"/>
      <c r="KUK139" s="242"/>
      <c r="KUL139" s="242"/>
      <c r="KUM139" s="242"/>
      <c r="KUN139" s="242"/>
      <c r="KUO139" s="242"/>
      <c r="KUP139" s="242"/>
      <c r="KUQ139" s="242"/>
      <c r="KUR139" s="242"/>
      <c r="KUS139" s="242"/>
      <c r="KUT139" s="242"/>
      <c r="KUU139" s="242"/>
      <c r="KUV139" s="242"/>
      <c r="KUW139" s="242"/>
      <c r="KUX139" s="242"/>
      <c r="KUY139" s="242"/>
      <c r="KUZ139" s="242"/>
      <c r="KVA139" s="242"/>
      <c r="KVB139" s="242"/>
      <c r="KVC139" s="242"/>
      <c r="KVD139" s="242"/>
      <c r="KVE139" s="242"/>
      <c r="KVF139" s="242"/>
      <c r="KVG139" s="242"/>
      <c r="KVH139" s="242"/>
      <c r="KVI139" s="242"/>
      <c r="KVJ139" s="242"/>
      <c r="KVK139" s="242"/>
      <c r="KVL139" s="242"/>
      <c r="KVM139" s="242"/>
      <c r="KVN139" s="242"/>
      <c r="KVO139" s="242"/>
      <c r="KVP139" s="242"/>
      <c r="KVQ139" s="242"/>
      <c r="KVR139" s="242"/>
      <c r="KVS139" s="242"/>
      <c r="KVT139" s="242"/>
      <c r="KVU139" s="242"/>
      <c r="KVV139" s="242"/>
      <c r="KVW139" s="242"/>
      <c r="KVX139" s="242"/>
      <c r="KVY139" s="242"/>
      <c r="KVZ139" s="242"/>
      <c r="KWA139" s="242"/>
      <c r="KWB139" s="242"/>
      <c r="KWC139" s="242"/>
      <c r="KWD139" s="242"/>
      <c r="KWE139" s="242"/>
      <c r="KWF139" s="242"/>
      <c r="KWG139" s="242"/>
      <c r="KWH139" s="242"/>
      <c r="KWI139" s="242"/>
      <c r="KWJ139" s="242"/>
      <c r="KWK139" s="242"/>
      <c r="KWL139" s="242"/>
      <c r="KWM139" s="242"/>
      <c r="KWN139" s="242"/>
      <c r="KWO139" s="242"/>
      <c r="KWP139" s="242"/>
      <c r="KWQ139" s="242"/>
      <c r="KWR139" s="242"/>
      <c r="KWS139" s="242"/>
      <c r="KWT139" s="242"/>
      <c r="KWU139" s="242"/>
      <c r="KWV139" s="242"/>
      <c r="KWW139" s="242"/>
      <c r="KWX139" s="242"/>
      <c r="KWY139" s="242"/>
      <c r="KWZ139" s="242"/>
      <c r="KXA139" s="242"/>
      <c r="KXB139" s="242"/>
      <c r="KXC139" s="242"/>
      <c r="KXD139" s="242"/>
      <c r="KXE139" s="242"/>
      <c r="KXF139" s="242"/>
      <c r="KXG139" s="242"/>
      <c r="KXH139" s="242"/>
      <c r="KXI139" s="242"/>
      <c r="KXJ139" s="242"/>
      <c r="KXK139" s="242"/>
      <c r="KXL139" s="242"/>
      <c r="KXM139" s="242"/>
      <c r="KXN139" s="242"/>
      <c r="KXO139" s="242"/>
      <c r="KXP139" s="242"/>
      <c r="KXQ139" s="242"/>
      <c r="KXR139" s="242"/>
      <c r="KXS139" s="242"/>
      <c r="KXT139" s="242"/>
      <c r="KXU139" s="242"/>
      <c r="KXV139" s="242"/>
      <c r="KXW139" s="242"/>
      <c r="KXX139" s="242"/>
      <c r="KXY139" s="242"/>
      <c r="KXZ139" s="242"/>
      <c r="KYA139" s="242"/>
      <c r="KYB139" s="242"/>
      <c r="KYC139" s="242"/>
      <c r="KYD139" s="242"/>
      <c r="KYE139" s="242"/>
      <c r="KYF139" s="242"/>
      <c r="KYG139" s="242"/>
      <c r="KYH139" s="242"/>
      <c r="KYI139" s="242"/>
      <c r="KYJ139" s="242"/>
      <c r="KYK139" s="242"/>
      <c r="KYL139" s="242"/>
      <c r="KYM139" s="242"/>
      <c r="KYN139" s="242"/>
      <c r="KYO139" s="242"/>
      <c r="KYP139" s="242"/>
      <c r="KYQ139" s="242"/>
      <c r="KYR139" s="242"/>
      <c r="KYS139" s="242"/>
      <c r="KYT139" s="242"/>
      <c r="KYU139" s="242"/>
      <c r="KYV139" s="242"/>
      <c r="KYW139" s="242"/>
      <c r="KYX139" s="242"/>
      <c r="KYY139" s="242"/>
      <c r="KYZ139" s="242"/>
      <c r="KZA139" s="242"/>
      <c r="KZB139" s="242"/>
      <c r="KZC139" s="242"/>
      <c r="KZD139" s="242"/>
      <c r="KZE139" s="242"/>
      <c r="KZF139" s="242"/>
      <c r="KZG139" s="242"/>
      <c r="KZH139" s="242"/>
      <c r="KZI139" s="242"/>
      <c r="KZJ139" s="242"/>
      <c r="KZK139" s="242"/>
      <c r="KZL139" s="242"/>
      <c r="KZM139" s="242"/>
      <c r="KZN139" s="242"/>
      <c r="KZO139" s="242"/>
      <c r="KZP139" s="242"/>
      <c r="KZQ139" s="242"/>
      <c r="KZR139" s="242"/>
      <c r="KZS139" s="242"/>
      <c r="KZT139" s="242"/>
      <c r="KZU139" s="242"/>
      <c r="KZV139" s="242"/>
      <c r="KZW139" s="242"/>
      <c r="KZX139" s="242"/>
      <c r="KZY139" s="242"/>
      <c r="KZZ139" s="242"/>
      <c r="LAA139" s="242"/>
      <c r="LAB139" s="242"/>
      <c r="LAC139" s="242"/>
      <c r="LAD139" s="242"/>
      <c r="LAE139" s="242"/>
      <c r="LAF139" s="242"/>
      <c r="LAG139" s="242"/>
      <c r="LAH139" s="242"/>
      <c r="LAI139" s="242"/>
      <c r="LAJ139" s="242"/>
      <c r="LAK139" s="242"/>
      <c r="LAL139" s="242"/>
      <c r="LAM139" s="242"/>
      <c r="LAN139" s="242"/>
      <c r="LAO139" s="242"/>
      <c r="LAP139" s="242"/>
      <c r="LAQ139" s="242"/>
      <c r="LAR139" s="242"/>
      <c r="LAS139" s="242"/>
      <c r="LAT139" s="242"/>
      <c r="LAU139" s="242"/>
      <c r="LAV139" s="242"/>
      <c r="LAW139" s="242"/>
      <c r="LAX139" s="242"/>
      <c r="LAY139" s="242"/>
      <c r="LAZ139" s="242"/>
      <c r="LBA139" s="242"/>
      <c r="LBB139" s="242"/>
      <c r="LBC139" s="242"/>
      <c r="LBD139" s="242"/>
      <c r="LBE139" s="242"/>
      <c r="LBF139" s="242"/>
      <c r="LBG139" s="242"/>
      <c r="LBH139" s="242"/>
      <c r="LBI139" s="242"/>
      <c r="LBJ139" s="242"/>
      <c r="LBK139" s="242"/>
      <c r="LBL139" s="242"/>
      <c r="LBM139" s="242"/>
      <c r="LBN139" s="242"/>
      <c r="LBO139" s="242"/>
      <c r="LBP139" s="242"/>
      <c r="LBQ139" s="242"/>
      <c r="LBR139" s="242"/>
      <c r="LBS139" s="242"/>
      <c r="LBT139" s="242"/>
      <c r="LBU139" s="242"/>
      <c r="LBV139" s="242"/>
      <c r="LBW139" s="242"/>
      <c r="LBX139" s="242"/>
      <c r="LBY139" s="242"/>
      <c r="LBZ139" s="242"/>
      <c r="LCA139" s="242"/>
      <c r="LCB139" s="242"/>
      <c r="LCC139" s="242"/>
      <c r="LCD139" s="242"/>
      <c r="LCE139" s="242"/>
      <c r="LCF139" s="242"/>
      <c r="LCG139" s="242"/>
      <c r="LCH139" s="242"/>
      <c r="LCI139" s="242"/>
      <c r="LCJ139" s="242"/>
      <c r="LCK139" s="242"/>
      <c r="LCL139" s="242"/>
      <c r="LCM139" s="242"/>
      <c r="LCN139" s="242"/>
      <c r="LCO139" s="242"/>
      <c r="LCP139" s="242"/>
      <c r="LCQ139" s="242"/>
      <c r="LCR139" s="242"/>
      <c r="LCS139" s="242"/>
      <c r="LCT139" s="242"/>
      <c r="LCU139" s="242"/>
      <c r="LCV139" s="242"/>
      <c r="LCW139" s="242"/>
      <c r="LCX139" s="242"/>
      <c r="LCY139" s="242"/>
      <c r="LCZ139" s="242"/>
      <c r="LDA139" s="242"/>
      <c r="LDB139" s="242"/>
      <c r="LDC139" s="242"/>
      <c r="LDD139" s="242"/>
      <c r="LDE139" s="242"/>
      <c r="LDF139" s="242"/>
      <c r="LDG139" s="242"/>
      <c r="LDH139" s="242"/>
      <c r="LDI139" s="242"/>
      <c r="LDJ139" s="242"/>
      <c r="LDK139" s="242"/>
      <c r="LDL139" s="242"/>
      <c r="LDM139" s="242"/>
      <c r="LDN139" s="242"/>
      <c r="LDO139" s="242"/>
      <c r="LDP139" s="242"/>
      <c r="LDQ139" s="242"/>
      <c r="LDR139" s="242"/>
      <c r="LDS139" s="242"/>
      <c r="LDT139" s="242"/>
      <c r="LDU139" s="242"/>
      <c r="LDV139" s="242"/>
      <c r="LDW139" s="242"/>
      <c r="LDX139" s="242"/>
      <c r="LDY139" s="242"/>
      <c r="LDZ139" s="242"/>
      <c r="LEA139" s="242"/>
      <c r="LEB139" s="242"/>
      <c r="LEC139" s="242"/>
      <c r="LED139" s="242"/>
      <c r="LEE139" s="242"/>
      <c r="LEF139" s="242"/>
      <c r="LEG139" s="242"/>
      <c r="LEH139" s="242"/>
      <c r="LEI139" s="242"/>
      <c r="LEJ139" s="242"/>
      <c r="LEK139" s="242"/>
      <c r="LEL139" s="242"/>
      <c r="LEM139" s="242"/>
      <c r="LEN139" s="242"/>
      <c r="LEO139" s="242"/>
      <c r="LEP139" s="242"/>
      <c r="LEQ139" s="242"/>
      <c r="LER139" s="242"/>
      <c r="LES139" s="242"/>
      <c r="LET139" s="242"/>
      <c r="LEU139" s="242"/>
      <c r="LEV139" s="242"/>
      <c r="LEW139" s="242"/>
      <c r="LEX139" s="242"/>
      <c r="LEY139" s="242"/>
      <c r="LEZ139" s="242"/>
      <c r="LFA139" s="242"/>
      <c r="LFB139" s="242"/>
      <c r="LFC139" s="242"/>
      <c r="LFD139" s="242"/>
      <c r="LFE139" s="242"/>
      <c r="LFF139" s="242"/>
      <c r="LFG139" s="242"/>
      <c r="LFH139" s="242"/>
      <c r="LFI139" s="242"/>
      <c r="LFJ139" s="242"/>
      <c r="LFK139" s="242"/>
      <c r="LFL139" s="242"/>
      <c r="LFM139" s="242"/>
      <c r="LFN139" s="242"/>
      <c r="LFO139" s="242"/>
      <c r="LFP139" s="242"/>
      <c r="LFQ139" s="242"/>
      <c r="LFR139" s="242"/>
      <c r="LFS139" s="242"/>
      <c r="LFT139" s="242"/>
      <c r="LFU139" s="242"/>
      <c r="LFV139" s="242"/>
      <c r="LFW139" s="242"/>
      <c r="LFX139" s="242"/>
      <c r="LFY139" s="242"/>
      <c r="LFZ139" s="242"/>
      <c r="LGA139" s="242"/>
      <c r="LGB139" s="242"/>
      <c r="LGC139" s="242"/>
      <c r="LGD139" s="242"/>
      <c r="LGE139" s="242"/>
      <c r="LGF139" s="242"/>
      <c r="LGG139" s="242"/>
      <c r="LGH139" s="242"/>
      <c r="LGI139" s="242"/>
      <c r="LGJ139" s="242"/>
      <c r="LGK139" s="242"/>
      <c r="LGL139" s="242"/>
      <c r="LGM139" s="242"/>
      <c r="LGN139" s="242"/>
      <c r="LGO139" s="242"/>
      <c r="LGP139" s="242"/>
      <c r="LGQ139" s="242"/>
      <c r="LGR139" s="242"/>
      <c r="LGS139" s="242"/>
      <c r="LGT139" s="242"/>
      <c r="LGU139" s="242"/>
      <c r="LGV139" s="242"/>
      <c r="LGW139" s="242"/>
      <c r="LGX139" s="242"/>
      <c r="LGY139" s="242"/>
      <c r="LGZ139" s="242"/>
      <c r="LHA139" s="242"/>
      <c r="LHB139" s="242"/>
      <c r="LHC139" s="242"/>
      <c r="LHD139" s="242"/>
      <c r="LHE139" s="242"/>
      <c r="LHF139" s="242"/>
      <c r="LHG139" s="242"/>
      <c r="LHH139" s="242"/>
      <c r="LHI139" s="242"/>
      <c r="LHJ139" s="242"/>
      <c r="LHK139" s="242"/>
      <c r="LHL139" s="242"/>
      <c r="LHM139" s="242"/>
      <c r="LHN139" s="242"/>
      <c r="LHO139" s="242"/>
      <c r="LHP139" s="242"/>
      <c r="LHQ139" s="242"/>
      <c r="LHR139" s="242"/>
      <c r="LHS139" s="242"/>
      <c r="LHT139" s="242"/>
      <c r="LHU139" s="242"/>
      <c r="LHV139" s="242"/>
      <c r="LHW139" s="242"/>
      <c r="LHX139" s="242"/>
      <c r="LHY139" s="242"/>
      <c r="LHZ139" s="242"/>
      <c r="LIA139" s="242"/>
      <c r="LIB139" s="242"/>
      <c r="LIC139" s="242"/>
      <c r="LID139" s="242"/>
      <c r="LIE139" s="242"/>
      <c r="LIF139" s="242"/>
      <c r="LIG139" s="242"/>
      <c r="LIH139" s="242"/>
      <c r="LII139" s="242"/>
      <c r="LIJ139" s="242"/>
      <c r="LIK139" s="242"/>
      <c r="LIL139" s="242"/>
      <c r="LIM139" s="242"/>
      <c r="LIN139" s="242"/>
      <c r="LIO139" s="242"/>
      <c r="LIP139" s="242"/>
      <c r="LIQ139" s="242"/>
      <c r="LIR139" s="242"/>
      <c r="LIS139" s="242"/>
      <c r="LIT139" s="242"/>
      <c r="LIU139" s="242"/>
      <c r="LIV139" s="242"/>
      <c r="LIW139" s="242"/>
      <c r="LIX139" s="242"/>
      <c r="LIY139" s="242"/>
      <c r="LIZ139" s="242"/>
      <c r="LJA139" s="242"/>
      <c r="LJB139" s="242"/>
      <c r="LJC139" s="242"/>
      <c r="LJD139" s="242"/>
      <c r="LJE139" s="242"/>
      <c r="LJF139" s="242"/>
      <c r="LJG139" s="242"/>
      <c r="LJH139" s="242"/>
      <c r="LJI139" s="242"/>
      <c r="LJJ139" s="242"/>
      <c r="LJK139" s="242"/>
      <c r="LJL139" s="242"/>
      <c r="LJM139" s="242"/>
      <c r="LJN139" s="242"/>
      <c r="LJO139" s="242"/>
      <c r="LJP139" s="242"/>
      <c r="LJQ139" s="242"/>
      <c r="LJR139" s="242"/>
      <c r="LJS139" s="242"/>
      <c r="LJT139" s="242"/>
      <c r="LJU139" s="242"/>
      <c r="LJV139" s="242"/>
      <c r="LJW139" s="242"/>
      <c r="LJX139" s="242"/>
      <c r="LJY139" s="242"/>
      <c r="LJZ139" s="242"/>
      <c r="LKA139" s="242"/>
      <c r="LKB139" s="242"/>
      <c r="LKC139" s="242"/>
      <c r="LKD139" s="242"/>
      <c r="LKE139" s="242"/>
      <c r="LKF139" s="242"/>
      <c r="LKG139" s="242"/>
      <c r="LKH139" s="242"/>
      <c r="LKI139" s="242"/>
      <c r="LKJ139" s="242"/>
      <c r="LKK139" s="242"/>
      <c r="LKL139" s="242"/>
      <c r="LKM139" s="242"/>
      <c r="LKN139" s="242"/>
      <c r="LKO139" s="242"/>
      <c r="LKP139" s="242"/>
      <c r="LKQ139" s="242"/>
      <c r="LKR139" s="242"/>
      <c r="LKS139" s="242"/>
      <c r="LKT139" s="242"/>
      <c r="LKU139" s="242"/>
      <c r="LKV139" s="242"/>
      <c r="LKW139" s="242"/>
      <c r="LKX139" s="242"/>
      <c r="LKY139" s="242"/>
      <c r="LKZ139" s="242"/>
      <c r="LLA139" s="242"/>
      <c r="LLB139" s="242"/>
      <c r="LLC139" s="242"/>
      <c r="LLD139" s="242"/>
      <c r="LLE139" s="242"/>
      <c r="LLF139" s="242"/>
      <c r="LLG139" s="242"/>
      <c r="LLH139" s="242"/>
      <c r="LLI139" s="242"/>
      <c r="LLJ139" s="242"/>
      <c r="LLK139" s="242"/>
      <c r="LLL139" s="242"/>
      <c r="LLM139" s="242"/>
      <c r="LLN139" s="242"/>
      <c r="LLO139" s="242"/>
      <c r="LLP139" s="242"/>
      <c r="LLQ139" s="242"/>
      <c r="LLR139" s="242"/>
      <c r="LLS139" s="242"/>
      <c r="LLT139" s="242"/>
      <c r="LLU139" s="242"/>
      <c r="LLV139" s="242"/>
      <c r="LLW139" s="242"/>
      <c r="LLX139" s="242"/>
      <c r="LLY139" s="242"/>
      <c r="LLZ139" s="242"/>
      <c r="LMA139" s="242"/>
      <c r="LMB139" s="242"/>
      <c r="LMC139" s="242"/>
      <c r="LMD139" s="242"/>
      <c r="LME139" s="242"/>
      <c r="LMF139" s="242"/>
      <c r="LMG139" s="242"/>
      <c r="LMH139" s="242"/>
      <c r="LMI139" s="242"/>
      <c r="LMJ139" s="242"/>
      <c r="LMK139" s="242"/>
      <c r="LML139" s="242"/>
      <c r="LMM139" s="242"/>
      <c r="LMN139" s="242"/>
      <c r="LMO139" s="242"/>
      <c r="LMP139" s="242"/>
      <c r="LMQ139" s="242"/>
      <c r="LMR139" s="242"/>
      <c r="LMS139" s="242"/>
      <c r="LMT139" s="242"/>
      <c r="LMU139" s="242"/>
      <c r="LMV139" s="242"/>
      <c r="LMW139" s="242"/>
      <c r="LMX139" s="242"/>
      <c r="LMY139" s="242"/>
      <c r="LMZ139" s="242"/>
      <c r="LNA139" s="242"/>
      <c r="LNB139" s="242"/>
      <c r="LNC139" s="242"/>
      <c r="LND139" s="242"/>
      <c r="LNE139" s="242"/>
      <c r="LNF139" s="242"/>
      <c r="LNG139" s="242"/>
      <c r="LNH139" s="242"/>
      <c r="LNI139" s="242"/>
      <c r="LNJ139" s="242"/>
      <c r="LNK139" s="242"/>
      <c r="LNL139" s="242"/>
      <c r="LNM139" s="242"/>
      <c r="LNN139" s="242"/>
      <c r="LNO139" s="242"/>
      <c r="LNP139" s="242"/>
      <c r="LNQ139" s="242"/>
      <c r="LNR139" s="242"/>
      <c r="LNS139" s="242"/>
      <c r="LNT139" s="242"/>
      <c r="LNU139" s="242"/>
      <c r="LNV139" s="242"/>
      <c r="LNW139" s="242"/>
      <c r="LNX139" s="242"/>
      <c r="LNY139" s="242"/>
      <c r="LNZ139" s="242"/>
      <c r="LOA139" s="242"/>
      <c r="LOB139" s="242"/>
      <c r="LOC139" s="242"/>
      <c r="LOD139" s="242"/>
      <c r="LOE139" s="242"/>
      <c r="LOF139" s="242"/>
      <c r="LOG139" s="242"/>
      <c r="LOH139" s="242"/>
      <c r="LOI139" s="242"/>
      <c r="LOJ139" s="242"/>
      <c r="LOK139" s="242"/>
      <c r="LOL139" s="242"/>
      <c r="LOM139" s="242"/>
      <c r="LON139" s="242"/>
      <c r="LOO139" s="242"/>
      <c r="LOP139" s="242"/>
      <c r="LOQ139" s="242"/>
      <c r="LOR139" s="242"/>
      <c r="LOS139" s="242"/>
      <c r="LOT139" s="242"/>
      <c r="LOU139" s="242"/>
      <c r="LOV139" s="242"/>
      <c r="LOW139" s="242"/>
      <c r="LOX139" s="242"/>
      <c r="LOY139" s="242"/>
      <c r="LOZ139" s="242"/>
      <c r="LPA139" s="242"/>
      <c r="LPB139" s="242"/>
      <c r="LPC139" s="242"/>
      <c r="LPD139" s="242"/>
      <c r="LPE139" s="242"/>
      <c r="LPF139" s="242"/>
      <c r="LPG139" s="242"/>
      <c r="LPH139" s="242"/>
      <c r="LPI139" s="242"/>
      <c r="LPJ139" s="242"/>
      <c r="LPK139" s="242"/>
      <c r="LPL139" s="242"/>
      <c r="LPM139" s="242"/>
      <c r="LPN139" s="242"/>
      <c r="LPO139" s="242"/>
      <c r="LPP139" s="242"/>
      <c r="LPQ139" s="242"/>
      <c r="LPR139" s="242"/>
      <c r="LPS139" s="242"/>
      <c r="LPT139" s="242"/>
      <c r="LPU139" s="242"/>
      <c r="LPV139" s="242"/>
      <c r="LPW139" s="242"/>
      <c r="LPX139" s="242"/>
      <c r="LPY139" s="242"/>
      <c r="LPZ139" s="242"/>
      <c r="LQA139" s="242"/>
      <c r="LQB139" s="242"/>
      <c r="LQC139" s="242"/>
      <c r="LQD139" s="242"/>
      <c r="LQE139" s="242"/>
      <c r="LQF139" s="242"/>
      <c r="LQG139" s="242"/>
      <c r="LQH139" s="242"/>
      <c r="LQI139" s="242"/>
      <c r="LQJ139" s="242"/>
      <c r="LQK139" s="242"/>
      <c r="LQL139" s="242"/>
      <c r="LQM139" s="242"/>
      <c r="LQN139" s="242"/>
      <c r="LQO139" s="242"/>
      <c r="LQP139" s="242"/>
      <c r="LQQ139" s="242"/>
      <c r="LQR139" s="242"/>
      <c r="LQS139" s="242"/>
      <c r="LQT139" s="242"/>
      <c r="LQU139" s="242"/>
      <c r="LQV139" s="242"/>
      <c r="LQW139" s="242"/>
      <c r="LQX139" s="242"/>
      <c r="LQY139" s="242"/>
      <c r="LQZ139" s="242"/>
      <c r="LRA139" s="242"/>
      <c r="LRB139" s="242"/>
      <c r="LRC139" s="242"/>
      <c r="LRD139" s="242"/>
      <c r="LRE139" s="242"/>
      <c r="LRF139" s="242"/>
      <c r="LRG139" s="242"/>
      <c r="LRH139" s="242"/>
      <c r="LRI139" s="242"/>
      <c r="LRJ139" s="242"/>
      <c r="LRK139" s="242"/>
      <c r="LRL139" s="242"/>
      <c r="LRM139" s="242"/>
      <c r="LRN139" s="242"/>
      <c r="LRO139" s="242"/>
      <c r="LRP139" s="242"/>
      <c r="LRQ139" s="242"/>
      <c r="LRR139" s="242"/>
      <c r="LRS139" s="242"/>
      <c r="LRT139" s="242"/>
      <c r="LRU139" s="242"/>
      <c r="LRV139" s="242"/>
      <c r="LRW139" s="242"/>
      <c r="LRX139" s="242"/>
      <c r="LRY139" s="242"/>
      <c r="LRZ139" s="242"/>
      <c r="LSA139" s="242"/>
      <c r="LSB139" s="242"/>
      <c r="LSC139" s="242"/>
      <c r="LSD139" s="242"/>
      <c r="LSE139" s="242"/>
      <c r="LSF139" s="242"/>
      <c r="LSG139" s="242"/>
      <c r="LSH139" s="242"/>
      <c r="LSI139" s="242"/>
      <c r="LSJ139" s="242"/>
      <c r="LSK139" s="242"/>
      <c r="LSL139" s="242"/>
      <c r="LSM139" s="242"/>
      <c r="LSN139" s="242"/>
      <c r="LSO139" s="242"/>
      <c r="LSP139" s="242"/>
      <c r="LSQ139" s="242"/>
      <c r="LSR139" s="242"/>
      <c r="LSS139" s="242"/>
      <c r="LST139" s="242"/>
      <c r="LSU139" s="242"/>
      <c r="LSV139" s="242"/>
      <c r="LSW139" s="242"/>
      <c r="LSX139" s="242"/>
      <c r="LSY139" s="242"/>
      <c r="LSZ139" s="242"/>
      <c r="LTA139" s="242"/>
      <c r="LTB139" s="242"/>
      <c r="LTC139" s="242"/>
      <c r="LTD139" s="242"/>
      <c r="LTE139" s="242"/>
      <c r="LTF139" s="242"/>
      <c r="LTG139" s="242"/>
      <c r="LTH139" s="242"/>
      <c r="LTI139" s="242"/>
      <c r="LTJ139" s="242"/>
      <c r="LTK139" s="242"/>
      <c r="LTL139" s="242"/>
      <c r="LTM139" s="242"/>
      <c r="LTN139" s="242"/>
      <c r="LTO139" s="242"/>
      <c r="LTP139" s="242"/>
      <c r="LTQ139" s="242"/>
      <c r="LTR139" s="242"/>
      <c r="LTS139" s="242"/>
      <c r="LTT139" s="242"/>
      <c r="LTU139" s="242"/>
      <c r="LTV139" s="242"/>
      <c r="LTW139" s="242"/>
      <c r="LTX139" s="242"/>
      <c r="LTY139" s="242"/>
      <c r="LTZ139" s="242"/>
      <c r="LUA139" s="242"/>
      <c r="LUB139" s="242"/>
      <c r="LUC139" s="242"/>
      <c r="LUD139" s="242"/>
      <c r="LUE139" s="242"/>
      <c r="LUF139" s="242"/>
      <c r="LUG139" s="242"/>
      <c r="LUH139" s="242"/>
      <c r="LUI139" s="242"/>
      <c r="LUJ139" s="242"/>
      <c r="LUK139" s="242"/>
      <c r="LUL139" s="242"/>
      <c r="LUM139" s="242"/>
      <c r="LUN139" s="242"/>
      <c r="LUO139" s="242"/>
      <c r="LUP139" s="242"/>
      <c r="LUQ139" s="242"/>
      <c r="LUR139" s="242"/>
      <c r="LUS139" s="242"/>
      <c r="LUT139" s="242"/>
      <c r="LUU139" s="242"/>
      <c r="LUV139" s="242"/>
      <c r="LUW139" s="242"/>
      <c r="LUX139" s="242"/>
      <c r="LUY139" s="242"/>
      <c r="LUZ139" s="242"/>
      <c r="LVA139" s="242"/>
      <c r="LVB139" s="242"/>
      <c r="LVC139" s="242"/>
      <c r="LVD139" s="242"/>
      <c r="LVE139" s="242"/>
      <c r="LVF139" s="242"/>
      <c r="LVG139" s="242"/>
      <c r="LVH139" s="242"/>
      <c r="LVI139" s="242"/>
      <c r="LVJ139" s="242"/>
      <c r="LVK139" s="242"/>
      <c r="LVL139" s="242"/>
      <c r="LVM139" s="242"/>
      <c r="LVN139" s="242"/>
      <c r="LVO139" s="242"/>
      <c r="LVP139" s="242"/>
      <c r="LVQ139" s="242"/>
      <c r="LVR139" s="242"/>
      <c r="LVS139" s="242"/>
      <c r="LVT139" s="242"/>
      <c r="LVU139" s="242"/>
      <c r="LVV139" s="242"/>
      <c r="LVW139" s="242"/>
      <c r="LVX139" s="242"/>
      <c r="LVY139" s="242"/>
      <c r="LVZ139" s="242"/>
      <c r="LWA139" s="242"/>
      <c r="LWB139" s="242"/>
      <c r="LWC139" s="242"/>
      <c r="LWD139" s="242"/>
      <c r="LWE139" s="242"/>
      <c r="LWF139" s="242"/>
      <c r="LWG139" s="242"/>
      <c r="LWH139" s="242"/>
      <c r="LWI139" s="242"/>
      <c r="LWJ139" s="242"/>
      <c r="LWK139" s="242"/>
      <c r="LWL139" s="242"/>
      <c r="LWM139" s="242"/>
      <c r="LWN139" s="242"/>
      <c r="LWO139" s="242"/>
      <c r="LWP139" s="242"/>
      <c r="LWQ139" s="242"/>
      <c r="LWR139" s="242"/>
      <c r="LWS139" s="242"/>
      <c r="LWT139" s="242"/>
      <c r="LWU139" s="242"/>
      <c r="LWV139" s="242"/>
      <c r="LWW139" s="242"/>
      <c r="LWX139" s="242"/>
      <c r="LWY139" s="242"/>
      <c r="LWZ139" s="242"/>
      <c r="LXA139" s="242"/>
      <c r="LXB139" s="242"/>
      <c r="LXC139" s="242"/>
      <c r="LXD139" s="242"/>
      <c r="LXE139" s="242"/>
      <c r="LXF139" s="242"/>
      <c r="LXG139" s="242"/>
      <c r="LXH139" s="242"/>
      <c r="LXI139" s="242"/>
      <c r="LXJ139" s="242"/>
      <c r="LXK139" s="242"/>
      <c r="LXL139" s="242"/>
      <c r="LXM139" s="242"/>
      <c r="LXN139" s="242"/>
      <c r="LXO139" s="242"/>
      <c r="LXP139" s="242"/>
      <c r="LXQ139" s="242"/>
      <c r="LXR139" s="242"/>
      <c r="LXS139" s="242"/>
      <c r="LXT139" s="242"/>
      <c r="LXU139" s="242"/>
      <c r="LXV139" s="242"/>
      <c r="LXW139" s="242"/>
      <c r="LXX139" s="242"/>
      <c r="LXY139" s="242"/>
      <c r="LXZ139" s="242"/>
      <c r="LYA139" s="242"/>
      <c r="LYB139" s="242"/>
      <c r="LYC139" s="242"/>
      <c r="LYD139" s="242"/>
      <c r="LYE139" s="242"/>
      <c r="LYF139" s="242"/>
      <c r="LYG139" s="242"/>
      <c r="LYH139" s="242"/>
      <c r="LYI139" s="242"/>
      <c r="LYJ139" s="242"/>
      <c r="LYK139" s="242"/>
      <c r="LYL139" s="242"/>
      <c r="LYM139" s="242"/>
      <c r="LYN139" s="242"/>
      <c r="LYO139" s="242"/>
      <c r="LYP139" s="242"/>
      <c r="LYQ139" s="242"/>
      <c r="LYR139" s="242"/>
      <c r="LYS139" s="242"/>
      <c r="LYT139" s="242"/>
      <c r="LYU139" s="242"/>
      <c r="LYV139" s="242"/>
      <c r="LYW139" s="242"/>
      <c r="LYX139" s="242"/>
      <c r="LYY139" s="242"/>
      <c r="LYZ139" s="242"/>
      <c r="LZA139" s="242"/>
      <c r="LZB139" s="242"/>
      <c r="LZC139" s="242"/>
      <c r="LZD139" s="242"/>
      <c r="LZE139" s="242"/>
      <c r="LZF139" s="242"/>
      <c r="LZG139" s="242"/>
      <c r="LZH139" s="242"/>
      <c r="LZI139" s="242"/>
      <c r="LZJ139" s="242"/>
      <c r="LZK139" s="242"/>
      <c r="LZL139" s="242"/>
      <c r="LZM139" s="242"/>
      <c r="LZN139" s="242"/>
      <c r="LZO139" s="242"/>
      <c r="LZP139" s="242"/>
      <c r="LZQ139" s="242"/>
      <c r="LZR139" s="242"/>
      <c r="LZS139" s="242"/>
      <c r="LZT139" s="242"/>
      <c r="LZU139" s="242"/>
      <c r="LZV139" s="242"/>
      <c r="LZW139" s="242"/>
      <c r="LZX139" s="242"/>
      <c r="LZY139" s="242"/>
      <c r="LZZ139" s="242"/>
      <c r="MAA139" s="242"/>
      <c r="MAB139" s="242"/>
      <c r="MAC139" s="242"/>
      <c r="MAD139" s="242"/>
      <c r="MAE139" s="242"/>
      <c r="MAF139" s="242"/>
      <c r="MAG139" s="242"/>
      <c r="MAH139" s="242"/>
      <c r="MAI139" s="242"/>
      <c r="MAJ139" s="242"/>
      <c r="MAK139" s="242"/>
      <c r="MAL139" s="242"/>
      <c r="MAM139" s="242"/>
      <c r="MAN139" s="242"/>
      <c r="MAO139" s="242"/>
      <c r="MAP139" s="242"/>
      <c r="MAQ139" s="242"/>
      <c r="MAR139" s="242"/>
      <c r="MAS139" s="242"/>
      <c r="MAT139" s="242"/>
      <c r="MAU139" s="242"/>
      <c r="MAV139" s="242"/>
      <c r="MAW139" s="242"/>
      <c r="MAX139" s="242"/>
      <c r="MAY139" s="242"/>
      <c r="MAZ139" s="242"/>
      <c r="MBA139" s="242"/>
      <c r="MBB139" s="242"/>
      <c r="MBC139" s="242"/>
      <c r="MBD139" s="242"/>
      <c r="MBE139" s="242"/>
      <c r="MBF139" s="242"/>
      <c r="MBG139" s="242"/>
      <c r="MBH139" s="242"/>
      <c r="MBI139" s="242"/>
      <c r="MBJ139" s="242"/>
      <c r="MBK139" s="242"/>
      <c r="MBL139" s="242"/>
      <c r="MBM139" s="242"/>
      <c r="MBN139" s="242"/>
      <c r="MBO139" s="242"/>
      <c r="MBP139" s="242"/>
      <c r="MBQ139" s="242"/>
      <c r="MBR139" s="242"/>
      <c r="MBS139" s="242"/>
      <c r="MBT139" s="242"/>
      <c r="MBU139" s="242"/>
      <c r="MBV139" s="242"/>
      <c r="MBW139" s="242"/>
      <c r="MBX139" s="242"/>
      <c r="MBY139" s="242"/>
      <c r="MBZ139" s="242"/>
      <c r="MCA139" s="242"/>
      <c r="MCB139" s="242"/>
      <c r="MCC139" s="242"/>
      <c r="MCD139" s="242"/>
      <c r="MCE139" s="242"/>
      <c r="MCF139" s="242"/>
      <c r="MCG139" s="242"/>
      <c r="MCH139" s="242"/>
      <c r="MCI139" s="242"/>
      <c r="MCJ139" s="242"/>
      <c r="MCK139" s="242"/>
      <c r="MCL139" s="242"/>
      <c r="MCM139" s="242"/>
      <c r="MCN139" s="242"/>
      <c r="MCO139" s="242"/>
      <c r="MCP139" s="242"/>
      <c r="MCQ139" s="242"/>
      <c r="MCR139" s="242"/>
      <c r="MCS139" s="242"/>
      <c r="MCT139" s="242"/>
      <c r="MCU139" s="242"/>
      <c r="MCV139" s="242"/>
      <c r="MCW139" s="242"/>
      <c r="MCX139" s="242"/>
      <c r="MCY139" s="242"/>
      <c r="MCZ139" s="242"/>
      <c r="MDA139" s="242"/>
      <c r="MDB139" s="242"/>
      <c r="MDC139" s="242"/>
      <c r="MDD139" s="242"/>
      <c r="MDE139" s="242"/>
      <c r="MDF139" s="242"/>
      <c r="MDG139" s="242"/>
      <c r="MDH139" s="242"/>
      <c r="MDI139" s="242"/>
      <c r="MDJ139" s="242"/>
      <c r="MDK139" s="242"/>
      <c r="MDL139" s="242"/>
      <c r="MDM139" s="242"/>
      <c r="MDN139" s="242"/>
      <c r="MDO139" s="242"/>
      <c r="MDP139" s="242"/>
      <c r="MDQ139" s="242"/>
      <c r="MDR139" s="242"/>
      <c r="MDS139" s="242"/>
      <c r="MDT139" s="242"/>
      <c r="MDU139" s="242"/>
      <c r="MDV139" s="242"/>
      <c r="MDW139" s="242"/>
      <c r="MDX139" s="242"/>
      <c r="MDY139" s="242"/>
      <c r="MDZ139" s="242"/>
      <c r="MEA139" s="242"/>
      <c r="MEB139" s="242"/>
      <c r="MEC139" s="242"/>
      <c r="MED139" s="242"/>
      <c r="MEE139" s="242"/>
      <c r="MEF139" s="242"/>
      <c r="MEG139" s="242"/>
      <c r="MEH139" s="242"/>
      <c r="MEI139" s="242"/>
      <c r="MEJ139" s="242"/>
      <c r="MEK139" s="242"/>
      <c r="MEL139" s="242"/>
      <c r="MEM139" s="242"/>
      <c r="MEN139" s="242"/>
      <c r="MEO139" s="242"/>
      <c r="MEP139" s="242"/>
      <c r="MEQ139" s="242"/>
      <c r="MER139" s="242"/>
      <c r="MES139" s="242"/>
      <c r="MET139" s="242"/>
      <c r="MEU139" s="242"/>
      <c r="MEV139" s="242"/>
      <c r="MEW139" s="242"/>
      <c r="MEX139" s="242"/>
      <c r="MEY139" s="242"/>
      <c r="MEZ139" s="242"/>
      <c r="MFA139" s="242"/>
      <c r="MFB139" s="242"/>
      <c r="MFC139" s="242"/>
      <c r="MFD139" s="242"/>
      <c r="MFE139" s="242"/>
      <c r="MFF139" s="242"/>
      <c r="MFG139" s="242"/>
      <c r="MFH139" s="242"/>
      <c r="MFI139" s="242"/>
      <c r="MFJ139" s="242"/>
      <c r="MFK139" s="242"/>
      <c r="MFL139" s="242"/>
      <c r="MFM139" s="242"/>
      <c r="MFN139" s="242"/>
      <c r="MFO139" s="242"/>
      <c r="MFP139" s="242"/>
      <c r="MFQ139" s="242"/>
      <c r="MFR139" s="242"/>
      <c r="MFS139" s="242"/>
      <c r="MFT139" s="242"/>
      <c r="MFU139" s="242"/>
      <c r="MFV139" s="242"/>
      <c r="MFW139" s="242"/>
      <c r="MFX139" s="242"/>
      <c r="MFY139" s="242"/>
      <c r="MFZ139" s="242"/>
      <c r="MGA139" s="242"/>
      <c r="MGB139" s="242"/>
      <c r="MGC139" s="242"/>
      <c r="MGD139" s="242"/>
      <c r="MGE139" s="242"/>
      <c r="MGF139" s="242"/>
      <c r="MGG139" s="242"/>
      <c r="MGH139" s="242"/>
      <c r="MGI139" s="242"/>
      <c r="MGJ139" s="242"/>
      <c r="MGK139" s="242"/>
      <c r="MGL139" s="242"/>
      <c r="MGM139" s="242"/>
      <c r="MGN139" s="242"/>
      <c r="MGO139" s="242"/>
      <c r="MGP139" s="242"/>
      <c r="MGQ139" s="242"/>
      <c r="MGR139" s="242"/>
      <c r="MGS139" s="242"/>
      <c r="MGT139" s="242"/>
      <c r="MGU139" s="242"/>
      <c r="MGV139" s="242"/>
      <c r="MGW139" s="242"/>
      <c r="MGX139" s="242"/>
      <c r="MGY139" s="242"/>
      <c r="MGZ139" s="242"/>
      <c r="MHA139" s="242"/>
      <c r="MHB139" s="242"/>
      <c r="MHC139" s="242"/>
      <c r="MHD139" s="242"/>
      <c r="MHE139" s="242"/>
      <c r="MHF139" s="242"/>
      <c r="MHG139" s="242"/>
      <c r="MHH139" s="242"/>
      <c r="MHI139" s="242"/>
      <c r="MHJ139" s="242"/>
      <c r="MHK139" s="242"/>
      <c r="MHL139" s="242"/>
      <c r="MHM139" s="242"/>
      <c r="MHN139" s="242"/>
      <c r="MHO139" s="242"/>
      <c r="MHP139" s="242"/>
      <c r="MHQ139" s="242"/>
      <c r="MHR139" s="242"/>
      <c r="MHS139" s="242"/>
      <c r="MHT139" s="242"/>
      <c r="MHU139" s="242"/>
      <c r="MHV139" s="242"/>
      <c r="MHW139" s="242"/>
      <c r="MHX139" s="242"/>
      <c r="MHY139" s="242"/>
      <c r="MHZ139" s="242"/>
      <c r="MIA139" s="242"/>
      <c r="MIB139" s="242"/>
      <c r="MIC139" s="242"/>
      <c r="MID139" s="242"/>
      <c r="MIE139" s="242"/>
      <c r="MIF139" s="242"/>
      <c r="MIG139" s="242"/>
      <c r="MIH139" s="242"/>
      <c r="MII139" s="242"/>
      <c r="MIJ139" s="242"/>
      <c r="MIK139" s="242"/>
      <c r="MIL139" s="242"/>
      <c r="MIM139" s="242"/>
      <c r="MIN139" s="242"/>
      <c r="MIO139" s="242"/>
      <c r="MIP139" s="242"/>
      <c r="MIQ139" s="242"/>
      <c r="MIR139" s="242"/>
      <c r="MIS139" s="242"/>
      <c r="MIT139" s="242"/>
      <c r="MIU139" s="242"/>
      <c r="MIV139" s="242"/>
      <c r="MIW139" s="242"/>
      <c r="MIX139" s="242"/>
      <c r="MIY139" s="242"/>
      <c r="MIZ139" s="242"/>
      <c r="MJA139" s="242"/>
      <c r="MJB139" s="242"/>
      <c r="MJC139" s="242"/>
      <c r="MJD139" s="242"/>
      <c r="MJE139" s="242"/>
      <c r="MJF139" s="242"/>
      <c r="MJG139" s="242"/>
      <c r="MJH139" s="242"/>
      <c r="MJI139" s="242"/>
      <c r="MJJ139" s="242"/>
      <c r="MJK139" s="242"/>
      <c r="MJL139" s="242"/>
      <c r="MJM139" s="242"/>
      <c r="MJN139" s="242"/>
      <c r="MJO139" s="242"/>
      <c r="MJP139" s="242"/>
      <c r="MJQ139" s="242"/>
      <c r="MJR139" s="242"/>
      <c r="MJS139" s="242"/>
      <c r="MJT139" s="242"/>
      <c r="MJU139" s="242"/>
      <c r="MJV139" s="242"/>
      <c r="MJW139" s="242"/>
      <c r="MJX139" s="242"/>
      <c r="MJY139" s="242"/>
      <c r="MJZ139" s="242"/>
      <c r="MKA139" s="242"/>
      <c r="MKB139" s="242"/>
      <c r="MKC139" s="242"/>
      <c r="MKD139" s="242"/>
      <c r="MKE139" s="242"/>
      <c r="MKF139" s="242"/>
      <c r="MKG139" s="242"/>
      <c r="MKH139" s="242"/>
      <c r="MKI139" s="242"/>
      <c r="MKJ139" s="242"/>
      <c r="MKK139" s="242"/>
      <c r="MKL139" s="242"/>
      <c r="MKM139" s="242"/>
      <c r="MKN139" s="242"/>
      <c r="MKO139" s="242"/>
      <c r="MKP139" s="242"/>
      <c r="MKQ139" s="242"/>
      <c r="MKR139" s="242"/>
      <c r="MKS139" s="242"/>
      <c r="MKT139" s="242"/>
      <c r="MKU139" s="242"/>
      <c r="MKV139" s="242"/>
      <c r="MKW139" s="242"/>
      <c r="MKX139" s="242"/>
      <c r="MKY139" s="242"/>
      <c r="MKZ139" s="242"/>
      <c r="MLA139" s="242"/>
      <c r="MLB139" s="242"/>
      <c r="MLC139" s="242"/>
      <c r="MLD139" s="242"/>
      <c r="MLE139" s="242"/>
      <c r="MLF139" s="242"/>
      <c r="MLG139" s="242"/>
      <c r="MLH139" s="242"/>
      <c r="MLI139" s="242"/>
      <c r="MLJ139" s="242"/>
      <c r="MLK139" s="242"/>
      <c r="MLL139" s="242"/>
      <c r="MLM139" s="242"/>
      <c r="MLN139" s="242"/>
      <c r="MLO139" s="242"/>
      <c r="MLP139" s="242"/>
      <c r="MLQ139" s="242"/>
      <c r="MLR139" s="242"/>
      <c r="MLS139" s="242"/>
      <c r="MLT139" s="242"/>
      <c r="MLU139" s="242"/>
      <c r="MLV139" s="242"/>
      <c r="MLW139" s="242"/>
      <c r="MLX139" s="242"/>
      <c r="MLY139" s="242"/>
      <c r="MLZ139" s="242"/>
      <c r="MMA139" s="242"/>
      <c r="MMB139" s="242"/>
      <c r="MMC139" s="242"/>
      <c r="MMD139" s="242"/>
      <c r="MME139" s="242"/>
      <c r="MMF139" s="242"/>
      <c r="MMG139" s="242"/>
      <c r="MMH139" s="242"/>
      <c r="MMI139" s="242"/>
      <c r="MMJ139" s="242"/>
      <c r="MMK139" s="242"/>
      <c r="MML139" s="242"/>
      <c r="MMM139" s="242"/>
      <c r="MMN139" s="242"/>
      <c r="MMO139" s="242"/>
      <c r="MMP139" s="242"/>
      <c r="MMQ139" s="242"/>
      <c r="MMR139" s="242"/>
      <c r="MMS139" s="242"/>
      <c r="MMT139" s="242"/>
      <c r="MMU139" s="242"/>
      <c r="MMV139" s="242"/>
      <c r="MMW139" s="242"/>
      <c r="MMX139" s="242"/>
      <c r="MMY139" s="242"/>
      <c r="MMZ139" s="242"/>
      <c r="MNA139" s="242"/>
      <c r="MNB139" s="242"/>
      <c r="MNC139" s="242"/>
      <c r="MND139" s="242"/>
      <c r="MNE139" s="242"/>
      <c r="MNF139" s="242"/>
      <c r="MNG139" s="242"/>
      <c r="MNH139" s="242"/>
      <c r="MNI139" s="242"/>
      <c r="MNJ139" s="242"/>
      <c r="MNK139" s="242"/>
      <c r="MNL139" s="242"/>
      <c r="MNM139" s="242"/>
      <c r="MNN139" s="242"/>
      <c r="MNO139" s="242"/>
      <c r="MNP139" s="242"/>
      <c r="MNQ139" s="242"/>
      <c r="MNR139" s="242"/>
      <c r="MNS139" s="242"/>
      <c r="MNT139" s="242"/>
      <c r="MNU139" s="242"/>
      <c r="MNV139" s="242"/>
      <c r="MNW139" s="242"/>
      <c r="MNX139" s="242"/>
      <c r="MNY139" s="242"/>
      <c r="MNZ139" s="242"/>
      <c r="MOA139" s="242"/>
      <c r="MOB139" s="242"/>
      <c r="MOC139" s="242"/>
      <c r="MOD139" s="242"/>
      <c r="MOE139" s="242"/>
      <c r="MOF139" s="242"/>
      <c r="MOG139" s="242"/>
      <c r="MOH139" s="242"/>
      <c r="MOI139" s="242"/>
      <c r="MOJ139" s="242"/>
      <c r="MOK139" s="242"/>
      <c r="MOL139" s="242"/>
      <c r="MOM139" s="242"/>
      <c r="MON139" s="242"/>
      <c r="MOO139" s="242"/>
      <c r="MOP139" s="242"/>
      <c r="MOQ139" s="242"/>
      <c r="MOR139" s="242"/>
      <c r="MOS139" s="242"/>
      <c r="MOT139" s="242"/>
      <c r="MOU139" s="242"/>
      <c r="MOV139" s="242"/>
      <c r="MOW139" s="242"/>
      <c r="MOX139" s="242"/>
      <c r="MOY139" s="242"/>
      <c r="MOZ139" s="242"/>
      <c r="MPA139" s="242"/>
      <c r="MPB139" s="242"/>
      <c r="MPC139" s="242"/>
      <c r="MPD139" s="242"/>
      <c r="MPE139" s="242"/>
      <c r="MPF139" s="242"/>
      <c r="MPG139" s="242"/>
      <c r="MPH139" s="242"/>
      <c r="MPI139" s="242"/>
      <c r="MPJ139" s="242"/>
      <c r="MPK139" s="242"/>
      <c r="MPL139" s="242"/>
      <c r="MPM139" s="242"/>
      <c r="MPN139" s="242"/>
      <c r="MPO139" s="242"/>
      <c r="MPP139" s="242"/>
      <c r="MPQ139" s="242"/>
      <c r="MPR139" s="242"/>
      <c r="MPS139" s="242"/>
      <c r="MPT139" s="242"/>
      <c r="MPU139" s="242"/>
      <c r="MPV139" s="242"/>
      <c r="MPW139" s="242"/>
      <c r="MPX139" s="242"/>
      <c r="MPY139" s="242"/>
      <c r="MPZ139" s="242"/>
      <c r="MQA139" s="242"/>
      <c r="MQB139" s="242"/>
      <c r="MQC139" s="242"/>
      <c r="MQD139" s="242"/>
      <c r="MQE139" s="242"/>
      <c r="MQF139" s="242"/>
      <c r="MQG139" s="242"/>
      <c r="MQH139" s="242"/>
      <c r="MQI139" s="242"/>
      <c r="MQJ139" s="242"/>
      <c r="MQK139" s="242"/>
      <c r="MQL139" s="242"/>
      <c r="MQM139" s="242"/>
      <c r="MQN139" s="242"/>
      <c r="MQO139" s="242"/>
      <c r="MQP139" s="242"/>
      <c r="MQQ139" s="242"/>
      <c r="MQR139" s="242"/>
      <c r="MQS139" s="242"/>
      <c r="MQT139" s="242"/>
      <c r="MQU139" s="242"/>
      <c r="MQV139" s="242"/>
      <c r="MQW139" s="242"/>
      <c r="MQX139" s="242"/>
      <c r="MQY139" s="242"/>
      <c r="MQZ139" s="242"/>
      <c r="MRA139" s="242"/>
      <c r="MRB139" s="242"/>
      <c r="MRC139" s="242"/>
      <c r="MRD139" s="242"/>
      <c r="MRE139" s="242"/>
      <c r="MRF139" s="242"/>
      <c r="MRG139" s="242"/>
      <c r="MRH139" s="242"/>
      <c r="MRI139" s="242"/>
      <c r="MRJ139" s="242"/>
      <c r="MRK139" s="242"/>
      <c r="MRL139" s="242"/>
      <c r="MRM139" s="242"/>
      <c r="MRN139" s="242"/>
      <c r="MRO139" s="242"/>
      <c r="MRP139" s="242"/>
      <c r="MRQ139" s="242"/>
      <c r="MRR139" s="242"/>
      <c r="MRS139" s="242"/>
      <c r="MRT139" s="242"/>
      <c r="MRU139" s="242"/>
      <c r="MRV139" s="242"/>
      <c r="MRW139" s="242"/>
      <c r="MRX139" s="242"/>
      <c r="MRY139" s="242"/>
      <c r="MRZ139" s="242"/>
      <c r="MSA139" s="242"/>
      <c r="MSB139" s="242"/>
      <c r="MSC139" s="242"/>
      <c r="MSD139" s="242"/>
      <c r="MSE139" s="242"/>
      <c r="MSF139" s="242"/>
      <c r="MSG139" s="242"/>
      <c r="MSH139" s="242"/>
      <c r="MSI139" s="242"/>
      <c r="MSJ139" s="242"/>
      <c r="MSK139" s="242"/>
      <c r="MSL139" s="242"/>
      <c r="MSM139" s="242"/>
      <c r="MSN139" s="242"/>
      <c r="MSO139" s="242"/>
      <c r="MSP139" s="242"/>
      <c r="MSQ139" s="242"/>
      <c r="MSR139" s="242"/>
      <c r="MSS139" s="242"/>
      <c r="MST139" s="242"/>
      <c r="MSU139" s="242"/>
      <c r="MSV139" s="242"/>
      <c r="MSW139" s="242"/>
      <c r="MSX139" s="242"/>
      <c r="MSY139" s="242"/>
      <c r="MSZ139" s="242"/>
      <c r="MTA139" s="242"/>
      <c r="MTB139" s="242"/>
      <c r="MTC139" s="242"/>
      <c r="MTD139" s="242"/>
      <c r="MTE139" s="242"/>
      <c r="MTF139" s="242"/>
      <c r="MTG139" s="242"/>
      <c r="MTH139" s="242"/>
      <c r="MTI139" s="242"/>
      <c r="MTJ139" s="242"/>
      <c r="MTK139" s="242"/>
      <c r="MTL139" s="242"/>
      <c r="MTM139" s="242"/>
      <c r="MTN139" s="242"/>
      <c r="MTO139" s="242"/>
      <c r="MTP139" s="242"/>
      <c r="MTQ139" s="242"/>
      <c r="MTR139" s="242"/>
      <c r="MTS139" s="242"/>
      <c r="MTT139" s="242"/>
      <c r="MTU139" s="242"/>
      <c r="MTV139" s="242"/>
      <c r="MTW139" s="242"/>
      <c r="MTX139" s="242"/>
      <c r="MTY139" s="242"/>
      <c r="MTZ139" s="242"/>
      <c r="MUA139" s="242"/>
      <c r="MUB139" s="242"/>
      <c r="MUC139" s="242"/>
      <c r="MUD139" s="242"/>
      <c r="MUE139" s="242"/>
      <c r="MUF139" s="242"/>
      <c r="MUG139" s="242"/>
      <c r="MUH139" s="242"/>
      <c r="MUI139" s="242"/>
      <c r="MUJ139" s="242"/>
      <c r="MUK139" s="242"/>
      <c r="MUL139" s="242"/>
      <c r="MUM139" s="242"/>
      <c r="MUN139" s="242"/>
      <c r="MUO139" s="242"/>
      <c r="MUP139" s="242"/>
      <c r="MUQ139" s="242"/>
      <c r="MUR139" s="242"/>
      <c r="MUS139" s="242"/>
      <c r="MUT139" s="242"/>
      <c r="MUU139" s="242"/>
      <c r="MUV139" s="242"/>
      <c r="MUW139" s="242"/>
      <c r="MUX139" s="242"/>
      <c r="MUY139" s="242"/>
      <c r="MUZ139" s="242"/>
      <c r="MVA139" s="242"/>
      <c r="MVB139" s="242"/>
      <c r="MVC139" s="242"/>
      <c r="MVD139" s="242"/>
      <c r="MVE139" s="242"/>
      <c r="MVF139" s="242"/>
      <c r="MVG139" s="242"/>
      <c r="MVH139" s="242"/>
      <c r="MVI139" s="242"/>
      <c r="MVJ139" s="242"/>
      <c r="MVK139" s="242"/>
      <c r="MVL139" s="242"/>
      <c r="MVM139" s="242"/>
      <c r="MVN139" s="242"/>
      <c r="MVO139" s="242"/>
      <c r="MVP139" s="242"/>
      <c r="MVQ139" s="242"/>
      <c r="MVR139" s="242"/>
      <c r="MVS139" s="242"/>
      <c r="MVT139" s="242"/>
      <c r="MVU139" s="242"/>
      <c r="MVV139" s="242"/>
      <c r="MVW139" s="242"/>
      <c r="MVX139" s="242"/>
      <c r="MVY139" s="242"/>
      <c r="MVZ139" s="242"/>
      <c r="MWA139" s="242"/>
      <c r="MWB139" s="242"/>
      <c r="MWC139" s="242"/>
      <c r="MWD139" s="242"/>
      <c r="MWE139" s="242"/>
      <c r="MWF139" s="242"/>
      <c r="MWG139" s="242"/>
      <c r="MWH139" s="242"/>
      <c r="MWI139" s="242"/>
      <c r="MWJ139" s="242"/>
      <c r="MWK139" s="242"/>
      <c r="MWL139" s="242"/>
      <c r="MWM139" s="242"/>
      <c r="MWN139" s="242"/>
      <c r="MWO139" s="242"/>
      <c r="MWP139" s="242"/>
      <c r="MWQ139" s="242"/>
      <c r="MWR139" s="242"/>
      <c r="MWS139" s="242"/>
      <c r="MWT139" s="242"/>
      <c r="MWU139" s="242"/>
      <c r="MWV139" s="242"/>
      <c r="MWW139" s="242"/>
      <c r="MWX139" s="242"/>
      <c r="MWY139" s="242"/>
      <c r="MWZ139" s="242"/>
      <c r="MXA139" s="242"/>
      <c r="MXB139" s="242"/>
      <c r="MXC139" s="242"/>
      <c r="MXD139" s="242"/>
      <c r="MXE139" s="242"/>
      <c r="MXF139" s="242"/>
      <c r="MXG139" s="242"/>
      <c r="MXH139" s="242"/>
      <c r="MXI139" s="242"/>
      <c r="MXJ139" s="242"/>
      <c r="MXK139" s="242"/>
      <c r="MXL139" s="242"/>
      <c r="MXM139" s="242"/>
      <c r="MXN139" s="242"/>
      <c r="MXO139" s="242"/>
      <c r="MXP139" s="242"/>
      <c r="MXQ139" s="242"/>
      <c r="MXR139" s="242"/>
      <c r="MXS139" s="242"/>
      <c r="MXT139" s="242"/>
      <c r="MXU139" s="242"/>
      <c r="MXV139" s="242"/>
      <c r="MXW139" s="242"/>
      <c r="MXX139" s="242"/>
      <c r="MXY139" s="242"/>
      <c r="MXZ139" s="242"/>
      <c r="MYA139" s="242"/>
      <c r="MYB139" s="242"/>
      <c r="MYC139" s="242"/>
      <c r="MYD139" s="242"/>
      <c r="MYE139" s="242"/>
      <c r="MYF139" s="242"/>
      <c r="MYG139" s="242"/>
      <c r="MYH139" s="242"/>
      <c r="MYI139" s="242"/>
      <c r="MYJ139" s="242"/>
      <c r="MYK139" s="242"/>
      <c r="MYL139" s="242"/>
      <c r="MYM139" s="242"/>
      <c r="MYN139" s="242"/>
      <c r="MYO139" s="242"/>
      <c r="MYP139" s="242"/>
      <c r="MYQ139" s="242"/>
      <c r="MYR139" s="242"/>
      <c r="MYS139" s="242"/>
      <c r="MYT139" s="242"/>
      <c r="MYU139" s="242"/>
      <c r="MYV139" s="242"/>
      <c r="MYW139" s="242"/>
      <c r="MYX139" s="242"/>
      <c r="MYY139" s="242"/>
      <c r="MYZ139" s="242"/>
      <c r="MZA139" s="242"/>
      <c r="MZB139" s="242"/>
      <c r="MZC139" s="242"/>
      <c r="MZD139" s="242"/>
      <c r="MZE139" s="242"/>
      <c r="MZF139" s="242"/>
      <c r="MZG139" s="242"/>
      <c r="MZH139" s="242"/>
      <c r="MZI139" s="242"/>
      <c r="MZJ139" s="242"/>
      <c r="MZK139" s="242"/>
      <c r="MZL139" s="242"/>
      <c r="MZM139" s="242"/>
      <c r="MZN139" s="242"/>
      <c r="MZO139" s="242"/>
      <c r="MZP139" s="242"/>
      <c r="MZQ139" s="242"/>
      <c r="MZR139" s="242"/>
      <c r="MZS139" s="242"/>
      <c r="MZT139" s="242"/>
      <c r="MZU139" s="242"/>
      <c r="MZV139" s="242"/>
      <c r="MZW139" s="242"/>
      <c r="MZX139" s="242"/>
      <c r="MZY139" s="242"/>
      <c r="MZZ139" s="242"/>
      <c r="NAA139" s="242"/>
      <c r="NAB139" s="242"/>
      <c r="NAC139" s="242"/>
      <c r="NAD139" s="242"/>
      <c r="NAE139" s="242"/>
      <c r="NAF139" s="242"/>
      <c r="NAG139" s="242"/>
      <c r="NAH139" s="242"/>
      <c r="NAI139" s="242"/>
      <c r="NAJ139" s="242"/>
      <c r="NAK139" s="242"/>
      <c r="NAL139" s="242"/>
      <c r="NAM139" s="242"/>
      <c r="NAN139" s="242"/>
      <c r="NAO139" s="242"/>
      <c r="NAP139" s="242"/>
      <c r="NAQ139" s="242"/>
      <c r="NAR139" s="242"/>
      <c r="NAS139" s="242"/>
      <c r="NAT139" s="242"/>
      <c r="NAU139" s="242"/>
      <c r="NAV139" s="242"/>
      <c r="NAW139" s="242"/>
      <c r="NAX139" s="242"/>
      <c r="NAY139" s="242"/>
      <c r="NAZ139" s="242"/>
      <c r="NBA139" s="242"/>
      <c r="NBB139" s="242"/>
      <c r="NBC139" s="242"/>
      <c r="NBD139" s="242"/>
      <c r="NBE139" s="242"/>
      <c r="NBF139" s="242"/>
      <c r="NBG139" s="242"/>
      <c r="NBH139" s="242"/>
      <c r="NBI139" s="242"/>
      <c r="NBJ139" s="242"/>
      <c r="NBK139" s="242"/>
      <c r="NBL139" s="242"/>
      <c r="NBM139" s="242"/>
      <c r="NBN139" s="242"/>
      <c r="NBO139" s="242"/>
      <c r="NBP139" s="242"/>
      <c r="NBQ139" s="242"/>
      <c r="NBR139" s="242"/>
      <c r="NBS139" s="242"/>
      <c r="NBT139" s="242"/>
      <c r="NBU139" s="242"/>
      <c r="NBV139" s="242"/>
      <c r="NBW139" s="242"/>
      <c r="NBX139" s="242"/>
      <c r="NBY139" s="242"/>
      <c r="NBZ139" s="242"/>
      <c r="NCA139" s="242"/>
      <c r="NCB139" s="242"/>
      <c r="NCC139" s="242"/>
      <c r="NCD139" s="242"/>
      <c r="NCE139" s="242"/>
      <c r="NCF139" s="242"/>
      <c r="NCG139" s="242"/>
      <c r="NCH139" s="242"/>
      <c r="NCI139" s="242"/>
      <c r="NCJ139" s="242"/>
      <c r="NCK139" s="242"/>
      <c r="NCL139" s="242"/>
      <c r="NCM139" s="242"/>
      <c r="NCN139" s="242"/>
      <c r="NCO139" s="242"/>
      <c r="NCP139" s="242"/>
      <c r="NCQ139" s="242"/>
      <c r="NCR139" s="242"/>
      <c r="NCS139" s="242"/>
      <c r="NCT139" s="242"/>
      <c r="NCU139" s="242"/>
      <c r="NCV139" s="242"/>
      <c r="NCW139" s="242"/>
      <c r="NCX139" s="242"/>
      <c r="NCY139" s="242"/>
      <c r="NCZ139" s="242"/>
      <c r="NDA139" s="242"/>
      <c r="NDB139" s="242"/>
      <c r="NDC139" s="242"/>
      <c r="NDD139" s="242"/>
      <c r="NDE139" s="242"/>
      <c r="NDF139" s="242"/>
      <c r="NDG139" s="242"/>
      <c r="NDH139" s="242"/>
      <c r="NDI139" s="242"/>
      <c r="NDJ139" s="242"/>
      <c r="NDK139" s="242"/>
      <c r="NDL139" s="242"/>
      <c r="NDM139" s="242"/>
      <c r="NDN139" s="242"/>
      <c r="NDO139" s="242"/>
      <c r="NDP139" s="242"/>
      <c r="NDQ139" s="242"/>
      <c r="NDR139" s="242"/>
      <c r="NDS139" s="242"/>
      <c r="NDT139" s="242"/>
      <c r="NDU139" s="242"/>
      <c r="NDV139" s="242"/>
      <c r="NDW139" s="242"/>
      <c r="NDX139" s="242"/>
      <c r="NDY139" s="242"/>
      <c r="NDZ139" s="242"/>
      <c r="NEA139" s="242"/>
      <c r="NEB139" s="242"/>
      <c r="NEC139" s="242"/>
      <c r="NED139" s="242"/>
      <c r="NEE139" s="242"/>
      <c r="NEF139" s="242"/>
      <c r="NEG139" s="242"/>
      <c r="NEH139" s="242"/>
      <c r="NEI139" s="242"/>
      <c r="NEJ139" s="242"/>
      <c r="NEK139" s="242"/>
      <c r="NEL139" s="242"/>
      <c r="NEM139" s="242"/>
      <c r="NEN139" s="242"/>
      <c r="NEO139" s="242"/>
      <c r="NEP139" s="242"/>
      <c r="NEQ139" s="242"/>
      <c r="NER139" s="242"/>
      <c r="NES139" s="242"/>
      <c r="NET139" s="242"/>
      <c r="NEU139" s="242"/>
      <c r="NEV139" s="242"/>
      <c r="NEW139" s="242"/>
      <c r="NEX139" s="242"/>
      <c r="NEY139" s="242"/>
      <c r="NEZ139" s="242"/>
      <c r="NFA139" s="242"/>
      <c r="NFB139" s="242"/>
      <c r="NFC139" s="242"/>
      <c r="NFD139" s="242"/>
      <c r="NFE139" s="242"/>
      <c r="NFF139" s="242"/>
      <c r="NFG139" s="242"/>
      <c r="NFH139" s="242"/>
      <c r="NFI139" s="242"/>
      <c r="NFJ139" s="242"/>
      <c r="NFK139" s="242"/>
      <c r="NFL139" s="242"/>
      <c r="NFM139" s="242"/>
      <c r="NFN139" s="242"/>
      <c r="NFO139" s="242"/>
      <c r="NFP139" s="242"/>
      <c r="NFQ139" s="242"/>
      <c r="NFR139" s="242"/>
      <c r="NFS139" s="242"/>
      <c r="NFT139" s="242"/>
      <c r="NFU139" s="242"/>
      <c r="NFV139" s="242"/>
      <c r="NFW139" s="242"/>
      <c r="NFX139" s="242"/>
      <c r="NFY139" s="242"/>
      <c r="NFZ139" s="242"/>
      <c r="NGA139" s="242"/>
      <c r="NGB139" s="242"/>
      <c r="NGC139" s="242"/>
      <c r="NGD139" s="242"/>
      <c r="NGE139" s="242"/>
      <c r="NGF139" s="242"/>
      <c r="NGG139" s="242"/>
      <c r="NGH139" s="242"/>
      <c r="NGI139" s="242"/>
      <c r="NGJ139" s="242"/>
      <c r="NGK139" s="242"/>
      <c r="NGL139" s="242"/>
      <c r="NGM139" s="242"/>
      <c r="NGN139" s="242"/>
      <c r="NGO139" s="242"/>
      <c r="NGP139" s="242"/>
      <c r="NGQ139" s="242"/>
      <c r="NGR139" s="242"/>
      <c r="NGS139" s="242"/>
      <c r="NGT139" s="242"/>
      <c r="NGU139" s="242"/>
      <c r="NGV139" s="242"/>
      <c r="NGW139" s="242"/>
      <c r="NGX139" s="242"/>
      <c r="NGY139" s="242"/>
      <c r="NGZ139" s="242"/>
      <c r="NHA139" s="242"/>
      <c r="NHB139" s="242"/>
      <c r="NHC139" s="242"/>
      <c r="NHD139" s="242"/>
      <c r="NHE139" s="242"/>
      <c r="NHF139" s="242"/>
      <c r="NHG139" s="242"/>
      <c r="NHH139" s="242"/>
      <c r="NHI139" s="242"/>
      <c r="NHJ139" s="242"/>
      <c r="NHK139" s="242"/>
      <c r="NHL139" s="242"/>
      <c r="NHM139" s="242"/>
      <c r="NHN139" s="242"/>
      <c r="NHO139" s="242"/>
      <c r="NHP139" s="242"/>
      <c r="NHQ139" s="242"/>
      <c r="NHR139" s="242"/>
      <c r="NHS139" s="242"/>
      <c r="NHT139" s="242"/>
      <c r="NHU139" s="242"/>
      <c r="NHV139" s="242"/>
      <c r="NHW139" s="242"/>
      <c r="NHX139" s="242"/>
      <c r="NHY139" s="242"/>
      <c r="NHZ139" s="242"/>
      <c r="NIA139" s="242"/>
      <c r="NIB139" s="242"/>
      <c r="NIC139" s="242"/>
      <c r="NID139" s="242"/>
      <c r="NIE139" s="242"/>
      <c r="NIF139" s="242"/>
      <c r="NIG139" s="242"/>
      <c r="NIH139" s="242"/>
      <c r="NII139" s="242"/>
      <c r="NIJ139" s="242"/>
      <c r="NIK139" s="242"/>
      <c r="NIL139" s="242"/>
      <c r="NIM139" s="242"/>
      <c r="NIN139" s="242"/>
      <c r="NIO139" s="242"/>
      <c r="NIP139" s="242"/>
      <c r="NIQ139" s="242"/>
      <c r="NIR139" s="242"/>
      <c r="NIS139" s="242"/>
      <c r="NIT139" s="242"/>
      <c r="NIU139" s="242"/>
      <c r="NIV139" s="242"/>
      <c r="NIW139" s="242"/>
      <c r="NIX139" s="242"/>
      <c r="NIY139" s="242"/>
      <c r="NIZ139" s="242"/>
      <c r="NJA139" s="242"/>
      <c r="NJB139" s="242"/>
      <c r="NJC139" s="242"/>
      <c r="NJD139" s="242"/>
      <c r="NJE139" s="242"/>
      <c r="NJF139" s="242"/>
      <c r="NJG139" s="242"/>
      <c r="NJH139" s="242"/>
      <c r="NJI139" s="242"/>
      <c r="NJJ139" s="242"/>
      <c r="NJK139" s="242"/>
      <c r="NJL139" s="242"/>
      <c r="NJM139" s="242"/>
      <c r="NJN139" s="242"/>
      <c r="NJO139" s="242"/>
      <c r="NJP139" s="242"/>
      <c r="NJQ139" s="242"/>
      <c r="NJR139" s="242"/>
      <c r="NJS139" s="242"/>
      <c r="NJT139" s="242"/>
      <c r="NJU139" s="242"/>
      <c r="NJV139" s="242"/>
      <c r="NJW139" s="242"/>
      <c r="NJX139" s="242"/>
      <c r="NJY139" s="242"/>
      <c r="NJZ139" s="242"/>
      <c r="NKA139" s="242"/>
      <c r="NKB139" s="242"/>
      <c r="NKC139" s="242"/>
      <c r="NKD139" s="242"/>
      <c r="NKE139" s="242"/>
      <c r="NKF139" s="242"/>
      <c r="NKG139" s="242"/>
      <c r="NKH139" s="242"/>
      <c r="NKI139" s="242"/>
      <c r="NKJ139" s="242"/>
      <c r="NKK139" s="242"/>
      <c r="NKL139" s="242"/>
      <c r="NKM139" s="242"/>
      <c r="NKN139" s="242"/>
      <c r="NKO139" s="242"/>
      <c r="NKP139" s="242"/>
      <c r="NKQ139" s="242"/>
      <c r="NKR139" s="242"/>
      <c r="NKS139" s="242"/>
      <c r="NKT139" s="242"/>
      <c r="NKU139" s="242"/>
      <c r="NKV139" s="242"/>
      <c r="NKW139" s="242"/>
      <c r="NKX139" s="242"/>
      <c r="NKY139" s="242"/>
      <c r="NKZ139" s="242"/>
      <c r="NLA139" s="242"/>
      <c r="NLB139" s="242"/>
      <c r="NLC139" s="242"/>
      <c r="NLD139" s="242"/>
      <c r="NLE139" s="242"/>
      <c r="NLF139" s="242"/>
      <c r="NLG139" s="242"/>
      <c r="NLH139" s="242"/>
      <c r="NLI139" s="242"/>
      <c r="NLJ139" s="242"/>
      <c r="NLK139" s="242"/>
      <c r="NLL139" s="242"/>
      <c r="NLM139" s="242"/>
      <c r="NLN139" s="242"/>
      <c r="NLO139" s="242"/>
      <c r="NLP139" s="242"/>
      <c r="NLQ139" s="242"/>
      <c r="NLR139" s="242"/>
      <c r="NLS139" s="242"/>
      <c r="NLT139" s="242"/>
      <c r="NLU139" s="242"/>
      <c r="NLV139" s="242"/>
      <c r="NLW139" s="242"/>
      <c r="NLX139" s="242"/>
      <c r="NLY139" s="242"/>
      <c r="NLZ139" s="242"/>
      <c r="NMA139" s="242"/>
      <c r="NMB139" s="242"/>
      <c r="NMC139" s="242"/>
      <c r="NMD139" s="242"/>
      <c r="NME139" s="242"/>
      <c r="NMF139" s="242"/>
      <c r="NMG139" s="242"/>
      <c r="NMH139" s="242"/>
      <c r="NMI139" s="242"/>
      <c r="NMJ139" s="242"/>
      <c r="NMK139" s="242"/>
      <c r="NML139" s="242"/>
      <c r="NMM139" s="242"/>
      <c r="NMN139" s="242"/>
      <c r="NMO139" s="242"/>
      <c r="NMP139" s="242"/>
      <c r="NMQ139" s="242"/>
      <c r="NMR139" s="242"/>
      <c r="NMS139" s="242"/>
      <c r="NMT139" s="242"/>
      <c r="NMU139" s="242"/>
      <c r="NMV139" s="242"/>
      <c r="NMW139" s="242"/>
      <c r="NMX139" s="242"/>
      <c r="NMY139" s="242"/>
      <c r="NMZ139" s="242"/>
      <c r="NNA139" s="242"/>
      <c r="NNB139" s="242"/>
      <c r="NNC139" s="242"/>
      <c r="NND139" s="242"/>
      <c r="NNE139" s="242"/>
      <c r="NNF139" s="242"/>
      <c r="NNG139" s="242"/>
      <c r="NNH139" s="242"/>
      <c r="NNI139" s="242"/>
      <c r="NNJ139" s="242"/>
      <c r="NNK139" s="242"/>
      <c r="NNL139" s="242"/>
      <c r="NNM139" s="242"/>
      <c r="NNN139" s="242"/>
      <c r="NNO139" s="242"/>
      <c r="NNP139" s="242"/>
      <c r="NNQ139" s="242"/>
      <c r="NNR139" s="242"/>
      <c r="NNS139" s="242"/>
      <c r="NNT139" s="242"/>
      <c r="NNU139" s="242"/>
      <c r="NNV139" s="242"/>
      <c r="NNW139" s="242"/>
      <c r="NNX139" s="242"/>
      <c r="NNY139" s="242"/>
      <c r="NNZ139" s="242"/>
      <c r="NOA139" s="242"/>
      <c r="NOB139" s="242"/>
      <c r="NOC139" s="242"/>
      <c r="NOD139" s="242"/>
      <c r="NOE139" s="242"/>
      <c r="NOF139" s="242"/>
      <c r="NOG139" s="242"/>
      <c r="NOH139" s="242"/>
      <c r="NOI139" s="242"/>
      <c r="NOJ139" s="242"/>
      <c r="NOK139" s="242"/>
      <c r="NOL139" s="242"/>
      <c r="NOM139" s="242"/>
      <c r="NON139" s="242"/>
      <c r="NOO139" s="242"/>
      <c r="NOP139" s="242"/>
      <c r="NOQ139" s="242"/>
      <c r="NOR139" s="242"/>
      <c r="NOS139" s="242"/>
      <c r="NOT139" s="242"/>
      <c r="NOU139" s="242"/>
      <c r="NOV139" s="242"/>
      <c r="NOW139" s="242"/>
      <c r="NOX139" s="242"/>
      <c r="NOY139" s="242"/>
      <c r="NOZ139" s="242"/>
      <c r="NPA139" s="242"/>
      <c r="NPB139" s="242"/>
      <c r="NPC139" s="242"/>
      <c r="NPD139" s="242"/>
      <c r="NPE139" s="242"/>
      <c r="NPF139" s="242"/>
      <c r="NPG139" s="242"/>
      <c r="NPH139" s="242"/>
      <c r="NPI139" s="242"/>
      <c r="NPJ139" s="242"/>
      <c r="NPK139" s="242"/>
      <c r="NPL139" s="242"/>
      <c r="NPM139" s="242"/>
      <c r="NPN139" s="242"/>
      <c r="NPO139" s="242"/>
      <c r="NPP139" s="242"/>
      <c r="NPQ139" s="242"/>
      <c r="NPR139" s="242"/>
      <c r="NPS139" s="242"/>
      <c r="NPT139" s="242"/>
      <c r="NPU139" s="242"/>
      <c r="NPV139" s="242"/>
      <c r="NPW139" s="242"/>
      <c r="NPX139" s="242"/>
      <c r="NPY139" s="242"/>
      <c r="NPZ139" s="242"/>
      <c r="NQA139" s="242"/>
      <c r="NQB139" s="242"/>
      <c r="NQC139" s="242"/>
      <c r="NQD139" s="242"/>
      <c r="NQE139" s="242"/>
      <c r="NQF139" s="242"/>
      <c r="NQG139" s="242"/>
      <c r="NQH139" s="242"/>
      <c r="NQI139" s="242"/>
      <c r="NQJ139" s="242"/>
      <c r="NQK139" s="242"/>
      <c r="NQL139" s="242"/>
      <c r="NQM139" s="242"/>
      <c r="NQN139" s="242"/>
      <c r="NQO139" s="242"/>
      <c r="NQP139" s="242"/>
      <c r="NQQ139" s="242"/>
      <c r="NQR139" s="242"/>
      <c r="NQS139" s="242"/>
      <c r="NQT139" s="242"/>
      <c r="NQU139" s="242"/>
      <c r="NQV139" s="242"/>
      <c r="NQW139" s="242"/>
      <c r="NQX139" s="242"/>
      <c r="NQY139" s="242"/>
      <c r="NQZ139" s="242"/>
      <c r="NRA139" s="242"/>
      <c r="NRB139" s="242"/>
      <c r="NRC139" s="242"/>
      <c r="NRD139" s="242"/>
      <c r="NRE139" s="242"/>
      <c r="NRF139" s="242"/>
      <c r="NRG139" s="242"/>
      <c r="NRH139" s="242"/>
      <c r="NRI139" s="242"/>
      <c r="NRJ139" s="242"/>
      <c r="NRK139" s="242"/>
      <c r="NRL139" s="242"/>
      <c r="NRM139" s="242"/>
      <c r="NRN139" s="242"/>
      <c r="NRO139" s="242"/>
      <c r="NRP139" s="242"/>
      <c r="NRQ139" s="242"/>
      <c r="NRR139" s="242"/>
      <c r="NRS139" s="242"/>
      <c r="NRT139" s="242"/>
      <c r="NRU139" s="242"/>
      <c r="NRV139" s="242"/>
      <c r="NRW139" s="242"/>
      <c r="NRX139" s="242"/>
      <c r="NRY139" s="242"/>
      <c r="NRZ139" s="242"/>
      <c r="NSA139" s="242"/>
      <c r="NSB139" s="242"/>
      <c r="NSC139" s="242"/>
      <c r="NSD139" s="242"/>
      <c r="NSE139" s="242"/>
      <c r="NSF139" s="242"/>
      <c r="NSG139" s="242"/>
      <c r="NSH139" s="242"/>
      <c r="NSI139" s="242"/>
      <c r="NSJ139" s="242"/>
      <c r="NSK139" s="242"/>
      <c r="NSL139" s="242"/>
      <c r="NSM139" s="242"/>
      <c r="NSN139" s="242"/>
      <c r="NSO139" s="242"/>
      <c r="NSP139" s="242"/>
      <c r="NSQ139" s="242"/>
      <c r="NSR139" s="242"/>
      <c r="NSS139" s="242"/>
      <c r="NST139" s="242"/>
      <c r="NSU139" s="242"/>
      <c r="NSV139" s="242"/>
      <c r="NSW139" s="242"/>
      <c r="NSX139" s="242"/>
      <c r="NSY139" s="242"/>
      <c r="NSZ139" s="242"/>
      <c r="NTA139" s="242"/>
      <c r="NTB139" s="242"/>
      <c r="NTC139" s="242"/>
      <c r="NTD139" s="242"/>
      <c r="NTE139" s="242"/>
      <c r="NTF139" s="242"/>
      <c r="NTG139" s="242"/>
      <c r="NTH139" s="242"/>
      <c r="NTI139" s="242"/>
      <c r="NTJ139" s="242"/>
      <c r="NTK139" s="242"/>
      <c r="NTL139" s="242"/>
      <c r="NTM139" s="242"/>
      <c r="NTN139" s="242"/>
      <c r="NTO139" s="242"/>
      <c r="NTP139" s="242"/>
      <c r="NTQ139" s="242"/>
      <c r="NTR139" s="242"/>
      <c r="NTS139" s="242"/>
      <c r="NTT139" s="242"/>
      <c r="NTU139" s="242"/>
      <c r="NTV139" s="242"/>
      <c r="NTW139" s="242"/>
      <c r="NTX139" s="242"/>
      <c r="NTY139" s="242"/>
      <c r="NTZ139" s="242"/>
      <c r="NUA139" s="242"/>
      <c r="NUB139" s="242"/>
      <c r="NUC139" s="242"/>
      <c r="NUD139" s="242"/>
      <c r="NUE139" s="242"/>
      <c r="NUF139" s="242"/>
      <c r="NUG139" s="242"/>
      <c r="NUH139" s="242"/>
      <c r="NUI139" s="242"/>
      <c r="NUJ139" s="242"/>
      <c r="NUK139" s="242"/>
      <c r="NUL139" s="242"/>
      <c r="NUM139" s="242"/>
      <c r="NUN139" s="242"/>
      <c r="NUO139" s="242"/>
      <c r="NUP139" s="242"/>
      <c r="NUQ139" s="242"/>
      <c r="NUR139" s="242"/>
      <c r="NUS139" s="242"/>
      <c r="NUT139" s="242"/>
      <c r="NUU139" s="242"/>
      <c r="NUV139" s="242"/>
      <c r="NUW139" s="242"/>
      <c r="NUX139" s="242"/>
      <c r="NUY139" s="242"/>
      <c r="NUZ139" s="242"/>
      <c r="NVA139" s="242"/>
      <c r="NVB139" s="242"/>
      <c r="NVC139" s="242"/>
      <c r="NVD139" s="242"/>
      <c r="NVE139" s="242"/>
      <c r="NVF139" s="242"/>
      <c r="NVG139" s="242"/>
      <c r="NVH139" s="242"/>
      <c r="NVI139" s="242"/>
      <c r="NVJ139" s="242"/>
      <c r="NVK139" s="242"/>
      <c r="NVL139" s="242"/>
      <c r="NVM139" s="242"/>
      <c r="NVN139" s="242"/>
      <c r="NVO139" s="242"/>
      <c r="NVP139" s="242"/>
      <c r="NVQ139" s="242"/>
      <c r="NVR139" s="242"/>
      <c r="NVS139" s="242"/>
      <c r="NVT139" s="242"/>
      <c r="NVU139" s="242"/>
      <c r="NVV139" s="242"/>
      <c r="NVW139" s="242"/>
      <c r="NVX139" s="242"/>
      <c r="NVY139" s="242"/>
      <c r="NVZ139" s="242"/>
      <c r="NWA139" s="242"/>
      <c r="NWB139" s="242"/>
      <c r="NWC139" s="242"/>
      <c r="NWD139" s="242"/>
      <c r="NWE139" s="242"/>
      <c r="NWF139" s="242"/>
      <c r="NWG139" s="242"/>
      <c r="NWH139" s="242"/>
      <c r="NWI139" s="242"/>
      <c r="NWJ139" s="242"/>
      <c r="NWK139" s="242"/>
      <c r="NWL139" s="242"/>
      <c r="NWM139" s="242"/>
      <c r="NWN139" s="242"/>
      <c r="NWO139" s="242"/>
      <c r="NWP139" s="242"/>
      <c r="NWQ139" s="242"/>
      <c r="NWR139" s="242"/>
      <c r="NWS139" s="242"/>
      <c r="NWT139" s="242"/>
      <c r="NWU139" s="242"/>
      <c r="NWV139" s="242"/>
      <c r="NWW139" s="242"/>
      <c r="NWX139" s="242"/>
      <c r="NWY139" s="242"/>
      <c r="NWZ139" s="242"/>
      <c r="NXA139" s="242"/>
      <c r="NXB139" s="242"/>
      <c r="NXC139" s="242"/>
      <c r="NXD139" s="242"/>
      <c r="NXE139" s="242"/>
      <c r="NXF139" s="242"/>
      <c r="NXG139" s="242"/>
      <c r="NXH139" s="242"/>
      <c r="NXI139" s="242"/>
      <c r="NXJ139" s="242"/>
      <c r="NXK139" s="242"/>
      <c r="NXL139" s="242"/>
      <c r="NXM139" s="242"/>
      <c r="NXN139" s="242"/>
      <c r="NXO139" s="242"/>
      <c r="NXP139" s="242"/>
      <c r="NXQ139" s="242"/>
      <c r="NXR139" s="242"/>
      <c r="NXS139" s="242"/>
      <c r="NXT139" s="242"/>
      <c r="NXU139" s="242"/>
      <c r="NXV139" s="242"/>
      <c r="NXW139" s="242"/>
      <c r="NXX139" s="242"/>
      <c r="NXY139" s="242"/>
      <c r="NXZ139" s="242"/>
      <c r="NYA139" s="242"/>
      <c r="NYB139" s="242"/>
      <c r="NYC139" s="242"/>
      <c r="NYD139" s="242"/>
      <c r="NYE139" s="242"/>
      <c r="NYF139" s="242"/>
      <c r="NYG139" s="242"/>
      <c r="NYH139" s="242"/>
      <c r="NYI139" s="242"/>
      <c r="NYJ139" s="242"/>
      <c r="NYK139" s="242"/>
      <c r="NYL139" s="242"/>
      <c r="NYM139" s="242"/>
      <c r="NYN139" s="242"/>
      <c r="NYO139" s="242"/>
      <c r="NYP139" s="242"/>
      <c r="NYQ139" s="242"/>
      <c r="NYR139" s="242"/>
      <c r="NYS139" s="242"/>
      <c r="NYT139" s="242"/>
      <c r="NYU139" s="242"/>
      <c r="NYV139" s="242"/>
      <c r="NYW139" s="242"/>
      <c r="NYX139" s="242"/>
      <c r="NYY139" s="242"/>
      <c r="NYZ139" s="242"/>
      <c r="NZA139" s="242"/>
      <c r="NZB139" s="242"/>
      <c r="NZC139" s="242"/>
      <c r="NZD139" s="242"/>
      <c r="NZE139" s="242"/>
      <c r="NZF139" s="242"/>
      <c r="NZG139" s="242"/>
      <c r="NZH139" s="242"/>
      <c r="NZI139" s="242"/>
      <c r="NZJ139" s="242"/>
      <c r="NZK139" s="242"/>
      <c r="NZL139" s="242"/>
      <c r="NZM139" s="242"/>
      <c r="NZN139" s="242"/>
      <c r="NZO139" s="242"/>
      <c r="NZP139" s="242"/>
      <c r="NZQ139" s="242"/>
      <c r="NZR139" s="242"/>
      <c r="NZS139" s="242"/>
      <c r="NZT139" s="242"/>
      <c r="NZU139" s="242"/>
      <c r="NZV139" s="242"/>
      <c r="NZW139" s="242"/>
      <c r="NZX139" s="242"/>
      <c r="NZY139" s="242"/>
      <c r="NZZ139" s="242"/>
      <c r="OAA139" s="242"/>
      <c r="OAB139" s="242"/>
      <c r="OAC139" s="242"/>
      <c r="OAD139" s="242"/>
      <c r="OAE139" s="242"/>
      <c r="OAF139" s="242"/>
      <c r="OAG139" s="242"/>
      <c r="OAH139" s="242"/>
      <c r="OAI139" s="242"/>
      <c r="OAJ139" s="242"/>
      <c r="OAK139" s="242"/>
      <c r="OAL139" s="242"/>
      <c r="OAM139" s="242"/>
      <c r="OAN139" s="242"/>
      <c r="OAO139" s="242"/>
      <c r="OAP139" s="242"/>
      <c r="OAQ139" s="242"/>
      <c r="OAR139" s="242"/>
      <c r="OAS139" s="242"/>
      <c r="OAT139" s="242"/>
      <c r="OAU139" s="242"/>
      <c r="OAV139" s="242"/>
      <c r="OAW139" s="242"/>
      <c r="OAX139" s="242"/>
      <c r="OAY139" s="242"/>
      <c r="OAZ139" s="242"/>
      <c r="OBA139" s="242"/>
      <c r="OBB139" s="242"/>
      <c r="OBC139" s="242"/>
      <c r="OBD139" s="242"/>
      <c r="OBE139" s="242"/>
      <c r="OBF139" s="242"/>
      <c r="OBG139" s="242"/>
      <c r="OBH139" s="242"/>
      <c r="OBI139" s="242"/>
      <c r="OBJ139" s="242"/>
      <c r="OBK139" s="242"/>
      <c r="OBL139" s="242"/>
      <c r="OBM139" s="242"/>
      <c r="OBN139" s="242"/>
      <c r="OBO139" s="242"/>
      <c r="OBP139" s="242"/>
      <c r="OBQ139" s="242"/>
      <c r="OBR139" s="242"/>
      <c r="OBS139" s="242"/>
      <c r="OBT139" s="242"/>
      <c r="OBU139" s="242"/>
      <c r="OBV139" s="242"/>
      <c r="OBW139" s="242"/>
      <c r="OBX139" s="242"/>
      <c r="OBY139" s="242"/>
      <c r="OBZ139" s="242"/>
      <c r="OCA139" s="242"/>
      <c r="OCB139" s="242"/>
      <c r="OCC139" s="242"/>
      <c r="OCD139" s="242"/>
      <c r="OCE139" s="242"/>
      <c r="OCF139" s="242"/>
      <c r="OCG139" s="242"/>
      <c r="OCH139" s="242"/>
      <c r="OCI139" s="242"/>
      <c r="OCJ139" s="242"/>
      <c r="OCK139" s="242"/>
      <c r="OCL139" s="242"/>
      <c r="OCM139" s="242"/>
      <c r="OCN139" s="242"/>
      <c r="OCO139" s="242"/>
      <c r="OCP139" s="242"/>
      <c r="OCQ139" s="242"/>
      <c r="OCR139" s="242"/>
      <c r="OCS139" s="242"/>
      <c r="OCT139" s="242"/>
      <c r="OCU139" s="242"/>
      <c r="OCV139" s="242"/>
      <c r="OCW139" s="242"/>
      <c r="OCX139" s="242"/>
      <c r="OCY139" s="242"/>
      <c r="OCZ139" s="242"/>
      <c r="ODA139" s="242"/>
      <c r="ODB139" s="242"/>
      <c r="ODC139" s="242"/>
      <c r="ODD139" s="242"/>
      <c r="ODE139" s="242"/>
      <c r="ODF139" s="242"/>
      <c r="ODG139" s="242"/>
      <c r="ODH139" s="242"/>
      <c r="ODI139" s="242"/>
      <c r="ODJ139" s="242"/>
      <c r="ODK139" s="242"/>
      <c r="ODL139" s="242"/>
      <c r="ODM139" s="242"/>
      <c r="ODN139" s="242"/>
      <c r="ODO139" s="242"/>
      <c r="ODP139" s="242"/>
      <c r="ODQ139" s="242"/>
      <c r="ODR139" s="242"/>
      <c r="ODS139" s="242"/>
      <c r="ODT139" s="242"/>
      <c r="ODU139" s="242"/>
      <c r="ODV139" s="242"/>
      <c r="ODW139" s="242"/>
      <c r="ODX139" s="242"/>
      <c r="ODY139" s="242"/>
      <c r="ODZ139" s="242"/>
      <c r="OEA139" s="242"/>
      <c r="OEB139" s="242"/>
      <c r="OEC139" s="242"/>
      <c r="OED139" s="242"/>
      <c r="OEE139" s="242"/>
      <c r="OEF139" s="242"/>
      <c r="OEG139" s="242"/>
      <c r="OEH139" s="242"/>
      <c r="OEI139" s="242"/>
      <c r="OEJ139" s="242"/>
      <c r="OEK139" s="242"/>
      <c r="OEL139" s="242"/>
      <c r="OEM139" s="242"/>
      <c r="OEN139" s="242"/>
      <c r="OEO139" s="242"/>
      <c r="OEP139" s="242"/>
      <c r="OEQ139" s="242"/>
      <c r="OER139" s="242"/>
      <c r="OES139" s="242"/>
      <c r="OET139" s="242"/>
      <c r="OEU139" s="242"/>
      <c r="OEV139" s="242"/>
      <c r="OEW139" s="242"/>
      <c r="OEX139" s="242"/>
      <c r="OEY139" s="242"/>
      <c r="OEZ139" s="242"/>
      <c r="OFA139" s="242"/>
      <c r="OFB139" s="242"/>
      <c r="OFC139" s="242"/>
      <c r="OFD139" s="242"/>
      <c r="OFE139" s="242"/>
      <c r="OFF139" s="242"/>
      <c r="OFG139" s="242"/>
      <c r="OFH139" s="242"/>
      <c r="OFI139" s="242"/>
      <c r="OFJ139" s="242"/>
      <c r="OFK139" s="242"/>
      <c r="OFL139" s="242"/>
      <c r="OFM139" s="242"/>
      <c r="OFN139" s="242"/>
      <c r="OFO139" s="242"/>
      <c r="OFP139" s="242"/>
      <c r="OFQ139" s="242"/>
      <c r="OFR139" s="242"/>
      <c r="OFS139" s="242"/>
      <c r="OFT139" s="242"/>
      <c r="OFU139" s="242"/>
      <c r="OFV139" s="242"/>
      <c r="OFW139" s="242"/>
      <c r="OFX139" s="242"/>
      <c r="OFY139" s="242"/>
      <c r="OFZ139" s="242"/>
      <c r="OGA139" s="242"/>
      <c r="OGB139" s="242"/>
      <c r="OGC139" s="242"/>
      <c r="OGD139" s="242"/>
      <c r="OGE139" s="242"/>
      <c r="OGF139" s="242"/>
      <c r="OGG139" s="242"/>
      <c r="OGH139" s="242"/>
      <c r="OGI139" s="242"/>
      <c r="OGJ139" s="242"/>
      <c r="OGK139" s="242"/>
      <c r="OGL139" s="242"/>
      <c r="OGM139" s="242"/>
      <c r="OGN139" s="242"/>
      <c r="OGO139" s="242"/>
      <c r="OGP139" s="242"/>
      <c r="OGQ139" s="242"/>
      <c r="OGR139" s="242"/>
      <c r="OGS139" s="242"/>
      <c r="OGT139" s="242"/>
      <c r="OGU139" s="242"/>
      <c r="OGV139" s="242"/>
      <c r="OGW139" s="242"/>
      <c r="OGX139" s="242"/>
      <c r="OGY139" s="242"/>
      <c r="OGZ139" s="242"/>
      <c r="OHA139" s="242"/>
      <c r="OHB139" s="242"/>
      <c r="OHC139" s="242"/>
      <c r="OHD139" s="242"/>
      <c r="OHE139" s="242"/>
      <c r="OHF139" s="242"/>
      <c r="OHG139" s="242"/>
      <c r="OHH139" s="242"/>
      <c r="OHI139" s="242"/>
      <c r="OHJ139" s="242"/>
      <c r="OHK139" s="242"/>
      <c r="OHL139" s="242"/>
      <c r="OHM139" s="242"/>
      <c r="OHN139" s="242"/>
      <c r="OHO139" s="242"/>
      <c r="OHP139" s="242"/>
      <c r="OHQ139" s="242"/>
      <c r="OHR139" s="242"/>
      <c r="OHS139" s="242"/>
      <c r="OHT139" s="242"/>
      <c r="OHU139" s="242"/>
      <c r="OHV139" s="242"/>
      <c r="OHW139" s="242"/>
      <c r="OHX139" s="242"/>
      <c r="OHY139" s="242"/>
      <c r="OHZ139" s="242"/>
      <c r="OIA139" s="242"/>
      <c r="OIB139" s="242"/>
      <c r="OIC139" s="242"/>
      <c r="OID139" s="242"/>
      <c r="OIE139" s="242"/>
      <c r="OIF139" s="242"/>
      <c r="OIG139" s="242"/>
      <c r="OIH139" s="242"/>
      <c r="OII139" s="242"/>
      <c r="OIJ139" s="242"/>
      <c r="OIK139" s="242"/>
      <c r="OIL139" s="242"/>
      <c r="OIM139" s="242"/>
      <c r="OIN139" s="242"/>
      <c r="OIO139" s="242"/>
      <c r="OIP139" s="242"/>
      <c r="OIQ139" s="242"/>
      <c r="OIR139" s="242"/>
      <c r="OIS139" s="242"/>
      <c r="OIT139" s="242"/>
      <c r="OIU139" s="242"/>
      <c r="OIV139" s="242"/>
      <c r="OIW139" s="242"/>
      <c r="OIX139" s="242"/>
      <c r="OIY139" s="242"/>
      <c r="OIZ139" s="242"/>
      <c r="OJA139" s="242"/>
      <c r="OJB139" s="242"/>
      <c r="OJC139" s="242"/>
      <c r="OJD139" s="242"/>
      <c r="OJE139" s="242"/>
      <c r="OJF139" s="242"/>
      <c r="OJG139" s="242"/>
      <c r="OJH139" s="242"/>
      <c r="OJI139" s="242"/>
      <c r="OJJ139" s="242"/>
      <c r="OJK139" s="242"/>
      <c r="OJL139" s="242"/>
      <c r="OJM139" s="242"/>
      <c r="OJN139" s="242"/>
      <c r="OJO139" s="242"/>
      <c r="OJP139" s="242"/>
      <c r="OJQ139" s="242"/>
      <c r="OJR139" s="242"/>
      <c r="OJS139" s="242"/>
      <c r="OJT139" s="242"/>
      <c r="OJU139" s="242"/>
      <c r="OJV139" s="242"/>
      <c r="OJW139" s="242"/>
      <c r="OJX139" s="242"/>
      <c r="OJY139" s="242"/>
      <c r="OJZ139" s="242"/>
      <c r="OKA139" s="242"/>
      <c r="OKB139" s="242"/>
      <c r="OKC139" s="242"/>
      <c r="OKD139" s="242"/>
      <c r="OKE139" s="242"/>
      <c r="OKF139" s="242"/>
      <c r="OKG139" s="242"/>
      <c r="OKH139" s="242"/>
      <c r="OKI139" s="242"/>
      <c r="OKJ139" s="242"/>
      <c r="OKK139" s="242"/>
      <c r="OKL139" s="242"/>
      <c r="OKM139" s="242"/>
      <c r="OKN139" s="242"/>
      <c r="OKO139" s="242"/>
      <c r="OKP139" s="242"/>
      <c r="OKQ139" s="242"/>
      <c r="OKR139" s="242"/>
      <c r="OKS139" s="242"/>
      <c r="OKT139" s="242"/>
      <c r="OKU139" s="242"/>
      <c r="OKV139" s="242"/>
      <c r="OKW139" s="242"/>
      <c r="OKX139" s="242"/>
      <c r="OKY139" s="242"/>
      <c r="OKZ139" s="242"/>
      <c r="OLA139" s="242"/>
      <c r="OLB139" s="242"/>
      <c r="OLC139" s="242"/>
      <c r="OLD139" s="242"/>
      <c r="OLE139" s="242"/>
      <c r="OLF139" s="242"/>
      <c r="OLG139" s="242"/>
      <c r="OLH139" s="242"/>
      <c r="OLI139" s="242"/>
      <c r="OLJ139" s="242"/>
      <c r="OLK139" s="242"/>
      <c r="OLL139" s="242"/>
      <c r="OLM139" s="242"/>
      <c r="OLN139" s="242"/>
      <c r="OLO139" s="242"/>
      <c r="OLP139" s="242"/>
      <c r="OLQ139" s="242"/>
      <c r="OLR139" s="242"/>
      <c r="OLS139" s="242"/>
      <c r="OLT139" s="242"/>
      <c r="OLU139" s="242"/>
      <c r="OLV139" s="242"/>
      <c r="OLW139" s="242"/>
      <c r="OLX139" s="242"/>
      <c r="OLY139" s="242"/>
      <c r="OLZ139" s="242"/>
      <c r="OMA139" s="242"/>
      <c r="OMB139" s="242"/>
      <c r="OMC139" s="242"/>
      <c r="OMD139" s="242"/>
      <c r="OME139" s="242"/>
      <c r="OMF139" s="242"/>
      <c r="OMG139" s="242"/>
      <c r="OMH139" s="242"/>
      <c r="OMI139" s="242"/>
      <c r="OMJ139" s="242"/>
      <c r="OMK139" s="242"/>
      <c r="OML139" s="242"/>
      <c r="OMM139" s="242"/>
      <c r="OMN139" s="242"/>
      <c r="OMO139" s="242"/>
      <c r="OMP139" s="242"/>
      <c r="OMQ139" s="242"/>
      <c r="OMR139" s="242"/>
      <c r="OMS139" s="242"/>
      <c r="OMT139" s="242"/>
      <c r="OMU139" s="242"/>
      <c r="OMV139" s="242"/>
      <c r="OMW139" s="242"/>
      <c r="OMX139" s="242"/>
      <c r="OMY139" s="242"/>
      <c r="OMZ139" s="242"/>
      <c r="ONA139" s="242"/>
      <c r="ONB139" s="242"/>
      <c r="ONC139" s="242"/>
      <c r="OND139" s="242"/>
      <c r="ONE139" s="242"/>
      <c r="ONF139" s="242"/>
      <c r="ONG139" s="242"/>
      <c r="ONH139" s="242"/>
      <c r="ONI139" s="242"/>
      <c r="ONJ139" s="242"/>
      <c r="ONK139" s="242"/>
      <c r="ONL139" s="242"/>
      <c r="ONM139" s="242"/>
      <c r="ONN139" s="242"/>
      <c r="ONO139" s="242"/>
      <c r="ONP139" s="242"/>
      <c r="ONQ139" s="242"/>
      <c r="ONR139" s="242"/>
      <c r="ONS139" s="242"/>
      <c r="ONT139" s="242"/>
      <c r="ONU139" s="242"/>
      <c r="ONV139" s="242"/>
      <c r="ONW139" s="242"/>
      <c r="ONX139" s="242"/>
      <c r="ONY139" s="242"/>
      <c r="ONZ139" s="242"/>
      <c r="OOA139" s="242"/>
      <c r="OOB139" s="242"/>
      <c r="OOC139" s="242"/>
      <c r="OOD139" s="242"/>
      <c r="OOE139" s="242"/>
      <c r="OOF139" s="242"/>
      <c r="OOG139" s="242"/>
      <c r="OOH139" s="242"/>
      <c r="OOI139" s="242"/>
      <c r="OOJ139" s="242"/>
      <c r="OOK139" s="242"/>
      <c r="OOL139" s="242"/>
      <c r="OOM139" s="242"/>
      <c r="OON139" s="242"/>
      <c r="OOO139" s="242"/>
      <c r="OOP139" s="242"/>
      <c r="OOQ139" s="242"/>
      <c r="OOR139" s="242"/>
      <c r="OOS139" s="242"/>
      <c r="OOT139" s="242"/>
      <c r="OOU139" s="242"/>
      <c r="OOV139" s="242"/>
      <c r="OOW139" s="242"/>
      <c r="OOX139" s="242"/>
      <c r="OOY139" s="242"/>
      <c r="OOZ139" s="242"/>
      <c r="OPA139" s="242"/>
      <c r="OPB139" s="242"/>
      <c r="OPC139" s="242"/>
      <c r="OPD139" s="242"/>
      <c r="OPE139" s="242"/>
      <c r="OPF139" s="242"/>
      <c r="OPG139" s="242"/>
      <c r="OPH139" s="242"/>
      <c r="OPI139" s="242"/>
      <c r="OPJ139" s="242"/>
      <c r="OPK139" s="242"/>
      <c r="OPL139" s="242"/>
      <c r="OPM139" s="242"/>
      <c r="OPN139" s="242"/>
      <c r="OPO139" s="242"/>
      <c r="OPP139" s="242"/>
      <c r="OPQ139" s="242"/>
      <c r="OPR139" s="242"/>
      <c r="OPS139" s="242"/>
      <c r="OPT139" s="242"/>
      <c r="OPU139" s="242"/>
      <c r="OPV139" s="242"/>
      <c r="OPW139" s="242"/>
      <c r="OPX139" s="242"/>
      <c r="OPY139" s="242"/>
      <c r="OPZ139" s="242"/>
      <c r="OQA139" s="242"/>
      <c r="OQB139" s="242"/>
      <c r="OQC139" s="242"/>
      <c r="OQD139" s="242"/>
      <c r="OQE139" s="242"/>
      <c r="OQF139" s="242"/>
      <c r="OQG139" s="242"/>
      <c r="OQH139" s="242"/>
      <c r="OQI139" s="242"/>
      <c r="OQJ139" s="242"/>
      <c r="OQK139" s="242"/>
      <c r="OQL139" s="242"/>
      <c r="OQM139" s="242"/>
      <c r="OQN139" s="242"/>
      <c r="OQO139" s="242"/>
      <c r="OQP139" s="242"/>
      <c r="OQQ139" s="242"/>
      <c r="OQR139" s="242"/>
      <c r="OQS139" s="242"/>
      <c r="OQT139" s="242"/>
      <c r="OQU139" s="242"/>
      <c r="OQV139" s="242"/>
      <c r="OQW139" s="242"/>
      <c r="OQX139" s="242"/>
      <c r="OQY139" s="242"/>
      <c r="OQZ139" s="242"/>
      <c r="ORA139" s="242"/>
      <c r="ORB139" s="242"/>
      <c r="ORC139" s="242"/>
      <c r="ORD139" s="242"/>
      <c r="ORE139" s="242"/>
      <c r="ORF139" s="242"/>
      <c r="ORG139" s="242"/>
      <c r="ORH139" s="242"/>
      <c r="ORI139" s="242"/>
      <c r="ORJ139" s="242"/>
      <c r="ORK139" s="242"/>
      <c r="ORL139" s="242"/>
      <c r="ORM139" s="242"/>
      <c r="ORN139" s="242"/>
      <c r="ORO139" s="242"/>
      <c r="ORP139" s="242"/>
      <c r="ORQ139" s="242"/>
      <c r="ORR139" s="242"/>
      <c r="ORS139" s="242"/>
      <c r="ORT139" s="242"/>
      <c r="ORU139" s="242"/>
      <c r="ORV139" s="242"/>
      <c r="ORW139" s="242"/>
      <c r="ORX139" s="242"/>
      <c r="ORY139" s="242"/>
      <c r="ORZ139" s="242"/>
      <c r="OSA139" s="242"/>
      <c r="OSB139" s="242"/>
      <c r="OSC139" s="242"/>
      <c r="OSD139" s="242"/>
      <c r="OSE139" s="242"/>
      <c r="OSF139" s="242"/>
      <c r="OSG139" s="242"/>
      <c r="OSH139" s="242"/>
      <c r="OSI139" s="242"/>
      <c r="OSJ139" s="242"/>
      <c r="OSK139" s="242"/>
      <c r="OSL139" s="242"/>
      <c r="OSM139" s="242"/>
      <c r="OSN139" s="242"/>
      <c r="OSO139" s="242"/>
      <c r="OSP139" s="242"/>
      <c r="OSQ139" s="242"/>
      <c r="OSR139" s="242"/>
      <c r="OSS139" s="242"/>
      <c r="OST139" s="242"/>
      <c r="OSU139" s="242"/>
      <c r="OSV139" s="242"/>
      <c r="OSW139" s="242"/>
      <c r="OSX139" s="242"/>
      <c r="OSY139" s="242"/>
      <c r="OSZ139" s="242"/>
      <c r="OTA139" s="242"/>
      <c r="OTB139" s="242"/>
      <c r="OTC139" s="242"/>
      <c r="OTD139" s="242"/>
      <c r="OTE139" s="242"/>
      <c r="OTF139" s="242"/>
      <c r="OTG139" s="242"/>
      <c r="OTH139" s="242"/>
      <c r="OTI139" s="242"/>
      <c r="OTJ139" s="242"/>
      <c r="OTK139" s="242"/>
      <c r="OTL139" s="242"/>
      <c r="OTM139" s="242"/>
      <c r="OTN139" s="242"/>
      <c r="OTO139" s="242"/>
      <c r="OTP139" s="242"/>
      <c r="OTQ139" s="242"/>
      <c r="OTR139" s="242"/>
      <c r="OTS139" s="242"/>
      <c r="OTT139" s="242"/>
      <c r="OTU139" s="242"/>
      <c r="OTV139" s="242"/>
      <c r="OTW139" s="242"/>
      <c r="OTX139" s="242"/>
      <c r="OTY139" s="242"/>
      <c r="OTZ139" s="242"/>
      <c r="OUA139" s="242"/>
      <c r="OUB139" s="242"/>
      <c r="OUC139" s="242"/>
      <c r="OUD139" s="242"/>
      <c r="OUE139" s="242"/>
      <c r="OUF139" s="242"/>
      <c r="OUG139" s="242"/>
      <c r="OUH139" s="242"/>
      <c r="OUI139" s="242"/>
      <c r="OUJ139" s="242"/>
      <c r="OUK139" s="242"/>
      <c r="OUL139" s="242"/>
      <c r="OUM139" s="242"/>
      <c r="OUN139" s="242"/>
      <c r="OUO139" s="242"/>
      <c r="OUP139" s="242"/>
      <c r="OUQ139" s="242"/>
      <c r="OUR139" s="242"/>
      <c r="OUS139" s="242"/>
      <c r="OUT139" s="242"/>
      <c r="OUU139" s="242"/>
      <c r="OUV139" s="242"/>
      <c r="OUW139" s="242"/>
      <c r="OUX139" s="242"/>
      <c r="OUY139" s="242"/>
      <c r="OUZ139" s="242"/>
      <c r="OVA139" s="242"/>
      <c r="OVB139" s="242"/>
      <c r="OVC139" s="242"/>
      <c r="OVD139" s="242"/>
      <c r="OVE139" s="242"/>
      <c r="OVF139" s="242"/>
      <c r="OVG139" s="242"/>
      <c r="OVH139" s="242"/>
      <c r="OVI139" s="242"/>
      <c r="OVJ139" s="242"/>
      <c r="OVK139" s="242"/>
      <c r="OVL139" s="242"/>
      <c r="OVM139" s="242"/>
      <c r="OVN139" s="242"/>
      <c r="OVO139" s="242"/>
      <c r="OVP139" s="242"/>
      <c r="OVQ139" s="242"/>
      <c r="OVR139" s="242"/>
      <c r="OVS139" s="242"/>
      <c r="OVT139" s="242"/>
      <c r="OVU139" s="242"/>
      <c r="OVV139" s="242"/>
      <c r="OVW139" s="242"/>
      <c r="OVX139" s="242"/>
      <c r="OVY139" s="242"/>
      <c r="OVZ139" s="242"/>
      <c r="OWA139" s="242"/>
      <c r="OWB139" s="242"/>
      <c r="OWC139" s="242"/>
      <c r="OWD139" s="242"/>
      <c r="OWE139" s="242"/>
      <c r="OWF139" s="242"/>
      <c r="OWG139" s="242"/>
      <c r="OWH139" s="242"/>
      <c r="OWI139" s="242"/>
      <c r="OWJ139" s="242"/>
      <c r="OWK139" s="242"/>
      <c r="OWL139" s="242"/>
      <c r="OWM139" s="242"/>
      <c r="OWN139" s="242"/>
      <c r="OWO139" s="242"/>
      <c r="OWP139" s="242"/>
      <c r="OWQ139" s="242"/>
      <c r="OWR139" s="242"/>
      <c r="OWS139" s="242"/>
      <c r="OWT139" s="242"/>
      <c r="OWU139" s="242"/>
      <c r="OWV139" s="242"/>
      <c r="OWW139" s="242"/>
      <c r="OWX139" s="242"/>
      <c r="OWY139" s="242"/>
      <c r="OWZ139" s="242"/>
      <c r="OXA139" s="242"/>
      <c r="OXB139" s="242"/>
      <c r="OXC139" s="242"/>
      <c r="OXD139" s="242"/>
      <c r="OXE139" s="242"/>
      <c r="OXF139" s="242"/>
      <c r="OXG139" s="242"/>
      <c r="OXH139" s="242"/>
      <c r="OXI139" s="242"/>
      <c r="OXJ139" s="242"/>
      <c r="OXK139" s="242"/>
      <c r="OXL139" s="242"/>
      <c r="OXM139" s="242"/>
      <c r="OXN139" s="242"/>
      <c r="OXO139" s="242"/>
      <c r="OXP139" s="242"/>
      <c r="OXQ139" s="242"/>
      <c r="OXR139" s="242"/>
      <c r="OXS139" s="242"/>
      <c r="OXT139" s="242"/>
      <c r="OXU139" s="242"/>
      <c r="OXV139" s="242"/>
      <c r="OXW139" s="242"/>
      <c r="OXX139" s="242"/>
      <c r="OXY139" s="242"/>
      <c r="OXZ139" s="242"/>
      <c r="OYA139" s="242"/>
      <c r="OYB139" s="242"/>
      <c r="OYC139" s="242"/>
      <c r="OYD139" s="242"/>
      <c r="OYE139" s="242"/>
      <c r="OYF139" s="242"/>
      <c r="OYG139" s="242"/>
      <c r="OYH139" s="242"/>
      <c r="OYI139" s="242"/>
      <c r="OYJ139" s="242"/>
      <c r="OYK139" s="242"/>
      <c r="OYL139" s="242"/>
      <c r="OYM139" s="242"/>
      <c r="OYN139" s="242"/>
      <c r="OYO139" s="242"/>
      <c r="OYP139" s="242"/>
      <c r="OYQ139" s="242"/>
      <c r="OYR139" s="242"/>
      <c r="OYS139" s="242"/>
      <c r="OYT139" s="242"/>
      <c r="OYU139" s="242"/>
      <c r="OYV139" s="242"/>
      <c r="OYW139" s="242"/>
      <c r="OYX139" s="242"/>
      <c r="OYY139" s="242"/>
      <c r="OYZ139" s="242"/>
      <c r="OZA139" s="242"/>
      <c r="OZB139" s="242"/>
      <c r="OZC139" s="242"/>
      <c r="OZD139" s="242"/>
      <c r="OZE139" s="242"/>
      <c r="OZF139" s="242"/>
      <c r="OZG139" s="242"/>
      <c r="OZH139" s="242"/>
      <c r="OZI139" s="242"/>
      <c r="OZJ139" s="242"/>
      <c r="OZK139" s="242"/>
      <c r="OZL139" s="242"/>
      <c r="OZM139" s="242"/>
      <c r="OZN139" s="242"/>
      <c r="OZO139" s="242"/>
      <c r="OZP139" s="242"/>
      <c r="OZQ139" s="242"/>
      <c r="OZR139" s="242"/>
      <c r="OZS139" s="242"/>
      <c r="OZT139" s="242"/>
      <c r="OZU139" s="242"/>
      <c r="OZV139" s="242"/>
      <c r="OZW139" s="242"/>
      <c r="OZX139" s="242"/>
      <c r="OZY139" s="242"/>
      <c r="OZZ139" s="242"/>
      <c r="PAA139" s="242"/>
      <c r="PAB139" s="242"/>
      <c r="PAC139" s="242"/>
      <c r="PAD139" s="242"/>
      <c r="PAE139" s="242"/>
      <c r="PAF139" s="242"/>
      <c r="PAG139" s="242"/>
      <c r="PAH139" s="242"/>
      <c r="PAI139" s="242"/>
      <c r="PAJ139" s="242"/>
      <c r="PAK139" s="242"/>
      <c r="PAL139" s="242"/>
      <c r="PAM139" s="242"/>
      <c r="PAN139" s="242"/>
      <c r="PAO139" s="242"/>
      <c r="PAP139" s="242"/>
      <c r="PAQ139" s="242"/>
      <c r="PAR139" s="242"/>
      <c r="PAS139" s="242"/>
      <c r="PAT139" s="242"/>
      <c r="PAU139" s="242"/>
      <c r="PAV139" s="242"/>
      <c r="PAW139" s="242"/>
      <c r="PAX139" s="242"/>
      <c r="PAY139" s="242"/>
      <c r="PAZ139" s="242"/>
      <c r="PBA139" s="242"/>
      <c r="PBB139" s="242"/>
      <c r="PBC139" s="242"/>
      <c r="PBD139" s="242"/>
      <c r="PBE139" s="242"/>
      <c r="PBF139" s="242"/>
      <c r="PBG139" s="242"/>
      <c r="PBH139" s="242"/>
      <c r="PBI139" s="242"/>
      <c r="PBJ139" s="242"/>
      <c r="PBK139" s="242"/>
      <c r="PBL139" s="242"/>
      <c r="PBM139" s="242"/>
      <c r="PBN139" s="242"/>
      <c r="PBO139" s="242"/>
      <c r="PBP139" s="242"/>
      <c r="PBQ139" s="242"/>
      <c r="PBR139" s="242"/>
      <c r="PBS139" s="242"/>
      <c r="PBT139" s="242"/>
      <c r="PBU139" s="242"/>
      <c r="PBV139" s="242"/>
      <c r="PBW139" s="242"/>
      <c r="PBX139" s="242"/>
      <c r="PBY139" s="242"/>
      <c r="PBZ139" s="242"/>
      <c r="PCA139" s="242"/>
      <c r="PCB139" s="242"/>
      <c r="PCC139" s="242"/>
      <c r="PCD139" s="242"/>
      <c r="PCE139" s="242"/>
      <c r="PCF139" s="242"/>
      <c r="PCG139" s="242"/>
      <c r="PCH139" s="242"/>
      <c r="PCI139" s="242"/>
      <c r="PCJ139" s="242"/>
      <c r="PCK139" s="242"/>
      <c r="PCL139" s="242"/>
      <c r="PCM139" s="242"/>
      <c r="PCN139" s="242"/>
      <c r="PCO139" s="242"/>
      <c r="PCP139" s="242"/>
      <c r="PCQ139" s="242"/>
      <c r="PCR139" s="242"/>
      <c r="PCS139" s="242"/>
      <c r="PCT139" s="242"/>
      <c r="PCU139" s="242"/>
      <c r="PCV139" s="242"/>
      <c r="PCW139" s="242"/>
      <c r="PCX139" s="242"/>
      <c r="PCY139" s="242"/>
      <c r="PCZ139" s="242"/>
      <c r="PDA139" s="242"/>
      <c r="PDB139" s="242"/>
      <c r="PDC139" s="242"/>
      <c r="PDD139" s="242"/>
      <c r="PDE139" s="242"/>
      <c r="PDF139" s="242"/>
      <c r="PDG139" s="242"/>
      <c r="PDH139" s="242"/>
      <c r="PDI139" s="242"/>
      <c r="PDJ139" s="242"/>
      <c r="PDK139" s="242"/>
      <c r="PDL139" s="242"/>
      <c r="PDM139" s="242"/>
      <c r="PDN139" s="242"/>
      <c r="PDO139" s="242"/>
      <c r="PDP139" s="242"/>
      <c r="PDQ139" s="242"/>
      <c r="PDR139" s="242"/>
      <c r="PDS139" s="242"/>
      <c r="PDT139" s="242"/>
      <c r="PDU139" s="242"/>
      <c r="PDV139" s="242"/>
      <c r="PDW139" s="242"/>
      <c r="PDX139" s="242"/>
      <c r="PDY139" s="242"/>
      <c r="PDZ139" s="242"/>
      <c r="PEA139" s="242"/>
      <c r="PEB139" s="242"/>
      <c r="PEC139" s="242"/>
      <c r="PED139" s="242"/>
      <c r="PEE139" s="242"/>
      <c r="PEF139" s="242"/>
      <c r="PEG139" s="242"/>
      <c r="PEH139" s="242"/>
      <c r="PEI139" s="242"/>
      <c r="PEJ139" s="242"/>
      <c r="PEK139" s="242"/>
      <c r="PEL139" s="242"/>
      <c r="PEM139" s="242"/>
      <c r="PEN139" s="242"/>
      <c r="PEO139" s="242"/>
      <c r="PEP139" s="242"/>
      <c r="PEQ139" s="242"/>
      <c r="PER139" s="242"/>
      <c r="PES139" s="242"/>
      <c r="PET139" s="242"/>
      <c r="PEU139" s="242"/>
      <c r="PEV139" s="242"/>
      <c r="PEW139" s="242"/>
      <c r="PEX139" s="242"/>
      <c r="PEY139" s="242"/>
      <c r="PEZ139" s="242"/>
      <c r="PFA139" s="242"/>
      <c r="PFB139" s="242"/>
      <c r="PFC139" s="242"/>
      <c r="PFD139" s="242"/>
      <c r="PFE139" s="242"/>
      <c r="PFF139" s="242"/>
      <c r="PFG139" s="242"/>
      <c r="PFH139" s="242"/>
      <c r="PFI139" s="242"/>
      <c r="PFJ139" s="242"/>
      <c r="PFK139" s="242"/>
      <c r="PFL139" s="242"/>
      <c r="PFM139" s="242"/>
      <c r="PFN139" s="242"/>
      <c r="PFO139" s="242"/>
      <c r="PFP139" s="242"/>
      <c r="PFQ139" s="242"/>
      <c r="PFR139" s="242"/>
      <c r="PFS139" s="242"/>
      <c r="PFT139" s="242"/>
      <c r="PFU139" s="242"/>
      <c r="PFV139" s="242"/>
      <c r="PFW139" s="242"/>
      <c r="PFX139" s="242"/>
      <c r="PFY139" s="242"/>
      <c r="PFZ139" s="242"/>
      <c r="PGA139" s="242"/>
      <c r="PGB139" s="242"/>
      <c r="PGC139" s="242"/>
      <c r="PGD139" s="242"/>
      <c r="PGE139" s="242"/>
      <c r="PGF139" s="242"/>
      <c r="PGG139" s="242"/>
      <c r="PGH139" s="242"/>
      <c r="PGI139" s="242"/>
      <c r="PGJ139" s="242"/>
      <c r="PGK139" s="242"/>
      <c r="PGL139" s="242"/>
      <c r="PGM139" s="242"/>
      <c r="PGN139" s="242"/>
      <c r="PGO139" s="242"/>
      <c r="PGP139" s="242"/>
      <c r="PGQ139" s="242"/>
      <c r="PGR139" s="242"/>
      <c r="PGS139" s="242"/>
      <c r="PGT139" s="242"/>
      <c r="PGU139" s="242"/>
      <c r="PGV139" s="242"/>
      <c r="PGW139" s="242"/>
      <c r="PGX139" s="242"/>
      <c r="PGY139" s="242"/>
      <c r="PGZ139" s="242"/>
      <c r="PHA139" s="242"/>
      <c r="PHB139" s="242"/>
      <c r="PHC139" s="242"/>
      <c r="PHD139" s="242"/>
      <c r="PHE139" s="242"/>
      <c r="PHF139" s="242"/>
      <c r="PHG139" s="242"/>
      <c r="PHH139" s="242"/>
      <c r="PHI139" s="242"/>
      <c r="PHJ139" s="242"/>
      <c r="PHK139" s="242"/>
      <c r="PHL139" s="242"/>
      <c r="PHM139" s="242"/>
      <c r="PHN139" s="242"/>
      <c r="PHO139" s="242"/>
      <c r="PHP139" s="242"/>
      <c r="PHQ139" s="242"/>
      <c r="PHR139" s="242"/>
      <c r="PHS139" s="242"/>
      <c r="PHT139" s="242"/>
      <c r="PHU139" s="242"/>
      <c r="PHV139" s="242"/>
      <c r="PHW139" s="242"/>
      <c r="PHX139" s="242"/>
      <c r="PHY139" s="242"/>
      <c r="PHZ139" s="242"/>
      <c r="PIA139" s="242"/>
      <c r="PIB139" s="242"/>
      <c r="PIC139" s="242"/>
      <c r="PID139" s="242"/>
      <c r="PIE139" s="242"/>
      <c r="PIF139" s="242"/>
      <c r="PIG139" s="242"/>
      <c r="PIH139" s="242"/>
      <c r="PII139" s="242"/>
      <c r="PIJ139" s="242"/>
      <c r="PIK139" s="242"/>
      <c r="PIL139" s="242"/>
      <c r="PIM139" s="242"/>
      <c r="PIN139" s="242"/>
      <c r="PIO139" s="242"/>
      <c r="PIP139" s="242"/>
      <c r="PIQ139" s="242"/>
      <c r="PIR139" s="242"/>
      <c r="PIS139" s="242"/>
      <c r="PIT139" s="242"/>
      <c r="PIU139" s="242"/>
      <c r="PIV139" s="242"/>
      <c r="PIW139" s="242"/>
      <c r="PIX139" s="242"/>
      <c r="PIY139" s="242"/>
      <c r="PIZ139" s="242"/>
      <c r="PJA139" s="242"/>
      <c r="PJB139" s="242"/>
      <c r="PJC139" s="242"/>
      <c r="PJD139" s="242"/>
      <c r="PJE139" s="242"/>
      <c r="PJF139" s="242"/>
      <c r="PJG139" s="242"/>
      <c r="PJH139" s="242"/>
      <c r="PJI139" s="242"/>
      <c r="PJJ139" s="242"/>
      <c r="PJK139" s="242"/>
      <c r="PJL139" s="242"/>
      <c r="PJM139" s="242"/>
      <c r="PJN139" s="242"/>
      <c r="PJO139" s="242"/>
      <c r="PJP139" s="242"/>
      <c r="PJQ139" s="242"/>
      <c r="PJR139" s="242"/>
      <c r="PJS139" s="242"/>
      <c r="PJT139" s="242"/>
      <c r="PJU139" s="242"/>
      <c r="PJV139" s="242"/>
      <c r="PJW139" s="242"/>
      <c r="PJX139" s="242"/>
      <c r="PJY139" s="242"/>
      <c r="PJZ139" s="242"/>
      <c r="PKA139" s="242"/>
      <c r="PKB139" s="242"/>
      <c r="PKC139" s="242"/>
      <c r="PKD139" s="242"/>
      <c r="PKE139" s="242"/>
      <c r="PKF139" s="242"/>
      <c r="PKG139" s="242"/>
      <c r="PKH139" s="242"/>
      <c r="PKI139" s="242"/>
      <c r="PKJ139" s="242"/>
      <c r="PKK139" s="242"/>
      <c r="PKL139" s="242"/>
      <c r="PKM139" s="242"/>
      <c r="PKN139" s="242"/>
      <c r="PKO139" s="242"/>
      <c r="PKP139" s="242"/>
      <c r="PKQ139" s="242"/>
      <c r="PKR139" s="242"/>
      <c r="PKS139" s="242"/>
      <c r="PKT139" s="242"/>
      <c r="PKU139" s="242"/>
      <c r="PKV139" s="242"/>
      <c r="PKW139" s="242"/>
      <c r="PKX139" s="242"/>
      <c r="PKY139" s="242"/>
      <c r="PKZ139" s="242"/>
      <c r="PLA139" s="242"/>
      <c r="PLB139" s="242"/>
      <c r="PLC139" s="242"/>
      <c r="PLD139" s="242"/>
      <c r="PLE139" s="242"/>
      <c r="PLF139" s="242"/>
      <c r="PLG139" s="242"/>
      <c r="PLH139" s="242"/>
      <c r="PLI139" s="242"/>
      <c r="PLJ139" s="242"/>
      <c r="PLK139" s="242"/>
      <c r="PLL139" s="242"/>
      <c r="PLM139" s="242"/>
      <c r="PLN139" s="242"/>
      <c r="PLO139" s="242"/>
      <c r="PLP139" s="242"/>
      <c r="PLQ139" s="242"/>
      <c r="PLR139" s="242"/>
      <c r="PLS139" s="242"/>
      <c r="PLT139" s="242"/>
      <c r="PLU139" s="242"/>
      <c r="PLV139" s="242"/>
      <c r="PLW139" s="242"/>
      <c r="PLX139" s="242"/>
      <c r="PLY139" s="242"/>
      <c r="PLZ139" s="242"/>
      <c r="PMA139" s="242"/>
      <c r="PMB139" s="242"/>
      <c r="PMC139" s="242"/>
      <c r="PMD139" s="242"/>
      <c r="PME139" s="242"/>
      <c r="PMF139" s="242"/>
      <c r="PMG139" s="242"/>
      <c r="PMH139" s="242"/>
      <c r="PMI139" s="242"/>
      <c r="PMJ139" s="242"/>
      <c r="PMK139" s="242"/>
      <c r="PML139" s="242"/>
      <c r="PMM139" s="242"/>
      <c r="PMN139" s="242"/>
      <c r="PMO139" s="242"/>
      <c r="PMP139" s="242"/>
      <c r="PMQ139" s="242"/>
      <c r="PMR139" s="242"/>
      <c r="PMS139" s="242"/>
      <c r="PMT139" s="242"/>
      <c r="PMU139" s="242"/>
      <c r="PMV139" s="242"/>
      <c r="PMW139" s="242"/>
      <c r="PMX139" s="242"/>
      <c r="PMY139" s="242"/>
      <c r="PMZ139" s="242"/>
      <c r="PNA139" s="242"/>
      <c r="PNB139" s="242"/>
      <c r="PNC139" s="242"/>
      <c r="PND139" s="242"/>
      <c r="PNE139" s="242"/>
      <c r="PNF139" s="242"/>
      <c r="PNG139" s="242"/>
      <c r="PNH139" s="242"/>
      <c r="PNI139" s="242"/>
      <c r="PNJ139" s="242"/>
      <c r="PNK139" s="242"/>
      <c r="PNL139" s="242"/>
      <c r="PNM139" s="242"/>
      <c r="PNN139" s="242"/>
      <c r="PNO139" s="242"/>
      <c r="PNP139" s="242"/>
      <c r="PNQ139" s="242"/>
      <c r="PNR139" s="242"/>
      <c r="PNS139" s="242"/>
      <c r="PNT139" s="242"/>
      <c r="PNU139" s="242"/>
      <c r="PNV139" s="242"/>
      <c r="PNW139" s="242"/>
      <c r="PNX139" s="242"/>
      <c r="PNY139" s="242"/>
      <c r="PNZ139" s="242"/>
      <c r="POA139" s="242"/>
      <c r="POB139" s="242"/>
      <c r="POC139" s="242"/>
      <c r="POD139" s="242"/>
      <c r="POE139" s="242"/>
      <c r="POF139" s="242"/>
      <c r="POG139" s="242"/>
      <c r="POH139" s="242"/>
      <c r="POI139" s="242"/>
      <c r="POJ139" s="242"/>
      <c r="POK139" s="242"/>
      <c r="POL139" s="242"/>
      <c r="POM139" s="242"/>
      <c r="PON139" s="242"/>
      <c r="POO139" s="242"/>
      <c r="POP139" s="242"/>
      <c r="POQ139" s="242"/>
      <c r="POR139" s="242"/>
      <c r="POS139" s="242"/>
      <c r="POT139" s="242"/>
      <c r="POU139" s="242"/>
      <c r="POV139" s="242"/>
      <c r="POW139" s="242"/>
      <c r="POX139" s="242"/>
      <c r="POY139" s="242"/>
      <c r="POZ139" s="242"/>
      <c r="PPA139" s="242"/>
      <c r="PPB139" s="242"/>
      <c r="PPC139" s="242"/>
      <c r="PPD139" s="242"/>
      <c r="PPE139" s="242"/>
      <c r="PPF139" s="242"/>
      <c r="PPG139" s="242"/>
      <c r="PPH139" s="242"/>
      <c r="PPI139" s="242"/>
      <c r="PPJ139" s="242"/>
      <c r="PPK139" s="242"/>
      <c r="PPL139" s="242"/>
      <c r="PPM139" s="242"/>
      <c r="PPN139" s="242"/>
      <c r="PPO139" s="242"/>
      <c r="PPP139" s="242"/>
      <c r="PPQ139" s="242"/>
      <c r="PPR139" s="242"/>
      <c r="PPS139" s="242"/>
      <c r="PPT139" s="242"/>
      <c r="PPU139" s="242"/>
      <c r="PPV139" s="242"/>
      <c r="PPW139" s="242"/>
      <c r="PPX139" s="242"/>
      <c r="PPY139" s="242"/>
      <c r="PPZ139" s="242"/>
      <c r="PQA139" s="242"/>
      <c r="PQB139" s="242"/>
      <c r="PQC139" s="242"/>
      <c r="PQD139" s="242"/>
      <c r="PQE139" s="242"/>
      <c r="PQF139" s="242"/>
      <c r="PQG139" s="242"/>
      <c r="PQH139" s="242"/>
      <c r="PQI139" s="242"/>
      <c r="PQJ139" s="242"/>
      <c r="PQK139" s="242"/>
      <c r="PQL139" s="242"/>
      <c r="PQM139" s="242"/>
      <c r="PQN139" s="242"/>
      <c r="PQO139" s="242"/>
      <c r="PQP139" s="242"/>
      <c r="PQQ139" s="242"/>
      <c r="PQR139" s="242"/>
      <c r="PQS139" s="242"/>
      <c r="PQT139" s="242"/>
      <c r="PQU139" s="242"/>
      <c r="PQV139" s="242"/>
      <c r="PQW139" s="242"/>
      <c r="PQX139" s="242"/>
      <c r="PQY139" s="242"/>
      <c r="PQZ139" s="242"/>
      <c r="PRA139" s="242"/>
      <c r="PRB139" s="242"/>
      <c r="PRC139" s="242"/>
      <c r="PRD139" s="242"/>
      <c r="PRE139" s="242"/>
      <c r="PRF139" s="242"/>
      <c r="PRG139" s="242"/>
      <c r="PRH139" s="242"/>
      <c r="PRI139" s="242"/>
      <c r="PRJ139" s="242"/>
      <c r="PRK139" s="242"/>
      <c r="PRL139" s="242"/>
      <c r="PRM139" s="242"/>
      <c r="PRN139" s="242"/>
      <c r="PRO139" s="242"/>
      <c r="PRP139" s="242"/>
      <c r="PRQ139" s="242"/>
      <c r="PRR139" s="242"/>
      <c r="PRS139" s="242"/>
      <c r="PRT139" s="242"/>
      <c r="PRU139" s="242"/>
      <c r="PRV139" s="242"/>
      <c r="PRW139" s="242"/>
      <c r="PRX139" s="242"/>
      <c r="PRY139" s="242"/>
      <c r="PRZ139" s="242"/>
      <c r="PSA139" s="242"/>
      <c r="PSB139" s="242"/>
      <c r="PSC139" s="242"/>
      <c r="PSD139" s="242"/>
      <c r="PSE139" s="242"/>
      <c r="PSF139" s="242"/>
      <c r="PSG139" s="242"/>
      <c r="PSH139" s="242"/>
      <c r="PSI139" s="242"/>
      <c r="PSJ139" s="242"/>
      <c r="PSK139" s="242"/>
      <c r="PSL139" s="242"/>
      <c r="PSM139" s="242"/>
      <c r="PSN139" s="242"/>
      <c r="PSO139" s="242"/>
      <c r="PSP139" s="242"/>
      <c r="PSQ139" s="242"/>
      <c r="PSR139" s="242"/>
      <c r="PSS139" s="242"/>
      <c r="PST139" s="242"/>
      <c r="PSU139" s="242"/>
      <c r="PSV139" s="242"/>
      <c r="PSW139" s="242"/>
      <c r="PSX139" s="242"/>
      <c r="PSY139" s="242"/>
      <c r="PSZ139" s="242"/>
      <c r="PTA139" s="242"/>
      <c r="PTB139" s="242"/>
      <c r="PTC139" s="242"/>
      <c r="PTD139" s="242"/>
      <c r="PTE139" s="242"/>
      <c r="PTF139" s="242"/>
      <c r="PTG139" s="242"/>
      <c r="PTH139" s="242"/>
      <c r="PTI139" s="242"/>
      <c r="PTJ139" s="242"/>
      <c r="PTK139" s="242"/>
      <c r="PTL139" s="242"/>
      <c r="PTM139" s="242"/>
      <c r="PTN139" s="242"/>
      <c r="PTO139" s="242"/>
      <c r="PTP139" s="242"/>
      <c r="PTQ139" s="242"/>
      <c r="PTR139" s="242"/>
      <c r="PTS139" s="242"/>
      <c r="PTT139" s="242"/>
      <c r="PTU139" s="242"/>
      <c r="PTV139" s="242"/>
      <c r="PTW139" s="242"/>
      <c r="PTX139" s="242"/>
      <c r="PTY139" s="242"/>
      <c r="PTZ139" s="242"/>
      <c r="PUA139" s="242"/>
      <c r="PUB139" s="242"/>
      <c r="PUC139" s="242"/>
      <c r="PUD139" s="242"/>
      <c r="PUE139" s="242"/>
      <c r="PUF139" s="242"/>
      <c r="PUG139" s="242"/>
      <c r="PUH139" s="242"/>
      <c r="PUI139" s="242"/>
      <c r="PUJ139" s="242"/>
      <c r="PUK139" s="242"/>
      <c r="PUL139" s="242"/>
      <c r="PUM139" s="242"/>
      <c r="PUN139" s="242"/>
      <c r="PUO139" s="242"/>
      <c r="PUP139" s="242"/>
      <c r="PUQ139" s="242"/>
      <c r="PUR139" s="242"/>
      <c r="PUS139" s="242"/>
      <c r="PUT139" s="242"/>
      <c r="PUU139" s="242"/>
      <c r="PUV139" s="242"/>
      <c r="PUW139" s="242"/>
      <c r="PUX139" s="242"/>
      <c r="PUY139" s="242"/>
      <c r="PUZ139" s="242"/>
      <c r="PVA139" s="242"/>
      <c r="PVB139" s="242"/>
      <c r="PVC139" s="242"/>
      <c r="PVD139" s="242"/>
      <c r="PVE139" s="242"/>
      <c r="PVF139" s="242"/>
      <c r="PVG139" s="242"/>
      <c r="PVH139" s="242"/>
      <c r="PVI139" s="242"/>
      <c r="PVJ139" s="242"/>
      <c r="PVK139" s="242"/>
      <c r="PVL139" s="242"/>
      <c r="PVM139" s="242"/>
      <c r="PVN139" s="242"/>
      <c r="PVO139" s="242"/>
      <c r="PVP139" s="242"/>
      <c r="PVQ139" s="242"/>
      <c r="PVR139" s="242"/>
      <c r="PVS139" s="242"/>
      <c r="PVT139" s="242"/>
      <c r="PVU139" s="242"/>
      <c r="PVV139" s="242"/>
      <c r="PVW139" s="242"/>
      <c r="PVX139" s="242"/>
      <c r="PVY139" s="242"/>
      <c r="PVZ139" s="242"/>
      <c r="PWA139" s="242"/>
      <c r="PWB139" s="242"/>
      <c r="PWC139" s="242"/>
      <c r="PWD139" s="242"/>
      <c r="PWE139" s="242"/>
      <c r="PWF139" s="242"/>
      <c r="PWG139" s="242"/>
      <c r="PWH139" s="242"/>
      <c r="PWI139" s="242"/>
      <c r="PWJ139" s="242"/>
      <c r="PWK139" s="242"/>
      <c r="PWL139" s="242"/>
      <c r="PWM139" s="242"/>
      <c r="PWN139" s="242"/>
      <c r="PWO139" s="242"/>
      <c r="PWP139" s="242"/>
      <c r="PWQ139" s="242"/>
      <c r="PWR139" s="242"/>
      <c r="PWS139" s="242"/>
      <c r="PWT139" s="242"/>
      <c r="PWU139" s="242"/>
      <c r="PWV139" s="242"/>
      <c r="PWW139" s="242"/>
      <c r="PWX139" s="242"/>
      <c r="PWY139" s="242"/>
      <c r="PWZ139" s="242"/>
      <c r="PXA139" s="242"/>
      <c r="PXB139" s="242"/>
      <c r="PXC139" s="242"/>
      <c r="PXD139" s="242"/>
      <c r="PXE139" s="242"/>
      <c r="PXF139" s="242"/>
      <c r="PXG139" s="242"/>
      <c r="PXH139" s="242"/>
      <c r="PXI139" s="242"/>
      <c r="PXJ139" s="242"/>
      <c r="PXK139" s="242"/>
      <c r="PXL139" s="242"/>
      <c r="PXM139" s="242"/>
      <c r="PXN139" s="242"/>
      <c r="PXO139" s="242"/>
      <c r="PXP139" s="242"/>
      <c r="PXQ139" s="242"/>
      <c r="PXR139" s="242"/>
      <c r="PXS139" s="242"/>
      <c r="PXT139" s="242"/>
      <c r="PXU139" s="242"/>
      <c r="PXV139" s="242"/>
      <c r="PXW139" s="242"/>
      <c r="PXX139" s="242"/>
      <c r="PXY139" s="242"/>
      <c r="PXZ139" s="242"/>
      <c r="PYA139" s="242"/>
      <c r="PYB139" s="242"/>
      <c r="PYC139" s="242"/>
      <c r="PYD139" s="242"/>
      <c r="PYE139" s="242"/>
      <c r="PYF139" s="242"/>
      <c r="PYG139" s="242"/>
      <c r="PYH139" s="242"/>
      <c r="PYI139" s="242"/>
      <c r="PYJ139" s="242"/>
      <c r="PYK139" s="242"/>
      <c r="PYL139" s="242"/>
      <c r="PYM139" s="242"/>
      <c r="PYN139" s="242"/>
      <c r="PYO139" s="242"/>
      <c r="PYP139" s="242"/>
      <c r="PYQ139" s="242"/>
      <c r="PYR139" s="242"/>
      <c r="PYS139" s="242"/>
      <c r="PYT139" s="242"/>
      <c r="PYU139" s="242"/>
      <c r="PYV139" s="242"/>
      <c r="PYW139" s="242"/>
      <c r="PYX139" s="242"/>
      <c r="PYY139" s="242"/>
      <c r="PYZ139" s="242"/>
      <c r="PZA139" s="242"/>
      <c r="PZB139" s="242"/>
      <c r="PZC139" s="242"/>
      <c r="PZD139" s="242"/>
      <c r="PZE139" s="242"/>
      <c r="PZF139" s="242"/>
      <c r="PZG139" s="242"/>
      <c r="PZH139" s="242"/>
      <c r="PZI139" s="242"/>
      <c r="PZJ139" s="242"/>
      <c r="PZK139" s="242"/>
      <c r="PZL139" s="242"/>
      <c r="PZM139" s="242"/>
      <c r="PZN139" s="242"/>
      <c r="PZO139" s="242"/>
      <c r="PZP139" s="242"/>
      <c r="PZQ139" s="242"/>
      <c r="PZR139" s="242"/>
      <c r="PZS139" s="242"/>
      <c r="PZT139" s="242"/>
      <c r="PZU139" s="242"/>
      <c r="PZV139" s="242"/>
      <c r="PZW139" s="242"/>
      <c r="PZX139" s="242"/>
      <c r="PZY139" s="242"/>
      <c r="PZZ139" s="242"/>
      <c r="QAA139" s="242"/>
      <c r="QAB139" s="242"/>
      <c r="QAC139" s="242"/>
      <c r="QAD139" s="242"/>
      <c r="QAE139" s="242"/>
      <c r="QAF139" s="242"/>
      <c r="QAG139" s="242"/>
      <c r="QAH139" s="242"/>
      <c r="QAI139" s="242"/>
      <c r="QAJ139" s="242"/>
      <c r="QAK139" s="242"/>
      <c r="QAL139" s="242"/>
      <c r="QAM139" s="242"/>
      <c r="QAN139" s="242"/>
      <c r="QAO139" s="242"/>
      <c r="QAP139" s="242"/>
      <c r="QAQ139" s="242"/>
      <c r="QAR139" s="242"/>
      <c r="QAS139" s="242"/>
      <c r="QAT139" s="242"/>
      <c r="QAU139" s="242"/>
      <c r="QAV139" s="242"/>
      <c r="QAW139" s="242"/>
      <c r="QAX139" s="242"/>
      <c r="QAY139" s="242"/>
      <c r="QAZ139" s="242"/>
      <c r="QBA139" s="242"/>
    </row>
    <row r="140" spans="1:11545" s="34" customFormat="1" ht="23.25" customHeight="1" x14ac:dyDescent="0.2">
      <c r="A140" s="408" t="s">
        <v>1754</v>
      </c>
      <c r="B140" s="341" t="s">
        <v>1278</v>
      </c>
      <c r="C140" s="408" t="s">
        <v>1279</v>
      </c>
      <c r="D140" s="417" t="s">
        <v>1935</v>
      </c>
      <c r="E140" s="417" t="s">
        <v>1935</v>
      </c>
      <c r="F140" s="417" t="s">
        <v>1935</v>
      </c>
      <c r="G140" s="426">
        <v>0.6</v>
      </c>
      <c r="H140" s="424">
        <v>8.8690899999999996E-3</v>
      </c>
      <c r="I140" s="424">
        <v>0.16015450000000003</v>
      </c>
      <c r="J140" s="424">
        <v>0.40919965000000003</v>
      </c>
      <c r="K140" s="424">
        <v>2.1776759999999999E-2</v>
      </c>
      <c r="L140" s="439">
        <v>0</v>
      </c>
      <c r="M140" s="439">
        <v>0</v>
      </c>
      <c r="N140" s="439">
        <v>0</v>
      </c>
      <c r="O140" s="439">
        <v>0.6</v>
      </c>
      <c r="P140" s="439">
        <v>0</v>
      </c>
      <c r="Q140" s="439">
        <v>0</v>
      </c>
      <c r="R140" s="447">
        <v>0</v>
      </c>
      <c r="S140" s="441">
        <f t="shared" si="5"/>
        <v>0.6</v>
      </c>
      <c r="T140" s="241">
        <f t="shared" si="6"/>
        <v>0</v>
      </c>
      <c r="U140" s="242"/>
      <c r="V140" s="242"/>
      <c r="W140" s="242"/>
      <c r="X140" s="242"/>
      <c r="Y140" s="242"/>
      <c r="Z140" s="242"/>
      <c r="AA140" s="242"/>
      <c r="AB140" s="242"/>
      <c r="AC140" s="242"/>
      <c r="AD140" s="242"/>
      <c r="AE140" s="242"/>
      <c r="AF140" s="242"/>
      <c r="AG140" s="242"/>
      <c r="AH140" s="242"/>
      <c r="AI140" s="242"/>
      <c r="AJ140" s="242"/>
      <c r="AK140" s="242"/>
      <c r="AL140" s="242"/>
      <c r="AM140" s="242"/>
      <c r="AN140" s="242"/>
      <c r="AO140" s="242"/>
      <c r="AP140" s="242"/>
      <c r="AQ140" s="242"/>
      <c r="AR140" s="242"/>
      <c r="AS140" s="242"/>
      <c r="AT140" s="242"/>
      <c r="AU140" s="242"/>
      <c r="AV140" s="242"/>
      <c r="AW140" s="242"/>
      <c r="AX140" s="242"/>
      <c r="AY140" s="242"/>
      <c r="AZ140" s="242"/>
      <c r="BA140" s="242"/>
      <c r="BB140" s="242"/>
      <c r="BC140" s="242"/>
      <c r="BD140" s="242"/>
      <c r="BE140" s="242"/>
      <c r="BF140" s="242"/>
      <c r="BG140" s="242"/>
      <c r="BH140" s="242"/>
      <c r="BI140" s="242"/>
      <c r="BJ140" s="242"/>
      <c r="BK140" s="242"/>
      <c r="BL140" s="242"/>
      <c r="BM140" s="242"/>
      <c r="BN140" s="242"/>
      <c r="BO140" s="242"/>
      <c r="BP140" s="242"/>
      <c r="BQ140" s="242"/>
      <c r="BR140" s="242"/>
      <c r="BS140" s="242"/>
      <c r="BT140" s="242"/>
      <c r="BU140" s="242"/>
      <c r="BV140" s="242"/>
      <c r="BW140" s="242"/>
      <c r="BX140" s="242"/>
      <c r="BY140" s="242"/>
      <c r="BZ140" s="242"/>
      <c r="CA140" s="242"/>
      <c r="CB140" s="242"/>
      <c r="CC140" s="242"/>
      <c r="CD140" s="242"/>
      <c r="CE140" s="242"/>
      <c r="CF140" s="242"/>
      <c r="CG140" s="242"/>
      <c r="CH140" s="242"/>
      <c r="CI140" s="242"/>
      <c r="CJ140" s="242"/>
      <c r="CK140" s="242"/>
      <c r="CL140" s="242"/>
      <c r="CM140" s="242"/>
      <c r="CN140" s="242"/>
      <c r="CO140" s="242"/>
      <c r="CP140" s="242"/>
      <c r="CQ140" s="242"/>
      <c r="CR140" s="242"/>
      <c r="CS140" s="242"/>
      <c r="CT140" s="242"/>
      <c r="CU140" s="242"/>
      <c r="CV140" s="242"/>
      <c r="CW140" s="242"/>
      <c r="CX140" s="242"/>
      <c r="CY140" s="242"/>
      <c r="CZ140" s="242"/>
      <c r="DA140" s="242"/>
      <c r="DB140" s="242"/>
      <c r="DC140" s="242"/>
      <c r="DD140" s="242"/>
      <c r="DE140" s="242"/>
      <c r="DF140" s="242"/>
      <c r="DG140" s="242"/>
      <c r="DH140" s="242"/>
      <c r="DI140" s="242"/>
      <c r="DJ140" s="242"/>
      <c r="DK140" s="242"/>
      <c r="DL140" s="242"/>
      <c r="DM140" s="242"/>
      <c r="DN140" s="242"/>
      <c r="DO140" s="242"/>
      <c r="DP140" s="242"/>
      <c r="DQ140" s="242"/>
      <c r="DR140" s="242"/>
      <c r="DS140" s="242"/>
      <c r="DT140" s="242"/>
      <c r="DU140" s="242"/>
      <c r="DV140" s="242"/>
      <c r="DW140" s="242"/>
      <c r="DX140" s="242"/>
      <c r="DY140" s="242"/>
      <c r="DZ140" s="242"/>
      <c r="EA140" s="242"/>
      <c r="EB140" s="242"/>
      <c r="EC140" s="242"/>
      <c r="ED140" s="242"/>
      <c r="EE140" s="242"/>
      <c r="EF140" s="242"/>
      <c r="EG140" s="242"/>
      <c r="EH140" s="242"/>
      <c r="EI140" s="242"/>
      <c r="EJ140" s="242"/>
      <c r="EK140" s="242"/>
      <c r="EL140" s="242"/>
      <c r="EM140" s="242"/>
      <c r="EN140" s="242"/>
      <c r="EO140" s="242"/>
      <c r="EP140" s="242"/>
      <c r="EQ140" s="242"/>
      <c r="ER140" s="242"/>
      <c r="ES140" s="242"/>
      <c r="ET140" s="242"/>
      <c r="EU140" s="242"/>
      <c r="EV140" s="242"/>
      <c r="EW140" s="242"/>
      <c r="EX140" s="242"/>
      <c r="EY140" s="242"/>
      <c r="EZ140" s="242"/>
      <c r="FA140" s="242"/>
      <c r="FB140" s="242"/>
      <c r="FC140" s="242"/>
      <c r="FD140" s="242"/>
      <c r="FE140" s="242"/>
      <c r="FF140" s="242"/>
      <c r="FG140" s="242"/>
      <c r="FH140" s="242"/>
      <c r="FI140" s="242"/>
      <c r="FJ140" s="242"/>
      <c r="FK140" s="242"/>
      <c r="FL140" s="242"/>
      <c r="FM140" s="242"/>
      <c r="FN140" s="242"/>
      <c r="FO140" s="242"/>
      <c r="FP140" s="242"/>
      <c r="FQ140" s="242"/>
      <c r="FR140" s="242"/>
      <c r="FS140" s="242"/>
      <c r="FT140" s="242"/>
      <c r="FU140" s="242"/>
      <c r="FV140" s="242"/>
      <c r="FW140" s="242"/>
      <c r="FX140" s="242"/>
      <c r="FY140" s="242"/>
      <c r="FZ140" s="242"/>
      <c r="GA140" s="242"/>
      <c r="GB140" s="242"/>
      <c r="GC140" s="242"/>
      <c r="GD140" s="242"/>
      <c r="GE140" s="242"/>
      <c r="GF140" s="242"/>
      <c r="GG140" s="242"/>
      <c r="GH140" s="242"/>
      <c r="GI140" s="242"/>
      <c r="GJ140" s="242"/>
      <c r="GK140" s="242"/>
      <c r="GL140" s="242"/>
      <c r="GM140" s="242"/>
      <c r="GN140" s="242"/>
      <c r="GO140" s="242"/>
      <c r="GP140" s="242"/>
      <c r="GQ140" s="242"/>
      <c r="GR140" s="242"/>
      <c r="GS140" s="242"/>
      <c r="GT140" s="242"/>
      <c r="GU140" s="242"/>
      <c r="GV140" s="242"/>
      <c r="GW140" s="242"/>
      <c r="GX140" s="242"/>
      <c r="GY140" s="242"/>
      <c r="GZ140" s="242"/>
      <c r="HA140" s="242"/>
      <c r="HB140" s="242"/>
      <c r="HC140" s="242"/>
      <c r="HD140" s="242"/>
      <c r="HE140" s="242"/>
      <c r="HF140" s="242"/>
      <c r="HG140" s="242"/>
      <c r="HH140" s="242"/>
      <c r="HI140" s="242"/>
      <c r="HJ140" s="242"/>
      <c r="HK140" s="242"/>
      <c r="HL140" s="242"/>
      <c r="HM140" s="242"/>
      <c r="HN140" s="242"/>
      <c r="HO140" s="242"/>
      <c r="HP140" s="242"/>
      <c r="HQ140" s="242"/>
      <c r="HR140" s="242"/>
      <c r="HS140" s="242"/>
      <c r="HT140" s="242"/>
      <c r="HU140" s="242"/>
      <c r="HV140" s="242"/>
      <c r="HW140" s="242"/>
      <c r="HX140" s="242"/>
      <c r="HY140" s="242"/>
      <c r="HZ140" s="242"/>
      <c r="IA140" s="242"/>
      <c r="IB140" s="242"/>
      <c r="IC140" s="242"/>
      <c r="ID140" s="242"/>
      <c r="IE140" s="242"/>
      <c r="IF140" s="242"/>
      <c r="IG140" s="242"/>
      <c r="IH140" s="242"/>
      <c r="II140" s="242"/>
      <c r="IJ140" s="242"/>
      <c r="IK140" s="242"/>
      <c r="IL140" s="242"/>
      <c r="IM140" s="242"/>
      <c r="IN140" s="242"/>
      <c r="IO140" s="242"/>
      <c r="IP140" s="242"/>
      <c r="IQ140" s="242"/>
      <c r="IR140" s="242"/>
      <c r="IS140" s="242"/>
      <c r="IT140" s="242"/>
      <c r="IU140" s="242"/>
      <c r="IV140" s="242"/>
      <c r="IW140" s="242"/>
      <c r="IX140" s="242"/>
      <c r="IY140" s="242"/>
      <c r="IZ140" s="242"/>
      <c r="JA140" s="242"/>
      <c r="JB140" s="242"/>
      <c r="JC140" s="242"/>
      <c r="JD140" s="242"/>
      <c r="JE140" s="242"/>
      <c r="JF140" s="242"/>
      <c r="JG140" s="242"/>
      <c r="JH140" s="242"/>
      <c r="JI140" s="242"/>
      <c r="JJ140" s="242"/>
      <c r="JK140" s="242"/>
      <c r="JL140" s="242"/>
      <c r="JM140" s="242"/>
      <c r="JN140" s="242"/>
      <c r="JO140" s="242"/>
      <c r="JP140" s="242"/>
      <c r="JQ140" s="242"/>
      <c r="JR140" s="242"/>
      <c r="JS140" s="242"/>
      <c r="JT140" s="242"/>
      <c r="JU140" s="242"/>
      <c r="JV140" s="242"/>
      <c r="JW140" s="242"/>
      <c r="JX140" s="242"/>
      <c r="JY140" s="242"/>
      <c r="JZ140" s="242"/>
      <c r="KA140" s="242"/>
      <c r="KB140" s="242"/>
      <c r="KC140" s="242"/>
      <c r="KD140" s="242"/>
      <c r="KE140" s="242"/>
      <c r="KF140" s="242"/>
      <c r="KG140" s="242"/>
      <c r="KH140" s="242"/>
      <c r="KI140" s="242"/>
      <c r="KJ140" s="242"/>
      <c r="KK140" s="242"/>
      <c r="KL140" s="242"/>
      <c r="KM140" s="242"/>
      <c r="KN140" s="242"/>
      <c r="KO140" s="242"/>
      <c r="KP140" s="242"/>
      <c r="KQ140" s="242"/>
      <c r="KR140" s="242"/>
      <c r="KS140" s="242"/>
      <c r="KT140" s="242"/>
      <c r="KU140" s="242"/>
      <c r="KV140" s="242"/>
      <c r="KW140" s="242"/>
      <c r="KX140" s="242"/>
      <c r="KY140" s="242"/>
      <c r="KZ140" s="242"/>
      <c r="LA140" s="242"/>
      <c r="LB140" s="242"/>
      <c r="LC140" s="242"/>
      <c r="LD140" s="242"/>
      <c r="LE140" s="242"/>
      <c r="LF140" s="242"/>
      <c r="LG140" s="242"/>
      <c r="LH140" s="242"/>
      <c r="LI140" s="242"/>
      <c r="LJ140" s="242"/>
      <c r="LK140" s="242"/>
      <c r="LL140" s="242"/>
      <c r="LM140" s="242"/>
      <c r="LN140" s="242"/>
      <c r="LO140" s="242"/>
      <c r="LP140" s="242"/>
      <c r="LQ140" s="242"/>
      <c r="LR140" s="242"/>
      <c r="LS140" s="242"/>
      <c r="LT140" s="242"/>
      <c r="LU140" s="242"/>
      <c r="LV140" s="242"/>
      <c r="LW140" s="242"/>
      <c r="LX140" s="242"/>
      <c r="LY140" s="242"/>
      <c r="LZ140" s="242"/>
      <c r="MA140" s="242"/>
      <c r="MB140" s="242"/>
      <c r="MC140" s="242"/>
      <c r="MD140" s="242"/>
      <c r="ME140" s="242"/>
      <c r="MF140" s="242"/>
      <c r="MG140" s="242"/>
      <c r="MH140" s="242"/>
      <c r="MI140" s="242"/>
      <c r="MJ140" s="242"/>
      <c r="MK140" s="242"/>
      <c r="ML140" s="242"/>
      <c r="MM140" s="242"/>
      <c r="MN140" s="242"/>
      <c r="MO140" s="242"/>
      <c r="MP140" s="242"/>
      <c r="MQ140" s="242"/>
      <c r="MR140" s="242"/>
      <c r="MS140" s="242"/>
      <c r="MT140" s="242"/>
      <c r="MU140" s="242"/>
      <c r="MV140" s="242"/>
      <c r="MW140" s="242"/>
      <c r="MX140" s="242"/>
      <c r="MY140" s="242"/>
      <c r="MZ140" s="242"/>
      <c r="NA140" s="242"/>
      <c r="NB140" s="242"/>
      <c r="NC140" s="242"/>
      <c r="ND140" s="242"/>
      <c r="NE140" s="242"/>
      <c r="NF140" s="242"/>
      <c r="NG140" s="242"/>
      <c r="NH140" s="242"/>
      <c r="NI140" s="242"/>
      <c r="NJ140" s="242"/>
      <c r="NK140" s="242"/>
      <c r="NL140" s="242"/>
      <c r="NM140" s="242"/>
      <c r="NN140" s="242"/>
      <c r="NO140" s="242"/>
      <c r="NP140" s="242"/>
      <c r="NQ140" s="242"/>
      <c r="NR140" s="242"/>
      <c r="NS140" s="242"/>
      <c r="NT140" s="242"/>
      <c r="NU140" s="242"/>
      <c r="NV140" s="242"/>
      <c r="NW140" s="242"/>
      <c r="NX140" s="242"/>
      <c r="NY140" s="242"/>
      <c r="NZ140" s="242"/>
      <c r="OA140" s="242"/>
      <c r="OB140" s="242"/>
      <c r="OC140" s="242"/>
      <c r="OD140" s="242"/>
      <c r="OE140" s="242"/>
      <c r="OF140" s="242"/>
      <c r="OG140" s="242"/>
      <c r="OH140" s="242"/>
      <c r="OI140" s="242"/>
      <c r="OJ140" s="242"/>
      <c r="OK140" s="242"/>
      <c r="OL140" s="242"/>
      <c r="OM140" s="242"/>
      <c r="ON140" s="242"/>
      <c r="OO140" s="242"/>
      <c r="OP140" s="242"/>
      <c r="OQ140" s="242"/>
      <c r="OR140" s="242"/>
      <c r="OS140" s="242"/>
      <c r="OT140" s="242"/>
      <c r="OU140" s="242"/>
      <c r="OV140" s="242"/>
      <c r="OW140" s="242"/>
      <c r="OX140" s="242"/>
      <c r="OY140" s="242"/>
      <c r="OZ140" s="242"/>
      <c r="PA140" s="242"/>
      <c r="PB140" s="242"/>
      <c r="PC140" s="242"/>
      <c r="PD140" s="242"/>
      <c r="PE140" s="242"/>
      <c r="PF140" s="242"/>
      <c r="PG140" s="242"/>
      <c r="PH140" s="242"/>
      <c r="PI140" s="242"/>
      <c r="PJ140" s="242"/>
      <c r="PK140" s="242"/>
      <c r="PL140" s="242"/>
      <c r="PM140" s="242"/>
      <c r="PN140" s="242"/>
      <c r="PO140" s="242"/>
      <c r="PP140" s="242"/>
      <c r="PQ140" s="242"/>
      <c r="PR140" s="242"/>
      <c r="PS140" s="242"/>
      <c r="PT140" s="242"/>
      <c r="PU140" s="242"/>
      <c r="PV140" s="242"/>
      <c r="PW140" s="242"/>
      <c r="PX140" s="242"/>
      <c r="PY140" s="242"/>
      <c r="PZ140" s="242"/>
      <c r="QA140" s="242"/>
      <c r="QB140" s="242"/>
      <c r="QC140" s="242"/>
      <c r="QD140" s="242"/>
      <c r="QE140" s="242"/>
      <c r="QF140" s="242"/>
      <c r="QG140" s="242"/>
      <c r="QH140" s="242"/>
      <c r="QI140" s="242"/>
      <c r="QJ140" s="242"/>
      <c r="QK140" s="242"/>
      <c r="QL140" s="242"/>
      <c r="QM140" s="242"/>
      <c r="QN140" s="242"/>
      <c r="QO140" s="242"/>
      <c r="QP140" s="242"/>
      <c r="QQ140" s="242"/>
      <c r="QR140" s="242"/>
      <c r="QS140" s="242"/>
      <c r="QT140" s="242"/>
      <c r="QU140" s="242"/>
      <c r="QV140" s="242"/>
      <c r="QW140" s="242"/>
      <c r="QX140" s="242"/>
      <c r="QY140" s="242"/>
      <c r="QZ140" s="242"/>
      <c r="RA140" s="242"/>
      <c r="RB140" s="242"/>
      <c r="RC140" s="242"/>
      <c r="RD140" s="242"/>
      <c r="RE140" s="242"/>
      <c r="RF140" s="242"/>
      <c r="RG140" s="242"/>
      <c r="RH140" s="242"/>
      <c r="RI140" s="242"/>
      <c r="RJ140" s="242"/>
      <c r="RK140" s="242"/>
      <c r="RL140" s="242"/>
      <c r="RM140" s="242"/>
      <c r="RN140" s="242"/>
      <c r="RO140" s="242"/>
      <c r="RP140" s="242"/>
      <c r="RQ140" s="242"/>
      <c r="RR140" s="242"/>
      <c r="RS140" s="242"/>
      <c r="RT140" s="242"/>
      <c r="RU140" s="242"/>
      <c r="RV140" s="242"/>
      <c r="RW140" s="242"/>
      <c r="RX140" s="242"/>
      <c r="RY140" s="242"/>
      <c r="RZ140" s="242"/>
      <c r="SA140" s="242"/>
      <c r="SB140" s="242"/>
      <c r="SC140" s="242"/>
      <c r="SD140" s="242"/>
      <c r="SE140" s="242"/>
      <c r="SF140" s="242"/>
      <c r="SG140" s="242"/>
      <c r="SH140" s="242"/>
      <c r="SI140" s="242"/>
      <c r="SJ140" s="242"/>
      <c r="SK140" s="242"/>
      <c r="SL140" s="242"/>
      <c r="SM140" s="242"/>
      <c r="SN140" s="242"/>
      <c r="SO140" s="242"/>
      <c r="SP140" s="242"/>
      <c r="SQ140" s="242"/>
      <c r="SR140" s="242"/>
      <c r="SS140" s="242"/>
      <c r="ST140" s="242"/>
      <c r="SU140" s="242"/>
      <c r="SV140" s="242"/>
      <c r="SW140" s="242"/>
      <c r="SX140" s="242"/>
      <c r="SY140" s="242"/>
      <c r="SZ140" s="242"/>
      <c r="TA140" s="242"/>
      <c r="TB140" s="242"/>
      <c r="TC140" s="242"/>
      <c r="TD140" s="242"/>
      <c r="TE140" s="242"/>
      <c r="TF140" s="242"/>
      <c r="TG140" s="242"/>
      <c r="TH140" s="242"/>
      <c r="TI140" s="242"/>
      <c r="TJ140" s="242"/>
      <c r="TK140" s="242"/>
      <c r="TL140" s="242"/>
      <c r="TM140" s="242"/>
      <c r="TN140" s="242"/>
      <c r="TO140" s="242"/>
      <c r="TP140" s="242"/>
      <c r="TQ140" s="242"/>
      <c r="TR140" s="242"/>
      <c r="TS140" s="242"/>
      <c r="TT140" s="242"/>
      <c r="TU140" s="242"/>
      <c r="TV140" s="242"/>
      <c r="TW140" s="242"/>
      <c r="TX140" s="242"/>
      <c r="TY140" s="242"/>
      <c r="TZ140" s="242"/>
      <c r="UA140" s="242"/>
      <c r="UB140" s="242"/>
      <c r="UC140" s="242"/>
      <c r="UD140" s="242"/>
      <c r="UE140" s="242"/>
      <c r="UF140" s="242"/>
      <c r="UG140" s="242"/>
      <c r="UH140" s="242"/>
      <c r="UI140" s="242"/>
      <c r="UJ140" s="242"/>
      <c r="UK140" s="242"/>
      <c r="UL140" s="242"/>
      <c r="UM140" s="242"/>
      <c r="UN140" s="242"/>
      <c r="UO140" s="242"/>
      <c r="UP140" s="242"/>
      <c r="UQ140" s="242"/>
      <c r="UR140" s="242"/>
      <c r="US140" s="242"/>
      <c r="UT140" s="242"/>
      <c r="UU140" s="242"/>
      <c r="UV140" s="242"/>
      <c r="UW140" s="242"/>
      <c r="UX140" s="242"/>
      <c r="UY140" s="242"/>
      <c r="UZ140" s="242"/>
      <c r="VA140" s="242"/>
      <c r="VB140" s="242"/>
      <c r="VC140" s="242"/>
      <c r="VD140" s="242"/>
      <c r="VE140" s="242"/>
      <c r="VF140" s="242"/>
      <c r="VG140" s="242"/>
      <c r="VH140" s="242"/>
      <c r="VI140" s="242"/>
      <c r="VJ140" s="242"/>
      <c r="VK140" s="242"/>
      <c r="VL140" s="242"/>
      <c r="VM140" s="242"/>
      <c r="VN140" s="242"/>
      <c r="VO140" s="242"/>
      <c r="VP140" s="242"/>
      <c r="VQ140" s="242"/>
      <c r="VR140" s="242"/>
      <c r="VS140" s="242"/>
      <c r="VT140" s="242"/>
      <c r="VU140" s="242"/>
      <c r="VV140" s="242"/>
      <c r="VW140" s="242"/>
      <c r="VX140" s="242"/>
      <c r="VY140" s="242"/>
      <c r="VZ140" s="242"/>
      <c r="WA140" s="242"/>
      <c r="WB140" s="242"/>
      <c r="WC140" s="242"/>
      <c r="WD140" s="242"/>
      <c r="WE140" s="242"/>
      <c r="WF140" s="242"/>
      <c r="WG140" s="242"/>
      <c r="WH140" s="242"/>
      <c r="WI140" s="242"/>
      <c r="WJ140" s="242"/>
      <c r="WK140" s="242"/>
      <c r="WL140" s="242"/>
      <c r="WM140" s="242"/>
      <c r="WN140" s="242"/>
      <c r="WO140" s="242"/>
      <c r="WP140" s="242"/>
      <c r="WQ140" s="242"/>
      <c r="WR140" s="242"/>
      <c r="WS140" s="242"/>
      <c r="WT140" s="242"/>
      <c r="WU140" s="242"/>
      <c r="WV140" s="242"/>
      <c r="WW140" s="242"/>
      <c r="WX140" s="242"/>
      <c r="WY140" s="242"/>
      <c r="WZ140" s="242"/>
      <c r="XA140" s="242"/>
      <c r="XB140" s="242"/>
      <c r="XC140" s="242"/>
      <c r="XD140" s="242"/>
      <c r="XE140" s="242"/>
      <c r="XF140" s="242"/>
      <c r="XG140" s="242"/>
      <c r="XH140" s="242"/>
      <c r="XI140" s="242"/>
      <c r="XJ140" s="242"/>
      <c r="XK140" s="242"/>
      <c r="XL140" s="242"/>
      <c r="XM140" s="242"/>
      <c r="XN140" s="242"/>
      <c r="XO140" s="242"/>
      <c r="XP140" s="242"/>
      <c r="XQ140" s="242"/>
      <c r="XR140" s="242"/>
      <c r="XS140" s="242"/>
      <c r="XT140" s="242"/>
      <c r="XU140" s="242"/>
      <c r="XV140" s="242"/>
      <c r="XW140" s="242"/>
      <c r="XX140" s="242"/>
      <c r="XY140" s="242"/>
      <c r="XZ140" s="242"/>
      <c r="YA140" s="242"/>
      <c r="YB140" s="242"/>
      <c r="YC140" s="242"/>
      <c r="YD140" s="242"/>
      <c r="YE140" s="242"/>
      <c r="YF140" s="242"/>
      <c r="YG140" s="242"/>
      <c r="YH140" s="242"/>
      <c r="YI140" s="242"/>
      <c r="YJ140" s="242"/>
      <c r="YK140" s="242"/>
      <c r="YL140" s="242"/>
      <c r="YM140" s="242"/>
      <c r="YN140" s="242"/>
      <c r="YO140" s="242"/>
      <c r="YP140" s="242"/>
      <c r="YQ140" s="242"/>
      <c r="YR140" s="242"/>
      <c r="YS140" s="242"/>
      <c r="YT140" s="242"/>
      <c r="YU140" s="242"/>
      <c r="YV140" s="242"/>
      <c r="YW140" s="242"/>
      <c r="YX140" s="242"/>
      <c r="YY140" s="242"/>
      <c r="YZ140" s="242"/>
      <c r="ZA140" s="242"/>
      <c r="ZB140" s="242"/>
      <c r="ZC140" s="242"/>
      <c r="ZD140" s="242"/>
      <c r="ZE140" s="242"/>
      <c r="ZF140" s="242"/>
      <c r="ZG140" s="242"/>
      <c r="ZH140" s="242"/>
      <c r="ZI140" s="242"/>
      <c r="ZJ140" s="242"/>
      <c r="ZK140" s="242"/>
      <c r="ZL140" s="242"/>
      <c r="ZM140" s="242"/>
      <c r="ZN140" s="242"/>
      <c r="ZO140" s="242"/>
      <c r="ZP140" s="242"/>
      <c r="ZQ140" s="242"/>
      <c r="ZR140" s="242"/>
      <c r="ZS140" s="242"/>
      <c r="ZT140" s="242"/>
      <c r="ZU140" s="242"/>
      <c r="ZV140" s="242"/>
      <c r="ZW140" s="242"/>
      <c r="ZX140" s="242"/>
      <c r="ZY140" s="242"/>
      <c r="ZZ140" s="242"/>
      <c r="AAA140" s="242"/>
      <c r="AAB140" s="242"/>
      <c r="AAC140" s="242"/>
      <c r="AAD140" s="242"/>
      <c r="AAE140" s="242"/>
      <c r="AAF140" s="242"/>
      <c r="AAG140" s="242"/>
      <c r="AAH140" s="242"/>
      <c r="AAI140" s="242"/>
      <c r="AAJ140" s="242"/>
      <c r="AAK140" s="242"/>
      <c r="AAL140" s="242"/>
      <c r="AAM140" s="242"/>
      <c r="AAN140" s="242"/>
      <c r="AAO140" s="242"/>
      <c r="AAP140" s="242"/>
      <c r="AAQ140" s="242"/>
      <c r="AAR140" s="242"/>
      <c r="AAS140" s="242"/>
      <c r="AAT140" s="242"/>
      <c r="AAU140" s="242"/>
      <c r="AAV140" s="242"/>
      <c r="AAW140" s="242"/>
      <c r="AAX140" s="242"/>
      <c r="AAY140" s="242"/>
      <c r="AAZ140" s="242"/>
      <c r="ABA140" s="242"/>
      <c r="ABB140" s="242"/>
      <c r="ABC140" s="242"/>
      <c r="ABD140" s="242"/>
      <c r="ABE140" s="242"/>
      <c r="ABF140" s="242"/>
      <c r="ABG140" s="242"/>
      <c r="ABH140" s="242"/>
      <c r="ABI140" s="242"/>
      <c r="ABJ140" s="242"/>
      <c r="ABK140" s="242"/>
      <c r="ABL140" s="242"/>
      <c r="ABM140" s="242"/>
      <c r="ABN140" s="242"/>
      <c r="ABO140" s="242"/>
      <c r="ABP140" s="242"/>
      <c r="ABQ140" s="242"/>
      <c r="ABR140" s="242"/>
      <c r="ABS140" s="242"/>
      <c r="ABT140" s="242"/>
      <c r="ABU140" s="242"/>
      <c r="ABV140" s="242"/>
      <c r="ABW140" s="242"/>
      <c r="ABX140" s="242"/>
      <c r="ABY140" s="242"/>
      <c r="ABZ140" s="242"/>
      <c r="ACA140" s="242"/>
      <c r="ACB140" s="242"/>
      <c r="ACC140" s="242"/>
      <c r="ACD140" s="242"/>
      <c r="ACE140" s="242"/>
      <c r="ACF140" s="242"/>
      <c r="ACG140" s="242"/>
      <c r="ACH140" s="242"/>
      <c r="ACI140" s="242"/>
      <c r="ACJ140" s="242"/>
      <c r="ACK140" s="242"/>
      <c r="ACL140" s="242"/>
      <c r="ACM140" s="242"/>
      <c r="ACN140" s="242"/>
      <c r="ACO140" s="242"/>
      <c r="ACP140" s="242"/>
      <c r="ACQ140" s="242"/>
      <c r="ACR140" s="242"/>
      <c r="ACS140" s="242"/>
      <c r="ACT140" s="242"/>
      <c r="ACU140" s="242"/>
      <c r="ACV140" s="242"/>
      <c r="ACW140" s="242"/>
      <c r="ACX140" s="242"/>
      <c r="ACY140" s="242"/>
      <c r="ACZ140" s="242"/>
      <c r="ADA140" s="242"/>
      <c r="ADB140" s="242"/>
      <c r="ADC140" s="242"/>
      <c r="ADD140" s="242"/>
      <c r="ADE140" s="242"/>
      <c r="ADF140" s="242"/>
      <c r="ADG140" s="242"/>
      <c r="ADH140" s="242"/>
      <c r="ADI140" s="242"/>
      <c r="ADJ140" s="242"/>
      <c r="ADK140" s="242"/>
      <c r="ADL140" s="242"/>
      <c r="ADM140" s="242"/>
      <c r="ADN140" s="242"/>
      <c r="ADO140" s="242"/>
      <c r="ADP140" s="242"/>
      <c r="ADQ140" s="242"/>
      <c r="ADR140" s="242"/>
      <c r="ADS140" s="242"/>
      <c r="ADT140" s="242"/>
      <c r="ADU140" s="242"/>
      <c r="ADV140" s="242"/>
      <c r="ADW140" s="242"/>
      <c r="ADX140" s="242"/>
      <c r="ADY140" s="242"/>
      <c r="ADZ140" s="242"/>
      <c r="AEA140" s="242"/>
      <c r="AEB140" s="242"/>
      <c r="AEC140" s="242"/>
      <c r="AED140" s="242"/>
      <c r="AEE140" s="242"/>
      <c r="AEF140" s="242"/>
      <c r="AEG140" s="242"/>
      <c r="AEH140" s="242"/>
      <c r="AEI140" s="242"/>
      <c r="AEJ140" s="242"/>
      <c r="AEK140" s="242"/>
      <c r="AEL140" s="242"/>
      <c r="AEM140" s="242"/>
      <c r="AEN140" s="242"/>
      <c r="AEO140" s="242"/>
      <c r="AEP140" s="242"/>
      <c r="AEQ140" s="242"/>
      <c r="AER140" s="242"/>
      <c r="AES140" s="242"/>
      <c r="AET140" s="242"/>
      <c r="AEU140" s="242"/>
      <c r="AEV140" s="242"/>
      <c r="AEW140" s="242"/>
      <c r="AEX140" s="242"/>
      <c r="AEY140" s="242"/>
      <c r="AEZ140" s="242"/>
      <c r="AFA140" s="242"/>
      <c r="AFB140" s="242"/>
      <c r="AFC140" s="242"/>
      <c r="AFD140" s="242"/>
      <c r="AFE140" s="242"/>
      <c r="AFF140" s="242"/>
      <c r="AFG140" s="242"/>
      <c r="AFH140" s="242"/>
      <c r="AFI140" s="242"/>
      <c r="AFJ140" s="242"/>
      <c r="AFK140" s="242"/>
      <c r="AFL140" s="242"/>
      <c r="AFM140" s="242"/>
      <c r="AFN140" s="242"/>
      <c r="AFO140" s="242"/>
      <c r="AFP140" s="242"/>
      <c r="AFQ140" s="242"/>
      <c r="AFR140" s="242"/>
      <c r="AFS140" s="242"/>
      <c r="AFT140" s="242"/>
      <c r="AFU140" s="242"/>
      <c r="AFV140" s="242"/>
      <c r="AFW140" s="242"/>
      <c r="AFX140" s="242"/>
      <c r="AFY140" s="242"/>
      <c r="AFZ140" s="242"/>
      <c r="AGA140" s="242"/>
      <c r="AGB140" s="242"/>
      <c r="AGC140" s="242"/>
      <c r="AGD140" s="242"/>
      <c r="AGE140" s="242"/>
      <c r="AGF140" s="242"/>
      <c r="AGG140" s="242"/>
      <c r="AGH140" s="242"/>
      <c r="AGI140" s="242"/>
      <c r="AGJ140" s="242"/>
      <c r="AGK140" s="242"/>
      <c r="AGL140" s="242"/>
      <c r="AGM140" s="242"/>
      <c r="AGN140" s="242"/>
      <c r="AGO140" s="242"/>
      <c r="AGP140" s="242"/>
      <c r="AGQ140" s="242"/>
      <c r="AGR140" s="242"/>
      <c r="AGS140" s="242"/>
      <c r="AGT140" s="242"/>
      <c r="AGU140" s="242"/>
      <c r="AGV140" s="242"/>
      <c r="AGW140" s="242"/>
      <c r="AGX140" s="242"/>
      <c r="AGY140" s="242"/>
      <c r="AGZ140" s="242"/>
      <c r="AHA140" s="242"/>
      <c r="AHB140" s="242"/>
      <c r="AHC140" s="242"/>
      <c r="AHD140" s="242"/>
      <c r="AHE140" s="242"/>
      <c r="AHF140" s="242"/>
      <c r="AHG140" s="242"/>
      <c r="AHH140" s="242"/>
      <c r="AHI140" s="242"/>
      <c r="AHJ140" s="242"/>
      <c r="AHK140" s="242"/>
      <c r="AHL140" s="242"/>
      <c r="AHM140" s="242"/>
      <c r="AHN140" s="242"/>
      <c r="AHO140" s="242"/>
      <c r="AHP140" s="242"/>
      <c r="AHQ140" s="242"/>
      <c r="AHR140" s="242"/>
      <c r="AHS140" s="242"/>
      <c r="AHT140" s="242"/>
      <c r="AHU140" s="242"/>
      <c r="AHV140" s="242"/>
      <c r="AHW140" s="242"/>
      <c r="AHX140" s="242"/>
      <c r="AHY140" s="242"/>
      <c r="AHZ140" s="242"/>
      <c r="AIA140" s="242"/>
      <c r="AIB140" s="242"/>
      <c r="AIC140" s="242"/>
      <c r="AID140" s="242"/>
      <c r="AIE140" s="242"/>
      <c r="AIF140" s="242"/>
      <c r="AIG140" s="242"/>
      <c r="AIH140" s="242"/>
      <c r="AII140" s="242"/>
      <c r="AIJ140" s="242"/>
      <c r="AIK140" s="242"/>
      <c r="AIL140" s="242"/>
      <c r="AIM140" s="242"/>
      <c r="AIN140" s="242"/>
      <c r="AIO140" s="242"/>
      <c r="AIP140" s="242"/>
      <c r="AIQ140" s="242"/>
      <c r="AIR140" s="242"/>
      <c r="AIS140" s="242"/>
      <c r="AIT140" s="242"/>
      <c r="AIU140" s="242"/>
      <c r="AIV140" s="242"/>
      <c r="AIW140" s="242"/>
      <c r="AIX140" s="242"/>
      <c r="AIY140" s="242"/>
      <c r="AIZ140" s="242"/>
      <c r="AJA140" s="242"/>
      <c r="AJB140" s="242"/>
      <c r="AJC140" s="242"/>
      <c r="AJD140" s="242"/>
      <c r="AJE140" s="242"/>
      <c r="AJF140" s="242"/>
      <c r="AJG140" s="242"/>
      <c r="AJH140" s="242"/>
      <c r="AJI140" s="242"/>
      <c r="AJJ140" s="242"/>
      <c r="AJK140" s="242"/>
      <c r="AJL140" s="242"/>
      <c r="AJM140" s="242"/>
      <c r="AJN140" s="242"/>
      <c r="AJO140" s="242"/>
      <c r="AJP140" s="242"/>
      <c r="AJQ140" s="242"/>
      <c r="AJR140" s="242"/>
      <c r="AJS140" s="242"/>
      <c r="AJT140" s="242"/>
      <c r="AJU140" s="242"/>
      <c r="AJV140" s="242"/>
      <c r="AJW140" s="242"/>
      <c r="AJX140" s="242"/>
      <c r="AJY140" s="242"/>
      <c r="AJZ140" s="242"/>
      <c r="AKA140" s="242"/>
      <c r="AKB140" s="242"/>
      <c r="AKC140" s="242"/>
      <c r="AKD140" s="242"/>
      <c r="AKE140" s="242"/>
      <c r="AKF140" s="242"/>
      <c r="AKG140" s="242"/>
      <c r="AKH140" s="242"/>
      <c r="AKI140" s="242"/>
      <c r="AKJ140" s="242"/>
      <c r="AKK140" s="242"/>
      <c r="AKL140" s="242"/>
      <c r="AKM140" s="242"/>
      <c r="AKN140" s="242"/>
      <c r="AKO140" s="242"/>
      <c r="AKP140" s="242"/>
      <c r="AKQ140" s="242"/>
      <c r="AKR140" s="242"/>
      <c r="AKS140" s="242"/>
      <c r="AKT140" s="242"/>
      <c r="AKU140" s="242"/>
      <c r="AKV140" s="242"/>
      <c r="AKW140" s="242"/>
      <c r="AKX140" s="242"/>
      <c r="AKY140" s="242"/>
      <c r="AKZ140" s="242"/>
      <c r="ALA140" s="242"/>
      <c r="ALB140" s="242"/>
      <c r="ALC140" s="242"/>
      <c r="ALD140" s="242"/>
      <c r="ALE140" s="242"/>
      <c r="ALF140" s="242"/>
      <c r="ALG140" s="242"/>
      <c r="ALH140" s="242"/>
      <c r="ALI140" s="242"/>
      <c r="ALJ140" s="242"/>
      <c r="ALK140" s="242"/>
      <c r="ALL140" s="242"/>
      <c r="ALM140" s="242"/>
      <c r="ALN140" s="242"/>
      <c r="ALO140" s="242"/>
      <c r="ALP140" s="242"/>
      <c r="ALQ140" s="242"/>
      <c r="ALR140" s="242"/>
      <c r="ALS140" s="242"/>
      <c r="ALT140" s="242"/>
      <c r="ALU140" s="242"/>
      <c r="ALV140" s="242"/>
      <c r="ALW140" s="242"/>
      <c r="ALX140" s="242"/>
      <c r="ALY140" s="242"/>
      <c r="ALZ140" s="242"/>
      <c r="AMA140" s="242"/>
      <c r="AMB140" s="242"/>
      <c r="AMC140" s="242"/>
      <c r="AMD140" s="242"/>
      <c r="AME140" s="242"/>
      <c r="AMF140" s="242"/>
      <c r="AMG140" s="242"/>
      <c r="AMH140" s="242"/>
      <c r="AMI140" s="242"/>
      <c r="AMJ140" s="242"/>
      <c r="AMK140" s="242"/>
      <c r="AML140" s="242"/>
      <c r="AMM140" s="242"/>
      <c r="AMN140" s="242"/>
      <c r="AMO140" s="242"/>
      <c r="AMP140" s="242"/>
      <c r="AMQ140" s="242"/>
      <c r="AMR140" s="242"/>
      <c r="AMS140" s="242"/>
      <c r="AMT140" s="242"/>
      <c r="AMU140" s="242"/>
      <c r="AMV140" s="242"/>
      <c r="AMW140" s="242"/>
      <c r="AMX140" s="242"/>
      <c r="AMY140" s="242"/>
      <c r="AMZ140" s="242"/>
      <c r="ANA140" s="242"/>
      <c r="ANB140" s="242"/>
      <c r="ANC140" s="242"/>
      <c r="AND140" s="242"/>
      <c r="ANE140" s="242"/>
      <c r="ANF140" s="242"/>
      <c r="ANG140" s="242"/>
      <c r="ANH140" s="242"/>
      <c r="ANI140" s="242"/>
      <c r="ANJ140" s="242"/>
      <c r="ANK140" s="242"/>
      <c r="ANL140" s="242"/>
      <c r="ANM140" s="242"/>
      <c r="ANN140" s="242"/>
      <c r="ANO140" s="242"/>
      <c r="ANP140" s="242"/>
      <c r="ANQ140" s="242"/>
      <c r="ANR140" s="242"/>
      <c r="ANS140" s="242"/>
      <c r="ANT140" s="242"/>
      <c r="ANU140" s="242"/>
      <c r="ANV140" s="242"/>
      <c r="ANW140" s="242"/>
      <c r="ANX140" s="242"/>
      <c r="ANY140" s="242"/>
      <c r="ANZ140" s="242"/>
      <c r="AOA140" s="242"/>
      <c r="AOB140" s="242"/>
      <c r="AOC140" s="242"/>
      <c r="AOD140" s="242"/>
      <c r="AOE140" s="242"/>
      <c r="AOF140" s="242"/>
      <c r="AOG140" s="242"/>
      <c r="AOH140" s="242"/>
      <c r="AOI140" s="242"/>
      <c r="AOJ140" s="242"/>
      <c r="AOK140" s="242"/>
      <c r="AOL140" s="242"/>
      <c r="AOM140" s="242"/>
      <c r="AON140" s="242"/>
      <c r="AOO140" s="242"/>
      <c r="AOP140" s="242"/>
      <c r="AOQ140" s="242"/>
      <c r="AOR140" s="242"/>
      <c r="AOS140" s="242"/>
      <c r="AOT140" s="242"/>
      <c r="AOU140" s="242"/>
      <c r="AOV140" s="242"/>
      <c r="AOW140" s="242"/>
      <c r="AOX140" s="242"/>
      <c r="AOY140" s="242"/>
      <c r="AOZ140" s="242"/>
      <c r="APA140" s="242"/>
      <c r="APB140" s="242"/>
      <c r="APC140" s="242"/>
      <c r="APD140" s="242"/>
      <c r="APE140" s="242"/>
      <c r="APF140" s="242"/>
      <c r="APG140" s="242"/>
      <c r="APH140" s="242"/>
      <c r="API140" s="242"/>
      <c r="APJ140" s="242"/>
      <c r="APK140" s="242"/>
      <c r="APL140" s="242"/>
      <c r="APM140" s="242"/>
      <c r="APN140" s="242"/>
      <c r="APO140" s="242"/>
      <c r="APP140" s="242"/>
      <c r="APQ140" s="242"/>
      <c r="APR140" s="242"/>
      <c r="APS140" s="242"/>
      <c r="APT140" s="242"/>
      <c r="APU140" s="242"/>
      <c r="APV140" s="242"/>
      <c r="APW140" s="242"/>
      <c r="APX140" s="242"/>
      <c r="APY140" s="242"/>
      <c r="APZ140" s="242"/>
      <c r="AQA140" s="242"/>
      <c r="AQB140" s="242"/>
      <c r="AQC140" s="242"/>
      <c r="AQD140" s="242"/>
      <c r="AQE140" s="242"/>
      <c r="AQF140" s="242"/>
      <c r="AQG140" s="242"/>
      <c r="AQH140" s="242"/>
      <c r="AQI140" s="242"/>
      <c r="AQJ140" s="242"/>
      <c r="AQK140" s="242"/>
      <c r="AQL140" s="242"/>
      <c r="AQM140" s="242"/>
      <c r="AQN140" s="242"/>
      <c r="AQO140" s="242"/>
      <c r="AQP140" s="242"/>
      <c r="AQQ140" s="242"/>
      <c r="AQR140" s="242"/>
      <c r="AQS140" s="242"/>
      <c r="AQT140" s="242"/>
      <c r="AQU140" s="242"/>
      <c r="AQV140" s="242"/>
      <c r="AQW140" s="242"/>
      <c r="AQX140" s="242"/>
      <c r="AQY140" s="242"/>
      <c r="AQZ140" s="242"/>
      <c r="ARA140" s="242"/>
      <c r="ARB140" s="242"/>
      <c r="ARC140" s="242"/>
      <c r="ARD140" s="242"/>
      <c r="ARE140" s="242"/>
      <c r="ARF140" s="242"/>
      <c r="ARG140" s="242"/>
      <c r="ARH140" s="242"/>
      <c r="ARI140" s="242"/>
      <c r="ARJ140" s="242"/>
      <c r="ARK140" s="242"/>
      <c r="ARL140" s="242"/>
      <c r="ARM140" s="242"/>
      <c r="ARN140" s="242"/>
      <c r="ARO140" s="242"/>
      <c r="ARP140" s="242"/>
      <c r="ARQ140" s="242"/>
      <c r="ARR140" s="242"/>
      <c r="ARS140" s="242"/>
      <c r="ART140" s="242"/>
      <c r="ARU140" s="242"/>
      <c r="ARV140" s="242"/>
      <c r="ARW140" s="242"/>
      <c r="ARX140" s="242"/>
      <c r="ARY140" s="242"/>
      <c r="ARZ140" s="242"/>
      <c r="ASA140" s="242"/>
      <c r="ASB140" s="242"/>
      <c r="ASC140" s="242"/>
      <c r="ASD140" s="242"/>
      <c r="ASE140" s="242"/>
      <c r="ASF140" s="242"/>
      <c r="ASG140" s="242"/>
      <c r="ASH140" s="242"/>
      <c r="ASI140" s="242"/>
      <c r="ASJ140" s="242"/>
      <c r="ASK140" s="242"/>
      <c r="ASL140" s="242"/>
      <c r="ASM140" s="242"/>
      <c r="ASN140" s="242"/>
      <c r="ASO140" s="242"/>
      <c r="ASP140" s="242"/>
      <c r="ASQ140" s="242"/>
      <c r="ASR140" s="242"/>
      <c r="ASS140" s="242"/>
      <c r="AST140" s="242"/>
      <c r="ASU140" s="242"/>
      <c r="ASV140" s="242"/>
      <c r="ASW140" s="242"/>
      <c r="ASX140" s="242"/>
      <c r="ASY140" s="242"/>
      <c r="ASZ140" s="242"/>
      <c r="ATA140" s="242"/>
      <c r="ATB140" s="242"/>
      <c r="ATC140" s="242"/>
      <c r="ATD140" s="242"/>
      <c r="ATE140" s="242"/>
      <c r="ATF140" s="242"/>
      <c r="ATG140" s="242"/>
      <c r="ATH140" s="242"/>
      <c r="ATI140" s="242"/>
      <c r="ATJ140" s="242"/>
      <c r="ATK140" s="242"/>
      <c r="ATL140" s="242"/>
      <c r="ATM140" s="242"/>
      <c r="ATN140" s="242"/>
      <c r="ATO140" s="242"/>
      <c r="ATP140" s="242"/>
      <c r="ATQ140" s="242"/>
      <c r="ATR140" s="242"/>
      <c r="ATS140" s="242"/>
      <c r="ATT140" s="242"/>
      <c r="ATU140" s="242"/>
      <c r="ATV140" s="242"/>
      <c r="ATW140" s="242"/>
      <c r="ATX140" s="242"/>
      <c r="ATY140" s="242"/>
      <c r="ATZ140" s="242"/>
      <c r="AUA140" s="242"/>
      <c r="AUB140" s="242"/>
      <c r="AUC140" s="242"/>
      <c r="AUD140" s="242"/>
      <c r="AUE140" s="242"/>
      <c r="AUF140" s="242"/>
      <c r="AUG140" s="242"/>
      <c r="AUH140" s="242"/>
      <c r="AUI140" s="242"/>
      <c r="AUJ140" s="242"/>
      <c r="AUK140" s="242"/>
      <c r="AUL140" s="242"/>
      <c r="AUM140" s="242"/>
      <c r="AUN140" s="242"/>
      <c r="AUO140" s="242"/>
      <c r="AUP140" s="242"/>
      <c r="AUQ140" s="242"/>
      <c r="AUR140" s="242"/>
      <c r="AUS140" s="242"/>
      <c r="AUT140" s="242"/>
      <c r="AUU140" s="242"/>
      <c r="AUV140" s="242"/>
      <c r="AUW140" s="242"/>
      <c r="AUX140" s="242"/>
      <c r="AUY140" s="242"/>
      <c r="AUZ140" s="242"/>
      <c r="AVA140" s="242"/>
      <c r="AVB140" s="242"/>
      <c r="AVC140" s="242"/>
      <c r="AVD140" s="242"/>
      <c r="AVE140" s="242"/>
      <c r="AVF140" s="242"/>
      <c r="AVG140" s="242"/>
      <c r="AVH140" s="242"/>
      <c r="AVI140" s="242"/>
      <c r="AVJ140" s="242"/>
      <c r="AVK140" s="242"/>
      <c r="AVL140" s="242"/>
      <c r="AVM140" s="242"/>
      <c r="AVN140" s="242"/>
      <c r="AVO140" s="242"/>
      <c r="AVP140" s="242"/>
      <c r="AVQ140" s="242"/>
      <c r="AVR140" s="242"/>
      <c r="AVS140" s="242"/>
      <c r="AVT140" s="242"/>
      <c r="AVU140" s="242"/>
      <c r="AVV140" s="242"/>
      <c r="AVW140" s="242"/>
      <c r="AVX140" s="242"/>
      <c r="AVY140" s="242"/>
      <c r="AVZ140" s="242"/>
      <c r="AWA140" s="242"/>
      <c r="AWB140" s="242"/>
      <c r="AWC140" s="242"/>
      <c r="AWD140" s="242"/>
      <c r="AWE140" s="242"/>
      <c r="AWF140" s="242"/>
      <c r="AWG140" s="242"/>
      <c r="AWH140" s="242"/>
      <c r="AWI140" s="242"/>
      <c r="AWJ140" s="242"/>
      <c r="AWK140" s="242"/>
      <c r="AWL140" s="242"/>
      <c r="AWM140" s="242"/>
      <c r="AWN140" s="242"/>
      <c r="AWO140" s="242"/>
      <c r="AWP140" s="242"/>
      <c r="AWQ140" s="242"/>
      <c r="AWR140" s="242"/>
      <c r="AWS140" s="242"/>
      <c r="AWT140" s="242"/>
      <c r="AWU140" s="242"/>
      <c r="AWV140" s="242"/>
      <c r="AWW140" s="242"/>
      <c r="AWX140" s="242"/>
      <c r="AWY140" s="242"/>
      <c r="AWZ140" s="242"/>
      <c r="AXA140" s="242"/>
      <c r="AXB140" s="242"/>
      <c r="AXC140" s="242"/>
      <c r="AXD140" s="242"/>
      <c r="AXE140" s="242"/>
      <c r="AXF140" s="242"/>
      <c r="AXG140" s="242"/>
      <c r="AXH140" s="242"/>
      <c r="AXI140" s="242"/>
      <c r="AXJ140" s="242"/>
      <c r="AXK140" s="242"/>
      <c r="AXL140" s="242"/>
      <c r="AXM140" s="242"/>
      <c r="AXN140" s="242"/>
      <c r="AXO140" s="242"/>
      <c r="AXP140" s="242"/>
      <c r="AXQ140" s="242"/>
      <c r="AXR140" s="242"/>
      <c r="AXS140" s="242"/>
      <c r="AXT140" s="242"/>
      <c r="AXU140" s="242"/>
      <c r="AXV140" s="242"/>
      <c r="AXW140" s="242"/>
      <c r="AXX140" s="242"/>
      <c r="AXY140" s="242"/>
      <c r="AXZ140" s="242"/>
      <c r="AYA140" s="242"/>
      <c r="AYB140" s="242"/>
      <c r="AYC140" s="242"/>
      <c r="AYD140" s="242"/>
      <c r="AYE140" s="242"/>
      <c r="AYF140" s="242"/>
      <c r="AYG140" s="242"/>
      <c r="AYH140" s="242"/>
      <c r="AYI140" s="242"/>
      <c r="AYJ140" s="242"/>
      <c r="AYK140" s="242"/>
      <c r="AYL140" s="242"/>
      <c r="AYM140" s="242"/>
      <c r="AYN140" s="242"/>
      <c r="AYO140" s="242"/>
      <c r="AYP140" s="242"/>
      <c r="AYQ140" s="242"/>
      <c r="AYR140" s="242"/>
      <c r="AYS140" s="242"/>
      <c r="AYT140" s="242"/>
      <c r="AYU140" s="242"/>
      <c r="AYV140" s="242"/>
      <c r="AYW140" s="242"/>
      <c r="AYX140" s="242"/>
      <c r="AYY140" s="242"/>
      <c r="AYZ140" s="242"/>
      <c r="AZA140" s="242"/>
      <c r="AZB140" s="242"/>
      <c r="AZC140" s="242"/>
      <c r="AZD140" s="242"/>
      <c r="AZE140" s="242"/>
      <c r="AZF140" s="242"/>
      <c r="AZG140" s="242"/>
      <c r="AZH140" s="242"/>
      <c r="AZI140" s="242"/>
      <c r="AZJ140" s="242"/>
      <c r="AZK140" s="242"/>
      <c r="AZL140" s="242"/>
      <c r="AZM140" s="242"/>
      <c r="AZN140" s="242"/>
      <c r="AZO140" s="242"/>
      <c r="AZP140" s="242"/>
      <c r="AZQ140" s="242"/>
      <c r="AZR140" s="242"/>
      <c r="AZS140" s="242"/>
      <c r="AZT140" s="242"/>
      <c r="AZU140" s="242"/>
      <c r="AZV140" s="242"/>
      <c r="AZW140" s="242"/>
      <c r="AZX140" s="242"/>
      <c r="AZY140" s="242"/>
      <c r="AZZ140" s="242"/>
      <c r="BAA140" s="242"/>
      <c r="BAB140" s="242"/>
      <c r="BAC140" s="242"/>
      <c r="BAD140" s="242"/>
      <c r="BAE140" s="242"/>
      <c r="BAF140" s="242"/>
      <c r="BAG140" s="242"/>
      <c r="BAH140" s="242"/>
      <c r="BAI140" s="242"/>
      <c r="BAJ140" s="242"/>
      <c r="BAK140" s="242"/>
      <c r="BAL140" s="242"/>
      <c r="BAM140" s="242"/>
      <c r="BAN140" s="242"/>
      <c r="BAO140" s="242"/>
      <c r="BAP140" s="242"/>
      <c r="BAQ140" s="242"/>
      <c r="BAR140" s="242"/>
      <c r="BAS140" s="242"/>
      <c r="BAT140" s="242"/>
      <c r="BAU140" s="242"/>
      <c r="BAV140" s="242"/>
      <c r="BAW140" s="242"/>
      <c r="BAX140" s="242"/>
      <c r="BAY140" s="242"/>
      <c r="BAZ140" s="242"/>
      <c r="BBA140" s="242"/>
      <c r="BBB140" s="242"/>
      <c r="BBC140" s="242"/>
      <c r="BBD140" s="242"/>
      <c r="BBE140" s="242"/>
      <c r="BBF140" s="242"/>
      <c r="BBG140" s="242"/>
      <c r="BBH140" s="242"/>
      <c r="BBI140" s="242"/>
      <c r="BBJ140" s="242"/>
      <c r="BBK140" s="242"/>
      <c r="BBL140" s="242"/>
      <c r="BBM140" s="242"/>
      <c r="BBN140" s="242"/>
      <c r="BBO140" s="242"/>
      <c r="BBP140" s="242"/>
      <c r="BBQ140" s="242"/>
      <c r="BBR140" s="242"/>
      <c r="BBS140" s="242"/>
      <c r="BBT140" s="242"/>
      <c r="BBU140" s="242"/>
      <c r="BBV140" s="242"/>
      <c r="BBW140" s="242"/>
      <c r="BBX140" s="242"/>
      <c r="BBY140" s="242"/>
      <c r="BBZ140" s="242"/>
      <c r="BCA140" s="242"/>
      <c r="BCB140" s="242"/>
      <c r="BCC140" s="242"/>
      <c r="BCD140" s="242"/>
      <c r="BCE140" s="242"/>
      <c r="BCF140" s="242"/>
      <c r="BCG140" s="242"/>
      <c r="BCH140" s="242"/>
      <c r="BCI140" s="242"/>
      <c r="BCJ140" s="242"/>
      <c r="BCK140" s="242"/>
      <c r="BCL140" s="242"/>
      <c r="BCM140" s="242"/>
      <c r="BCN140" s="242"/>
      <c r="BCO140" s="242"/>
      <c r="BCP140" s="242"/>
      <c r="BCQ140" s="242"/>
      <c r="BCR140" s="242"/>
      <c r="BCS140" s="242"/>
      <c r="BCT140" s="242"/>
      <c r="BCU140" s="242"/>
      <c r="BCV140" s="242"/>
      <c r="BCW140" s="242"/>
      <c r="BCX140" s="242"/>
      <c r="BCY140" s="242"/>
      <c r="BCZ140" s="242"/>
      <c r="BDA140" s="242"/>
      <c r="BDB140" s="242"/>
      <c r="BDC140" s="242"/>
      <c r="BDD140" s="242"/>
      <c r="BDE140" s="242"/>
      <c r="BDF140" s="242"/>
      <c r="BDG140" s="242"/>
      <c r="BDH140" s="242"/>
      <c r="BDI140" s="242"/>
      <c r="BDJ140" s="242"/>
      <c r="BDK140" s="242"/>
      <c r="BDL140" s="242"/>
      <c r="BDM140" s="242"/>
      <c r="BDN140" s="242"/>
      <c r="BDO140" s="242"/>
      <c r="BDP140" s="242"/>
      <c r="BDQ140" s="242"/>
      <c r="BDR140" s="242"/>
      <c r="BDS140" s="242"/>
      <c r="BDT140" s="242"/>
      <c r="BDU140" s="242"/>
      <c r="BDV140" s="242"/>
      <c r="BDW140" s="242"/>
      <c r="BDX140" s="242"/>
      <c r="BDY140" s="242"/>
      <c r="BDZ140" s="242"/>
      <c r="BEA140" s="242"/>
      <c r="BEB140" s="242"/>
      <c r="BEC140" s="242"/>
      <c r="BED140" s="242"/>
      <c r="BEE140" s="242"/>
      <c r="BEF140" s="242"/>
      <c r="BEG140" s="242"/>
      <c r="BEH140" s="242"/>
      <c r="BEI140" s="242"/>
      <c r="BEJ140" s="242"/>
      <c r="BEK140" s="242"/>
      <c r="BEL140" s="242"/>
      <c r="BEM140" s="242"/>
      <c r="BEN140" s="242"/>
      <c r="BEO140" s="242"/>
      <c r="BEP140" s="242"/>
      <c r="BEQ140" s="242"/>
      <c r="BER140" s="242"/>
      <c r="BES140" s="242"/>
      <c r="BET140" s="242"/>
      <c r="BEU140" s="242"/>
      <c r="BEV140" s="242"/>
      <c r="BEW140" s="242"/>
      <c r="BEX140" s="242"/>
      <c r="BEY140" s="242"/>
      <c r="BEZ140" s="242"/>
      <c r="BFA140" s="242"/>
      <c r="BFB140" s="242"/>
      <c r="BFC140" s="242"/>
      <c r="BFD140" s="242"/>
      <c r="BFE140" s="242"/>
      <c r="BFF140" s="242"/>
      <c r="BFG140" s="242"/>
      <c r="BFH140" s="242"/>
      <c r="BFI140" s="242"/>
      <c r="BFJ140" s="242"/>
      <c r="BFK140" s="242"/>
      <c r="BFL140" s="242"/>
      <c r="BFM140" s="242"/>
      <c r="BFN140" s="242"/>
      <c r="BFO140" s="242"/>
      <c r="BFP140" s="242"/>
      <c r="BFQ140" s="242"/>
      <c r="BFR140" s="242"/>
      <c r="BFS140" s="242"/>
      <c r="BFT140" s="242"/>
      <c r="BFU140" s="242"/>
      <c r="BFV140" s="242"/>
      <c r="BFW140" s="242"/>
      <c r="BFX140" s="242"/>
      <c r="BFY140" s="242"/>
      <c r="BFZ140" s="242"/>
      <c r="BGA140" s="242"/>
      <c r="BGB140" s="242"/>
      <c r="BGC140" s="242"/>
      <c r="BGD140" s="242"/>
      <c r="BGE140" s="242"/>
      <c r="BGF140" s="242"/>
      <c r="BGG140" s="242"/>
      <c r="BGH140" s="242"/>
      <c r="BGI140" s="242"/>
      <c r="BGJ140" s="242"/>
      <c r="BGK140" s="242"/>
      <c r="BGL140" s="242"/>
      <c r="BGM140" s="242"/>
      <c r="BGN140" s="242"/>
      <c r="BGO140" s="242"/>
      <c r="BGP140" s="242"/>
      <c r="BGQ140" s="242"/>
      <c r="BGR140" s="242"/>
      <c r="BGS140" s="242"/>
      <c r="BGT140" s="242"/>
      <c r="BGU140" s="242"/>
      <c r="BGV140" s="242"/>
      <c r="BGW140" s="242"/>
      <c r="BGX140" s="242"/>
      <c r="BGY140" s="242"/>
      <c r="BGZ140" s="242"/>
      <c r="BHA140" s="242"/>
      <c r="BHB140" s="242"/>
      <c r="BHC140" s="242"/>
      <c r="BHD140" s="242"/>
      <c r="BHE140" s="242"/>
      <c r="BHF140" s="242"/>
      <c r="BHG140" s="242"/>
      <c r="BHH140" s="242"/>
      <c r="BHI140" s="242"/>
      <c r="BHJ140" s="242"/>
      <c r="BHK140" s="242"/>
      <c r="BHL140" s="242"/>
      <c r="BHM140" s="242"/>
      <c r="BHN140" s="242"/>
      <c r="BHO140" s="242"/>
      <c r="BHP140" s="242"/>
      <c r="BHQ140" s="242"/>
      <c r="BHR140" s="242"/>
      <c r="BHS140" s="242"/>
      <c r="BHT140" s="242"/>
      <c r="BHU140" s="242"/>
      <c r="BHV140" s="242"/>
      <c r="BHW140" s="242"/>
      <c r="BHX140" s="242"/>
      <c r="BHY140" s="242"/>
      <c r="BHZ140" s="242"/>
      <c r="BIA140" s="242"/>
      <c r="BIB140" s="242"/>
      <c r="BIC140" s="242"/>
      <c r="BID140" s="242"/>
      <c r="BIE140" s="242"/>
      <c r="BIF140" s="242"/>
      <c r="BIG140" s="242"/>
      <c r="BIH140" s="242"/>
      <c r="BII140" s="242"/>
      <c r="BIJ140" s="242"/>
      <c r="BIK140" s="242"/>
      <c r="BIL140" s="242"/>
      <c r="BIM140" s="242"/>
      <c r="BIN140" s="242"/>
      <c r="BIO140" s="242"/>
      <c r="BIP140" s="242"/>
      <c r="BIQ140" s="242"/>
      <c r="BIR140" s="242"/>
      <c r="BIS140" s="242"/>
      <c r="BIT140" s="242"/>
      <c r="BIU140" s="242"/>
      <c r="BIV140" s="242"/>
      <c r="BIW140" s="242"/>
      <c r="BIX140" s="242"/>
      <c r="BIY140" s="242"/>
      <c r="BIZ140" s="242"/>
      <c r="BJA140" s="242"/>
      <c r="BJB140" s="242"/>
      <c r="BJC140" s="242"/>
      <c r="BJD140" s="242"/>
      <c r="BJE140" s="242"/>
      <c r="BJF140" s="242"/>
      <c r="BJG140" s="242"/>
      <c r="BJH140" s="242"/>
      <c r="BJI140" s="242"/>
      <c r="BJJ140" s="242"/>
      <c r="BJK140" s="242"/>
      <c r="BJL140" s="242"/>
      <c r="BJM140" s="242"/>
      <c r="BJN140" s="242"/>
      <c r="BJO140" s="242"/>
      <c r="BJP140" s="242"/>
      <c r="BJQ140" s="242"/>
      <c r="BJR140" s="242"/>
      <c r="BJS140" s="242"/>
      <c r="BJT140" s="242"/>
      <c r="BJU140" s="242"/>
      <c r="BJV140" s="242"/>
      <c r="BJW140" s="242"/>
      <c r="BJX140" s="242"/>
      <c r="BJY140" s="242"/>
      <c r="BJZ140" s="242"/>
      <c r="BKA140" s="242"/>
      <c r="BKB140" s="242"/>
      <c r="BKC140" s="242"/>
      <c r="BKD140" s="242"/>
      <c r="BKE140" s="242"/>
      <c r="BKF140" s="242"/>
      <c r="BKG140" s="242"/>
      <c r="BKH140" s="242"/>
      <c r="BKI140" s="242"/>
      <c r="BKJ140" s="242"/>
      <c r="BKK140" s="242"/>
      <c r="BKL140" s="242"/>
      <c r="BKM140" s="242"/>
      <c r="BKN140" s="242"/>
      <c r="BKO140" s="242"/>
      <c r="BKP140" s="242"/>
      <c r="BKQ140" s="242"/>
      <c r="BKR140" s="242"/>
      <c r="BKS140" s="242"/>
      <c r="BKT140" s="242"/>
      <c r="BKU140" s="242"/>
      <c r="BKV140" s="242"/>
      <c r="BKW140" s="242"/>
      <c r="BKX140" s="242"/>
      <c r="BKY140" s="242"/>
      <c r="BKZ140" s="242"/>
      <c r="BLA140" s="242"/>
      <c r="BLB140" s="242"/>
      <c r="BLC140" s="242"/>
      <c r="BLD140" s="242"/>
      <c r="BLE140" s="242"/>
      <c r="BLF140" s="242"/>
      <c r="BLG140" s="242"/>
      <c r="BLH140" s="242"/>
      <c r="BLI140" s="242"/>
      <c r="BLJ140" s="242"/>
      <c r="BLK140" s="242"/>
      <c r="BLL140" s="242"/>
      <c r="BLM140" s="242"/>
      <c r="BLN140" s="242"/>
      <c r="BLO140" s="242"/>
      <c r="BLP140" s="242"/>
      <c r="BLQ140" s="242"/>
      <c r="BLR140" s="242"/>
      <c r="BLS140" s="242"/>
      <c r="BLT140" s="242"/>
      <c r="BLU140" s="242"/>
      <c r="BLV140" s="242"/>
      <c r="BLW140" s="242"/>
      <c r="BLX140" s="242"/>
      <c r="BLY140" s="242"/>
      <c r="BLZ140" s="242"/>
      <c r="BMA140" s="242"/>
      <c r="BMB140" s="242"/>
      <c r="BMC140" s="242"/>
      <c r="BMD140" s="242"/>
      <c r="BME140" s="242"/>
      <c r="BMF140" s="242"/>
      <c r="BMG140" s="242"/>
      <c r="BMH140" s="242"/>
      <c r="BMI140" s="242"/>
      <c r="BMJ140" s="242"/>
      <c r="BMK140" s="242"/>
      <c r="BML140" s="242"/>
      <c r="BMM140" s="242"/>
      <c r="BMN140" s="242"/>
      <c r="BMO140" s="242"/>
      <c r="BMP140" s="242"/>
      <c r="BMQ140" s="242"/>
      <c r="BMR140" s="242"/>
      <c r="BMS140" s="242"/>
      <c r="BMT140" s="242"/>
      <c r="BMU140" s="242"/>
      <c r="BMV140" s="242"/>
      <c r="BMW140" s="242"/>
      <c r="BMX140" s="242"/>
      <c r="BMY140" s="242"/>
      <c r="BMZ140" s="242"/>
      <c r="BNA140" s="242"/>
      <c r="BNB140" s="242"/>
      <c r="BNC140" s="242"/>
      <c r="BND140" s="242"/>
      <c r="BNE140" s="242"/>
      <c r="BNF140" s="242"/>
      <c r="BNG140" s="242"/>
      <c r="BNH140" s="242"/>
      <c r="BNI140" s="242"/>
      <c r="BNJ140" s="242"/>
      <c r="BNK140" s="242"/>
      <c r="BNL140" s="242"/>
      <c r="BNM140" s="242"/>
      <c r="BNN140" s="242"/>
      <c r="BNO140" s="242"/>
      <c r="BNP140" s="242"/>
      <c r="BNQ140" s="242"/>
      <c r="BNR140" s="242"/>
      <c r="BNS140" s="242"/>
      <c r="BNT140" s="242"/>
      <c r="BNU140" s="242"/>
      <c r="BNV140" s="242"/>
      <c r="BNW140" s="242"/>
      <c r="BNX140" s="242"/>
      <c r="BNY140" s="242"/>
      <c r="BNZ140" s="242"/>
      <c r="BOA140" s="242"/>
      <c r="BOB140" s="242"/>
      <c r="BOC140" s="242"/>
      <c r="BOD140" s="242"/>
      <c r="BOE140" s="242"/>
      <c r="BOF140" s="242"/>
      <c r="BOG140" s="242"/>
      <c r="BOH140" s="242"/>
      <c r="BOI140" s="242"/>
      <c r="BOJ140" s="242"/>
      <c r="BOK140" s="242"/>
      <c r="BOL140" s="242"/>
      <c r="BOM140" s="242"/>
      <c r="BON140" s="242"/>
      <c r="BOO140" s="242"/>
      <c r="BOP140" s="242"/>
      <c r="BOQ140" s="242"/>
      <c r="BOR140" s="242"/>
      <c r="BOS140" s="242"/>
      <c r="BOT140" s="242"/>
      <c r="BOU140" s="242"/>
      <c r="BOV140" s="242"/>
      <c r="BOW140" s="242"/>
      <c r="BOX140" s="242"/>
      <c r="BOY140" s="242"/>
      <c r="BOZ140" s="242"/>
      <c r="BPA140" s="242"/>
      <c r="BPB140" s="242"/>
      <c r="BPC140" s="242"/>
      <c r="BPD140" s="242"/>
      <c r="BPE140" s="242"/>
      <c r="BPF140" s="242"/>
      <c r="BPG140" s="242"/>
      <c r="BPH140" s="242"/>
      <c r="BPI140" s="242"/>
      <c r="BPJ140" s="242"/>
      <c r="BPK140" s="242"/>
      <c r="BPL140" s="242"/>
      <c r="BPM140" s="242"/>
      <c r="BPN140" s="242"/>
      <c r="BPO140" s="242"/>
      <c r="BPP140" s="242"/>
      <c r="BPQ140" s="242"/>
      <c r="BPR140" s="242"/>
      <c r="BPS140" s="242"/>
      <c r="BPT140" s="242"/>
      <c r="BPU140" s="242"/>
      <c r="BPV140" s="242"/>
      <c r="BPW140" s="242"/>
      <c r="BPX140" s="242"/>
      <c r="BPY140" s="242"/>
      <c r="BPZ140" s="242"/>
      <c r="BQA140" s="242"/>
      <c r="BQB140" s="242"/>
      <c r="BQC140" s="242"/>
      <c r="BQD140" s="242"/>
      <c r="BQE140" s="242"/>
      <c r="BQF140" s="242"/>
      <c r="BQG140" s="242"/>
      <c r="BQH140" s="242"/>
      <c r="BQI140" s="242"/>
      <c r="BQJ140" s="242"/>
      <c r="BQK140" s="242"/>
      <c r="BQL140" s="242"/>
      <c r="BQM140" s="242"/>
      <c r="BQN140" s="242"/>
      <c r="BQO140" s="242"/>
      <c r="BQP140" s="242"/>
      <c r="BQQ140" s="242"/>
      <c r="BQR140" s="242"/>
      <c r="BQS140" s="242"/>
      <c r="BQT140" s="242"/>
      <c r="BQU140" s="242"/>
      <c r="BQV140" s="242"/>
      <c r="BQW140" s="242"/>
      <c r="BQX140" s="242"/>
      <c r="BQY140" s="242"/>
      <c r="BQZ140" s="242"/>
      <c r="BRA140" s="242"/>
      <c r="BRB140" s="242"/>
      <c r="BRC140" s="242"/>
      <c r="BRD140" s="242"/>
      <c r="BRE140" s="242"/>
      <c r="BRF140" s="242"/>
      <c r="BRG140" s="242"/>
      <c r="BRH140" s="242"/>
      <c r="BRI140" s="242"/>
      <c r="BRJ140" s="242"/>
      <c r="BRK140" s="242"/>
      <c r="BRL140" s="242"/>
      <c r="BRM140" s="242"/>
      <c r="BRN140" s="242"/>
      <c r="BRO140" s="242"/>
      <c r="BRP140" s="242"/>
      <c r="BRQ140" s="242"/>
      <c r="BRR140" s="242"/>
      <c r="BRS140" s="242"/>
      <c r="BRT140" s="242"/>
      <c r="BRU140" s="242"/>
      <c r="BRV140" s="242"/>
      <c r="BRW140" s="242"/>
      <c r="BRX140" s="242"/>
      <c r="BRY140" s="242"/>
      <c r="BRZ140" s="242"/>
      <c r="BSA140" s="242"/>
      <c r="BSB140" s="242"/>
      <c r="BSC140" s="242"/>
      <c r="BSD140" s="242"/>
      <c r="BSE140" s="242"/>
      <c r="BSF140" s="242"/>
      <c r="BSG140" s="242"/>
      <c r="BSH140" s="242"/>
      <c r="BSI140" s="242"/>
      <c r="BSJ140" s="242"/>
      <c r="BSK140" s="242"/>
      <c r="BSL140" s="242"/>
      <c r="BSM140" s="242"/>
      <c r="BSN140" s="242"/>
      <c r="BSO140" s="242"/>
      <c r="BSP140" s="242"/>
      <c r="BSQ140" s="242"/>
      <c r="BSR140" s="242"/>
      <c r="BSS140" s="242"/>
      <c r="BST140" s="242"/>
      <c r="BSU140" s="242"/>
      <c r="BSV140" s="242"/>
      <c r="BSW140" s="242"/>
      <c r="BSX140" s="242"/>
      <c r="BSY140" s="242"/>
      <c r="BSZ140" s="242"/>
      <c r="BTA140" s="242"/>
      <c r="BTB140" s="242"/>
      <c r="BTC140" s="242"/>
      <c r="BTD140" s="242"/>
      <c r="BTE140" s="242"/>
      <c r="BTF140" s="242"/>
      <c r="BTG140" s="242"/>
      <c r="BTH140" s="242"/>
      <c r="BTI140" s="242"/>
      <c r="BTJ140" s="242"/>
      <c r="BTK140" s="242"/>
      <c r="BTL140" s="242"/>
      <c r="BTM140" s="242"/>
      <c r="BTN140" s="242"/>
      <c r="BTO140" s="242"/>
      <c r="BTP140" s="242"/>
      <c r="BTQ140" s="242"/>
      <c r="BTR140" s="242"/>
      <c r="BTS140" s="242"/>
      <c r="BTT140" s="242"/>
      <c r="BTU140" s="242"/>
      <c r="BTV140" s="242"/>
      <c r="BTW140" s="242"/>
      <c r="BTX140" s="242"/>
      <c r="BTY140" s="242"/>
      <c r="BTZ140" s="242"/>
      <c r="BUA140" s="242"/>
      <c r="BUB140" s="242"/>
      <c r="BUC140" s="242"/>
      <c r="BUD140" s="242"/>
      <c r="BUE140" s="242"/>
      <c r="BUF140" s="242"/>
      <c r="BUG140" s="242"/>
      <c r="BUH140" s="242"/>
      <c r="BUI140" s="242"/>
      <c r="BUJ140" s="242"/>
      <c r="BUK140" s="242"/>
      <c r="BUL140" s="242"/>
      <c r="BUM140" s="242"/>
      <c r="BUN140" s="242"/>
      <c r="BUO140" s="242"/>
      <c r="BUP140" s="242"/>
      <c r="BUQ140" s="242"/>
      <c r="BUR140" s="242"/>
      <c r="BUS140" s="242"/>
      <c r="BUT140" s="242"/>
      <c r="BUU140" s="242"/>
      <c r="BUV140" s="242"/>
      <c r="BUW140" s="242"/>
      <c r="BUX140" s="242"/>
      <c r="BUY140" s="242"/>
      <c r="BUZ140" s="242"/>
      <c r="BVA140" s="242"/>
      <c r="BVB140" s="242"/>
      <c r="BVC140" s="242"/>
      <c r="BVD140" s="242"/>
      <c r="BVE140" s="242"/>
      <c r="BVF140" s="242"/>
      <c r="BVG140" s="242"/>
      <c r="BVH140" s="242"/>
      <c r="BVI140" s="242"/>
      <c r="BVJ140" s="242"/>
      <c r="BVK140" s="242"/>
      <c r="BVL140" s="242"/>
      <c r="BVM140" s="242"/>
      <c r="BVN140" s="242"/>
      <c r="BVO140" s="242"/>
      <c r="BVP140" s="242"/>
      <c r="BVQ140" s="242"/>
      <c r="BVR140" s="242"/>
      <c r="BVS140" s="242"/>
      <c r="BVT140" s="242"/>
      <c r="BVU140" s="242"/>
      <c r="BVV140" s="242"/>
      <c r="BVW140" s="242"/>
      <c r="BVX140" s="242"/>
      <c r="BVY140" s="242"/>
      <c r="BVZ140" s="242"/>
      <c r="BWA140" s="242"/>
      <c r="BWB140" s="242"/>
      <c r="BWC140" s="242"/>
      <c r="BWD140" s="242"/>
      <c r="BWE140" s="242"/>
      <c r="BWF140" s="242"/>
      <c r="BWG140" s="242"/>
      <c r="BWH140" s="242"/>
      <c r="BWI140" s="242"/>
      <c r="BWJ140" s="242"/>
      <c r="BWK140" s="242"/>
      <c r="BWL140" s="242"/>
      <c r="BWM140" s="242"/>
      <c r="BWN140" s="242"/>
      <c r="BWO140" s="242"/>
      <c r="BWP140" s="242"/>
      <c r="BWQ140" s="242"/>
      <c r="BWR140" s="242"/>
      <c r="BWS140" s="242"/>
      <c r="BWT140" s="242"/>
      <c r="BWU140" s="242"/>
      <c r="BWV140" s="242"/>
      <c r="BWW140" s="242"/>
      <c r="BWX140" s="242"/>
      <c r="BWY140" s="242"/>
      <c r="BWZ140" s="242"/>
      <c r="BXA140" s="242"/>
      <c r="BXB140" s="242"/>
      <c r="BXC140" s="242"/>
      <c r="BXD140" s="242"/>
      <c r="BXE140" s="242"/>
      <c r="BXF140" s="242"/>
      <c r="BXG140" s="242"/>
      <c r="BXH140" s="242"/>
      <c r="BXI140" s="242"/>
      <c r="BXJ140" s="242"/>
      <c r="BXK140" s="242"/>
      <c r="BXL140" s="242"/>
      <c r="BXM140" s="242"/>
      <c r="BXN140" s="242"/>
      <c r="BXO140" s="242"/>
      <c r="BXP140" s="242"/>
      <c r="BXQ140" s="242"/>
      <c r="BXR140" s="242"/>
      <c r="BXS140" s="242"/>
      <c r="BXT140" s="242"/>
      <c r="BXU140" s="242"/>
      <c r="BXV140" s="242"/>
      <c r="BXW140" s="242"/>
      <c r="BXX140" s="242"/>
      <c r="BXY140" s="242"/>
      <c r="BXZ140" s="242"/>
      <c r="BYA140" s="242"/>
      <c r="BYB140" s="242"/>
      <c r="BYC140" s="242"/>
      <c r="BYD140" s="242"/>
      <c r="BYE140" s="242"/>
      <c r="BYF140" s="242"/>
      <c r="BYG140" s="242"/>
      <c r="BYH140" s="242"/>
      <c r="BYI140" s="242"/>
      <c r="BYJ140" s="242"/>
      <c r="BYK140" s="242"/>
      <c r="BYL140" s="242"/>
      <c r="BYM140" s="242"/>
      <c r="BYN140" s="242"/>
      <c r="BYO140" s="242"/>
      <c r="BYP140" s="242"/>
      <c r="BYQ140" s="242"/>
      <c r="BYR140" s="242"/>
      <c r="BYS140" s="242"/>
      <c r="BYT140" s="242"/>
      <c r="BYU140" s="242"/>
      <c r="BYV140" s="242"/>
      <c r="BYW140" s="242"/>
      <c r="BYX140" s="242"/>
      <c r="BYY140" s="242"/>
      <c r="BYZ140" s="242"/>
      <c r="BZA140" s="242"/>
      <c r="BZB140" s="242"/>
      <c r="BZC140" s="242"/>
      <c r="BZD140" s="242"/>
      <c r="BZE140" s="242"/>
      <c r="BZF140" s="242"/>
      <c r="BZG140" s="242"/>
      <c r="BZH140" s="242"/>
      <c r="BZI140" s="242"/>
      <c r="BZJ140" s="242"/>
      <c r="BZK140" s="242"/>
      <c r="BZL140" s="242"/>
      <c r="BZM140" s="242"/>
      <c r="BZN140" s="242"/>
      <c r="BZO140" s="242"/>
      <c r="BZP140" s="242"/>
      <c r="BZQ140" s="242"/>
      <c r="BZR140" s="242"/>
      <c r="BZS140" s="242"/>
      <c r="BZT140" s="242"/>
      <c r="BZU140" s="242"/>
      <c r="BZV140" s="242"/>
      <c r="BZW140" s="242"/>
      <c r="BZX140" s="242"/>
      <c r="BZY140" s="242"/>
      <c r="BZZ140" s="242"/>
      <c r="CAA140" s="242"/>
      <c r="CAB140" s="242"/>
      <c r="CAC140" s="242"/>
      <c r="CAD140" s="242"/>
      <c r="CAE140" s="242"/>
      <c r="CAF140" s="242"/>
      <c r="CAG140" s="242"/>
      <c r="CAH140" s="242"/>
      <c r="CAI140" s="242"/>
      <c r="CAJ140" s="242"/>
      <c r="CAK140" s="242"/>
      <c r="CAL140" s="242"/>
      <c r="CAM140" s="242"/>
      <c r="CAN140" s="242"/>
      <c r="CAO140" s="242"/>
      <c r="CAP140" s="242"/>
      <c r="CAQ140" s="242"/>
      <c r="CAR140" s="242"/>
      <c r="CAS140" s="242"/>
      <c r="CAT140" s="242"/>
      <c r="CAU140" s="242"/>
      <c r="CAV140" s="242"/>
      <c r="CAW140" s="242"/>
      <c r="CAX140" s="242"/>
      <c r="CAY140" s="242"/>
      <c r="CAZ140" s="242"/>
      <c r="CBA140" s="242"/>
      <c r="CBB140" s="242"/>
      <c r="CBC140" s="242"/>
      <c r="CBD140" s="242"/>
      <c r="CBE140" s="242"/>
      <c r="CBF140" s="242"/>
      <c r="CBG140" s="242"/>
      <c r="CBH140" s="242"/>
      <c r="CBI140" s="242"/>
      <c r="CBJ140" s="242"/>
      <c r="CBK140" s="242"/>
      <c r="CBL140" s="242"/>
      <c r="CBM140" s="242"/>
      <c r="CBN140" s="242"/>
      <c r="CBO140" s="242"/>
      <c r="CBP140" s="242"/>
      <c r="CBQ140" s="242"/>
      <c r="CBR140" s="242"/>
      <c r="CBS140" s="242"/>
      <c r="CBT140" s="242"/>
      <c r="CBU140" s="242"/>
      <c r="CBV140" s="242"/>
      <c r="CBW140" s="242"/>
      <c r="CBX140" s="242"/>
      <c r="CBY140" s="242"/>
      <c r="CBZ140" s="242"/>
      <c r="CCA140" s="242"/>
      <c r="CCB140" s="242"/>
      <c r="CCC140" s="242"/>
      <c r="CCD140" s="242"/>
      <c r="CCE140" s="242"/>
      <c r="CCF140" s="242"/>
      <c r="CCG140" s="242"/>
      <c r="CCH140" s="242"/>
      <c r="CCI140" s="242"/>
      <c r="CCJ140" s="242"/>
      <c r="CCK140" s="242"/>
      <c r="CCL140" s="242"/>
      <c r="CCM140" s="242"/>
      <c r="CCN140" s="242"/>
      <c r="CCO140" s="242"/>
      <c r="CCP140" s="242"/>
      <c r="CCQ140" s="242"/>
      <c r="CCR140" s="242"/>
      <c r="CCS140" s="242"/>
      <c r="CCT140" s="242"/>
      <c r="CCU140" s="242"/>
      <c r="CCV140" s="242"/>
      <c r="CCW140" s="242"/>
      <c r="CCX140" s="242"/>
      <c r="CCY140" s="242"/>
      <c r="CCZ140" s="242"/>
      <c r="CDA140" s="242"/>
      <c r="CDB140" s="242"/>
      <c r="CDC140" s="242"/>
      <c r="CDD140" s="242"/>
      <c r="CDE140" s="242"/>
      <c r="CDF140" s="242"/>
      <c r="CDG140" s="242"/>
      <c r="CDH140" s="242"/>
      <c r="CDI140" s="242"/>
      <c r="CDJ140" s="242"/>
      <c r="CDK140" s="242"/>
      <c r="CDL140" s="242"/>
      <c r="CDM140" s="242"/>
      <c r="CDN140" s="242"/>
      <c r="CDO140" s="242"/>
      <c r="CDP140" s="242"/>
      <c r="CDQ140" s="242"/>
      <c r="CDR140" s="242"/>
      <c r="CDS140" s="242"/>
      <c r="CDT140" s="242"/>
      <c r="CDU140" s="242"/>
      <c r="CDV140" s="242"/>
      <c r="CDW140" s="242"/>
      <c r="CDX140" s="242"/>
      <c r="CDY140" s="242"/>
      <c r="CDZ140" s="242"/>
      <c r="CEA140" s="242"/>
      <c r="CEB140" s="242"/>
      <c r="CEC140" s="242"/>
      <c r="CED140" s="242"/>
      <c r="CEE140" s="242"/>
      <c r="CEF140" s="242"/>
      <c r="CEG140" s="242"/>
      <c r="CEH140" s="242"/>
      <c r="CEI140" s="242"/>
      <c r="CEJ140" s="242"/>
      <c r="CEK140" s="242"/>
      <c r="CEL140" s="242"/>
      <c r="CEM140" s="242"/>
      <c r="CEN140" s="242"/>
      <c r="CEO140" s="242"/>
      <c r="CEP140" s="242"/>
      <c r="CEQ140" s="242"/>
      <c r="CER140" s="242"/>
      <c r="CES140" s="242"/>
      <c r="CET140" s="242"/>
      <c r="CEU140" s="242"/>
      <c r="CEV140" s="242"/>
      <c r="CEW140" s="242"/>
      <c r="CEX140" s="242"/>
      <c r="CEY140" s="242"/>
      <c r="CEZ140" s="242"/>
      <c r="CFA140" s="242"/>
      <c r="CFB140" s="242"/>
      <c r="CFC140" s="242"/>
      <c r="CFD140" s="242"/>
      <c r="CFE140" s="242"/>
      <c r="CFF140" s="242"/>
      <c r="CFG140" s="242"/>
      <c r="CFH140" s="242"/>
      <c r="CFI140" s="242"/>
      <c r="CFJ140" s="242"/>
      <c r="CFK140" s="242"/>
      <c r="CFL140" s="242"/>
      <c r="CFM140" s="242"/>
      <c r="CFN140" s="242"/>
      <c r="CFO140" s="242"/>
      <c r="CFP140" s="242"/>
      <c r="CFQ140" s="242"/>
      <c r="CFR140" s="242"/>
      <c r="CFS140" s="242"/>
      <c r="CFT140" s="242"/>
      <c r="CFU140" s="242"/>
      <c r="CFV140" s="242"/>
      <c r="CFW140" s="242"/>
      <c r="CFX140" s="242"/>
      <c r="CFY140" s="242"/>
      <c r="CFZ140" s="242"/>
      <c r="CGA140" s="242"/>
      <c r="CGB140" s="242"/>
      <c r="CGC140" s="242"/>
      <c r="CGD140" s="242"/>
      <c r="CGE140" s="242"/>
      <c r="CGF140" s="242"/>
      <c r="CGG140" s="242"/>
      <c r="CGH140" s="242"/>
      <c r="CGI140" s="242"/>
      <c r="CGJ140" s="242"/>
      <c r="CGK140" s="242"/>
      <c r="CGL140" s="242"/>
      <c r="CGM140" s="242"/>
      <c r="CGN140" s="242"/>
      <c r="CGO140" s="242"/>
      <c r="CGP140" s="242"/>
      <c r="CGQ140" s="242"/>
      <c r="CGR140" s="242"/>
      <c r="CGS140" s="242"/>
      <c r="CGT140" s="242"/>
      <c r="CGU140" s="242"/>
      <c r="CGV140" s="242"/>
      <c r="CGW140" s="242"/>
      <c r="CGX140" s="242"/>
      <c r="CGY140" s="242"/>
      <c r="CGZ140" s="242"/>
      <c r="CHA140" s="242"/>
      <c r="CHB140" s="242"/>
      <c r="CHC140" s="242"/>
      <c r="CHD140" s="242"/>
      <c r="CHE140" s="242"/>
      <c r="CHF140" s="242"/>
      <c r="CHG140" s="242"/>
      <c r="CHH140" s="242"/>
      <c r="CHI140" s="242"/>
      <c r="CHJ140" s="242"/>
      <c r="CHK140" s="242"/>
      <c r="CHL140" s="242"/>
      <c r="CHM140" s="242"/>
      <c r="CHN140" s="242"/>
      <c r="CHO140" s="242"/>
      <c r="CHP140" s="242"/>
      <c r="CHQ140" s="242"/>
      <c r="CHR140" s="242"/>
      <c r="CHS140" s="242"/>
      <c r="CHT140" s="242"/>
      <c r="CHU140" s="242"/>
      <c r="CHV140" s="242"/>
      <c r="CHW140" s="242"/>
      <c r="CHX140" s="242"/>
      <c r="CHY140" s="242"/>
      <c r="CHZ140" s="242"/>
      <c r="CIA140" s="242"/>
      <c r="CIB140" s="242"/>
      <c r="CIC140" s="242"/>
      <c r="CID140" s="242"/>
      <c r="CIE140" s="242"/>
      <c r="CIF140" s="242"/>
      <c r="CIG140" s="242"/>
      <c r="CIH140" s="242"/>
      <c r="CII140" s="242"/>
      <c r="CIJ140" s="242"/>
      <c r="CIK140" s="242"/>
      <c r="CIL140" s="242"/>
      <c r="CIM140" s="242"/>
      <c r="CIN140" s="242"/>
      <c r="CIO140" s="242"/>
      <c r="CIP140" s="242"/>
      <c r="CIQ140" s="242"/>
      <c r="CIR140" s="242"/>
      <c r="CIS140" s="242"/>
      <c r="CIT140" s="242"/>
      <c r="CIU140" s="242"/>
      <c r="CIV140" s="242"/>
      <c r="CIW140" s="242"/>
      <c r="CIX140" s="242"/>
      <c r="CIY140" s="242"/>
      <c r="CIZ140" s="242"/>
      <c r="CJA140" s="242"/>
      <c r="CJB140" s="242"/>
      <c r="CJC140" s="242"/>
      <c r="CJD140" s="242"/>
      <c r="CJE140" s="242"/>
      <c r="CJF140" s="242"/>
      <c r="CJG140" s="242"/>
      <c r="CJH140" s="242"/>
      <c r="CJI140" s="242"/>
      <c r="CJJ140" s="242"/>
      <c r="CJK140" s="242"/>
      <c r="CJL140" s="242"/>
      <c r="CJM140" s="242"/>
      <c r="CJN140" s="242"/>
      <c r="CJO140" s="242"/>
      <c r="CJP140" s="242"/>
      <c r="CJQ140" s="242"/>
      <c r="CJR140" s="242"/>
      <c r="CJS140" s="242"/>
      <c r="CJT140" s="242"/>
      <c r="CJU140" s="242"/>
      <c r="CJV140" s="242"/>
      <c r="CJW140" s="242"/>
      <c r="CJX140" s="242"/>
      <c r="CJY140" s="242"/>
      <c r="CJZ140" s="242"/>
      <c r="CKA140" s="242"/>
      <c r="CKB140" s="242"/>
      <c r="CKC140" s="242"/>
      <c r="CKD140" s="242"/>
      <c r="CKE140" s="242"/>
      <c r="CKF140" s="242"/>
      <c r="CKG140" s="242"/>
      <c r="CKH140" s="242"/>
      <c r="CKI140" s="242"/>
      <c r="CKJ140" s="242"/>
      <c r="CKK140" s="242"/>
      <c r="CKL140" s="242"/>
      <c r="CKM140" s="242"/>
      <c r="CKN140" s="242"/>
      <c r="CKO140" s="242"/>
      <c r="CKP140" s="242"/>
      <c r="CKQ140" s="242"/>
      <c r="CKR140" s="242"/>
      <c r="CKS140" s="242"/>
      <c r="CKT140" s="242"/>
      <c r="CKU140" s="242"/>
      <c r="CKV140" s="242"/>
      <c r="CKW140" s="242"/>
      <c r="CKX140" s="242"/>
      <c r="CKY140" s="242"/>
      <c r="CKZ140" s="242"/>
      <c r="CLA140" s="242"/>
      <c r="CLB140" s="242"/>
      <c r="CLC140" s="242"/>
      <c r="CLD140" s="242"/>
      <c r="CLE140" s="242"/>
      <c r="CLF140" s="242"/>
      <c r="CLG140" s="242"/>
      <c r="CLH140" s="242"/>
      <c r="CLI140" s="242"/>
      <c r="CLJ140" s="242"/>
      <c r="CLK140" s="242"/>
      <c r="CLL140" s="242"/>
      <c r="CLM140" s="242"/>
      <c r="CLN140" s="242"/>
      <c r="CLO140" s="242"/>
      <c r="CLP140" s="242"/>
      <c r="CLQ140" s="242"/>
      <c r="CLR140" s="242"/>
      <c r="CLS140" s="242"/>
      <c r="CLT140" s="242"/>
      <c r="CLU140" s="242"/>
      <c r="CLV140" s="242"/>
      <c r="CLW140" s="242"/>
      <c r="CLX140" s="242"/>
      <c r="CLY140" s="242"/>
      <c r="CLZ140" s="242"/>
      <c r="CMA140" s="242"/>
      <c r="CMB140" s="242"/>
      <c r="CMC140" s="242"/>
      <c r="CMD140" s="242"/>
      <c r="CME140" s="242"/>
      <c r="CMF140" s="242"/>
      <c r="CMG140" s="242"/>
      <c r="CMH140" s="242"/>
      <c r="CMI140" s="242"/>
      <c r="CMJ140" s="242"/>
      <c r="CMK140" s="242"/>
      <c r="CML140" s="242"/>
      <c r="CMM140" s="242"/>
      <c r="CMN140" s="242"/>
      <c r="CMO140" s="242"/>
      <c r="CMP140" s="242"/>
      <c r="CMQ140" s="242"/>
      <c r="CMR140" s="242"/>
      <c r="CMS140" s="242"/>
      <c r="CMT140" s="242"/>
      <c r="CMU140" s="242"/>
      <c r="CMV140" s="242"/>
      <c r="CMW140" s="242"/>
      <c r="CMX140" s="242"/>
      <c r="CMY140" s="242"/>
      <c r="CMZ140" s="242"/>
      <c r="CNA140" s="242"/>
      <c r="CNB140" s="242"/>
      <c r="CNC140" s="242"/>
      <c r="CND140" s="242"/>
      <c r="CNE140" s="242"/>
      <c r="CNF140" s="242"/>
      <c r="CNG140" s="242"/>
      <c r="CNH140" s="242"/>
      <c r="CNI140" s="242"/>
      <c r="CNJ140" s="242"/>
      <c r="CNK140" s="242"/>
      <c r="CNL140" s="242"/>
      <c r="CNM140" s="242"/>
      <c r="CNN140" s="242"/>
      <c r="CNO140" s="242"/>
      <c r="CNP140" s="242"/>
      <c r="CNQ140" s="242"/>
      <c r="CNR140" s="242"/>
      <c r="CNS140" s="242"/>
      <c r="CNT140" s="242"/>
      <c r="CNU140" s="242"/>
      <c r="CNV140" s="242"/>
      <c r="CNW140" s="242"/>
      <c r="CNX140" s="242"/>
      <c r="CNY140" s="242"/>
      <c r="CNZ140" s="242"/>
      <c r="COA140" s="242"/>
      <c r="COB140" s="242"/>
      <c r="COC140" s="242"/>
      <c r="COD140" s="242"/>
      <c r="COE140" s="242"/>
      <c r="COF140" s="242"/>
      <c r="COG140" s="242"/>
      <c r="COH140" s="242"/>
      <c r="COI140" s="242"/>
      <c r="COJ140" s="242"/>
      <c r="COK140" s="242"/>
      <c r="COL140" s="242"/>
      <c r="COM140" s="242"/>
      <c r="CON140" s="242"/>
      <c r="COO140" s="242"/>
      <c r="COP140" s="242"/>
      <c r="COQ140" s="242"/>
      <c r="COR140" s="242"/>
      <c r="COS140" s="242"/>
      <c r="COT140" s="242"/>
      <c r="COU140" s="242"/>
      <c r="COV140" s="242"/>
      <c r="COW140" s="242"/>
      <c r="COX140" s="242"/>
      <c r="COY140" s="242"/>
      <c r="COZ140" s="242"/>
      <c r="CPA140" s="242"/>
      <c r="CPB140" s="242"/>
      <c r="CPC140" s="242"/>
      <c r="CPD140" s="242"/>
      <c r="CPE140" s="242"/>
      <c r="CPF140" s="242"/>
      <c r="CPG140" s="242"/>
      <c r="CPH140" s="242"/>
      <c r="CPI140" s="242"/>
      <c r="CPJ140" s="242"/>
      <c r="CPK140" s="242"/>
      <c r="CPL140" s="242"/>
      <c r="CPM140" s="242"/>
      <c r="CPN140" s="242"/>
      <c r="CPO140" s="242"/>
      <c r="CPP140" s="242"/>
      <c r="CPQ140" s="242"/>
      <c r="CPR140" s="242"/>
      <c r="CPS140" s="242"/>
      <c r="CPT140" s="242"/>
      <c r="CPU140" s="242"/>
      <c r="CPV140" s="242"/>
      <c r="CPW140" s="242"/>
      <c r="CPX140" s="242"/>
      <c r="CPY140" s="242"/>
      <c r="CPZ140" s="242"/>
      <c r="CQA140" s="242"/>
      <c r="CQB140" s="242"/>
      <c r="CQC140" s="242"/>
      <c r="CQD140" s="242"/>
      <c r="CQE140" s="242"/>
      <c r="CQF140" s="242"/>
      <c r="CQG140" s="242"/>
      <c r="CQH140" s="242"/>
      <c r="CQI140" s="242"/>
      <c r="CQJ140" s="242"/>
      <c r="CQK140" s="242"/>
      <c r="CQL140" s="242"/>
      <c r="CQM140" s="242"/>
      <c r="CQN140" s="242"/>
      <c r="CQO140" s="242"/>
      <c r="CQP140" s="242"/>
      <c r="CQQ140" s="242"/>
      <c r="CQR140" s="242"/>
      <c r="CQS140" s="242"/>
      <c r="CQT140" s="242"/>
      <c r="CQU140" s="242"/>
      <c r="CQV140" s="242"/>
      <c r="CQW140" s="242"/>
      <c r="CQX140" s="242"/>
      <c r="CQY140" s="242"/>
      <c r="CQZ140" s="242"/>
      <c r="CRA140" s="242"/>
      <c r="CRB140" s="242"/>
      <c r="CRC140" s="242"/>
      <c r="CRD140" s="242"/>
      <c r="CRE140" s="242"/>
      <c r="CRF140" s="242"/>
      <c r="CRG140" s="242"/>
      <c r="CRH140" s="242"/>
      <c r="CRI140" s="242"/>
      <c r="CRJ140" s="242"/>
      <c r="CRK140" s="242"/>
      <c r="CRL140" s="242"/>
      <c r="CRM140" s="242"/>
      <c r="CRN140" s="242"/>
      <c r="CRO140" s="242"/>
      <c r="CRP140" s="242"/>
      <c r="CRQ140" s="242"/>
      <c r="CRR140" s="242"/>
      <c r="CRS140" s="242"/>
      <c r="CRT140" s="242"/>
      <c r="CRU140" s="242"/>
      <c r="CRV140" s="242"/>
      <c r="CRW140" s="242"/>
      <c r="CRX140" s="242"/>
      <c r="CRY140" s="242"/>
      <c r="CRZ140" s="242"/>
      <c r="CSA140" s="242"/>
      <c r="CSB140" s="242"/>
      <c r="CSC140" s="242"/>
      <c r="CSD140" s="242"/>
      <c r="CSE140" s="242"/>
      <c r="CSF140" s="242"/>
      <c r="CSG140" s="242"/>
      <c r="CSH140" s="242"/>
      <c r="CSI140" s="242"/>
      <c r="CSJ140" s="242"/>
      <c r="CSK140" s="242"/>
      <c r="CSL140" s="242"/>
      <c r="CSM140" s="242"/>
      <c r="CSN140" s="242"/>
      <c r="CSO140" s="242"/>
      <c r="CSP140" s="242"/>
      <c r="CSQ140" s="242"/>
      <c r="CSR140" s="242"/>
      <c r="CSS140" s="242"/>
      <c r="CST140" s="242"/>
      <c r="CSU140" s="242"/>
      <c r="CSV140" s="242"/>
      <c r="CSW140" s="242"/>
      <c r="CSX140" s="242"/>
      <c r="CSY140" s="242"/>
      <c r="CSZ140" s="242"/>
      <c r="CTA140" s="242"/>
      <c r="CTB140" s="242"/>
      <c r="CTC140" s="242"/>
      <c r="CTD140" s="242"/>
      <c r="CTE140" s="242"/>
      <c r="CTF140" s="242"/>
      <c r="CTG140" s="242"/>
      <c r="CTH140" s="242"/>
      <c r="CTI140" s="242"/>
      <c r="CTJ140" s="242"/>
      <c r="CTK140" s="242"/>
      <c r="CTL140" s="242"/>
      <c r="CTM140" s="242"/>
      <c r="CTN140" s="242"/>
      <c r="CTO140" s="242"/>
      <c r="CTP140" s="242"/>
      <c r="CTQ140" s="242"/>
      <c r="CTR140" s="242"/>
      <c r="CTS140" s="242"/>
      <c r="CTT140" s="242"/>
      <c r="CTU140" s="242"/>
      <c r="CTV140" s="242"/>
      <c r="CTW140" s="242"/>
      <c r="CTX140" s="242"/>
      <c r="CTY140" s="242"/>
      <c r="CTZ140" s="242"/>
      <c r="CUA140" s="242"/>
      <c r="CUB140" s="242"/>
      <c r="CUC140" s="242"/>
      <c r="CUD140" s="242"/>
      <c r="CUE140" s="242"/>
      <c r="CUF140" s="242"/>
      <c r="CUG140" s="242"/>
      <c r="CUH140" s="242"/>
      <c r="CUI140" s="242"/>
      <c r="CUJ140" s="242"/>
      <c r="CUK140" s="242"/>
      <c r="CUL140" s="242"/>
      <c r="CUM140" s="242"/>
      <c r="CUN140" s="242"/>
      <c r="CUO140" s="242"/>
      <c r="CUP140" s="242"/>
      <c r="CUQ140" s="242"/>
      <c r="CUR140" s="242"/>
      <c r="CUS140" s="242"/>
      <c r="CUT140" s="242"/>
      <c r="CUU140" s="242"/>
      <c r="CUV140" s="242"/>
      <c r="CUW140" s="242"/>
      <c r="CUX140" s="242"/>
      <c r="CUY140" s="242"/>
      <c r="CUZ140" s="242"/>
      <c r="CVA140" s="242"/>
      <c r="CVB140" s="242"/>
      <c r="CVC140" s="242"/>
      <c r="CVD140" s="242"/>
      <c r="CVE140" s="242"/>
      <c r="CVF140" s="242"/>
      <c r="CVG140" s="242"/>
      <c r="CVH140" s="242"/>
      <c r="CVI140" s="242"/>
      <c r="CVJ140" s="242"/>
      <c r="CVK140" s="242"/>
      <c r="CVL140" s="242"/>
      <c r="CVM140" s="242"/>
      <c r="CVN140" s="242"/>
      <c r="CVO140" s="242"/>
      <c r="CVP140" s="242"/>
      <c r="CVQ140" s="242"/>
      <c r="CVR140" s="242"/>
      <c r="CVS140" s="242"/>
      <c r="CVT140" s="242"/>
      <c r="CVU140" s="242"/>
      <c r="CVV140" s="242"/>
      <c r="CVW140" s="242"/>
      <c r="CVX140" s="242"/>
      <c r="CVY140" s="242"/>
      <c r="CVZ140" s="242"/>
      <c r="CWA140" s="242"/>
      <c r="CWB140" s="242"/>
      <c r="CWC140" s="242"/>
      <c r="CWD140" s="242"/>
      <c r="CWE140" s="242"/>
      <c r="CWF140" s="242"/>
      <c r="CWG140" s="242"/>
      <c r="CWH140" s="242"/>
      <c r="CWI140" s="242"/>
      <c r="CWJ140" s="242"/>
      <c r="CWK140" s="242"/>
      <c r="CWL140" s="242"/>
      <c r="CWM140" s="242"/>
      <c r="CWN140" s="242"/>
      <c r="CWO140" s="242"/>
      <c r="CWP140" s="242"/>
      <c r="CWQ140" s="242"/>
      <c r="CWR140" s="242"/>
      <c r="CWS140" s="242"/>
      <c r="CWT140" s="242"/>
      <c r="CWU140" s="242"/>
      <c r="CWV140" s="242"/>
      <c r="CWW140" s="242"/>
      <c r="CWX140" s="242"/>
      <c r="CWY140" s="242"/>
      <c r="CWZ140" s="242"/>
      <c r="CXA140" s="242"/>
      <c r="CXB140" s="242"/>
      <c r="CXC140" s="242"/>
      <c r="CXD140" s="242"/>
      <c r="CXE140" s="242"/>
      <c r="CXF140" s="242"/>
      <c r="CXG140" s="242"/>
      <c r="CXH140" s="242"/>
      <c r="CXI140" s="242"/>
      <c r="CXJ140" s="242"/>
      <c r="CXK140" s="242"/>
      <c r="CXL140" s="242"/>
      <c r="CXM140" s="242"/>
      <c r="CXN140" s="242"/>
      <c r="CXO140" s="242"/>
      <c r="CXP140" s="242"/>
      <c r="CXQ140" s="242"/>
      <c r="CXR140" s="242"/>
      <c r="CXS140" s="242"/>
      <c r="CXT140" s="242"/>
      <c r="CXU140" s="242"/>
      <c r="CXV140" s="242"/>
      <c r="CXW140" s="242"/>
      <c r="CXX140" s="242"/>
      <c r="CXY140" s="242"/>
      <c r="CXZ140" s="242"/>
      <c r="CYA140" s="242"/>
      <c r="CYB140" s="242"/>
      <c r="CYC140" s="242"/>
      <c r="CYD140" s="242"/>
      <c r="CYE140" s="242"/>
      <c r="CYF140" s="242"/>
      <c r="CYG140" s="242"/>
      <c r="CYH140" s="242"/>
      <c r="CYI140" s="242"/>
      <c r="CYJ140" s="242"/>
      <c r="CYK140" s="242"/>
      <c r="CYL140" s="242"/>
      <c r="CYM140" s="242"/>
      <c r="CYN140" s="242"/>
      <c r="CYO140" s="242"/>
      <c r="CYP140" s="242"/>
      <c r="CYQ140" s="242"/>
      <c r="CYR140" s="242"/>
      <c r="CYS140" s="242"/>
      <c r="CYT140" s="242"/>
      <c r="CYU140" s="242"/>
      <c r="CYV140" s="242"/>
      <c r="CYW140" s="242"/>
      <c r="CYX140" s="242"/>
      <c r="CYY140" s="242"/>
      <c r="CYZ140" s="242"/>
      <c r="CZA140" s="242"/>
      <c r="CZB140" s="242"/>
      <c r="CZC140" s="242"/>
      <c r="CZD140" s="242"/>
      <c r="CZE140" s="242"/>
      <c r="CZF140" s="242"/>
      <c r="CZG140" s="242"/>
      <c r="CZH140" s="242"/>
      <c r="CZI140" s="242"/>
      <c r="CZJ140" s="242"/>
      <c r="CZK140" s="242"/>
      <c r="CZL140" s="242"/>
      <c r="CZM140" s="242"/>
      <c r="CZN140" s="242"/>
      <c r="CZO140" s="242"/>
      <c r="CZP140" s="242"/>
      <c r="CZQ140" s="242"/>
      <c r="CZR140" s="242"/>
      <c r="CZS140" s="242"/>
      <c r="CZT140" s="242"/>
      <c r="CZU140" s="242"/>
      <c r="CZV140" s="242"/>
      <c r="CZW140" s="242"/>
      <c r="CZX140" s="242"/>
      <c r="CZY140" s="242"/>
      <c r="CZZ140" s="242"/>
      <c r="DAA140" s="242"/>
      <c r="DAB140" s="242"/>
      <c r="DAC140" s="242"/>
      <c r="DAD140" s="242"/>
      <c r="DAE140" s="242"/>
      <c r="DAF140" s="242"/>
      <c r="DAG140" s="242"/>
      <c r="DAH140" s="242"/>
      <c r="DAI140" s="242"/>
      <c r="DAJ140" s="242"/>
      <c r="DAK140" s="242"/>
      <c r="DAL140" s="242"/>
      <c r="DAM140" s="242"/>
      <c r="DAN140" s="242"/>
      <c r="DAO140" s="242"/>
      <c r="DAP140" s="242"/>
      <c r="DAQ140" s="242"/>
      <c r="DAR140" s="242"/>
      <c r="DAS140" s="242"/>
      <c r="DAT140" s="242"/>
      <c r="DAU140" s="242"/>
      <c r="DAV140" s="242"/>
      <c r="DAW140" s="242"/>
      <c r="DAX140" s="242"/>
      <c r="DAY140" s="242"/>
      <c r="DAZ140" s="242"/>
      <c r="DBA140" s="242"/>
      <c r="DBB140" s="242"/>
      <c r="DBC140" s="242"/>
      <c r="DBD140" s="242"/>
      <c r="DBE140" s="242"/>
      <c r="DBF140" s="242"/>
      <c r="DBG140" s="242"/>
      <c r="DBH140" s="242"/>
      <c r="DBI140" s="242"/>
      <c r="DBJ140" s="242"/>
      <c r="DBK140" s="242"/>
      <c r="DBL140" s="242"/>
      <c r="DBM140" s="242"/>
      <c r="DBN140" s="242"/>
      <c r="DBO140" s="242"/>
      <c r="DBP140" s="242"/>
      <c r="DBQ140" s="242"/>
      <c r="DBR140" s="242"/>
      <c r="DBS140" s="242"/>
      <c r="DBT140" s="242"/>
      <c r="DBU140" s="242"/>
      <c r="DBV140" s="242"/>
      <c r="DBW140" s="242"/>
      <c r="DBX140" s="242"/>
      <c r="DBY140" s="242"/>
      <c r="DBZ140" s="242"/>
      <c r="DCA140" s="242"/>
      <c r="DCB140" s="242"/>
      <c r="DCC140" s="242"/>
      <c r="DCD140" s="242"/>
      <c r="DCE140" s="242"/>
      <c r="DCF140" s="242"/>
      <c r="DCG140" s="242"/>
      <c r="DCH140" s="242"/>
      <c r="DCI140" s="242"/>
      <c r="DCJ140" s="242"/>
      <c r="DCK140" s="242"/>
      <c r="DCL140" s="242"/>
      <c r="DCM140" s="242"/>
      <c r="DCN140" s="242"/>
      <c r="DCO140" s="242"/>
      <c r="DCP140" s="242"/>
      <c r="DCQ140" s="242"/>
      <c r="DCR140" s="242"/>
      <c r="DCS140" s="242"/>
      <c r="DCT140" s="242"/>
      <c r="DCU140" s="242"/>
      <c r="DCV140" s="242"/>
      <c r="DCW140" s="242"/>
      <c r="DCX140" s="242"/>
      <c r="DCY140" s="242"/>
      <c r="DCZ140" s="242"/>
      <c r="DDA140" s="242"/>
      <c r="DDB140" s="242"/>
      <c r="DDC140" s="242"/>
      <c r="DDD140" s="242"/>
      <c r="DDE140" s="242"/>
      <c r="DDF140" s="242"/>
      <c r="DDG140" s="242"/>
      <c r="DDH140" s="242"/>
      <c r="DDI140" s="242"/>
      <c r="DDJ140" s="242"/>
      <c r="DDK140" s="242"/>
      <c r="DDL140" s="242"/>
      <c r="DDM140" s="242"/>
      <c r="DDN140" s="242"/>
      <c r="DDO140" s="242"/>
      <c r="DDP140" s="242"/>
      <c r="DDQ140" s="242"/>
      <c r="DDR140" s="242"/>
      <c r="DDS140" s="242"/>
      <c r="DDT140" s="242"/>
      <c r="DDU140" s="242"/>
      <c r="DDV140" s="242"/>
      <c r="DDW140" s="242"/>
      <c r="DDX140" s="242"/>
      <c r="DDY140" s="242"/>
      <c r="DDZ140" s="242"/>
      <c r="DEA140" s="242"/>
      <c r="DEB140" s="242"/>
      <c r="DEC140" s="242"/>
      <c r="DED140" s="242"/>
      <c r="DEE140" s="242"/>
      <c r="DEF140" s="242"/>
      <c r="DEG140" s="242"/>
      <c r="DEH140" s="242"/>
      <c r="DEI140" s="242"/>
      <c r="DEJ140" s="242"/>
      <c r="DEK140" s="242"/>
      <c r="DEL140" s="242"/>
      <c r="DEM140" s="242"/>
      <c r="DEN140" s="242"/>
      <c r="DEO140" s="242"/>
      <c r="DEP140" s="242"/>
      <c r="DEQ140" s="242"/>
      <c r="DER140" s="242"/>
      <c r="DES140" s="242"/>
      <c r="DET140" s="242"/>
      <c r="DEU140" s="242"/>
      <c r="DEV140" s="242"/>
      <c r="DEW140" s="242"/>
      <c r="DEX140" s="242"/>
      <c r="DEY140" s="242"/>
      <c r="DEZ140" s="242"/>
      <c r="DFA140" s="242"/>
      <c r="DFB140" s="242"/>
      <c r="DFC140" s="242"/>
      <c r="DFD140" s="242"/>
      <c r="DFE140" s="242"/>
      <c r="DFF140" s="242"/>
      <c r="DFG140" s="242"/>
      <c r="DFH140" s="242"/>
      <c r="DFI140" s="242"/>
      <c r="DFJ140" s="242"/>
      <c r="DFK140" s="242"/>
      <c r="DFL140" s="242"/>
      <c r="DFM140" s="242"/>
      <c r="DFN140" s="242"/>
      <c r="DFO140" s="242"/>
      <c r="DFP140" s="242"/>
      <c r="DFQ140" s="242"/>
      <c r="DFR140" s="242"/>
      <c r="DFS140" s="242"/>
      <c r="DFT140" s="242"/>
      <c r="DFU140" s="242"/>
      <c r="DFV140" s="242"/>
      <c r="DFW140" s="242"/>
      <c r="DFX140" s="242"/>
      <c r="DFY140" s="242"/>
      <c r="DFZ140" s="242"/>
      <c r="DGA140" s="242"/>
      <c r="DGB140" s="242"/>
      <c r="DGC140" s="242"/>
      <c r="DGD140" s="242"/>
      <c r="DGE140" s="242"/>
      <c r="DGF140" s="242"/>
      <c r="DGG140" s="242"/>
      <c r="DGH140" s="242"/>
      <c r="DGI140" s="242"/>
      <c r="DGJ140" s="242"/>
      <c r="DGK140" s="242"/>
      <c r="DGL140" s="242"/>
      <c r="DGM140" s="242"/>
      <c r="DGN140" s="242"/>
      <c r="DGO140" s="242"/>
      <c r="DGP140" s="242"/>
      <c r="DGQ140" s="242"/>
      <c r="DGR140" s="242"/>
      <c r="DGS140" s="242"/>
      <c r="DGT140" s="242"/>
      <c r="DGU140" s="242"/>
      <c r="DGV140" s="242"/>
      <c r="DGW140" s="242"/>
      <c r="DGX140" s="242"/>
      <c r="DGY140" s="242"/>
      <c r="DGZ140" s="242"/>
      <c r="DHA140" s="242"/>
      <c r="DHB140" s="242"/>
      <c r="DHC140" s="242"/>
      <c r="DHD140" s="242"/>
      <c r="DHE140" s="242"/>
      <c r="DHF140" s="242"/>
      <c r="DHG140" s="242"/>
      <c r="DHH140" s="242"/>
      <c r="DHI140" s="242"/>
      <c r="DHJ140" s="242"/>
      <c r="DHK140" s="242"/>
      <c r="DHL140" s="242"/>
      <c r="DHM140" s="242"/>
      <c r="DHN140" s="242"/>
      <c r="DHO140" s="242"/>
      <c r="DHP140" s="242"/>
      <c r="DHQ140" s="242"/>
      <c r="DHR140" s="242"/>
      <c r="DHS140" s="242"/>
      <c r="DHT140" s="242"/>
      <c r="DHU140" s="242"/>
      <c r="DHV140" s="242"/>
      <c r="DHW140" s="242"/>
      <c r="DHX140" s="242"/>
      <c r="DHY140" s="242"/>
      <c r="DHZ140" s="242"/>
      <c r="DIA140" s="242"/>
      <c r="DIB140" s="242"/>
      <c r="DIC140" s="242"/>
      <c r="DID140" s="242"/>
      <c r="DIE140" s="242"/>
      <c r="DIF140" s="242"/>
      <c r="DIG140" s="242"/>
      <c r="DIH140" s="242"/>
      <c r="DII140" s="242"/>
      <c r="DIJ140" s="242"/>
      <c r="DIK140" s="242"/>
      <c r="DIL140" s="242"/>
      <c r="DIM140" s="242"/>
      <c r="DIN140" s="242"/>
      <c r="DIO140" s="242"/>
      <c r="DIP140" s="242"/>
      <c r="DIQ140" s="242"/>
      <c r="DIR140" s="242"/>
      <c r="DIS140" s="242"/>
      <c r="DIT140" s="242"/>
      <c r="DIU140" s="242"/>
      <c r="DIV140" s="242"/>
      <c r="DIW140" s="242"/>
      <c r="DIX140" s="242"/>
      <c r="DIY140" s="242"/>
      <c r="DIZ140" s="242"/>
      <c r="DJA140" s="242"/>
      <c r="DJB140" s="242"/>
      <c r="DJC140" s="242"/>
      <c r="DJD140" s="242"/>
      <c r="DJE140" s="242"/>
      <c r="DJF140" s="242"/>
      <c r="DJG140" s="242"/>
      <c r="DJH140" s="242"/>
      <c r="DJI140" s="242"/>
      <c r="DJJ140" s="242"/>
      <c r="DJK140" s="242"/>
      <c r="DJL140" s="242"/>
      <c r="DJM140" s="242"/>
      <c r="DJN140" s="242"/>
      <c r="DJO140" s="242"/>
      <c r="DJP140" s="242"/>
      <c r="DJQ140" s="242"/>
      <c r="DJR140" s="242"/>
      <c r="DJS140" s="242"/>
      <c r="DJT140" s="242"/>
      <c r="DJU140" s="242"/>
      <c r="DJV140" s="242"/>
      <c r="DJW140" s="242"/>
      <c r="DJX140" s="242"/>
      <c r="DJY140" s="242"/>
      <c r="DJZ140" s="242"/>
      <c r="DKA140" s="242"/>
      <c r="DKB140" s="242"/>
      <c r="DKC140" s="242"/>
      <c r="DKD140" s="242"/>
      <c r="DKE140" s="242"/>
      <c r="DKF140" s="242"/>
      <c r="DKG140" s="242"/>
      <c r="DKH140" s="242"/>
      <c r="DKI140" s="242"/>
      <c r="DKJ140" s="242"/>
      <c r="DKK140" s="242"/>
      <c r="DKL140" s="242"/>
      <c r="DKM140" s="242"/>
      <c r="DKN140" s="242"/>
      <c r="DKO140" s="242"/>
      <c r="DKP140" s="242"/>
      <c r="DKQ140" s="242"/>
      <c r="DKR140" s="242"/>
      <c r="DKS140" s="242"/>
      <c r="DKT140" s="242"/>
      <c r="DKU140" s="242"/>
      <c r="DKV140" s="242"/>
      <c r="DKW140" s="242"/>
      <c r="DKX140" s="242"/>
      <c r="DKY140" s="242"/>
      <c r="DKZ140" s="242"/>
      <c r="DLA140" s="242"/>
      <c r="DLB140" s="242"/>
      <c r="DLC140" s="242"/>
      <c r="DLD140" s="242"/>
      <c r="DLE140" s="242"/>
      <c r="DLF140" s="242"/>
      <c r="DLG140" s="242"/>
      <c r="DLH140" s="242"/>
      <c r="DLI140" s="242"/>
      <c r="DLJ140" s="242"/>
      <c r="DLK140" s="242"/>
      <c r="DLL140" s="242"/>
      <c r="DLM140" s="242"/>
      <c r="DLN140" s="242"/>
      <c r="DLO140" s="242"/>
      <c r="DLP140" s="242"/>
      <c r="DLQ140" s="242"/>
      <c r="DLR140" s="242"/>
      <c r="DLS140" s="242"/>
      <c r="DLT140" s="242"/>
      <c r="DLU140" s="242"/>
      <c r="DLV140" s="242"/>
      <c r="DLW140" s="242"/>
      <c r="DLX140" s="242"/>
      <c r="DLY140" s="242"/>
      <c r="DLZ140" s="242"/>
      <c r="DMA140" s="242"/>
      <c r="DMB140" s="242"/>
      <c r="DMC140" s="242"/>
      <c r="DMD140" s="242"/>
      <c r="DME140" s="242"/>
      <c r="DMF140" s="242"/>
      <c r="DMG140" s="242"/>
      <c r="DMH140" s="242"/>
      <c r="DMI140" s="242"/>
      <c r="DMJ140" s="242"/>
      <c r="DMK140" s="242"/>
      <c r="DML140" s="242"/>
      <c r="DMM140" s="242"/>
      <c r="DMN140" s="242"/>
      <c r="DMO140" s="242"/>
      <c r="DMP140" s="242"/>
      <c r="DMQ140" s="242"/>
      <c r="DMR140" s="242"/>
      <c r="DMS140" s="242"/>
      <c r="DMT140" s="242"/>
      <c r="DMU140" s="242"/>
      <c r="DMV140" s="242"/>
      <c r="DMW140" s="242"/>
      <c r="DMX140" s="242"/>
      <c r="DMY140" s="242"/>
      <c r="DMZ140" s="242"/>
      <c r="DNA140" s="242"/>
      <c r="DNB140" s="242"/>
      <c r="DNC140" s="242"/>
      <c r="DND140" s="242"/>
      <c r="DNE140" s="242"/>
      <c r="DNF140" s="242"/>
      <c r="DNG140" s="242"/>
      <c r="DNH140" s="242"/>
      <c r="DNI140" s="242"/>
      <c r="DNJ140" s="242"/>
      <c r="DNK140" s="242"/>
      <c r="DNL140" s="242"/>
      <c r="DNM140" s="242"/>
      <c r="DNN140" s="242"/>
      <c r="DNO140" s="242"/>
      <c r="DNP140" s="242"/>
      <c r="DNQ140" s="242"/>
      <c r="DNR140" s="242"/>
      <c r="DNS140" s="242"/>
      <c r="DNT140" s="242"/>
      <c r="DNU140" s="242"/>
      <c r="DNV140" s="242"/>
      <c r="DNW140" s="242"/>
      <c r="DNX140" s="242"/>
      <c r="DNY140" s="242"/>
      <c r="DNZ140" s="242"/>
      <c r="DOA140" s="242"/>
      <c r="DOB140" s="242"/>
      <c r="DOC140" s="242"/>
      <c r="DOD140" s="242"/>
      <c r="DOE140" s="242"/>
      <c r="DOF140" s="242"/>
      <c r="DOG140" s="242"/>
      <c r="DOH140" s="242"/>
      <c r="DOI140" s="242"/>
      <c r="DOJ140" s="242"/>
      <c r="DOK140" s="242"/>
      <c r="DOL140" s="242"/>
      <c r="DOM140" s="242"/>
      <c r="DON140" s="242"/>
      <c r="DOO140" s="242"/>
      <c r="DOP140" s="242"/>
      <c r="DOQ140" s="242"/>
      <c r="DOR140" s="242"/>
      <c r="DOS140" s="242"/>
      <c r="DOT140" s="242"/>
      <c r="DOU140" s="242"/>
      <c r="DOV140" s="242"/>
      <c r="DOW140" s="242"/>
      <c r="DOX140" s="242"/>
      <c r="DOY140" s="242"/>
      <c r="DOZ140" s="242"/>
      <c r="DPA140" s="242"/>
      <c r="DPB140" s="242"/>
      <c r="DPC140" s="242"/>
      <c r="DPD140" s="242"/>
      <c r="DPE140" s="242"/>
      <c r="DPF140" s="242"/>
      <c r="DPG140" s="242"/>
      <c r="DPH140" s="242"/>
      <c r="DPI140" s="242"/>
      <c r="DPJ140" s="242"/>
      <c r="DPK140" s="242"/>
      <c r="DPL140" s="242"/>
      <c r="DPM140" s="242"/>
      <c r="DPN140" s="242"/>
      <c r="DPO140" s="242"/>
      <c r="DPP140" s="242"/>
      <c r="DPQ140" s="242"/>
      <c r="DPR140" s="242"/>
      <c r="DPS140" s="242"/>
      <c r="DPT140" s="242"/>
      <c r="DPU140" s="242"/>
      <c r="DPV140" s="242"/>
      <c r="DPW140" s="242"/>
      <c r="DPX140" s="242"/>
      <c r="DPY140" s="242"/>
      <c r="DPZ140" s="242"/>
      <c r="DQA140" s="242"/>
      <c r="DQB140" s="242"/>
      <c r="DQC140" s="242"/>
      <c r="DQD140" s="242"/>
      <c r="DQE140" s="242"/>
      <c r="DQF140" s="242"/>
      <c r="DQG140" s="242"/>
      <c r="DQH140" s="242"/>
      <c r="DQI140" s="242"/>
      <c r="DQJ140" s="242"/>
      <c r="DQK140" s="242"/>
      <c r="DQL140" s="242"/>
      <c r="DQM140" s="242"/>
      <c r="DQN140" s="242"/>
      <c r="DQO140" s="242"/>
      <c r="DQP140" s="242"/>
      <c r="DQQ140" s="242"/>
      <c r="DQR140" s="242"/>
      <c r="DQS140" s="242"/>
      <c r="DQT140" s="242"/>
      <c r="DQU140" s="242"/>
      <c r="DQV140" s="242"/>
      <c r="DQW140" s="242"/>
      <c r="DQX140" s="242"/>
      <c r="DQY140" s="242"/>
      <c r="DQZ140" s="242"/>
      <c r="DRA140" s="242"/>
      <c r="DRB140" s="242"/>
      <c r="DRC140" s="242"/>
      <c r="DRD140" s="242"/>
      <c r="DRE140" s="242"/>
      <c r="DRF140" s="242"/>
      <c r="DRG140" s="242"/>
      <c r="DRH140" s="242"/>
      <c r="DRI140" s="242"/>
      <c r="DRJ140" s="242"/>
      <c r="DRK140" s="242"/>
      <c r="DRL140" s="242"/>
      <c r="DRM140" s="242"/>
      <c r="DRN140" s="242"/>
      <c r="DRO140" s="242"/>
      <c r="DRP140" s="242"/>
      <c r="DRQ140" s="242"/>
      <c r="DRR140" s="242"/>
      <c r="DRS140" s="242"/>
      <c r="DRT140" s="242"/>
      <c r="DRU140" s="242"/>
      <c r="DRV140" s="242"/>
      <c r="DRW140" s="242"/>
      <c r="DRX140" s="242"/>
      <c r="DRY140" s="242"/>
      <c r="DRZ140" s="242"/>
      <c r="DSA140" s="242"/>
      <c r="DSB140" s="242"/>
      <c r="DSC140" s="242"/>
      <c r="DSD140" s="242"/>
      <c r="DSE140" s="242"/>
      <c r="DSF140" s="242"/>
      <c r="DSG140" s="242"/>
      <c r="DSH140" s="242"/>
      <c r="DSI140" s="242"/>
      <c r="DSJ140" s="242"/>
      <c r="DSK140" s="242"/>
      <c r="DSL140" s="242"/>
      <c r="DSM140" s="242"/>
      <c r="DSN140" s="242"/>
      <c r="DSO140" s="242"/>
      <c r="DSP140" s="242"/>
      <c r="DSQ140" s="242"/>
      <c r="DSR140" s="242"/>
      <c r="DSS140" s="242"/>
      <c r="DST140" s="242"/>
      <c r="DSU140" s="242"/>
      <c r="DSV140" s="242"/>
      <c r="DSW140" s="242"/>
      <c r="DSX140" s="242"/>
      <c r="DSY140" s="242"/>
      <c r="DSZ140" s="242"/>
      <c r="DTA140" s="242"/>
      <c r="DTB140" s="242"/>
      <c r="DTC140" s="242"/>
      <c r="DTD140" s="242"/>
      <c r="DTE140" s="242"/>
      <c r="DTF140" s="242"/>
      <c r="DTG140" s="242"/>
      <c r="DTH140" s="242"/>
      <c r="DTI140" s="242"/>
      <c r="DTJ140" s="242"/>
      <c r="DTK140" s="242"/>
      <c r="DTL140" s="242"/>
      <c r="DTM140" s="242"/>
      <c r="DTN140" s="242"/>
      <c r="DTO140" s="242"/>
      <c r="DTP140" s="242"/>
      <c r="DTQ140" s="242"/>
      <c r="DTR140" s="242"/>
      <c r="DTS140" s="242"/>
      <c r="DTT140" s="242"/>
      <c r="DTU140" s="242"/>
      <c r="DTV140" s="242"/>
      <c r="DTW140" s="242"/>
      <c r="DTX140" s="242"/>
      <c r="DTY140" s="242"/>
      <c r="DTZ140" s="242"/>
      <c r="DUA140" s="242"/>
      <c r="DUB140" s="242"/>
      <c r="DUC140" s="242"/>
      <c r="DUD140" s="242"/>
      <c r="DUE140" s="242"/>
      <c r="DUF140" s="242"/>
      <c r="DUG140" s="242"/>
      <c r="DUH140" s="242"/>
      <c r="DUI140" s="242"/>
      <c r="DUJ140" s="242"/>
      <c r="DUK140" s="242"/>
      <c r="DUL140" s="242"/>
      <c r="DUM140" s="242"/>
      <c r="DUN140" s="242"/>
      <c r="DUO140" s="242"/>
      <c r="DUP140" s="242"/>
      <c r="DUQ140" s="242"/>
      <c r="DUR140" s="242"/>
      <c r="DUS140" s="242"/>
      <c r="DUT140" s="242"/>
      <c r="DUU140" s="242"/>
      <c r="DUV140" s="242"/>
      <c r="DUW140" s="242"/>
      <c r="DUX140" s="242"/>
      <c r="DUY140" s="242"/>
      <c r="DUZ140" s="242"/>
      <c r="DVA140" s="242"/>
      <c r="DVB140" s="242"/>
      <c r="DVC140" s="242"/>
      <c r="DVD140" s="242"/>
      <c r="DVE140" s="242"/>
      <c r="DVF140" s="242"/>
      <c r="DVG140" s="242"/>
      <c r="DVH140" s="242"/>
      <c r="DVI140" s="242"/>
      <c r="DVJ140" s="242"/>
      <c r="DVK140" s="242"/>
      <c r="DVL140" s="242"/>
      <c r="DVM140" s="242"/>
      <c r="DVN140" s="242"/>
      <c r="DVO140" s="242"/>
      <c r="DVP140" s="242"/>
      <c r="DVQ140" s="242"/>
      <c r="DVR140" s="242"/>
      <c r="DVS140" s="242"/>
      <c r="DVT140" s="242"/>
      <c r="DVU140" s="242"/>
      <c r="DVV140" s="242"/>
      <c r="DVW140" s="242"/>
      <c r="DVX140" s="242"/>
      <c r="DVY140" s="242"/>
      <c r="DVZ140" s="242"/>
      <c r="DWA140" s="242"/>
      <c r="DWB140" s="242"/>
      <c r="DWC140" s="242"/>
      <c r="DWD140" s="242"/>
      <c r="DWE140" s="242"/>
      <c r="DWF140" s="242"/>
      <c r="DWG140" s="242"/>
      <c r="DWH140" s="242"/>
      <c r="DWI140" s="242"/>
      <c r="DWJ140" s="242"/>
      <c r="DWK140" s="242"/>
      <c r="DWL140" s="242"/>
      <c r="DWM140" s="242"/>
      <c r="DWN140" s="242"/>
      <c r="DWO140" s="242"/>
      <c r="DWP140" s="242"/>
      <c r="DWQ140" s="242"/>
      <c r="DWR140" s="242"/>
      <c r="DWS140" s="242"/>
      <c r="DWT140" s="242"/>
      <c r="DWU140" s="242"/>
      <c r="DWV140" s="242"/>
      <c r="DWW140" s="242"/>
      <c r="DWX140" s="242"/>
      <c r="DWY140" s="242"/>
      <c r="DWZ140" s="242"/>
      <c r="DXA140" s="242"/>
      <c r="DXB140" s="242"/>
      <c r="DXC140" s="242"/>
      <c r="DXD140" s="242"/>
      <c r="DXE140" s="242"/>
      <c r="DXF140" s="242"/>
      <c r="DXG140" s="242"/>
      <c r="DXH140" s="242"/>
      <c r="DXI140" s="242"/>
      <c r="DXJ140" s="242"/>
      <c r="DXK140" s="242"/>
      <c r="DXL140" s="242"/>
      <c r="DXM140" s="242"/>
      <c r="DXN140" s="242"/>
      <c r="DXO140" s="242"/>
      <c r="DXP140" s="242"/>
      <c r="DXQ140" s="242"/>
      <c r="DXR140" s="242"/>
      <c r="DXS140" s="242"/>
      <c r="DXT140" s="242"/>
      <c r="DXU140" s="242"/>
      <c r="DXV140" s="242"/>
      <c r="DXW140" s="242"/>
      <c r="DXX140" s="242"/>
      <c r="DXY140" s="242"/>
      <c r="DXZ140" s="242"/>
      <c r="DYA140" s="242"/>
      <c r="DYB140" s="242"/>
      <c r="DYC140" s="242"/>
      <c r="DYD140" s="242"/>
      <c r="DYE140" s="242"/>
      <c r="DYF140" s="242"/>
      <c r="DYG140" s="242"/>
      <c r="DYH140" s="242"/>
      <c r="DYI140" s="242"/>
      <c r="DYJ140" s="242"/>
      <c r="DYK140" s="242"/>
      <c r="DYL140" s="242"/>
      <c r="DYM140" s="242"/>
      <c r="DYN140" s="242"/>
      <c r="DYO140" s="242"/>
      <c r="DYP140" s="242"/>
      <c r="DYQ140" s="242"/>
      <c r="DYR140" s="242"/>
      <c r="DYS140" s="242"/>
      <c r="DYT140" s="242"/>
      <c r="DYU140" s="242"/>
      <c r="DYV140" s="242"/>
      <c r="DYW140" s="242"/>
      <c r="DYX140" s="242"/>
      <c r="DYY140" s="242"/>
      <c r="DYZ140" s="242"/>
      <c r="DZA140" s="242"/>
      <c r="DZB140" s="242"/>
      <c r="DZC140" s="242"/>
      <c r="DZD140" s="242"/>
      <c r="DZE140" s="242"/>
      <c r="DZF140" s="242"/>
      <c r="DZG140" s="242"/>
      <c r="DZH140" s="242"/>
      <c r="DZI140" s="242"/>
      <c r="DZJ140" s="242"/>
      <c r="DZK140" s="242"/>
      <c r="DZL140" s="242"/>
      <c r="DZM140" s="242"/>
      <c r="DZN140" s="242"/>
      <c r="DZO140" s="242"/>
      <c r="DZP140" s="242"/>
      <c r="DZQ140" s="242"/>
      <c r="DZR140" s="242"/>
      <c r="DZS140" s="242"/>
      <c r="DZT140" s="242"/>
      <c r="DZU140" s="242"/>
      <c r="DZV140" s="242"/>
      <c r="DZW140" s="242"/>
      <c r="DZX140" s="242"/>
      <c r="DZY140" s="242"/>
      <c r="DZZ140" s="242"/>
      <c r="EAA140" s="242"/>
      <c r="EAB140" s="242"/>
      <c r="EAC140" s="242"/>
      <c r="EAD140" s="242"/>
      <c r="EAE140" s="242"/>
      <c r="EAF140" s="242"/>
      <c r="EAG140" s="242"/>
      <c r="EAH140" s="242"/>
      <c r="EAI140" s="242"/>
      <c r="EAJ140" s="242"/>
      <c r="EAK140" s="242"/>
      <c r="EAL140" s="242"/>
      <c r="EAM140" s="242"/>
      <c r="EAN140" s="242"/>
      <c r="EAO140" s="242"/>
      <c r="EAP140" s="242"/>
      <c r="EAQ140" s="242"/>
      <c r="EAR140" s="242"/>
      <c r="EAS140" s="242"/>
      <c r="EAT140" s="242"/>
      <c r="EAU140" s="242"/>
      <c r="EAV140" s="242"/>
      <c r="EAW140" s="242"/>
      <c r="EAX140" s="242"/>
      <c r="EAY140" s="242"/>
      <c r="EAZ140" s="242"/>
      <c r="EBA140" s="242"/>
      <c r="EBB140" s="242"/>
      <c r="EBC140" s="242"/>
      <c r="EBD140" s="242"/>
      <c r="EBE140" s="242"/>
      <c r="EBF140" s="242"/>
      <c r="EBG140" s="242"/>
      <c r="EBH140" s="242"/>
      <c r="EBI140" s="242"/>
      <c r="EBJ140" s="242"/>
      <c r="EBK140" s="242"/>
      <c r="EBL140" s="242"/>
      <c r="EBM140" s="242"/>
      <c r="EBN140" s="242"/>
      <c r="EBO140" s="242"/>
      <c r="EBP140" s="242"/>
      <c r="EBQ140" s="242"/>
      <c r="EBR140" s="242"/>
      <c r="EBS140" s="242"/>
      <c r="EBT140" s="242"/>
      <c r="EBU140" s="242"/>
      <c r="EBV140" s="242"/>
      <c r="EBW140" s="242"/>
      <c r="EBX140" s="242"/>
      <c r="EBY140" s="242"/>
      <c r="EBZ140" s="242"/>
      <c r="ECA140" s="242"/>
      <c r="ECB140" s="242"/>
      <c r="ECC140" s="242"/>
      <c r="ECD140" s="242"/>
      <c r="ECE140" s="242"/>
      <c r="ECF140" s="242"/>
      <c r="ECG140" s="242"/>
      <c r="ECH140" s="242"/>
      <c r="ECI140" s="242"/>
      <c r="ECJ140" s="242"/>
      <c r="ECK140" s="242"/>
      <c r="ECL140" s="242"/>
      <c r="ECM140" s="242"/>
      <c r="ECN140" s="242"/>
      <c r="ECO140" s="242"/>
      <c r="ECP140" s="242"/>
      <c r="ECQ140" s="242"/>
      <c r="ECR140" s="242"/>
      <c r="ECS140" s="242"/>
      <c r="ECT140" s="242"/>
      <c r="ECU140" s="242"/>
      <c r="ECV140" s="242"/>
      <c r="ECW140" s="242"/>
      <c r="ECX140" s="242"/>
      <c r="ECY140" s="242"/>
      <c r="ECZ140" s="242"/>
      <c r="EDA140" s="242"/>
      <c r="EDB140" s="242"/>
      <c r="EDC140" s="242"/>
      <c r="EDD140" s="242"/>
      <c r="EDE140" s="242"/>
      <c r="EDF140" s="242"/>
      <c r="EDG140" s="242"/>
      <c r="EDH140" s="242"/>
      <c r="EDI140" s="242"/>
      <c r="EDJ140" s="242"/>
      <c r="EDK140" s="242"/>
      <c r="EDL140" s="242"/>
      <c r="EDM140" s="242"/>
      <c r="EDN140" s="242"/>
      <c r="EDO140" s="242"/>
      <c r="EDP140" s="242"/>
      <c r="EDQ140" s="242"/>
      <c r="EDR140" s="242"/>
      <c r="EDS140" s="242"/>
      <c r="EDT140" s="242"/>
      <c r="EDU140" s="242"/>
      <c r="EDV140" s="242"/>
      <c r="EDW140" s="242"/>
      <c r="EDX140" s="242"/>
      <c r="EDY140" s="242"/>
      <c r="EDZ140" s="242"/>
      <c r="EEA140" s="242"/>
      <c r="EEB140" s="242"/>
      <c r="EEC140" s="242"/>
      <c r="EED140" s="242"/>
      <c r="EEE140" s="242"/>
      <c r="EEF140" s="242"/>
      <c r="EEG140" s="242"/>
      <c r="EEH140" s="242"/>
      <c r="EEI140" s="242"/>
      <c r="EEJ140" s="242"/>
      <c r="EEK140" s="242"/>
      <c r="EEL140" s="242"/>
      <c r="EEM140" s="242"/>
      <c r="EEN140" s="242"/>
      <c r="EEO140" s="242"/>
      <c r="EEP140" s="242"/>
      <c r="EEQ140" s="242"/>
      <c r="EER140" s="242"/>
      <c r="EES140" s="242"/>
      <c r="EET140" s="242"/>
      <c r="EEU140" s="242"/>
      <c r="EEV140" s="242"/>
      <c r="EEW140" s="242"/>
      <c r="EEX140" s="242"/>
      <c r="EEY140" s="242"/>
      <c r="EEZ140" s="242"/>
      <c r="EFA140" s="242"/>
      <c r="EFB140" s="242"/>
      <c r="EFC140" s="242"/>
      <c r="EFD140" s="242"/>
      <c r="EFE140" s="242"/>
      <c r="EFF140" s="242"/>
      <c r="EFG140" s="242"/>
      <c r="EFH140" s="242"/>
      <c r="EFI140" s="242"/>
      <c r="EFJ140" s="242"/>
      <c r="EFK140" s="242"/>
      <c r="EFL140" s="242"/>
      <c r="EFM140" s="242"/>
      <c r="EFN140" s="242"/>
      <c r="EFO140" s="242"/>
      <c r="EFP140" s="242"/>
      <c r="EFQ140" s="242"/>
      <c r="EFR140" s="242"/>
      <c r="EFS140" s="242"/>
      <c r="EFT140" s="242"/>
      <c r="EFU140" s="242"/>
      <c r="EFV140" s="242"/>
      <c r="EFW140" s="242"/>
      <c r="EFX140" s="242"/>
      <c r="EFY140" s="242"/>
      <c r="EFZ140" s="242"/>
      <c r="EGA140" s="242"/>
      <c r="EGB140" s="242"/>
      <c r="EGC140" s="242"/>
      <c r="EGD140" s="242"/>
      <c r="EGE140" s="242"/>
      <c r="EGF140" s="242"/>
      <c r="EGG140" s="242"/>
      <c r="EGH140" s="242"/>
      <c r="EGI140" s="242"/>
      <c r="EGJ140" s="242"/>
      <c r="EGK140" s="242"/>
      <c r="EGL140" s="242"/>
      <c r="EGM140" s="242"/>
      <c r="EGN140" s="242"/>
      <c r="EGO140" s="242"/>
      <c r="EGP140" s="242"/>
      <c r="EGQ140" s="242"/>
      <c r="EGR140" s="242"/>
      <c r="EGS140" s="242"/>
      <c r="EGT140" s="242"/>
      <c r="EGU140" s="242"/>
      <c r="EGV140" s="242"/>
      <c r="EGW140" s="242"/>
      <c r="EGX140" s="242"/>
      <c r="EGY140" s="242"/>
      <c r="EGZ140" s="242"/>
      <c r="EHA140" s="242"/>
      <c r="EHB140" s="242"/>
      <c r="EHC140" s="242"/>
      <c r="EHD140" s="242"/>
      <c r="EHE140" s="242"/>
      <c r="EHF140" s="242"/>
      <c r="EHG140" s="242"/>
      <c r="EHH140" s="242"/>
      <c r="EHI140" s="242"/>
      <c r="EHJ140" s="242"/>
      <c r="EHK140" s="242"/>
      <c r="EHL140" s="242"/>
      <c r="EHM140" s="242"/>
      <c r="EHN140" s="242"/>
      <c r="EHO140" s="242"/>
      <c r="EHP140" s="242"/>
      <c r="EHQ140" s="242"/>
      <c r="EHR140" s="242"/>
      <c r="EHS140" s="242"/>
      <c r="EHT140" s="242"/>
      <c r="EHU140" s="242"/>
      <c r="EHV140" s="242"/>
      <c r="EHW140" s="242"/>
      <c r="EHX140" s="242"/>
      <c r="EHY140" s="242"/>
      <c r="EHZ140" s="242"/>
      <c r="EIA140" s="242"/>
      <c r="EIB140" s="242"/>
      <c r="EIC140" s="242"/>
      <c r="EID140" s="242"/>
      <c r="EIE140" s="242"/>
      <c r="EIF140" s="242"/>
      <c r="EIG140" s="242"/>
      <c r="EIH140" s="242"/>
      <c r="EII140" s="242"/>
      <c r="EIJ140" s="242"/>
      <c r="EIK140" s="242"/>
      <c r="EIL140" s="242"/>
      <c r="EIM140" s="242"/>
      <c r="EIN140" s="242"/>
      <c r="EIO140" s="242"/>
      <c r="EIP140" s="242"/>
      <c r="EIQ140" s="242"/>
      <c r="EIR140" s="242"/>
      <c r="EIS140" s="242"/>
      <c r="EIT140" s="242"/>
      <c r="EIU140" s="242"/>
      <c r="EIV140" s="242"/>
      <c r="EIW140" s="242"/>
      <c r="EIX140" s="242"/>
      <c r="EIY140" s="242"/>
      <c r="EIZ140" s="242"/>
      <c r="EJA140" s="242"/>
      <c r="EJB140" s="242"/>
      <c r="EJC140" s="242"/>
      <c r="EJD140" s="242"/>
      <c r="EJE140" s="242"/>
      <c r="EJF140" s="242"/>
      <c r="EJG140" s="242"/>
      <c r="EJH140" s="242"/>
      <c r="EJI140" s="242"/>
      <c r="EJJ140" s="242"/>
      <c r="EJK140" s="242"/>
      <c r="EJL140" s="242"/>
      <c r="EJM140" s="242"/>
      <c r="EJN140" s="242"/>
      <c r="EJO140" s="242"/>
      <c r="EJP140" s="242"/>
      <c r="EJQ140" s="242"/>
      <c r="EJR140" s="242"/>
      <c r="EJS140" s="242"/>
      <c r="EJT140" s="242"/>
      <c r="EJU140" s="242"/>
      <c r="EJV140" s="242"/>
      <c r="EJW140" s="242"/>
      <c r="EJX140" s="242"/>
      <c r="EJY140" s="242"/>
      <c r="EJZ140" s="242"/>
      <c r="EKA140" s="242"/>
      <c r="EKB140" s="242"/>
      <c r="EKC140" s="242"/>
      <c r="EKD140" s="242"/>
      <c r="EKE140" s="242"/>
      <c r="EKF140" s="242"/>
      <c r="EKG140" s="242"/>
      <c r="EKH140" s="242"/>
      <c r="EKI140" s="242"/>
      <c r="EKJ140" s="242"/>
      <c r="EKK140" s="242"/>
      <c r="EKL140" s="242"/>
      <c r="EKM140" s="242"/>
      <c r="EKN140" s="242"/>
      <c r="EKO140" s="242"/>
      <c r="EKP140" s="242"/>
      <c r="EKQ140" s="242"/>
      <c r="EKR140" s="242"/>
      <c r="EKS140" s="242"/>
      <c r="EKT140" s="242"/>
      <c r="EKU140" s="242"/>
      <c r="EKV140" s="242"/>
      <c r="EKW140" s="242"/>
      <c r="EKX140" s="242"/>
      <c r="EKY140" s="242"/>
      <c r="EKZ140" s="242"/>
      <c r="ELA140" s="242"/>
      <c r="ELB140" s="242"/>
      <c r="ELC140" s="242"/>
      <c r="ELD140" s="242"/>
      <c r="ELE140" s="242"/>
      <c r="ELF140" s="242"/>
      <c r="ELG140" s="242"/>
      <c r="ELH140" s="242"/>
      <c r="ELI140" s="242"/>
      <c r="ELJ140" s="242"/>
      <c r="ELK140" s="242"/>
      <c r="ELL140" s="242"/>
      <c r="ELM140" s="242"/>
      <c r="ELN140" s="242"/>
      <c r="ELO140" s="242"/>
      <c r="ELP140" s="242"/>
      <c r="ELQ140" s="242"/>
      <c r="ELR140" s="242"/>
      <c r="ELS140" s="242"/>
      <c r="ELT140" s="242"/>
      <c r="ELU140" s="242"/>
      <c r="ELV140" s="242"/>
      <c r="ELW140" s="242"/>
      <c r="ELX140" s="242"/>
      <c r="ELY140" s="242"/>
      <c r="ELZ140" s="242"/>
      <c r="EMA140" s="242"/>
      <c r="EMB140" s="242"/>
      <c r="EMC140" s="242"/>
      <c r="EMD140" s="242"/>
      <c r="EME140" s="242"/>
      <c r="EMF140" s="242"/>
      <c r="EMG140" s="242"/>
      <c r="EMH140" s="242"/>
      <c r="EMI140" s="242"/>
      <c r="EMJ140" s="242"/>
      <c r="EMK140" s="242"/>
      <c r="EML140" s="242"/>
      <c r="EMM140" s="242"/>
      <c r="EMN140" s="242"/>
      <c r="EMO140" s="242"/>
      <c r="EMP140" s="242"/>
      <c r="EMQ140" s="242"/>
      <c r="EMR140" s="242"/>
      <c r="EMS140" s="242"/>
      <c r="EMT140" s="242"/>
      <c r="EMU140" s="242"/>
      <c r="EMV140" s="242"/>
      <c r="EMW140" s="242"/>
      <c r="EMX140" s="242"/>
      <c r="EMY140" s="242"/>
      <c r="EMZ140" s="242"/>
      <c r="ENA140" s="242"/>
      <c r="ENB140" s="242"/>
      <c r="ENC140" s="242"/>
      <c r="END140" s="242"/>
      <c r="ENE140" s="242"/>
      <c r="ENF140" s="242"/>
      <c r="ENG140" s="242"/>
      <c r="ENH140" s="242"/>
      <c r="ENI140" s="242"/>
      <c r="ENJ140" s="242"/>
      <c r="ENK140" s="242"/>
      <c r="ENL140" s="242"/>
      <c r="ENM140" s="242"/>
      <c r="ENN140" s="242"/>
      <c r="ENO140" s="242"/>
      <c r="ENP140" s="242"/>
      <c r="ENQ140" s="242"/>
      <c r="ENR140" s="242"/>
      <c r="ENS140" s="242"/>
      <c r="ENT140" s="242"/>
      <c r="ENU140" s="242"/>
      <c r="ENV140" s="242"/>
      <c r="ENW140" s="242"/>
      <c r="ENX140" s="242"/>
      <c r="ENY140" s="242"/>
      <c r="ENZ140" s="242"/>
      <c r="EOA140" s="242"/>
      <c r="EOB140" s="242"/>
      <c r="EOC140" s="242"/>
      <c r="EOD140" s="242"/>
      <c r="EOE140" s="242"/>
      <c r="EOF140" s="242"/>
      <c r="EOG140" s="242"/>
      <c r="EOH140" s="242"/>
      <c r="EOI140" s="242"/>
      <c r="EOJ140" s="242"/>
      <c r="EOK140" s="242"/>
      <c r="EOL140" s="242"/>
      <c r="EOM140" s="242"/>
      <c r="EON140" s="242"/>
      <c r="EOO140" s="242"/>
      <c r="EOP140" s="242"/>
      <c r="EOQ140" s="242"/>
      <c r="EOR140" s="242"/>
      <c r="EOS140" s="242"/>
      <c r="EOT140" s="242"/>
      <c r="EOU140" s="242"/>
      <c r="EOV140" s="242"/>
      <c r="EOW140" s="242"/>
      <c r="EOX140" s="242"/>
      <c r="EOY140" s="242"/>
      <c r="EOZ140" s="242"/>
      <c r="EPA140" s="242"/>
      <c r="EPB140" s="242"/>
      <c r="EPC140" s="242"/>
      <c r="EPD140" s="242"/>
      <c r="EPE140" s="242"/>
      <c r="EPF140" s="242"/>
      <c r="EPG140" s="242"/>
      <c r="EPH140" s="242"/>
      <c r="EPI140" s="242"/>
      <c r="EPJ140" s="242"/>
      <c r="EPK140" s="242"/>
      <c r="EPL140" s="242"/>
      <c r="EPM140" s="242"/>
      <c r="EPN140" s="242"/>
      <c r="EPO140" s="242"/>
      <c r="EPP140" s="242"/>
      <c r="EPQ140" s="242"/>
      <c r="EPR140" s="242"/>
      <c r="EPS140" s="242"/>
      <c r="EPT140" s="242"/>
      <c r="EPU140" s="242"/>
      <c r="EPV140" s="242"/>
      <c r="EPW140" s="242"/>
      <c r="EPX140" s="242"/>
      <c r="EPY140" s="242"/>
      <c r="EPZ140" s="242"/>
      <c r="EQA140" s="242"/>
      <c r="EQB140" s="242"/>
      <c r="EQC140" s="242"/>
      <c r="EQD140" s="242"/>
      <c r="EQE140" s="242"/>
      <c r="EQF140" s="242"/>
      <c r="EQG140" s="242"/>
      <c r="EQH140" s="242"/>
      <c r="EQI140" s="242"/>
      <c r="EQJ140" s="242"/>
      <c r="EQK140" s="242"/>
      <c r="EQL140" s="242"/>
      <c r="EQM140" s="242"/>
      <c r="EQN140" s="242"/>
      <c r="EQO140" s="242"/>
      <c r="EQP140" s="242"/>
      <c r="EQQ140" s="242"/>
      <c r="EQR140" s="242"/>
      <c r="EQS140" s="242"/>
      <c r="EQT140" s="242"/>
      <c r="EQU140" s="242"/>
      <c r="EQV140" s="242"/>
      <c r="EQW140" s="242"/>
      <c r="EQX140" s="242"/>
      <c r="EQY140" s="242"/>
      <c r="EQZ140" s="242"/>
      <c r="ERA140" s="242"/>
      <c r="ERB140" s="242"/>
      <c r="ERC140" s="242"/>
      <c r="ERD140" s="242"/>
      <c r="ERE140" s="242"/>
      <c r="ERF140" s="242"/>
      <c r="ERG140" s="242"/>
      <c r="ERH140" s="242"/>
      <c r="ERI140" s="242"/>
      <c r="ERJ140" s="242"/>
      <c r="ERK140" s="242"/>
      <c r="ERL140" s="242"/>
      <c r="ERM140" s="242"/>
      <c r="ERN140" s="242"/>
      <c r="ERO140" s="242"/>
      <c r="ERP140" s="242"/>
      <c r="ERQ140" s="242"/>
      <c r="ERR140" s="242"/>
      <c r="ERS140" s="242"/>
      <c r="ERT140" s="242"/>
      <c r="ERU140" s="242"/>
      <c r="ERV140" s="242"/>
      <c r="ERW140" s="242"/>
      <c r="ERX140" s="242"/>
      <c r="ERY140" s="242"/>
      <c r="ERZ140" s="242"/>
      <c r="ESA140" s="242"/>
      <c r="ESB140" s="242"/>
      <c r="ESC140" s="242"/>
      <c r="ESD140" s="242"/>
      <c r="ESE140" s="242"/>
      <c r="ESF140" s="242"/>
      <c r="ESG140" s="242"/>
      <c r="ESH140" s="242"/>
      <c r="ESI140" s="242"/>
      <c r="ESJ140" s="242"/>
      <c r="ESK140" s="242"/>
      <c r="ESL140" s="242"/>
      <c r="ESM140" s="242"/>
      <c r="ESN140" s="242"/>
      <c r="ESO140" s="242"/>
      <c r="ESP140" s="242"/>
      <c r="ESQ140" s="242"/>
      <c r="ESR140" s="242"/>
      <c r="ESS140" s="242"/>
      <c r="EST140" s="242"/>
      <c r="ESU140" s="242"/>
      <c r="ESV140" s="242"/>
      <c r="ESW140" s="242"/>
      <c r="ESX140" s="242"/>
      <c r="ESY140" s="242"/>
      <c r="ESZ140" s="242"/>
      <c r="ETA140" s="242"/>
      <c r="ETB140" s="242"/>
      <c r="ETC140" s="242"/>
      <c r="ETD140" s="242"/>
      <c r="ETE140" s="242"/>
      <c r="ETF140" s="242"/>
      <c r="ETG140" s="242"/>
      <c r="ETH140" s="242"/>
      <c r="ETI140" s="242"/>
      <c r="ETJ140" s="242"/>
      <c r="ETK140" s="242"/>
      <c r="ETL140" s="242"/>
      <c r="ETM140" s="242"/>
      <c r="ETN140" s="242"/>
      <c r="ETO140" s="242"/>
      <c r="ETP140" s="242"/>
      <c r="ETQ140" s="242"/>
      <c r="ETR140" s="242"/>
      <c r="ETS140" s="242"/>
      <c r="ETT140" s="242"/>
      <c r="ETU140" s="242"/>
      <c r="ETV140" s="242"/>
      <c r="ETW140" s="242"/>
      <c r="ETX140" s="242"/>
      <c r="ETY140" s="242"/>
      <c r="ETZ140" s="242"/>
      <c r="EUA140" s="242"/>
      <c r="EUB140" s="242"/>
      <c r="EUC140" s="242"/>
      <c r="EUD140" s="242"/>
      <c r="EUE140" s="242"/>
      <c r="EUF140" s="242"/>
      <c r="EUG140" s="242"/>
      <c r="EUH140" s="242"/>
      <c r="EUI140" s="242"/>
      <c r="EUJ140" s="242"/>
      <c r="EUK140" s="242"/>
      <c r="EUL140" s="242"/>
      <c r="EUM140" s="242"/>
      <c r="EUN140" s="242"/>
      <c r="EUO140" s="242"/>
      <c r="EUP140" s="242"/>
      <c r="EUQ140" s="242"/>
      <c r="EUR140" s="242"/>
      <c r="EUS140" s="242"/>
      <c r="EUT140" s="242"/>
      <c r="EUU140" s="242"/>
      <c r="EUV140" s="242"/>
      <c r="EUW140" s="242"/>
      <c r="EUX140" s="242"/>
      <c r="EUY140" s="242"/>
      <c r="EUZ140" s="242"/>
      <c r="EVA140" s="242"/>
      <c r="EVB140" s="242"/>
      <c r="EVC140" s="242"/>
      <c r="EVD140" s="242"/>
      <c r="EVE140" s="242"/>
      <c r="EVF140" s="242"/>
      <c r="EVG140" s="242"/>
      <c r="EVH140" s="242"/>
      <c r="EVI140" s="242"/>
      <c r="EVJ140" s="242"/>
      <c r="EVK140" s="242"/>
      <c r="EVL140" s="242"/>
      <c r="EVM140" s="242"/>
      <c r="EVN140" s="242"/>
      <c r="EVO140" s="242"/>
      <c r="EVP140" s="242"/>
      <c r="EVQ140" s="242"/>
      <c r="EVR140" s="242"/>
      <c r="EVS140" s="242"/>
      <c r="EVT140" s="242"/>
      <c r="EVU140" s="242"/>
      <c r="EVV140" s="242"/>
      <c r="EVW140" s="242"/>
      <c r="EVX140" s="242"/>
      <c r="EVY140" s="242"/>
      <c r="EVZ140" s="242"/>
      <c r="EWA140" s="242"/>
      <c r="EWB140" s="242"/>
      <c r="EWC140" s="242"/>
      <c r="EWD140" s="242"/>
      <c r="EWE140" s="242"/>
      <c r="EWF140" s="242"/>
      <c r="EWG140" s="242"/>
      <c r="EWH140" s="242"/>
      <c r="EWI140" s="242"/>
      <c r="EWJ140" s="242"/>
      <c r="EWK140" s="242"/>
      <c r="EWL140" s="242"/>
      <c r="EWM140" s="242"/>
      <c r="EWN140" s="242"/>
      <c r="EWO140" s="242"/>
      <c r="EWP140" s="242"/>
      <c r="EWQ140" s="242"/>
      <c r="EWR140" s="242"/>
      <c r="EWS140" s="242"/>
      <c r="EWT140" s="242"/>
      <c r="EWU140" s="242"/>
      <c r="EWV140" s="242"/>
      <c r="EWW140" s="242"/>
      <c r="EWX140" s="242"/>
      <c r="EWY140" s="242"/>
      <c r="EWZ140" s="242"/>
      <c r="EXA140" s="242"/>
      <c r="EXB140" s="242"/>
      <c r="EXC140" s="242"/>
      <c r="EXD140" s="242"/>
      <c r="EXE140" s="242"/>
      <c r="EXF140" s="242"/>
      <c r="EXG140" s="242"/>
      <c r="EXH140" s="242"/>
      <c r="EXI140" s="242"/>
      <c r="EXJ140" s="242"/>
      <c r="EXK140" s="242"/>
      <c r="EXL140" s="242"/>
      <c r="EXM140" s="242"/>
      <c r="EXN140" s="242"/>
      <c r="EXO140" s="242"/>
      <c r="EXP140" s="242"/>
      <c r="EXQ140" s="242"/>
      <c r="EXR140" s="242"/>
      <c r="EXS140" s="242"/>
      <c r="EXT140" s="242"/>
      <c r="EXU140" s="242"/>
      <c r="EXV140" s="242"/>
      <c r="EXW140" s="242"/>
      <c r="EXX140" s="242"/>
      <c r="EXY140" s="242"/>
      <c r="EXZ140" s="242"/>
      <c r="EYA140" s="242"/>
      <c r="EYB140" s="242"/>
      <c r="EYC140" s="242"/>
      <c r="EYD140" s="242"/>
      <c r="EYE140" s="242"/>
      <c r="EYF140" s="242"/>
      <c r="EYG140" s="242"/>
      <c r="EYH140" s="242"/>
      <c r="EYI140" s="242"/>
      <c r="EYJ140" s="242"/>
      <c r="EYK140" s="242"/>
      <c r="EYL140" s="242"/>
      <c r="EYM140" s="242"/>
      <c r="EYN140" s="242"/>
      <c r="EYO140" s="242"/>
      <c r="EYP140" s="242"/>
      <c r="EYQ140" s="242"/>
      <c r="EYR140" s="242"/>
      <c r="EYS140" s="242"/>
      <c r="EYT140" s="242"/>
      <c r="EYU140" s="242"/>
      <c r="EYV140" s="242"/>
      <c r="EYW140" s="242"/>
      <c r="EYX140" s="242"/>
      <c r="EYY140" s="242"/>
      <c r="EYZ140" s="242"/>
      <c r="EZA140" s="242"/>
      <c r="EZB140" s="242"/>
      <c r="EZC140" s="242"/>
      <c r="EZD140" s="242"/>
      <c r="EZE140" s="242"/>
      <c r="EZF140" s="242"/>
      <c r="EZG140" s="242"/>
      <c r="EZH140" s="242"/>
      <c r="EZI140" s="242"/>
      <c r="EZJ140" s="242"/>
      <c r="EZK140" s="242"/>
      <c r="EZL140" s="242"/>
      <c r="EZM140" s="242"/>
      <c r="EZN140" s="242"/>
      <c r="EZO140" s="242"/>
      <c r="EZP140" s="242"/>
      <c r="EZQ140" s="242"/>
      <c r="EZR140" s="242"/>
      <c r="EZS140" s="242"/>
      <c r="EZT140" s="242"/>
      <c r="EZU140" s="242"/>
      <c r="EZV140" s="242"/>
      <c r="EZW140" s="242"/>
      <c r="EZX140" s="242"/>
      <c r="EZY140" s="242"/>
      <c r="EZZ140" s="242"/>
      <c r="FAA140" s="242"/>
      <c r="FAB140" s="242"/>
      <c r="FAC140" s="242"/>
      <c r="FAD140" s="242"/>
      <c r="FAE140" s="242"/>
      <c r="FAF140" s="242"/>
      <c r="FAG140" s="242"/>
      <c r="FAH140" s="242"/>
      <c r="FAI140" s="242"/>
      <c r="FAJ140" s="242"/>
      <c r="FAK140" s="242"/>
      <c r="FAL140" s="242"/>
      <c r="FAM140" s="242"/>
      <c r="FAN140" s="242"/>
      <c r="FAO140" s="242"/>
      <c r="FAP140" s="242"/>
      <c r="FAQ140" s="242"/>
      <c r="FAR140" s="242"/>
      <c r="FAS140" s="242"/>
      <c r="FAT140" s="242"/>
      <c r="FAU140" s="242"/>
      <c r="FAV140" s="242"/>
      <c r="FAW140" s="242"/>
      <c r="FAX140" s="242"/>
      <c r="FAY140" s="242"/>
      <c r="FAZ140" s="242"/>
      <c r="FBA140" s="242"/>
      <c r="FBB140" s="242"/>
      <c r="FBC140" s="242"/>
      <c r="FBD140" s="242"/>
      <c r="FBE140" s="242"/>
      <c r="FBF140" s="242"/>
      <c r="FBG140" s="242"/>
      <c r="FBH140" s="242"/>
      <c r="FBI140" s="242"/>
      <c r="FBJ140" s="242"/>
      <c r="FBK140" s="242"/>
      <c r="FBL140" s="242"/>
      <c r="FBM140" s="242"/>
      <c r="FBN140" s="242"/>
      <c r="FBO140" s="242"/>
      <c r="FBP140" s="242"/>
      <c r="FBQ140" s="242"/>
      <c r="FBR140" s="242"/>
      <c r="FBS140" s="242"/>
      <c r="FBT140" s="242"/>
      <c r="FBU140" s="242"/>
      <c r="FBV140" s="242"/>
      <c r="FBW140" s="242"/>
      <c r="FBX140" s="242"/>
      <c r="FBY140" s="242"/>
      <c r="FBZ140" s="242"/>
      <c r="FCA140" s="242"/>
      <c r="FCB140" s="242"/>
      <c r="FCC140" s="242"/>
      <c r="FCD140" s="242"/>
      <c r="FCE140" s="242"/>
      <c r="FCF140" s="242"/>
      <c r="FCG140" s="242"/>
      <c r="FCH140" s="242"/>
      <c r="FCI140" s="242"/>
      <c r="FCJ140" s="242"/>
      <c r="FCK140" s="242"/>
      <c r="FCL140" s="242"/>
      <c r="FCM140" s="242"/>
      <c r="FCN140" s="242"/>
      <c r="FCO140" s="242"/>
      <c r="FCP140" s="242"/>
      <c r="FCQ140" s="242"/>
      <c r="FCR140" s="242"/>
      <c r="FCS140" s="242"/>
      <c r="FCT140" s="242"/>
      <c r="FCU140" s="242"/>
      <c r="FCV140" s="242"/>
      <c r="FCW140" s="242"/>
      <c r="FCX140" s="242"/>
      <c r="FCY140" s="242"/>
      <c r="FCZ140" s="242"/>
      <c r="FDA140" s="242"/>
      <c r="FDB140" s="242"/>
      <c r="FDC140" s="242"/>
      <c r="FDD140" s="242"/>
      <c r="FDE140" s="242"/>
      <c r="FDF140" s="242"/>
      <c r="FDG140" s="242"/>
      <c r="FDH140" s="242"/>
      <c r="FDI140" s="242"/>
      <c r="FDJ140" s="242"/>
      <c r="FDK140" s="242"/>
      <c r="FDL140" s="242"/>
      <c r="FDM140" s="242"/>
      <c r="FDN140" s="242"/>
      <c r="FDO140" s="242"/>
      <c r="FDP140" s="242"/>
      <c r="FDQ140" s="242"/>
      <c r="FDR140" s="242"/>
      <c r="FDS140" s="242"/>
      <c r="FDT140" s="242"/>
      <c r="FDU140" s="242"/>
      <c r="FDV140" s="242"/>
      <c r="FDW140" s="242"/>
      <c r="FDX140" s="242"/>
      <c r="FDY140" s="242"/>
      <c r="FDZ140" s="242"/>
      <c r="FEA140" s="242"/>
      <c r="FEB140" s="242"/>
      <c r="FEC140" s="242"/>
      <c r="FED140" s="242"/>
      <c r="FEE140" s="242"/>
      <c r="FEF140" s="242"/>
      <c r="FEG140" s="242"/>
      <c r="FEH140" s="242"/>
      <c r="FEI140" s="242"/>
      <c r="FEJ140" s="242"/>
      <c r="FEK140" s="242"/>
      <c r="FEL140" s="242"/>
      <c r="FEM140" s="242"/>
      <c r="FEN140" s="242"/>
      <c r="FEO140" s="242"/>
      <c r="FEP140" s="242"/>
      <c r="FEQ140" s="242"/>
      <c r="FER140" s="242"/>
      <c r="FES140" s="242"/>
      <c r="FET140" s="242"/>
      <c r="FEU140" s="242"/>
      <c r="FEV140" s="242"/>
      <c r="FEW140" s="242"/>
      <c r="FEX140" s="242"/>
      <c r="FEY140" s="242"/>
      <c r="FEZ140" s="242"/>
      <c r="FFA140" s="242"/>
      <c r="FFB140" s="242"/>
      <c r="FFC140" s="242"/>
      <c r="FFD140" s="242"/>
      <c r="FFE140" s="242"/>
      <c r="FFF140" s="242"/>
      <c r="FFG140" s="242"/>
      <c r="FFH140" s="242"/>
      <c r="FFI140" s="242"/>
      <c r="FFJ140" s="242"/>
      <c r="FFK140" s="242"/>
      <c r="FFL140" s="242"/>
      <c r="FFM140" s="242"/>
      <c r="FFN140" s="242"/>
      <c r="FFO140" s="242"/>
      <c r="FFP140" s="242"/>
      <c r="FFQ140" s="242"/>
      <c r="FFR140" s="242"/>
      <c r="FFS140" s="242"/>
      <c r="FFT140" s="242"/>
      <c r="FFU140" s="242"/>
      <c r="FFV140" s="242"/>
      <c r="FFW140" s="242"/>
      <c r="FFX140" s="242"/>
      <c r="FFY140" s="242"/>
      <c r="FFZ140" s="242"/>
      <c r="FGA140" s="242"/>
      <c r="FGB140" s="242"/>
      <c r="FGC140" s="242"/>
      <c r="FGD140" s="242"/>
      <c r="FGE140" s="242"/>
      <c r="FGF140" s="242"/>
      <c r="FGG140" s="242"/>
      <c r="FGH140" s="242"/>
      <c r="FGI140" s="242"/>
      <c r="FGJ140" s="242"/>
      <c r="FGK140" s="242"/>
      <c r="FGL140" s="242"/>
      <c r="FGM140" s="242"/>
      <c r="FGN140" s="242"/>
      <c r="FGO140" s="242"/>
      <c r="FGP140" s="242"/>
      <c r="FGQ140" s="242"/>
      <c r="FGR140" s="242"/>
      <c r="FGS140" s="242"/>
      <c r="FGT140" s="242"/>
      <c r="FGU140" s="242"/>
      <c r="FGV140" s="242"/>
      <c r="FGW140" s="242"/>
      <c r="FGX140" s="242"/>
      <c r="FGY140" s="242"/>
      <c r="FGZ140" s="242"/>
      <c r="FHA140" s="242"/>
      <c r="FHB140" s="242"/>
      <c r="FHC140" s="242"/>
      <c r="FHD140" s="242"/>
      <c r="FHE140" s="242"/>
      <c r="FHF140" s="242"/>
      <c r="FHG140" s="242"/>
      <c r="FHH140" s="242"/>
      <c r="FHI140" s="242"/>
      <c r="FHJ140" s="242"/>
      <c r="FHK140" s="242"/>
      <c r="FHL140" s="242"/>
      <c r="FHM140" s="242"/>
      <c r="FHN140" s="242"/>
      <c r="FHO140" s="242"/>
      <c r="FHP140" s="242"/>
      <c r="FHQ140" s="242"/>
      <c r="FHR140" s="242"/>
      <c r="FHS140" s="242"/>
      <c r="FHT140" s="242"/>
      <c r="FHU140" s="242"/>
      <c r="FHV140" s="242"/>
      <c r="FHW140" s="242"/>
      <c r="FHX140" s="242"/>
      <c r="FHY140" s="242"/>
      <c r="FHZ140" s="242"/>
      <c r="FIA140" s="242"/>
      <c r="FIB140" s="242"/>
      <c r="FIC140" s="242"/>
      <c r="FID140" s="242"/>
      <c r="FIE140" s="242"/>
      <c r="FIF140" s="242"/>
      <c r="FIG140" s="242"/>
      <c r="FIH140" s="242"/>
      <c r="FII140" s="242"/>
      <c r="FIJ140" s="242"/>
      <c r="FIK140" s="242"/>
      <c r="FIL140" s="242"/>
      <c r="FIM140" s="242"/>
      <c r="FIN140" s="242"/>
      <c r="FIO140" s="242"/>
      <c r="FIP140" s="242"/>
      <c r="FIQ140" s="242"/>
      <c r="FIR140" s="242"/>
      <c r="FIS140" s="242"/>
      <c r="FIT140" s="242"/>
      <c r="FIU140" s="242"/>
      <c r="FIV140" s="242"/>
      <c r="FIW140" s="242"/>
      <c r="FIX140" s="242"/>
      <c r="FIY140" s="242"/>
      <c r="FIZ140" s="242"/>
      <c r="FJA140" s="242"/>
      <c r="FJB140" s="242"/>
      <c r="FJC140" s="242"/>
      <c r="FJD140" s="242"/>
      <c r="FJE140" s="242"/>
      <c r="FJF140" s="242"/>
      <c r="FJG140" s="242"/>
      <c r="FJH140" s="242"/>
      <c r="FJI140" s="242"/>
      <c r="FJJ140" s="242"/>
      <c r="FJK140" s="242"/>
      <c r="FJL140" s="242"/>
      <c r="FJM140" s="242"/>
      <c r="FJN140" s="242"/>
      <c r="FJO140" s="242"/>
      <c r="FJP140" s="242"/>
      <c r="FJQ140" s="242"/>
      <c r="FJR140" s="242"/>
      <c r="FJS140" s="242"/>
      <c r="FJT140" s="242"/>
      <c r="FJU140" s="242"/>
      <c r="FJV140" s="242"/>
      <c r="FJW140" s="242"/>
      <c r="FJX140" s="242"/>
      <c r="FJY140" s="242"/>
      <c r="FJZ140" s="242"/>
      <c r="FKA140" s="242"/>
      <c r="FKB140" s="242"/>
      <c r="FKC140" s="242"/>
      <c r="FKD140" s="242"/>
      <c r="FKE140" s="242"/>
      <c r="FKF140" s="242"/>
      <c r="FKG140" s="242"/>
      <c r="FKH140" s="242"/>
      <c r="FKI140" s="242"/>
      <c r="FKJ140" s="242"/>
      <c r="FKK140" s="242"/>
      <c r="FKL140" s="242"/>
      <c r="FKM140" s="242"/>
      <c r="FKN140" s="242"/>
      <c r="FKO140" s="242"/>
      <c r="FKP140" s="242"/>
      <c r="FKQ140" s="242"/>
      <c r="FKR140" s="242"/>
      <c r="FKS140" s="242"/>
      <c r="FKT140" s="242"/>
      <c r="FKU140" s="242"/>
      <c r="FKV140" s="242"/>
      <c r="FKW140" s="242"/>
      <c r="FKX140" s="242"/>
      <c r="FKY140" s="242"/>
      <c r="FKZ140" s="242"/>
      <c r="FLA140" s="242"/>
      <c r="FLB140" s="242"/>
      <c r="FLC140" s="242"/>
      <c r="FLD140" s="242"/>
      <c r="FLE140" s="242"/>
      <c r="FLF140" s="242"/>
      <c r="FLG140" s="242"/>
      <c r="FLH140" s="242"/>
      <c r="FLI140" s="242"/>
      <c r="FLJ140" s="242"/>
      <c r="FLK140" s="242"/>
      <c r="FLL140" s="242"/>
      <c r="FLM140" s="242"/>
      <c r="FLN140" s="242"/>
      <c r="FLO140" s="242"/>
      <c r="FLP140" s="242"/>
      <c r="FLQ140" s="242"/>
      <c r="FLR140" s="242"/>
      <c r="FLS140" s="242"/>
      <c r="FLT140" s="242"/>
      <c r="FLU140" s="242"/>
      <c r="FLV140" s="242"/>
      <c r="FLW140" s="242"/>
      <c r="FLX140" s="242"/>
      <c r="FLY140" s="242"/>
      <c r="FLZ140" s="242"/>
      <c r="FMA140" s="242"/>
      <c r="FMB140" s="242"/>
      <c r="FMC140" s="242"/>
      <c r="FMD140" s="242"/>
      <c r="FME140" s="242"/>
      <c r="FMF140" s="242"/>
      <c r="FMG140" s="242"/>
      <c r="FMH140" s="242"/>
      <c r="FMI140" s="242"/>
      <c r="FMJ140" s="242"/>
      <c r="FMK140" s="242"/>
      <c r="FML140" s="242"/>
      <c r="FMM140" s="242"/>
      <c r="FMN140" s="242"/>
      <c r="FMO140" s="242"/>
      <c r="FMP140" s="242"/>
      <c r="FMQ140" s="242"/>
      <c r="FMR140" s="242"/>
      <c r="FMS140" s="242"/>
      <c r="FMT140" s="242"/>
      <c r="FMU140" s="242"/>
      <c r="FMV140" s="242"/>
      <c r="FMW140" s="242"/>
      <c r="FMX140" s="242"/>
      <c r="FMY140" s="242"/>
      <c r="FMZ140" s="242"/>
      <c r="FNA140" s="242"/>
      <c r="FNB140" s="242"/>
      <c r="FNC140" s="242"/>
      <c r="FND140" s="242"/>
      <c r="FNE140" s="242"/>
      <c r="FNF140" s="242"/>
      <c r="FNG140" s="242"/>
      <c r="FNH140" s="242"/>
      <c r="FNI140" s="242"/>
      <c r="FNJ140" s="242"/>
      <c r="FNK140" s="242"/>
      <c r="FNL140" s="242"/>
      <c r="FNM140" s="242"/>
      <c r="FNN140" s="242"/>
      <c r="FNO140" s="242"/>
      <c r="FNP140" s="242"/>
      <c r="FNQ140" s="242"/>
      <c r="FNR140" s="242"/>
      <c r="FNS140" s="242"/>
      <c r="FNT140" s="242"/>
      <c r="FNU140" s="242"/>
      <c r="FNV140" s="242"/>
      <c r="FNW140" s="242"/>
      <c r="FNX140" s="242"/>
      <c r="FNY140" s="242"/>
      <c r="FNZ140" s="242"/>
      <c r="FOA140" s="242"/>
      <c r="FOB140" s="242"/>
      <c r="FOC140" s="242"/>
      <c r="FOD140" s="242"/>
      <c r="FOE140" s="242"/>
      <c r="FOF140" s="242"/>
      <c r="FOG140" s="242"/>
      <c r="FOH140" s="242"/>
      <c r="FOI140" s="242"/>
      <c r="FOJ140" s="242"/>
      <c r="FOK140" s="242"/>
      <c r="FOL140" s="242"/>
      <c r="FOM140" s="242"/>
      <c r="FON140" s="242"/>
      <c r="FOO140" s="242"/>
      <c r="FOP140" s="242"/>
      <c r="FOQ140" s="242"/>
      <c r="FOR140" s="242"/>
      <c r="FOS140" s="242"/>
      <c r="FOT140" s="242"/>
      <c r="FOU140" s="242"/>
      <c r="FOV140" s="242"/>
      <c r="FOW140" s="242"/>
      <c r="FOX140" s="242"/>
      <c r="FOY140" s="242"/>
      <c r="FOZ140" s="242"/>
      <c r="FPA140" s="242"/>
      <c r="FPB140" s="242"/>
      <c r="FPC140" s="242"/>
      <c r="FPD140" s="242"/>
      <c r="FPE140" s="242"/>
      <c r="FPF140" s="242"/>
      <c r="FPG140" s="242"/>
      <c r="FPH140" s="242"/>
      <c r="FPI140" s="242"/>
      <c r="FPJ140" s="242"/>
      <c r="FPK140" s="242"/>
      <c r="FPL140" s="242"/>
      <c r="FPM140" s="242"/>
      <c r="FPN140" s="242"/>
      <c r="FPO140" s="242"/>
      <c r="FPP140" s="242"/>
      <c r="FPQ140" s="242"/>
      <c r="FPR140" s="242"/>
      <c r="FPS140" s="242"/>
      <c r="FPT140" s="242"/>
      <c r="FPU140" s="242"/>
      <c r="FPV140" s="242"/>
      <c r="FPW140" s="242"/>
      <c r="FPX140" s="242"/>
      <c r="FPY140" s="242"/>
      <c r="FPZ140" s="242"/>
      <c r="FQA140" s="242"/>
      <c r="FQB140" s="242"/>
      <c r="FQC140" s="242"/>
      <c r="FQD140" s="242"/>
      <c r="FQE140" s="242"/>
      <c r="FQF140" s="242"/>
      <c r="FQG140" s="242"/>
      <c r="FQH140" s="242"/>
      <c r="FQI140" s="242"/>
      <c r="FQJ140" s="242"/>
      <c r="FQK140" s="242"/>
      <c r="FQL140" s="242"/>
      <c r="FQM140" s="242"/>
      <c r="FQN140" s="242"/>
      <c r="FQO140" s="242"/>
      <c r="FQP140" s="242"/>
      <c r="FQQ140" s="242"/>
      <c r="FQR140" s="242"/>
      <c r="FQS140" s="242"/>
      <c r="FQT140" s="242"/>
      <c r="FQU140" s="242"/>
      <c r="FQV140" s="242"/>
      <c r="FQW140" s="242"/>
      <c r="FQX140" s="242"/>
      <c r="FQY140" s="242"/>
      <c r="FQZ140" s="242"/>
      <c r="FRA140" s="242"/>
      <c r="FRB140" s="242"/>
      <c r="FRC140" s="242"/>
      <c r="FRD140" s="242"/>
      <c r="FRE140" s="242"/>
      <c r="FRF140" s="242"/>
      <c r="FRG140" s="242"/>
      <c r="FRH140" s="242"/>
      <c r="FRI140" s="242"/>
      <c r="FRJ140" s="242"/>
      <c r="FRK140" s="242"/>
      <c r="FRL140" s="242"/>
      <c r="FRM140" s="242"/>
      <c r="FRN140" s="242"/>
      <c r="FRO140" s="242"/>
      <c r="FRP140" s="242"/>
      <c r="FRQ140" s="242"/>
      <c r="FRR140" s="242"/>
      <c r="FRS140" s="242"/>
      <c r="FRT140" s="242"/>
      <c r="FRU140" s="242"/>
      <c r="FRV140" s="242"/>
      <c r="FRW140" s="242"/>
      <c r="FRX140" s="242"/>
      <c r="FRY140" s="242"/>
      <c r="FRZ140" s="242"/>
      <c r="FSA140" s="242"/>
      <c r="FSB140" s="242"/>
      <c r="FSC140" s="242"/>
      <c r="FSD140" s="242"/>
      <c r="FSE140" s="242"/>
      <c r="FSF140" s="242"/>
      <c r="FSG140" s="242"/>
      <c r="FSH140" s="242"/>
      <c r="FSI140" s="242"/>
      <c r="FSJ140" s="242"/>
      <c r="FSK140" s="242"/>
      <c r="FSL140" s="242"/>
      <c r="FSM140" s="242"/>
      <c r="FSN140" s="242"/>
      <c r="FSO140" s="242"/>
      <c r="FSP140" s="242"/>
      <c r="FSQ140" s="242"/>
      <c r="FSR140" s="242"/>
      <c r="FSS140" s="242"/>
      <c r="FST140" s="242"/>
      <c r="FSU140" s="242"/>
      <c r="FSV140" s="242"/>
      <c r="FSW140" s="242"/>
      <c r="FSX140" s="242"/>
      <c r="FSY140" s="242"/>
      <c r="FSZ140" s="242"/>
      <c r="FTA140" s="242"/>
      <c r="FTB140" s="242"/>
      <c r="FTC140" s="242"/>
      <c r="FTD140" s="242"/>
      <c r="FTE140" s="242"/>
      <c r="FTF140" s="242"/>
      <c r="FTG140" s="242"/>
      <c r="FTH140" s="242"/>
      <c r="FTI140" s="242"/>
      <c r="FTJ140" s="242"/>
      <c r="FTK140" s="242"/>
      <c r="FTL140" s="242"/>
      <c r="FTM140" s="242"/>
      <c r="FTN140" s="242"/>
      <c r="FTO140" s="242"/>
      <c r="FTP140" s="242"/>
      <c r="FTQ140" s="242"/>
      <c r="FTR140" s="242"/>
      <c r="FTS140" s="242"/>
      <c r="FTT140" s="242"/>
      <c r="FTU140" s="242"/>
      <c r="FTV140" s="242"/>
      <c r="FTW140" s="242"/>
      <c r="FTX140" s="242"/>
      <c r="FTY140" s="242"/>
      <c r="FTZ140" s="242"/>
      <c r="FUA140" s="242"/>
      <c r="FUB140" s="242"/>
      <c r="FUC140" s="242"/>
      <c r="FUD140" s="242"/>
      <c r="FUE140" s="242"/>
      <c r="FUF140" s="242"/>
      <c r="FUG140" s="242"/>
      <c r="FUH140" s="242"/>
      <c r="FUI140" s="242"/>
      <c r="FUJ140" s="242"/>
      <c r="FUK140" s="242"/>
      <c r="FUL140" s="242"/>
      <c r="FUM140" s="242"/>
      <c r="FUN140" s="242"/>
      <c r="FUO140" s="242"/>
      <c r="FUP140" s="242"/>
      <c r="FUQ140" s="242"/>
      <c r="FUR140" s="242"/>
      <c r="FUS140" s="242"/>
      <c r="FUT140" s="242"/>
      <c r="FUU140" s="242"/>
      <c r="FUV140" s="242"/>
      <c r="FUW140" s="242"/>
      <c r="FUX140" s="242"/>
      <c r="FUY140" s="242"/>
      <c r="FUZ140" s="242"/>
      <c r="FVA140" s="242"/>
      <c r="FVB140" s="242"/>
      <c r="FVC140" s="242"/>
      <c r="FVD140" s="242"/>
      <c r="FVE140" s="242"/>
      <c r="FVF140" s="242"/>
      <c r="FVG140" s="242"/>
      <c r="FVH140" s="242"/>
      <c r="FVI140" s="242"/>
      <c r="FVJ140" s="242"/>
      <c r="FVK140" s="242"/>
      <c r="FVL140" s="242"/>
      <c r="FVM140" s="242"/>
      <c r="FVN140" s="242"/>
      <c r="FVO140" s="242"/>
      <c r="FVP140" s="242"/>
      <c r="FVQ140" s="242"/>
      <c r="FVR140" s="242"/>
      <c r="FVS140" s="242"/>
      <c r="FVT140" s="242"/>
      <c r="FVU140" s="242"/>
      <c r="FVV140" s="242"/>
      <c r="FVW140" s="242"/>
      <c r="FVX140" s="242"/>
      <c r="FVY140" s="242"/>
      <c r="FVZ140" s="242"/>
      <c r="FWA140" s="242"/>
      <c r="FWB140" s="242"/>
      <c r="FWC140" s="242"/>
      <c r="FWD140" s="242"/>
      <c r="FWE140" s="242"/>
      <c r="FWF140" s="242"/>
      <c r="FWG140" s="242"/>
      <c r="FWH140" s="242"/>
      <c r="FWI140" s="242"/>
      <c r="FWJ140" s="242"/>
      <c r="FWK140" s="242"/>
      <c r="FWL140" s="242"/>
      <c r="FWM140" s="242"/>
      <c r="FWN140" s="242"/>
      <c r="FWO140" s="242"/>
      <c r="FWP140" s="242"/>
      <c r="FWQ140" s="242"/>
      <c r="FWR140" s="242"/>
      <c r="FWS140" s="242"/>
      <c r="FWT140" s="242"/>
      <c r="FWU140" s="242"/>
      <c r="FWV140" s="242"/>
      <c r="FWW140" s="242"/>
      <c r="FWX140" s="242"/>
      <c r="FWY140" s="242"/>
      <c r="FWZ140" s="242"/>
      <c r="FXA140" s="242"/>
      <c r="FXB140" s="242"/>
      <c r="FXC140" s="242"/>
      <c r="FXD140" s="242"/>
      <c r="FXE140" s="242"/>
      <c r="FXF140" s="242"/>
      <c r="FXG140" s="242"/>
      <c r="FXH140" s="242"/>
      <c r="FXI140" s="242"/>
      <c r="FXJ140" s="242"/>
      <c r="FXK140" s="242"/>
      <c r="FXL140" s="242"/>
      <c r="FXM140" s="242"/>
      <c r="FXN140" s="242"/>
      <c r="FXO140" s="242"/>
      <c r="FXP140" s="242"/>
      <c r="FXQ140" s="242"/>
      <c r="FXR140" s="242"/>
      <c r="FXS140" s="242"/>
      <c r="FXT140" s="242"/>
      <c r="FXU140" s="242"/>
      <c r="FXV140" s="242"/>
      <c r="FXW140" s="242"/>
      <c r="FXX140" s="242"/>
      <c r="FXY140" s="242"/>
      <c r="FXZ140" s="242"/>
      <c r="FYA140" s="242"/>
      <c r="FYB140" s="242"/>
      <c r="FYC140" s="242"/>
      <c r="FYD140" s="242"/>
      <c r="FYE140" s="242"/>
      <c r="FYF140" s="242"/>
      <c r="FYG140" s="242"/>
      <c r="FYH140" s="242"/>
      <c r="FYI140" s="242"/>
      <c r="FYJ140" s="242"/>
      <c r="FYK140" s="242"/>
      <c r="FYL140" s="242"/>
      <c r="FYM140" s="242"/>
      <c r="FYN140" s="242"/>
      <c r="FYO140" s="242"/>
      <c r="FYP140" s="242"/>
      <c r="FYQ140" s="242"/>
      <c r="FYR140" s="242"/>
      <c r="FYS140" s="242"/>
      <c r="FYT140" s="242"/>
      <c r="FYU140" s="242"/>
      <c r="FYV140" s="242"/>
      <c r="FYW140" s="242"/>
      <c r="FYX140" s="242"/>
      <c r="FYY140" s="242"/>
      <c r="FYZ140" s="242"/>
      <c r="FZA140" s="242"/>
      <c r="FZB140" s="242"/>
      <c r="FZC140" s="242"/>
      <c r="FZD140" s="242"/>
      <c r="FZE140" s="242"/>
      <c r="FZF140" s="242"/>
      <c r="FZG140" s="242"/>
      <c r="FZH140" s="242"/>
      <c r="FZI140" s="242"/>
      <c r="FZJ140" s="242"/>
      <c r="FZK140" s="242"/>
      <c r="FZL140" s="242"/>
      <c r="FZM140" s="242"/>
      <c r="FZN140" s="242"/>
      <c r="FZO140" s="242"/>
      <c r="FZP140" s="242"/>
      <c r="FZQ140" s="242"/>
      <c r="FZR140" s="242"/>
      <c r="FZS140" s="242"/>
      <c r="FZT140" s="242"/>
      <c r="FZU140" s="242"/>
      <c r="FZV140" s="242"/>
      <c r="FZW140" s="242"/>
      <c r="FZX140" s="242"/>
      <c r="FZY140" s="242"/>
      <c r="FZZ140" s="242"/>
      <c r="GAA140" s="242"/>
      <c r="GAB140" s="242"/>
      <c r="GAC140" s="242"/>
      <c r="GAD140" s="242"/>
      <c r="GAE140" s="242"/>
      <c r="GAF140" s="242"/>
      <c r="GAG140" s="242"/>
      <c r="GAH140" s="242"/>
      <c r="GAI140" s="242"/>
      <c r="GAJ140" s="242"/>
      <c r="GAK140" s="242"/>
      <c r="GAL140" s="242"/>
      <c r="GAM140" s="242"/>
      <c r="GAN140" s="242"/>
      <c r="GAO140" s="242"/>
      <c r="GAP140" s="242"/>
      <c r="GAQ140" s="242"/>
      <c r="GAR140" s="242"/>
      <c r="GAS140" s="242"/>
      <c r="GAT140" s="242"/>
      <c r="GAU140" s="242"/>
      <c r="GAV140" s="242"/>
      <c r="GAW140" s="242"/>
      <c r="GAX140" s="242"/>
      <c r="GAY140" s="242"/>
      <c r="GAZ140" s="242"/>
      <c r="GBA140" s="242"/>
      <c r="GBB140" s="242"/>
      <c r="GBC140" s="242"/>
      <c r="GBD140" s="242"/>
      <c r="GBE140" s="242"/>
      <c r="GBF140" s="242"/>
      <c r="GBG140" s="242"/>
      <c r="GBH140" s="242"/>
      <c r="GBI140" s="242"/>
      <c r="GBJ140" s="242"/>
      <c r="GBK140" s="242"/>
      <c r="GBL140" s="242"/>
      <c r="GBM140" s="242"/>
      <c r="GBN140" s="242"/>
      <c r="GBO140" s="242"/>
      <c r="GBP140" s="242"/>
      <c r="GBQ140" s="242"/>
      <c r="GBR140" s="242"/>
      <c r="GBS140" s="242"/>
      <c r="GBT140" s="242"/>
      <c r="GBU140" s="242"/>
      <c r="GBV140" s="242"/>
      <c r="GBW140" s="242"/>
      <c r="GBX140" s="242"/>
      <c r="GBY140" s="242"/>
      <c r="GBZ140" s="242"/>
      <c r="GCA140" s="242"/>
      <c r="GCB140" s="242"/>
      <c r="GCC140" s="242"/>
      <c r="GCD140" s="242"/>
      <c r="GCE140" s="242"/>
      <c r="GCF140" s="242"/>
      <c r="GCG140" s="242"/>
      <c r="GCH140" s="242"/>
      <c r="GCI140" s="242"/>
      <c r="GCJ140" s="242"/>
      <c r="GCK140" s="242"/>
      <c r="GCL140" s="242"/>
      <c r="GCM140" s="242"/>
      <c r="GCN140" s="242"/>
      <c r="GCO140" s="242"/>
      <c r="GCP140" s="242"/>
      <c r="GCQ140" s="242"/>
      <c r="GCR140" s="242"/>
      <c r="GCS140" s="242"/>
      <c r="GCT140" s="242"/>
      <c r="GCU140" s="242"/>
      <c r="GCV140" s="242"/>
      <c r="GCW140" s="242"/>
      <c r="GCX140" s="242"/>
      <c r="GCY140" s="242"/>
      <c r="GCZ140" s="242"/>
      <c r="GDA140" s="242"/>
      <c r="GDB140" s="242"/>
      <c r="GDC140" s="242"/>
      <c r="GDD140" s="242"/>
      <c r="GDE140" s="242"/>
      <c r="GDF140" s="242"/>
      <c r="GDG140" s="242"/>
      <c r="GDH140" s="242"/>
      <c r="GDI140" s="242"/>
      <c r="GDJ140" s="242"/>
      <c r="GDK140" s="242"/>
      <c r="GDL140" s="242"/>
      <c r="GDM140" s="242"/>
      <c r="GDN140" s="242"/>
      <c r="GDO140" s="242"/>
      <c r="GDP140" s="242"/>
      <c r="GDQ140" s="242"/>
      <c r="GDR140" s="242"/>
      <c r="GDS140" s="242"/>
      <c r="GDT140" s="242"/>
      <c r="GDU140" s="242"/>
      <c r="GDV140" s="242"/>
      <c r="GDW140" s="242"/>
      <c r="GDX140" s="242"/>
      <c r="GDY140" s="242"/>
      <c r="GDZ140" s="242"/>
      <c r="GEA140" s="242"/>
      <c r="GEB140" s="242"/>
      <c r="GEC140" s="242"/>
      <c r="GED140" s="242"/>
      <c r="GEE140" s="242"/>
      <c r="GEF140" s="242"/>
      <c r="GEG140" s="242"/>
      <c r="GEH140" s="242"/>
      <c r="GEI140" s="242"/>
      <c r="GEJ140" s="242"/>
      <c r="GEK140" s="242"/>
      <c r="GEL140" s="242"/>
      <c r="GEM140" s="242"/>
      <c r="GEN140" s="242"/>
      <c r="GEO140" s="242"/>
      <c r="GEP140" s="242"/>
      <c r="GEQ140" s="242"/>
      <c r="GER140" s="242"/>
      <c r="GES140" s="242"/>
      <c r="GET140" s="242"/>
      <c r="GEU140" s="242"/>
      <c r="GEV140" s="242"/>
      <c r="GEW140" s="242"/>
      <c r="GEX140" s="242"/>
      <c r="GEY140" s="242"/>
      <c r="GEZ140" s="242"/>
      <c r="GFA140" s="242"/>
      <c r="GFB140" s="242"/>
      <c r="GFC140" s="242"/>
      <c r="GFD140" s="242"/>
      <c r="GFE140" s="242"/>
      <c r="GFF140" s="242"/>
      <c r="GFG140" s="242"/>
      <c r="GFH140" s="242"/>
      <c r="GFI140" s="242"/>
      <c r="GFJ140" s="242"/>
      <c r="GFK140" s="242"/>
      <c r="GFL140" s="242"/>
      <c r="GFM140" s="242"/>
      <c r="GFN140" s="242"/>
      <c r="GFO140" s="242"/>
      <c r="GFP140" s="242"/>
      <c r="GFQ140" s="242"/>
      <c r="GFR140" s="242"/>
      <c r="GFS140" s="242"/>
      <c r="GFT140" s="242"/>
      <c r="GFU140" s="242"/>
      <c r="GFV140" s="242"/>
      <c r="GFW140" s="242"/>
      <c r="GFX140" s="242"/>
      <c r="GFY140" s="242"/>
      <c r="GFZ140" s="242"/>
      <c r="GGA140" s="242"/>
      <c r="GGB140" s="242"/>
      <c r="GGC140" s="242"/>
      <c r="GGD140" s="242"/>
      <c r="GGE140" s="242"/>
      <c r="GGF140" s="242"/>
      <c r="GGG140" s="242"/>
      <c r="GGH140" s="242"/>
      <c r="GGI140" s="242"/>
      <c r="GGJ140" s="242"/>
      <c r="GGK140" s="242"/>
      <c r="GGL140" s="242"/>
      <c r="GGM140" s="242"/>
      <c r="GGN140" s="242"/>
      <c r="GGO140" s="242"/>
      <c r="GGP140" s="242"/>
      <c r="GGQ140" s="242"/>
      <c r="GGR140" s="242"/>
      <c r="GGS140" s="242"/>
      <c r="GGT140" s="242"/>
      <c r="GGU140" s="242"/>
      <c r="GGV140" s="242"/>
      <c r="GGW140" s="242"/>
      <c r="GGX140" s="242"/>
      <c r="GGY140" s="242"/>
      <c r="GGZ140" s="242"/>
      <c r="GHA140" s="242"/>
      <c r="GHB140" s="242"/>
      <c r="GHC140" s="242"/>
      <c r="GHD140" s="242"/>
      <c r="GHE140" s="242"/>
      <c r="GHF140" s="242"/>
      <c r="GHG140" s="242"/>
      <c r="GHH140" s="242"/>
      <c r="GHI140" s="242"/>
      <c r="GHJ140" s="242"/>
      <c r="GHK140" s="242"/>
      <c r="GHL140" s="242"/>
      <c r="GHM140" s="242"/>
      <c r="GHN140" s="242"/>
      <c r="GHO140" s="242"/>
      <c r="GHP140" s="242"/>
      <c r="GHQ140" s="242"/>
      <c r="GHR140" s="242"/>
      <c r="GHS140" s="242"/>
      <c r="GHT140" s="242"/>
      <c r="GHU140" s="242"/>
      <c r="GHV140" s="242"/>
      <c r="GHW140" s="242"/>
      <c r="GHX140" s="242"/>
      <c r="GHY140" s="242"/>
      <c r="GHZ140" s="242"/>
      <c r="GIA140" s="242"/>
      <c r="GIB140" s="242"/>
      <c r="GIC140" s="242"/>
      <c r="GID140" s="242"/>
      <c r="GIE140" s="242"/>
      <c r="GIF140" s="242"/>
      <c r="GIG140" s="242"/>
      <c r="GIH140" s="242"/>
      <c r="GII140" s="242"/>
      <c r="GIJ140" s="242"/>
      <c r="GIK140" s="242"/>
      <c r="GIL140" s="242"/>
      <c r="GIM140" s="242"/>
      <c r="GIN140" s="242"/>
      <c r="GIO140" s="242"/>
      <c r="GIP140" s="242"/>
      <c r="GIQ140" s="242"/>
      <c r="GIR140" s="242"/>
      <c r="GIS140" s="242"/>
      <c r="GIT140" s="242"/>
      <c r="GIU140" s="242"/>
      <c r="GIV140" s="242"/>
      <c r="GIW140" s="242"/>
      <c r="GIX140" s="242"/>
      <c r="GIY140" s="242"/>
      <c r="GIZ140" s="242"/>
      <c r="GJA140" s="242"/>
      <c r="GJB140" s="242"/>
      <c r="GJC140" s="242"/>
      <c r="GJD140" s="242"/>
      <c r="GJE140" s="242"/>
      <c r="GJF140" s="242"/>
      <c r="GJG140" s="242"/>
      <c r="GJH140" s="242"/>
      <c r="GJI140" s="242"/>
      <c r="GJJ140" s="242"/>
      <c r="GJK140" s="242"/>
      <c r="GJL140" s="242"/>
      <c r="GJM140" s="242"/>
      <c r="GJN140" s="242"/>
      <c r="GJO140" s="242"/>
      <c r="GJP140" s="242"/>
      <c r="GJQ140" s="242"/>
      <c r="GJR140" s="242"/>
      <c r="GJS140" s="242"/>
      <c r="GJT140" s="242"/>
      <c r="GJU140" s="242"/>
      <c r="GJV140" s="242"/>
      <c r="GJW140" s="242"/>
      <c r="GJX140" s="242"/>
      <c r="GJY140" s="242"/>
      <c r="GJZ140" s="242"/>
      <c r="GKA140" s="242"/>
      <c r="GKB140" s="242"/>
      <c r="GKC140" s="242"/>
      <c r="GKD140" s="242"/>
      <c r="GKE140" s="242"/>
      <c r="GKF140" s="242"/>
      <c r="GKG140" s="242"/>
      <c r="GKH140" s="242"/>
      <c r="GKI140" s="242"/>
      <c r="GKJ140" s="242"/>
      <c r="GKK140" s="242"/>
      <c r="GKL140" s="242"/>
      <c r="GKM140" s="242"/>
      <c r="GKN140" s="242"/>
      <c r="GKO140" s="242"/>
      <c r="GKP140" s="242"/>
      <c r="GKQ140" s="242"/>
      <c r="GKR140" s="242"/>
      <c r="GKS140" s="242"/>
      <c r="GKT140" s="242"/>
      <c r="GKU140" s="242"/>
      <c r="GKV140" s="242"/>
      <c r="GKW140" s="242"/>
      <c r="GKX140" s="242"/>
      <c r="GKY140" s="242"/>
      <c r="GKZ140" s="242"/>
      <c r="GLA140" s="242"/>
      <c r="GLB140" s="242"/>
      <c r="GLC140" s="242"/>
      <c r="GLD140" s="242"/>
      <c r="GLE140" s="242"/>
      <c r="GLF140" s="242"/>
      <c r="GLG140" s="242"/>
      <c r="GLH140" s="242"/>
      <c r="GLI140" s="242"/>
      <c r="GLJ140" s="242"/>
      <c r="GLK140" s="242"/>
      <c r="GLL140" s="242"/>
      <c r="GLM140" s="242"/>
      <c r="GLN140" s="242"/>
      <c r="GLO140" s="242"/>
      <c r="GLP140" s="242"/>
      <c r="GLQ140" s="242"/>
      <c r="GLR140" s="242"/>
      <c r="GLS140" s="242"/>
      <c r="GLT140" s="242"/>
      <c r="GLU140" s="242"/>
      <c r="GLV140" s="242"/>
      <c r="GLW140" s="242"/>
      <c r="GLX140" s="242"/>
      <c r="GLY140" s="242"/>
      <c r="GLZ140" s="242"/>
      <c r="GMA140" s="242"/>
      <c r="GMB140" s="242"/>
      <c r="GMC140" s="242"/>
      <c r="GMD140" s="242"/>
      <c r="GME140" s="242"/>
      <c r="GMF140" s="242"/>
      <c r="GMG140" s="242"/>
      <c r="GMH140" s="242"/>
      <c r="GMI140" s="242"/>
      <c r="GMJ140" s="242"/>
      <c r="GMK140" s="242"/>
      <c r="GML140" s="242"/>
      <c r="GMM140" s="242"/>
      <c r="GMN140" s="242"/>
      <c r="GMO140" s="242"/>
      <c r="GMP140" s="242"/>
      <c r="GMQ140" s="242"/>
      <c r="GMR140" s="242"/>
      <c r="GMS140" s="242"/>
      <c r="GMT140" s="242"/>
      <c r="GMU140" s="242"/>
      <c r="GMV140" s="242"/>
      <c r="GMW140" s="242"/>
      <c r="GMX140" s="242"/>
      <c r="GMY140" s="242"/>
      <c r="GMZ140" s="242"/>
      <c r="GNA140" s="242"/>
      <c r="GNB140" s="242"/>
      <c r="GNC140" s="242"/>
      <c r="GND140" s="242"/>
      <c r="GNE140" s="242"/>
      <c r="GNF140" s="242"/>
      <c r="GNG140" s="242"/>
      <c r="GNH140" s="242"/>
      <c r="GNI140" s="242"/>
      <c r="GNJ140" s="242"/>
      <c r="GNK140" s="242"/>
      <c r="GNL140" s="242"/>
      <c r="GNM140" s="242"/>
      <c r="GNN140" s="242"/>
      <c r="GNO140" s="242"/>
      <c r="GNP140" s="242"/>
      <c r="GNQ140" s="242"/>
      <c r="GNR140" s="242"/>
      <c r="GNS140" s="242"/>
      <c r="GNT140" s="242"/>
      <c r="GNU140" s="242"/>
      <c r="GNV140" s="242"/>
      <c r="GNW140" s="242"/>
      <c r="GNX140" s="242"/>
      <c r="GNY140" s="242"/>
      <c r="GNZ140" s="242"/>
      <c r="GOA140" s="242"/>
      <c r="GOB140" s="242"/>
      <c r="GOC140" s="242"/>
      <c r="GOD140" s="242"/>
      <c r="GOE140" s="242"/>
      <c r="GOF140" s="242"/>
      <c r="GOG140" s="242"/>
      <c r="GOH140" s="242"/>
      <c r="GOI140" s="242"/>
      <c r="GOJ140" s="242"/>
      <c r="GOK140" s="242"/>
      <c r="GOL140" s="242"/>
      <c r="GOM140" s="242"/>
      <c r="GON140" s="242"/>
      <c r="GOO140" s="242"/>
      <c r="GOP140" s="242"/>
      <c r="GOQ140" s="242"/>
      <c r="GOR140" s="242"/>
      <c r="GOS140" s="242"/>
      <c r="GOT140" s="242"/>
      <c r="GOU140" s="242"/>
      <c r="GOV140" s="242"/>
      <c r="GOW140" s="242"/>
      <c r="GOX140" s="242"/>
      <c r="GOY140" s="242"/>
      <c r="GOZ140" s="242"/>
      <c r="GPA140" s="242"/>
      <c r="GPB140" s="242"/>
      <c r="GPC140" s="242"/>
      <c r="GPD140" s="242"/>
      <c r="GPE140" s="242"/>
      <c r="GPF140" s="242"/>
      <c r="GPG140" s="242"/>
      <c r="GPH140" s="242"/>
      <c r="GPI140" s="242"/>
      <c r="GPJ140" s="242"/>
      <c r="GPK140" s="242"/>
      <c r="GPL140" s="242"/>
      <c r="GPM140" s="242"/>
      <c r="GPN140" s="242"/>
      <c r="GPO140" s="242"/>
      <c r="GPP140" s="242"/>
      <c r="GPQ140" s="242"/>
      <c r="GPR140" s="242"/>
      <c r="GPS140" s="242"/>
      <c r="GPT140" s="242"/>
      <c r="GPU140" s="242"/>
      <c r="GPV140" s="242"/>
      <c r="GPW140" s="242"/>
      <c r="GPX140" s="242"/>
      <c r="GPY140" s="242"/>
      <c r="GPZ140" s="242"/>
      <c r="GQA140" s="242"/>
      <c r="GQB140" s="242"/>
      <c r="GQC140" s="242"/>
      <c r="GQD140" s="242"/>
      <c r="GQE140" s="242"/>
      <c r="GQF140" s="242"/>
      <c r="GQG140" s="242"/>
      <c r="GQH140" s="242"/>
      <c r="GQI140" s="242"/>
      <c r="GQJ140" s="242"/>
      <c r="GQK140" s="242"/>
      <c r="GQL140" s="242"/>
      <c r="GQM140" s="242"/>
      <c r="GQN140" s="242"/>
      <c r="GQO140" s="242"/>
      <c r="GQP140" s="242"/>
      <c r="GQQ140" s="242"/>
      <c r="GQR140" s="242"/>
      <c r="GQS140" s="242"/>
      <c r="GQT140" s="242"/>
      <c r="GQU140" s="242"/>
      <c r="GQV140" s="242"/>
      <c r="GQW140" s="242"/>
      <c r="GQX140" s="242"/>
      <c r="GQY140" s="242"/>
      <c r="GQZ140" s="242"/>
      <c r="GRA140" s="242"/>
      <c r="GRB140" s="242"/>
      <c r="GRC140" s="242"/>
      <c r="GRD140" s="242"/>
      <c r="GRE140" s="242"/>
      <c r="GRF140" s="242"/>
      <c r="GRG140" s="242"/>
      <c r="GRH140" s="242"/>
      <c r="GRI140" s="242"/>
      <c r="GRJ140" s="242"/>
      <c r="GRK140" s="242"/>
      <c r="GRL140" s="242"/>
      <c r="GRM140" s="242"/>
      <c r="GRN140" s="242"/>
      <c r="GRO140" s="242"/>
      <c r="GRP140" s="242"/>
      <c r="GRQ140" s="242"/>
      <c r="GRR140" s="242"/>
      <c r="GRS140" s="242"/>
      <c r="GRT140" s="242"/>
      <c r="GRU140" s="242"/>
      <c r="GRV140" s="242"/>
      <c r="GRW140" s="242"/>
      <c r="GRX140" s="242"/>
      <c r="GRY140" s="242"/>
      <c r="GRZ140" s="242"/>
      <c r="GSA140" s="242"/>
      <c r="GSB140" s="242"/>
      <c r="GSC140" s="242"/>
      <c r="GSD140" s="242"/>
      <c r="GSE140" s="242"/>
      <c r="GSF140" s="242"/>
      <c r="GSG140" s="242"/>
      <c r="GSH140" s="242"/>
      <c r="GSI140" s="242"/>
      <c r="GSJ140" s="242"/>
      <c r="GSK140" s="242"/>
      <c r="GSL140" s="242"/>
      <c r="GSM140" s="242"/>
      <c r="GSN140" s="242"/>
      <c r="GSO140" s="242"/>
      <c r="GSP140" s="242"/>
      <c r="GSQ140" s="242"/>
      <c r="GSR140" s="242"/>
      <c r="GSS140" s="242"/>
      <c r="GST140" s="242"/>
      <c r="GSU140" s="242"/>
      <c r="GSV140" s="242"/>
      <c r="GSW140" s="242"/>
      <c r="GSX140" s="242"/>
      <c r="GSY140" s="242"/>
      <c r="GSZ140" s="242"/>
      <c r="GTA140" s="242"/>
      <c r="GTB140" s="242"/>
      <c r="GTC140" s="242"/>
      <c r="GTD140" s="242"/>
      <c r="GTE140" s="242"/>
      <c r="GTF140" s="242"/>
      <c r="GTG140" s="242"/>
      <c r="GTH140" s="242"/>
      <c r="GTI140" s="242"/>
      <c r="GTJ140" s="242"/>
      <c r="GTK140" s="242"/>
      <c r="GTL140" s="242"/>
      <c r="GTM140" s="242"/>
      <c r="GTN140" s="242"/>
      <c r="GTO140" s="242"/>
      <c r="GTP140" s="242"/>
      <c r="GTQ140" s="242"/>
      <c r="GTR140" s="242"/>
      <c r="GTS140" s="242"/>
      <c r="GTT140" s="242"/>
      <c r="GTU140" s="242"/>
      <c r="GTV140" s="242"/>
      <c r="GTW140" s="242"/>
      <c r="GTX140" s="242"/>
      <c r="GTY140" s="242"/>
      <c r="GTZ140" s="242"/>
      <c r="GUA140" s="242"/>
      <c r="GUB140" s="242"/>
      <c r="GUC140" s="242"/>
      <c r="GUD140" s="242"/>
      <c r="GUE140" s="242"/>
      <c r="GUF140" s="242"/>
      <c r="GUG140" s="242"/>
      <c r="GUH140" s="242"/>
      <c r="GUI140" s="242"/>
      <c r="GUJ140" s="242"/>
      <c r="GUK140" s="242"/>
      <c r="GUL140" s="242"/>
      <c r="GUM140" s="242"/>
      <c r="GUN140" s="242"/>
      <c r="GUO140" s="242"/>
      <c r="GUP140" s="242"/>
      <c r="GUQ140" s="242"/>
      <c r="GUR140" s="242"/>
      <c r="GUS140" s="242"/>
      <c r="GUT140" s="242"/>
      <c r="GUU140" s="242"/>
      <c r="GUV140" s="242"/>
      <c r="GUW140" s="242"/>
      <c r="GUX140" s="242"/>
      <c r="GUY140" s="242"/>
      <c r="GUZ140" s="242"/>
      <c r="GVA140" s="242"/>
      <c r="GVB140" s="242"/>
      <c r="GVC140" s="242"/>
      <c r="GVD140" s="242"/>
      <c r="GVE140" s="242"/>
      <c r="GVF140" s="242"/>
      <c r="GVG140" s="242"/>
      <c r="GVH140" s="242"/>
      <c r="GVI140" s="242"/>
      <c r="GVJ140" s="242"/>
      <c r="GVK140" s="242"/>
      <c r="GVL140" s="242"/>
      <c r="GVM140" s="242"/>
      <c r="GVN140" s="242"/>
      <c r="GVO140" s="242"/>
      <c r="GVP140" s="242"/>
      <c r="GVQ140" s="242"/>
      <c r="GVR140" s="242"/>
      <c r="GVS140" s="242"/>
      <c r="GVT140" s="242"/>
      <c r="GVU140" s="242"/>
      <c r="GVV140" s="242"/>
      <c r="GVW140" s="242"/>
      <c r="GVX140" s="242"/>
      <c r="GVY140" s="242"/>
      <c r="GVZ140" s="242"/>
      <c r="GWA140" s="242"/>
      <c r="GWB140" s="242"/>
      <c r="GWC140" s="242"/>
      <c r="GWD140" s="242"/>
      <c r="GWE140" s="242"/>
      <c r="GWF140" s="242"/>
      <c r="GWG140" s="242"/>
      <c r="GWH140" s="242"/>
      <c r="GWI140" s="242"/>
      <c r="GWJ140" s="242"/>
      <c r="GWK140" s="242"/>
      <c r="GWL140" s="242"/>
      <c r="GWM140" s="242"/>
      <c r="GWN140" s="242"/>
      <c r="GWO140" s="242"/>
      <c r="GWP140" s="242"/>
      <c r="GWQ140" s="242"/>
      <c r="GWR140" s="242"/>
      <c r="GWS140" s="242"/>
      <c r="GWT140" s="242"/>
      <c r="GWU140" s="242"/>
      <c r="GWV140" s="242"/>
      <c r="GWW140" s="242"/>
      <c r="GWX140" s="242"/>
      <c r="GWY140" s="242"/>
      <c r="GWZ140" s="242"/>
      <c r="GXA140" s="242"/>
      <c r="GXB140" s="242"/>
      <c r="GXC140" s="242"/>
      <c r="GXD140" s="242"/>
      <c r="GXE140" s="242"/>
      <c r="GXF140" s="242"/>
      <c r="GXG140" s="242"/>
      <c r="GXH140" s="242"/>
      <c r="GXI140" s="242"/>
      <c r="GXJ140" s="242"/>
      <c r="GXK140" s="242"/>
      <c r="GXL140" s="242"/>
      <c r="GXM140" s="242"/>
      <c r="GXN140" s="242"/>
      <c r="GXO140" s="242"/>
      <c r="GXP140" s="242"/>
      <c r="GXQ140" s="242"/>
      <c r="GXR140" s="242"/>
      <c r="GXS140" s="242"/>
      <c r="GXT140" s="242"/>
      <c r="GXU140" s="242"/>
      <c r="GXV140" s="242"/>
      <c r="GXW140" s="242"/>
      <c r="GXX140" s="242"/>
      <c r="GXY140" s="242"/>
      <c r="GXZ140" s="242"/>
      <c r="GYA140" s="242"/>
      <c r="GYB140" s="242"/>
      <c r="GYC140" s="242"/>
      <c r="GYD140" s="242"/>
      <c r="GYE140" s="242"/>
      <c r="GYF140" s="242"/>
      <c r="GYG140" s="242"/>
      <c r="GYH140" s="242"/>
      <c r="GYI140" s="242"/>
      <c r="GYJ140" s="242"/>
      <c r="GYK140" s="242"/>
      <c r="GYL140" s="242"/>
      <c r="GYM140" s="242"/>
      <c r="GYN140" s="242"/>
      <c r="GYO140" s="242"/>
      <c r="GYP140" s="242"/>
      <c r="GYQ140" s="242"/>
      <c r="GYR140" s="242"/>
      <c r="GYS140" s="242"/>
      <c r="GYT140" s="242"/>
      <c r="GYU140" s="242"/>
      <c r="GYV140" s="242"/>
      <c r="GYW140" s="242"/>
      <c r="GYX140" s="242"/>
      <c r="GYY140" s="242"/>
      <c r="GYZ140" s="242"/>
      <c r="GZA140" s="242"/>
      <c r="GZB140" s="242"/>
      <c r="GZC140" s="242"/>
      <c r="GZD140" s="242"/>
      <c r="GZE140" s="242"/>
      <c r="GZF140" s="242"/>
      <c r="GZG140" s="242"/>
      <c r="GZH140" s="242"/>
      <c r="GZI140" s="242"/>
      <c r="GZJ140" s="242"/>
      <c r="GZK140" s="242"/>
      <c r="GZL140" s="242"/>
      <c r="GZM140" s="242"/>
      <c r="GZN140" s="242"/>
      <c r="GZO140" s="242"/>
      <c r="GZP140" s="242"/>
      <c r="GZQ140" s="242"/>
      <c r="GZR140" s="242"/>
      <c r="GZS140" s="242"/>
      <c r="GZT140" s="242"/>
      <c r="GZU140" s="242"/>
      <c r="GZV140" s="242"/>
      <c r="GZW140" s="242"/>
      <c r="GZX140" s="242"/>
      <c r="GZY140" s="242"/>
      <c r="GZZ140" s="242"/>
      <c r="HAA140" s="242"/>
      <c r="HAB140" s="242"/>
      <c r="HAC140" s="242"/>
      <c r="HAD140" s="242"/>
      <c r="HAE140" s="242"/>
      <c r="HAF140" s="242"/>
      <c r="HAG140" s="242"/>
      <c r="HAH140" s="242"/>
      <c r="HAI140" s="242"/>
      <c r="HAJ140" s="242"/>
      <c r="HAK140" s="242"/>
      <c r="HAL140" s="242"/>
      <c r="HAM140" s="242"/>
      <c r="HAN140" s="242"/>
      <c r="HAO140" s="242"/>
      <c r="HAP140" s="242"/>
      <c r="HAQ140" s="242"/>
      <c r="HAR140" s="242"/>
      <c r="HAS140" s="242"/>
      <c r="HAT140" s="242"/>
      <c r="HAU140" s="242"/>
      <c r="HAV140" s="242"/>
      <c r="HAW140" s="242"/>
      <c r="HAX140" s="242"/>
      <c r="HAY140" s="242"/>
      <c r="HAZ140" s="242"/>
      <c r="HBA140" s="242"/>
      <c r="HBB140" s="242"/>
      <c r="HBC140" s="242"/>
      <c r="HBD140" s="242"/>
      <c r="HBE140" s="242"/>
      <c r="HBF140" s="242"/>
      <c r="HBG140" s="242"/>
      <c r="HBH140" s="242"/>
      <c r="HBI140" s="242"/>
      <c r="HBJ140" s="242"/>
      <c r="HBK140" s="242"/>
      <c r="HBL140" s="242"/>
      <c r="HBM140" s="242"/>
      <c r="HBN140" s="242"/>
      <c r="HBO140" s="242"/>
      <c r="HBP140" s="242"/>
      <c r="HBQ140" s="242"/>
      <c r="HBR140" s="242"/>
      <c r="HBS140" s="242"/>
      <c r="HBT140" s="242"/>
      <c r="HBU140" s="242"/>
      <c r="HBV140" s="242"/>
      <c r="HBW140" s="242"/>
      <c r="HBX140" s="242"/>
      <c r="HBY140" s="242"/>
      <c r="HBZ140" s="242"/>
      <c r="HCA140" s="242"/>
      <c r="HCB140" s="242"/>
      <c r="HCC140" s="242"/>
      <c r="HCD140" s="242"/>
      <c r="HCE140" s="242"/>
      <c r="HCF140" s="242"/>
      <c r="HCG140" s="242"/>
      <c r="HCH140" s="242"/>
      <c r="HCI140" s="242"/>
      <c r="HCJ140" s="242"/>
      <c r="HCK140" s="242"/>
      <c r="HCL140" s="242"/>
      <c r="HCM140" s="242"/>
      <c r="HCN140" s="242"/>
      <c r="HCO140" s="242"/>
      <c r="HCP140" s="242"/>
      <c r="HCQ140" s="242"/>
      <c r="HCR140" s="242"/>
      <c r="HCS140" s="242"/>
      <c r="HCT140" s="242"/>
      <c r="HCU140" s="242"/>
      <c r="HCV140" s="242"/>
      <c r="HCW140" s="242"/>
      <c r="HCX140" s="242"/>
      <c r="HCY140" s="242"/>
      <c r="HCZ140" s="242"/>
      <c r="HDA140" s="242"/>
      <c r="HDB140" s="242"/>
      <c r="HDC140" s="242"/>
      <c r="HDD140" s="242"/>
      <c r="HDE140" s="242"/>
      <c r="HDF140" s="242"/>
      <c r="HDG140" s="242"/>
      <c r="HDH140" s="242"/>
      <c r="HDI140" s="242"/>
      <c r="HDJ140" s="242"/>
      <c r="HDK140" s="242"/>
      <c r="HDL140" s="242"/>
      <c r="HDM140" s="242"/>
      <c r="HDN140" s="242"/>
      <c r="HDO140" s="242"/>
      <c r="HDP140" s="242"/>
      <c r="HDQ140" s="242"/>
      <c r="HDR140" s="242"/>
      <c r="HDS140" s="242"/>
      <c r="HDT140" s="242"/>
      <c r="HDU140" s="242"/>
      <c r="HDV140" s="242"/>
      <c r="HDW140" s="242"/>
      <c r="HDX140" s="242"/>
      <c r="HDY140" s="242"/>
      <c r="HDZ140" s="242"/>
      <c r="HEA140" s="242"/>
      <c r="HEB140" s="242"/>
      <c r="HEC140" s="242"/>
      <c r="HED140" s="242"/>
      <c r="HEE140" s="242"/>
      <c r="HEF140" s="242"/>
      <c r="HEG140" s="242"/>
      <c r="HEH140" s="242"/>
      <c r="HEI140" s="242"/>
      <c r="HEJ140" s="242"/>
      <c r="HEK140" s="242"/>
      <c r="HEL140" s="242"/>
      <c r="HEM140" s="242"/>
      <c r="HEN140" s="242"/>
      <c r="HEO140" s="242"/>
      <c r="HEP140" s="242"/>
      <c r="HEQ140" s="242"/>
      <c r="HER140" s="242"/>
      <c r="HES140" s="242"/>
      <c r="HET140" s="242"/>
      <c r="HEU140" s="242"/>
      <c r="HEV140" s="242"/>
      <c r="HEW140" s="242"/>
      <c r="HEX140" s="242"/>
      <c r="HEY140" s="242"/>
      <c r="HEZ140" s="242"/>
      <c r="HFA140" s="242"/>
      <c r="HFB140" s="242"/>
      <c r="HFC140" s="242"/>
      <c r="HFD140" s="242"/>
      <c r="HFE140" s="242"/>
      <c r="HFF140" s="242"/>
      <c r="HFG140" s="242"/>
      <c r="HFH140" s="242"/>
      <c r="HFI140" s="242"/>
      <c r="HFJ140" s="242"/>
      <c r="HFK140" s="242"/>
      <c r="HFL140" s="242"/>
      <c r="HFM140" s="242"/>
      <c r="HFN140" s="242"/>
      <c r="HFO140" s="242"/>
      <c r="HFP140" s="242"/>
      <c r="HFQ140" s="242"/>
      <c r="HFR140" s="242"/>
      <c r="HFS140" s="242"/>
      <c r="HFT140" s="242"/>
      <c r="HFU140" s="242"/>
      <c r="HFV140" s="242"/>
      <c r="HFW140" s="242"/>
      <c r="HFX140" s="242"/>
      <c r="HFY140" s="242"/>
      <c r="HFZ140" s="242"/>
      <c r="HGA140" s="242"/>
      <c r="HGB140" s="242"/>
      <c r="HGC140" s="242"/>
      <c r="HGD140" s="242"/>
      <c r="HGE140" s="242"/>
      <c r="HGF140" s="242"/>
      <c r="HGG140" s="242"/>
      <c r="HGH140" s="242"/>
      <c r="HGI140" s="242"/>
      <c r="HGJ140" s="242"/>
      <c r="HGK140" s="242"/>
      <c r="HGL140" s="242"/>
      <c r="HGM140" s="242"/>
      <c r="HGN140" s="242"/>
      <c r="HGO140" s="242"/>
      <c r="HGP140" s="242"/>
      <c r="HGQ140" s="242"/>
      <c r="HGR140" s="242"/>
      <c r="HGS140" s="242"/>
      <c r="HGT140" s="242"/>
      <c r="HGU140" s="242"/>
      <c r="HGV140" s="242"/>
      <c r="HGW140" s="242"/>
      <c r="HGX140" s="242"/>
      <c r="HGY140" s="242"/>
      <c r="HGZ140" s="242"/>
      <c r="HHA140" s="242"/>
      <c r="HHB140" s="242"/>
      <c r="HHC140" s="242"/>
      <c r="HHD140" s="242"/>
      <c r="HHE140" s="242"/>
      <c r="HHF140" s="242"/>
      <c r="HHG140" s="242"/>
      <c r="HHH140" s="242"/>
      <c r="HHI140" s="242"/>
      <c r="HHJ140" s="242"/>
      <c r="HHK140" s="242"/>
      <c r="HHL140" s="242"/>
      <c r="HHM140" s="242"/>
      <c r="HHN140" s="242"/>
      <c r="HHO140" s="242"/>
      <c r="HHP140" s="242"/>
      <c r="HHQ140" s="242"/>
      <c r="HHR140" s="242"/>
      <c r="HHS140" s="242"/>
      <c r="HHT140" s="242"/>
      <c r="HHU140" s="242"/>
      <c r="HHV140" s="242"/>
      <c r="HHW140" s="242"/>
      <c r="HHX140" s="242"/>
      <c r="HHY140" s="242"/>
      <c r="HHZ140" s="242"/>
      <c r="HIA140" s="242"/>
      <c r="HIB140" s="242"/>
      <c r="HIC140" s="242"/>
      <c r="HID140" s="242"/>
      <c r="HIE140" s="242"/>
      <c r="HIF140" s="242"/>
      <c r="HIG140" s="242"/>
      <c r="HIH140" s="242"/>
      <c r="HII140" s="242"/>
      <c r="HIJ140" s="242"/>
      <c r="HIK140" s="242"/>
      <c r="HIL140" s="242"/>
      <c r="HIM140" s="242"/>
      <c r="HIN140" s="242"/>
      <c r="HIO140" s="242"/>
      <c r="HIP140" s="242"/>
      <c r="HIQ140" s="242"/>
      <c r="HIR140" s="242"/>
      <c r="HIS140" s="242"/>
      <c r="HIT140" s="242"/>
      <c r="HIU140" s="242"/>
      <c r="HIV140" s="242"/>
      <c r="HIW140" s="242"/>
      <c r="HIX140" s="242"/>
      <c r="HIY140" s="242"/>
      <c r="HIZ140" s="242"/>
      <c r="HJA140" s="242"/>
      <c r="HJB140" s="242"/>
      <c r="HJC140" s="242"/>
      <c r="HJD140" s="242"/>
      <c r="HJE140" s="242"/>
      <c r="HJF140" s="242"/>
      <c r="HJG140" s="242"/>
      <c r="HJH140" s="242"/>
      <c r="HJI140" s="242"/>
      <c r="HJJ140" s="242"/>
      <c r="HJK140" s="242"/>
      <c r="HJL140" s="242"/>
      <c r="HJM140" s="242"/>
      <c r="HJN140" s="242"/>
      <c r="HJO140" s="242"/>
      <c r="HJP140" s="242"/>
      <c r="HJQ140" s="242"/>
      <c r="HJR140" s="242"/>
      <c r="HJS140" s="242"/>
      <c r="HJT140" s="242"/>
      <c r="HJU140" s="242"/>
      <c r="HJV140" s="242"/>
      <c r="HJW140" s="242"/>
      <c r="HJX140" s="242"/>
      <c r="HJY140" s="242"/>
      <c r="HJZ140" s="242"/>
      <c r="HKA140" s="242"/>
      <c r="HKB140" s="242"/>
      <c r="HKC140" s="242"/>
      <c r="HKD140" s="242"/>
      <c r="HKE140" s="242"/>
      <c r="HKF140" s="242"/>
      <c r="HKG140" s="242"/>
      <c r="HKH140" s="242"/>
      <c r="HKI140" s="242"/>
      <c r="HKJ140" s="242"/>
      <c r="HKK140" s="242"/>
      <c r="HKL140" s="242"/>
      <c r="HKM140" s="242"/>
      <c r="HKN140" s="242"/>
      <c r="HKO140" s="242"/>
      <c r="HKP140" s="242"/>
      <c r="HKQ140" s="242"/>
      <c r="HKR140" s="242"/>
      <c r="HKS140" s="242"/>
      <c r="HKT140" s="242"/>
      <c r="HKU140" s="242"/>
      <c r="HKV140" s="242"/>
      <c r="HKW140" s="242"/>
      <c r="HKX140" s="242"/>
      <c r="HKY140" s="242"/>
      <c r="HKZ140" s="242"/>
      <c r="HLA140" s="242"/>
      <c r="HLB140" s="242"/>
      <c r="HLC140" s="242"/>
      <c r="HLD140" s="242"/>
      <c r="HLE140" s="242"/>
      <c r="HLF140" s="242"/>
      <c r="HLG140" s="242"/>
      <c r="HLH140" s="242"/>
      <c r="HLI140" s="242"/>
      <c r="HLJ140" s="242"/>
      <c r="HLK140" s="242"/>
      <c r="HLL140" s="242"/>
      <c r="HLM140" s="242"/>
      <c r="HLN140" s="242"/>
      <c r="HLO140" s="242"/>
      <c r="HLP140" s="242"/>
      <c r="HLQ140" s="242"/>
      <c r="HLR140" s="242"/>
      <c r="HLS140" s="242"/>
      <c r="HLT140" s="242"/>
      <c r="HLU140" s="242"/>
      <c r="HLV140" s="242"/>
      <c r="HLW140" s="242"/>
      <c r="HLX140" s="242"/>
      <c r="HLY140" s="242"/>
      <c r="HLZ140" s="242"/>
      <c r="HMA140" s="242"/>
      <c r="HMB140" s="242"/>
      <c r="HMC140" s="242"/>
      <c r="HMD140" s="242"/>
      <c r="HME140" s="242"/>
      <c r="HMF140" s="242"/>
      <c r="HMG140" s="242"/>
      <c r="HMH140" s="242"/>
      <c r="HMI140" s="242"/>
      <c r="HMJ140" s="242"/>
      <c r="HMK140" s="242"/>
      <c r="HML140" s="242"/>
      <c r="HMM140" s="242"/>
      <c r="HMN140" s="242"/>
      <c r="HMO140" s="242"/>
      <c r="HMP140" s="242"/>
      <c r="HMQ140" s="242"/>
      <c r="HMR140" s="242"/>
      <c r="HMS140" s="242"/>
      <c r="HMT140" s="242"/>
      <c r="HMU140" s="242"/>
      <c r="HMV140" s="242"/>
      <c r="HMW140" s="242"/>
      <c r="HMX140" s="242"/>
      <c r="HMY140" s="242"/>
      <c r="HMZ140" s="242"/>
      <c r="HNA140" s="242"/>
      <c r="HNB140" s="242"/>
      <c r="HNC140" s="242"/>
      <c r="HND140" s="242"/>
      <c r="HNE140" s="242"/>
      <c r="HNF140" s="242"/>
      <c r="HNG140" s="242"/>
      <c r="HNH140" s="242"/>
      <c r="HNI140" s="242"/>
      <c r="HNJ140" s="242"/>
      <c r="HNK140" s="242"/>
      <c r="HNL140" s="242"/>
      <c r="HNM140" s="242"/>
      <c r="HNN140" s="242"/>
      <c r="HNO140" s="242"/>
      <c r="HNP140" s="242"/>
      <c r="HNQ140" s="242"/>
      <c r="HNR140" s="242"/>
      <c r="HNS140" s="242"/>
      <c r="HNT140" s="242"/>
      <c r="HNU140" s="242"/>
      <c r="HNV140" s="242"/>
      <c r="HNW140" s="242"/>
      <c r="HNX140" s="242"/>
      <c r="HNY140" s="242"/>
      <c r="HNZ140" s="242"/>
      <c r="HOA140" s="242"/>
      <c r="HOB140" s="242"/>
      <c r="HOC140" s="242"/>
      <c r="HOD140" s="242"/>
      <c r="HOE140" s="242"/>
      <c r="HOF140" s="242"/>
      <c r="HOG140" s="242"/>
      <c r="HOH140" s="242"/>
      <c r="HOI140" s="242"/>
      <c r="HOJ140" s="242"/>
      <c r="HOK140" s="242"/>
      <c r="HOL140" s="242"/>
      <c r="HOM140" s="242"/>
      <c r="HON140" s="242"/>
      <c r="HOO140" s="242"/>
      <c r="HOP140" s="242"/>
      <c r="HOQ140" s="242"/>
      <c r="HOR140" s="242"/>
      <c r="HOS140" s="242"/>
      <c r="HOT140" s="242"/>
      <c r="HOU140" s="242"/>
      <c r="HOV140" s="242"/>
      <c r="HOW140" s="242"/>
      <c r="HOX140" s="242"/>
      <c r="HOY140" s="242"/>
      <c r="HOZ140" s="242"/>
      <c r="HPA140" s="242"/>
      <c r="HPB140" s="242"/>
      <c r="HPC140" s="242"/>
      <c r="HPD140" s="242"/>
      <c r="HPE140" s="242"/>
      <c r="HPF140" s="242"/>
      <c r="HPG140" s="242"/>
      <c r="HPH140" s="242"/>
      <c r="HPI140" s="242"/>
      <c r="HPJ140" s="242"/>
      <c r="HPK140" s="242"/>
      <c r="HPL140" s="242"/>
      <c r="HPM140" s="242"/>
      <c r="HPN140" s="242"/>
      <c r="HPO140" s="242"/>
      <c r="HPP140" s="242"/>
      <c r="HPQ140" s="242"/>
      <c r="HPR140" s="242"/>
      <c r="HPS140" s="242"/>
      <c r="HPT140" s="242"/>
      <c r="HPU140" s="242"/>
      <c r="HPV140" s="242"/>
      <c r="HPW140" s="242"/>
      <c r="HPX140" s="242"/>
      <c r="HPY140" s="242"/>
      <c r="HPZ140" s="242"/>
      <c r="HQA140" s="242"/>
      <c r="HQB140" s="242"/>
      <c r="HQC140" s="242"/>
      <c r="HQD140" s="242"/>
      <c r="HQE140" s="242"/>
      <c r="HQF140" s="242"/>
      <c r="HQG140" s="242"/>
      <c r="HQH140" s="242"/>
      <c r="HQI140" s="242"/>
      <c r="HQJ140" s="242"/>
      <c r="HQK140" s="242"/>
      <c r="HQL140" s="242"/>
      <c r="HQM140" s="242"/>
      <c r="HQN140" s="242"/>
      <c r="HQO140" s="242"/>
      <c r="HQP140" s="242"/>
      <c r="HQQ140" s="242"/>
      <c r="HQR140" s="242"/>
      <c r="HQS140" s="242"/>
      <c r="HQT140" s="242"/>
      <c r="HQU140" s="242"/>
      <c r="HQV140" s="242"/>
      <c r="HQW140" s="242"/>
      <c r="HQX140" s="242"/>
      <c r="HQY140" s="242"/>
      <c r="HQZ140" s="242"/>
      <c r="HRA140" s="242"/>
      <c r="HRB140" s="242"/>
      <c r="HRC140" s="242"/>
      <c r="HRD140" s="242"/>
      <c r="HRE140" s="242"/>
      <c r="HRF140" s="242"/>
      <c r="HRG140" s="242"/>
      <c r="HRH140" s="242"/>
      <c r="HRI140" s="242"/>
      <c r="HRJ140" s="242"/>
      <c r="HRK140" s="242"/>
      <c r="HRL140" s="242"/>
      <c r="HRM140" s="242"/>
      <c r="HRN140" s="242"/>
      <c r="HRO140" s="242"/>
      <c r="HRP140" s="242"/>
      <c r="HRQ140" s="242"/>
      <c r="HRR140" s="242"/>
      <c r="HRS140" s="242"/>
      <c r="HRT140" s="242"/>
      <c r="HRU140" s="242"/>
      <c r="HRV140" s="242"/>
      <c r="HRW140" s="242"/>
      <c r="HRX140" s="242"/>
      <c r="HRY140" s="242"/>
      <c r="HRZ140" s="242"/>
      <c r="HSA140" s="242"/>
      <c r="HSB140" s="242"/>
      <c r="HSC140" s="242"/>
      <c r="HSD140" s="242"/>
      <c r="HSE140" s="242"/>
      <c r="HSF140" s="242"/>
      <c r="HSG140" s="242"/>
      <c r="HSH140" s="242"/>
      <c r="HSI140" s="242"/>
      <c r="HSJ140" s="242"/>
      <c r="HSK140" s="242"/>
      <c r="HSL140" s="242"/>
      <c r="HSM140" s="242"/>
      <c r="HSN140" s="242"/>
      <c r="HSO140" s="242"/>
      <c r="HSP140" s="242"/>
      <c r="HSQ140" s="242"/>
      <c r="HSR140" s="242"/>
      <c r="HSS140" s="242"/>
      <c r="HST140" s="242"/>
      <c r="HSU140" s="242"/>
      <c r="HSV140" s="242"/>
      <c r="HSW140" s="242"/>
      <c r="HSX140" s="242"/>
      <c r="HSY140" s="242"/>
      <c r="HSZ140" s="242"/>
      <c r="HTA140" s="242"/>
      <c r="HTB140" s="242"/>
      <c r="HTC140" s="242"/>
      <c r="HTD140" s="242"/>
      <c r="HTE140" s="242"/>
      <c r="HTF140" s="242"/>
      <c r="HTG140" s="242"/>
      <c r="HTH140" s="242"/>
      <c r="HTI140" s="242"/>
      <c r="HTJ140" s="242"/>
      <c r="HTK140" s="242"/>
      <c r="HTL140" s="242"/>
      <c r="HTM140" s="242"/>
      <c r="HTN140" s="242"/>
      <c r="HTO140" s="242"/>
      <c r="HTP140" s="242"/>
      <c r="HTQ140" s="242"/>
      <c r="HTR140" s="242"/>
      <c r="HTS140" s="242"/>
      <c r="HTT140" s="242"/>
      <c r="HTU140" s="242"/>
      <c r="HTV140" s="242"/>
      <c r="HTW140" s="242"/>
      <c r="HTX140" s="242"/>
      <c r="HTY140" s="242"/>
      <c r="HTZ140" s="242"/>
      <c r="HUA140" s="242"/>
      <c r="HUB140" s="242"/>
      <c r="HUC140" s="242"/>
      <c r="HUD140" s="242"/>
      <c r="HUE140" s="242"/>
      <c r="HUF140" s="242"/>
      <c r="HUG140" s="242"/>
      <c r="HUH140" s="242"/>
      <c r="HUI140" s="242"/>
      <c r="HUJ140" s="242"/>
      <c r="HUK140" s="242"/>
      <c r="HUL140" s="242"/>
      <c r="HUM140" s="242"/>
      <c r="HUN140" s="242"/>
      <c r="HUO140" s="242"/>
      <c r="HUP140" s="242"/>
      <c r="HUQ140" s="242"/>
      <c r="HUR140" s="242"/>
      <c r="HUS140" s="242"/>
      <c r="HUT140" s="242"/>
      <c r="HUU140" s="242"/>
      <c r="HUV140" s="242"/>
      <c r="HUW140" s="242"/>
      <c r="HUX140" s="242"/>
      <c r="HUY140" s="242"/>
      <c r="HUZ140" s="242"/>
      <c r="HVA140" s="242"/>
      <c r="HVB140" s="242"/>
      <c r="HVC140" s="242"/>
      <c r="HVD140" s="242"/>
      <c r="HVE140" s="242"/>
      <c r="HVF140" s="242"/>
      <c r="HVG140" s="242"/>
      <c r="HVH140" s="242"/>
      <c r="HVI140" s="242"/>
      <c r="HVJ140" s="242"/>
      <c r="HVK140" s="242"/>
      <c r="HVL140" s="242"/>
      <c r="HVM140" s="242"/>
      <c r="HVN140" s="242"/>
      <c r="HVO140" s="242"/>
      <c r="HVP140" s="242"/>
      <c r="HVQ140" s="242"/>
      <c r="HVR140" s="242"/>
      <c r="HVS140" s="242"/>
      <c r="HVT140" s="242"/>
      <c r="HVU140" s="242"/>
      <c r="HVV140" s="242"/>
      <c r="HVW140" s="242"/>
      <c r="HVX140" s="242"/>
      <c r="HVY140" s="242"/>
      <c r="HVZ140" s="242"/>
      <c r="HWA140" s="242"/>
      <c r="HWB140" s="242"/>
      <c r="HWC140" s="242"/>
      <c r="HWD140" s="242"/>
      <c r="HWE140" s="242"/>
      <c r="HWF140" s="242"/>
      <c r="HWG140" s="242"/>
      <c r="HWH140" s="242"/>
      <c r="HWI140" s="242"/>
      <c r="HWJ140" s="242"/>
      <c r="HWK140" s="242"/>
      <c r="HWL140" s="242"/>
      <c r="HWM140" s="242"/>
      <c r="HWN140" s="242"/>
      <c r="HWO140" s="242"/>
      <c r="HWP140" s="242"/>
      <c r="HWQ140" s="242"/>
      <c r="HWR140" s="242"/>
      <c r="HWS140" s="242"/>
      <c r="HWT140" s="242"/>
      <c r="HWU140" s="242"/>
      <c r="HWV140" s="242"/>
      <c r="HWW140" s="242"/>
      <c r="HWX140" s="242"/>
      <c r="HWY140" s="242"/>
      <c r="HWZ140" s="242"/>
      <c r="HXA140" s="242"/>
      <c r="HXB140" s="242"/>
      <c r="HXC140" s="242"/>
      <c r="HXD140" s="242"/>
      <c r="HXE140" s="242"/>
      <c r="HXF140" s="242"/>
      <c r="HXG140" s="242"/>
      <c r="HXH140" s="242"/>
      <c r="HXI140" s="242"/>
      <c r="HXJ140" s="242"/>
      <c r="HXK140" s="242"/>
      <c r="HXL140" s="242"/>
      <c r="HXM140" s="242"/>
      <c r="HXN140" s="242"/>
      <c r="HXO140" s="242"/>
      <c r="HXP140" s="242"/>
      <c r="HXQ140" s="242"/>
      <c r="HXR140" s="242"/>
      <c r="HXS140" s="242"/>
      <c r="HXT140" s="242"/>
      <c r="HXU140" s="242"/>
      <c r="HXV140" s="242"/>
      <c r="HXW140" s="242"/>
      <c r="HXX140" s="242"/>
      <c r="HXY140" s="242"/>
      <c r="HXZ140" s="242"/>
      <c r="HYA140" s="242"/>
      <c r="HYB140" s="242"/>
      <c r="HYC140" s="242"/>
      <c r="HYD140" s="242"/>
      <c r="HYE140" s="242"/>
      <c r="HYF140" s="242"/>
      <c r="HYG140" s="242"/>
      <c r="HYH140" s="242"/>
      <c r="HYI140" s="242"/>
      <c r="HYJ140" s="242"/>
      <c r="HYK140" s="242"/>
      <c r="HYL140" s="242"/>
      <c r="HYM140" s="242"/>
      <c r="HYN140" s="242"/>
      <c r="HYO140" s="242"/>
      <c r="HYP140" s="242"/>
      <c r="HYQ140" s="242"/>
      <c r="HYR140" s="242"/>
      <c r="HYS140" s="242"/>
      <c r="HYT140" s="242"/>
      <c r="HYU140" s="242"/>
      <c r="HYV140" s="242"/>
      <c r="HYW140" s="242"/>
      <c r="HYX140" s="242"/>
      <c r="HYY140" s="242"/>
      <c r="HYZ140" s="242"/>
      <c r="HZA140" s="242"/>
      <c r="HZB140" s="242"/>
      <c r="HZC140" s="242"/>
      <c r="HZD140" s="242"/>
      <c r="HZE140" s="242"/>
      <c r="HZF140" s="242"/>
      <c r="HZG140" s="242"/>
      <c r="HZH140" s="242"/>
      <c r="HZI140" s="242"/>
      <c r="HZJ140" s="242"/>
      <c r="HZK140" s="242"/>
      <c r="HZL140" s="242"/>
      <c r="HZM140" s="242"/>
      <c r="HZN140" s="242"/>
      <c r="HZO140" s="242"/>
      <c r="HZP140" s="242"/>
      <c r="HZQ140" s="242"/>
      <c r="HZR140" s="242"/>
      <c r="HZS140" s="242"/>
      <c r="HZT140" s="242"/>
      <c r="HZU140" s="242"/>
      <c r="HZV140" s="242"/>
      <c r="HZW140" s="242"/>
      <c r="HZX140" s="242"/>
      <c r="HZY140" s="242"/>
      <c r="HZZ140" s="242"/>
      <c r="IAA140" s="242"/>
      <c r="IAB140" s="242"/>
      <c r="IAC140" s="242"/>
      <c r="IAD140" s="242"/>
      <c r="IAE140" s="242"/>
      <c r="IAF140" s="242"/>
      <c r="IAG140" s="242"/>
      <c r="IAH140" s="242"/>
      <c r="IAI140" s="242"/>
      <c r="IAJ140" s="242"/>
      <c r="IAK140" s="242"/>
      <c r="IAL140" s="242"/>
      <c r="IAM140" s="242"/>
      <c r="IAN140" s="242"/>
      <c r="IAO140" s="242"/>
      <c r="IAP140" s="242"/>
      <c r="IAQ140" s="242"/>
      <c r="IAR140" s="242"/>
      <c r="IAS140" s="242"/>
      <c r="IAT140" s="242"/>
      <c r="IAU140" s="242"/>
      <c r="IAV140" s="242"/>
      <c r="IAW140" s="242"/>
      <c r="IAX140" s="242"/>
      <c r="IAY140" s="242"/>
      <c r="IAZ140" s="242"/>
      <c r="IBA140" s="242"/>
      <c r="IBB140" s="242"/>
      <c r="IBC140" s="242"/>
      <c r="IBD140" s="242"/>
      <c r="IBE140" s="242"/>
      <c r="IBF140" s="242"/>
      <c r="IBG140" s="242"/>
      <c r="IBH140" s="242"/>
      <c r="IBI140" s="242"/>
      <c r="IBJ140" s="242"/>
      <c r="IBK140" s="242"/>
      <c r="IBL140" s="242"/>
      <c r="IBM140" s="242"/>
      <c r="IBN140" s="242"/>
      <c r="IBO140" s="242"/>
      <c r="IBP140" s="242"/>
      <c r="IBQ140" s="242"/>
      <c r="IBR140" s="242"/>
      <c r="IBS140" s="242"/>
      <c r="IBT140" s="242"/>
      <c r="IBU140" s="242"/>
      <c r="IBV140" s="242"/>
      <c r="IBW140" s="242"/>
      <c r="IBX140" s="242"/>
      <c r="IBY140" s="242"/>
      <c r="IBZ140" s="242"/>
      <c r="ICA140" s="242"/>
      <c r="ICB140" s="242"/>
      <c r="ICC140" s="242"/>
      <c r="ICD140" s="242"/>
      <c r="ICE140" s="242"/>
      <c r="ICF140" s="242"/>
      <c r="ICG140" s="242"/>
      <c r="ICH140" s="242"/>
      <c r="ICI140" s="242"/>
      <c r="ICJ140" s="242"/>
      <c r="ICK140" s="242"/>
      <c r="ICL140" s="242"/>
      <c r="ICM140" s="242"/>
      <c r="ICN140" s="242"/>
      <c r="ICO140" s="242"/>
      <c r="ICP140" s="242"/>
      <c r="ICQ140" s="242"/>
      <c r="ICR140" s="242"/>
      <c r="ICS140" s="242"/>
      <c r="ICT140" s="242"/>
      <c r="ICU140" s="242"/>
      <c r="ICV140" s="242"/>
      <c r="ICW140" s="242"/>
      <c r="ICX140" s="242"/>
      <c r="ICY140" s="242"/>
      <c r="ICZ140" s="242"/>
      <c r="IDA140" s="242"/>
      <c r="IDB140" s="242"/>
      <c r="IDC140" s="242"/>
      <c r="IDD140" s="242"/>
      <c r="IDE140" s="242"/>
      <c r="IDF140" s="242"/>
      <c r="IDG140" s="242"/>
      <c r="IDH140" s="242"/>
      <c r="IDI140" s="242"/>
      <c r="IDJ140" s="242"/>
      <c r="IDK140" s="242"/>
      <c r="IDL140" s="242"/>
      <c r="IDM140" s="242"/>
      <c r="IDN140" s="242"/>
      <c r="IDO140" s="242"/>
      <c r="IDP140" s="242"/>
      <c r="IDQ140" s="242"/>
      <c r="IDR140" s="242"/>
      <c r="IDS140" s="242"/>
      <c r="IDT140" s="242"/>
      <c r="IDU140" s="242"/>
      <c r="IDV140" s="242"/>
      <c r="IDW140" s="242"/>
      <c r="IDX140" s="242"/>
      <c r="IDY140" s="242"/>
      <c r="IDZ140" s="242"/>
      <c r="IEA140" s="242"/>
      <c r="IEB140" s="242"/>
      <c r="IEC140" s="242"/>
      <c r="IED140" s="242"/>
      <c r="IEE140" s="242"/>
      <c r="IEF140" s="242"/>
      <c r="IEG140" s="242"/>
      <c r="IEH140" s="242"/>
      <c r="IEI140" s="242"/>
      <c r="IEJ140" s="242"/>
      <c r="IEK140" s="242"/>
      <c r="IEL140" s="242"/>
      <c r="IEM140" s="242"/>
      <c r="IEN140" s="242"/>
      <c r="IEO140" s="242"/>
      <c r="IEP140" s="242"/>
      <c r="IEQ140" s="242"/>
      <c r="IER140" s="242"/>
      <c r="IES140" s="242"/>
      <c r="IET140" s="242"/>
      <c r="IEU140" s="242"/>
      <c r="IEV140" s="242"/>
      <c r="IEW140" s="242"/>
      <c r="IEX140" s="242"/>
      <c r="IEY140" s="242"/>
      <c r="IEZ140" s="242"/>
      <c r="IFA140" s="242"/>
      <c r="IFB140" s="242"/>
      <c r="IFC140" s="242"/>
      <c r="IFD140" s="242"/>
      <c r="IFE140" s="242"/>
      <c r="IFF140" s="242"/>
      <c r="IFG140" s="242"/>
      <c r="IFH140" s="242"/>
      <c r="IFI140" s="242"/>
      <c r="IFJ140" s="242"/>
      <c r="IFK140" s="242"/>
      <c r="IFL140" s="242"/>
      <c r="IFM140" s="242"/>
      <c r="IFN140" s="242"/>
      <c r="IFO140" s="242"/>
      <c r="IFP140" s="242"/>
      <c r="IFQ140" s="242"/>
      <c r="IFR140" s="242"/>
      <c r="IFS140" s="242"/>
      <c r="IFT140" s="242"/>
      <c r="IFU140" s="242"/>
      <c r="IFV140" s="242"/>
      <c r="IFW140" s="242"/>
      <c r="IFX140" s="242"/>
      <c r="IFY140" s="242"/>
      <c r="IFZ140" s="242"/>
      <c r="IGA140" s="242"/>
      <c r="IGB140" s="242"/>
      <c r="IGC140" s="242"/>
      <c r="IGD140" s="242"/>
      <c r="IGE140" s="242"/>
      <c r="IGF140" s="242"/>
      <c r="IGG140" s="242"/>
      <c r="IGH140" s="242"/>
      <c r="IGI140" s="242"/>
      <c r="IGJ140" s="242"/>
      <c r="IGK140" s="242"/>
      <c r="IGL140" s="242"/>
      <c r="IGM140" s="242"/>
      <c r="IGN140" s="242"/>
      <c r="IGO140" s="242"/>
      <c r="IGP140" s="242"/>
      <c r="IGQ140" s="242"/>
      <c r="IGR140" s="242"/>
      <c r="IGS140" s="242"/>
      <c r="IGT140" s="242"/>
      <c r="IGU140" s="242"/>
      <c r="IGV140" s="242"/>
      <c r="IGW140" s="242"/>
      <c r="IGX140" s="242"/>
      <c r="IGY140" s="242"/>
      <c r="IGZ140" s="242"/>
      <c r="IHA140" s="242"/>
      <c r="IHB140" s="242"/>
      <c r="IHC140" s="242"/>
      <c r="IHD140" s="242"/>
      <c r="IHE140" s="242"/>
      <c r="IHF140" s="242"/>
      <c r="IHG140" s="242"/>
      <c r="IHH140" s="242"/>
      <c r="IHI140" s="242"/>
      <c r="IHJ140" s="242"/>
      <c r="IHK140" s="242"/>
      <c r="IHL140" s="242"/>
      <c r="IHM140" s="242"/>
      <c r="IHN140" s="242"/>
      <c r="IHO140" s="242"/>
      <c r="IHP140" s="242"/>
      <c r="IHQ140" s="242"/>
      <c r="IHR140" s="242"/>
      <c r="IHS140" s="242"/>
      <c r="IHT140" s="242"/>
      <c r="IHU140" s="242"/>
      <c r="IHV140" s="242"/>
      <c r="IHW140" s="242"/>
      <c r="IHX140" s="242"/>
      <c r="IHY140" s="242"/>
      <c r="IHZ140" s="242"/>
      <c r="IIA140" s="242"/>
      <c r="IIB140" s="242"/>
      <c r="IIC140" s="242"/>
      <c r="IID140" s="242"/>
      <c r="IIE140" s="242"/>
      <c r="IIF140" s="242"/>
      <c r="IIG140" s="242"/>
      <c r="IIH140" s="242"/>
      <c r="III140" s="242"/>
      <c r="IIJ140" s="242"/>
      <c r="IIK140" s="242"/>
      <c r="IIL140" s="242"/>
      <c r="IIM140" s="242"/>
      <c r="IIN140" s="242"/>
      <c r="IIO140" s="242"/>
      <c r="IIP140" s="242"/>
      <c r="IIQ140" s="242"/>
      <c r="IIR140" s="242"/>
      <c r="IIS140" s="242"/>
      <c r="IIT140" s="242"/>
      <c r="IIU140" s="242"/>
      <c r="IIV140" s="242"/>
      <c r="IIW140" s="242"/>
      <c r="IIX140" s="242"/>
      <c r="IIY140" s="242"/>
      <c r="IIZ140" s="242"/>
      <c r="IJA140" s="242"/>
      <c r="IJB140" s="242"/>
      <c r="IJC140" s="242"/>
      <c r="IJD140" s="242"/>
      <c r="IJE140" s="242"/>
      <c r="IJF140" s="242"/>
      <c r="IJG140" s="242"/>
      <c r="IJH140" s="242"/>
      <c r="IJI140" s="242"/>
      <c r="IJJ140" s="242"/>
      <c r="IJK140" s="242"/>
      <c r="IJL140" s="242"/>
      <c r="IJM140" s="242"/>
      <c r="IJN140" s="242"/>
      <c r="IJO140" s="242"/>
      <c r="IJP140" s="242"/>
      <c r="IJQ140" s="242"/>
      <c r="IJR140" s="242"/>
      <c r="IJS140" s="242"/>
      <c r="IJT140" s="242"/>
      <c r="IJU140" s="242"/>
      <c r="IJV140" s="242"/>
      <c r="IJW140" s="242"/>
      <c r="IJX140" s="242"/>
      <c r="IJY140" s="242"/>
      <c r="IJZ140" s="242"/>
      <c r="IKA140" s="242"/>
      <c r="IKB140" s="242"/>
      <c r="IKC140" s="242"/>
      <c r="IKD140" s="242"/>
      <c r="IKE140" s="242"/>
      <c r="IKF140" s="242"/>
      <c r="IKG140" s="242"/>
      <c r="IKH140" s="242"/>
      <c r="IKI140" s="242"/>
      <c r="IKJ140" s="242"/>
      <c r="IKK140" s="242"/>
      <c r="IKL140" s="242"/>
      <c r="IKM140" s="242"/>
      <c r="IKN140" s="242"/>
      <c r="IKO140" s="242"/>
      <c r="IKP140" s="242"/>
      <c r="IKQ140" s="242"/>
      <c r="IKR140" s="242"/>
      <c r="IKS140" s="242"/>
      <c r="IKT140" s="242"/>
      <c r="IKU140" s="242"/>
      <c r="IKV140" s="242"/>
      <c r="IKW140" s="242"/>
      <c r="IKX140" s="242"/>
      <c r="IKY140" s="242"/>
      <c r="IKZ140" s="242"/>
      <c r="ILA140" s="242"/>
      <c r="ILB140" s="242"/>
      <c r="ILC140" s="242"/>
      <c r="ILD140" s="242"/>
      <c r="ILE140" s="242"/>
      <c r="ILF140" s="242"/>
      <c r="ILG140" s="242"/>
      <c r="ILH140" s="242"/>
      <c r="ILI140" s="242"/>
      <c r="ILJ140" s="242"/>
      <c r="ILK140" s="242"/>
      <c r="ILL140" s="242"/>
      <c r="ILM140" s="242"/>
      <c r="ILN140" s="242"/>
      <c r="ILO140" s="242"/>
      <c r="ILP140" s="242"/>
      <c r="ILQ140" s="242"/>
      <c r="ILR140" s="242"/>
      <c r="ILS140" s="242"/>
      <c r="ILT140" s="242"/>
      <c r="ILU140" s="242"/>
      <c r="ILV140" s="242"/>
      <c r="ILW140" s="242"/>
      <c r="ILX140" s="242"/>
      <c r="ILY140" s="242"/>
      <c r="ILZ140" s="242"/>
      <c r="IMA140" s="242"/>
      <c r="IMB140" s="242"/>
      <c r="IMC140" s="242"/>
      <c r="IMD140" s="242"/>
      <c r="IME140" s="242"/>
      <c r="IMF140" s="242"/>
      <c r="IMG140" s="242"/>
      <c r="IMH140" s="242"/>
      <c r="IMI140" s="242"/>
      <c r="IMJ140" s="242"/>
      <c r="IMK140" s="242"/>
      <c r="IML140" s="242"/>
      <c r="IMM140" s="242"/>
      <c r="IMN140" s="242"/>
      <c r="IMO140" s="242"/>
      <c r="IMP140" s="242"/>
      <c r="IMQ140" s="242"/>
      <c r="IMR140" s="242"/>
      <c r="IMS140" s="242"/>
      <c r="IMT140" s="242"/>
      <c r="IMU140" s="242"/>
      <c r="IMV140" s="242"/>
      <c r="IMW140" s="242"/>
      <c r="IMX140" s="242"/>
      <c r="IMY140" s="242"/>
      <c r="IMZ140" s="242"/>
      <c r="INA140" s="242"/>
      <c r="INB140" s="242"/>
      <c r="INC140" s="242"/>
      <c r="IND140" s="242"/>
      <c r="INE140" s="242"/>
      <c r="INF140" s="242"/>
      <c r="ING140" s="242"/>
      <c r="INH140" s="242"/>
      <c r="INI140" s="242"/>
      <c r="INJ140" s="242"/>
      <c r="INK140" s="242"/>
      <c r="INL140" s="242"/>
      <c r="INM140" s="242"/>
      <c r="INN140" s="242"/>
      <c r="INO140" s="242"/>
      <c r="INP140" s="242"/>
      <c r="INQ140" s="242"/>
      <c r="INR140" s="242"/>
      <c r="INS140" s="242"/>
      <c r="INT140" s="242"/>
      <c r="INU140" s="242"/>
      <c r="INV140" s="242"/>
      <c r="INW140" s="242"/>
      <c r="INX140" s="242"/>
      <c r="INY140" s="242"/>
      <c r="INZ140" s="242"/>
      <c r="IOA140" s="242"/>
      <c r="IOB140" s="242"/>
      <c r="IOC140" s="242"/>
      <c r="IOD140" s="242"/>
      <c r="IOE140" s="242"/>
      <c r="IOF140" s="242"/>
      <c r="IOG140" s="242"/>
      <c r="IOH140" s="242"/>
      <c r="IOI140" s="242"/>
      <c r="IOJ140" s="242"/>
      <c r="IOK140" s="242"/>
      <c r="IOL140" s="242"/>
      <c r="IOM140" s="242"/>
      <c r="ION140" s="242"/>
      <c r="IOO140" s="242"/>
      <c r="IOP140" s="242"/>
      <c r="IOQ140" s="242"/>
      <c r="IOR140" s="242"/>
      <c r="IOS140" s="242"/>
      <c r="IOT140" s="242"/>
      <c r="IOU140" s="242"/>
      <c r="IOV140" s="242"/>
      <c r="IOW140" s="242"/>
      <c r="IOX140" s="242"/>
      <c r="IOY140" s="242"/>
      <c r="IOZ140" s="242"/>
      <c r="IPA140" s="242"/>
      <c r="IPB140" s="242"/>
      <c r="IPC140" s="242"/>
      <c r="IPD140" s="242"/>
      <c r="IPE140" s="242"/>
      <c r="IPF140" s="242"/>
      <c r="IPG140" s="242"/>
      <c r="IPH140" s="242"/>
      <c r="IPI140" s="242"/>
      <c r="IPJ140" s="242"/>
      <c r="IPK140" s="242"/>
      <c r="IPL140" s="242"/>
      <c r="IPM140" s="242"/>
      <c r="IPN140" s="242"/>
      <c r="IPO140" s="242"/>
      <c r="IPP140" s="242"/>
      <c r="IPQ140" s="242"/>
      <c r="IPR140" s="242"/>
      <c r="IPS140" s="242"/>
      <c r="IPT140" s="242"/>
      <c r="IPU140" s="242"/>
      <c r="IPV140" s="242"/>
      <c r="IPW140" s="242"/>
      <c r="IPX140" s="242"/>
      <c r="IPY140" s="242"/>
      <c r="IPZ140" s="242"/>
      <c r="IQA140" s="242"/>
      <c r="IQB140" s="242"/>
      <c r="IQC140" s="242"/>
      <c r="IQD140" s="242"/>
      <c r="IQE140" s="242"/>
      <c r="IQF140" s="242"/>
      <c r="IQG140" s="242"/>
      <c r="IQH140" s="242"/>
      <c r="IQI140" s="242"/>
      <c r="IQJ140" s="242"/>
      <c r="IQK140" s="242"/>
      <c r="IQL140" s="242"/>
      <c r="IQM140" s="242"/>
      <c r="IQN140" s="242"/>
      <c r="IQO140" s="242"/>
      <c r="IQP140" s="242"/>
      <c r="IQQ140" s="242"/>
      <c r="IQR140" s="242"/>
      <c r="IQS140" s="242"/>
      <c r="IQT140" s="242"/>
      <c r="IQU140" s="242"/>
      <c r="IQV140" s="242"/>
      <c r="IQW140" s="242"/>
      <c r="IQX140" s="242"/>
      <c r="IQY140" s="242"/>
      <c r="IQZ140" s="242"/>
      <c r="IRA140" s="242"/>
      <c r="IRB140" s="242"/>
      <c r="IRC140" s="242"/>
      <c r="IRD140" s="242"/>
      <c r="IRE140" s="242"/>
      <c r="IRF140" s="242"/>
      <c r="IRG140" s="242"/>
      <c r="IRH140" s="242"/>
      <c r="IRI140" s="242"/>
      <c r="IRJ140" s="242"/>
      <c r="IRK140" s="242"/>
      <c r="IRL140" s="242"/>
      <c r="IRM140" s="242"/>
      <c r="IRN140" s="242"/>
      <c r="IRO140" s="242"/>
      <c r="IRP140" s="242"/>
      <c r="IRQ140" s="242"/>
      <c r="IRR140" s="242"/>
      <c r="IRS140" s="242"/>
      <c r="IRT140" s="242"/>
      <c r="IRU140" s="242"/>
      <c r="IRV140" s="242"/>
      <c r="IRW140" s="242"/>
      <c r="IRX140" s="242"/>
      <c r="IRY140" s="242"/>
      <c r="IRZ140" s="242"/>
      <c r="ISA140" s="242"/>
      <c r="ISB140" s="242"/>
      <c r="ISC140" s="242"/>
      <c r="ISD140" s="242"/>
      <c r="ISE140" s="242"/>
      <c r="ISF140" s="242"/>
      <c r="ISG140" s="242"/>
      <c r="ISH140" s="242"/>
      <c r="ISI140" s="242"/>
      <c r="ISJ140" s="242"/>
      <c r="ISK140" s="242"/>
      <c r="ISL140" s="242"/>
      <c r="ISM140" s="242"/>
      <c r="ISN140" s="242"/>
      <c r="ISO140" s="242"/>
      <c r="ISP140" s="242"/>
      <c r="ISQ140" s="242"/>
      <c r="ISR140" s="242"/>
      <c r="ISS140" s="242"/>
      <c r="IST140" s="242"/>
      <c r="ISU140" s="242"/>
      <c r="ISV140" s="242"/>
      <c r="ISW140" s="242"/>
      <c r="ISX140" s="242"/>
      <c r="ISY140" s="242"/>
      <c r="ISZ140" s="242"/>
      <c r="ITA140" s="242"/>
      <c r="ITB140" s="242"/>
      <c r="ITC140" s="242"/>
      <c r="ITD140" s="242"/>
      <c r="ITE140" s="242"/>
      <c r="ITF140" s="242"/>
      <c r="ITG140" s="242"/>
      <c r="ITH140" s="242"/>
      <c r="ITI140" s="242"/>
      <c r="ITJ140" s="242"/>
      <c r="ITK140" s="242"/>
      <c r="ITL140" s="242"/>
      <c r="ITM140" s="242"/>
      <c r="ITN140" s="242"/>
      <c r="ITO140" s="242"/>
      <c r="ITP140" s="242"/>
      <c r="ITQ140" s="242"/>
      <c r="ITR140" s="242"/>
      <c r="ITS140" s="242"/>
      <c r="ITT140" s="242"/>
      <c r="ITU140" s="242"/>
      <c r="ITV140" s="242"/>
      <c r="ITW140" s="242"/>
      <c r="ITX140" s="242"/>
      <c r="ITY140" s="242"/>
      <c r="ITZ140" s="242"/>
      <c r="IUA140" s="242"/>
      <c r="IUB140" s="242"/>
      <c r="IUC140" s="242"/>
      <c r="IUD140" s="242"/>
      <c r="IUE140" s="242"/>
      <c r="IUF140" s="242"/>
      <c r="IUG140" s="242"/>
      <c r="IUH140" s="242"/>
      <c r="IUI140" s="242"/>
      <c r="IUJ140" s="242"/>
      <c r="IUK140" s="242"/>
      <c r="IUL140" s="242"/>
      <c r="IUM140" s="242"/>
      <c r="IUN140" s="242"/>
      <c r="IUO140" s="242"/>
      <c r="IUP140" s="242"/>
      <c r="IUQ140" s="242"/>
      <c r="IUR140" s="242"/>
      <c r="IUS140" s="242"/>
      <c r="IUT140" s="242"/>
      <c r="IUU140" s="242"/>
      <c r="IUV140" s="242"/>
      <c r="IUW140" s="242"/>
      <c r="IUX140" s="242"/>
      <c r="IUY140" s="242"/>
      <c r="IUZ140" s="242"/>
      <c r="IVA140" s="242"/>
      <c r="IVB140" s="242"/>
      <c r="IVC140" s="242"/>
      <c r="IVD140" s="242"/>
      <c r="IVE140" s="242"/>
      <c r="IVF140" s="242"/>
      <c r="IVG140" s="242"/>
      <c r="IVH140" s="242"/>
      <c r="IVI140" s="242"/>
      <c r="IVJ140" s="242"/>
      <c r="IVK140" s="242"/>
      <c r="IVL140" s="242"/>
      <c r="IVM140" s="242"/>
      <c r="IVN140" s="242"/>
      <c r="IVO140" s="242"/>
      <c r="IVP140" s="242"/>
      <c r="IVQ140" s="242"/>
      <c r="IVR140" s="242"/>
      <c r="IVS140" s="242"/>
      <c r="IVT140" s="242"/>
      <c r="IVU140" s="242"/>
      <c r="IVV140" s="242"/>
      <c r="IVW140" s="242"/>
      <c r="IVX140" s="242"/>
      <c r="IVY140" s="242"/>
      <c r="IVZ140" s="242"/>
      <c r="IWA140" s="242"/>
      <c r="IWB140" s="242"/>
      <c r="IWC140" s="242"/>
      <c r="IWD140" s="242"/>
      <c r="IWE140" s="242"/>
      <c r="IWF140" s="242"/>
      <c r="IWG140" s="242"/>
      <c r="IWH140" s="242"/>
      <c r="IWI140" s="242"/>
      <c r="IWJ140" s="242"/>
      <c r="IWK140" s="242"/>
      <c r="IWL140" s="242"/>
      <c r="IWM140" s="242"/>
      <c r="IWN140" s="242"/>
      <c r="IWO140" s="242"/>
      <c r="IWP140" s="242"/>
      <c r="IWQ140" s="242"/>
      <c r="IWR140" s="242"/>
      <c r="IWS140" s="242"/>
      <c r="IWT140" s="242"/>
      <c r="IWU140" s="242"/>
      <c r="IWV140" s="242"/>
      <c r="IWW140" s="242"/>
      <c r="IWX140" s="242"/>
      <c r="IWY140" s="242"/>
      <c r="IWZ140" s="242"/>
      <c r="IXA140" s="242"/>
      <c r="IXB140" s="242"/>
      <c r="IXC140" s="242"/>
      <c r="IXD140" s="242"/>
      <c r="IXE140" s="242"/>
      <c r="IXF140" s="242"/>
      <c r="IXG140" s="242"/>
      <c r="IXH140" s="242"/>
      <c r="IXI140" s="242"/>
      <c r="IXJ140" s="242"/>
      <c r="IXK140" s="242"/>
      <c r="IXL140" s="242"/>
      <c r="IXM140" s="242"/>
      <c r="IXN140" s="242"/>
      <c r="IXO140" s="242"/>
      <c r="IXP140" s="242"/>
      <c r="IXQ140" s="242"/>
      <c r="IXR140" s="242"/>
      <c r="IXS140" s="242"/>
      <c r="IXT140" s="242"/>
      <c r="IXU140" s="242"/>
      <c r="IXV140" s="242"/>
      <c r="IXW140" s="242"/>
      <c r="IXX140" s="242"/>
      <c r="IXY140" s="242"/>
      <c r="IXZ140" s="242"/>
      <c r="IYA140" s="242"/>
      <c r="IYB140" s="242"/>
      <c r="IYC140" s="242"/>
      <c r="IYD140" s="242"/>
      <c r="IYE140" s="242"/>
      <c r="IYF140" s="242"/>
      <c r="IYG140" s="242"/>
      <c r="IYH140" s="242"/>
      <c r="IYI140" s="242"/>
      <c r="IYJ140" s="242"/>
      <c r="IYK140" s="242"/>
      <c r="IYL140" s="242"/>
      <c r="IYM140" s="242"/>
      <c r="IYN140" s="242"/>
      <c r="IYO140" s="242"/>
      <c r="IYP140" s="242"/>
      <c r="IYQ140" s="242"/>
      <c r="IYR140" s="242"/>
      <c r="IYS140" s="242"/>
      <c r="IYT140" s="242"/>
      <c r="IYU140" s="242"/>
      <c r="IYV140" s="242"/>
      <c r="IYW140" s="242"/>
      <c r="IYX140" s="242"/>
      <c r="IYY140" s="242"/>
      <c r="IYZ140" s="242"/>
      <c r="IZA140" s="242"/>
      <c r="IZB140" s="242"/>
      <c r="IZC140" s="242"/>
      <c r="IZD140" s="242"/>
      <c r="IZE140" s="242"/>
      <c r="IZF140" s="242"/>
      <c r="IZG140" s="242"/>
      <c r="IZH140" s="242"/>
      <c r="IZI140" s="242"/>
      <c r="IZJ140" s="242"/>
      <c r="IZK140" s="242"/>
      <c r="IZL140" s="242"/>
      <c r="IZM140" s="242"/>
      <c r="IZN140" s="242"/>
      <c r="IZO140" s="242"/>
      <c r="IZP140" s="242"/>
      <c r="IZQ140" s="242"/>
      <c r="IZR140" s="242"/>
      <c r="IZS140" s="242"/>
      <c r="IZT140" s="242"/>
      <c r="IZU140" s="242"/>
      <c r="IZV140" s="242"/>
      <c r="IZW140" s="242"/>
      <c r="IZX140" s="242"/>
      <c r="IZY140" s="242"/>
      <c r="IZZ140" s="242"/>
      <c r="JAA140" s="242"/>
      <c r="JAB140" s="242"/>
      <c r="JAC140" s="242"/>
      <c r="JAD140" s="242"/>
      <c r="JAE140" s="242"/>
      <c r="JAF140" s="242"/>
      <c r="JAG140" s="242"/>
      <c r="JAH140" s="242"/>
      <c r="JAI140" s="242"/>
      <c r="JAJ140" s="242"/>
      <c r="JAK140" s="242"/>
      <c r="JAL140" s="242"/>
      <c r="JAM140" s="242"/>
      <c r="JAN140" s="242"/>
      <c r="JAO140" s="242"/>
      <c r="JAP140" s="242"/>
      <c r="JAQ140" s="242"/>
      <c r="JAR140" s="242"/>
      <c r="JAS140" s="242"/>
      <c r="JAT140" s="242"/>
      <c r="JAU140" s="242"/>
      <c r="JAV140" s="242"/>
      <c r="JAW140" s="242"/>
      <c r="JAX140" s="242"/>
      <c r="JAY140" s="242"/>
      <c r="JAZ140" s="242"/>
      <c r="JBA140" s="242"/>
      <c r="JBB140" s="242"/>
      <c r="JBC140" s="242"/>
      <c r="JBD140" s="242"/>
      <c r="JBE140" s="242"/>
      <c r="JBF140" s="242"/>
      <c r="JBG140" s="242"/>
      <c r="JBH140" s="242"/>
      <c r="JBI140" s="242"/>
      <c r="JBJ140" s="242"/>
      <c r="JBK140" s="242"/>
      <c r="JBL140" s="242"/>
      <c r="JBM140" s="242"/>
      <c r="JBN140" s="242"/>
      <c r="JBO140" s="242"/>
      <c r="JBP140" s="242"/>
      <c r="JBQ140" s="242"/>
      <c r="JBR140" s="242"/>
      <c r="JBS140" s="242"/>
      <c r="JBT140" s="242"/>
      <c r="JBU140" s="242"/>
      <c r="JBV140" s="242"/>
      <c r="JBW140" s="242"/>
      <c r="JBX140" s="242"/>
      <c r="JBY140" s="242"/>
      <c r="JBZ140" s="242"/>
      <c r="JCA140" s="242"/>
      <c r="JCB140" s="242"/>
      <c r="JCC140" s="242"/>
      <c r="JCD140" s="242"/>
      <c r="JCE140" s="242"/>
      <c r="JCF140" s="242"/>
      <c r="JCG140" s="242"/>
      <c r="JCH140" s="242"/>
      <c r="JCI140" s="242"/>
      <c r="JCJ140" s="242"/>
      <c r="JCK140" s="242"/>
      <c r="JCL140" s="242"/>
      <c r="JCM140" s="242"/>
      <c r="JCN140" s="242"/>
      <c r="JCO140" s="242"/>
      <c r="JCP140" s="242"/>
      <c r="JCQ140" s="242"/>
      <c r="JCR140" s="242"/>
      <c r="JCS140" s="242"/>
      <c r="JCT140" s="242"/>
      <c r="JCU140" s="242"/>
      <c r="JCV140" s="242"/>
      <c r="JCW140" s="242"/>
      <c r="JCX140" s="242"/>
      <c r="JCY140" s="242"/>
      <c r="JCZ140" s="242"/>
      <c r="JDA140" s="242"/>
      <c r="JDB140" s="242"/>
      <c r="JDC140" s="242"/>
      <c r="JDD140" s="242"/>
      <c r="JDE140" s="242"/>
      <c r="JDF140" s="242"/>
      <c r="JDG140" s="242"/>
      <c r="JDH140" s="242"/>
      <c r="JDI140" s="242"/>
      <c r="JDJ140" s="242"/>
      <c r="JDK140" s="242"/>
      <c r="JDL140" s="242"/>
      <c r="JDM140" s="242"/>
      <c r="JDN140" s="242"/>
      <c r="JDO140" s="242"/>
      <c r="JDP140" s="242"/>
      <c r="JDQ140" s="242"/>
      <c r="JDR140" s="242"/>
      <c r="JDS140" s="242"/>
      <c r="JDT140" s="242"/>
      <c r="JDU140" s="242"/>
      <c r="JDV140" s="242"/>
      <c r="JDW140" s="242"/>
      <c r="JDX140" s="242"/>
      <c r="JDY140" s="242"/>
      <c r="JDZ140" s="242"/>
      <c r="JEA140" s="242"/>
      <c r="JEB140" s="242"/>
      <c r="JEC140" s="242"/>
      <c r="JED140" s="242"/>
      <c r="JEE140" s="242"/>
      <c r="JEF140" s="242"/>
      <c r="JEG140" s="242"/>
      <c r="JEH140" s="242"/>
      <c r="JEI140" s="242"/>
      <c r="JEJ140" s="242"/>
      <c r="JEK140" s="242"/>
      <c r="JEL140" s="242"/>
      <c r="JEM140" s="242"/>
      <c r="JEN140" s="242"/>
      <c r="JEO140" s="242"/>
      <c r="JEP140" s="242"/>
      <c r="JEQ140" s="242"/>
      <c r="JER140" s="242"/>
      <c r="JES140" s="242"/>
      <c r="JET140" s="242"/>
      <c r="JEU140" s="242"/>
      <c r="JEV140" s="242"/>
      <c r="JEW140" s="242"/>
      <c r="JEX140" s="242"/>
      <c r="JEY140" s="242"/>
      <c r="JEZ140" s="242"/>
      <c r="JFA140" s="242"/>
      <c r="JFB140" s="242"/>
      <c r="JFC140" s="242"/>
      <c r="JFD140" s="242"/>
      <c r="JFE140" s="242"/>
      <c r="JFF140" s="242"/>
      <c r="JFG140" s="242"/>
      <c r="JFH140" s="242"/>
      <c r="JFI140" s="242"/>
      <c r="JFJ140" s="242"/>
      <c r="JFK140" s="242"/>
      <c r="JFL140" s="242"/>
      <c r="JFM140" s="242"/>
      <c r="JFN140" s="242"/>
      <c r="JFO140" s="242"/>
      <c r="JFP140" s="242"/>
      <c r="JFQ140" s="242"/>
      <c r="JFR140" s="242"/>
      <c r="JFS140" s="242"/>
      <c r="JFT140" s="242"/>
      <c r="JFU140" s="242"/>
      <c r="JFV140" s="242"/>
      <c r="JFW140" s="242"/>
      <c r="JFX140" s="242"/>
      <c r="JFY140" s="242"/>
      <c r="JFZ140" s="242"/>
      <c r="JGA140" s="242"/>
      <c r="JGB140" s="242"/>
      <c r="JGC140" s="242"/>
      <c r="JGD140" s="242"/>
      <c r="JGE140" s="242"/>
      <c r="JGF140" s="242"/>
      <c r="JGG140" s="242"/>
      <c r="JGH140" s="242"/>
      <c r="JGI140" s="242"/>
      <c r="JGJ140" s="242"/>
      <c r="JGK140" s="242"/>
      <c r="JGL140" s="242"/>
      <c r="JGM140" s="242"/>
      <c r="JGN140" s="242"/>
      <c r="JGO140" s="242"/>
      <c r="JGP140" s="242"/>
      <c r="JGQ140" s="242"/>
      <c r="JGR140" s="242"/>
      <c r="JGS140" s="242"/>
      <c r="JGT140" s="242"/>
      <c r="JGU140" s="242"/>
      <c r="JGV140" s="242"/>
      <c r="JGW140" s="242"/>
      <c r="JGX140" s="242"/>
      <c r="JGY140" s="242"/>
      <c r="JGZ140" s="242"/>
      <c r="JHA140" s="242"/>
      <c r="JHB140" s="242"/>
      <c r="JHC140" s="242"/>
      <c r="JHD140" s="242"/>
      <c r="JHE140" s="242"/>
      <c r="JHF140" s="242"/>
      <c r="JHG140" s="242"/>
      <c r="JHH140" s="242"/>
      <c r="JHI140" s="242"/>
      <c r="JHJ140" s="242"/>
      <c r="JHK140" s="242"/>
      <c r="JHL140" s="242"/>
      <c r="JHM140" s="242"/>
      <c r="JHN140" s="242"/>
      <c r="JHO140" s="242"/>
      <c r="JHP140" s="242"/>
      <c r="JHQ140" s="242"/>
      <c r="JHR140" s="242"/>
      <c r="JHS140" s="242"/>
      <c r="JHT140" s="242"/>
      <c r="JHU140" s="242"/>
      <c r="JHV140" s="242"/>
      <c r="JHW140" s="242"/>
      <c r="JHX140" s="242"/>
      <c r="JHY140" s="242"/>
      <c r="JHZ140" s="242"/>
      <c r="JIA140" s="242"/>
      <c r="JIB140" s="242"/>
      <c r="JIC140" s="242"/>
      <c r="JID140" s="242"/>
      <c r="JIE140" s="242"/>
      <c r="JIF140" s="242"/>
      <c r="JIG140" s="242"/>
      <c r="JIH140" s="242"/>
      <c r="JII140" s="242"/>
      <c r="JIJ140" s="242"/>
      <c r="JIK140" s="242"/>
      <c r="JIL140" s="242"/>
      <c r="JIM140" s="242"/>
      <c r="JIN140" s="242"/>
      <c r="JIO140" s="242"/>
      <c r="JIP140" s="242"/>
      <c r="JIQ140" s="242"/>
      <c r="JIR140" s="242"/>
      <c r="JIS140" s="242"/>
      <c r="JIT140" s="242"/>
      <c r="JIU140" s="242"/>
      <c r="JIV140" s="242"/>
      <c r="JIW140" s="242"/>
      <c r="JIX140" s="242"/>
      <c r="JIY140" s="242"/>
      <c r="JIZ140" s="242"/>
      <c r="JJA140" s="242"/>
      <c r="JJB140" s="242"/>
      <c r="JJC140" s="242"/>
      <c r="JJD140" s="242"/>
      <c r="JJE140" s="242"/>
      <c r="JJF140" s="242"/>
      <c r="JJG140" s="242"/>
      <c r="JJH140" s="242"/>
      <c r="JJI140" s="242"/>
      <c r="JJJ140" s="242"/>
      <c r="JJK140" s="242"/>
      <c r="JJL140" s="242"/>
      <c r="JJM140" s="242"/>
      <c r="JJN140" s="242"/>
      <c r="JJO140" s="242"/>
      <c r="JJP140" s="242"/>
      <c r="JJQ140" s="242"/>
      <c r="JJR140" s="242"/>
      <c r="JJS140" s="242"/>
      <c r="JJT140" s="242"/>
      <c r="JJU140" s="242"/>
      <c r="JJV140" s="242"/>
      <c r="JJW140" s="242"/>
      <c r="JJX140" s="242"/>
      <c r="JJY140" s="242"/>
      <c r="JJZ140" s="242"/>
      <c r="JKA140" s="242"/>
      <c r="JKB140" s="242"/>
      <c r="JKC140" s="242"/>
      <c r="JKD140" s="242"/>
      <c r="JKE140" s="242"/>
      <c r="JKF140" s="242"/>
      <c r="JKG140" s="242"/>
      <c r="JKH140" s="242"/>
      <c r="JKI140" s="242"/>
      <c r="JKJ140" s="242"/>
      <c r="JKK140" s="242"/>
      <c r="JKL140" s="242"/>
      <c r="JKM140" s="242"/>
      <c r="JKN140" s="242"/>
      <c r="JKO140" s="242"/>
      <c r="JKP140" s="242"/>
      <c r="JKQ140" s="242"/>
      <c r="JKR140" s="242"/>
      <c r="JKS140" s="242"/>
      <c r="JKT140" s="242"/>
      <c r="JKU140" s="242"/>
      <c r="JKV140" s="242"/>
      <c r="JKW140" s="242"/>
      <c r="JKX140" s="242"/>
      <c r="JKY140" s="242"/>
      <c r="JKZ140" s="242"/>
      <c r="JLA140" s="242"/>
      <c r="JLB140" s="242"/>
      <c r="JLC140" s="242"/>
      <c r="JLD140" s="242"/>
      <c r="JLE140" s="242"/>
      <c r="JLF140" s="242"/>
      <c r="JLG140" s="242"/>
      <c r="JLH140" s="242"/>
      <c r="JLI140" s="242"/>
      <c r="JLJ140" s="242"/>
      <c r="JLK140" s="242"/>
      <c r="JLL140" s="242"/>
      <c r="JLM140" s="242"/>
      <c r="JLN140" s="242"/>
      <c r="JLO140" s="242"/>
      <c r="JLP140" s="242"/>
      <c r="JLQ140" s="242"/>
      <c r="JLR140" s="242"/>
      <c r="JLS140" s="242"/>
      <c r="JLT140" s="242"/>
      <c r="JLU140" s="242"/>
      <c r="JLV140" s="242"/>
      <c r="JLW140" s="242"/>
      <c r="JLX140" s="242"/>
      <c r="JLY140" s="242"/>
      <c r="JLZ140" s="242"/>
      <c r="JMA140" s="242"/>
      <c r="JMB140" s="242"/>
      <c r="JMC140" s="242"/>
      <c r="JMD140" s="242"/>
      <c r="JME140" s="242"/>
      <c r="JMF140" s="242"/>
      <c r="JMG140" s="242"/>
      <c r="JMH140" s="242"/>
      <c r="JMI140" s="242"/>
      <c r="JMJ140" s="242"/>
      <c r="JMK140" s="242"/>
      <c r="JML140" s="242"/>
      <c r="JMM140" s="242"/>
      <c r="JMN140" s="242"/>
      <c r="JMO140" s="242"/>
      <c r="JMP140" s="242"/>
      <c r="JMQ140" s="242"/>
      <c r="JMR140" s="242"/>
      <c r="JMS140" s="242"/>
      <c r="JMT140" s="242"/>
      <c r="JMU140" s="242"/>
      <c r="JMV140" s="242"/>
      <c r="JMW140" s="242"/>
      <c r="JMX140" s="242"/>
      <c r="JMY140" s="242"/>
      <c r="JMZ140" s="242"/>
      <c r="JNA140" s="242"/>
      <c r="JNB140" s="242"/>
      <c r="JNC140" s="242"/>
      <c r="JND140" s="242"/>
      <c r="JNE140" s="242"/>
      <c r="JNF140" s="242"/>
      <c r="JNG140" s="242"/>
      <c r="JNH140" s="242"/>
      <c r="JNI140" s="242"/>
      <c r="JNJ140" s="242"/>
      <c r="JNK140" s="242"/>
      <c r="JNL140" s="242"/>
      <c r="JNM140" s="242"/>
      <c r="JNN140" s="242"/>
      <c r="JNO140" s="242"/>
      <c r="JNP140" s="242"/>
      <c r="JNQ140" s="242"/>
      <c r="JNR140" s="242"/>
      <c r="JNS140" s="242"/>
      <c r="JNT140" s="242"/>
      <c r="JNU140" s="242"/>
      <c r="JNV140" s="242"/>
      <c r="JNW140" s="242"/>
      <c r="JNX140" s="242"/>
      <c r="JNY140" s="242"/>
      <c r="JNZ140" s="242"/>
      <c r="JOA140" s="242"/>
      <c r="JOB140" s="242"/>
      <c r="JOC140" s="242"/>
      <c r="JOD140" s="242"/>
      <c r="JOE140" s="242"/>
      <c r="JOF140" s="242"/>
      <c r="JOG140" s="242"/>
      <c r="JOH140" s="242"/>
      <c r="JOI140" s="242"/>
      <c r="JOJ140" s="242"/>
      <c r="JOK140" s="242"/>
      <c r="JOL140" s="242"/>
      <c r="JOM140" s="242"/>
      <c r="JON140" s="242"/>
      <c r="JOO140" s="242"/>
      <c r="JOP140" s="242"/>
      <c r="JOQ140" s="242"/>
      <c r="JOR140" s="242"/>
      <c r="JOS140" s="242"/>
      <c r="JOT140" s="242"/>
      <c r="JOU140" s="242"/>
      <c r="JOV140" s="242"/>
      <c r="JOW140" s="242"/>
      <c r="JOX140" s="242"/>
      <c r="JOY140" s="242"/>
      <c r="JOZ140" s="242"/>
      <c r="JPA140" s="242"/>
      <c r="JPB140" s="242"/>
      <c r="JPC140" s="242"/>
      <c r="JPD140" s="242"/>
      <c r="JPE140" s="242"/>
      <c r="JPF140" s="242"/>
      <c r="JPG140" s="242"/>
      <c r="JPH140" s="242"/>
      <c r="JPI140" s="242"/>
      <c r="JPJ140" s="242"/>
      <c r="JPK140" s="242"/>
      <c r="JPL140" s="242"/>
      <c r="JPM140" s="242"/>
      <c r="JPN140" s="242"/>
      <c r="JPO140" s="242"/>
      <c r="JPP140" s="242"/>
      <c r="JPQ140" s="242"/>
      <c r="JPR140" s="242"/>
      <c r="JPS140" s="242"/>
      <c r="JPT140" s="242"/>
      <c r="JPU140" s="242"/>
      <c r="JPV140" s="242"/>
      <c r="JPW140" s="242"/>
      <c r="JPX140" s="242"/>
      <c r="JPY140" s="242"/>
      <c r="JPZ140" s="242"/>
      <c r="JQA140" s="242"/>
      <c r="JQB140" s="242"/>
      <c r="JQC140" s="242"/>
      <c r="JQD140" s="242"/>
      <c r="JQE140" s="242"/>
      <c r="JQF140" s="242"/>
      <c r="JQG140" s="242"/>
      <c r="JQH140" s="242"/>
      <c r="JQI140" s="242"/>
      <c r="JQJ140" s="242"/>
      <c r="JQK140" s="242"/>
      <c r="JQL140" s="242"/>
      <c r="JQM140" s="242"/>
      <c r="JQN140" s="242"/>
      <c r="JQO140" s="242"/>
      <c r="JQP140" s="242"/>
      <c r="JQQ140" s="242"/>
      <c r="JQR140" s="242"/>
      <c r="JQS140" s="242"/>
      <c r="JQT140" s="242"/>
      <c r="JQU140" s="242"/>
      <c r="JQV140" s="242"/>
      <c r="JQW140" s="242"/>
      <c r="JQX140" s="242"/>
      <c r="JQY140" s="242"/>
      <c r="JQZ140" s="242"/>
      <c r="JRA140" s="242"/>
      <c r="JRB140" s="242"/>
      <c r="JRC140" s="242"/>
      <c r="JRD140" s="242"/>
      <c r="JRE140" s="242"/>
      <c r="JRF140" s="242"/>
      <c r="JRG140" s="242"/>
      <c r="JRH140" s="242"/>
      <c r="JRI140" s="242"/>
      <c r="JRJ140" s="242"/>
      <c r="JRK140" s="242"/>
      <c r="JRL140" s="242"/>
      <c r="JRM140" s="242"/>
      <c r="JRN140" s="242"/>
      <c r="JRO140" s="242"/>
      <c r="JRP140" s="242"/>
      <c r="JRQ140" s="242"/>
      <c r="JRR140" s="242"/>
      <c r="JRS140" s="242"/>
      <c r="JRT140" s="242"/>
      <c r="JRU140" s="242"/>
      <c r="JRV140" s="242"/>
      <c r="JRW140" s="242"/>
      <c r="JRX140" s="242"/>
      <c r="JRY140" s="242"/>
      <c r="JRZ140" s="242"/>
      <c r="JSA140" s="242"/>
      <c r="JSB140" s="242"/>
      <c r="JSC140" s="242"/>
      <c r="JSD140" s="242"/>
      <c r="JSE140" s="242"/>
      <c r="JSF140" s="242"/>
      <c r="JSG140" s="242"/>
      <c r="JSH140" s="242"/>
      <c r="JSI140" s="242"/>
      <c r="JSJ140" s="242"/>
      <c r="JSK140" s="242"/>
      <c r="JSL140" s="242"/>
      <c r="JSM140" s="242"/>
      <c r="JSN140" s="242"/>
      <c r="JSO140" s="242"/>
      <c r="JSP140" s="242"/>
      <c r="JSQ140" s="242"/>
      <c r="JSR140" s="242"/>
      <c r="JSS140" s="242"/>
      <c r="JST140" s="242"/>
      <c r="JSU140" s="242"/>
      <c r="JSV140" s="242"/>
      <c r="JSW140" s="242"/>
      <c r="JSX140" s="242"/>
      <c r="JSY140" s="242"/>
      <c r="JSZ140" s="242"/>
      <c r="JTA140" s="242"/>
      <c r="JTB140" s="242"/>
      <c r="JTC140" s="242"/>
      <c r="JTD140" s="242"/>
      <c r="JTE140" s="242"/>
      <c r="JTF140" s="242"/>
      <c r="JTG140" s="242"/>
      <c r="JTH140" s="242"/>
      <c r="JTI140" s="242"/>
      <c r="JTJ140" s="242"/>
      <c r="JTK140" s="242"/>
      <c r="JTL140" s="242"/>
      <c r="JTM140" s="242"/>
      <c r="JTN140" s="242"/>
      <c r="JTO140" s="242"/>
      <c r="JTP140" s="242"/>
      <c r="JTQ140" s="242"/>
      <c r="JTR140" s="242"/>
      <c r="JTS140" s="242"/>
      <c r="JTT140" s="242"/>
      <c r="JTU140" s="242"/>
      <c r="JTV140" s="242"/>
      <c r="JTW140" s="242"/>
      <c r="JTX140" s="242"/>
      <c r="JTY140" s="242"/>
      <c r="JTZ140" s="242"/>
      <c r="JUA140" s="242"/>
      <c r="JUB140" s="242"/>
      <c r="JUC140" s="242"/>
      <c r="JUD140" s="242"/>
      <c r="JUE140" s="242"/>
      <c r="JUF140" s="242"/>
      <c r="JUG140" s="242"/>
      <c r="JUH140" s="242"/>
      <c r="JUI140" s="242"/>
      <c r="JUJ140" s="242"/>
      <c r="JUK140" s="242"/>
      <c r="JUL140" s="242"/>
      <c r="JUM140" s="242"/>
      <c r="JUN140" s="242"/>
      <c r="JUO140" s="242"/>
      <c r="JUP140" s="242"/>
      <c r="JUQ140" s="242"/>
      <c r="JUR140" s="242"/>
      <c r="JUS140" s="242"/>
      <c r="JUT140" s="242"/>
      <c r="JUU140" s="242"/>
      <c r="JUV140" s="242"/>
      <c r="JUW140" s="242"/>
      <c r="JUX140" s="242"/>
      <c r="JUY140" s="242"/>
      <c r="JUZ140" s="242"/>
      <c r="JVA140" s="242"/>
      <c r="JVB140" s="242"/>
      <c r="JVC140" s="242"/>
      <c r="JVD140" s="242"/>
      <c r="JVE140" s="242"/>
      <c r="JVF140" s="242"/>
      <c r="JVG140" s="242"/>
      <c r="JVH140" s="242"/>
      <c r="JVI140" s="242"/>
      <c r="JVJ140" s="242"/>
      <c r="JVK140" s="242"/>
      <c r="JVL140" s="242"/>
      <c r="JVM140" s="242"/>
      <c r="JVN140" s="242"/>
      <c r="JVO140" s="242"/>
      <c r="JVP140" s="242"/>
      <c r="JVQ140" s="242"/>
      <c r="JVR140" s="242"/>
      <c r="JVS140" s="242"/>
      <c r="JVT140" s="242"/>
      <c r="JVU140" s="242"/>
      <c r="JVV140" s="242"/>
      <c r="JVW140" s="242"/>
      <c r="JVX140" s="242"/>
      <c r="JVY140" s="242"/>
      <c r="JVZ140" s="242"/>
      <c r="JWA140" s="242"/>
      <c r="JWB140" s="242"/>
      <c r="JWC140" s="242"/>
      <c r="JWD140" s="242"/>
      <c r="JWE140" s="242"/>
      <c r="JWF140" s="242"/>
      <c r="JWG140" s="242"/>
      <c r="JWH140" s="242"/>
      <c r="JWI140" s="242"/>
      <c r="JWJ140" s="242"/>
      <c r="JWK140" s="242"/>
      <c r="JWL140" s="242"/>
      <c r="JWM140" s="242"/>
      <c r="JWN140" s="242"/>
      <c r="JWO140" s="242"/>
      <c r="JWP140" s="242"/>
      <c r="JWQ140" s="242"/>
      <c r="JWR140" s="242"/>
      <c r="JWS140" s="242"/>
      <c r="JWT140" s="242"/>
      <c r="JWU140" s="242"/>
      <c r="JWV140" s="242"/>
      <c r="JWW140" s="242"/>
      <c r="JWX140" s="242"/>
      <c r="JWY140" s="242"/>
      <c r="JWZ140" s="242"/>
      <c r="JXA140" s="242"/>
      <c r="JXB140" s="242"/>
      <c r="JXC140" s="242"/>
      <c r="JXD140" s="242"/>
      <c r="JXE140" s="242"/>
      <c r="JXF140" s="242"/>
      <c r="JXG140" s="242"/>
      <c r="JXH140" s="242"/>
      <c r="JXI140" s="242"/>
      <c r="JXJ140" s="242"/>
      <c r="JXK140" s="242"/>
      <c r="JXL140" s="242"/>
      <c r="JXM140" s="242"/>
      <c r="JXN140" s="242"/>
      <c r="JXO140" s="242"/>
      <c r="JXP140" s="242"/>
      <c r="JXQ140" s="242"/>
      <c r="JXR140" s="242"/>
      <c r="JXS140" s="242"/>
      <c r="JXT140" s="242"/>
      <c r="JXU140" s="242"/>
      <c r="JXV140" s="242"/>
      <c r="JXW140" s="242"/>
      <c r="JXX140" s="242"/>
      <c r="JXY140" s="242"/>
      <c r="JXZ140" s="242"/>
      <c r="JYA140" s="242"/>
      <c r="JYB140" s="242"/>
      <c r="JYC140" s="242"/>
      <c r="JYD140" s="242"/>
      <c r="JYE140" s="242"/>
      <c r="JYF140" s="242"/>
      <c r="JYG140" s="242"/>
      <c r="JYH140" s="242"/>
      <c r="JYI140" s="242"/>
      <c r="JYJ140" s="242"/>
      <c r="JYK140" s="242"/>
      <c r="JYL140" s="242"/>
      <c r="JYM140" s="242"/>
      <c r="JYN140" s="242"/>
      <c r="JYO140" s="242"/>
      <c r="JYP140" s="242"/>
      <c r="JYQ140" s="242"/>
      <c r="JYR140" s="242"/>
      <c r="JYS140" s="242"/>
      <c r="JYT140" s="242"/>
      <c r="JYU140" s="242"/>
      <c r="JYV140" s="242"/>
      <c r="JYW140" s="242"/>
      <c r="JYX140" s="242"/>
      <c r="JYY140" s="242"/>
      <c r="JYZ140" s="242"/>
      <c r="JZA140" s="242"/>
      <c r="JZB140" s="242"/>
      <c r="JZC140" s="242"/>
      <c r="JZD140" s="242"/>
      <c r="JZE140" s="242"/>
      <c r="JZF140" s="242"/>
      <c r="JZG140" s="242"/>
      <c r="JZH140" s="242"/>
      <c r="JZI140" s="242"/>
      <c r="JZJ140" s="242"/>
      <c r="JZK140" s="242"/>
      <c r="JZL140" s="242"/>
      <c r="JZM140" s="242"/>
      <c r="JZN140" s="242"/>
      <c r="JZO140" s="242"/>
      <c r="JZP140" s="242"/>
      <c r="JZQ140" s="242"/>
      <c r="JZR140" s="242"/>
      <c r="JZS140" s="242"/>
      <c r="JZT140" s="242"/>
      <c r="JZU140" s="242"/>
      <c r="JZV140" s="242"/>
      <c r="JZW140" s="242"/>
      <c r="JZX140" s="242"/>
      <c r="JZY140" s="242"/>
      <c r="JZZ140" s="242"/>
      <c r="KAA140" s="242"/>
      <c r="KAB140" s="242"/>
      <c r="KAC140" s="242"/>
      <c r="KAD140" s="242"/>
      <c r="KAE140" s="242"/>
      <c r="KAF140" s="242"/>
      <c r="KAG140" s="242"/>
      <c r="KAH140" s="242"/>
      <c r="KAI140" s="242"/>
      <c r="KAJ140" s="242"/>
      <c r="KAK140" s="242"/>
      <c r="KAL140" s="242"/>
      <c r="KAM140" s="242"/>
      <c r="KAN140" s="242"/>
      <c r="KAO140" s="242"/>
      <c r="KAP140" s="242"/>
      <c r="KAQ140" s="242"/>
      <c r="KAR140" s="242"/>
      <c r="KAS140" s="242"/>
      <c r="KAT140" s="242"/>
      <c r="KAU140" s="242"/>
      <c r="KAV140" s="242"/>
      <c r="KAW140" s="242"/>
      <c r="KAX140" s="242"/>
      <c r="KAY140" s="242"/>
      <c r="KAZ140" s="242"/>
      <c r="KBA140" s="242"/>
      <c r="KBB140" s="242"/>
      <c r="KBC140" s="242"/>
      <c r="KBD140" s="242"/>
      <c r="KBE140" s="242"/>
      <c r="KBF140" s="242"/>
      <c r="KBG140" s="242"/>
      <c r="KBH140" s="242"/>
      <c r="KBI140" s="242"/>
      <c r="KBJ140" s="242"/>
      <c r="KBK140" s="242"/>
      <c r="KBL140" s="242"/>
      <c r="KBM140" s="242"/>
      <c r="KBN140" s="242"/>
      <c r="KBO140" s="242"/>
      <c r="KBP140" s="242"/>
      <c r="KBQ140" s="242"/>
      <c r="KBR140" s="242"/>
      <c r="KBS140" s="242"/>
      <c r="KBT140" s="242"/>
      <c r="KBU140" s="242"/>
      <c r="KBV140" s="242"/>
      <c r="KBW140" s="242"/>
      <c r="KBX140" s="242"/>
      <c r="KBY140" s="242"/>
      <c r="KBZ140" s="242"/>
      <c r="KCA140" s="242"/>
      <c r="KCB140" s="242"/>
      <c r="KCC140" s="242"/>
      <c r="KCD140" s="242"/>
      <c r="KCE140" s="242"/>
      <c r="KCF140" s="242"/>
      <c r="KCG140" s="242"/>
      <c r="KCH140" s="242"/>
      <c r="KCI140" s="242"/>
      <c r="KCJ140" s="242"/>
      <c r="KCK140" s="242"/>
      <c r="KCL140" s="242"/>
      <c r="KCM140" s="242"/>
      <c r="KCN140" s="242"/>
      <c r="KCO140" s="242"/>
      <c r="KCP140" s="242"/>
      <c r="KCQ140" s="242"/>
      <c r="KCR140" s="242"/>
      <c r="KCS140" s="242"/>
      <c r="KCT140" s="242"/>
      <c r="KCU140" s="242"/>
      <c r="KCV140" s="242"/>
      <c r="KCW140" s="242"/>
      <c r="KCX140" s="242"/>
      <c r="KCY140" s="242"/>
      <c r="KCZ140" s="242"/>
      <c r="KDA140" s="242"/>
      <c r="KDB140" s="242"/>
      <c r="KDC140" s="242"/>
      <c r="KDD140" s="242"/>
      <c r="KDE140" s="242"/>
      <c r="KDF140" s="242"/>
      <c r="KDG140" s="242"/>
      <c r="KDH140" s="242"/>
      <c r="KDI140" s="242"/>
      <c r="KDJ140" s="242"/>
      <c r="KDK140" s="242"/>
      <c r="KDL140" s="242"/>
      <c r="KDM140" s="242"/>
      <c r="KDN140" s="242"/>
      <c r="KDO140" s="242"/>
      <c r="KDP140" s="242"/>
      <c r="KDQ140" s="242"/>
      <c r="KDR140" s="242"/>
      <c r="KDS140" s="242"/>
      <c r="KDT140" s="242"/>
      <c r="KDU140" s="242"/>
      <c r="KDV140" s="242"/>
      <c r="KDW140" s="242"/>
      <c r="KDX140" s="242"/>
      <c r="KDY140" s="242"/>
      <c r="KDZ140" s="242"/>
      <c r="KEA140" s="242"/>
      <c r="KEB140" s="242"/>
      <c r="KEC140" s="242"/>
      <c r="KED140" s="242"/>
      <c r="KEE140" s="242"/>
      <c r="KEF140" s="242"/>
      <c r="KEG140" s="242"/>
      <c r="KEH140" s="242"/>
      <c r="KEI140" s="242"/>
      <c r="KEJ140" s="242"/>
      <c r="KEK140" s="242"/>
      <c r="KEL140" s="242"/>
      <c r="KEM140" s="242"/>
      <c r="KEN140" s="242"/>
      <c r="KEO140" s="242"/>
      <c r="KEP140" s="242"/>
      <c r="KEQ140" s="242"/>
      <c r="KER140" s="242"/>
      <c r="KES140" s="242"/>
      <c r="KET140" s="242"/>
      <c r="KEU140" s="242"/>
      <c r="KEV140" s="242"/>
      <c r="KEW140" s="242"/>
      <c r="KEX140" s="242"/>
      <c r="KEY140" s="242"/>
      <c r="KEZ140" s="242"/>
      <c r="KFA140" s="242"/>
      <c r="KFB140" s="242"/>
      <c r="KFC140" s="242"/>
      <c r="KFD140" s="242"/>
      <c r="KFE140" s="242"/>
      <c r="KFF140" s="242"/>
      <c r="KFG140" s="242"/>
      <c r="KFH140" s="242"/>
      <c r="KFI140" s="242"/>
      <c r="KFJ140" s="242"/>
      <c r="KFK140" s="242"/>
      <c r="KFL140" s="242"/>
      <c r="KFM140" s="242"/>
      <c r="KFN140" s="242"/>
      <c r="KFO140" s="242"/>
      <c r="KFP140" s="242"/>
      <c r="KFQ140" s="242"/>
      <c r="KFR140" s="242"/>
      <c r="KFS140" s="242"/>
      <c r="KFT140" s="242"/>
      <c r="KFU140" s="242"/>
      <c r="KFV140" s="242"/>
      <c r="KFW140" s="242"/>
      <c r="KFX140" s="242"/>
      <c r="KFY140" s="242"/>
      <c r="KFZ140" s="242"/>
      <c r="KGA140" s="242"/>
      <c r="KGB140" s="242"/>
      <c r="KGC140" s="242"/>
      <c r="KGD140" s="242"/>
      <c r="KGE140" s="242"/>
      <c r="KGF140" s="242"/>
      <c r="KGG140" s="242"/>
      <c r="KGH140" s="242"/>
      <c r="KGI140" s="242"/>
      <c r="KGJ140" s="242"/>
      <c r="KGK140" s="242"/>
      <c r="KGL140" s="242"/>
      <c r="KGM140" s="242"/>
      <c r="KGN140" s="242"/>
      <c r="KGO140" s="242"/>
      <c r="KGP140" s="242"/>
      <c r="KGQ140" s="242"/>
      <c r="KGR140" s="242"/>
      <c r="KGS140" s="242"/>
      <c r="KGT140" s="242"/>
      <c r="KGU140" s="242"/>
      <c r="KGV140" s="242"/>
      <c r="KGW140" s="242"/>
      <c r="KGX140" s="242"/>
      <c r="KGY140" s="242"/>
      <c r="KGZ140" s="242"/>
      <c r="KHA140" s="242"/>
      <c r="KHB140" s="242"/>
      <c r="KHC140" s="242"/>
      <c r="KHD140" s="242"/>
      <c r="KHE140" s="242"/>
      <c r="KHF140" s="242"/>
      <c r="KHG140" s="242"/>
      <c r="KHH140" s="242"/>
      <c r="KHI140" s="242"/>
      <c r="KHJ140" s="242"/>
      <c r="KHK140" s="242"/>
      <c r="KHL140" s="242"/>
      <c r="KHM140" s="242"/>
      <c r="KHN140" s="242"/>
      <c r="KHO140" s="242"/>
      <c r="KHP140" s="242"/>
      <c r="KHQ140" s="242"/>
      <c r="KHR140" s="242"/>
      <c r="KHS140" s="242"/>
      <c r="KHT140" s="242"/>
      <c r="KHU140" s="242"/>
      <c r="KHV140" s="242"/>
      <c r="KHW140" s="242"/>
      <c r="KHX140" s="242"/>
      <c r="KHY140" s="242"/>
      <c r="KHZ140" s="242"/>
      <c r="KIA140" s="242"/>
      <c r="KIB140" s="242"/>
      <c r="KIC140" s="242"/>
      <c r="KID140" s="242"/>
      <c r="KIE140" s="242"/>
      <c r="KIF140" s="242"/>
      <c r="KIG140" s="242"/>
      <c r="KIH140" s="242"/>
      <c r="KII140" s="242"/>
      <c r="KIJ140" s="242"/>
      <c r="KIK140" s="242"/>
      <c r="KIL140" s="242"/>
      <c r="KIM140" s="242"/>
      <c r="KIN140" s="242"/>
      <c r="KIO140" s="242"/>
      <c r="KIP140" s="242"/>
      <c r="KIQ140" s="242"/>
      <c r="KIR140" s="242"/>
      <c r="KIS140" s="242"/>
      <c r="KIT140" s="242"/>
      <c r="KIU140" s="242"/>
      <c r="KIV140" s="242"/>
      <c r="KIW140" s="242"/>
      <c r="KIX140" s="242"/>
      <c r="KIY140" s="242"/>
      <c r="KIZ140" s="242"/>
      <c r="KJA140" s="242"/>
      <c r="KJB140" s="242"/>
      <c r="KJC140" s="242"/>
      <c r="KJD140" s="242"/>
      <c r="KJE140" s="242"/>
      <c r="KJF140" s="242"/>
      <c r="KJG140" s="242"/>
      <c r="KJH140" s="242"/>
      <c r="KJI140" s="242"/>
      <c r="KJJ140" s="242"/>
      <c r="KJK140" s="242"/>
      <c r="KJL140" s="242"/>
      <c r="KJM140" s="242"/>
      <c r="KJN140" s="242"/>
      <c r="KJO140" s="242"/>
      <c r="KJP140" s="242"/>
      <c r="KJQ140" s="242"/>
      <c r="KJR140" s="242"/>
      <c r="KJS140" s="242"/>
      <c r="KJT140" s="242"/>
      <c r="KJU140" s="242"/>
      <c r="KJV140" s="242"/>
      <c r="KJW140" s="242"/>
      <c r="KJX140" s="242"/>
      <c r="KJY140" s="242"/>
      <c r="KJZ140" s="242"/>
      <c r="KKA140" s="242"/>
      <c r="KKB140" s="242"/>
      <c r="KKC140" s="242"/>
      <c r="KKD140" s="242"/>
      <c r="KKE140" s="242"/>
      <c r="KKF140" s="242"/>
      <c r="KKG140" s="242"/>
      <c r="KKH140" s="242"/>
      <c r="KKI140" s="242"/>
      <c r="KKJ140" s="242"/>
      <c r="KKK140" s="242"/>
      <c r="KKL140" s="242"/>
      <c r="KKM140" s="242"/>
      <c r="KKN140" s="242"/>
      <c r="KKO140" s="242"/>
      <c r="KKP140" s="242"/>
      <c r="KKQ140" s="242"/>
      <c r="KKR140" s="242"/>
      <c r="KKS140" s="242"/>
      <c r="KKT140" s="242"/>
      <c r="KKU140" s="242"/>
      <c r="KKV140" s="242"/>
      <c r="KKW140" s="242"/>
      <c r="KKX140" s="242"/>
      <c r="KKY140" s="242"/>
      <c r="KKZ140" s="242"/>
      <c r="KLA140" s="242"/>
      <c r="KLB140" s="242"/>
      <c r="KLC140" s="242"/>
      <c r="KLD140" s="242"/>
      <c r="KLE140" s="242"/>
      <c r="KLF140" s="242"/>
      <c r="KLG140" s="242"/>
      <c r="KLH140" s="242"/>
      <c r="KLI140" s="242"/>
      <c r="KLJ140" s="242"/>
      <c r="KLK140" s="242"/>
      <c r="KLL140" s="242"/>
      <c r="KLM140" s="242"/>
      <c r="KLN140" s="242"/>
      <c r="KLO140" s="242"/>
      <c r="KLP140" s="242"/>
      <c r="KLQ140" s="242"/>
      <c r="KLR140" s="242"/>
      <c r="KLS140" s="242"/>
      <c r="KLT140" s="242"/>
      <c r="KLU140" s="242"/>
      <c r="KLV140" s="242"/>
      <c r="KLW140" s="242"/>
      <c r="KLX140" s="242"/>
      <c r="KLY140" s="242"/>
      <c r="KLZ140" s="242"/>
      <c r="KMA140" s="242"/>
      <c r="KMB140" s="242"/>
      <c r="KMC140" s="242"/>
      <c r="KMD140" s="242"/>
      <c r="KME140" s="242"/>
      <c r="KMF140" s="242"/>
      <c r="KMG140" s="242"/>
      <c r="KMH140" s="242"/>
      <c r="KMI140" s="242"/>
      <c r="KMJ140" s="242"/>
      <c r="KMK140" s="242"/>
      <c r="KML140" s="242"/>
      <c r="KMM140" s="242"/>
      <c r="KMN140" s="242"/>
      <c r="KMO140" s="242"/>
      <c r="KMP140" s="242"/>
      <c r="KMQ140" s="242"/>
      <c r="KMR140" s="242"/>
      <c r="KMS140" s="242"/>
      <c r="KMT140" s="242"/>
      <c r="KMU140" s="242"/>
      <c r="KMV140" s="242"/>
      <c r="KMW140" s="242"/>
      <c r="KMX140" s="242"/>
      <c r="KMY140" s="242"/>
      <c r="KMZ140" s="242"/>
      <c r="KNA140" s="242"/>
      <c r="KNB140" s="242"/>
      <c r="KNC140" s="242"/>
      <c r="KND140" s="242"/>
      <c r="KNE140" s="242"/>
      <c r="KNF140" s="242"/>
      <c r="KNG140" s="242"/>
      <c r="KNH140" s="242"/>
      <c r="KNI140" s="242"/>
      <c r="KNJ140" s="242"/>
      <c r="KNK140" s="242"/>
      <c r="KNL140" s="242"/>
      <c r="KNM140" s="242"/>
      <c r="KNN140" s="242"/>
      <c r="KNO140" s="242"/>
      <c r="KNP140" s="242"/>
      <c r="KNQ140" s="242"/>
      <c r="KNR140" s="242"/>
      <c r="KNS140" s="242"/>
      <c r="KNT140" s="242"/>
      <c r="KNU140" s="242"/>
      <c r="KNV140" s="242"/>
      <c r="KNW140" s="242"/>
      <c r="KNX140" s="242"/>
      <c r="KNY140" s="242"/>
      <c r="KNZ140" s="242"/>
      <c r="KOA140" s="242"/>
      <c r="KOB140" s="242"/>
      <c r="KOC140" s="242"/>
      <c r="KOD140" s="242"/>
      <c r="KOE140" s="242"/>
      <c r="KOF140" s="242"/>
      <c r="KOG140" s="242"/>
      <c r="KOH140" s="242"/>
      <c r="KOI140" s="242"/>
      <c r="KOJ140" s="242"/>
      <c r="KOK140" s="242"/>
      <c r="KOL140" s="242"/>
      <c r="KOM140" s="242"/>
      <c r="KON140" s="242"/>
      <c r="KOO140" s="242"/>
      <c r="KOP140" s="242"/>
      <c r="KOQ140" s="242"/>
      <c r="KOR140" s="242"/>
      <c r="KOS140" s="242"/>
      <c r="KOT140" s="242"/>
      <c r="KOU140" s="242"/>
      <c r="KOV140" s="242"/>
      <c r="KOW140" s="242"/>
      <c r="KOX140" s="242"/>
      <c r="KOY140" s="242"/>
      <c r="KOZ140" s="242"/>
      <c r="KPA140" s="242"/>
      <c r="KPB140" s="242"/>
      <c r="KPC140" s="242"/>
      <c r="KPD140" s="242"/>
      <c r="KPE140" s="242"/>
      <c r="KPF140" s="242"/>
      <c r="KPG140" s="242"/>
      <c r="KPH140" s="242"/>
      <c r="KPI140" s="242"/>
      <c r="KPJ140" s="242"/>
      <c r="KPK140" s="242"/>
      <c r="KPL140" s="242"/>
      <c r="KPM140" s="242"/>
      <c r="KPN140" s="242"/>
      <c r="KPO140" s="242"/>
      <c r="KPP140" s="242"/>
      <c r="KPQ140" s="242"/>
      <c r="KPR140" s="242"/>
      <c r="KPS140" s="242"/>
      <c r="KPT140" s="242"/>
      <c r="KPU140" s="242"/>
      <c r="KPV140" s="242"/>
      <c r="KPW140" s="242"/>
      <c r="KPX140" s="242"/>
      <c r="KPY140" s="242"/>
      <c r="KPZ140" s="242"/>
      <c r="KQA140" s="242"/>
      <c r="KQB140" s="242"/>
      <c r="KQC140" s="242"/>
      <c r="KQD140" s="242"/>
      <c r="KQE140" s="242"/>
      <c r="KQF140" s="242"/>
      <c r="KQG140" s="242"/>
      <c r="KQH140" s="242"/>
      <c r="KQI140" s="242"/>
      <c r="KQJ140" s="242"/>
      <c r="KQK140" s="242"/>
      <c r="KQL140" s="242"/>
      <c r="KQM140" s="242"/>
      <c r="KQN140" s="242"/>
      <c r="KQO140" s="242"/>
      <c r="KQP140" s="242"/>
      <c r="KQQ140" s="242"/>
      <c r="KQR140" s="242"/>
      <c r="KQS140" s="242"/>
      <c r="KQT140" s="242"/>
      <c r="KQU140" s="242"/>
      <c r="KQV140" s="242"/>
      <c r="KQW140" s="242"/>
      <c r="KQX140" s="242"/>
      <c r="KQY140" s="242"/>
      <c r="KQZ140" s="242"/>
      <c r="KRA140" s="242"/>
      <c r="KRB140" s="242"/>
      <c r="KRC140" s="242"/>
      <c r="KRD140" s="242"/>
      <c r="KRE140" s="242"/>
      <c r="KRF140" s="242"/>
      <c r="KRG140" s="242"/>
      <c r="KRH140" s="242"/>
      <c r="KRI140" s="242"/>
      <c r="KRJ140" s="242"/>
      <c r="KRK140" s="242"/>
      <c r="KRL140" s="242"/>
      <c r="KRM140" s="242"/>
      <c r="KRN140" s="242"/>
      <c r="KRO140" s="242"/>
      <c r="KRP140" s="242"/>
      <c r="KRQ140" s="242"/>
      <c r="KRR140" s="242"/>
      <c r="KRS140" s="242"/>
      <c r="KRT140" s="242"/>
      <c r="KRU140" s="242"/>
      <c r="KRV140" s="242"/>
      <c r="KRW140" s="242"/>
      <c r="KRX140" s="242"/>
      <c r="KRY140" s="242"/>
      <c r="KRZ140" s="242"/>
      <c r="KSA140" s="242"/>
      <c r="KSB140" s="242"/>
      <c r="KSC140" s="242"/>
      <c r="KSD140" s="242"/>
      <c r="KSE140" s="242"/>
      <c r="KSF140" s="242"/>
      <c r="KSG140" s="242"/>
      <c r="KSH140" s="242"/>
      <c r="KSI140" s="242"/>
      <c r="KSJ140" s="242"/>
      <c r="KSK140" s="242"/>
      <c r="KSL140" s="242"/>
      <c r="KSM140" s="242"/>
      <c r="KSN140" s="242"/>
      <c r="KSO140" s="242"/>
      <c r="KSP140" s="242"/>
      <c r="KSQ140" s="242"/>
      <c r="KSR140" s="242"/>
      <c r="KSS140" s="242"/>
      <c r="KST140" s="242"/>
      <c r="KSU140" s="242"/>
      <c r="KSV140" s="242"/>
      <c r="KSW140" s="242"/>
      <c r="KSX140" s="242"/>
      <c r="KSY140" s="242"/>
      <c r="KSZ140" s="242"/>
      <c r="KTA140" s="242"/>
      <c r="KTB140" s="242"/>
      <c r="KTC140" s="242"/>
      <c r="KTD140" s="242"/>
      <c r="KTE140" s="242"/>
      <c r="KTF140" s="242"/>
      <c r="KTG140" s="242"/>
      <c r="KTH140" s="242"/>
      <c r="KTI140" s="242"/>
      <c r="KTJ140" s="242"/>
      <c r="KTK140" s="242"/>
      <c r="KTL140" s="242"/>
      <c r="KTM140" s="242"/>
      <c r="KTN140" s="242"/>
      <c r="KTO140" s="242"/>
      <c r="KTP140" s="242"/>
      <c r="KTQ140" s="242"/>
      <c r="KTR140" s="242"/>
      <c r="KTS140" s="242"/>
      <c r="KTT140" s="242"/>
      <c r="KTU140" s="242"/>
      <c r="KTV140" s="242"/>
      <c r="KTW140" s="242"/>
      <c r="KTX140" s="242"/>
      <c r="KTY140" s="242"/>
      <c r="KTZ140" s="242"/>
      <c r="KUA140" s="242"/>
      <c r="KUB140" s="242"/>
      <c r="KUC140" s="242"/>
      <c r="KUD140" s="242"/>
      <c r="KUE140" s="242"/>
      <c r="KUF140" s="242"/>
      <c r="KUG140" s="242"/>
      <c r="KUH140" s="242"/>
      <c r="KUI140" s="242"/>
      <c r="KUJ140" s="242"/>
      <c r="KUK140" s="242"/>
      <c r="KUL140" s="242"/>
      <c r="KUM140" s="242"/>
      <c r="KUN140" s="242"/>
      <c r="KUO140" s="242"/>
      <c r="KUP140" s="242"/>
      <c r="KUQ140" s="242"/>
      <c r="KUR140" s="242"/>
      <c r="KUS140" s="242"/>
      <c r="KUT140" s="242"/>
      <c r="KUU140" s="242"/>
      <c r="KUV140" s="242"/>
      <c r="KUW140" s="242"/>
      <c r="KUX140" s="242"/>
      <c r="KUY140" s="242"/>
      <c r="KUZ140" s="242"/>
      <c r="KVA140" s="242"/>
      <c r="KVB140" s="242"/>
      <c r="KVC140" s="242"/>
      <c r="KVD140" s="242"/>
      <c r="KVE140" s="242"/>
      <c r="KVF140" s="242"/>
      <c r="KVG140" s="242"/>
      <c r="KVH140" s="242"/>
      <c r="KVI140" s="242"/>
      <c r="KVJ140" s="242"/>
      <c r="KVK140" s="242"/>
      <c r="KVL140" s="242"/>
      <c r="KVM140" s="242"/>
      <c r="KVN140" s="242"/>
      <c r="KVO140" s="242"/>
      <c r="KVP140" s="242"/>
      <c r="KVQ140" s="242"/>
      <c r="KVR140" s="242"/>
      <c r="KVS140" s="242"/>
      <c r="KVT140" s="242"/>
      <c r="KVU140" s="242"/>
      <c r="KVV140" s="242"/>
      <c r="KVW140" s="242"/>
      <c r="KVX140" s="242"/>
      <c r="KVY140" s="242"/>
      <c r="KVZ140" s="242"/>
      <c r="KWA140" s="242"/>
      <c r="KWB140" s="242"/>
      <c r="KWC140" s="242"/>
      <c r="KWD140" s="242"/>
      <c r="KWE140" s="242"/>
      <c r="KWF140" s="242"/>
      <c r="KWG140" s="242"/>
      <c r="KWH140" s="242"/>
      <c r="KWI140" s="242"/>
      <c r="KWJ140" s="242"/>
      <c r="KWK140" s="242"/>
      <c r="KWL140" s="242"/>
      <c r="KWM140" s="242"/>
      <c r="KWN140" s="242"/>
      <c r="KWO140" s="242"/>
      <c r="KWP140" s="242"/>
      <c r="KWQ140" s="242"/>
      <c r="KWR140" s="242"/>
      <c r="KWS140" s="242"/>
      <c r="KWT140" s="242"/>
      <c r="KWU140" s="242"/>
      <c r="KWV140" s="242"/>
      <c r="KWW140" s="242"/>
      <c r="KWX140" s="242"/>
      <c r="KWY140" s="242"/>
      <c r="KWZ140" s="242"/>
      <c r="KXA140" s="242"/>
      <c r="KXB140" s="242"/>
      <c r="KXC140" s="242"/>
      <c r="KXD140" s="242"/>
      <c r="KXE140" s="242"/>
      <c r="KXF140" s="242"/>
      <c r="KXG140" s="242"/>
      <c r="KXH140" s="242"/>
      <c r="KXI140" s="242"/>
      <c r="KXJ140" s="242"/>
      <c r="KXK140" s="242"/>
      <c r="KXL140" s="242"/>
      <c r="KXM140" s="242"/>
      <c r="KXN140" s="242"/>
      <c r="KXO140" s="242"/>
      <c r="KXP140" s="242"/>
      <c r="KXQ140" s="242"/>
      <c r="KXR140" s="242"/>
      <c r="KXS140" s="242"/>
      <c r="KXT140" s="242"/>
      <c r="KXU140" s="242"/>
      <c r="KXV140" s="242"/>
      <c r="KXW140" s="242"/>
      <c r="KXX140" s="242"/>
      <c r="KXY140" s="242"/>
      <c r="KXZ140" s="242"/>
      <c r="KYA140" s="242"/>
      <c r="KYB140" s="242"/>
      <c r="KYC140" s="242"/>
      <c r="KYD140" s="242"/>
      <c r="KYE140" s="242"/>
      <c r="KYF140" s="242"/>
      <c r="KYG140" s="242"/>
      <c r="KYH140" s="242"/>
      <c r="KYI140" s="242"/>
      <c r="KYJ140" s="242"/>
      <c r="KYK140" s="242"/>
      <c r="KYL140" s="242"/>
      <c r="KYM140" s="242"/>
      <c r="KYN140" s="242"/>
      <c r="KYO140" s="242"/>
      <c r="KYP140" s="242"/>
      <c r="KYQ140" s="242"/>
      <c r="KYR140" s="242"/>
      <c r="KYS140" s="242"/>
      <c r="KYT140" s="242"/>
      <c r="KYU140" s="242"/>
      <c r="KYV140" s="242"/>
      <c r="KYW140" s="242"/>
      <c r="KYX140" s="242"/>
      <c r="KYY140" s="242"/>
      <c r="KYZ140" s="242"/>
      <c r="KZA140" s="242"/>
      <c r="KZB140" s="242"/>
      <c r="KZC140" s="242"/>
      <c r="KZD140" s="242"/>
      <c r="KZE140" s="242"/>
      <c r="KZF140" s="242"/>
      <c r="KZG140" s="242"/>
      <c r="KZH140" s="242"/>
      <c r="KZI140" s="242"/>
      <c r="KZJ140" s="242"/>
      <c r="KZK140" s="242"/>
      <c r="KZL140" s="242"/>
      <c r="KZM140" s="242"/>
      <c r="KZN140" s="242"/>
      <c r="KZO140" s="242"/>
      <c r="KZP140" s="242"/>
      <c r="KZQ140" s="242"/>
      <c r="KZR140" s="242"/>
      <c r="KZS140" s="242"/>
      <c r="KZT140" s="242"/>
      <c r="KZU140" s="242"/>
      <c r="KZV140" s="242"/>
      <c r="KZW140" s="242"/>
      <c r="KZX140" s="242"/>
      <c r="KZY140" s="242"/>
      <c r="KZZ140" s="242"/>
      <c r="LAA140" s="242"/>
      <c r="LAB140" s="242"/>
      <c r="LAC140" s="242"/>
      <c r="LAD140" s="242"/>
      <c r="LAE140" s="242"/>
      <c r="LAF140" s="242"/>
      <c r="LAG140" s="242"/>
      <c r="LAH140" s="242"/>
      <c r="LAI140" s="242"/>
      <c r="LAJ140" s="242"/>
      <c r="LAK140" s="242"/>
      <c r="LAL140" s="242"/>
      <c r="LAM140" s="242"/>
      <c r="LAN140" s="242"/>
      <c r="LAO140" s="242"/>
      <c r="LAP140" s="242"/>
      <c r="LAQ140" s="242"/>
      <c r="LAR140" s="242"/>
      <c r="LAS140" s="242"/>
      <c r="LAT140" s="242"/>
      <c r="LAU140" s="242"/>
      <c r="LAV140" s="242"/>
      <c r="LAW140" s="242"/>
      <c r="LAX140" s="242"/>
      <c r="LAY140" s="242"/>
      <c r="LAZ140" s="242"/>
      <c r="LBA140" s="242"/>
      <c r="LBB140" s="242"/>
      <c r="LBC140" s="242"/>
      <c r="LBD140" s="242"/>
      <c r="LBE140" s="242"/>
      <c r="LBF140" s="242"/>
      <c r="LBG140" s="242"/>
      <c r="LBH140" s="242"/>
      <c r="LBI140" s="242"/>
      <c r="LBJ140" s="242"/>
      <c r="LBK140" s="242"/>
      <c r="LBL140" s="242"/>
      <c r="LBM140" s="242"/>
      <c r="LBN140" s="242"/>
      <c r="LBO140" s="242"/>
      <c r="LBP140" s="242"/>
      <c r="LBQ140" s="242"/>
      <c r="LBR140" s="242"/>
      <c r="LBS140" s="242"/>
      <c r="LBT140" s="242"/>
      <c r="LBU140" s="242"/>
      <c r="LBV140" s="242"/>
      <c r="LBW140" s="242"/>
      <c r="LBX140" s="242"/>
      <c r="LBY140" s="242"/>
      <c r="LBZ140" s="242"/>
      <c r="LCA140" s="242"/>
      <c r="LCB140" s="242"/>
      <c r="LCC140" s="242"/>
      <c r="LCD140" s="242"/>
      <c r="LCE140" s="242"/>
      <c r="LCF140" s="242"/>
      <c r="LCG140" s="242"/>
      <c r="LCH140" s="242"/>
      <c r="LCI140" s="242"/>
      <c r="LCJ140" s="242"/>
      <c r="LCK140" s="242"/>
      <c r="LCL140" s="242"/>
      <c r="LCM140" s="242"/>
      <c r="LCN140" s="242"/>
      <c r="LCO140" s="242"/>
      <c r="LCP140" s="242"/>
      <c r="LCQ140" s="242"/>
      <c r="LCR140" s="242"/>
      <c r="LCS140" s="242"/>
      <c r="LCT140" s="242"/>
      <c r="LCU140" s="242"/>
      <c r="LCV140" s="242"/>
      <c r="LCW140" s="242"/>
      <c r="LCX140" s="242"/>
      <c r="LCY140" s="242"/>
      <c r="LCZ140" s="242"/>
      <c r="LDA140" s="242"/>
      <c r="LDB140" s="242"/>
      <c r="LDC140" s="242"/>
      <c r="LDD140" s="242"/>
      <c r="LDE140" s="242"/>
      <c r="LDF140" s="242"/>
      <c r="LDG140" s="242"/>
      <c r="LDH140" s="242"/>
      <c r="LDI140" s="242"/>
      <c r="LDJ140" s="242"/>
      <c r="LDK140" s="242"/>
      <c r="LDL140" s="242"/>
      <c r="LDM140" s="242"/>
      <c r="LDN140" s="242"/>
      <c r="LDO140" s="242"/>
      <c r="LDP140" s="242"/>
      <c r="LDQ140" s="242"/>
      <c r="LDR140" s="242"/>
      <c r="LDS140" s="242"/>
      <c r="LDT140" s="242"/>
      <c r="LDU140" s="242"/>
      <c r="LDV140" s="242"/>
      <c r="LDW140" s="242"/>
      <c r="LDX140" s="242"/>
      <c r="LDY140" s="242"/>
      <c r="LDZ140" s="242"/>
      <c r="LEA140" s="242"/>
      <c r="LEB140" s="242"/>
      <c r="LEC140" s="242"/>
      <c r="LED140" s="242"/>
      <c r="LEE140" s="242"/>
      <c r="LEF140" s="242"/>
      <c r="LEG140" s="242"/>
      <c r="LEH140" s="242"/>
      <c r="LEI140" s="242"/>
      <c r="LEJ140" s="242"/>
      <c r="LEK140" s="242"/>
      <c r="LEL140" s="242"/>
      <c r="LEM140" s="242"/>
      <c r="LEN140" s="242"/>
      <c r="LEO140" s="242"/>
      <c r="LEP140" s="242"/>
      <c r="LEQ140" s="242"/>
      <c r="LER140" s="242"/>
      <c r="LES140" s="242"/>
      <c r="LET140" s="242"/>
      <c r="LEU140" s="242"/>
      <c r="LEV140" s="242"/>
      <c r="LEW140" s="242"/>
      <c r="LEX140" s="242"/>
      <c r="LEY140" s="242"/>
      <c r="LEZ140" s="242"/>
      <c r="LFA140" s="242"/>
      <c r="LFB140" s="242"/>
      <c r="LFC140" s="242"/>
      <c r="LFD140" s="242"/>
      <c r="LFE140" s="242"/>
      <c r="LFF140" s="242"/>
      <c r="LFG140" s="242"/>
      <c r="LFH140" s="242"/>
      <c r="LFI140" s="242"/>
      <c r="LFJ140" s="242"/>
      <c r="LFK140" s="242"/>
      <c r="LFL140" s="242"/>
      <c r="LFM140" s="242"/>
      <c r="LFN140" s="242"/>
      <c r="LFO140" s="242"/>
      <c r="LFP140" s="242"/>
      <c r="LFQ140" s="242"/>
      <c r="LFR140" s="242"/>
      <c r="LFS140" s="242"/>
      <c r="LFT140" s="242"/>
      <c r="LFU140" s="242"/>
      <c r="LFV140" s="242"/>
      <c r="LFW140" s="242"/>
      <c r="LFX140" s="242"/>
      <c r="LFY140" s="242"/>
      <c r="LFZ140" s="242"/>
      <c r="LGA140" s="242"/>
      <c r="LGB140" s="242"/>
      <c r="LGC140" s="242"/>
      <c r="LGD140" s="242"/>
      <c r="LGE140" s="242"/>
      <c r="LGF140" s="242"/>
      <c r="LGG140" s="242"/>
      <c r="LGH140" s="242"/>
      <c r="LGI140" s="242"/>
      <c r="LGJ140" s="242"/>
      <c r="LGK140" s="242"/>
      <c r="LGL140" s="242"/>
      <c r="LGM140" s="242"/>
      <c r="LGN140" s="242"/>
      <c r="LGO140" s="242"/>
      <c r="LGP140" s="242"/>
      <c r="LGQ140" s="242"/>
      <c r="LGR140" s="242"/>
      <c r="LGS140" s="242"/>
      <c r="LGT140" s="242"/>
      <c r="LGU140" s="242"/>
      <c r="LGV140" s="242"/>
      <c r="LGW140" s="242"/>
      <c r="LGX140" s="242"/>
      <c r="LGY140" s="242"/>
      <c r="LGZ140" s="242"/>
      <c r="LHA140" s="242"/>
      <c r="LHB140" s="242"/>
      <c r="LHC140" s="242"/>
      <c r="LHD140" s="242"/>
      <c r="LHE140" s="242"/>
      <c r="LHF140" s="242"/>
      <c r="LHG140" s="242"/>
      <c r="LHH140" s="242"/>
      <c r="LHI140" s="242"/>
      <c r="LHJ140" s="242"/>
      <c r="LHK140" s="242"/>
      <c r="LHL140" s="242"/>
      <c r="LHM140" s="242"/>
      <c r="LHN140" s="242"/>
      <c r="LHO140" s="242"/>
      <c r="LHP140" s="242"/>
      <c r="LHQ140" s="242"/>
      <c r="LHR140" s="242"/>
      <c r="LHS140" s="242"/>
      <c r="LHT140" s="242"/>
      <c r="LHU140" s="242"/>
      <c r="LHV140" s="242"/>
      <c r="LHW140" s="242"/>
      <c r="LHX140" s="242"/>
      <c r="LHY140" s="242"/>
      <c r="LHZ140" s="242"/>
      <c r="LIA140" s="242"/>
      <c r="LIB140" s="242"/>
      <c r="LIC140" s="242"/>
      <c r="LID140" s="242"/>
      <c r="LIE140" s="242"/>
      <c r="LIF140" s="242"/>
      <c r="LIG140" s="242"/>
      <c r="LIH140" s="242"/>
      <c r="LII140" s="242"/>
      <c r="LIJ140" s="242"/>
      <c r="LIK140" s="242"/>
      <c r="LIL140" s="242"/>
      <c r="LIM140" s="242"/>
      <c r="LIN140" s="242"/>
      <c r="LIO140" s="242"/>
      <c r="LIP140" s="242"/>
      <c r="LIQ140" s="242"/>
      <c r="LIR140" s="242"/>
      <c r="LIS140" s="242"/>
      <c r="LIT140" s="242"/>
      <c r="LIU140" s="242"/>
      <c r="LIV140" s="242"/>
      <c r="LIW140" s="242"/>
      <c r="LIX140" s="242"/>
      <c r="LIY140" s="242"/>
      <c r="LIZ140" s="242"/>
      <c r="LJA140" s="242"/>
      <c r="LJB140" s="242"/>
      <c r="LJC140" s="242"/>
      <c r="LJD140" s="242"/>
      <c r="LJE140" s="242"/>
      <c r="LJF140" s="242"/>
      <c r="LJG140" s="242"/>
      <c r="LJH140" s="242"/>
      <c r="LJI140" s="242"/>
      <c r="LJJ140" s="242"/>
      <c r="LJK140" s="242"/>
      <c r="LJL140" s="242"/>
      <c r="LJM140" s="242"/>
      <c r="LJN140" s="242"/>
      <c r="LJO140" s="242"/>
      <c r="LJP140" s="242"/>
      <c r="LJQ140" s="242"/>
      <c r="LJR140" s="242"/>
      <c r="LJS140" s="242"/>
      <c r="LJT140" s="242"/>
      <c r="LJU140" s="242"/>
      <c r="LJV140" s="242"/>
      <c r="LJW140" s="242"/>
      <c r="LJX140" s="242"/>
      <c r="LJY140" s="242"/>
      <c r="LJZ140" s="242"/>
      <c r="LKA140" s="242"/>
      <c r="LKB140" s="242"/>
      <c r="LKC140" s="242"/>
      <c r="LKD140" s="242"/>
      <c r="LKE140" s="242"/>
      <c r="LKF140" s="242"/>
      <c r="LKG140" s="242"/>
      <c r="LKH140" s="242"/>
      <c r="LKI140" s="242"/>
      <c r="LKJ140" s="242"/>
      <c r="LKK140" s="242"/>
      <c r="LKL140" s="242"/>
      <c r="LKM140" s="242"/>
      <c r="LKN140" s="242"/>
      <c r="LKO140" s="242"/>
      <c r="LKP140" s="242"/>
      <c r="LKQ140" s="242"/>
      <c r="LKR140" s="242"/>
      <c r="LKS140" s="242"/>
      <c r="LKT140" s="242"/>
      <c r="LKU140" s="242"/>
      <c r="LKV140" s="242"/>
      <c r="LKW140" s="242"/>
      <c r="LKX140" s="242"/>
      <c r="LKY140" s="242"/>
      <c r="LKZ140" s="242"/>
      <c r="LLA140" s="242"/>
      <c r="LLB140" s="242"/>
      <c r="LLC140" s="242"/>
      <c r="LLD140" s="242"/>
      <c r="LLE140" s="242"/>
      <c r="LLF140" s="242"/>
      <c r="LLG140" s="242"/>
      <c r="LLH140" s="242"/>
      <c r="LLI140" s="242"/>
      <c r="LLJ140" s="242"/>
      <c r="LLK140" s="242"/>
      <c r="LLL140" s="242"/>
      <c r="LLM140" s="242"/>
      <c r="LLN140" s="242"/>
      <c r="LLO140" s="242"/>
      <c r="LLP140" s="242"/>
      <c r="LLQ140" s="242"/>
      <c r="LLR140" s="242"/>
      <c r="LLS140" s="242"/>
      <c r="LLT140" s="242"/>
      <c r="LLU140" s="242"/>
      <c r="LLV140" s="242"/>
      <c r="LLW140" s="242"/>
      <c r="LLX140" s="242"/>
      <c r="LLY140" s="242"/>
      <c r="LLZ140" s="242"/>
      <c r="LMA140" s="242"/>
      <c r="LMB140" s="242"/>
      <c r="LMC140" s="242"/>
      <c r="LMD140" s="242"/>
      <c r="LME140" s="242"/>
      <c r="LMF140" s="242"/>
      <c r="LMG140" s="242"/>
      <c r="LMH140" s="242"/>
      <c r="LMI140" s="242"/>
      <c r="LMJ140" s="242"/>
      <c r="LMK140" s="242"/>
      <c r="LML140" s="242"/>
      <c r="LMM140" s="242"/>
      <c r="LMN140" s="242"/>
      <c r="LMO140" s="242"/>
      <c r="LMP140" s="242"/>
      <c r="LMQ140" s="242"/>
      <c r="LMR140" s="242"/>
      <c r="LMS140" s="242"/>
      <c r="LMT140" s="242"/>
      <c r="LMU140" s="242"/>
      <c r="LMV140" s="242"/>
      <c r="LMW140" s="242"/>
      <c r="LMX140" s="242"/>
      <c r="LMY140" s="242"/>
      <c r="LMZ140" s="242"/>
      <c r="LNA140" s="242"/>
      <c r="LNB140" s="242"/>
      <c r="LNC140" s="242"/>
      <c r="LND140" s="242"/>
      <c r="LNE140" s="242"/>
      <c r="LNF140" s="242"/>
      <c r="LNG140" s="242"/>
      <c r="LNH140" s="242"/>
      <c r="LNI140" s="242"/>
      <c r="LNJ140" s="242"/>
      <c r="LNK140" s="242"/>
      <c r="LNL140" s="242"/>
      <c r="LNM140" s="242"/>
      <c r="LNN140" s="242"/>
      <c r="LNO140" s="242"/>
      <c r="LNP140" s="242"/>
      <c r="LNQ140" s="242"/>
      <c r="LNR140" s="242"/>
      <c r="LNS140" s="242"/>
      <c r="LNT140" s="242"/>
      <c r="LNU140" s="242"/>
      <c r="LNV140" s="242"/>
      <c r="LNW140" s="242"/>
      <c r="LNX140" s="242"/>
      <c r="LNY140" s="242"/>
      <c r="LNZ140" s="242"/>
      <c r="LOA140" s="242"/>
      <c r="LOB140" s="242"/>
      <c r="LOC140" s="242"/>
      <c r="LOD140" s="242"/>
      <c r="LOE140" s="242"/>
      <c r="LOF140" s="242"/>
      <c r="LOG140" s="242"/>
      <c r="LOH140" s="242"/>
      <c r="LOI140" s="242"/>
      <c r="LOJ140" s="242"/>
      <c r="LOK140" s="242"/>
      <c r="LOL140" s="242"/>
      <c r="LOM140" s="242"/>
      <c r="LON140" s="242"/>
      <c r="LOO140" s="242"/>
      <c r="LOP140" s="242"/>
      <c r="LOQ140" s="242"/>
      <c r="LOR140" s="242"/>
      <c r="LOS140" s="242"/>
      <c r="LOT140" s="242"/>
      <c r="LOU140" s="242"/>
      <c r="LOV140" s="242"/>
      <c r="LOW140" s="242"/>
      <c r="LOX140" s="242"/>
      <c r="LOY140" s="242"/>
      <c r="LOZ140" s="242"/>
      <c r="LPA140" s="242"/>
      <c r="LPB140" s="242"/>
      <c r="LPC140" s="242"/>
      <c r="LPD140" s="242"/>
      <c r="LPE140" s="242"/>
      <c r="LPF140" s="242"/>
      <c r="LPG140" s="242"/>
      <c r="LPH140" s="242"/>
      <c r="LPI140" s="242"/>
      <c r="LPJ140" s="242"/>
      <c r="LPK140" s="242"/>
      <c r="LPL140" s="242"/>
      <c r="LPM140" s="242"/>
      <c r="LPN140" s="242"/>
      <c r="LPO140" s="242"/>
      <c r="LPP140" s="242"/>
      <c r="LPQ140" s="242"/>
      <c r="LPR140" s="242"/>
      <c r="LPS140" s="242"/>
      <c r="LPT140" s="242"/>
      <c r="LPU140" s="242"/>
      <c r="LPV140" s="242"/>
      <c r="LPW140" s="242"/>
      <c r="LPX140" s="242"/>
      <c r="LPY140" s="242"/>
      <c r="LPZ140" s="242"/>
      <c r="LQA140" s="242"/>
      <c r="LQB140" s="242"/>
      <c r="LQC140" s="242"/>
      <c r="LQD140" s="242"/>
      <c r="LQE140" s="242"/>
      <c r="LQF140" s="242"/>
      <c r="LQG140" s="242"/>
      <c r="LQH140" s="242"/>
      <c r="LQI140" s="242"/>
      <c r="LQJ140" s="242"/>
      <c r="LQK140" s="242"/>
      <c r="LQL140" s="242"/>
      <c r="LQM140" s="242"/>
      <c r="LQN140" s="242"/>
      <c r="LQO140" s="242"/>
      <c r="LQP140" s="242"/>
      <c r="LQQ140" s="242"/>
      <c r="LQR140" s="242"/>
      <c r="LQS140" s="242"/>
      <c r="LQT140" s="242"/>
      <c r="LQU140" s="242"/>
      <c r="LQV140" s="242"/>
      <c r="LQW140" s="242"/>
      <c r="LQX140" s="242"/>
      <c r="LQY140" s="242"/>
      <c r="LQZ140" s="242"/>
      <c r="LRA140" s="242"/>
      <c r="LRB140" s="242"/>
      <c r="LRC140" s="242"/>
      <c r="LRD140" s="242"/>
      <c r="LRE140" s="242"/>
      <c r="LRF140" s="242"/>
      <c r="LRG140" s="242"/>
      <c r="LRH140" s="242"/>
      <c r="LRI140" s="242"/>
      <c r="LRJ140" s="242"/>
      <c r="LRK140" s="242"/>
      <c r="LRL140" s="242"/>
      <c r="LRM140" s="242"/>
      <c r="LRN140" s="242"/>
      <c r="LRO140" s="242"/>
      <c r="LRP140" s="242"/>
      <c r="LRQ140" s="242"/>
      <c r="LRR140" s="242"/>
      <c r="LRS140" s="242"/>
      <c r="LRT140" s="242"/>
      <c r="LRU140" s="242"/>
      <c r="LRV140" s="242"/>
      <c r="LRW140" s="242"/>
      <c r="LRX140" s="242"/>
      <c r="LRY140" s="242"/>
      <c r="LRZ140" s="242"/>
      <c r="LSA140" s="242"/>
      <c r="LSB140" s="242"/>
      <c r="LSC140" s="242"/>
      <c r="LSD140" s="242"/>
      <c r="LSE140" s="242"/>
      <c r="LSF140" s="242"/>
      <c r="LSG140" s="242"/>
      <c r="LSH140" s="242"/>
      <c r="LSI140" s="242"/>
      <c r="LSJ140" s="242"/>
      <c r="LSK140" s="242"/>
      <c r="LSL140" s="242"/>
      <c r="LSM140" s="242"/>
      <c r="LSN140" s="242"/>
      <c r="LSO140" s="242"/>
      <c r="LSP140" s="242"/>
      <c r="LSQ140" s="242"/>
      <c r="LSR140" s="242"/>
      <c r="LSS140" s="242"/>
      <c r="LST140" s="242"/>
      <c r="LSU140" s="242"/>
      <c r="LSV140" s="242"/>
      <c r="LSW140" s="242"/>
      <c r="LSX140" s="242"/>
      <c r="LSY140" s="242"/>
      <c r="LSZ140" s="242"/>
      <c r="LTA140" s="242"/>
      <c r="LTB140" s="242"/>
      <c r="LTC140" s="242"/>
      <c r="LTD140" s="242"/>
      <c r="LTE140" s="242"/>
      <c r="LTF140" s="242"/>
      <c r="LTG140" s="242"/>
      <c r="LTH140" s="242"/>
      <c r="LTI140" s="242"/>
      <c r="LTJ140" s="242"/>
      <c r="LTK140" s="242"/>
      <c r="LTL140" s="242"/>
      <c r="LTM140" s="242"/>
      <c r="LTN140" s="242"/>
      <c r="LTO140" s="242"/>
      <c r="LTP140" s="242"/>
      <c r="LTQ140" s="242"/>
      <c r="LTR140" s="242"/>
      <c r="LTS140" s="242"/>
      <c r="LTT140" s="242"/>
      <c r="LTU140" s="242"/>
      <c r="LTV140" s="242"/>
      <c r="LTW140" s="242"/>
      <c r="LTX140" s="242"/>
      <c r="LTY140" s="242"/>
      <c r="LTZ140" s="242"/>
      <c r="LUA140" s="242"/>
      <c r="LUB140" s="242"/>
      <c r="LUC140" s="242"/>
      <c r="LUD140" s="242"/>
      <c r="LUE140" s="242"/>
      <c r="LUF140" s="242"/>
      <c r="LUG140" s="242"/>
      <c r="LUH140" s="242"/>
      <c r="LUI140" s="242"/>
      <c r="LUJ140" s="242"/>
      <c r="LUK140" s="242"/>
      <c r="LUL140" s="242"/>
      <c r="LUM140" s="242"/>
      <c r="LUN140" s="242"/>
      <c r="LUO140" s="242"/>
      <c r="LUP140" s="242"/>
      <c r="LUQ140" s="242"/>
      <c r="LUR140" s="242"/>
      <c r="LUS140" s="242"/>
      <c r="LUT140" s="242"/>
      <c r="LUU140" s="242"/>
      <c r="LUV140" s="242"/>
      <c r="LUW140" s="242"/>
      <c r="LUX140" s="242"/>
      <c r="LUY140" s="242"/>
      <c r="LUZ140" s="242"/>
      <c r="LVA140" s="242"/>
      <c r="LVB140" s="242"/>
      <c r="LVC140" s="242"/>
      <c r="LVD140" s="242"/>
      <c r="LVE140" s="242"/>
      <c r="LVF140" s="242"/>
      <c r="LVG140" s="242"/>
      <c r="LVH140" s="242"/>
      <c r="LVI140" s="242"/>
      <c r="LVJ140" s="242"/>
      <c r="LVK140" s="242"/>
      <c r="LVL140" s="242"/>
      <c r="LVM140" s="242"/>
      <c r="LVN140" s="242"/>
      <c r="LVO140" s="242"/>
      <c r="LVP140" s="242"/>
      <c r="LVQ140" s="242"/>
      <c r="LVR140" s="242"/>
      <c r="LVS140" s="242"/>
      <c r="LVT140" s="242"/>
      <c r="LVU140" s="242"/>
      <c r="LVV140" s="242"/>
      <c r="LVW140" s="242"/>
      <c r="LVX140" s="242"/>
      <c r="LVY140" s="242"/>
      <c r="LVZ140" s="242"/>
      <c r="LWA140" s="242"/>
      <c r="LWB140" s="242"/>
      <c r="LWC140" s="242"/>
      <c r="LWD140" s="242"/>
      <c r="LWE140" s="242"/>
      <c r="LWF140" s="242"/>
      <c r="LWG140" s="242"/>
      <c r="LWH140" s="242"/>
      <c r="LWI140" s="242"/>
      <c r="LWJ140" s="242"/>
      <c r="LWK140" s="242"/>
      <c r="LWL140" s="242"/>
      <c r="LWM140" s="242"/>
      <c r="LWN140" s="242"/>
      <c r="LWO140" s="242"/>
      <c r="LWP140" s="242"/>
      <c r="LWQ140" s="242"/>
      <c r="LWR140" s="242"/>
      <c r="LWS140" s="242"/>
      <c r="LWT140" s="242"/>
      <c r="LWU140" s="242"/>
      <c r="LWV140" s="242"/>
      <c r="LWW140" s="242"/>
      <c r="LWX140" s="242"/>
      <c r="LWY140" s="242"/>
      <c r="LWZ140" s="242"/>
      <c r="LXA140" s="242"/>
      <c r="LXB140" s="242"/>
      <c r="LXC140" s="242"/>
      <c r="LXD140" s="242"/>
      <c r="LXE140" s="242"/>
      <c r="LXF140" s="242"/>
      <c r="LXG140" s="242"/>
      <c r="LXH140" s="242"/>
      <c r="LXI140" s="242"/>
      <c r="LXJ140" s="242"/>
      <c r="LXK140" s="242"/>
      <c r="LXL140" s="242"/>
      <c r="LXM140" s="242"/>
      <c r="LXN140" s="242"/>
      <c r="LXO140" s="242"/>
      <c r="LXP140" s="242"/>
      <c r="LXQ140" s="242"/>
      <c r="LXR140" s="242"/>
      <c r="LXS140" s="242"/>
      <c r="LXT140" s="242"/>
      <c r="LXU140" s="242"/>
      <c r="LXV140" s="242"/>
      <c r="LXW140" s="242"/>
      <c r="LXX140" s="242"/>
      <c r="LXY140" s="242"/>
      <c r="LXZ140" s="242"/>
      <c r="LYA140" s="242"/>
      <c r="LYB140" s="242"/>
      <c r="LYC140" s="242"/>
      <c r="LYD140" s="242"/>
      <c r="LYE140" s="242"/>
      <c r="LYF140" s="242"/>
      <c r="LYG140" s="242"/>
      <c r="LYH140" s="242"/>
      <c r="LYI140" s="242"/>
      <c r="LYJ140" s="242"/>
      <c r="LYK140" s="242"/>
      <c r="LYL140" s="242"/>
      <c r="LYM140" s="242"/>
      <c r="LYN140" s="242"/>
      <c r="LYO140" s="242"/>
      <c r="LYP140" s="242"/>
      <c r="LYQ140" s="242"/>
      <c r="LYR140" s="242"/>
      <c r="LYS140" s="242"/>
      <c r="LYT140" s="242"/>
      <c r="LYU140" s="242"/>
      <c r="LYV140" s="242"/>
      <c r="LYW140" s="242"/>
      <c r="LYX140" s="242"/>
      <c r="LYY140" s="242"/>
      <c r="LYZ140" s="242"/>
      <c r="LZA140" s="242"/>
      <c r="LZB140" s="242"/>
      <c r="LZC140" s="242"/>
      <c r="LZD140" s="242"/>
      <c r="LZE140" s="242"/>
      <c r="LZF140" s="242"/>
      <c r="LZG140" s="242"/>
      <c r="LZH140" s="242"/>
      <c r="LZI140" s="242"/>
      <c r="LZJ140" s="242"/>
      <c r="LZK140" s="242"/>
      <c r="LZL140" s="242"/>
      <c r="LZM140" s="242"/>
      <c r="LZN140" s="242"/>
      <c r="LZO140" s="242"/>
      <c r="LZP140" s="242"/>
      <c r="LZQ140" s="242"/>
      <c r="LZR140" s="242"/>
      <c r="LZS140" s="242"/>
      <c r="LZT140" s="242"/>
      <c r="LZU140" s="242"/>
      <c r="LZV140" s="242"/>
      <c r="LZW140" s="242"/>
      <c r="LZX140" s="242"/>
      <c r="LZY140" s="242"/>
      <c r="LZZ140" s="242"/>
      <c r="MAA140" s="242"/>
      <c r="MAB140" s="242"/>
      <c r="MAC140" s="242"/>
      <c r="MAD140" s="242"/>
      <c r="MAE140" s="242"/>
      <c r="MAF140" s="242"/>
      <c r="MAG140" s="242"/>
      <c r="MAH140" s="242"/>
      <c r="MAI140" s="242"/>
      <c r="MAJ140" s="242"/>
      <c r="MAK140" s="242"/>
      <c r="MAL140" s="242"/>
      <c r="MAM140" s="242"/>
      <c r="MAN140" s="242"/>
      <c r="MAO140" s="242"/>
      <c r="MAP140" s="242"/>
      <c r="MAQ140" s="242"/>
      <c r="MAR140" s="242"/>
      <c r="MAS140" s="242"/>
      <c r="MAT140" s="242"/>
      <c r="MAU140" s="242"/>
      <c r="MAV140" s="242"/>
      <c r="MAW140" s="242"/>
      <c r="MAX140" s="242"/>
      <c r="MAY140" s="242"/>
      <c r="MAZ140" s="242"/>
      <c r="MBA140" s="242"/>
      <c r="MBB140" s="242"/>
      <c r="MBC140" s="242"/>
      <c r="MBD140" s="242"/>
      <c r="MBE140" s="242"/>
      <c r="MBF140" s="242"/>
      <c r="MBG140" s="242"/>
      <c r="MBH140" s="242"/>
      <c r="MBI140" s="242"/>
      <c r="MBJ140" s="242"/>
      <c r="MBK140" s="242"/>
      <c r="MBL140" s="242"/>
      <c r="MBM140" s="242"/>
      <c r="MBN140" s="242"/>
      <c r="MBO140" s="242"/>
      <c r="MBP140" s="242"/>
      <c r="MBQ140" s="242"/>
      <c r="MBR140" s="242"/>
      <c r="MBS140" s="242"/>
      <c r="MBT140" s="242"/>
      <c r="MBU140" s="242"/>
      <c r="MBV140" s="242"/>
      <c r="MBW140" s="242"/>
      <c r="MBX140" s="242"/>
      <c r="MBY140" s="242"/>
      <c r="MBZ140" s="242"/>
      <c r="MCA140" s="242"/>
      <c r="MCB140" s="242"/>
      <c r="MCC140" s="242"/>
      <c r="MCD140" s="242"/>
      <c r="MCE140" s="242"/>
      <c r="MCF140" s="242"/>
      <c r="MCG140" s="242"/>
      <c r="MCH140" s="242"/>
      <c r="MCI140" s="242"/>
      <c r="MCJ140" s="242"/>
      <c r="MCK140" s="242"/>
      <c r="MCL140" s="242"/>
      <c r="MCM140" s="242"/>
      <c r="MCN140" s="242"/>
      <c r="MCO140" s="242"/>
      <c r="MCP140" s="242"/>
      <c r="MCQ140" s="242"/>
      <c r="MCR140" s="242"/>
      <c r="MCS140" s="242"/>
      <c r="MCT140" s="242"/>
      <c r="MCU140" s="242"/>
      <c r="MCV140" s="242"/>
      <c r="MCW140" s="242"/>
      <c r="MCX140" s="242"/>
      <c r="MCY140" s="242"/>
      <c r="MCZ140" s="242"/>
      <c r="MDA140" s="242"/>
      <c r="MDB140" s="242"/>
      <c r="MDC140" s="242"/>
      <c r="MDD140" s="242"/>
      <c r="MDE140" s="242"/>
      <c r="MDF140" s="242"/>
      <c r="MDG140" s="242"/>
      <c r="MDH140" s="242"/>
      <c r="MDI140" s="242"/>
      <c r="MDJ140" s="242"/>
      <c r="MDK140" s="242"/>
      <c r="MDL140" s="242"/>
      <c r="MDM140" s="242"/>
      <c r="MDN140" s="242"/>
      <c r="MDO140" s="242"/>
      <c r="MDP140" s="242"/>
      <c r="MDQ140" s="242"/>
      <c r="MDR140" s="242"/>
      <c r="MDS140" s="242"/>
      <c r="MDT140" s="242"/>
      <c r="MDU140" s="242"/>
      <c r="MDV140" s="242"/>
      <c r="MDW140" s="242"/>
      <c r="MDX140" s="242"/>
      <c r="MDY140" s="242"/>
      <c r="MDZ140" s="242"/>
      <c r="MEA140" s="242"/>
      <c r="MEB140" s="242"/>
      <c r="MEC140" s="242"/>
      <c r="MED140" s="242"/>
      <c r="MEE140" s="242"/>
      <c r="MEF140" s="242"/>
      <c r="MEG140" s="242"/>
      <c r="MEH140" s="242"/>
      <c r="MEI140" s="242"/>
      <c r="MEJ140" s="242"/>
      <c r="MEK140" s="242"/>
      <c r="MEL140" s="242"/>
      <c r="MEM140" s="242"/>
      <c r="MEN140" s="242"/>
      <c r="MEO140" s="242"/>
      <c r="MEP140" s="242"/>
      <c r="MEQ140" s="242"/>
      <c r="MER140" s="242"/>
      <c r="MES140" s="242"/>
      <c r="MET140" s="242"/>
      <c r="MEU140" s="242"/>
      <c r="MEV140" s="242"/>
      <c r="MEW140" s="242"/>
      <c r="MEX140" s="242"/>
      <c r="MEY140" s="242"/>
      <c r="MEZ140" s="242"/>
      <c r="MFA140" s="242"/>
      <c r="MFB140" s="242"/>
      <c r="MFC140" s="242"/>
      <c r="MFD140" s="242"/>
      <c r="MFE140" s="242"/>
      <c r="MFF140" s="242"/>
      <c r="MFG140" s="242"/>
      <c r="MFH140" s="242"/>
      <c r="MFI140" s="242"/>
      <c r="MFJ140" s="242"/>
      <c r="MFK140" s="242"/>
      <c r="MFL140" s="242"/>
      <c r="MFM140" s="242"/>
      <c r="MFN140" s="242"/>
      <c r="MFO140" s="242"/>
      <c r="MFP140" s="242"/>
      <c r="MFQ140" s="242"/>
      <c r="MFR140" s="242"/>
      <c r="MFS140" s="242"/>
      <c r="MFT140" s="242"/>
      <c r="MFU140" s="242"/>
      <c r="MFV140" s="242"/>
      <c r="MFW140" s="242"/>
      <c r="MFX140" s="242"/>
      <c r="MFY140" s="242"/>
      <c r="MFZ140" s="242"/>
      <c r="MGA140" s="242"/>
      <c r="MGB140" s="242"/>
      <c r="MGC140" s="242"/>
      <c r="MGD140" s="242"/>
      <c r="MGE140" s="242"/>
      <c r="MGF140" s="242"/>
      <c r="MGG140" s="242"/>
      <c r="MGH140" s="242"/>
      <c r="MGI140" s="242"/>
      <c r="MGJ140" s="242"/>
      <c r="MGK140" s="242"/>
      <c r="MGL140" s="242"/>
      <c r="MGM140" s="242"/>
      <c r="MGN140" s="242"/>
      <c r="MGO140" s="242"/>
      <c r="MGP140" s="242"/>
      <c r="MGQ140" s="242"/>
      <c r="MGR140" s="242"/>
      <c r="MGS140" s="242"/>
      <c r="MGT140" s="242"/>
      <c r="MGU140" s="242"/>
      <c r="MGV140" s="242"/>
      <c r="MGW140" s="242"/>
      <c r="MGX140" s="242"/>
      <c r="MGY140" s="242"/>
      <c r="MGZ140" s="242"/>
      <c r="MHA140" s="242"/>
      <c r="MHB140" s="242"/>
      <c r="MHC140" s="242"/>
      <c r="MHD140" s="242"/>
      <c r="MHE140" s="242"/>
      <c r="MHF140" s="242"/>
      <c r="MHG140" s="242"/>
      <c r="MHH140" s="242"/>
      <c r="MHI140" s="242"/>
      <c r="MHJ140" s="242"/>
      <c r="MHK140" s="242"/>
      <c r="MHL140" s="242"/>
      <c r="MHM140" s="242"/>
      <c r="MHN140" s="242"/>
      <c r="MHO140" s="242"/>
      <c r="MHP140" s="242"/>
      <c r="MHQ140" s="242"/>
      <c r="MHR140" s="242"/>
      <c r="MHS140" s="242"/>
      <c r="MHT140" s="242"/>
      <c r="MHU140" s="242"/>
      <c r="MHV140" s="242"/>
      <c r="MHW140" s="242"/>
      <c r="MHX140" s="242"/>
      <c r="MHY140" s="242"/>
      <c r="MHZ140" s="242"/>
      <c r="MIA140" s="242"/>
      <c r="MIB140" s="242"/>
      <c r="MIC140" s="242"/>
      <c r="MID140" s="242"/>
      <c r="MIE140" s="242"/>
      <c r="MIF140" s="242"/>
      <c r="MIG140" s="242"/>
      <c r="MIH140" s="242"/>
      <c r="MII140" s="242"/>
      <c r="MIJ140" s="242"/>
      <c r="MIK140" s="242"/>
      <c r="MIL140" s="242"/>
      <c r="MIM140" s="242"/>
      <c r="MIN140" s="242"/>
      <c r="MIO140" s="242"/>
      <c r="MIP140" s="242"/>
      <c r="MIQ140" s="242"/>
      <c r="MIR140" s="242"/>
      <c r="MIS140" s="242"/>
      <c r="MIT140" s="242"/>
      <c r="MIU140" s="242"/>
      <c r="MIV140" s="242"/>
      <c r="MIW140" s="242"/>
      <c r="MIX140" s="242"/>
      <c r="MIY140" s="242"/>
      <c r="MIZ140" s="242"/>
      <c r="MJA140" s="242"/>
      <c r="MJB140" s="242"/>
      <c r="MJC140" s="242"/>
      <c r="MJD140" s="242"/>
      <c r="MJE140" s="242"/>
      <c r="MJF140" s="242"/>
      <c r="MJG140" s="242"/>
      <c r="MJH140" s="242"/>
      <c r="MJI140" s="242"/>
      <c r="MJJ140" s="242"/>
      <c r="MJK140" s="242"/>
      <c r="MJL140" s="242"/>
      <c r="MJM140" s="242"/>
      <c r="MJN140" s="242"/>
      <c r="MJO140" s="242"/>
      <c r="MJP140" s="242"/>
      <c r="MJQ140" s="242"/>
      <c r="MJR140" s="242"/>
      <c r="MJS140" s="242"/>
      <c r="MJT140" s="242"/>
      <c r="MJU140" s="242"/>
      <c r="MJV140" s="242"/>
      <c r="MJW140" s="242"/>
      <c r="MJX140" s="242"/>
      <c r="MJY140" s="242"/>
      <c r="MJZ140" s="242"/>
      <c r="MKA140" s="242"/>
      <c r="MKB140" s="242"/>
      <c r="MKC140" s="242"/>
      <c r="MKD140" s="242"/>
      <c r="MKE140" s="242"/>
      <c r="MKF140" s="242"/>
      <c r="MKG140" s="242"/>
      <c r="MKH140" s="242"/>
      <c r="MKI140" s="242"/>
      <c r="MKJ140" s="242"/>
      <c r="MKK140" s="242"/>
      <c r="MKL140" s="242"/>
      <c r="MKM140" s="242"/>
      <c r="MKN140" s="242"/>
      <c r="MKO140" s="242"/>
      <c r="MKP140" s="242"/>
      <c r="MKQ140" s="242"/>
      <c r="MKR140" s="242"/>
      <c r="MKS140" s="242"/>
      <c r="MKT140" s="242"/>
      <c r="MKU140" s="242"/>
      <c r="MKV140" s="242"/>
      <c r="MKW140" s="242"/>
      <c r="MKX140" s="242"/>
      <c r="MKY140" s="242"/>
      <c r="MKZ140" s="242"/>
      <c r="MLA140" s="242"/>
      <c r="MLB140" s="242"/>
      <c r="MLC140" s="242"/>
      <c r="MLD140" s="242"/>
      <c r="MLE140" s="242"/>
      <c r="MLF140" s="242"/>
      <c r="MLG140" s="242"/>
      <c r="MLH140" s="242"/>
      <c r="MLI140" s="242"/>
      <c r="MLJ140" s="242"/>
      <c r="MLK140" s="242"/>
      <c r="MLL140" s="242"/>
      <c r="MLM140" s="242"/>
      <c r="MLN140" s="242"/>
      <c r="MLO140" s="242"/>
      <c r="MLP140" s="242"/>
      <c r="MLQ140" s="242"/>
      <c r="MLR140" s="242"/>
      <c r="MLS140" s="242"/>
      <c r="MLT140" s="242"/>
      <c r="MLU140" s="242"/>
      <c r="MLV140" s="242"/>
      <c r="MLW140" s="242"/>
      <c r="MLX140" s="242"/>
      <c r="MLY140" s="242"/>
      <c r="MLZ140" s="242"/>
      <c r="MMA140" s="242"/>
      <c r="MMB140" s="242"/>
      <c r="MMC140" s="242"/>
      <c r="MMD140" s="242"/>
      <c r="MME140" s="242"/>
      <c r="MMF140" s="242"/>
      <c r="MMG140" s="242"/>
      <c r="MMH140" s="242"/>
      <c r="MMI140" s="242"/>
      <c r="MMJ140" s="242"/>
      <c r="MMK140" s="242"/>
      <c r="MML140" s="242"/>
      <c r="MMM140" s="242"/>
      <c r="MMN140" s="242"/>
      <c r="MMO140" s="242"/>
      <c r="MMP140" s="242"/>
      <c r="MMQ140" s="242"/>
      <c r="MMR140" s="242"/>
      <c r="MMS140" s="242"/>
      <c r="MMT140" s="242"/>
      <c r="MMU140" s="242"/>
      <c r="MMV140" s="242"/>
      <c r="MMW140" s="242"/>
      <c r="MMX140" s="242"/>
      <c r="MMY140" s="242"/>
      <c r="MMZ140" s="242"/>
      <c r="MNA140" s="242"/>
      <c r="MNB140" s="242"/>
      <c r="MNC140" s="242"/>
      <c r="MND140" s="242"/>
      <c r="MNE140" s="242"/>
      <c r="MNF140" s="242"/>
      <c r="MNG140" s="242"/>
      <c r="MNH140" s="242"/>
      <c r="MNI140" s="242"/>
      <c r="MNJ140" s="242"/>
      <c r="MNK140" s="242"/>
      <c r="MNL140" s="242"/>
      <c r="MNM140" s="242"/>
      <c r="MNN140" s="242"/>
      <c r="MNO140" s="242"/>
      <c r="MNP140" s="242"/>
      <c r="MNQ140" s="242"/>
      <c r="MNR140" s="242"/>
      <c r="MNS140" s="242"/>
      <c r="MNT140" s="242"/>
      <c r="MNU140" s="242"/>
      <c r="MNV140" s="242"/>
      <c r="MNW140" s="242"/>
      <c r="MNX140" s="242"/>
      <c r="MNY140" s="242"/>
      <c r="MNZ140" s="242"/>
      <c r="MOA140" s="242"/>
      <c r="MOB140" s="242"/>
      <c r="MOC140" s="242"/>
      <c r="MOD140" s="242"/>
      <c r="MOE140" s="242"/>
      <c r="MOF140" s="242"/>
      <c r="MOG140" s="242"/>
      <c r="MOH140" s="242"/>
      <c r="MOI140" s="242"/>
      <c r="MOJ140" s="242"/>
      <c r="MOK140" s="242"/>
      <c r="MOL140" s="242"/>
      <c r="MOM140" s="242"/>
      <c r="MON140" s="242"/>
      <c r="MOO140" s="242"/>
      <c r="MOP140" s="242"/>
      <c r="MOQ140" s="242"/>
      <c r="MOR140" s="242"/>
      <c r="MOS140" s="242"/>
      <c r="MOT140" s="242"/>
      <c r="MOU140" s="242"/>
      <c r="MOV140" s="242"/>
      <c r="MOW140" s="242"/>
      <c r="MOX140" s="242"/>
      <c r="MOY140" s="242"/>
      <c r="MOZ140" s="242"/>
      <c r="MPA140" s="242"/>
      <c r="MPB140" s="242"/>
      <c r="MPC140" s="242"/>
      <c r="MPD140" s="242"/>
      <c r="MPE140" s="242"/>
      <c r="MPF140" s="242"/>
      <c r="MPG140" s="242"/>
      <c r="MPH140" s="242"/>
      <c r="MPI140" s="242"/>
      <c r="MPJ140" s="242"/>
      <c r="MPK140" s="242"/>
      <c r="MPL140" s="242"/>
      <c r="MPM140" s="242"/>
      <c r="MPN140" s="242"/>
      <c r="MPO140" s="242"/>
      <c r="MPP140" s="242"/>
      <c r="MPQ140" s="242"/>
      <c r="MPR140" s="242"/>
      <c r="MPS140" s="242"/>
      <c r="MPT140" s="242"/>
      <c r="MPU140" s="242"/>
      <c r="MPV140" s="242"/>
      <c r="MPW140" s="242"/>
      <c r="MPX140" s="242"/>
      <c r="MPY140" s="242"/>
      <c r="MPZ140" s="242"/>
      <c r="MQA140" s="242"/>
      <c r="MQB140" s="242"/>
      <c r="MQC140" s="242"/>
      <c r="MQD140" s="242"/>
      <c r="MQE140" s="242"/>
      <c r="MQF140" s="242"/>
      <c r="MQG140" s="242"/>
      <c r="MQH140" s="242"/>
      <c r="MQI140" s="242"/>
      <c r="MQJ140" s="242"/>
      <c r="MQK140" s="242"/>
      <c r="MQL140" s="242"/>
      <c r="MQM140" s="242"/>
      <c r="MQN140" s="242"/>
      <c r="MQO140" s="242"/>
      <c r="MQP140" s="242"/>
      <c r="MQQ140" s="242"/>
      <c r="MQR140" s="242"/>
      <c r="MQS140" s="242"/>
      <c r="MQT140" s="242"/>
      <c r="MQU140" s="242"/>
      <c r="MQV140" s="242"/>
      <c r="MQW140" s="242"/>
      <c r="MQX140" s="242"/>
      <c r="MQY140" s="242"/>
      <c r="MQZ140" s="242"/>
      <c r="MRA140" s="242"/>
      <c r="MRB140" s="242"/>
      <c r="MRC140" s="242"/>
      <c r="MRD140" s="242"/>
      <c r="MRE140" s="242"/>
      <c r="MRF140" s="242"/>
      <c r="MRG140" s="242"/>
      <c r="MRH140" s="242"/>
      <c r="MRI140" s="242"/>
      <c r="MRJ140" s="242"/>
      <c r="MRK140" s="242"/>
      <c r="MRL140" s="242"/>
      <c r="MRM140" s="242"/>
      <c r="MRN140" s="242"/>
      <c r="MRO140" s="242"/>
      <c r="MRP140" s="242"/>
      <c r="MRQ140" s="242"/>
      <c r="MRR140" s="242"/>
      <c r="MRS140" s="242"/>
      <c r="MRT140" s="242"/>
      <c r="MRU140" s="242"/>
      <c r="MRV140" s="242"/>
      <c r="MRW140" s="242"/>
      <c r="MRX140" s="242"/>
      <c r="MRY140" s="242"/>
      <c r="MRZ140" s="242"/>
      <c r="MSA140" s="242"/>
      <c r="MSB140" s="242"/>
      <c r="MSC140" s="242"/>
      <c r="MSD140" s="242"/>
      <c r="MSE140" s="242"/>
      <c r="MSF140" s="242"/>
      <c r="MSG140" s="242"/>
      <c r="MSH140" s="242"/>
      <c r="MSI140" s="242"/>
      <c r="MSJ140" s="242"/>
      <c r="MSK140" s="242"/>
      <c r="MSL140" s="242"/>
      <c r="MSM140" s="242"/>
      <c r="MSN140" s="242"/>
      <c r="MSO140" s="242"/>
      <c r="MSP140" s="242"/>
      <c r="MSQ140" s="242"/>
      <c r="MSR140" s="242"/>
      <c r="MSS140" s="242"/>
      <c r="MST140" s="242"/>
      <c r="MSU140" s="242"/>
      <c r="MSV140" s="242"/>
      <c r="MSW140" s="242"/>
      <c r="MSX140" s="242"/>
      <c r="MSY140" s="242"/>
      <c r="MSZ140" s="242"/>
      <c r="MTA140" s="242"/>
      <c r="MTB140" s="242"/>
      <c r="MTC140" s="242"/>
      <c r="MTD140" s="242"/>
      <c r="MTE140" s="242"/>
      <c r="MTF140" s="242"/>
      <c r="MTG140" s="242"/>
      <c r="MTH140" s="242"/>
      <c r="MTI140" s="242"/>
      <c r="MTJ140" s="242"/>
      <c r="MTK140" s="242"/>
      <c r="MTL140" s="242"/>
      <c r="MTM140" s="242"/>
      <c r="MTN140" s="242"/>
      <c r="MTO140" s="242"/>
      <c r="MTP140" s="242"/>
      <c r="MTQ140" s="242"/>
      <c r="MTR140" s="242"/>
      <c r="MTS140" s="242"/>
      <c r="MTT140" s="242"/>
      <c r="MTU140" s="242"/>
      <c r="MTV140" s="242"/>
      <c r="MTW140" s="242"/>
      <c r="MTX140" s="242"/>
      <c r="MTY140" s="242"/>
      <c r="MTZ140" s="242"/>
      <c r="MUA140" s="242"/>
      <c r="MUB140" s="242"/>
      <c r="MUC140" s="242"/>
      <c r="MUD140" s="242"/>
      <c r="MUE140" s="242"/>
      <c r="MUF140" s="242"/>
      <c r="MUG140" s="242"/>
      <c r="MUH140" s="242"/>
      <c r="MUI140" s="242"/>
      <c r="MUJ140" s="242"/>
      <c r="MUK140" s="242"/>
      <c r="MUL140" s="242"/>
      <c r="MUM140" s="242"/>
      <c r="MUN140" s="242"/>
      <c r="MUO140" s="242"/>
      <c r="MUP140" s="242"/>
      <c r="MUQ140" s="242"/>
      <c r="MUR140" s="242"/>
      <c r="MUS140" s="242"/>
      <c r="MUT140" s="242"/>
      <c r="MUU140" s="242"/>
      <c r="MUV140" s="242"/>
      <c r="MUW140" s="242"/>
      <c r="MUX140" s="242"/>
      <c r="MUY140" s="242"/>
      <c r="MUZ140" s="242"/>
      <c r="MVA140" s="242"/>
      <c r="MVB140" s="242"/>
      <c r="MVC140" s="242"/>
      <c r="MVD140" s="242"/>
      <c r="MVE140" s="242"/>
      <c r="MVF140" s="242"/>
      <c r="MVG140" s="242"/>
      <c r="MVH140" s="242"/>
      <c r="MVI140" s="242"/>
      <c r="MVJ140" s="242"/>
      <c r="MVK140" s="242"/>
      <c r="MVL140" s="242"/>
      <c r="MVM140" s="242"/>
      <c r="MVN140" s="242"/>
      <c r="MVO140" s="242"/>
      <c r="MVP140" s="242"/>
      <c r="MVQ140" s="242"/>
      <c r="MVR140" s="242"/>
      <c r="MVS140" s="242"/>
      <c r="MVT140" s="242"/>
      <c r="MVU140" s="242"/>
      <c r="MVV140" s="242"/>
      <c r="MVW140" s="242"/>
      <c r="MVX140" s="242"/>
      <c r="MVY140" s="242"/>
      <c r="MVZ140" s="242"/>
      <c r="MWA140" s="242"/>
      <c r="MWB140" s="242"/>
      <c r="MWC140" s="242"/>
      <c r="MWD140" s="242"/>
      <c r="MWE140" s="242"/>
      <c r="MWF140" s="242"/>
      <c r="MWG140" s="242"/>
      <c r="MWH140" s="242"/>
      <c r="MWI140" s="242"/>
      <c r="MWJ140" s="242"/>
      <c r="MWK140" s="242"/>
      <c r="MWL140" s="242"/>
      <c r="MWM140" s="242"/>
      <c r="MWN140" s="242"/>
      <c r="MWO140" s="242"/>
      <c r="MWP140" s="242"/>
      <c r="MWQ140" s="242"/>
      <c r="MWR140" s="242"/>
      <c r="MWS140" s="242"/>
      <c r="MWT140" s="242"/>
      <c r="MWU140" s="242"/>
      <c r="MWV140" s="242"/>
      <c r="MWW140" s="242"/>
      <c r="MWX140" s="242"/>
      <c r="MWY140" s="242"/>
      <c r="MWZ140" s="242"/>
      <c r="MXA140" s="242"/>
      <c r="MXB140" s="242"/>
      <c r="MXC140" s="242"/>
      <c r="MXD140" s="242"/>
      <c r="MXE140" s="242"/>
      <c r="MXF140" s="242"/>
      <c r="MXG140" s="242"/>
      <c r="MXH140" s="242"/>
      <c r="MXI140" s="242"/>
      <c r="MXJ140" s="242"/>
      <c r="MXK140" s="242"/>
      <c r="MXL140" s="242"/>
      <c r="MXM140" s="242"/>
      <c r="MXN140" s="242"/>
      <c r="MXO140" s="242"/>
      <c r="MXP140" s="242"/>
      <c r="MXQ140" s="242"/>
      <c r="MXR140" s="242"/>
      <c r="MXS140" s="242"/>
      <c r="MXT140" s="242"/>
      <c r="MXU140" s="242"/>
      <c r="MXV140" s="242"/>
      <c r="MXW140" s="242"/>
      <c r="MXX140" s="242"/>
      <c r="MXY140" s="242"/>
      <c r="MXZ140" s="242"/>
      <c r="MYA140" s="242"/>
      <c r="MYB140" s="242"/>
      <c r="MYC140" s="242"/>
      <c r="MYD140" s="242"/>
      <c r="MYE140" s="242"/>
      <c r="MYF140" s="242"/>
      <c r="MYG140" s="242"/>
      <c r="MYH140" s="242"/>
      <c r="MYI140" s="242"/>
      <c r="MYJ140" s="242"/>
      <c r="MYK140" s="242"/>
      <c r="MYL140" s="242"/>
      <c r="MYM140" s="242"/>
      <c r="MYN140" s="242"/>
      <c r="MYO140" s="242"/>
      <c r="MYP140" s="242"/>
      <c r="MYQ140" s="242"/>
      <c r="MYR140" s="242"/>
      <c r="MYS140" s="242"/>
      <c r="MYT140" s="242"/>
      <c r="MYU140" s="242"/>
      <c r="MYV140" s="242"/>
      <c r="MYW140" s="242"/>
      <c r="MYX140" s="242"/>
      <c r="MYY140" s="242"/>
      <c r="MYZ140" s="242"/>
      <c r="MZA140" s="242"/>
      <c r="MZB140" s="242"/>
      <c r="MZC140" s="242"/>
      <c r="MZD140" s="242"/>
      <c r="MZE140" s="242"/>
      <c r="MZF140" s="242"/>
      <c r="MZG140" s="242"/>
      <c r="MZH140" s="242"/>
      <c r="MZI140" s="242"/>
      <c r="MZJ140" s="242"/>
      <c r="MZK140" s="242"/>
      <c r="MZL140" s="242"/>
      <c r="MZM140" s="242"/>
      <c r="MZN140" s="242"/>
      <c r="MZO140" s="242"/>
      <c r="MZP140" s="242"/>
      <c r="MZQ140" s="242"/>
      <c r="MZR140" s="242"/>
      <c r="MZS140" s="242"/>
      <c r="MZT140" s="242"/>
      <c r="MZU140" s="242"/>
      <c r="MZV140" s="242"/>
      <c r="MZW140" s="242"/>
      <c r="MZX140" s="242"/>
      <c r="MZY140" s="242"/>
      <c r="MZZ140" s="242"/>
      <c r="NAA140" s="242"/>
      <c r="NAB140" s="242"/>
      <c r="NAC140" s="242"/>
      <c r="NAD140" s="242"/>
      <c r="NAE140" s="242"/>
      <c r="NAF140" s="242"/>
      <c r="NAG140" s="242"/>
      <c r="NAH140" s="242"/>
      <c r="NAI140" s="242"/>
      <c r="NAJ140" s="242"/>
      <c r="NAK140" s="242"/>
      <c r="NAL140" s="242"/>
      <c r="NAM140" s="242"/>
      <c r="NAN140" s="242"/>
      <c r="NAO140" s="242"/>
      <c r="NAP140" s="242"/>
      <c r="NAQ140" s="242"/>
      <c r="NAR140" s="242"/>
      <c r="NAS140" s="242"/>
      <c r="NAT140" s="242"/>
      <c r="NAU140" s="242"/>
      <c r="NAV140" s="242"/>
      <c r="NAW140" s="242"/>
      <c r="NAX140" s="242"/>
      <c r="NAY140" s="242"/>
      <c r="NAZ140" s="242"/>
      <c r="NBA140" s="242"/>
      <c r="NBB140" s="242"/>
      <c r="NBC140" s="242"/>
      <c r="NBD140" s="242"/>
      <c r="NBE140" s="242"/>
      <c r="NBF140" s="242"/>
      <c r="NBG140" s="242"/>
      <c r="NBH140" s="242"/>
      <c r="NBI140" s="242"/>
      <c r="NBJ140" s="242"/>
      <c r="NBK140" s="242"/>
      <c r="NBL140" s="242"/>
      <c r="NBM140" s="242"/>
      <c r="NBN140" s="242"/>
      <c r="NBO140" s="242"/>
      <c r="NBP140" s="242"/>
      <c r="NBQ140" s="242"/>
      <c r="NBR140" s="242"/>
      <c r="NBS140" s="242"/>
      <c r="NBT140" s="242"/>
      <c r="NBU140" s="242"/>
      <c r="NBV140" s="242"/>
      <c r="NBW140" s="242"/>
      <c r="NBX140" s="242"/>
      <c r="NBY140" s="242"/>
      <c r="NBZ140" s="242"/>
      <c r="NCA140" s="242"/>
      <c r="NCB140" s="242"/>
      <c r="NCC140" s="242"/>
      <c r="NCD140" s="242"/>
      <c r="NCE140" s="242"/>
      <c r="NCF140" s="242"/>
      <c r="NCG140" s="242"/>
      <c r="NCH140" s="242"/>
      <c r="NCI140" s="242"/>
      <c r="NCJ140" s="242"/>
      <c r="NCK140" s="242"/>
      <c r="NCL140" s="242"/>
      <c r="NCM140" s="242"/>
      <c r="NCN140" s="242"/>
      <c r="NCO140" s="242"/>
      <c r="NCP140" s="242"/>
      <c r="NCQ140" s="242"/>
      <c r="NCR140" s="242"/>
      <c r="NCS140" s="242"/>
      <c r="NCT140" s="242"/>
      <c r="NCU140" s="242"/>
      <c r="NCV140" s="242"/>
      <c r="NCW140" s="242"/>
      <c r="NCX140" s="242"/>
      <c r="NCY140" s="242"/>
      <c r="NCZ140" s="242"/>
      <c r="NDA140" s="242"/>
      <c r="NDB140" s="242"/>
      <c r="NDC140" s="242"/>
      <c r="NDD140" s="242"/>
      <c r="NDE140" s="242"/>
      <c r="NDF140" s="242"/>
      <c r="NDG140" s="242"/>
      <c r="NDH140" s="242"/>
      <c r="NDI140" s="242"/>
      <c r="NDJ140" s="242"/>
      <c r="NDK140" s="242"/>
      <c r="NDL140" s="242"/>
      <c r="NDM140" s="242"/>
      <c r="NDN140" s="242"/>
      <c r="NDO140" s="242"/>
      <c r="NDP140" s="242"/>
      <c r="NDQ140" s="242"/>
      <c r="NDR140" s="242"/>
      <c r="NDS140" s="242"/>
      <c r="NDT140" s="242"/>
      <c r="NDU140" s="242"/>
      <c r="NDV140" s="242"/>
      <c r="NDW140" s="242"/>
      <c r="NDX140" s="242"/>
      <c r="NDY140" s="242"/>
      <c r="NDZ140" s="242"/>
      <c r="NEA140" s="242"/>
      <c r="NEB140" s="242"/>
      <c r="NEC140" s="242"/>
      <c r="NED140" s="242"/>
      <c r="NEE140" s="242"/>
      <c r="NEF140" s="242"/>
      <c r="NEG140" s="242"/>
      <c r="NEH140" s="242"/>
      <c r="NEI140" s="242"/>
      <c r="NEJ140" s="242"/>
      <c r="NEK140" s="242"/>
      <c r="NEL140" s="242"/>
      <c r="NEM140" s="242"/>
      <c r="NEN140" s="242"/>
      <c r="NEO140" s="242"/>
      <c r="NEP140" s="242"/>
      <c r="NEQ140" s="242"/>
      <c r="NER140" s="242"/>
      <c r="NES140" s="242"/>
      <c r="NET140" s="242"/>
      <c r="NEU140" s="242"/>
      <c r="NEV140" s="242"/>
      <c r="NEW140" s="242"/>
      <c r="NEX140" s="242"/>
      <c r="NEY140" s="242"/>
      <c r="NEZ140" s="242"/>
      <c r="NFA140" s="242"/>
      <c r="NFB140" s="242"/>
      <c r="NFC140" s="242"/>
      <c r="NFD140" s="242"/>
      <c r="NFE140" s="242"/>
      <c r="NFF140" s="242"/>
      <c r="NFG140" s="242"/>
      <c r="NFH140" s="242"/>
      <c r="NFI140" s="242"/>
      <c r="NFJ140" s="242"/>
      <c r="NFK140" s="242"/>
      <c r="NFL140" s="242"/>
      <c r="NFM140" s="242"/>
      <c r="NFN140" s="242"/>
      <c r="NFO140" s="242"/>
      <c r="NFP140" s="242"/>
      <c r="NFQ140" s="242"/>
      <c r="NFR140" s="242"/>
      <c r="NFS140" s="242"/>
      <c r="NFT140" s="242"/>
      <c r="NFU140" s="242"/>
      <c r="NFV140" s="242"/>
      <c r="NFW140" s="242"/>
      <c r="NFX140" s="242"/>
      <c r="NFY140" s="242"/>
      <c r="NFZ140" s="242"/>
      <c r="NGA140" s="242"/>
      <c r="NGB140" s="242"/>
      <c r="NGC140" s="242"/>
      <c r="NGD140" s="242"/>
      <c r="NGE140" s="242"/>
      <c r="NGF140" s="242"/>
      <c r="NGG140" s="242"/>
      <c r="NGH140" s="242"/>
      <c r="NGI140" s="242"/>
      <c r="NGJ140" s="242"/>
      <c r="NGK140" s="242"/>
      <c r="NGL140" s="242"/>
      <c r="NGM140" s="242"/>
      <c r="NGN140" s="242"/>
      <c r="NGO140" s="242"/>
      <c r="NGP140" s="242"/>
      <c r="NGQ140" s="242"/>
      <c r="NGR140" s="242"/>
      <c r="NGS140" s="242"/>
      <c r="NGT140" s="242"/>
      <c r="NGU140" s="242"/>
      <c r="NGV140" s="242"/>
      <c r="NGW140" s="242"/>
      <c r="NGX140" s="242"/>
      <c r="NGY140" s="242"/>
      <c r="NGZ140" s="242"/>
      <c r="NHA140" s="242"/>
      <c r="NHB140" s="242"/>
      <c r="NHC140" s="242"/>
      <c r="NHD140" s="242"/>
      <c r="NHE140" s="242"/>
      <c r="NHF140" s="242"/>
      <c r="NHG140" s="242"/>
      <c r="NHH140" s="242"/>
      <c r="NHI140" s="242"/>
      <c r="NHJ140" s="242"/>
      <c r="NHK140" s="242"/>
      <c r="NHL140" s="242"/>
      <c r="NHM140" s="242"/>
      <c r="NHN140" s="242"/>
      <c r="NHO140" s="242"/>
      <c r="NHP140" s="242"/>
      <c r="NHQ140" s="242"/>
      <c r="NHR140" s="242"/>
      <c r="NHS140" s="242"/>
      <c r="NHT140" s="242"/>
      <c r="NHU140" s="242"/>
      <c r="NHV140" s="242"/>
      <c r="NHW140" s="242"/>
      <c r="NHX140" s="242"/>
      <c r="NHY140" s="242"/>
      <c r="NHZ140" s="242"/>
      <c r="NIA140" s="242"/>
      <c r="NIB140" s="242"/>
      <c r="NIC140" s="242"/>
      <c r="NID140" s="242"/>
      <c r="NIE140" s="242"/>
      <c r="NIF140" s="242"/>
      <c r="NIG140" s="242"/>
      <c r="NIH140" s="242"/>
      <c r="NII140" s="242"/>
      <c r="NIJ140" s="242"/>
      <c r="NIK140" s="242"/>
      <c r="NIL140" s="242"/>
      <c r="NIM140" s="242"/>
      <c r="NIN140" s="242"/>
      <c r="NIO140" s="242"/>
      <c r="NIP140" s="242"/>
      <c r="NIQ140" s="242"/>
      <c r="NIR140" s="242"/>
      <c r="NIS140" s="242"/>
      <c r="NIT140" s="242"/>
      <c r="NIU140" s="242"/>
      <c r="NIV140" s="242"/>
      <c r="NIW140" s="242"/>
      <c r="NIX140" s="242"/>
      <c r="NIY140" s="242"/>
      <c r="NIZ140" s="242"/>
      <c r="NJA140" s="242"/>
      <c r="NJB140" s="242"/>
      <c r="NJC140" s="242"/>
      <c r="NJD140" s="242"/>
      <c r="NJE140" s="242"/>
      <c r="NJF140" s="242"/>
      <c r="NJG140" s="242"/>
      <c r="NJH140" s="242"/>
      <c r="NJI140" s="242"/>
      <c r="NJJ140" s="242"/>
      <c r="NJK140" s="242"/>
      <c r="NJL140" s="242"/>
      <c r="NJM140" s="242"/>
      <c r="NJN140" s="242"/>
      <c r="NJO140" s="242"/>
      <c r="NJP140" s="242"/>
      <c r="NJQ140" s="242"/>
      <c r="NJR140" s="242"/>
      <c r="NJS140" s="242"/>
      <c r="NJT140" s="242"/>
      <c r="NJU140" s="242"/>
      <c r="NJV140" s="242"/>
      <c r="NJW140" s="242"/>
      <c r="NJX140" s="242"/>
      <c r="NJY140" s="242"/>
      <c r="NJZ140" s="242"/>
      <c r="NKA140" s="242"/>
      <c r="NKB140" s="242"/>
      <c r="NKC140" s="242"/>
      <c r="NKD140" s="242"/>
      <c r="NKE140" s="242"/>
      <c r="NKF140" s="242"/>
      <c r="NKG140" s="242"/>
      <c r="NKH140" s="242"/>
      <c r="NKI140" s="242"/>
      <c r="NKJ140" s="242"/>
      <c r="NKK140" s="242"/>
      <c r="NKL140" s="242"/>
      <c r="NKM140" s="242"/>
      <c r="NKN140" s="242"/>
      <c r="NKO140" s="242"/>
      <c r="NKP140" s="242"/>
      <c r="NKQ140" s="242"/>
      <c r="NKR140" s="242"/>
      <c r="NKS140" s="242"/>
      <c r="NKT140" s="242"/>
      <c r="NKU140" s="242"/>
      <c r="NKV140" s="242"/>
      <c r="NKW140" s="242"/>
      <c r="NKX140" s="242"/>
      <c r="NKY140" s="242"/>
      <c r="NKZ140" s="242"/>
      <c r="NLA140" s="242"/>
      <c r="NLB140" s="242"/>
      <c r="NLC140" s="242"/>
      <c r="NLD140" s="242"/>
      <c r="NLE140" s="242"/>
      <c r="NLF140" s="242"/>
      <c r="NLG140" s="242"/>
      <c r="NLH140" s="242"/>
      <c r="NLI140" s="242"/>
      <c r="NLJ140" s="242"/>
      <c r="NLK140" s="242"/>
      <c r="NLL140" s="242"/>
      <c r="NLM140" s="242"/>
      <c r="NLN140" s="242"/>
      <c r="NLO140" s="242"/>
      <c r="NLP140" s="242"/>
      <c r="NLQ140" s="242"/>
      <c r="NLR140" s="242"/>
      <c r="NLS140" s="242"/>
      <c r="NLT140" s="242"/>
      <c r="NLU140" s="242"/>
      <c r="NLV140" s="242"/>
      <c r="NLW140" s="242"/>
      <c r="NLX140" s="242"/>
      <c r="NLY140" s="242"/>
      <c r="NLZ140" s="242"/>
      <c r="NMA140" s="242"/>
      <c r="NMB140" s="242"/>
      <c r="NMC140" s="242"/>
      <c r="NMD140" s="242"/>
      <c r="NME140" s="242"/>
      <c r="NMF140" s="242"/>
      <c r="NMG140" s="242"/>
      <c r="NMH140" s="242"/>
      <c r="NMI140" s="242"/>
      <c r="NMJ140" s="242"/>
      <c r="NMK140" s="242"/>
      <c r="NML140" s="242"/>
      <c r="NMM140" s="242"/>
      <c r="NMN140" s="242"/>
      <c r="NMO140" s="242"/>
      <c r="NMP140" s="242"/>
      <c r="NMQ140" s="242"/>
      <c r="NMR140" s="242"/>
      <c r="NMS140" s="242"/>
      <c r="NMT140" s="242"/>
      <c r="NMU140" s="242"/>
      <c r="NMV140" s="242"/>
      <c r="NMW140" s="242"/>
      <c r="NMX140" s="242"/>
      <c r="NMY140" s="242"/>
      <c r="NMZ140" s="242"/>
      <c r="NNA140" s="242"/>
      <c r="NNB140" s="242"/>
      <c r="NNC140" s="242"/>
      <c r="NND140" s="242"/>
      <c r="NNE140" s="242"/>
      <c r="NNF140" s="242"/>
      <c r="NNG140" s="242"/>
      <c r="NNH140" s="242"/>
      <c r="NNI140" s="242"/>
      <c r="NNJ140" s="242"/>
      <c r="NNK140" s="242"/>
      <c r="NNL140" s="242"/>
      <c r="NNM140" s="242"/>
      <c r="NNN140" s="242"/>
      <c r="NNO140" s="242"/>
      <c r="NNP140" s="242"/>
      <c r="NNQ140" s="242"/>
      <c r="NNR140" s="242"/>
      <c r="NNS140" s="242"/>
      <c r="NNT140" s="242"/>
      <c r="NNU140" s="242"/>
      <c r="NNV140" s="242"/>
      <c r="NNW140" s="242"/>
      <c r="NNX140" s="242"/>
      <c r="NNY140" s="242"/>
      <c r="NNZ140" s="242"/>
      <c r="NOA140" s="242"/>
      <c r="NOB140" s="242"/>
      <c r="NOC140" s="242"/>
      <c r="NOD140" s="242"/>
      <c r="NOE140" s="242"/>
      <c r="NOF140" s="242"/>
      <c r="NOG140" s="242"/>
      <c r="NOH140" s="242"/>
      <c r="NOI140" s="242"/>
      <c r="NOJ140" s="242"/>
      <c r="NOK140" s="242"/>
      <c r="NOL140" s="242"/>
      <c r="NOM140" s="242"/>
      <c r="NON140" s="242"/>
      <c r="NOO140" s="242"/>
      <c r="NOP140" s="242"/>
      <c r="NOQ140" s="242"/>
      <c r="NOR140" s="242"/>
      <c r="NOS140" s="242"/>
      <c r="NOT140" s="242"/>
      <c r="NOU140" s="242"/>
      <c r="NOV140" s="242"/>
      <c r="NOW140" s="242"/>
      <c r="NOX140" s="242"/>
      <c r="NOY140" s="242"/>
      <c r="NOZ140" s="242"/>
      <c r="NPA140" s="242"/>
      <c r="NPB140" s="242"/>
      <c r="NPC140" s="242"/>
      <c r="NPD140" s="242"/>
      <c r="NPE140" s="242"/>
      <c r="NPF140" s="242"/>
      <c r="NPG140" s="242"/>
      <c r="NPH140" s="242"/>
      <c r="NPI140" s="242"/>
      <c r="NPJ140" s="242"/>
      <c r="NPK140" s="242"/>
      <c r="NPL140" s="242"/>
      <c r="NPM140" s="242"/>
      <c r="NPN140" s="242"/>
      <c r="NPO140" s="242"/>
      <c r="NPP140" s="242"/>
      <c r="NPQ140" s="242"/>
      <c r="NPR140" s="242"/>
      <c r="NPS140" s="242"/>
      <c r="NPT140" s="242"/>
      <c r="NPU140" s="242"/>
      <c r="NPV140" s="242"/>
      <c r="NPW140" s="242"/>
      <c r="NPX140" s="242"/>
      <c r="NPY140" s="242"/>
      <c r="NPZ140" s="242"/>
      <c r="NQA140" s="242"/>
      <c r="NQB140" s="242"/>
      <c r="NQC140" s="242"/>
      <c r="NQD140" s="242"/>
      <c r="NQE140" s="242"/>
      <c r="NQF140" s="242"/>
      <c r="NQG140" s="242"/>
      <c r="NQH140" s="242"/>
      <c r="NQI140" s="242"/>
      <c r="NQJ140" s="242"/>
      <c r="NQK140" s="242"/>
      <c r="NQL140" s="242"/>
      <c r="NQM140" s="242"/>
      <c r="NQN140" s="242"/>
      <c r="NQO140" s="242"/>
      <c r="NQP140" s="242"/>
      <c r="NQQ140" s="242"/>
      <c r="NQR140" s="242"/>
      <c r="NQS140" s="242"/>
      <c r="NQT140" s="242"/>
      <c r="NQU140" s="242"/>
      <c r="NQV140" s="242"/>
      <c r="NQW140" s="242"/>
      <c r="NQX140" s="242"/>
      <c r="NQY140" s="242"/>
      <c r="NQZ140" s="242"/>
      <c r="NRA140" s="242"/>
      <c r="NRB140" s="242"/>
      <c r="NRC140" s="242"/>
      <c r="NRD140" s="242"/>
      <c r="NRE140" s="242"/>
      <c r="NRF140" s="242"/>
      <c r="NRG140" s="242"/>
      <c r="NRH140" s="242"/>
      <c r="NRI140" s="242"/>
      <c r="NRJ140" s="242"/>
      <c r="NRK140" s="242"/>
      <c r="NRL140" s="242"/>
      <c r="NRM140" s="242"/>
      <c r="NRN140" s="242"/>
      <c r="NRO140" s="242"/>
      <c r="NRP140" s="242"/>
      <c r="NRQ140" s="242"/>
      <c r="NRR140" s="242"/>
      <c r="NRS140" s="242"/>
      <c r="NRT140" s="242"/>
      <c r="NRU140" s="242"/>
      <c r="NRV140" s="242"/>
      <c r="NRW140" s="242"/>
      <c r="NRX140" s="242"/>
      <c r="NRY140" s="242"/>
      <c r="NRZ140" s="242"/>
      <c r="NSA140" s="242"/>
      <c r="NSB140" s="242"/>
      <c r="NSC140" s="242"/>
      <c r="NSD140" s="242"/>
      <c r="NSE140" s="242"/>
      <c r="NSF140" s="242"/>
      <c r="NSG140" s="242"/>
      <c r="NSH140" s="242"/>
      <c r="NSI140" s="242"/>
      <c r="NSJ140" s="242"/>
      <c r="NSK140" s="242"/>
      <c r="NSL140" s="242"/>
      <c r="NSM140" s="242"/>
      <c r="NSN140" s="242"/>
      <c r="NSO140" s="242"/>
      <c r="NSP140" s="242"/>
      <c r="NSQ140" s="242"/>
      <c r="NSR140" s="242"/>
      <c r="NSS140" s="242"/>
      <c r="NST140" s="242"/>
      <c r="NSU140" s="242"/>
      <c r="NSV140" s="242"/>
      <c r="NSW140" s="242"/>
      <c r="NSX140" s="242"/>
      <c r="NSY140" s="242"/>
      <c r="NSZ140" s="242"/>
      <c r="NTA140" s="242"/>
      <c r="NTB140" s="242"/>
      <c r="NTC140" s="242"/>
      <c r="NTD140" s="242"/>
      <c r="NTE140" s="242"/>
      <c r="NTF140" s="242"/>
      <c r="NTG140" s="242"/>
      <c r="NTH140" s="242"/>
      <c r="NTI140" s="242"/>
      <c r="NTJ140" s="242"/>
      <c r="NTK140" s="242"/>
      <c r="NTL140" s="242"/>
      <c r="NTM140" s="242"/>
      <c r="NTN140" s="242"/>
      <c r="NTO140" s="242"/>
      <c r="NTP140" s="242"/>
      <c r="NTQ140" s="242"/>
      <c r="NTR140" s="242"/>
      <c r="NTS140" s="242"/>
      <c r="NTT140" s="242"/>
      <c r="NTU140" s="242"/>
      <c r="NTV140" s="242"/>
      <c r="NTW140" s="242"/>
      <c r="NTX140" s="242"/>
      <c r="NTY140" s="242"/>
      <c r="NTZ140" s="242"/>
      <c r="NUA140" s="242"/>
      <c r="NUB140" s="242"/>
      <c r="NUC140" s="242"/>
      <c r="NUD140" s="242"/>
      <c r="NUE140" s="242"/>
      <c r="NUF140" s="242"/>
      <c r="NUG140" s="242"/>
      <c r="NUH140" s="242"/>
      <c r="NUI140" s="242"/>
      <c r="NUJ140" s="242"/>
      <c r="NUK140" s="242"/>
      <c r="NUL140" s="242"/>
      <c r="NUM140" s="242"/>
      <c r="NUN140" s="242"/>
      <c r="NUO140" s="242"/>
      <c r="NUP140" s="242"/>
      <c r="NUQ140" s="242"/>
      <c r="NUR140" s="242"/>
      <c r="NUS140" s="242"/>
      <c r="NUT140" s="242"/>
      <c r="NUU140" s="242"/>
      <c r="NUV140" s="242"/>
      <c r="NUW140" s="242"/>
      <c r="NUX140" s="242"/>
      <c r="NUY140" s="242"/>
      <c r="NUZ140" s="242"/>
      <c r="NVA140" s="242"/>
      <c r="NVB140" s="242"/>
      <c r="NVC140" s="242"/>
      <c r="NVD140" s="242"/>
      <c r="NVE140" s="242"/>
      <c r="NVF140" s="242"/>
      <c r="NVG140" s="242"/>
      <c r="NVH140" s="242"/>
      <c r="NVI140" s="242"/>
      <c r="NVJ140" s="242"/>
      <c r="NVK140" s="242"/>
      <c r="NVL140" s="242"/>
      <c r="NVM140" s="242"/>
      <c r="NVN140" s="242"/>
      <c r="NVO140" s="242"/>
      <c r="NVP140" s="242"/>
      <c r="NVQ140" s="242"/>
      <c r="NVR140" s="242"/>
      <c r="NVS140" s="242"/>
      <c r="NVT140" s="242"/>
      <c r="NVU140" s="242"/>
      <c r="NVV140" s="242"/>
      <c r="NVW140" s="242"/>
      <c r="NVX140" s="242"/>
      <c r="NVY140" s="242"/>
      <c r="NVZ140" s="242"/>
      <c r="NWA140" s="242"/>
      <c r="NWB140" s="242"/>
      <c r="NWC140" s="242"/>
      <c r="NWD140" s="242"/>
      <c r="NWE140" s="242"/>
      <c r="NWF140" s="242"/>
      <c r="NWG140" s="242"/>
      <c r="NWH140" s="242"/>
      <c r="NWI140" s="242"/>
      <c r="NWJ140" s="242"/>
      <c r="NWK140" s="242"/>
      <c r="NWL140" s="242"/>
      <c r="NWM140" s="242"/>
      <c r="NWN140" s="242"/>
      <c r="NWO140" s="242"/>
      <c r="NWP140" s="242"/>
      <c r="NWQ140" s="242"/>
      <c r="NWR140" s="242"/>
      <c r="NWS140" s="242"/>
      <c r="NWT140" s="242"/>
      <c r="NWU140" s="242"/>
      <c r="NWV140" s="242"/>
      <c r="NWW140" s="242"/>
      <c r="NWX140" s="242"/>
      <c r="NWY140" s="242"/>
      <c r="NWZ140" s="242"/>
      <c r="NXA140" s="242"/>
      <c r="NXB140" s="242"/>
      <c r="NXC140" s="242"/>
      <c r="NXD140" s="242"/>
      <c r="NXE140" s="242"/>
      <c r="NXF140" s="242"/>
      <c r="NXG140" s="242"/>
      <c r="NXH140" s="242"/>
      <c r="NXI140" s="242"/>
      <c r="NXJ140" s="242"/>
      <c r="NXK140" s="242"/>
      <c r="NXL140" s="242"/>
      <c r="NXM140" s="242"/>
      <c r="NXN140" s="242"/>
      <c r="NXO140" s="242"/>
      <c r="NXP140" s="242"/>
      <c r="NXQ140" s="242"/>
      <c r="NXR140" s="242"/>
      <c r="NXS140" s="242"/>
      <c r="NXT140" s="242"/>
      <c r="NXU140" s="242"/>
      <c r="NXV140" s="242"/>
      <c r="NXW140" s="242"/>
      <c r="NXX140" s="242"/>
      <c r="NXY140" s="242"/>
      <c r="NXZ140" s="242"/>
      <c r="NYA140" s="242"/>
      <c r="NYB140" s="242"/>
      <c r="NYC140" s="242"/>
      <c r="NYD140" s="242"/>
      <c r="NYE140" s="242"/>
      <c r="NYF140" s="242"/>
      <c r="NYG140" s="242"/>
      <c r="NYH140" s="242"/>
      <c r="NYI140" s="242"/>
      <c r="NYJ140" s="242"/>
      <c r="NYK140" s="242"/>
      <c r="NYL140" s="242"/>
      <c r="NYM140" s="242"/>
      <c r="NYN140" s="242"/>
      <c r="NYO140" s="242"/>
      <c r="NYP140" s="242"/>
      <c r="NYQ140" s="242"/>
      <c r="NYR140" s="242"/>
      <c r="NYS140" s="242"/>
      <c r="NYT140" s="242"/>
      <c r="NYU140" s="242"/>
      <c r="NYV140" s="242"/>
      <c r="NYW140" s="242"/>
      <c r="NYX140" s="242"/>
      <c r="NYY140" s="242"/>
      <c r="NYZ140" s="242"/>
      <c r="NZA140" s="242"/>
      <c r="NZB140" s="242"/>
      <c r="NZC140" s="242"/>
      <c r="NZD140" s="242"/>
      <c r="NZE140" s="242"/>
      <c r="NZF140" s="242"/>
      <c r="NZG140" s="242"/>
      <c r="NZH140" s="242"/>
      <c r="NZI140" s="242"/>
      <c r="NZJ140" s="242"/>
      <c r="NZK140" s="242"/>
      <c r="NZL140" s="242"/>
      <c r="NZM140" s="242"/>
      <c r="NZN140" s="242"/>
      <c r="NZO140" s="242"/>
      <c r="NZP140" s="242"/>
      <c r="NZQ140" s="242"/>
      <c r="NZR140" s="242"/>
      <c r="NZS140" s="242"/>
      <c r="NZT140" s="242"/>
      <c r="NZU140" s="242"/>
      <c r="NZV140" s="242"/>
      <c r="NZW140" s="242"/>
      <c r="NZX140" s="242"/>
      <c r="NZY140" s="242"/>
      <c r="NZZ140" s="242"/>
      <c r="OAA140" s="242"/>
      <c r="OAB140" s="242"/>
      <c r="OAC140" s="242"/>
      <c r="OAD140" s="242"/>
      <c r="OAE140" s="242"/>
      <c r="OAF140" s="242"/>
      <c r="OAG140" s="242"/>
      <c r="OAH140" s="242"/>
      <c r="OAI140" s="242"/>
      <c r="OAJ140" s="242"/>
      <c r="OAK140" s="242"/>
      <c r="OAL140" s="242"/>
      <c r="OAM140" s="242"/>
      <c r="OAN140" s="242"/>
      <c r="OAO140" s="242"/>
      <c r="OAP140" s="242"/>
      <c r="OAQ140" s="242"/>
      <c r="OAR140" s="242"/>
      <c r="OAS140" s="242"/>
      <c r="OAT140" s="242"/>
      <c r="OAU140" s="242"/>
      <c r="OAV140" s="242"/>
      <c r="OAW140" s="242"/>
      <c r="OAX140" s="242"/>
      <c r="OAY140" s="242"/>
      <c r="OAZ140" s="242"/>
      <c r="OBA140" s="242"/>
      <c r="OBB140" s="242"/>
      <c r="OBC140" s="242"/>
      <c r="OBD140" s="242"/>
      <c r="OBE140" s="242"/>
      <c r="OBF140" s="242"/>
      <c r="OBG140" s="242"/>
      <c r="OBH140" s="242"/>
      <c r="OBI140" s="242"/>
      <c r="OBJ140" s="242"/>
      <c r="OBK140" s="242"/>
      <c r="OBL140" s="242"/>
      <c r="OBM140" s="242"/>
      <c r="OBN140" s="242"/>
      <c r="OBO140" s="242"/>
      <c r="OBP140" s="242"/>
      <c r="OBQ140" s="242"/>
      <c r="OBR140" s="242"/>
      <c r="OBS140" s="242"/>
      <c r="OBT140" s="242"/>
      <c r="OBU140" s="242"/>
      <c r="OBV140" s="242"/>
      <c r="OBW140" s="242"/>
      <c r="OBX140" s="242"/>
      <c r="OBY140" s="242"/>
      <c r="OBZ140" s="242"/>
      <c r="OCA140" s="242"/>
      <c r="OCB140" s="242"/>
      <c r="OCC140" s="242"/>
      <c r="OCD140" s="242"/>
      <c r="OCE140" s="242"/>
      <c r="OCF140" s="242"/>
      <c r="OCG140" s="242"/>
      <c r="OCH140" s="242"/>
      <c r="OCI140" s="242"/>
      <c r="OCJ140" s="242"/>
      <c r="OCK140" s="242"/>
      <c r="OCL140" s="242"/>
      <c r="OCM140" s="242"/>
      <c r="OCN140" s="242"/>
      <c r="OCO140" s="242"/>
      <c r="OCP140" s="242"/>
      <c r="OCQ140" s="242"/>
      <c r="OCR140" s="242"/>
      <c r="OCS140" s="242"/>
      <c r="OCT140" s="242"/>
      <c r="OCU140" s="242"/>
      <c r="OCV140" s="242"/>
      <c r="OCW140" s="242"/>
      <c r="OCX140" s="242"/>
      <c r="OCY140" s="242"/>
      <c r="OCZ140" s="242"/>
      <c r="ODA140" s="242"/>
      <c r="ODB140" s="242"/>
      <c r="ODC140" s="242"/>
      <c r="ODD140" s="242"/>
      <c r="ODE140" s="242"/>
      <c r="ODF140" s="242"/>
      <c r="ODG140" s="242"/>
      <c r="ODH140" s="242"/>
      <c r="ODI140" s="242"/>
      <c r="ODJ140" s="242"/>
      <c r="ODK140" s="242"/>
      <c r="ODL140" s="242"/>
      <c r="ODM140" s="242"/>
      <c r="ODN140" s="242"/>
      <c r="ODO140" s="242"/>
      <c r="ODP140" s="242"/>
      <c r="ODQ140" s="242"/>
      <c r="ODR140" s="242"/>
      <c r="ODS140" s="242"/>
      <c r="ODT140" s="242"/>
      <c r="ODU140" s="242"/>
      <c r="ODV140" s="242"/>
      <c r="ODW140" s="242"/>
      <c r="ODX140" s="242"/>
      <c r="ODY140" s="242"/>
      <c r="ODZ140" s="242"/>
      <c r="OEA140" s="242"/>
      <c r="OEB140" s="242"/>
      <c r="OEC140" s="242"/>
      <c r="OED140" s="242"/>
      <c r="OEE140" s="242"/>
      <c r="OEF140" s="242"/>
      <c r="OEG140" s="242"/>
      <c r="OEH140" s="242"/>
      <c r="OEI140" s="242"/>
      <c r="OEJ140" s="242"/>
      <c r="OEK140" s="242"/>
      <c r="OEL140" s="242"/>
      <c r="OEM140" s="242"/>
      <c r="OEN140" s="242"/>
      <c r="OEO140" s="242"/>
      <c r="OEP140" s="242"/>
      <c r="OEQ140" s="242"/>
      <c r="OER140" s="242"/>
      <c r="OES140" s="242"/>
      <c r="OET140" s="242"/>
      <c r="OEU140" s="242"/>
      <c r="OEV140" s="242"/>
      <c r="OEW140" s="242"/>
      <c r="OEX140" s="242"/>
      <c r="OEY140" s="242"/>
      <c r="OEZ140" s="242"/>
      <c r="OFA140" s="242"/>
      <c r="OFB140" s="242"/>
      <c r="OFC140" s="242"/>
      <c r="OFD140" s="242"/>
      <c r="OFE140" s="242"/>
      <c r="OFF140" s="242"/>
      <c r="OFG140" s="242"/>
      <c r="OFH140" s="242"/>
      <c r="OFI140" s="242"/>
      <c r="OFJ140" s="242"/>
      <c r="OFK140" s="242"/>
      <c r="OFL140" s="242"/>
      <c r="OFM140" s="242"/>
      <c r="OFN140" s="242"/>
      <c r="OFO140" s="242"/>
      <c r="OFP140" s="242"/>
      <c r="OFQ140" s="242"/>
      <c r="OFR140" s="242"/>
      <c r="OFS140" s="242"/>
      <c r="OFT140" s="242"/>
      <c r="OFU140" s="242"/>
      <c r="OFV140" s="242"/>
      <c r="OFW140" s="242"/>
      <c r="OFX140" s="242"/>
      <c r="OFY140" s="242"/>
      <c r="OFZ140" s="242"/>
      <c r="OGA140" s="242"/>
      <c r="OGB140" s="242"/>
      <c r="OGC140" s="242"/>
      <c r="OGD140" s="242"/>
      <c r="OGE140" s="242"/>
      <c r="OGF140" s="242"/>
      <c r="OGG140" s="242"/>
      <c r="OGH140" s="242"/>
      <c r="OGI140" s="242"/>
      <c r="OGJ140" s="242"/>
      <c r="OGK140" s="242"/>
      <c r="OGL140" s="242"/>
      <c r="OGM140" s="242"/>
      <c r="OGN140" s="242"/>
      <c r="OGO140" s="242"/>
      <c r="OGP140" s="242"/>
      <c r="OGQ140" s="242"/>
      <c r="OGR140" s="242"/>
      <c r="OGS140" s="242"/>
      <c r="OGT140" s="242"/>
      <c r="OGU140" s="242"/>
      <c r="OGV140" s="242"/>
      <c r="OGW140" s="242"/>
      <c r="OGX140" s="242"/>
      <c r="OGY140" s="242"/>
      <c r="OGZ140" s="242"/>
      <c r="OHA140" s="242"/>
      <c r="OHB140" s="242"/>
      <c r="OHC140" s="242"/>
      <c r="OHD140" s="242"/>
      <c r="OHE140" s="242"/>
      <c r="OHF140" s="242"/>
      <c r="OHG140" s="242"/>
      <c r="OHH140" s="242"/>
      <c r="OHI140" s="242"/>
      <c r="OHJ140" s="242"/>
      <c r="OHK140" s="242"/>
      <c r="OHL140" s="242"/>
      <c r="OHM140" s="242"/>
      <c r="OHN140" s="242"/>
      <c r="OHO140" s="242"/>
      <c r="OHP140" s="242"/>
      <c r="OHQ140" s="242"/>
      <c r="OHR140" s="242"/>
      <c r="OHS140" s="242"/>
      <c r="OHT140" s="242"/>
      <c r="OHU140" s="242"/>
      <c r="OHV140" s="242"/>
      <c r="OHW140" s="242"/>
      <c r="OHX140" s="242"/>
      <c r="OHY140" s="242"/>
      <c r="OHZ140" s="242"/>
      <c r="OIA140" s="242"/>
      <c r="OIB140" s="242"/>
      <c r="OIC140" s="242"/>
      <c r="OID140" s="242"/>
      <c r="OIE140" s="242"/>
      <c r="OIF140" s="242"/>
      <c r="OIG140" s="242"/>
      <c r="OIH140" s="242"/>
      <c r="OII140" s="242"/>
      <c r="OIJ140" s="242"/>
      <c r="OIK140" s="242"/>
      <c r="OIL140" s="242"/>
      <c r="OIM140" s="242"/>
      <c r="OIN140" s="242"/>
      <c r="OIO140" s="242"/>
      <c r="OIP140" s="242"/>
      <c r="OIQ140" s="242"/>
      <c r="OIR140" s="242"/>
      <c r="OIS140" s="242"/>
      <c r="OIT140" s="242"/>
      <c r="OIU140" s="242"/>
      <c r="OIV140" s="242"/>
      <c r="OIW140" s="242"/>
      <c r="OIX140" s="242"/>
      <c r="OIY140" s="242"/>
      <c r="OIZ140" s="242"/>
      <c r="OJA140" s="242"/>
      <c r="OJB140" s="242"/>
      <c r="OJC140" s="242"/>
      <c r="OJD140" s="242"/>
      <c r="OJE140" s="242"/>
      <c r="OJF140" s="242"/>
      <c r="OJG140" s="242"/>
      <c r="OJH140" s="242"/>
      <c r="OJI140" s="242"/>
      <c r="OJJ140" s="242"/>
      <c r="OJK140" s="242"/>
      <c r="OJL140" s="242"/>
      <c r="OJM140" s="242"/>
      <c r="OJN140" s="242"/>
      <c r="OJO140" s="242"/>
      <c r="OJP140" s="242"/>
      <c r="OJQ140" s="242"/>
      <c r="OJR140" s="242"/>
      <c r="OJS140" s="242"/>
      <c r="OJT140" s="242"/>
      <c r="OJU140" s="242"/>
      <c r="OJV140" s="242"/>
      <c r="OJW140" s="242"/>
      <c r="OJX140" s="242"/>
      <c r="OJY140" s="242"/>
      <c r="OJZ140" s="242"/>
      <c r="OKA140" s="242"/>
      <c r="OKB140" s="242"/>
      <c r="OKC140" s="242"/>
      <c r="OKD140" s="242"/>
      <c r="OKE140" s="242"/>
      <c r="OKF140" s="242"/>
      <c r="OKG140" s="242"/>
      <c r="OKH140" s="242"/>
      <c r="OKI140" s="242"/>
      <c r="OKJ140" s="242"/>
      <c r="OKK140" s="242"/>
      <c r="OKL140" s="242"/>
      <c r="OKM140" s="242"/>
      <c r="OKN140" s="242"/>
      <c r="OKO140" s="242"/>
      <c r="OKP140" s="242"/>
      <c r="OKQ140" s="242"/>
      <c r="OKR140" s="242"/>
      <c r="OKS140" s="242"/>
      <c r="OKT140" s="242"/>
      <c r="OKU140" s="242"/>
      <c r="OKV140" s="242"/>
      <c r="OKW140" s="242"/>
      <c r="OKX140" s="242"/>
      <c r="OKY140" s="242"/>
      <c r="OKZ140" s="242"/>
      <c r="OLA140" s="242"/>
      <c r="OLB140" s="242"/>
      <c r="OLC140" s="242"/>
      <c r="OLD140" s="242"/>
      <c r="OLE140" s="242"/>
      <c r="OLF140" s="242"/>
      <c r="OLG140" s="242"/>
      <c r="OLH140" s="242"/>
      <c r="OLI140" s="242"/>
      <c r="OLJ140" s="242"/>
      <c r="OLK140" s="242"/>
      <c r="OLL140" s="242"/>
      <c r="OLM140" s="242"/>
      <c r="OLN140" s="242"/>
      <c r="OLO140" s="242"/>
      <c r="OLP140" s="242"/>
      <c r="OLQ140" s="242"/>
      <c r="OLR140" s="242"/>
      <c r="OLS140" s="242"/>
      <c r="OLT140" s="242"/>
      <c r="OLU140" s="242"/>
      <c r="OLV140" s="242"/>
      <c r="OLW140" s="242"/>
      <c r="OLX140" s="242"/>
      <c r="OLY140" s="242"/>
      <c r="OLZ140" s="242"/>
      <c r="OMA140" s="242"/>
      <c r="OMB140" s="242"/>
      <c r="OMC140" s="242"/>
      <c r="OMD140" s="242"/>
      <c r="OME140" s="242"/>
      <c r="OMF140" s="242"/>
      <c r="OMG140" s="242"/>
      <c r="OMH140" s="242"/>
      <c r="OMI140" s="242"/>
      <c r="OMJ140" s="242"/>
      <c r="OMK140" s="242"/>
      <c r="OML140" s="242"/>
      <c r="OMM140" s="242"/>
      <c r="OMN140" s="242"/>
      <c r="OMO140" s="242"/>
      <c r="OMP140" s="242"/>
      <c r="OMQ140" s="242"/>
      <c r="OMR140" s="242"/>
      <c r="OMS140" s="242"/>
      <c r="OMT140" s="242"/>
      <c r="OMU140" s="242"/>
      <c r="OMV140" s="242"/>
      <c r="OMW140" s="242"/>
      <c r="OMX140" s="242"/>
      <c r="OMY140" s="242"/>
      <c r="OMZ140" s="242"/>
      <c r="ONA140" s="242"/>
      <c r="ONB140" s="242"/>
      <c r="ONC140" s="242"/>
      <c r="OND140" s="242"/>
      <c r="ONE140" s="242"/>
      <c r="ONF140" s="242"/>
      <c r="ONG140" s="242"/>
      <c r="ONH140" s="242"/>
      <c r="ONI140" s="242"/>
      <c r="ONJ140" s="242"/>
      <c r="ONK140" s="242"/>
      <c r="ONL140" s="242"/>
      <c r="ONM140" s="242"/>
      <c r="ONN140" s="242"/>
      <c r="ONO140" s="242"/>
      <c r="ONP140" s="242"/>
      <c r="ONQ140" s="242"/>
      <c r="ONR140" s="242"/>
      <c r="ONS140" s="242"/>
      <c r="ONT140" s="242"/>
      <c r="ONU140" s="242"/>
      <c r="ONV140" s="242"/>
      <c r="ONW140" s="242"/>
      <c r="ONX140" s="242"/>
      <c r="ONY140" s="242"/>
      <c r="ONZ140" s="242"/>
      <c r="OOA140" s="242"/>
      <c r="OOB140" s="242"/>
      <c r="OOC140" s="242"/>
      <c r="OOD140" s="242"/>
      <c r="OOE140" s="242"/>
      <c r="OOF140" s="242"/>
      <c r="OOG140" s="242"/>
      <c r="OOH140" s="242"/>
      <c r="OOI140" s="242"/>
      <c r="OOJ140" s="242"/>
      <c r="OOK140" s="242"/>
      <c r="OOL140" s="242"/>
      <c r="OOM140" s="242"/>
      <c r="OON140" s="242"/>
      <c r="OOO140" s="242"/>
      <c r="OOP140" s="242"/>
      <c r="OOQ140" s="242"/>
      <c r="OOR140" s="242"/>
      <c r="OOS140" s="242"/>
      <c r="OOT140" s="242"/>
      <c r="OOU140" s="242"/>
      <c r="OOV140" s="242"/>
      <c r="OOW140" s="242"/>
      <c r="OOX140" s="242"/>
      <c r="OOY140" s="242"/>
      <c r="OOZ140" s="242"/>
      <c r="OPA140" s="242"/>
      <c r="OPB140" s="242"/>
      <c r="OPC140" s="242"/>
      <c r="OPD140" s="242"/>
      <c r="OPE140" s="242"/>
      <c r="OPF140" s="242"/>
      <c r="OPG140" s="242"/>
      <c r="OPH140" s="242"/>
      <c r="OPI140" s="242"/>
      <c r="OPJ140" s="242"/>
      <c r="OPK140" s="242"/>
      <c r="OPL140" s="242"/>
      <c r="OPM140" s="242"/>
      <c r="OPN140" s="242"/>
      <c r="OPO140" s="242"/>
      <c r="OPP140" s="242"/>
      <c r="OPQ140" s="242"/>
      <c r="OPR140" s="242"/>
      <c r="OPS140" s="242"/>
      <c r="OPT140" s="242"/>
      <c r="OPU140" s="242"/>
      <c r="OPV140" s="242"/>
      <c r="OPW140" s="242"/>
      <c r="OPX140" s="242"/>
      <c r="OPY140" s="242"/>
      <c r="OPZ140" s="242"/>
      <c r="OQA140" s="242"/>
      <c r="OQB140" s="242"/>
      <c r="OQC140" s="242"/>
      <c r="OQD140" s="242"/>
      <c r="OQE140" s="242"/>
      <c r="OQF140" s="242"/>
      <c r="OQG140" s="242"/>
      <c r="OQH140" s="242"/>
      <c r="OQI140" s="242"/>
      <c r="OQJ140" s="242"/>
      <c r="OQK140" s="242"/>
      <c r="OQL140" s="242"/>
      <c r="OQM140" s="242"/>
      <c r="OQN140" s="242"/>
      <c r="OQO140" s="242"/>
      <c r="OQP140" s="242"/>
      <c r="OQQ140" s="242"/>
      <c r="OQR140" s="242"/>
      <c r="OQS140" s="242"/>
      <c r="OQT140" s="242"/>
      <c r="OQU140" s="242"/>
      <c r="OQV140" s="242"/>
      <c r="OQW140" s="242"/>
      <c r="OQX140" s="242"/>
      <c r="OQY140" s="242"/>
      <c r="OQZ140" s="242"/>
      <c r="ORA140" s="242"/>
      <c r="ORB140" s="242"/>
      <c r="ORC140" s="242"/>
      <c r="ORD140" s="242"/>
      <c r="ORE140" s="242"/>
      <c r="ORF140" s="242"/>
      <c r="ORG140" s="242"/>
      <c r="ORH140" s="242"/>
      <c r="ORI140" s="242"/>
      <c r="ORJ140" s="242"/>
      <c r="ORK140" s="242"/>
      <c r="ORL140" s="242"/>
      <c r="ORM140" s="242"/>
      <c r="ORN140" s="242"/>
      <c r="ORO140" s="242"/>
      <c r="ORP140" s="242"/>
      <c r="ORQ140" s="242"/>
      <c r="ORR140" s="242"/>
      <c r="ORS140" s="242"/>
      <c r="ORT140" s="242"/>
      <c r="ORU140" s="242"/>
      <c r="ORV140" s="242"/>
      <c r="ORW140" s="242"/>
      <c r="ORX140" s="242"/>
      <c r="ORY140" s="242"/>
      <c r="ORZ140" s="242"/>
      <c r="OSA140" s="242"/>
      <c r="OSB140" s="242"/>
      <c r="OSC140" s="242"/>
      <c r="OSD140" s="242"/>
      <c r="OSE140" s="242"/>
      <c r="OSF140" s="242"/>
      <c r="OSG140" s="242"/>
      <c r="OSH140" s="242"/>
      <c r="OSI140" s="242"/>
      <c r="OSJ140" s="242"/>
      <c r="OSK140" s="242"/>
      <c r="OSL140" s="242"/>
      <c r="OSM140" s="242"/>
      <c r="OSN140" s="242"/>
      <c r="OSO140" s="242"/>
      <c r="OSP140" s="242"/>
      <c r="OSQ140" s="242"/>
      <c r="OSR140" s="242"/>
      <c r="OSS140" s="242"/>
      <c r="OST140" s="242"/>
      <c r="OSU140" s="242"/>
      <c r="OSV140" s="242"/>
      <c r="OSW140" s="242"/>
      <c r="OSX140" s="242"/>
      <c r="OSY140" s="242"/>
      <c r="OSZ140" s="242"/>
      <c r="OTA140" s="242"/>
      <c r="OTB140" s="242"/>
      <c r="OTC140" s="242"/>
      <c r="OTD140" s="242"/>
      <c r="OTE140" s="242"/>
      <c r="OTF140" s="242"/>
      <c r="OTG140" s="242"/>
      <c r="OTH140" s="242"/>
      <c r="OTI140" s="242"/>
      <c r="OTJ140" s="242"/>
      <c r="OTK140" s="242"/>
      <c r="OTL140" s="242"/>
      <c r="OTM140" s="242"/>
      <c r="OTN140" s="242"/>
      <c r="OTO140" s="242"/>
      <c r="OTP140" s="242"/>
      <c r="OTQ140" s="242"/>
      <c r="OTR140" s="242"/>
      <c r="OTS140" s="242"/>
      <c r="OTT140" s="242"/>
      <c r="OTU140" s="242"/>
      <c r="OTV140" s="242"/>
      <c r="OTW140" s="242"/>
      <c r="OTX140" s="242"/>
      <c r="OTY140" s="242"/>
      <c r="OTZ140" s="242"/>
      <c r="OUA140" s="242"/>
      <c r="OUB140" s="242"/>
      <c r="OUC140" s="242"/>
      <c r="OUD140" s="242"/>
      <c r="OUE140" s="242"/>
      <c r="OUF140" s="242"/>
      <c r="OUG140" s="242"/>
      <c r="OUH140" s="242"/>
      <c r="OUI140" s="242"/>
      <c r="OUJ140" s="242"/>
      <c r="OUK140" s="242"/>
      <c r="OUL140" s="242"/>
      <c r="OUM140" s="242"/>
      <c r="OUN140" s="242"/>
      <c r="OUO140" s="242"/>
      <c r="OUP140" s="242"/>
      <c r="OUQ140" s="242"/>
      <c r="OUR140" s="242"/>
      <c r="OUS140" s="242"/>
      <c r="OUT140" s="242"/>
      <c r="OUU140" s="242"/>
      <c r="OUV140" s="242"/>
      <c r="OUW140" s="242"/>
      <c r="OUX140" s="242"/>
      <c r="OUY140" s="242"/>
      <c r="OUZ140" s="242"/>
      <c r="OVA140" s="242"/>
      <c r="OVB140" s="242"/>
      <c r="OVC140" s="242"/>
      <c r="OVD140" s="242"/>
      <c r="OVE140" s="242"/>
      <c r="OVF140" s="242"/>
      <c r="OVG140" s="242"/>
      <c r="OVH140" s="242"/>
      <c r="OVI140" s="242"/>
      <c r="OVJ140" s="242"/>
      <c r="OVK140" s="242"/>
      <c r="OVL140" s="242"/>
      <c r="OVM140" s="242"/>
      <c r="OVN140" s="242"/>
      <c r="OVO140" s="242"/>
      <c r="OVP140" s="242"/>
      <c r="OVQ140" s="242"/>
      <c r="OVR140" s="242"/>
      <c r="OVS140" s="242"/>
      <c r="OVT140" s="242"/>
      <c r="OVU140" s="242"/>
      <c r="OVV140" s="242"/>
      <c r="OVW140" s="242"/>
      <c r="OVX140" s="242"/>
      <c r="OVY140" s="242"/>
      <c r="OVZ140" s="242"/>
      <c r="OWA140" s="242"/>
      <c r="OWB140" s="242"/>
      <c r="OWC140" s="242"/>
      <c r="OWD140" s="242"/>
      <c r="OWE140" s="242"/>
      <c r="OWF140" s="242"/>
      <c r="OWG140" s="242"/>
      <c r="OWH140" s="242"/>
      <c r="OWI140" s="242"/>
      <c r="OWJ140" s="242"/>
      <c r="OWK140" s="242"/>
      <c r="OWL140" s="242"/>
      <c r="OWM140" s="242"/>
      <c r="OWN140" s="242"/>
      <c r="OWO140" s="242"/>
      <c r="OWP140" s="242"/>
      <c r="OWQ140" s="242"/>
      <c r="OWR140" s="242"/>
      <c r="OWS140" s="242"/>
      <c r="OWT140" s="242"/>
      <c r="OWU140" s="242"/>
      <c r="OWV140" s="242"/>
      <c r="OWW140" s="242"/>
      <c r="OWX140" s="242"/>
      <c r="OWY140" s="242"/>
      <c r="OWZ140" s="242"/>
      <c r="OXA140" s="242"/>
      <c r="OXB140" s="242"/>
      <c r="OXC140" s="242"/>
      <c r="OXD140" s="242"/>
      <c r="OXE140" s="242"/>
      <c r="OXF140" s="242"/>
      <c r="OXG140" s="242"/>
      <c r="OXH140" s="242"/>
      <c r="OXI140" s="242"/>
      <c r="OXJ140" s="242"/>
      <c r="OXK140" s="242"/>
      <c r="OXL140" s="242"/>
      <c r="OXM140" s="242"/>
      <c r="OXN140" s="242"/>
      <c r="OXO140" s="242"/>
      <c r="OXP140" s="242"/>
      <c r="OXQ140" s="242"/>
      <c r="OXR140" s="242"/>
      <c r="OXS140" s="242"/>
      <c r="OXT140" s="242"/>
      <c r="OXU140" s="242"/>
      <c r="OXV140" s="242"/>
      <c r="OXW140" s="242"/>
      <c r="OXX140" s="242"/>
      <c r="OXY140" s="242"/>
      <c r="OXZ140" s="242"/>
      <c r="OYA140" s="242"/>
      <c r="OYB140" s="242"/>
      <c r="OYC140" s="242"/>
      <c r="OYD140" s="242"/>
      <c r="OYE140" s="242"/>
      <c r="OYF140" s="242"/>
      <c r="OYG140" s="242"/>
      <c r="OYH140" s="242"/>
      <c r="OYI140" s="242"/>
      <c r="OYJ140" s="242"/>
      <c r="OYK140" s="242"/>
      <c r="OYL140" s="242"/>
      <c r="OYM140" s="242"/>
      <c r="OYN140" s="242"/>
      <c r="OYO140" s="242"/>
      <c r="OYP140" s="242"/>
      <c r="OYQ140" s="242"/>
      <c r="OYR140" s="242"/>
      <c r="OYS140" s="242"/>
      <c r="OYT140" s="242"/>
      <c r="OYU140" s="242"/>
      <c r="OYV140" s="242"/>
      <c r="OYW140" s="242"/>
      <c r="OYX140" s="242"/>
      <c r="OYY140" s="242"/>
      <c r="OYZ140" s="242"/>
      <c r="OZA140" s="242"/>
      <c r="OZB140" s="242"/>
      <c r="OZC140" s="242"/>
      <c r="OZD140" s="242"/>
      <c r="OZE140" s="242"/>
      <c r="OZF140" s="242"/>
      <c r="OZG140" s="242"/>
      <c r="OZH140" s="242"/>
      <c r="OZI140" s="242"/>
      <c r="OZJ140" s="242"/>
      <c r="OZK140" s="242"/>
      <c r="OZL140" s="242"/>
      <c r="OZM140" s="242"/>
      <c r="OZN140" s="242"/>
      <c r="OZO140" s="242"/>
      <c r="OZP140" s="242"/>
      <c r="OZQ140" s="242"/>
      <c r="OZR140" s="242"/>
      <c r="OZS140" s="242"/>
      <c r="OZT140" s="242"/>
      <c r="OZU140" s="242"/>
      <c r="OZV140" s="242"/>
      <c r="OZW140" s="242"/>
      <c r="OZX140" s="242"/>
      <c r="OZY140" s="242"/>
      <c r="OZZ140" s="242"/>
      <c r="PAA140" s="242"/>
      <c r="PAB140" s="242"/>
      <c r="PAC140" s="242"/>
      <c r="PAD140" s="242"/>
      <c r="PAE140" s="242"/>
      <c r="PAF140" s="242"/>
      <c r="PAG140" s="242"/>
      <c r="PAH140" s="242"/>
      <c r="PAI140" s="242"/>
      <c r="PAJ140" s="242"/>
      <c r="PAK140" s="242"/>
      <c r="PAL140" s="242"/>
      <c r="PAM140" s="242"/>
      <c r="PAN140" s="242"/>
      <c r="PAO140" s="242"/>
      <c r="PAP140" s="242"/>
      <c r="PAQ140" s="242"/>
      <c r="PAR140" s="242"/>
      <c r="PAS140" s="242"/>
      <c r="PAT140" s="242"/>
      <c r="PAU140" s="242"/>
      <c r="PAV140" s="242"/>
      <c r="PAW140" s="242"/>
      <c r="PAX140" s="242"/>
      <c r="PAY140" s="242"/>
      <c r="PAZ140" s="242"/>
      <c r="PBA140" s="242"/>
      <c r="PBB140" s="242"/>
      <c r="PBC140" s="242"/>
      <c r="PBD140" s="242"/>
      <c r="PBE140" s="242"/>
      <c r="PBF140" s="242"/>
      <c r="PBG140" s="242"/>
      <c r="PBH140" s="242"/>
      <c r="PBI140" s="242"/>
      <c r="PBJ140" s="242"/>
      <c r="PBK140" s="242"/>
      <c r="PBL140" s="242"/>
      <c r="PBM140" s="242"/>
      <c r="PBN140" s="242"/>
      <c r="PBO140" s="242"/>
      <c r="PBP140" s="242"/>
      <c r="PBQ140" s="242"/>
      <c r="PBR140" s="242"/>
      <c r="PBS140" s="242"/>
      <c r="PBT140" s="242"/>
      <c r="PBU140" s="242"/>
      <c r="PBV140" s="242"/>
      <c r="PBW140" s="242"/>
      <c r="PBX140" s="242"/>
      <c r="PBY140" s="242"/>
      <c r="PBZ140" s="242"/>
      <c r="PCA140" s="242"/>
      <c r="PCB140" s="242"/>
      <c r="PCC140" s="242"/>
      <c r="PCD140" s="242"/>
      <c r="PCE140" s="242"/>
      <c r="PCF140" s="242"/>
      <c r="PCG140" s="242"/>
      <c r="PCH140" s="242"/>
      <c r="PCI140" s="242"/>
      <c r="PCJ140" s="242"/>
      <c r="PCK140" s="242"/>
      <c r="PCL140" s="242"/>
      <c r="PCM140" s="242"/>
      <c r="PCN140" s="242"/>
      <c r="PCO140" s="242"/>
      <c r="PCP140" s="242"/>
      <c r="PCQ140" s="242"/>
      <c r="PCR140" s="242"/>
      <c r="PCS140" s="242"/>
      <c r="PCT140" s="242"/>
      <c r="PCU140" s="242"/>
      <c r="PCV140" s="242"/>
      <c r="PCW140" s="242"/>
      <c r="PCX140" s="242"/>
      <c r="PCY140" s="242"/>
      <c r="PCZ140" s="242"/>
      <c r="PDA140" s="242"/>
      <c r="PDB140" s="242"/>
      <c r="PDC140" s="242"/>
      <c r="PDD140" s="242"/>
      <c r="PDE140" s="242"/>
      <c r="PDF140" s="242"/>
      <c r="PDG140" s="242"/>
      <c r="PDH140" s="242"/>
      <c r="PDI140" s="242"/>
      <c r="PDJ140" s="242"/>
      <c r="PDK140" s="242"/>
      <c r="PDL140" s="242"/>
      <c r="PDM140" s="242"/>
      <c r="PDN140" s="242"/>
      <c r="PDO140" s="242"/>
      <c r="PDP140" s="242"/>
      <c r="PDQ140" s="242"/>
      <c r="PDR140" s="242"/>
      <c r="PDS140" s="242"/>
      <c r="PDT140" s="242"/>
      <c r="PDU140" s="242"/>
      <c r="PDV140" s="242"/>
      <c r="PDW140" s="242"/>
      <c r="PDX140" s="242"/>
      <c r="PDY140" s="242"/>
      <c r="PDZ140" s="242"/>
      <c r="PEA140" s="242"/>
      <c r="PEB140" s="242"/>
      <c r="PEC140" s="242"/>
      <c r="PED140" s="242"/>
      <c r="PEE140" s="242"/>
      <c r="PEF140" s="242"/>
      <c r="PEG140" s="242"/>
      <c r="PEH140" s="242"/>
      <c r="PEI140" s="242"/>
      <c r="PEJ140" s="242"/>
      <c r="PEK140" s="242"/>
      <c r="PEL140" s="242"/>
      <c r="PEM140" s="242"/>
      <c r="PEN140" s="242"/>
      <c r="PEO140" s="242"/>
      <c r="PEP140" s="242"/>
      <c r="PEQ140" s="242"/>
      <c r="PER140" s="242"/>
      <c r="PES140" s="242"/>
      <c r="PET140" s="242"/>
      <c r="PEU140" s="242"/>
      <c r="PEV140" s="242"/>
      <c r="PEW140" s="242"/>
      <c r="PEX140" s="242"/>
      <c r="PEY140" s="242"/>
      <c r="PEZ140" s="242"/>
      <c r="PFA140" s="242"/>
      <c r="PFB140" s="242"/>
      <c r="PFC140" s="242"/>
      <c r="PFD140" s="242"/>
      <c r="PFE140" s="242"/>
      <c r="PFF140" s="242"/>
      <c r="PFG140" s="242"/>
      <c r="PFH140" s="242"/>
      <c r="PFI140" s="242"/>
      <c r="PFJ140" s="242"/>
      <c r="PFK140" s="242"/>
      <c r="PFL140" s="242"/>
      <c r="PFM140" s="242"/>
      <c r="PFN140" s="242"/>
      <c r="PFO140" s="242"/>
      <c r="PFP140" s="242"/>
      <c r="PFQ140" s="242"/>
      <c r="PFR140" s="242"/>
      <c r="PFS140" s="242"/>
      <c r="PFT140" s="242"/>
      <c r="PFU140" s="242"/>
      <c r="PFV140" s="242"/>
      <c r="PFW140" s="242"/>
      <c r="PFX140" s="242"/>
      <c r="PFY140" s="242"/>
      <c r="PFZ140" s="242"/>
      <c r="PGA140" s="242"/>
      <c r="PGB140" s="242"/>
      <c r="PGC140" s="242"/>
      <c r="PGD140" s="242"/>
      <c r="PGE140" s="242"/>
      <c r="PGF140" s="242"/>
      <c r="PGG140" s="242"/>
      <c r="PGH140" s="242"/>
      <c r="PGI140" s="242"/>
      <c r="PGJ140" s="242"/>
      <c r="PGK140" s="242"/>
      <c r="PGL140" s="242"/>
      <c r="PGM140" s="242"/>
      <c r="PGN140" s="242"/>
      <c r="PGO140" s="242"/>
      <c r="PGP140" s="242"/>
      <c r="PGQ140" s="242"/>
      <c r="PGR140" s="242"/>
      <c r="PGS140" s="242"/>
      <c r="PGT140" s="242"/>
      <c r="PGU140" s="242"/>
      <c r="PGV140" s="242"/>
      <c r="PGW140" s="242"/>
      <c r="PGX140" s="242"/>
      <c r="PGY140" s="242"/>
      <c r="PGZ140" s="242"/>
      <c r="PHA140" s="242"/>
      <c r="PHB140" s="242"/>
      <c r="PHC140" s="242"/>
      <c r="PHD140" s="242"/>
      <c r="PHE140" s="242"/>
      <c r="PHF140" s="242"/>
      <c r="PHG140" s="242"/>
      <c r="PHH140" s="242"/>
      <c r="PHI140" s="242"/>
      <c r="PHJ140" s="242"/>
      <c r="PHK140" s="242"/>
      <c r="PHL140" s="242"/>
      <c r="PHM140" s="242"/>
      <c r="PHN140" s="242"/>
      <c r="PHO140" s="242"/>
      <c r="PHP140" s="242"/>
      <c r="PHQ140" s="242"/>
      <c r="PHR140" s="242"/>
      <c r="PHS140" s="242"/>
      <c r="PHT140" s="242"/>
      <c r="PHU140" s="242"/>
      <c r="PHV140" s="242"/>
      <c r="PHW140" s="242"/>
      <c r="PHX140" s="242"/>
      <c r="PHY140" s="242"/>
      <c r="PHZ140" s="242"/>
      <c r="PIA140" s="242"/>
      <c r="PIB140" s="242"/>
      <c r="PIC140" s="242"/>
      <c r="PID140" s="242"/>
      <c r="PIE140" s="242"/>
      <c r="PIF140" s="242"/>
      <c r="PIG140" s="242"/>
      <c r="PIH140" s="242"/>
      <c r="PII140" s="242"/>
      <c r="PIJ140" s="242"/>
      <c r="PIK140" s="242"/>
      <c r="PIL140" s="242"/>
      <c r="PIM140" s="242"/>
      <c r="PIN140" s="242"/>
      <c r="PIO140" s="242"/>
      <c r="PIP140" s="242"/>
      <c r="PIQ140" s="242"/>
      <c r="PIR140" s="242"/>
      <c r="PIS140" s="242"/>
      <c r="PIT140" s="242"/>
      <c r="PIU140" s="242"/>
      <c r="PIV140" s="242"/>
      <c r="PIW140" s="242"/>
      <c r="PIX140" s="242"/>
      <c r="PIY140" s="242"/>
      <c r="PIZ140" s="242"/>
      <c r="PJA140" s="242"/>
      <c r="PJB140" s="242"/>
      <c r="PJC140" s="242"/>
      <c r="PJD140" s="242"/>
      <c r="PJE140" s="242"/>
      <c r="PJF140" s="242"/>
      <c r="PJG140" s="242"/>
      <c r="PJH140" s="242"/>
      <c r="PJI140" s="242"/>
      <c r="PJJ140" s="242"/>
      <c r="PJK140" s="242"/>
      <c r="PJL140" s="242"/>
      <c r="PJM140" s="242"/>
      <c r="PJN140" s="242"/>
      <c r="PJO140" s="242"/>
      <c r="PJP140" s="242"/>
      <c r="PJQ140" s="242"/>
      <c r="PJR140" s="242"/>
      <c r="PJS140" s="242"/>
      <c r="PJT140" s="242"/>
      <c r="PJU140" s="242"/>
      <c r="PJV140" s="242"/>
      <c r="PJW140" s="242"/>
      <c r="PJX140" s="242"/>
      <c r="PJY140" s="242"/>
      <c r="PJZ140" s="242"/>
      <c r="PKA140" s="242"/>
      <c r="PKB140" s="242"/>
      <c r="PKC140" s="242"/>
      <c r="PKD140" s="242"/>
      <c r="PKE140" s="242"/>
      <c r="PKF140" s="242"/>
      <c r="PKG140" s="242"/>
      <c r="PKH140" s="242"/>
      <c r="PKI140" s="242"/>
      <c r="PKJ140" s="242"/>
      <c r="PKK140" s="242"/>
      <c r="PKL140" s="242"/>
      <c r="PKM140" s="242"/>
      <c r="PKN140" s="242"/>
      <c r="PKO140" s="242"/>
      <c r="PKP140" s="242"/>
      <c r="PKQ140" s="242"/>
      <c r="PKR140" s="242"/>
      <c r="PKS140" s="242"/>
      <c r="PKT140" s="242"/>
      <c r="PKU140" s="242"/>
      <c r="PKV140" s="242"/>
      <c r="PKW140" s="242"/>
      <c r="PKX140" s="242"/>
      <c r="PKY140" s="242"/>
      <c r="PKZ140" s="242"/>
      <c r="PLA140" s="242"/>
      <c r="PLB140" s="242"/>
      <c r="PLC140" s="242"/>
      <c r="PLD140" s="242"/>
      <c r="PLE140" s="242"/>
      <c r="PLF140" s="242"/>
      <c r="PLG140" s="242"/>
      <c r="PLH140" s="242"/>
      <c r="PLI140" s="242"/>
      <c r="PLJ140" s="242"/>
      <c r="PLK140" s="242"/>
      <c r="PLL140" s="242"/>
      <c r="PLM140" s="242"/>
      <c r="PLN140" s="242"/>
      <c r="PLO140" s="242"/>
      <c r="PLP140" s="242"/>
      <c r="PLQ140" s="242"/>
      <c r="PLR140" s="242"/>
      <c r="PLS140" s="242"/>
      <c r="PLT140" s="242"/>
      <c r="PLU140" s="242"/>
      <c r="PLV140" s="242"/>
      <c r="PLW140" s="242"/>
      <c r="PLX140" s="242"/>
      <c r="PLY140" s="242"/>
      <c r="PLZ140" s="242"/>
      <c r="PMA140" s="242"/>
      <c r="PMB140" s="242"/>
      <c r="PMC140" s="242"/>
      <c r="PMD140" s="242"/>
      <c r="PME140" s="242"/>
      <c r="PMF140" s="242"/>
      <c r="PMG140" s="242"/>
      <c r="PMH140" s="242"/>
      <c r="PMI140" s="242"/>
      <c r="PMJ140" s="242"/>
      <c r="PMK140" s="242"/>
      <c r="PML140" s="242"/>
      <c r="PMM140" s="242"/>
      <c r="PMN140" s="242"/>
      <c r="PMO140" s="242"/>
      <c r="PMP140" s="242"/>
      <c r="PMQ140" s="242"/>
      <c r="PMR140" s="242"/>
      <c r="PMS140" s="242"/>
      <c r="PMT140" s="242"/>
      <c r="PMU140" s="242"/>
      <c r="PMV140" s="242"/>
      <c r="PMW140" s="242"/>
      <c r="PMX140" s="242"/>
      <c r="PMY140" s="242"/>
      <c r="PMZ140" s="242"/>
      <c r="PNA140" s="242"/>
      <c r="PNB140" s="242"/>
      <c r="PNC140" s="242"/>
      <c r="PND140" s="242"/>
      <c r="PNE140" s="242"/>
      <c r="PNF140" s="242"/>
      <c r="PNG140" s="242"/>
      <c r="PNH140" s="242"/>
      <c r="PNI140" s="242"/>
      <c r="PNJ140" s="242"/>
      <c r="PNK140" s="242"/>
      <c r="PNL140" s="242"/>
      <c r="PNM140" s="242"/>
      <c r="PNN140" s="242"/>
      <c r="PNO140" s="242"/>
      <c r="PNP140" s="242"/>
      <c r="PNQ140" s="242"/>
      <c r="PNR140" s="242"/>
      <c r="PNS140" s="242"/>
      <c r="PNT140" s="242"/>
      <c r="PNU140" s="242"/>
      <c r="PNV140" s="242"/>
      <c r="PNW140" s="242"/>
      <c r="PNX140" s="242"/>
      <c r="PNY140" s="242"/>
      <c r="PNZ140" s="242"/>
      <c r="POA140" s="242"/>
      <c r="POB140" s="242"/>
      <c r="POC140" s="242"/>
      <c r="POD140" s="242"/>
      <c r="POE140" s="242"/>
      <c r="POF140" s="242"/>
      <c r="POG140" s="242"/>
      <c r="POH140" s="242"/>
      <c r="POI140" s="242"/>
      <c r="POJ140" s="242"/>
      <c r="POK140" s="242"/>
      <c r="POL140" s="242"/>
      <c r="POM140" s="242"/>
      <c r="PON140" s="242"/>
      <c r="POO140" s="242"/>
      <c r="POP140" s="242"/>
      <c r="POQ140" s="242"/>
      <c r="POR140" s="242"/>
      <c r="POS140" s="242"/>
      <c r="POT140" s="242"/>
      <c r="POU140" s="242"/>
      <c r="POV140" s="242"/>
      <c r="POW140" s="242"/>
      <c r="POX140" s="242"/>
      <c r="POY140" s="242"/>
      <c r="POZ140" s="242"/>
      <c r="PPA140" s="242"/>
      <c r="PPB140" s="242"/>
      <c r="PPC140" s="242"/>
      <c r="PPD140" s="242"/>
      <c r="PPE140" s="242"/>
      <c r="PPF140" s="242"/>
      <c r="PPG140" s="242"/>
      <c r="PPH140" s="242"/>
      <c r="PPI140" s="242"/>
      <c r="PPJ140" s="242"/>
      <c r="PPK140" s="242"/>
      <c r="PPL140" s="242"/>
      <c r="PPM140" s="242"/>
      <c r="PPN140" s="242"/>
      <c r="PPO140" s="242"/>
      <c r="PPP140" s="242"/>
      <c r="PPQ140" s="242"/>
      <c r="PPR140" s="242"/>
      <c r="PPS140" s="242"/>
      <c r="PPT140" s="242"/>
      <c r="PPU140" s="242"/>
      <c r="PPV140" s="242"/>
      <c r="PPW140" s="242"/>
      <c r="PPX140" s="242"/>
      <c r="PPY140" s="242"/>
      <c r="PPZ140" s="242"/>
      <c r="PQA140" s="242"/>
      <c r="PQB140" s="242"/>
      <c r="PQC140" s="242"/>
      <c r="PQD140" s="242"/>
      <c r="PQE140" s="242"/>
      <c r="PQF140" s="242"/>
      <c r="PQG140" s="242"/>
      <c r="PQH140" s="242"/>
      <c r="PQI140" s="242"/>
      <c r="PQJ140" s="242"/>
      <c r="PQK140" s="242"/>
      <c r="PQL140" s="242"/>
      <c r="PQM140" s="242"/>
      <c r="PQN140" s="242"/>
      <c r="PQO140" s="242"/>
      <c r="PQP140" s="242"/>
      <c r="PQQ140" s="242"/>
      <c r="PQR140" s="242"/>
      <c r="PQS140" s="242"/>
      <c r="PQT140" s="242"/>
      <c r="PQU140" s="242"/>
      <c r="PQV140" s="242"/>
      <c r="PQW140" s="242"/>
      <c r="PQX140" s="242"/>
      <c r="PQY140" s="242"/>
      <c r="PQZ140" s="242"/>
      <c r="PRA140" s="242"/>
      <c r="PRB140" s="242"/>
      <c r="PRC140" s="242"/>
      <c r="PRD140" s="242"/>
      <c r="PRE140" s="242"/>
      <c r="PRF140" s="242"/>
      <c r="PRG140" s="242"/>
      <c r="PRH140" s="242"/>
      <c r="PRI140" s="242"/>
      <c r="PRJ140" s="242"/>
      <c r="PRK140" s="242"/>
      <c r="PRL140" s="242"/>
      <c r="PRM140" s="242"/>
      <c r="PRN140" s="242"/>
      <c r="PRO140" s="242"/>
      <c r="PRP140" s="242"/>
      <c r="PRQ140" s="242"/>
      <c r="PRR140" s="242"/>
      <c r="PRS140" s="242"/>
      <c r="PRT140" s="242"/>
      <c r="PRU140" s="242"/>
      <c r="PRV140" s="242"/>
      <c r="PRW140" s="242"/>
      <c r="PRX140" s="242"/>
      <c r="PRY140" s="242"/>
      <c r="PRZ140" s="242"/>
      <c r="PSA140" s="242"/>
      <c r="PSB140" s="242"/>
      <c r="PSC140" s="242"/>
      <c r="PSD140" s="242"/>
      <c r="PSE140" s="242"/>
      <c r="PSF140" s="242"/>
      <c r="PSG140" s="242"/>
      <c r="PSH140" s="242"/>
      <c r="PSI140" s="242"/>
      <c r="PSJ140" s="242"/>
      <c r="PSK140" s="242"/>
      <c r="PSL140" s="242"/>
      <c r="PSM140" s="242"/>
      <c r="PSN140" s="242"/>
      <c r="PSO140" s="242"/>
      <c r="PSP140" s="242"/>
      <c r="PSQ140" s="242"/>
      <c r="PSR140" s="242"/>
      <c r="PSS140" s="242"/>
      <c r="PST140" s="242"/>
      <c r="PSU140" s="242"/>
      <c r="PSV140" s="242"/>
      <c r="PSW140" s="242"/>
      <c r="PSX140" s="242"/>
      <c r="PSY140" s="242"/>
      <c r="PSZ140" s="242"/>
      <c r="PTA140" s="242"/>
      <c r="PTB140" s="242"/>
      <c r="PTC140" s="242"/>
      <c r="PTD140" s="242"/>
      <c r="PTE140" s="242"/>
      <c r="PTF140" s="242"/>
      <c r="PTG140" s="242"/>
      <c r="PTH140" s="242"/>
      <c r="PTI140" s="242"/>
      <c r="PTJ140" s="242"/>
      <c r="PTK140" s="242"/>
      <c r="PTL140" s="242"/>
      <c r="PTM140" s="242"/>
      <c r="PTN140" s="242"/>
      <c r="PTO140" s="242"/>
      <c r="PTP140" s="242"/>
      <c r="PTQ140" s="242"/>
      <c r="PTR140" s="242"/>
      <c r="PTS140" s="242"/>
      <c r="PTT140" s="242"/>
      <c r="PTU140" s="242"/>
      <c r="PTV140" s="242"/>
      <c r="PTW140" s="242"/>
      <c r="PTX140" s="242"/>
      <c r="PTY140" s="242"/>
      <c r="PTZ140" s="242"/>
      <c r="PUA140" s="242"/>
      <c r="PUB140" s="242"/>
      <c r="PUC140" s="242"/>
      <c r="PUD140" s="242"/>
      <c r="PUE140" s="242"/>
      <c r="PUF140" s="242"/>
      <c r="PUG140" s="242"/>
      <c r="PUH140" s="242"/>
      <c r="PUI140" s="242"/>
      <c r="PUJ140" s="242"/>
      <c r="PUK140" s="242"/>
      <c r="PUL140" s="242"/>
      <c r="PUM140" s="242"/>
      <c r="PUN140" s="242"/>
      <c r="PUO140" s="242"/>
      <c r="PUP140" s="242"/>
      <c r="PUQ140" s="242"/>
      <c r="PUR140" s="242"/>
      <c r="PUS140" s="242"/>
      <c r="PUT140" s="242"/>
      <c r="PUU140" s="242"/>
      <c r="PUV140" s="242"/>
      <c r="PUW140" s="242"/>
      <c r="PUX140" s="242"/>
      <c r="PUY140" s="242"/>
      <c r="PUZ140" s="242"/>
      <c r="PVA140" s="242"/>
      <c r="PVB140" s="242"/>
      <c r="PVC140" s="242"/>
      <c r="PVD140" s="242"/>
      <c r="PVE140" s="242"/>
      <c r="PVF140" s="242"/>
      <c r="PVG140" s="242"/>
      <c r="PVH140" s="242"/>
      <c r="PVI140" s="242"/>
      <c r="PVJ140" s="242"/>
      <c r="PVK140" s="242"/>
      <c r="PVL140" s="242"/>
      <c r="PVM140" s="242"/>
      <c r="PVN140" s="242"/>
      <c r="PVO140" s="242"/>
      <c r="PVP140" s="242"/>
      <c r="PVQ140" s="242"/>
      <c r="PVR140" s="242"/>
      <c r="PVS140" s="242"/>
      <c r="PVT140" s="242"/>
      <c r="PVU140" s="242"/>
      <c r="PVV140" s="242"/>
      <c r="PVW140" s="242"/>
      <c r="PVX140" s="242"/>
      <c r="PVY140" s="242"/>
      <c r="PVZ140" s="242"/>
      <c r="PWA140" s="242"/>
      <c r="PWB140" s="242"/>
      <c r="PWC140" s="242"/>
      <c r="PWD140" s="242"/>
      <c r="PWE140" s="242"/>
      <c r="PWF140" s="242"/>
      <c r="PWG140" s="242"/>
      <c r="PWH140" s="242"/>
      <c r="PWI140" s="242"/>
      <c r="PWJ140" s="242"/>
      <c r="PWK140" s="242"/>
      <c r="PWL140" s="242"/>
      <c r="PWM140" s="242"/>
      <c r="PWN140" s="242"/>
      <c r="PWO140" s="242"/>
      <c r="PWP140" s="242"/>
      <c r="PWQ140" s="242"/>
      <c r="PWR140" s="242"/>
      <c r="PWS140" s="242"/>
      <c r="PWT140" s="242"/>
      <c r="PWU140" s="242"/>
      <c r="PWV140" s="242"/>
      <c r="PWW140" s="242"/>
      <c r="PWX140" s="242"/>
      <c r="PWY140" s="242"/>
      <c r="PWZ140" s="242"/>
      <c r="PXA140" s="242"/>
      <c r="PXB140" s="242"/>
      <c r="PXC140" s="242"/>
      <c r="PXD140" s="242"/>
      <c r="PXE140" s="242"/>
      <c r="PXF140" s="242"/>
      <c r="PXG140" s="242"/>
      <c r="PXH140" s="242"/>
      <c r="PXI140" s="242"/>
      <c r="PXJ140" s="242"/>
      <c r="PXK140" s="242"/>
      <c r="PXL140" s="242"/>
      <c r="PXM140" s="242"/>
      <c r="PXN140" s="242"/>
      <c r="PXO140" s="242"/>
      <c r="PXP140" s="242"/>
      <c r="PXQ140" s="242"/>
      <c r="PXR140" s="242"/>
      <c r="PXS140" s="242"/>
      <c r="PXT140" s="242"/>
      <c r="PXU140" s="242"/>
      <c r="PXV140" s="242"/>
      <c r="PXW140" s="242"/>
      <c r="PXX140" s="242"/>
      <c r="PXY140" s="242"/>
      <c r="PXZ140" s="242"/>
      <c r="PYA140" s="242"/>
      <c r="PYB140" s="242"/>
      <c r="PYC140" s="242"/>
      <c r="PYD140" s="242"/>
      <c r="PYE140" s="242"/>
      <c r="PYF140" s="242"/>
      <c r="PYG140" s="242"/>
      <c r="PYH140" s="242"/>
      <c r="PYI140" s="242"/>
      <c r="PYJ140" s="242"/>
      <c r="PYK140" s="242"/>
      <c r="PYL140" s="242"/>
      <c r="PYM140" s="242"/>
      <c r="PYN140" s="242"/>
      <c r="PYO140" s="242"/>
      <c r="PYP140" s="242"/>
      <c r="PYQ140" s="242"/>
      <c r="PYR140" s="242"/>
      <c r="PYS140" s="242"/>
      <c r="PYT140" s="242"/>
      <c r="PYU140" s="242"/>
      <c r="PYV140" s="242"/>
      <c r="PYW140" s="242"/>
      <c r="PYX140" s="242"/>
      <c r="PYY140" s="242"/>
      <c r="PYZ140" s="242"/>
      <c r="PZA140" s="242"/>
      <c r="PZB140" s="242"/>
      <c r="PZC140" s="242"/>
      <c r="PZD140" s="242"/>
      <c r="PZE140" s="242"/>
      <c r="PZF140" s="242"/>
      <c r="PZG140" s="242"/>
      <c r="PZH140" s="242"/>
      <c r="PZI140" s="242"/>
      <c r="PZJ140" s="242"/>
      <c r="PZK140" s="242"/>
      <c r="PZL140" s="242"/>
      <c r="PZM140" s="242"/>
      <c r="PZN140" s="242"/>
      <c r="PZO140" s="242"/>
      <c r="PZP140" s="242"/>
      <c r="PZQ140" s="242"/>
      <c r="PZR140" s="242"/>
      <c r="PZS140" s="242"/>
      <c r="PZT140" s="242"/>
      <c r="PZU140" s="242"/>
      <c r="PZV140" s="242"/>
      <c r="PZW140" s="242"/>
      <c r="PZX140" s="242"/>
      <c r="PZY140" s="242"/>
      <c r="PZZ140" s="242"/>
      <c r="QAA140" s="242"/>
      <c r="QAB140" s="242"/>
      <c r="QAC140" s="242"/>
      <c r="QAD140" s="242"/>
      <c r="QAE140" s="242"/>
      <c r="QAF140" s="242"/>
      <c r="QAG140" s="242"/>
      <c r="QAH140" s="242"/>
      <c r="QAI140" s="242"/>
      <c r="QAJ140" s="242"/>
      <c r="QAK140" s="242"/>
      <c r="QAL140" s="242"/>
      <c r="QAM140" s="242"/>
      <c r="QAN140" s="242"/>
      <c r="QAO140" s="242"/>
      <c r="QAP140" s="242"/>
      <c r="QAQ140" s="242"/>
      <c r="QAR140" s="242"/>
      <c r="QAS140" s="242"/>
      <c r="QAT140" s="242"/>
      <c r="QAU140" s="242"/>
      <c r="QAV140" s="242"/>
      <c r="QAW140" s="242"/>
      <c r="QAX140" s="242"/>
      <c r="QAY140" s="242"/>
      <c r="QAZ140" s="242"/>
      <c r="QBA140" s="242"/>
    </row>
    <row r="141" spans="1:11545" ht="23.25" customHeight="1" x14ac:dyDescent="0.2">
      <c r="A141" s="408" t="s">
        <v>1755</v>
      </c>
      <c r="B141" s="341" t="s">
        <v>1280</v>
      </c>
      <c r="C141" s="408" t="s">
        <v>1281</v>
      </c>
      <c r="D141" s="417" t="s">
        <v>1935</v>
      </c>
      <c r="E141" s="417" t="s">
        <v>1935</v>
      </c>
      <c r="F141" s="417" t="s">
        <v>1935</v>
      </c>
      <c r="G141" s="426">
        <v>0.6</v>
      </c>
      <c r="H141" s="424">
        <v>8.8690899999999996E-3</v>
      </c>
      <c r="I141" s="424">
        <v>0.16015450000000003</v>
      </c>
      <c r="J141" s="424">
        <v>0.40919965000000003</v>
      </c>
      <c r="K141" s="424">
        <v>2.1776759999999999E-2</v>
      </c>
      <c r="L141" s="442">
        <v>0</v>
      </c>
      <c r="M141" s="442">
        <v>0</v>
      </c>
      <c r="N141" s="442">
        <v>0</v>
      </c>
      <c r="O141" s="442">
        <v>0.6</v>
      </c>
      <c r="P141" s="442">
        <v>0</v>
      </c>
      <c r="Q141" s="442">
        <v>0</v>
      </c>
      <c r="R141" s="441">
        <v>0</v>
      </c>
      <c r="S141" s="441">
        <f t="shared" si="5"/>
        <v>0.6</v>
      </c>
      <c r="T141" s="241">
        <f t="shared" si="6"/>
        <v>0</v>
      </c>
    </row>
    <row r="142" spans="1:11545" ht="23.25" customHeight="1" x14ac:dyDescent="0.2">
      <c r="A142" s="408" t="s">
        <v>1756</v>
      </c>
      <c r="B142" s="341" t="s">
        <v>1282</v>
      </c>
      <c r="C142" s="409" t="s">
        <v>1283</v>
      </c>
      <c r="D142" s="417" t="s">
        <v>1935</v>
      </c>
      <c r="E142" s="417" t="s">
        <v>1935</v>
      </c>
      <c r="F142" s="417" t="s">
        <v>1935</v>
      </c>
      <c r="G142" s="426">
        <v>4.8384179448543998</v>
      </c>
      <c r="H142" s="424">
        <v>0.01</v>
      </c>
      <c r="I142" s="424">
        <v>1.5</v>
      </c>
      <c r="J142" s="424">
        <v>2.8384179448543998</v>
      </c>
      <c r="K142" s="424">
        <v>0.49</v>
      </c>
      <c r="L142" s="442">
        <v>0</v>
      </c>
      <c r="M142" s="442">
        <v>0</v>
      </c>
      <c r="N142" s="442">
        <v>0</v>
      </c>
      <c r="O142" s="442">
        <v>4.8384179448543998</v>
      </c>
      <c r="P142" s="442">
        <v>0</v>
      </c>
      <c r="Q142" s="442">
        <v>0</v>
      </c>
      <c r="R142" s="441">
        <v>0</v>
      </c>
      <c r="S142" s="441">
        <f t="shared" si="5"/>
        <v>4.8384179448543998</v>
      </c>
      <c r="T142" s="241">
        <f t="shared" si="6"/>
        <v>0</v>
      </c>
    </row>
    <row r="143" spans="1:11545" ht="23.25" customHeight="1" x14ac:dyDescent="0.2">
      <c r="A143" s="408" t="s">
        <v>1757</v>
      </c>
      <c r="B143" s="341" t="s">
        <v>1284</v>
      </c>
      <c r="C143" s="408" t="s">
        <v>1285</v>
      </c>
      <c r="D143" s="417" t="s">
        <v>1935</v>
      </c>
      <c r="E143" s="417" t="s">
        <v>1935</v>
      </c>
      <c r="F143" s="417" t="s">
        <v>1935</v>
      </c>
      <c r="G143" s="424">
        <v>3.8915030000000002</v>
      </c>
      <c r="H143" s="424">
        <v>6.0939999999999996E-3</v>
      </c>
      <c r="I143" s="424">
        <v>0.499946</v>
      </c>
      <c r="J143" s="424">
        <v>3.329037</v>
      </c>
      <c r="K143" s="424">
        <v>5.6425999999999997E-2</v>
      </c>
      <c r="L143" s="442">
        <v>0</v>
      </c>
      <c r="M143" s="442">
        <v>0</v>
      </c>
      <c r="N143" s="442">
        <v>0</v>
      </c>
      <c r="O143" s="442">
        <v>3.8915030000000002</v>
      </c>
      <c r="P143" s="442">
        <v>0</v>
      </c>
      <c r="Q143" s="442">
        <v>0</v>
      </c>
      <c r="R143" s="441">
        <v>0</v>
      </c>
      <c r="S143" s="441">
        <f t="shared" si="5"/>
        <v>3.8915030000000002</v>
      </c>
      <c r="T143" s="241">
        <f t="shared" si="6"/>
        <v>0</v>
      </c>
    </row>
    <row r="144" spans="1:11545" ht="23.25" customHeight="1" x14ac:dyDescent="0.2">
      <c r="A144" s="408" t="s">
        <v>1758</v>
      </c>
      <c r="B144" s="341" t="s">
        <v>1286</v>
      </c>
      <c r="C144" s="408" t="s">
        <v>1287</v>
      </c>
      <c r="D144" s="417" t="s">
        <v>1935</v>
      </c>
      <c r="E144" s="417" t="s">
        <v>1935</v>
      </c>
      <c r="F144" s="417" t="s">
        <v>1935</v>
      </c>
      <c r="G144" s="424">
        <v>4.6698040000000001</v>
      </c>
      <c r="H144" s="424">
        <v>7.3130000000000001E-3</v>
      </c>
      <c r="I144" s="424">
        <v>0.599935</v>
      </c>
      <c r="J144" s="424">
        <v>3.9948450000000002</v>
      </c>
      <c r="K144" s="424">
        <v>6.7710999999999993E-2</v>
      </c>
      <c r="L144" s="442">
        <v>0</v>
      </c>
      <c r="M144" s="442">
        <v>0</v>
      </c>
      <c r="N144" s="442">
        <v>0</v>
      </c>
      <c r="O144" s="442">
        <v>4.6698040000000001</v>
      </c>
      <c r="P144" s="442">
        <v>0</v>
      </c>
      <c r="Q144" s="442">
        <v>0</v>
      </c>
      <c r="R144" s="441">
        <v>0</v>
      </c>
      <c r="S144" s="441">
        <f t="shared" si="5"/>
        <v>4.6698040000000001</v>
      </c>
      <c r="T144" s="241">
        <f t="shared" si="6"/>
        <v>0</v>
      </c>
    </row>
    <row r="145" spans="1:20" ht="23.25" customHeight="1" x14ac:dyDescent="0.2">
      <c r="A145" s="408" t="s">
        <v>1759</v>
      </c>
      <c r="B145" s="341" t="s">
        <v>1288</v>
      </c>
      <c r="C145" s="408" t="s">
        <v>1289</v>
      </c>
      <c r="D145" s="417" t="s">
        <v>1935</v>
      </c>
      <c r="E145" s="417" t="s">
        <v>1935</v>
      </c>
      <c r="F145" s="417" t="s">
        <v>1935</v>
      </c>
      <c r="G145" s="424">
        <v>9.9533020000000008</v>
      </c>
      <c r="H145" s="424">
        <v>2.9798999999999999E-2</v>
      </c>
      <c r="I145" s="424">
        <v>1.5535939999999999</v>
      </c>
      <c r="J145" s="424">
        <v>7.5571099999999998</v>
      </c>
      <c r="K145" s="424">
        <v>0.81279900000000005</v>
      </c>
      <c r="L145" s="442">
        <v>0</v>
      </c>
      <c r="M145" s="442">
        <v>0</v>
      </c>
      <c r="N145" s="442">
        <v>0</v>
      </c>
      <c r="O145" s="442">
        <v>9.9533020000000008</v>
      </c>
      <c r="P145" s="442">
        <v>0</v>
      </c>
      <c r="Q145" s="442">
        <v>0</v>
      </c>
      <c r="R145" s="441">
        <v>0</v>
      </c>
      <c r="S145" s="441">
        <f t="shared" si="5"/>
        <v>9.9533020000000008</v>
      </c>
      <c r="T145" s="241">
        <f t="shared" si="6"/>
        <v>0</v>
      </c>
    </row>
    <row r="146" spans="1:20" ht="23.25" customHeight="1" x14ac:dyDescent="0.2">
      <c r="A146" s="408" t="s">
        <v>271</v>
      </c>
      <c r="B146" s="341" t="s">
        <v>1014</v>
      </c>
      <c r="C146" s="408" t="s">
        <v>1760</v>
      </c>
      <c r="D146" s="417" t="s">
        <v>1936</v>
      </c>
      <c r="E146" s="417" t="s">
        <v>1936</v>
      </c>
      <c r="F146" s="417" t="s">
        <v>1936</v>
      </c>
      <c r="G146" s="423">
        <v>1.2</v>
      </c>
      <c r="H146" s="422">
        <v>0</v>
      </c>
      <c r="I146" s="422">
        <v>0</v>
      </c>
      <c r="J146" s="422">
        <v>1.2</v>
      </c>
      <c r="K146" s="422">
        <v>0</v>
      </c>
      <c r="L146" s="442">
        <v>0</v>
      </c>
      <c r="M146" s="442">
        <v>0</v>
      </c>
      <c r="N146" s="442">
        <v>0</v>
      </c>
      <c r="O146" s="442">
        <v>0</v>
      </c>
      <c r="P146" s="442">
        <v>1.2</v>
      </c>
      <c r="Q146" s="442">
        <v>0</v>
      </c>
      <c r="R146" s="441">
        <v>0</v>
      </c>
      <c r="S146" s="441">
        <f t="shared" si="5"/>
        <v>1.2</v>
      </c>
      <c r="T146" s="241">
        <f t="shared" si="6"/>
        <v>0</v>
      </c>
    </row>
    <row r="147" spans="1:20" ht="23.25" customHeight="1" x14ac:dyDescent="0.2">
      <c r="A147" s="408" t="s">
        <v>344</v>
      </c>
      <c r="B147" s="341" t="s">
        <v>1350</v>
      </c>
      <c r="C147" s="408" t="s">
        <v>1351</v>
      </c>
      <c r="D147" s="417" t="s">
        <v>1936</v>
      </c>
      <c r="E147" s="417" t="s">
        <v>1936</v>
      </c>
      <c r="F147" s="417" t="s">
        <v>1936</v>
      </c>
      <c r="G147" s="427">
        <v>1</v>
      </c>
      <c r="H147" s="424">
        <v>0</v>
      </c>
      <c r="I147" s="424">
        <v>0</v>
      </c>
      <c r="J147" s="424">
        <v>1</v>
      </c>
      <c r="K147" s="424">
        <v>0</v>
      </c>
      <c r="L147" s="442">
        <v>0</v>
      </c>
      <c r="M147" s="442">
        <v>0</v>
      </c>
      <c r="N147" s="442">
        <v>0</v>
      </c>
      <c r="O147" s="442">
        <v>0</v>
      </c>
      <c r="P147" s="442">
        <v>1</v>
      </c>
      <c r="Q147" s="442">
        <v>0</v>
      </c>
      <c r="R147" s="441">
        <v>0</v>
      </c>
      <c r="S147" s="441">
        <f t="shared" si="5"/>
        <v>1</v>
      </c>
      <c r="T147" s="241">
        <f t="shared" si="6"/>
        <v>0</v>
      </c>
    </row>
    <row r="148" spans="1:20" ht="23.25" customHeight="1" x14ac:dyDescent="0.2">
      <c r="A148" s="408" t="s">
        <v>345</v>
      </c>
      <c r="B148" s="341" t="s">
        <v>1352</v>
      </c>
      <c r="C148" s="408" t="s">
        <v>1353</v>
      </c>
      <c r="D148" s="417" t="s">
        <v>1936</v>
      </c>
      <c r="E148" s="417" t="s">
        <v>1936</v>
      </c>
      <c r="F148" s="417" t="s">
        <v>1936</v>
      </c>
      <c r="G148" s="427">
        <v>1</v>
      </c>
      <c r="H148" s="424">
        <v>0</v>
      </c>
      <c r="I148" s="424">
        <v>0</v>
      </c>
      <c r="J148" s="424">
        <v>1</v>
      </c>
      <c r="K148" s="424">
        <v>0</v>
      </c>
      <c r="L148" s="442">
        <v>0</v>
      </c>
      <c r="M148" s="442">
        <v>0</v>
      </c>
      <c r="N148" s="442">
        <v>0</v>
      </c>
      <c r="O148" s="442">
        <v>0</v>
      </c>
      <c r="P148" s="442">
        <v>1</v>
      </c>
      <c r="Q148" s="442">
        <v>0</v>
      </c>
      <c r="R148" s="441">
        <v>0</v>
      </c>
      <c r="S148" s="441">
        <f t="shared" si="5"/>
        <v>1</v>
      </c>
      <c r="T148" s="241">
        <f t="shared" si="6"/>
        <v>0</v>
      </c>
    </row>
    <row r="149" spans="1:20" ht="23.25" customHeight="1" x14ac:dyDescent="0.2">
      <c r="A149" s="408" t="s">
        <v>1761</v>
      </c>
      <c r="B149" s="341" t="s">
        <v>1354</v>
      </c>
      <c r="C149" s="408" t="s">
        <v>1355</v>
      </c>
      <c r="D149" s="417" t="s">
        <v>1936</v>
      </c>
      <c r="E149" s="417" t="s">
        <v>1936</v>
      </c>
      <c r="F149" s="417" t="s">
        <v>1936</v>
      </c>
      <c r="G149" s="427">
        <v>0.3</v>
      </c>
      <c r="H149" s="424">
        <v>0</v>
      </c>
      <c r="I149" s="424">
        <v>0</v>
      </c>
      <c r="J149" s="424">
        <v>0.3</v>
      </c>
      <c r="K149" s="424">
        <v>0</v>
      </c>
      <c r="L149" s="442">
        <v>0</v>
      </c>
      <c r="M149" s="442">
        <v>0</v>
      </c>
      <c r="N149" s="442">
        <v>0</v>
      </c>
      <c r="O149" s="442">
        <v>0</v>
      </c>
      <c r="P149" s="442">
        <v>0.3</v>
      </c>
      <c r="Q149" s="442">
        <v>0</v>
      </c>
      <c r="R149" s="441">
        <v>0</v>
      </c>
      <c r="S149" s="441">
        <f t="shared" si="5"/>
        <v>0.3</v>
      </c>
      <c r="T149" s="241">
        <f t="shared" si="6"/>
        <v>0</v>
      </c>
    </row>
    <row r="150" spans="1:20" ht="23.25" customHeight="1" x14ac:dyDescent="0.2">
      <c r="A150" s="408" t="s">
        <v>1762</v>
      </c>
      <c r="B150" s="341" t="s">
        <v>1356</v>
      </c>
      <c r="C150" s="408" t="s">
        <v>1357</v>
      </c>
      <c r="D150" s="417" t="s">
        <v>1936</v>
      </c>
      <c r="E150" s="417" t="s">
        <v>1936</v>
      </c>
      <c r="F150" s="417" t="s">
        <v>1936</v>
      </c>
      <c r="G150" s="427">
        <v>0.3</v>
      </c>
      <c r="H150" s="424">
        <v>0</v>
      </c>
      <c r="I150" s="424">
        <v>0</v>
      </c>
      <c r="J150" s="424">
        <v>0.3</v>
      </c>
      <c r="K150" s="424">
        <v>0</v>
      </c>
      <c r="L150" s="442">
        <v>0</v>
      </c>
      <c r="M150" s="442">
        <v>0</v>
      </c>
      <c r="N150" s="442">
        <v>0</v>
      </c>
      <c r="O150" s="442">
        <v>0</v>
      </c>
      <c r="P150" s="442">
        <v>0.3</v>
      </c>
      <c r="Q150" s="442">
        <v>0</v>
      </c>
      <c r="R150" s="441">
        <v>0</v>
      </c>
      <c r="S150" s="441">
        <f t="shared" si="5"/>
        <v>0.3</v>
      </c>
      <c r="T150" s="241">
        <f t="shared" si="6"/>
        <v>0</v>
      </c>
    </row>
    <row r="151" spans="1:20" ht="23.25" customHeight="1" x14ac:dyDescent="0.2">
      <c r="A151" s="408" t="s">
        <v>1763</v>
      </c>
      <c r="B151" s="341" t="s">
        <v>1358</v>
      </c>
      <c r="C151" s="408" t="s">
        <v>1359</v>
      </c>
      <c r="D151" s="417" t="s">
        <v>1936</v>
      </c>
      <c r="E151" s="417" t="s">
        <v>1936</v>
      </c>
      <c r="F151" s="417" t="s">
        <v>1936</v>
      </c>
      <c r="G151" s="427">
        <v>0.3</v>
      </c>
      <c r="H151" s="424">
        <v>0</v>
      </c>
      <c r="I151" s="424">
        <v>0</v>
      </c>
      <c r="J151" s="424">
        <v>0.3</v>
      </c>
      <c r="K151" s="424">
        <v>0</v>
      </c>
      <c r="L151" s="442">
        <v>0</v>
      </c>
      <c r="M151" s="442">
        <v>0</v>
      </c>
      <c r="N151" s="442">
        <v>0</v>
      </c>
      <c r="O151" s="442">
        <v>0</v>
      </c>
      <c r="P151" s="442">
        <v>0.3</v>
      </c>
      <c r="Q151" s="442">
        <v>0</v>
      </c>
      <c r="R151" s="441">
        <v>0</v>
      </c>
      <c r="S151" s="441">
        <f t="shared" si="5"/>
        <v>0.3</v>
      </c>
      <c r="T151" s="241">
        <f t="shared" si="6"/>
        <v>0</v>
      </c>
    </row>
    <row r="152" spans="1:20" ht="23.25" customHeight="1" x14ac:dyDescent="0.2">
      <c r="A152" s="408" t="s">
        <v>1764</v>
      </c>
      <c r="B152" s="341" t="s">
        <v>1360</v>
      </c>
      <c r="C152" s="408" t="s">
        <v>1361</v>
      </c>
      <c r="D152" s="417" t="s">
        <v>1936</v>
      </c>
      <c r="E152" s="417" t="s">
        <v>1936</v>
      </c>
      <c r="F152" s="417" t="s">
        <v>1936</v>
      </c>
      <c r="G152" s="427">
        <v>0.3</v>
      </c>
      <c r="H152" s="424">
        <v>0</v>
      </c>
      <c r="I152" s="424">
        <v>0</v>
      </c>
      <c r="J152" s="424">
        <v>0.3</v>
      </c>
      <c r="K152" s="424">
        <v>0</v>
      </c>
      <c r="L152" s="442">
        <v>0</v>
      </c>
      <c r="M152" s="442">
        <v>0</v>
      </c>
      <c r="N152" s="442">
        <v>0</v>
      </c>
      <c r="O152" s="442">
        <v>0</v>
      </c>
      <c r="P152" s="442">
        <v>0.3</v>
      </c>
      <c r="Q152" s="442">
        <v>0</v>
      </c>
      <c r="R152" s="441">
        <v>0</v>
      </c>
      <c r="S152" s="441">
        <f t="shared" si="5"/>
        <v>0.3</v>
      </c>
      <c r="T152" s="241">
        <f t="shared" si="6"/>
        <v>0</v>
      </c>
    </row>
    <row r="153" spans="1:20" ht="23.25" customHeight="1" x14ac:dyDescent="0.2">
      <c r="A153" s="408" t="s">
        <v>1765</v>
      </c>
      <c r="B153" s="341" t="s">
        <v>1362</v>
      </c>
      <c r="C153" s="408" t="s">
        <v>1363</v>
      </c>
      <c r="D153" s="417" t="s">
        <v>1936</v>
      </c>
      <c r="E153" s="417" t="s">
        <v>1936</v>
      </c>
      <c r="F153" s="417" t="s">
        <v>1936</v>
      </c>
      <c r="G153" s="427">
        <v>0.3</v>
      </c>
      <c r="H153" s="424">
        <v>0</v>
      </c>
      <c r="I153" s="424">
        <v>0</v>
      </c>
      <c r="J153" s="424">
        <v>0.3</v>
      </c>
      <c r="K153" s="424">
        <v>0</v>
      </c>
      <c r="L153" s="442">
        <v>0</v>
      </c>
      <c r="M153" s="442">
        <v>0</v>
      </c>
      <c r="N153" s="442">
        <v>0</v>
      </c>
      <c r="O153" s="442">
        <v>0</v>
      </c>
      <c r="P153" s="442">
        <v>0.3</v>
      </c>
      <c r="Q153" s="442">
        <v>0</v>
      </c>
      <c r="R153" s="441">
        <v>0</v>
      </c>
      <c r="S153" s="441">
        <f t="shared" si="5"/>
        <v>0.3</v>
      </c>
      <c r="T153" s="241">
        <f t="shared" si="6"/>
        <v>0</v>
      </c>
    </row>
    <row r="154" spans="1:20" ht="23.25" customHeight="1" x14ac:dyDescent="0.2">
      <c r="A154" s="408" t="s">
        <v>1766</v>
      </c>
      <c r="B154" s="341" t="s">
        <v>1364</v>
      </c>
      <c r="C154" s="408" t="s">
        <v>1365</v>
      </c>
      <c r="D154" s="417" t="s">
        <v>1936</v>
      </c>
      <c r="E154" s="417" t="s">
        <v>1936</v>
      </c>
      <c r="F154" s="417" t="s">
        <v>1936</v>
      </c>
      <c r="G154" s="427">
        <v>0.3</v>
      </c>
      <c r="H154" s="424">
        <v>0</v>
      </c>
      <c r="I154" s="424">
        <v>0</v>
      </c>
      <c r="J154" s="424">
        <v>0.3</v>
      </c>
      <c r="K154" s="424">
        <v>0</v>
      </c>
      <c r="L154" s="442">
        <v>0</v>
      </c>
      <c r="M154" s="442">
        <v>0</v>
      </c>
      <c r="N154" s="442">
        <v>0</v>
      </c>
      <c r="O154" s="442">
        <v>0</v>
      </c>
      <c r="P154" s="442">
        <v>0.3</v>
      </c>
      <c r="Q154" s="442">
        <v>0</v>
      </c>
      <c r="R154" s="441">
        <v>0</v>
      </c>
      <c r="S154" s="441">
        <f t="shared" si="5"/>
        <v>0.3</v>
      </c>
      <c r="T154" s="241">
        <f t="shared" si="6"/>
        <v>0</v>
      </c>
    </row>
    <row r="155" spans="1:20" ht="23.25" customHeight="1" x14ac:dyDescent="0.2">
      <c r="A155" s="408" t="s">
        <v>1767</v>
      </c>
      <c r="B155" s="341" t="s">
        <v>1366</v>
      </c>
      <c r="C155" s="408" t="s">
        <v>1367</v>
      </c>
      <c r="D155" s="417" t="s">
        <v>1936</v>
      </c>
      <c r="E155" s="417" t="s">
        <v>1936</v>
      </c>
      <c r="F155" s="417" t="s">
        <v>1936</v>
      </c>
      <c r="G155" s="427">
        <v>0.3</v>
      </c>
      <c r="H155" s="424">
        <v>0</v>
      </c>
      <c r="I155" s="424">
        <v>0</v>
      </c>
      <c r="J155" s="424">
        <v>0.3</v>
      </c>
      <c r="K155" s="424">
        <v>0</v>
      </c>
      <c r="L155" s="442">
        <v>0</v>
      </c>
      <c r="M155" s="442">
        <v>0</v>
      </c>
      <c r="N155" s="442">
        <v>0</v>
      </c>
      <c r="O155" s="442">
        <v>0</v>
      </c>
      <c r="P155" s="442">
        <v>0.3</v>
      </c>
      <c r="Q155" s="442">
        <v>0</v>
      </c>
      <c r="R155" s="441">
        <v>0</v>
      </c>
      <c r="S155" s="441">
        <f t="shared" si="5"/>
        <v>0.3</v>
      </c>
      <c r="T155" s="241">
        <f t="shared" si="6"/>
        <v>0</v>
      </c>
    </row>
    <row r="156" spans="1:20" ht="24.75" customHeight="1" x14ac:dyDescent="0.2">
      <c r="A156" s="408" t="s">
        <v>1768</v>
      </c>
      <c r="B156" s="341" t="s">
        <v>1368</v>
      </c>
      <c r="C156" s="408" t="s">
        <v>1369</v>
      </c>
      <c r="D156" s="417" t="s">
        <v>1936</v>
      </c>
      <c r="E156" s="417" t="s">
        <v>1936</v>
      </c>
      <c r="F156" s="417" t="s">
        <v>1936</v>
      </c>
      <c r="G156" s="427">
        <v>0.3</v>
      </c>
      <c r="H156" s="424">
        <v>0</v>
      </c>
      <c r="I156" s="424">
        <v>0</v>
      </c>
      <c r="J156" s="424">
        <v>0.3</v>
      </c>
      <c r="K156" s="424">
        <v>0</v>
      </c>
      <c r="L156" s="442">
        <v>0</v>
      </c>
      <c r="M156" s="442">
        <v>0</v>
      </c>
      <c r="N156" s="442">
        <v>0</v>
      </c>
      <c r="O156" s="442">
        <v>0</v>
      </c>
      <c r="P156" s="442">
        <v>0.3</v>
      </c>
      <c r="Q156" s="442">
        <v>0</v>
      </c>
      <c r="R156" s="443">
        <v>0</v>
      </c>
      <c r="S156" s="441">
        <f t="shared" si="5"/>
        <v>0.3</v>
      </c>
      <c r="T156" s="241">
        <f t="shared" si="6"/>
        <v>0</v>
      </c>
    </row>
    <row r="157" spans="1:20" ht="24.75" customHeight="1" x14ac:dyDescent="0.2">
      <c r="A157" s="408" t="s">
        <v>1769</v>
      </c>
      <c r="B157" s="341" t="s">
        <v>1370</v>
      </c>
      <c r="C157" s="408" t="s">
        <v>1371</v>
      </c>
      <c r="D157" s="417" t="s">
        <v>1936</v>
      </c>
      <c r="E157" s="417" t="s">
        <v>1936</v>
      </c>
      <c r="F157" s="417" t="s">
        <v>1936</v>
      </c>
      <c r="G157" s="427">
        <v>0.3</v>
      </c>
      <c r="H157" s="424">
        <v>0</v>
      </c>
      <c r="I157" s="424">
        <v>0</v>
      </c>
      <c r="J157" s="424">
        <v>0.3</v>
      </c>
      <c r="K157" s="424">
        <v>0</v>
      </c>
      <c r="L157" s="442">
        <v>0</v>
      </c>
      <c r="M157" s="442">
        <v>0</v>
      </c>
      <c r="N157" s="442">
        <v>0</v>
      </c>
      <c r="O157" s="442">
        <v>0</v>
      </c>
      <c r="P157" s="442">
        <v>0.3</v>
      </c>
      <c r="Q157" s="442">
        <v>0</v>
      </c>
      <c r="R157" s="441">
        <v>0</v>
      </c>
      <c r="S157" s="441">
        <f t="shared" si="5"/>
        <v>0.3</v>
      </c>
      <c r="T157" s="241">
        <f t="shared" si="6"/>
        <v>0</v>
      </c>
    </row>
    <row r="158" spans="1:20" ht="24.75" customHeight="1" x14ac:dyDescent="0.2">
      <c r="A158" s="408" t="s">
        <v>1770</v>
      </c>
      <c r="B158" s="341" t="s">
        <v>1372</v>
      </c>
      <c r="C158" s="408" t="s">
        <v>1373</v>
      </c>
      <c r="D158" s="417" t="s">
        <v>1936</v>
      </c>
      <c r="E158" s="417" t="s">
        <v>1936</v>
      </c>
      <c r="F158" s="417" t="s">
        <v>1936</v>
      </c>
      <c r="G158" s="427">
        <v>0.3</v>
      </c>
      <c r="H158" s="424">
        <v>0</v>
      </c>
      <c r="I158" s="424">
        <v>0</v>
      </c>
      <c r="J158" s="424">
        <v>0.3</v>
      </c>
      <c r="K158" s="424">
        <v>0</v>
      </c>
      <c r="L158" s="442">
        <v>0</v>
      </c>
      <c r="M158" s="442">
        <v>0</v>
      </c>
      <c r="N158" s="442">
        <v>0</v>
      </c>
      <c r="O158" s="442">
        <v>0</v>
      </c>
      <c r="P158" s="442">
        <v>0.3</v>
      </c>
      <c r="Q158" s="442">
        <v>0</v>
      </c>
      <c r="R158" s="441">
        <v>0</v>
      </c>
      <c r="S158" s="441">
        <f t="shared" si="5"/>
        <v>0.3</v>
      </c>
      <c r="T158" s="241">
        <f t="shared" si="6"/>
        <v>0</v>
      </c>
    </row>
    <row r="159" spans="1:20" ht="24.75" customHeight="1" x14ac:dyDescent="0.2">
      <c r="A159" s="408" t="s">
        <v>1771</v>
      </c>
      <c r="B159" s="341" t="s">
        <v>1374</v>
      </c>
      <c r="C159" s="408" t="s">
        <v>1375</v>
      </c>
      <c r="D159" s="417" t="s">
        <v>1936</v>
      </c>
      <c r="E159" s="417" t="s">
        <v>1936</v>
      </c>
      <c r="F159" s="417" t="s">
        <v>1936</v>
      </c>
      <c r="G159" s="427">
        <v>0.3</v>
      </c>
      <c r="H159" s="424">
        <v>0</v>
      </c>
      <c r="I159" s="424">
        <v>0</v>
      </c>
      <c r="J159" s="424">
        <v>0.3</v>
      </c>
      <c r="K159" s="424">
        <v>0</v>
      </c>
      <c r="L159" s="442">
        <v>0</v>
      </c>
      <c r="M159" s="442">
        <v>0</v>
      </c>
      <c r="N159" s="442">
        <v>0</v>
      </c>
      <c r="O159" s="442">
        <v>0</v>
      </c>
      <c r="P159" s="442">
        <v>0.3</v>
      </c>
      <c r="Q159" s="442">
        <v>0</v>
      </c>
      <c r="R159" s="441">
        <v>0</v>
      </c>
      <c r="S159" s="441">
        <f t="shared" si="5"/>
        <v>0.3</v>
      </c>
      <c r="T159" s="241">
        <f t="shared" si="6"/>
        <v>0</v>
      </c>
    </row>
    <row r="160" spans="1:20" ht="24.75" customHeight="1" x14ac:dyDescent="0.2">
      <c r="A160" s="408" t="s">
        <v>1772</v>
      </c>
      <c r="B160" s="341" t="s">
        <v>1376</v>
      </c>
      <c r="C160" s="408" t="s">
        <v>1377</v>
      </c>
      <c r="D160" s="417" t="s">
        <v>1936</v>
      </c>
      <c r="E160" s="417" t="s">
        <v>1936</v>
      </c>
      <c r="F160" s="417" t="s">
        <v>1936</v>
      </c>
      <c r="G160" s="427">
        <v>0.3</v>
      </c>
      <c r="H160" s="424">
        <v>0</v>
      </c>
      <c r="I160" s="424">
        <v>0</v>
      </c>
      <c r="J160" s="424">
        <v>0.3</v>
      </c>
      <c r="K160" s="424">
        <v>0</v>
      </c>
      <c r="L160" s="442">
        <v>0</v>
      </c>
      <c r="M160" s="442">
        <v>0</v>
      </c>
      <c r="N160" s="442">
        <v>0</v>
      </c>
      <c r="O160" s="442">
        <v>0</v>
      </c>
      <c r="P160" s="442">
        <v>0.3</v>
      </c>
      <c r="Q160" s="442">
        <v>0</v>
      </c>
      <c r="R160" s="441">
        <v>0</v>
      </c>
      <c r="S160" s="441">
        <f t="shared" si="5"/>
        <v>0.3</v>
      </c>
      <c r="T160" s="241">
        <f t="shared" si="6"/>
        <v>0</v>
      </c>
    </row>
    <row r="161" spans="1:20" x14ac:dyDescent="0.2">
      <c r="A161" s="408" t="s">
        <v>1773</v>
      </c>
      <c r="B161" s="341" t="s">
        <v>1378</v>
      </c>
      <c r="C161" s="408" t="s">
        <v>1379</v>
      </c>
      <c r="D161" s="417" t="s">
        <v>1936</v>
      </c>
      <c r="E161" s="417" t="s">
        <v>1936</v>
      </c>
      <c r="F161" s="417" t="s">
        <v>1936</v>
      </c>
      <c r="G161" s="427">
        <v>0.3</v>
      </c>
      <c r="H161" s="424">
        <v>0</v>
      </c>
      <c r="I161" s="424">
        <v>0</v>
      </c>
      <c r="J161" s="424">
        <v>0.3</v>
      </c>
      <c r="K161" s="424">
        <v>0</v>
      </c>
      <c r="L161" s="438">
        <v>0</v>
      </c>
      <c r="M161" s="438">
        <v>0</v>
      </c>
      <c r="N161" s="438">
        <v>0</v>
      </c>
      <c r="O161" s="438">
        <v>0</v>
      </c>
      <c r="P161" s="438">
        <v>0.3</v>
      </c>
      <c r="Q161" s="438">
        <v>0</v>
      </c>
      <c r="R161" s="438">
        <v>0</v>
      </c>
      <c r="S161" s="441">
        <f t="shared" si="5"/>
        <v>0.3</v>
      </c>
      <c r="T161" s="241">
        <f t="shared" si="6"/>
        <v>0</v>
      </c>
    </row>
    <row r="162" spans="1:20" x14ac:dyDescent="0.2">
      <c r="A162" s="408" t="s">
        <v>1774</v>
      </c>
      <c r="B162" s="341" t="s">
        <v>1380</v>
      </c>
      <c r="C162" s="408" t="s">
        <v>1381</v>
      </c>
      <c r="D162" s="417" t="s">
        <v>1936</v>
      </c>
      <c r="E162" s="417" t="s">
        <v>1936</v>
      </c>
      <c r="F162" s="417" t="s">
        <v>1936</v>
      </c>
      <c r="G162" s="427">
        <v>0.3</v>
      </c>
      <c r="H162" s="424">
        <v>0</v>
      </c>
      <c r="I162" s="424">
        <v>0</v>
      </c>
      <c r="J162" s="424">
        <v>0.3</v>
      </c>
      <c r="K162" s="424">
        <v>0</v>
      </c>
      <c r="L162" s="442">
        <v>0</v>
      </c>
      <c r="M162" s="442">
        <v>0</v>
      </c>
      <c r="N162" s="441">
        <v>0</v>
      </c>
      <c r="O162" s="442">
        <v>0</v>
      </c>
      <c r="P162" s="442">
        <v>0.3</v>
      </c>
      <c r="Q162" s="442">
        <v>0</v>
      </c>
      <c r="R162" s="442">
        <v>0</v>
      </c>
      <c r="S162" s="441">
        <f t="shared" si="5"/>
        <v>0.3</v>
      </c>
      <c r="T162" s="241">
        <f t="shared" si="6"/>
        <v>0</v>
      </c>
    </row>
    <row r="163" spans="1:20" x14ac:dyDescent="0.2">
      <c r="A163" s="408" t="s">
        <v>1775</v>
      </c>
      <c r="B163" s="341" t="s">
        <v>1382</v>
      </c>
      <c r="C163" s="408" t="s">
        <v>1383</v>
      </c>
      <c r="D163" s="417" t="s">
        <v>1936</v>
      </c>
      <c r="E163" s="417" t="s">
        <v>1936</v>
      </c>
      <c r="F163" s="417" t="s">
        <v>1936</v>
      </c>
      <c r="G163" s="427">
        <v>0.3</v>
      </c>
      <c r="H163" s="424">
        <v>0</v>
      </c>
      <c r="I163" s="424">
        <v>0</v>
      </c>
      <c r="J163" s="424">
        <v>0.3</v>
      </c>
      <c r="K163" s="424">
        <v>0</v>
      </c>
      <c r="L163" s="442">
        <v>0</v>
      </c>
      <c r="M163" s="442">
        <v>0</v>
      </c>
      <c r="N163" s="442">
        <v>0</v>
      </c>
      <c r="O163" s="442">
        <v>0</v>
      </c>
      <c r="P163" s="442">
        <v>0.3</v>
      </c>
      <c r="Q163" s="442">
        <v>0</v>
      </c>
      <c r="R163" s="442">
        <v>0</v>
      </c>
      <c r="S163" s="441">
        <f t="shared" si="5"/>
        <v>0.3</v>
      </c>
      <c r="T163" s="241">
        <f t="shared" si="6"/>
        <v>0</v>
      </c>
    </row>
    <row r="164" spans="1:20" x14ac:dyDescent="0.2">
      <c r="A164" s="408" t="s">
        <v>1776</v>
      </c>
      <c r="B164" s="341" t="s">
        <v>1384</v>
      </c>
      <c r="C164" s="408" t="s">
        <v>1385</v>
      </c>
      <c r="D164" s="417" t="s">
        <v>1936</v>
      </c>
      <c r="E164" s="417" t="s">
        <v>1936</v>
      </c>
      <c r="F164" s="417" t="s">
        <v>1936</v>
      </c>
      <c r="G164" s="427">
        <v>0.3</v>
      </c>
      <c r="H164" s="424">
        <v>0</v>
      </c>
      <c r="I164" s="424">
        <v>0</v>
      </c>
      <c r="J164" s="424">
        <v>0.3</v>
      </c>
      <c r="K164" s="424">
        <v>0</v>
      </c>
      <c r="L164" s="442">
        <v>0</v>
      </c>
      <c r="M164" s="442">
        <v>0</v>
      </c>
      <c r="N164" s="442">
        <v>0</v>
      </c>
      <c r="O164" s="442">
        <v>0</v>
      </c>
      <c r="P164" s="442">
        <v>0.3</v>
      </c>
      <c r="Q164" s="442">
        <v>0</v>
      </c>
      <c r="R164" s="442">
        <v>0</v>
      </c>
      <c r="S164" s="441">
        <f t="shared" si="5"/>
        <v>0.3</v>
      </c>
      <c r="T164" s="241">
        <f t="shared" si="6"/>
        <v>0</v>
      </c>
    </row>
    <row r="165" spans="1:20" ht="24" customHeight="1" x14ac:dyDescent="0.2">
      <c r="A165" s="408" t="s">
        <v>1777</v>
      </c>
      <c r="B165" s="341" t="s">
        <v>1386</v>
      </c>
      <c r="C165" s="408" t="s">
        <v>1387</v>
      </c>
      <c r="D165" s="417" t="s">
        <v>1936</v>
      </c>
      <c r="E165" s="417" t="s">
        <v>1936</v>
      </c>
      <c r="F165" s="417" t="s">
        <v>1936</v>
      </c>
      <c r="G165" s="427">
        <v>0.3</v>
      </c>
      <c r="H165" s="424">
        <v>0</v>
      </c>
      <c r="I165" s="424">
        <v>0</v>
      </c>
      <c r="J165" s="424">
        <v>0.3</v>
      </c>
      <c r="K165" s="424">
        <v>0</v>
      </c>
      <c r="L165" s="442">
        <v>0</v>
      </c>
      <c r="M165" s="442">
        <v>0</v>
      </c>
      <c r="N165" s="442">
        <v>0</v>
      </c>
      <c r="O165" s="442">
        <v>0</v>
      </c>
      <c r="P165" s="442">
        <v>0.3</v>
      </c>
      <c r="Q165" s="442">
        <v>0</v>
      </c>
      <c r="R165" s="442">
        <v>0</v>
      </c>
      <c r="S165" s="441">
        <f t="shared" si="5"/>
        <v>0.3</v>
      </c>
      <c r="T165" s="241">
        <f t="shared" si="6"/>
        <v>0</v>
      </c>
    </row>
    <row r="166" spans="1:20" ht="21.75" customHeight="1" x14ac:dyDescent="0.2">
      <c r="A166" s="408" t="s">
        <v>1778</v>
      </c>
      <c r="B166" s="341" t="s">
        <v>1388</v>
      </c>
      <c r="C166" s="408" t="s">
        <v>1389</v>
      </c>
      <c r="D166" s="417" t="s">
        <v>1936</v>
      </c>
      <c r="E166" s="417" t="s">
        <v>1936</v>
      </c>
      <c r="F166" s="417" t="s">
        <v>1936</v>
      </c>
      <c r="G166" s="427">
        <v>0.3</v>
      </c>
      <c r="H166" s="424">
        <v>0</v>
      </c>
      <c r="I166" s="424">
        <v>0</v>
      </c>
      <c r="J166" s="424">
        <v>0.3</v>
      </c>
      <c r="K166" s="424">
        <v>0</v>
      </c>
      <c r="L166" s="442">
        <v>0</v>
      </c>
      <c r="M166" s="442">
        <v>0</v>
      </c>
      <c r="N166" s="441">
        <v>0</v>
      </c>
      <c r="O166" s="442">
        <v>0</v>
      </c>
      <c r="P166" s="442">
        <v>0.3</v>
      </c>
      <c r="Q166" s="442">
        <v>0</v>
      </c>
      <c r="R166" s="442">
        <v>0</v>
      </c>
      <c r="S166" s="441">
        <f t="shared" si="5"/>
        <v>0.3</v>
      </c>
      <c r="T166" s="241">
        <f t="shared" si="6"/>
        <v>0</v>
      </c>
    </row>
    <row r="167" spans="1:20" ht="22.5" customHeight="1" x14ac:dyDescent="0.2">
      <c r="A167" s="408" t="s">
        <v>1779</v>
      </c>
      <c r="B167" s="341" t="s">
        <v>1390</v>
      </c>
      <c r="C167" s="408" t="s">
        <v>1391</v>
      </c>
      <c r="D167" s="417" t="s">
        <v>1936</v>
      </c>
      <c r="E167" s="417" t="s">
        <v>1936</v>
      </c>
      <c r="F167" s="417" t="s">
        <v>1936</v>
      </c>
      <c r="G167" s="427">
        <v>0.3</v>
      </c>
      <c r="H167" s="424">
        <v>0</v>
      </c>
      <c r="I167" s="424">
        <v>0</v>
      </c>
      <c r="J167" s="424">
        <v>0.3</v>
      </c>
      <c r="K167" s="424">
        <v>0</v>
      </c>
      <c r="L167" s="442">
        <v>0</v>
      </c>
      <c r="M167" s="442">
        <v>0</v>
      </c>
      <c r="N167" s="442">
        <v>0</v>
      </c>
      <c r="O167" s="442">
        <v>0</v>
      </c>
      <c r="P167" s="442">
        <v>0.3</v>
      </c>
      <c r="Q167" s="442">
        <v>0</v>
      </c>
      <c r="R167" s="442">
        <v>0</v>
      </c>
      <c r="S167" s="441">
        <f t="shared" si="5"/>
        <v>0.3</v>
      </c>
      <c r="T167" s="241">
        <f t="shared" si="6"/>
        <v>0</v>
      </c>
    </row>
    <row r="168" spans="1:20" ht="25.5" customHeight="1" x14ac:dyDescent="0.2">
      <c r="A168" s="408" t="s">
        <v>1780</v>
      </c>
      <c r="B168" s="341" t="s">
        <v>1392</v>
      </c>
      <c r="C168" s="408" t="s">
        <v>1393</v>
      </c>
      <c r="D168" s="417" t="s">
        <v>1936</v>
      </c>
      <c r="E168" s="417" t="s">
        <v>1936</v>
      </c>
      <c r="F168" s="417" t="s">
        <v>1936</v>
      </c>
      <c r="G168" s="427">
        <v>0.3</v>
      </c>
      <c r="H168" s="424">
        <v>0</v>
      </c>
      <c r="I168" s="424">
        <v>0</v>
      </c>
      <c r="J168" s="424">
        <v>0.3</v>
      </c>
      <c r="K168" s="424">
        <v>0</v>
      </c>
      <c r="L168" s="442">
        <v>0</v>
      </c>
      <c r="M168" s="442">
        <v>0</v>
      </c>
      <c r="N168" s="442">
        <v>0</v>
      </c>
      <c r="O168" s="442">
        <v>0</v>
      </c>
      <c r="P168" s="442">
        <v>0.3</v>
      </c>
      <c r="Q168" s="442">
        <v>0</v>
      </c>
      <c r="R168" s="442">
        <v>0</v>
      </c>
      <c r="S168" s="441">
        <f t="shared" si="5"/>
        <v>0.3</v>
      </c>
      <c r="T168" s="241">
        <f t="shared" si="6"/>
        <v>0</v>
      </c>
    </row>
    <row r="169" spans="1:20" x14ac:dyDescent="0.2">
      <c r="A169" s="408" t="s">
        <v>1781</v>
      </c>
      <c r="B169" s="341" t="s">
        <v>1394</v>
      </c>
      <c r="C169" s="408" t="s">
        <v>1395</v>
      </c>
      <c r="D169" s="417" t="s">
        <v>1936</v>
      </c>
      <c r="E169" s="417" t="s">
        <v>1936</v>
      </c>
      <c r="F169" s="417" t="s">
        <v>1936</v>
      </c>
      <c r="G169" s="423">
        <v>0.7</v>
      </c>
      <c r="H169" s="423">
        <v>0</v>
      </c>
      <c r="I169" s="423">
        <v>0</v>
      </c>
      <c r="J169" s="423">
        <v>0.7</v>
      </c>
      <c r="K169" s="423">
        <v>0</v>
      </c>
      <c r="L169" s="442">
        <v>0</v>
      </c>
      <c r="M169" s="442">
        <v>0</v>
      </c>
      <c r="N169" s="442">
        <v>0</v>
      </c>
      <c r="O169" s="448">
        <v>0</v>
      </c>
      <c r="P169" s="442">
        <v>0.7</v>
      </c>
      <c r="Q169" s="442">
        <v>0</v>
      </c>
      <c r="R169" s="442">
        <v>0</v>
      </c>
      <c r="S169" s="441">
        <f t="shared" si="5"/>
        <v>0.7</v>
      </c>
      <c r="T169" s="241">
        <f t="shared" si="6"/>
        <v>0</v>
      </c>
    </row>
    <row r="170" spans="1:20" ht="24" customHeight="1" x14ac:dyDescent="0.2">
      <c r="A170" s="408" t="s">
        <v>1782</v>
      </c>
      <c r="B170" s="341" t="s">
        <v>1396</v>
      </c>
      <c r="C170" s="408" t="s">
        <v>1397</v>
      </c>
      <c r="D170" s="417" t="s">
        <v>1936</v>
      </c>
      <c r="E170" s="417" t="s">
        <v>1936</v>
      </c>
      <c r="F170" s="417" t="s">
        <v>1936</v>
      </c>
      <c r="G170" s="423">
        <v>0.6</v>
      </c>
      <c r="H170" s="423">
        <v>0</v>
      </c>
      <c r="I170" s="423">
        <v>0</v>
      </c>
      <c r="J170" s="423">
        <v>0.6</v>
      </c>
      <c r="K170" s="423">
        <v>0</v>
      </c>
      <c r="L170" s="442">
        <v>0</v>
      </c>
      <c r="M170" s="442">
        <v>0</v>
      </c>
      <c r="N170" s="442">
        <v>0</v>
      </c>
      <c r="O170" s="442">
        <v>0</v>
      </c>
      <c r="P170" s="442">
        <v>0.6</v>
      </c>
      <c r="Q170" s="442">
        <v>0</v>
      </c>
      <c r="R170" s="442">
        <v>0</v>
      </c>
      <c r="S170" s="441">
        <f t="shared" si="5"/>
        <v>0.6</v>
      </c>
      <c r="T170" s="241">
        <f t="shared" si="6"/>
        <v>0</v>
      </c>
    </row>
    <row r="171" spans="1:20" ht="26.25" customHeight="1" x14ac:dyDescent="0.2">
      <c r="A171" s="408" t="s">
        <v>1783</v>
      </c>
      <c r="B171" s="341" t="s">
        <v>1398</v>
      </c>
      <c r="C171" s="408" t="s">
        <v>1399</v>
      </c>
      <c r="D171" s="417" t="s">
        <v>1936</v>
      </c>
      <c r="E171" s="417" t="s">
        <v>1936</v>
      </c>
      <c r="F171" s="417" t="s">
        <v>1936</v>
      </c>
      <c r="G171" s="423">
        <v>0.6</v>
      </c>
      <c r="H171" s="423">
        <v>0</v>
      </c>
      <c r="I171" s="423">
        <v>0</v>
      </c>
      <c r="J171" s="423">
        <v>0.6</v>
      </c>
      <c r="K171" s="423">
        <v>0</v>
      </c>
      <c r="L171" s="442">
        <v>0</v>
      </c>
      <c r="M171" s="442">
        <v>0</v>
      </c>
      <c r="N171" s="442">
        <v>0</v>
      </c>
      <c r="O171" s="442">
        <v>0</v>
      </c>
      <c r="P171" s="442">
        <v>0.6</v>
      </c>
      <c r="Q171" s="442">
        <v>0</v>
      </c>
      <c r="R171" s="442">
        <v>0</v>
      </c>
      <c r="S171" s="441">
        <f t="shared" si="5"/>
        <v>0.6</v>
      </c>
      <c r="T171" s="241">
        <f t="shared" si="6"/>
        <v>0</v>
      </c>
    </row>
    <row r="172" spans="1:20" x14ac:dyDescent="0.2">
      <c r="A172" s="408" t="s">
        <v>1784</v>
      </c>
      <c r="B172" s="341" t="s">
        <v>1400</v>
      </c>
      <c r="C172" s="408" t="s">
        <v>1401</v>
      </c>
      <c r="D172" s="417" t="s">
        <v>1936</v>
      </c>
      <c r="E172" s="417" t="s">
        <v>1936</v>
      </c>
      <c r="F172" s="417" t="s">
        <v>1936</v>
      </c>
      <c r="G172" s="423">
        <v>0.6</v>
      </c>
      <c r="H172" s="423">
        <v>0</v>
      </c>
      <c r="I172" s="423">
        <v>0</v>
      </c>
      <c r="J172" s="423">
        <v>0.6</v>
      </c>
      <c r="K172" s="423">
        <v>0</v>
      </c>
      <c r="L172" s="442">
        <v>0</v>
      </c>
      <c r="M172" s="442">
        <v>0</v>
      </c>
      <c r="N172" s="442">
        <v>0</v>
      </c>
      <c r="O172" s="448">
        <v>0</v>
      </c>
      <c r="P172" s="442">
        <v>0.6</v>
      </c>
      <c r="Q172" s="442">
        <v>0</v>
      </c>
      <c r="R172" s="442">
        <v>0</v>
      </c>
      <c r="S172" s="441">
        <f t="shared" si="5"/>
        <v>0.6</v>
      </c>
      <c r="T172" s="241">
        <f t="shared" si="6"/>
        <v>0</v>
      </c>
    </row>
    <row r="173" spans="1:20" ht="23.25" customHeight="1" x14ac:dyDescent="0.2">
      <c r="A173" s="408" t="s">
        <v>1785</v>
      </c>
      <c r="B173" s="341" t="s">
        <v>1402</v>
      </c>
      <c r="C173" s="408" t="s">
        <v>1403</v>
      </c>
      <c r="D173" s="417" t="s">
        <v>1936</v>
      </c>
      <c r="E173" s="417" t="s">
        <v>1936</v>
      </c>
      <c r="F173" s="417" t="s">
        <v>1936</v>
      </c>
      <c r="G173" s="423">
        <v>0.6</v>
      </c>
      <c r="H173" s="424">
        <v>0</v>
      </c>
      <c r="I173" s="424">
        <v>0</v>
      </c>
      <c r="J173" s="424">
        <v>0.6</v>
      </c>
      <c r="K173" s="424">
        <v>0</v>
      </c>
      <c r="L173" s="442">
        <v>0</v>
      </c>
      <c r="M173" s="442">
        <v>0</v>
      </c>
      <c r="N173" s="442">
        <v>0</v>
      </c>
      <c r="O173" s="442">
        <v>0</v>
      </c>
      <c r="P173" s="442">
        <v>0.6</v>
      </c>
      <c r="Q173" s="442">
        <v>0</v>
      </c>
      <c r="R173" s="442">
        <v>0</v>
      </c>
      <c r="S173" s="441">
        <f t="shared" si="5"/>
        <v>0.6</v>
      </c>
      <c r="T173" s="241">
        <f t="shared" si="6"/>
        <v>0</v>
      </c>
    </row>
    <row r="174" spans="1:20" ht="26.25" customHeight="1" x14ac:dyDescent="0.2">
      <c r="A174" s="408" t="s">
        <v>1786</v>
      </c>
      <c r="B174" s="341" t="s">
        <v>1282</v>
      </c>
      <c r="C174" s="408" t="s">
        <v>1405</v>
      </c>
      <c r="D174" s="417" t="s">
        <v>1936</v>
      </c>
      <c r="E174" s="417" t="s">
        <v>1936</v>
      </c>
      <c r="F174" s="417" t="s">
        <v>1936</v>
      </c>
      <c r="G174" s="423">
        <v>9.1257199999999994</v>
      </c>
      <c r="H174" s="423">
        <v>0</v>
      </c>
      <c r="I174" s="423">
        <v>0</v>
      </c>
      <c r="J174" s="423">
        <v>9.1257199999999994</v>
      </c>
      <c r="K174" s="423">
        <v>0</v>
      </c>
      <c r="L174" s="442">
        <v>0</v>
      </c>
      <c r="M174" s="442">
        <v>0</v>
      </c>
      <c r="N174" s="442">
        <v>0</v>
      </c>
      <c r="O174" s="442">
        <v>0</v>
      </c>
      <c r="P174" s="442">
        <v>9.1257199999999994</v>
      </c>
      <c r="Q174" s="442">
        <v>0</v>
      </c>
      <c r="R174" s="442">
        <v>0</v>
      </c>
      <c r="S174" s="441">
        <f t="shared" si="5"/>
        <v>9.1257199999999994</v>
      </c>
      <c r="T174" s="241">
        <f t="shared" si="6"/>
        <v>0</v>
      </c>
    </row>
    <row r="175" spans="1:20" ht="23.25" customHeight="1" x14ac:dyDescent="0.2">
      <c r="A175" s="408" t="s">
        <v>1787</v>
      </c>
      <c r="B175" s="341" t="s">
        <v>1406</v>
      </c>
      <c r="C175" s="408" t="s">
        <v>1407</v>
      </c>
      <c r="D175" s="417" t="s">
        <v>1936</v>
      </c>
      <c r="E175" s="417" t="s">
        <v>1936</v>
      </c>
      <c r="F175" s="417" t="s">
        <v>1936</v>
      </c>
      <c r="G175" s="424">
        <v>2.8472909999999998</v>
      </c>
      <c r="H175" s="424">
        <v>4.1619000000000003E-2</v>
      </c>
      <c r="I175" s="424">
        <v>1.0834950000000001</v>
      </c>
      <c r="J175" s="424">
        <v>1.514877</v>
      </c>
      <c r="K175" s="424">
        <v>0.20730000000000001</v>
      </c>
      <c r="L175" s="442">
        <v>0</v>
      </c>
      <c r="M175" s="442">
        <v>0</v>
      </c>
      <c r="N175" s="442">
        <v>0</v>
      </c>
      <c r="O175" s="442">
        <v>0</v>
      </c>
      <c r="P175" s="442">
        <v>2.8472909999999998</v>
      </c>
      <c r="Q175" s="442">
        <v>0</v>
      </c>
      <c r="R175" s="442">
        <v>0</v>
      </c>
      <c r="S175" s="441">
        <f t="shared" si="5"/>
        <v>2.8472909999999998</v>
      </c>
      <c r="T175" s="241">
        <f t="shared" si="6"/>
        <v>0</v>
      </c>
    </row>
    <row r="176" spans="1:20" x14ac:dyDescent="0.2">
      <c r="A176" s="408" t="s">
        <v>274</v>
      </c>
      <c r="B176" s="341" t="s">
        <v>1014</v>
      </c>
      <c r="C176" s="408" t="s">
        <v>1490</v>
      </c>
      <c r="D176" s="341" t="s">
        <v>1937</v>
      </c>
      <c r="E176" s="341" t="s">
        <v>1937</v>
      </c>
      <c r="F176" s="341" t="s">
        <v>1937</v>
      </c>
      <c r="G176" s="423">
        <v>1.2</v>
      </c>
      <c r="H176" s="424">
        <v>0</v>
      </c>
      <c r="I176" s="424">
        <v>1.2</v>
      </c>
      <c r="J176" s="424">
        <v>0</v>
      </c>
      <c r="K176" s="424">
        <v>0</v>
      </c>
      <c r="L176" s="442">
        <v>0</v>
      </c>
      <c r="M176" s="442">
        <v>0</v>
      </c>
      <c r="N176" s="442">
        <v>0</v>
      </c>
      <c r="O176" s="448">
        <v>0</v>
      </c>
      <c r="P176" s="442">
        <v>0</v>
      </c>
      <c r="Q176" s="442">
        <v>1.2</v>
      </c>
      <c r="R176" s="442">
        <v>0</v>
      </c>
      <c r="S176" s="441">
        <f t="shared" ref="S176:S239" si="7">N176+O176+P176+Q176+R176</f>
        <v>1.2</v>
      </c>
      <c r="T176" s="241">
        <f t="shared" ref="T176:T212" si="8">S176-G176</f>
        <v>0</v>
      </c>
    </row>
    <row r="177" spans="1:11545" ht="24" x14ac:dyDescent="0.2">
      <c r="A177" s="408" t="s">
        <v>346</v>
      </c>
      <c r="B177" s="341" t="s">
        <v>1491</v>
      </c>
      <c r="C177" s="408" t="s">
        <v>1492</v>
      </c>
      <c r="D177" s="341" t="s">
        <v>1937</v>
      </c>
      <c r="E177" s="341" t="s">
        <v>1937</v>
      </c>
      <c r="F177" s="341" t="s">
        <v>1937</v>
      </c>
      <c r="G177" s="423">
        <v>1</v>
      </c>
      <c r="H177" s="424">
        <v>0</v>
      </c>
      <c r="I177" s="424">
        <v>1</v>
      </c>
      <c r="J177" s="424">
        <v>0</v>
      </c>
      <c r="K177" s="424">
        <v>0</v>
      </c>
      <c r="L177" s="442">
        <v>0</v>
      </c>
      <c r="M177" s="442">
        <v>0</v>
      </c>
      <c r="N177" s="442">
        <v>0</v>
      </c>
      <c r="O177" s="442">
        <v>0</v>
      </c>
      <c r="P177" s="442">
        <v>0</v>
      </c>
      <c r="Q177" s="442">
        <v>1</v>
      </c>
      <c r="R177" s="442">
        <v>0</v>
      </c>
      <c r="S177" s="441">
        <f t="shared" si="7"/>
        <v>1</v>
      </c>
      <c r="T177" s="241">
        <f t="shared" si="8"/>
        <v>0</v>
      </c>
    </row>
    <row r="178" spans="1:11545" ht="24" x14ac:dyDescent="0.2">
      <c r="A178" s="408" t="s">
        <v>347</v>
      </c>
      <c r="B178" s="341" t="s">
        <v>1493</v>
      </c>
      <c r="C178" s="408" t="s">
        <v>1494</v>
      </c>
      <c r="D178" s="341" t="s">
        <v>1937</v>
      </c>
      <c r="E178" s="341" t="s">
        <v>1937</v>
      </c>
      <c r="F178" s="341" t="s">
        <v>1937</v>
      </c>
      <c r="G178" s="423">
        <v>1</v>
      </c>
      <c r="H178" s="424">
        <v>0</v>
      </c>
      <c r="I178" s="424">
        <v>1</v>
      </c>
      <c r="J178" s="424">
        <v>0</v>
      </c>
      <c r="K178" s="424">
        <v>0</v>
      </c>
      <c r="L178" s="442">
        <v>0</v>
      </c>
      <c r="M178" s="442">
        <v>0</v>
      </c>
      <c r="N178" s="442">
        <v>0</v>
      </c>
      <c r="O178" s="442">
        <v>0</v>
      </c>
      <c r="P178" s="442">
        <v>0</v>
      </c>
      <c r="Q178" s="442">
        <v>1</v>
      </c>
      <c r="R178" s="442">
        <v>0</v>
      </c>
      <c r="S178" s="441">
        <f t="shared" si="7"/>
        <v>1</v>
      </c>
      <c r="T178" s="241">
        <f t="shared" si="8"/>
        <v>0</v>
      </c>
    </row>
    <row r="179" spans="1:11545" s="34" customFormat="1" x14ac:dyDescent="0.2">
      <c r="A179" s="408" t="s">
        <v>974</v>
      </c>
      <c r="B179" s="341" t="s">
        <v>1495</v>
      </c>
      <c r="C179" s="408" t="s">
        <v>1496</v>
      </c>
      <c r="D179" s="341" t="s">
        <v>1937</v>
      </c>
      <c r="E179" s="341" t="s">
        <v>1937</v>
      </c>
      <c r="F179" s="341" t="s">
        <v>1937</v>
      </c>
      <c r="G179" s="423">
        <v>0.3</v>
      </c>
      <c r="H179" s="424">
        <v>0</v>
      </c>
      <c r="I179" s="424">
        <v>0.3</v>
      </c>
      <c r="J179" s="424">
        <v>0</v>
      </c>
      <c r="K179" s="424">
        <v>0</v>
      </c>
      <c r="L179" s="442">
        <v>0</v>
      </c>
      <c r="M179" s="442">
        <v>0</v>
      </c>
      <c r="N179" s="442">
        <v>0</v>
      </c>
      <c r="O179" s="442">
        <v>0</v>
      </c>
      <c r="P179" s="445">
        <v>0</v>
      </c>
      <c r="Q179" s="442">
        <v>0.3</v>
      </c>
      <c r="R179" s="442">
        <v>0</v>
      </c>
      <c r="S179" s="441">
        <f t="shared" si="7"/>
        <v>0.3</v>
      </c>
      <c r="T179" s="241">
        <f t="shared" si="8"/>
        <v>0</v>
      </c>
      <c r="U179" s="242"/>
      <c r="V179" s="242"/>
      <c r="W179" s="242"/>
      <c r="X179" s="242"/>
      <c r="Y179" s="242"/>
      <c r="Z179" s="242"/>
      <c r="AA179" s="242"/>
      <c r="AB179" s="242"/>
      <c r="AC179" s="242"/>
      <c r="AD179" s="242"/>
      <c r="AE179" s="242"/>
      <c r="AF179" s="242"/>
      <c r="AG179" s="242"/>
      <c r="AH179" s="242"/>
      <c r="AI179" s="242"/>
      <c r="AJ179" s="242"/>
      <c r="AK179" s="242"/>
      <c r="AL179" s="242"/>
      <c r="AM179" s="242"/>
      <c r="AN179" s="242"/>
      <c r="AO179" s="242"/>
      <c r="AP179" s="242"/>
      <c r="AQ179" s="242"/>
      <c r="AR179" s="242"/>
      <c r="AS179" s="242"/>
      <c r="AT179" s="242"/>
      <c r="AU179" s="242"/>
      <c r="AV179" s="242"/>
      <c r="AW179" s="242"/>
      <c r="AX179" s="242"/>
      <c r="AY179" s="242"/>
      <c r="AZ179" s="242"/>
      <c r="BA179" s="242"/>
      <c r="BB179" s="242"/>
      <c r="BC179" s="242"/>
      <c r="BD179" s="242"/>
      <c r="BE179" s="242"/>
      <c r="BF179" s="242"/>
      <c r="BG179" s="242"/>
      <c r="BH179" s="242"/>
      <c r="BI179" s="242"/>
      <c r="BJ179" s="242"/>
      <c r="BK179" s="242"/>
      <c r="BL179" s="242"/>
      <c r="BM179" s="242"/>
      <c r="BN179" s="242"/>
      <c r="BO179" s="242"/>
      <c r="BP179" s="242"/>
      <c r="BQ179" s="242"/>
      <c r="BR179" s="242"/>
      <c r="BS179" s="242"/>
      <c r="BT179" s="242"/>
      <c r="BU179" s="242"/>
      <c r="BV179" s="242"/>
      <c r="BW179" s="242"/>
      <c r="BX179" s="242"/>
      <c r="BY179" s="242"/>
      <c r="BZ179" s="242"/>
      <c r="CA179" s="242"/>
      <c r="CB179" s="242"/>
      <c r="CC179" s="242"/>
      <c r="CD179" s="242"/>
      <c r="CE179" s="242"/>
      <c r="CF179" s="242"/>
      <c r="CG179" s="242"/>
      <c r="CH179" s="242"/>
      <c r="CI179" s="242"/>
      <c r="CJ179" s="242"/>
      <c r="CK179" s="242"/>
      <c r="CL179" s="242"/>
      <c r="CM179" s="242"/>
      <c r="CN179" s="242"/>
      <c r="CO179" s="242"/>
      <c r="CP179" s="242"/>
      <c r="CQ179" s="242"/>
      <c r="CR179" s="242"/>
      <c r="CS179" s="242"/>
      <c r="CT179" s="242"/>
      <c r="CU179" s="242"/>
      <c r="CV179" s="242"/>
      <c r="CW179" s="242"/>
      <c r="CX179" s="242"/>
      <c r="CY179" s="242"/>
      <c r="CZ179" s="242"/>
      <c r="DA179" s="242"/>
      <c r="DB179" s="242"/>
      <c r="DC179" s="242"/>
      <c r="DD179" s="242"/>
      <c r="DE179" s="242"/>
      <c r="DF179" s="242"/>
      <c r="DG179" s="242"/>
      <c r="DH179" s="242"/>
      <c r="DI179" s="242"/>
      <c r="DJ179" s="242"/>
      <c r="DK179" s="242"/>
      <c r="DL179" s="242"/>
      <c r="DM179" s="242"/>
      <c r="DN179" s="242"/>
      <c r="DO179" s="242"/>
      <c r="DP179" s="242"/>
      <c r="DQ179" s="242"/>
      <c r="DR179" s="242"/>
      <c r="DS179" s="242"/>
      <c r="DT179" s="242"/>
      <c r="DU179" s="242"/>
      <c r="DV179" s="242"/>
      <c r="DW179" s="242"/>
      <c r="DX179" s="242"/>
      <c r="DY179" s="242"/>
      <c r="DZ179" s="242"/>
      <c r="EA179" s="242"/>
      <c r="EB179" s="242"/>
      <c r="EC179" s="242"/>
      <c r="ED179" s="242"/>
      <c r="EE179" s="242"/>
      <c r="EF179" s="242"/>
      <c r="EG179" s="242"/>
      <c r="EH179" s="242"/>
      <c r="EI179" s="242"/>
      <c r="EJ179" s="242"/>
      <c r="EK179" s="242"/>
      <c r="EL179" s="242"/>
      <c r="EM179" s="242"/>
      <c r="EN179" s="242"/>
      <c r="EO179" s="242"/>
      <c r="EP179" s="242"/>
      <c r="EQ179" s="242"/>
      <c r="ER179" s="242"/>
      <c r="ES179" s="242"/>
      <c r="ET179" s="242"/>
      <c r="EU179" s="242"/>
      <c r="EV179" s="242"/>
      <c r="EW179" s="242"/>
      <c r="EX179" s="242"/>
      <c r="EY179" s="242"/>
      <c r="EZ179" s="242"/>
      <c r="FA179" s="242"/>
      <c r="FB179" s="242"/>
      <c r="FC179" s="242"/>
      <c r="FD179" s="242"/>
      <c r="FE179" s="242"/>
      <c r="FF179" s="242"/>
      <c r="FG179" s="242"/>
      <c r="FH179" s="242"/>
      <c r="FI179" s="242"/>
      <c r="FJ179" s="242"/>
      <c r="FK179" s="242"/>
      <c r="FL179" s="242"/>
      <c r="FM179" s="242"/>
      <c r="FN179" s="242"/>
      <c r="FO179" s="242"/>
      <c r="FP179" s="242"/>
      <c r="FQ179" s="242"/>
      <c r="FR179" s="242"/>
      <c r="FS179" s="242"/>
      <c r="FT179" s="242"/>
      <c r="FU179" s="242"/>
      <c r="FV179" s="242"/>
      <c r="FW179" s="242"/>
      <c r="FX179" s="242"/>
      <c r="FY179" s="242"/>
      <c r="FZ179" s="242"/>
      <c r="GA179" s="242"/>
      <c r="GB179" s="242"/>
      <c r="GC179" s="242"/>
      <c r="GD179" s="242"/>
      <c r="GE179" s="242"/>
      <c r="GF179" s="242"/>
      <c r="GG179" s="242"/>
      <c r="GH179" s="242"/>
      <c r="GI179" s="242"/>
      <c r="GJ179" s="242"/>
      <c r="GK179" s="242"/>
      <c r="GL179" s="242"/>
      <c r="GM179" s="242"/>
      <c r="GN179" s="242"/>
      <c r="GO179" s="242"/>
      <c r="GP179" s="242"/>
      <c r="GQ179" s="242"/>
      <c r="GR179" s="242"/>
      <c r="GS179" s="242"/>
      <c r="GT179" s="242"/>
      <c r="GU179" s="242"/>
      <c r="GV179" s="242"/>
      <c r="GW179" s="242"/>
      <c r="GX179" s="242"/>
      <c r="GY179" s="242"/>
      <c r="GZ179" s="242"/>
      <c r="HA179" s="242"/>
      <c r="HB179" s="242"/>
      <c r="HC179" s="242"/>
      <c r="HD179" s="242"/>
      <c r="HE179" s="242"/>
      <c r="HF179" s="242"/>
      <c r="HG179" s="242"/>
      <c r="HH179" s="242"/>
      <c r="HI179" s="242"/>
      <c r="HJ179" s="242"/>
      <c r="HK179" s="242"/>
      <c r="HL179" s="242"/>
      <c r="HM179" s="242"/>
      <c r="HN179" s="242"/>
      <c r="HO179" s="242"/>
      <c r="HP179" s="242"/>
      <c r="HQ179" s="242"/>
      <c r="HR179" s="242"/>
      <c r="HS179" s="242"/>
      <c r="HT179" s="242"/>
      <c r="HU179" s="242"/>
      <c r="HV179" s="242"/>
      <c r="HW179" s="242"/>
      <c r="HX179" s="242"/>
      <c r="HY179" s="242"/>
      <c r="HZ179" s="242"/>
      <c r="IA179" s="242"/>
      <c r="IB179" s="242"/>
      <c r="IC179" s="242"/>
      <c r="ID179" s="242"/>
      <c r="IE179" s="242"/>
      <c r="IF179" s="242"/>
      <c r="IG179" s="242"/>
      <c r="IH179" s="242"/>
      <c r="II179" s="242"/>
      <c r="IJ179" s="242"/>
      <c r="IK179" s="242"/>
      <c r="IL179" s="242"/>
      <c r="IM179" s="242"/>
      <c r="IN179" s="242"/>
      <c r="IO179" s="242"/>
      <c r="IP179" s="242"/>
      <c r="IQ179" s="242"/>
      <c r="IR179" s="242"/>
      <c r="IS179" s="242"/>
      <c r="IT179" s="242"/>
      <c r="IU179" s="242"/>
      <c r="IV179" s="242"/>
      <c r="IW179" s="242"/>
      <c r="IX179" s="242"/>
      <c r="IY179" s="242"/>
      <c r="IZ179" s="242"/>
      <c r="JA179" s="242"/>
      <c r="JB179" s="242"/>
      <c r="JC179" s="242"/>
      <c r="JD179" s="242"/>
      <c r="JE179" s="242"/>
      <c r="JF179" s="242"/>
      <c r="JG179" s="242"/>
      <c r="JH179" s="242"/>
      <c r="JI179" s="242"/>
      <c r="JJ179" s="242"/>
      <c r="JK179" s="242"/>
      <c r="JL179" s="242"/>
      <c r="JM179" s="242"/>
      <c r="JN179" s="242"/>
      <c r="JO179" s="242"/>
      <c r="JP179" s="242"/>
      <c r="JQ179" s="242"/>
      <c r="JR179" s="242"/>
      <c r="JS179" s="242"/>
      <c r="JT179" s="242"/>
      <c r="JU179" s="242"/>
      <c r="JV179" s="242"/>
      <c r="JW179" s="242"/>
      <c r="JX179" s="242"/>
      <c r="JY179" s="242"/>
      <c r="JZ179" s="242"/>
      <c r="KA179" s="242"/>
      <c r="KB179" s="242"/>
      <c r="KC179" s="242"/>
      <c r="KD179" s="242"/>
      <c r="KE179" s="242"/>
      <c r="KF179" s="242"/>
      <c r="KG179" s="242"/>
      <c r="KH179" s="242"/>
      <c r="KI179" s="242"/>
      <c r="KJ179" s="242"/>
      <c r="KK179" s="242"/>
      <c r="KL179" s="242"/>
      <c r="KM179" s="242"/>
      <c r="KN179" s="242"/>
      <c r="KO179" s="242"/>
      <c r="KP179" s="242"/>
      <c r="KQ179" s="242"/>
      <c r="KR179" s="242"/>
      <c r="KS179" s="242"/>
      <c r="KT179" s="242"/>
      <c r="KU179" s="242"/>
      <c r="KV179" s="242"/>
      <c r="KW179" s="242"/>
      <c r="KX179" s="242"/>
      <c r="KY179" s="242"/>
      <c r="KZ179" s="242"/>
      <c r="LA179" s="242"/>
      <c r="LB179" s="242"/>
      <c r="LC179" s="242"/>
      <c r="LD179" s="242"/>
      <c r="LE179" s="242"/>
      <c r="LF179" s="242"/>
      <c r="LG179" s="242"/>
      <c r="LH179" s="242"/>
      <c r="LI179" s="242"/>
      <c r="LJ179" s="242"/>
      <c r="LK179" s="242"/>
      <c r="LL179" s="242"/>
      <c r="LM179" s="242"/>
      <c r="LN179" s="242"/>
      <c r="LO179" s="242"/>
      <c r="LP179" s="242"/>
      <c r="LQ179" s="242"/>
      <c r="LR179" s="242"/>
      <c r="LS179" s="242"/>
      <c r="LT179" s="242"/>
      <c r="LU179" s="242"/>
      <c r="LV179" s="242"/>
      <c r="LW179" s="242"/>
      <c r="LX179" s="242"/>
      <c r="LY179" s="242"/>
      <c r="LZ179" s="242"/>
      <c r="MA179" s="242"/>
      <c r="MB179" s="242"/>
      <c r="MC179" s="242"/>
      <c r="MD179" s="242"/>
      <c r="ME179" s="242"/>
      <c r="MF179" s="242"/>
      <c r="MG179" s="242"/>
      <c r="MH179" s="242"/>
      <c r="MI179" s="242"/>
      <c r="MJ179" s="242"/>
      <c r="MK179" s="242"/>
      <c r="ML179" s="242"/>
      <c r="MM179" s="242"/>
      <c r="MN179" s="242"/>
      <c r="MO179" s="242"/>
      <c r="MP179" s="242"/>
      <c r="MQ179" s="242"/>
      <c r="MR179" s="242"/>
      <c r="MS179" s="242"/>
      <c r="MT179" s="242"/>
      <c r="MU179" s="242"/>
      <c r="MV179" s="242"/>
      <c r="MW179" s="242"/>
      <c r="MX179" s="242"/>
      <c r="MY179" s="242"/>
      <c r="MZ179" s="242"/>
      <c r="NA179" s="242"/>
      <c r="NB179" s="242"/>
      <c r="NC179" s="242"/>
      <c r="ND179" s="242"/>
      <c r="NE179" s="242"/>
      <c r="NF179" s="242"/>
      <c r="NG179" s="242"/>
      <c r="NH179" s="242"/>
      <c r="NI179" s="242"/>
      <c r="NJ179" s="242"/>
      <c r="NK179" s="242"/>
      <c r="NL179" s="242"/>
      <c r="NM179" s="242"/>
      <c r="NN179" s="242"/>
      <c r="NO179" s="242"/>
      <c r="NP179" s="242"/>
      <c r="NQ179" s="242"/>
      <c r="NR179" s="242"/>
      <c r="NS179" s="242"/>
      <c r="NT179" s="242"/>
      <c r="NU179" s="242"/>
      <c r="NV179" s="242"/>
      <c r="NW179" s="242"/>
      <c r="NX179" s="242"/>
      <c r="NY179" s="242"/>
      <c r="NZ179" s="242"/>
      <c r="OA179" s="242"/>
      <c r="OB179" s="242"/>
      <c r="OC179" s="242"/>
      <c r="OD179" s="242"/>
      <c r="OE179" s="242"/>
      <c r="OF179" s="242"/>
      <c r="OG179" s="242"/>
      <c r="OH179" s="242"/>
      <c r="OI179" s="242"/>
      <c r="OJ179" s="242"/>
      <c r="OK179" s="242"/>
      <c r="OL179" s="242"/>
      <c r="OM179" s="242"/>
      <c r="ON179" s="242"/>
      <c r="OO179" s="242"/>
      <c r="OP179" s="242"/>
      <c r="OQ179" s="242"/>
      <c r="OR179" s="242"/>
      <c r="OS179" s="242"/>
      <c r="OT179" s="242"/>
      <c r="OU179" s="242"/>
      <c r="OV179" s="242"/>
      <c r="OW179" s="242"/>
      <c r="OX179" s="242"/>
      <c r="OY179" s="242"/>
      <c r="OZ179" s="242"/>
      <c r="PA179" s="242"/>
      <c r="PB179" s="242"/>
      <c r="PC179" s="242"/>
      <c r="PD179" s="242"/>
      <c r="PE179" s="242"/>
      <c r="PF179" s="242"/>
      <c r="PG179" s="242"/>
      <c r="PH179" s="242"/>
      <c r="PI179" s="242"/>
      <c r="PJ179" s="242"/>
      <c r="PK179" s="242"/>
      <c r="PL179" s="242"/>
      <c r="PM179" s="242"/>
      <c r="PN179" s="242"/>
      <c r="PO179" s="242"/>
      <c r="PP179" s="242"/>
      <c r="PQ179" s="242"/>
      <c r="PR179" s="242"/>
      <c r="PS179" s="242"/>
      <c r="PT179" s="242"/>
      <c r="PU179" s="242"/>
      <c r="PV179" s="242"/>
      <c r="PW179" s="242"/>
      <c r="PX179" s="242"/>
      <c r="PY179" s="242"/>
      <c r="PZ179" s="242"/>
      <c r="QA179" s="242"/>
      <c r="QB179" s="242"/>
      <c r="QC179" s="242"/>
      <c r="QD179" s="242"/>
      <c r="QE179" s="242"/>
      <c r="QF179" s="242"/>
      <c r="QG179" s="242"/>
      <c r="QH179" s="242"/>
      <c r="QI179" s="242"/>
      <c r="QJ179" s="242"/>
      <c r="QK179" s="242"/>
      <c r="QL179" s="242"/>
      <c r="QM179" s="242"/>
      <c r="QN179" s="242"/>
      <c r="QO179" s="242"/>
      <c r="QP179" s="242"/>
      <c r="QQ179" s="242"/>
      <c r="QR179" s="242"/>
      <c r="QS179" s="242"/>
      <c r="QT179" s="242"/>
      <c r="QU179" s="242"/>
      <c r="QV179" s="242"/>
      <c r="QW179" s="242"/>
      <c r="QX179" s="242"/>
      <c r="QY179" s="242"/>
      <c r="QZ179" s="242"/>
      <c r="RA179" s="242"/>
      <c r="RB179" s="242"/>
      <c r="RC179" s="242"/>
      <c r="RD179" s="242"/>
      <c r="RE179" s="242"/>
      <c r="RF179" s="242"/>
      <c r="RG179" s="242"/>
      <c r="RH179" s="242"/>
      <c r="RI179" s="242"/>
      <c r="RJ179" s="242"/>
      <c r="RK179" s="242"/>
      <c r="RL179" s="242"/>
      <c r="RM179" s="242"/>
      <c r="RN179" s="242"/>
      <c r="RO179" s="242"/>
      <c r="RP179" s="242"/>
      <c r="RQ179" s="242"/>
      <c r="RR179" s="242"/>
      <c r="RS179" s="242"/>
      <c r="RT179" s="242"/>
      <c r="RU179" s="242"/>
      <c r="RV179" s="242"/>
      <c r="RW179" s="242"/>
      <c r="RX179" s="242"/>
      <c r="RY179" s="242"/>
      <c r="RZ179" s="242"/>
      <c r="SA179" s="242"/>
      <c r="SB179" s="242"/>
      <c r="SC179" s="242"/>
      <c r="SD179" s="242"/>
      <c r="SE179" s="242"/>
      <c r="SF179" s="242"/>
      <c r="SG179" s="242"/>
      <c r="SH179" s="242"/>
      <c r="SI179" s="242"/>
      <c r="SJ179" s="242"/>
      <c r="SK179" s="242"/>
      <c r="SL179" s="242"/>
      <c r="SM179" s="242"/>
      <c r="SN179" s="242"/>
      <c r="SO179" s="242"/>
      <c r="SP179" s="242"/>
      <c r="SQ179" s="242"/>
      <c r="SR179" s="242"/>
      <c r="SS179" s="242"/>
      <c r="ST179" s="242"/>
      <c r="SU179" s="242"/>
      <c r="SV179" s="242"/>
      <c r="SW179" s="242"/>
      <c r="SX179" s="242"/>
      <c r="SY179" s="242"/>
      <c r="SZ179" s="242"/>
      <c r="TA179" s="242"/>
      <c r="TB179" s="242"/>
      <c r="TC179" s="242"/>
      <c r="TD179" s="242"/>
      <c r="TE179" s="242"/>
      <c r="TF179" s="242"/>
      <c r="TG179" s="242"/>
      <c r="TH179" s="242"/>
      <c r="TI179" s="242"/>
      <c r="TJ179" s="242"/>
      <c r="TK179" s="242"/>
      <c r="TL179" s="242"/>
      <c r="TM179" s="242"/>
      <c r="TN179" s="242"/>
      <c r="TO179" s="242"/>
      <c r="TP179" s="242"/>
      <c r="TQ179" s="242"/>
      <c r="TR179" s="242"/>
      <c r="TS179" s="242"/>
      <c r="TT179" s="242"/>
      <c r="TU179" s="242"/>
      <c r="TV179" s="242"/>
      <c r="TW179" s="242"/>
      <c r="TX179" s="242"/>
      <c r="TY179" s="242"/>
      <c r="TZ179" s="242"/>
      <c r="UA179" s="242"/>
      <c r="UB179" s="242"/>
      <c r="UC179" s="242"/>
      <c r="UD179" s="242"/>
      <c r="UE179" s="242"/>
      <c r="UF179" s="242"/>
      <c r="UG179" s="242"/>
      <c r="UH179" s="242"/>
      <c r="UI179" s="242"/>
      <c r="UJ179" s="242"/>
      <c r="UK179" s="242"/>
      <c r="UL179" s="242"/>
      <c r="UM179" s="242"/>
      <c r="UN179" s="242"/>
      <c r="UO179" s="242"/>
      <c r="UP179" s="242"/>
      <c r="UQ179" s="242"/>
      <c r="UR179" s="242"/>
      <c r="US179" s="242"/>
      <c r="UT179" s="242"/>
      <c r="UU179" s="242"/>
      <c r="UV179" s="242"/>
      <c r="UW179" s="242"/>
      <c r="UX179" s="242"/>
      <c r="UY179" s="242"/>
      <c r="UZ179" s="242"/>
      <c r="VA179" s="242"/>
      <c r="VB179" s="242"/>
      <c r="VC179" s="242"/>
      <c r="VD179" s="242"/>
      <c r="VE179" s="242"/>
      <c r="VF179" s="242"/>
      <c r="VG179" s="242"/>
      <c r="VH179" s="242"/>
      <c r="VI179" s="242"/>
      <c r="VJ179" s="242"/>
      <c r="VK179" s="242"/>
      <c r="VL179" s="242"/>
      <c r="VM179" s="242"/>
      <c r="VN179" s="242"/>
      <c r="VO179" s="242"/>
      <c r="VP179" s="242"/>
      <c r="VQ179" s="242"/>
      <c r="VR179" s="242"/>
      <c r="VS179" s="242"/>
      <c r="VT179" s="242"/>
      <c r="VU179" s="242"/>
      <c r="VV179" s="242"/>
      <c r="VW179" s="242"/>
      <c r="VX179" s="242"/>
      <c r="VY179" s="242"/>
      <c r="VZ179" s="242"/>
      <c r="WA179" s="242"/>
      <c r="WB179" s="242"/>
      <c r="WC179" s="242"/>
      <c r="WD179" s="242"/>
      <c r="WE179" s="242"/>
      <c r="WF179" s="242"/>
      <c r="WG179" s="242"/>
      <c r="WH179" s="242"/>
      <c r="WI179" s="242"/>
      <c r="WJ179" s="242"/>
      <c r="WK179" s="242"/>
      <c r="WL179" s="242"/>
      <c r="WM179" s="242"/>
      <c r="WN179" s="242"/>
      <c r="WO179" s="242"/>
      <c r="WP179" s="242"/>
      <c r="WQ179" s="242"/>
      <c r="WR179" s="242"/>
      <c r="WS179" s="242"/>
      <c r="WT179" s="242"/>
      <c r="WU179" s="242"/>
      <c r="WV179" s="242"/>
      <c r="WW179" s="242"/>
      <c r="WX179" s="242"/>
      <c r="WY179" s="242"/>
      <c r="WZ179" s="242"/>
      <c r="XA179" s="242"/>
      <c r="XB179" s="242"/>
      <c r="XC179" s="242"/>
      <c r="XD179" s="242"/>
      <c r="XE179" s="242"/>
      <c r="XF179" s="242"/>
      <c r="XG179" s="242"/>
      <c r="XH179" s="242"/>
      <c r="XI179" s="242"/>
      <c r="XJ179" s="242"/>
      <c r="XK179" s="242"/>
      <c r="XL179" s="242"/>
      <c r="XM179" s="242"/>
      <c r="XN179" s="242"/>
      <c r="XO179" s="242"/>
      <c r="XP179" s="242"/>
      <c r="XQ179" s="242"/>
      <c r="XR179" s="242"/>
      <c r="XS179" s="242"/>
      <c r="XT179" s="242"/>
      <c r="XU179" s="242"/>
      <c r="XV179" s="242"/>
      <c r="XW179" s="242"/>
      <c r="XX179" s="242"/>
      <c r="XY179" s="242"/>
      <c r="XZ179" s="242"/>
      <c r="YA179" s="242"/>
      <c r="YB179" s="242"/>
      <c r="YC179" s="242"/>
      <c r="YD179" s="242"/>
      <c r="YE179" s="242"/>
      <c r="YF179" s="242"/>
      <c r="YG179" s="242"/>
      <c r="YH179" s="242"/>
      <c r="YI179" s="242"/>
      <c r="YJ179" s="242"/>
      <c r="YK179" s="242"/>
      <c r="YL179" s="242"/>
      <c r="YM179" s="242"/>
      <c r="YN179" s="242"/>
      <c r="YO179" s="242"/>
      <c r="YP179" s="242"/>
      <c r="YQ179" s="242"/>
      <c r="YR179" s="242"/>
      <c r="YS179" s="242"/>
      <c r="YT179" s="242"/>
      <c r="YU179" s="242"/>
      <c r="YV179" s="242"/>
      <c r="YW179" s="242"/>
      <c r="YX179" s="242"/>
      <c r="YY179" s="242"/>
      <c r="YZ179" s="242"/>
      <c r="ZA179" s="242"/>
      <c r="ZB179" s="242"/>
      <c r="ZC179" s="242"/>
      <c r="ZD179" s="242"/>
      <c r="ZE179" s="242"/>
      <c r="ZF179" s="242"/>
      <c r="ZG179" s="242"/>
      <c r="ZH179" s="242"/>
      <c r="ZI179" s="242"/>
      <c r="ZJ179" s="242"/>
      <c r="ZK179" s="242"/>
      <c r="ZL179" s="242"/>
      <c r="ZM179" s="242"/>
      <c r="ZN179" s="242"/>
      <c r="ZO179" s="242"/>
      <c r="ZP179" s="242"/>
      <c r="ZQ179" s="242"/>
      <c r="ZR179" s="242"/>
      <c r="ZS179" s="242"/>
      <c r="ZT179" s="242"/>
      <c r="ZU179" s="242"/>
      <c r="ZV179" s="242"/>
      <c r="ZW179" s="242"/>
      <c r="ZX179" s="242"/>
      <c r="ZY179" s="242"/>
      <c r="ZZ179" s="242"/>
      <c r="AAA179" s="242"/>
      <c r="AAB179" s="242"/>
      <c r="AAC179" s="242"/>
      <c r="AAD179" s="242"/>
      <c r="AAE179" s="242"/>
      <c r="AAF179" s="242"/>
      <c r="AAG179" s="242"/>
      <c r="AAH179" s="242"/>
      <c r="AAI179" s="242"/>
      <c r="AAJ179" s="242"/>
      <c r="AAK179" s="242"/>
      <c r="AAL179" s="242"/>
      <c r="AAM179" s="242"/>
      <c r="AAN179" s="242"/>
      <c r="AAO179" s="242"/>
      <c r="AAP179" s="242"/>
      <c r="AAQ179" s="242"/>
      <c r="AAR179" s="242"/>
      <c r="AAS179" s="242"/>
      <c r="AAT179" s="242"/>
      <c r="AAU179" s="242"/>
      <c r="AAV179" s="242"/>
      <c r="AAW179" s="242"/>
      <c r="AAX179" s="242"/>
      <c r="AAY179" s="242"/>
      <c r="AAZ179" s="242"/>
      <c r="ABA179" s="242"/>
      <c r="ABB179" s="242"/>
      <c r="ABC179" s="242"/>
      <c r="ABD179" s="242"/>
      <c r="ABE179" s="242"/>
      <c r="ABF179" s="242"/>
      <c r="ABG179" s="242"/>
      <c r="ABH179" s="242"/>
      <c r="ABI179" s="242"/>
      <c r="ABJ179" s="242"/>
      <c r="ABK179" s="242"/>
      <c r="ABL179" s="242"/>
      <c r="ABM179" s="242"/>
      <c r="ABN179" s="242"/>
      <c r="ABO179" s="242"/>
      <c r="ABP179" s="242"/>
      <c r="ABQ179" s="242"/>
      <c r="ABR179" s="242"/>
      <c r="ABS179" s="242"/>
      <c r="ABT179" s="242"/>
      <c r="ABU179" s="242"/>
      <c r="ABV179" s="242"/>
      <c r="ABW179" s="242"/>
      <c r="ABX179" s="242"/>
      <c r="ABY179" s="242"/>
      <c r="ABZ179" s="242"/>
      <c r="ACA179" s="242"/>
      <c r="ACB179" s="242"/>
      <c r="ACC179" s="242"/>
      <c r="ACD179" s="242"/>
      <c r="ACE179" s="242"/>
      <c r="ACF179" s="242"/>
      <c r="ACG179" s="242"/>
      <c r="ACH179" s="242"/>
      <c r="ACI179" s="242"/>
      <c r="ACJ179" s="242"/>
      <c r="ACK179" s="242"/>
      <c r="ACL179" s="242"/>
      <c r="ACM179" s="242"/>
      <c r="ACN179" s="242"/>
      <c r="ACO179" s="242"/>
      <c r="ACP179" s="242"/>
      <c r="ACQ179" s="242"/>
      <c r="ACR179" s="242"/>
      <c r="ACS179" s="242"/>
      <c r="ACT179" s="242"/>
      <c r="ACU179" s="242"/>
      <c r="ACV179" s="242"/>
      <c r="ACW179" s="242"/>
      <c r="ACX179" s="242"/>
      <c r="ACY179" s="242"/>
      <c r="ACZ179" s="242"/>
      <c r="ADA179" s="242"/>
      <c r="ADB179" s="242"/>
      <c r="ADC179" s="242"/>
      <c r="ADD179" s="242"/>
      <c r="ADE179" s="242"/>
      <c r="ADF179" s="242"/>
      <c r="ADG179" s="242"/>
      <c r="ADH179" s="242"/>
      <c r="ADI179" s="242"/>
      <c r="ADJ179" s="242"/>
      <c r="ADK179" s="242"/>
      <c r="ADL179" s="242"/>
      <c r="ADM179" s="242"/>
      <c r="ADN179" s="242"/>
      <c r="ADO179" s="242"/>
      <c r="ADP179" s="242"/>
      <c r="ADQ179" s="242"/>
      <c r="ADR179" s="242"/>
      <c r="ADS179" s="242"/>
      <c r="ADT179" s="242"/>
      <c r="ADU179" s="242"/>
      <c r="ADV179" s="242"/>
      <c r="ADW179" s="242"/>
      <c r="ADX179" s="242"/>
      <c r="ADY179" s="242"/>
      <c r="ADZ179" s="242"/>
      <c r="AEA179" s="242"/>
      <c r="AEB179" s="242"/>
      <c r="AEC179" s="242"/>
      <c r="AED179" s="242"/>
      <c r="AEE179" s="242"/>
      <c r="AEF179" s="242"/>
      <c r="AEG179" s="242"/>
      <c r="AEH179" s="242"/>
      <c r="AEI179" s="242"/>
      <c r="AEJ179" s="242"/>
      <c r="AEK179" s="242"/>
      <c r="AEL179" s="242"/>
      <c r="AEM179" s="242"/>
      <c r="AEN179" s="242"/>
      <c r="AEO179" s="242"/>
      <c r="AEP179" s="242"/>
      <c r="AEQ179" s="242"/>
      <c r="AER179" s="242"/>
      <c r="AES179" s="242"/>
      <c r="AET179" s="242"/>
      <c r="AEU179" s="242"/>
      <c r="AEV179" s="242"/>
      <c r="AEW179" s="242"/>
      <c r="AEX179" s="242"/>
      <c r="AEY179" s="242"/>
      <c r="AEZ179" s="242"/>
      <c r="AFA179" s="242"/>
      <c r="AFB179" s="242"/>
      <c r="AFC179" s="242"/>
      <c r="AFD179" s="242"/>
      <c r="AFE179" s="242"/>
      <c r="AFF179" s="242"/>
      <c r="AFG179" s="242"/>
      <c r="AFH179" s="242"/>
      <c r="AFI179" s="242"/>
      <c r="AFJ179" s="242"/>
      <c r="AFK179" s="242"/>
      <c r="AFL179" s="242"/>
      <c r="AFM179" s="242"/>
      <c r="AFN179" s="242"/>
      <c r="AFO179" s="242"/>
      <c r="AFP179" s="242"/>
      <c r="AFQ179" s="242"/>
      <c r="AFR179" s="242"/>
      <c r="AFS179" s="242"/>
      <c r="AFT179" s="242"/>
      <c r="AFU179" s="242"/>
      <c r="AFV179" s="242"/>
      <c r="AFW179" s="242"/>
      <c r="AFX179" s="242"/>
      <c r="AFY179" s="242"/>
      <c r="AFZ179" s="242"/>
      <c r="AGA179" s="242"/>
      <c r="AGB179" s="242"/>
      <c r="AGC179" s="242"/>
      <c r="AGD179" s="242"/>
      <c r="AGE179" s="242"/>
      <c r="AGF179" s="242"/>
      <c r="AGG179" s="242"/>
      <c r="AGH179" s="242"/>
      <c r="AGI179" s="242"/>
      <c r="AGJ179" s="242"/>
      <c r="AGK179" s="242"/>
      <c r="AGL179" s="242"/>
      <c r="AGM179" s="242"/>
      <c r="AGN179" s="242"/>
      <c r="AGO179" s="242"/>
      <c r="AGP179" s="242"/>
      <c r="AGQ179" s="242"/>
      <c r="AGR179" s="242"/>
      <c r="AGS179" s="242"/>
      <c r="AGT179" s="242"/>
      <c r="AGU179" s="242"/>
      <c r="AGV179" s="242"/>
      <c r="AGW179" s="242"/>
      <c r="AGX179" s="242"/>
      <c r="AGY179" s="242"/>
      <c r="AGZ179" s="242"/>
      <c r="AHA179" s="242"/>
      <c r="AHB179" s="242"/>
      <c r="AHC179" s="242"/>
      <c r="AHD179" s="242"/>
      <c r="AHE179" s="242"/>
      <c r="AHF179" s="242"/>
      <c r="AHG179" s="242"/>
      <c r="AHH179" s="242"/>
      <c r="AHI179" s="242"/>
      <c r="AHJ179" s="242"/>
      <c r="AHK179" s="242"/>
      <c r="AHL179" s="242"/>
      <c r="AHM179" s="242"/>
      <c r="AHN179" s="242"/>
      <c r="AHO179" s="242"/>
      <c r="AHP179" s="242"/>
      <c r="AHQ179" s="242"/>
      <c r="AHR179" s="242"/>
      <c r="AHS179" s="242"/>
      <c r="AHT179" s="242"/>
      <c r="AHU179" s="242"/>
      <c r="AHV179" s="242"/>
      <c r="AHW179" s="242"/>
      <c r="AHX179" s="242"/>
      <c r="AHY179" s="242"/>
      <c r="AHZ179" s="242"/>
      <c r="AIA179" s="242"/>
      <c r="AIB179" s="242"/>
      <c r="AIC179" s="242"/>
      <c r="AID179" s="242"/>
      <c r="AIE179" s="242"/>
      <c r="AIF179" s="242"/>
      <c r="AIG179" s="242"/>
      <c r="AIH179" s="242"/>
      <c r="AII179" s="242"/>
      <c r="AIJ179" s="242"/>
      <c r="AIK179" s="242"/>
      <c r="AIL179" s="242"/>
      <c r="AIM179" s="242"/>
      <c r="AIN179" s="242"/>
      <c r="AIO179" s="242"/>
      <c r="AIP179" s="242"/>
      <c r="AIQ179" s="242"/>
      <c r="AIR179" s="242"/>
      <c r="AIS179" s="242"/>
      <c r="AIT179" s="242"/>
      <c r="AIU179" s="242"/>
      <c r="AIV179" s="242"/>
      <c r="AIW179" s="242"/>
      <c r="AIX179" s="242"/>
      <c r="AIY179" s="242"/>
      <c r="AIZ179" s="242"/>
      <c r="AJA179" s="242"/>
      <c r="AJB179" s="242"/>
      <c r="AJC179" s="242"/>
      <c r="AJD179" s="242"/>
      <c r="AJE179" s="242"/>
      <c r="AJF179" s="242"/>
      <c r="AJG179" s="242"/>
      <c r="AJH179" s="242"/>
      <c r="AJI179" s="242"/>
      <c r="AJJ179" s="242"/>
      <c r="AJK179" s="242"/>
      <c r="AJL179" s="242"/>
      <c r="AJM179" s="242"/>
      <c r="AJN179" s="242"/>
      <c r="AJO179" s="242"/>
      <c r="AJP179" s="242"/>
      <c r="AJQ179" s="242"/>
      <c r="AJR179" s="242"/>
      <c r="AJS179" s="242"/>
      <c r="AJT179" s="242"/>
      <c r="AJU179" s="242"/>
      <c r="AJV179" s="242"/>
      <c r="AJW179" s="242"/>
      <c r="AJX179" s="242"/>
      <c r="AJY179" s="242"/>
      <c r="AJZ179" s="242"/>
      <c r="AKA179" s="242"/>
      <c r="AKB179" s="242"/>
      <c r="AKC179" s="242"/>
      <c r="AKD179" s="242"/>
      <c r="AKE179" s="242"/>
      <c r="AKF179" s="242"/>
      <c r="AKG179" s="242"/>
      <c r="AKH179" s="242"/>
      <c r="AKI179" s="242"/>
      <c r="AKJ179" s="242"/>
      <c r="AKK179" s="242"/>
      <c r="AKL179" s="242"/>
      <c r="AKM179" s="242"/>
      <c r="AKN179" s="242"/>
      <c r="AKO179" s="242"/>
      <c r="AKP179" s="242"/>
      <c r="AKQ179" s="242"/>
      <c r="AKR179" s="242"/>
      <c r="AKS179" s="242"/>
      <c r="AKT179" s="242"/>
      <c r="AKU179" s="242"/>
      <c r="AKV179" s="242"/>
      <c r="AKW179" s="242"/>
      <c r="AKX179" s="242"/>
      <c r="AKY179" s="242"/>
      <c r="AKZ179" s="242"/>
      <c r="ALA179" s="242"/>
      <c r="ALB179" s="242"/>
      <c r="ALC179" s="242"/>
      <c r="ALD179" s="242"/>
      <c r="ALE179" s="242"/>
      <c r="ALF179" s="242"/>
      <c r="ALG179" s="242"/>
      <c r="ALH179" s="242"/>
      <c r="ALI179" s="242"/>
      <c r="ALJ179" s="242"/>
      <c r="ALK179" s="242"/>
      <c r="ALL179" s="242"/>
      <c r="ALM179" s="242"/>
      <c r="ALN179" s="242"/>
      <c r="ALO179" s="242"/>
      <c r="ALP179" s="242"/>
      <c r="ALQ179" s="242"/>
      <c r="ALR179" s="242"/>
      <c r="ALS179" s="242"/>
      <c r="ALT179" s="242"/>
      <c r="ALU179" s="242"/>
      <c r="ALV179" s="242"/>
      <c r="ALW179" s="242"/>
      <c r="ALX179" s="242"/>
      <c r="ALY179" s="242"/>
      <c r="ALZ179" s="242"/>
      <c r="AMA179" s="242"/>
      <c r="AMB179" s="242"/>
      <c r="AMC179" s="242"/>
      <c r="AMD179" s="242"/>
      <c r="AME179" s="242"/>
      <c r="AMF179" s="242"/>
      <c r="AMG179" s="242"/>
      <c r="AMH179" s="242"/>
      <c r="AMI179" s="242"/>
      <c r="AMJ179" s="242"/>
      <c r="AMK179" s="242"/>
      <c r="AML179" s="242"/>
      <c r="AMM179" s="242"/>
      <c r="AMN179" s="242"/>
      <c r="AMO179" s="242"/>
      <c r="AMP179" s="242"/>
      <c r="AMQ179" s="242"/>
      <c r="AMR179" s="242"/>
      <c r="AMS179" s="242"/>
      <c r="AMT179" s="242"/>
      <c r="AMU179" s="242"/>
      <c r="AMV179" s="242"/>
      <c r="AMW179" s="242"/>
      <c r="AMX179" s="242"/>
      <c r="AMY179" s="242"/>
      <c r="AMZ179" s="242"/>
      <c r="ANA179" s="242"/>
      <c r="ANB179" s="242"/>
      <c r="ANC179" s="242"/>
      <c r="AND179" s="242"/>
      <c r="ANE179" s="242"/>
      <c r="ANF179" s="242"/>
      <c r="ANG179" s="242"/>
      <c r="ANH179" s="242"/>
      <c r="ANI179" s="242"/>
      <c r="ANJ179" s="242"/>
      <c r="ANK179" s="242"/>
      <c r="ANL179" s="242"/>
      <c r="ANM179" s="242"/>
      <c r="ANN179" s="242"/>
      <c r="ANO179" s="242"/>
      <c r="ANP179" s="242"/>
      <c r="ANQ179" s="242"/>
      <c r="ANR179" s="242"/>
      <c r="ANS179" s="242"/>
      <c r="ANT179" s="242"/>
      <c r="ANU179" s="242"/>
      <c r="ANV179" s="242"/>
      <c r="ANW179" s="242"/>
      <c r="ANX179" s="242"/>
      <c r="ANY179" s="242"/>
      <c r="ANZ179" s="242"/>
      <c r="AOA179" s="242"/>
      <c r="AOB179" s="242"/>
      <c r="AOC179" s="242"/>
      <c r="AOD179" s="242"/>
      <c r="AOE179" s="242"/>
      <c r="AOF179" s="242"/>
      <c r="AOG179" s="242"/>
      <c r="AOH179" s="242"/>
      <c r="AOI179" s="242"/>
      <c r="AOJ179" s="242"/>
      <c r="AOK179" s="242"/>
      <c r="AOL179" s="242"/>
      <c r="AOM179" s="242"/>
      <c r="AON179" s="242"/>
      <c r="AOO179" s="242"/>
      <c r="AOP179" s="242"/>
      <c r="AOQ179" s="242"/>
      <c r="AOR179" s="242"/>
      <c r="AOS179" s="242"/>
      <c r="AOT179" s="242"/>
      <c r="AOU179" s="242"/>
      <c r="AOV179" s="242"/>
      <c r="AOW179" s="242"/>
      <c r="AOX179" s="242"/>
      <c r="AOY179" s="242"/>
      <c r="AOZ179" s="242"/>
      <c r="APA179" s="242"/>
      <c r="APB179" s="242"/>
      <c r="APC179" s="242"/>
      <c r="APD179" s="242"/>
      <c r="APE179" s="242"/>
      <c r="APF179" s="242"/>
      <c r="APG179" s="242"/>
      <c r="APH179" s="242"/>
      <c r="API179" s="242"/>
      <c r="APJ179" s="242"/>
      <c r="APK179" s="242"/>
      <c r="APL179" s="242"/>
      <c r="APM179" s="242"/>
      <c r="APN179" s="242"/>
      <c r="APO179" s="242"/>
      <c r="APP179" s="242"/>
      <c r="APQ179" s="242"/>
      <c r="APR179" s="242"/>
      <c r="APS179" s="242"/>
      <c r="APT179" s="242"/>
      <c r="APU179" s="242"/>
      <c r="APV179" s="242"/>
      <c r="APW179" s="242"/>
      <c r="APX179" s="242"/>
      <c r="APY179" s="242"/>
      <c r="APZ179" s="242"/>
      <c r="AQA179" s="242"/>
      <c r="AQB179" s="242"/>
      <c r="AQC179" s="242"/>
      <c r="AQD179" s="242"/>
      <c r="AQE179" s="242"/>
      <c r="AQF179" s="242"/>
      <c r="AQG179" s="242"/>
      <c r="AQH179" s="242"/>
      <c r="AQI179" s="242"/>
      <c r="AQJ179" s="242"/>
      <c r="AQK179" s="242"/>
      <c r="AQL179" s="242"/>
      <c r="AQM179" s="242"/>
      <c r="AQN179" s="242"/>
      <c r="AQO179" s="242"/>
      <c r="AQP179" s="242"/>
      <c r="AQQ179" s="242"/>
      <c r="AQR179" s="242"/>
      <c r="AQS179" s="242"/>
      <c r="AQT179" s="242"/>
      <c r="AQU179" s="242"/>
      <c r="AQV179" s="242"/>
      <c r="AQW179" s="242"/>
      <c r="AQX179" s="242"/>
      <c r="AQY179" s="242"/>
      <c r="AQZ179" s="242"/>
      <c r="ARA179" s="242"/>
      <c r="ARB179" s="242"/>
      <c r="ARC179" s="242"/>
      <c r="ARD179" s="242"/>
      <c r="ARE179" s="242"/>
      <c r="ARF179" s="242"/>
      <c r="ARG179" s="242"/>
      <c r="ARH179" s="242"/>
      <c r="ARI179" s="242"/>
      <c r="ARJ179" s="242"/>
      <c r="ARK179" s="242"/>
      <c r="ARL179" s="242"/>
      <c r="ARM179" s="242"/>
      <c r="ARN179" s="242"/>
      <c r="ARO179" s="242"/>
      <c r="ARP179" s="242"/>
      <c r="ARQ179" s="242"/>
      <c r="ARR179" s="242"/>
      <c r="ARS179" s="242"/>
      <c r="ART179" s="242"/>
      <c r="ARU179" s="242"/>
      <c r="ARV179" s="242"/>
      <c r="ARW179" s="242"/>
      <c r="ARX179" s="242"/>
      <c r="ARY179" s="242"/>
      <c r="ARZ179" s="242"/>
      <c r="ASA179" s="242"/>
      <c r="ASB179" s="242"/>
      <c r="ASC179" s="242"/>
      <c r="ASD179" s="242"/>
      <c r="ASE179" s="242"/>
      <c r="ASF179" s="242"/>
      <c r="ASG179" s="242"/>
      <c r="ASH179" s="242"/>
      <c r="ASI179" s="242"/>
      <c r="ASJ179" s="242"/>
      <c r="ASK179" s="242"/>
      <c r="ASL179" s="242"/>
      <c r="ASM179" s="242"/>
      <c r="ASN179" s="242"/>
      <c r="ASO179" s="242"/>
      <c r="ASP179" s="242"/>
      <c r="ASQ179" s="242"/>
      <c r="ASR179" s="242"/>
      <c r="ASS179" s="242"/>
      <c r="AST179" s="242"/>
      <c r="ASU179" s="242"/>
      <c r="ASV179" s="242"/>
      <c r="ASW179" s="242"/>
      <c r="ASX179" s="242"/>
      <c r="ASY179" s="242"/>
      <c r="ASZ179" s="242"/>
      <c r="ATA179" s="242"/>
      <c r="ATB179" s="242"/>
      <c r="ATC179" s="242"/>
      <c r="ATD179" s="242"/>
      <c r="ATE179" s="242"/>
      <c r="ATF179" s="242"/>
      <c r="ATG179" s="242"/>
      <c r="ATH179" s="242"/>
      <c r="ATI179" s="242"/>
      <c r="ATJ179" s="242"/>
      <c r="ATK179" s="242"/>
      <c r="ATL179" s="242"/>
      <c r="ATM179" s="242"/>
      <c r="ATN179" s="242"/>
      <c r="ATO179" s="242"/>
      <c r="ATP179" s="242"/>
      <c r="ATQ179" s="242"/>
      <c r="ATR179" s="242"/>
      <c r="ATS179" s="242"/>
      <c r="ATT179" s="242"/>
      <c r="ATU179" s="242"/>
      <c r="ATV179" s="242"/>
      <c r="ATW179" s="242"/>
      <c r="ATX179" s="242"/>
      <c r="ATY179" s="242"/>
      <c r="ATZ179" s="242"/>
      <c r="AUA179" s="242"/>
      <c r="AUB179" s="242"/>
      <c r="AUC179" s="242"/>
      <c r="AUD179" s="242"/>
      <c r="AUE179" s="242"/>
      <c r="AUF179" s="242"/>
      <c r="AUG179" s="242"/>
      <c r="AUH179" s="242"/>
      <c r="AUI179" s="242"/>
      <c r="AUJ179" s="242"/>
      <c r="AUK179" s="242"/>
      <c r="AUL179" s="242"/>
      <c r="AUM179" s="242"/>
      <c r="AUN179" s="242"/>
      <c r="AUO179" s="242"/>
      <c r="AUP179" s="242"/>
      <c r="AUQ179" s="242"/>
      <c r="AUR179" s="242"/>
      <c r="AUS179" s="242"/>
      <c r="AUT179" s="242"/>
      <c r="AUU179" s="242"/>
      <c r="AUV179" s="242"/>
      <c r="AUW179" s="242"/>
      <c r="AUX179" s="242"/>
      <c r="AUY179" s="242"/>
      <c r="AUZ179" s="242"/>
      <c r="AVA179" s="242"/>
      <c r="AVB179" s="242"/>
      <c r="AVC179" s="242"/>
      <c r="AVD179" s="242"/>
      <c r="AVE179" s="242"/>
      <c r="AVF179" s="242"/>
      <c r="AVG179" s="242"/>
      <c r="AVH179" s="242"/>
      <c r="AVI179" s="242"/>
      <c r="AVJ179" s="242"/>
      <c r="AVK179" s="242"/>
      <c r="AVL179" s="242"/>
      <c r="AVM179" s="242"/>
      <c r="AVN179" s="242"/>
      <c r="AVO179" s="242"/>
      <c r="AVP179" s="242"/>
      <c r="AVQ179" s="242"/>
      <c r="AVR179" s="242"/>
      <c r="AVS179" s="242"/>
      <c r="AVT179" s="242"/>
      <c r="AVU179" s="242"/>
      <c r="AVV179" s="242"/>
      <c r="AVW179" s="242"/>
      <c r="AVX179" s="242"/>
      <c r="AVY179" s="242"/>
      <c r="AVZ179" s="242"/>
      <c r="AWA179" s="242"/>
      <c r="AWB179" s="242"/>
      <c r="AWC179" s="242"/>
      <c r="AWD179" s="242"/>
      <c r="AWE179" s="242"/>
      <c r="AWF179" s="242"/>
      <c r="AWG179" s="242"/>
      <c r="AWH179" s="242"/>
      <c r="AWI179" s="242"/>
      <c r="AWJ179" s="242"/>
      <c r="AWK179" s="242"/>
      <c r="AWL179" s="242"/>
      <c r="AWM179" s="242"/>
      <c r="AWN179" s="242"/>
      <c r="AWO179" s="242"/>
      <c r="AWP179" s="242"/>
      <c r="AWQ179" s="242"/>
      <c r="AWR179" s="242"/>
      <c r="AWS179" s="242"/>
      <c r="AWT179" s="242"/>
      <c r="AWU179" s="242"/>
      <c r="AWV179" s="242"/>
      <c r="AWW179" s="242"/>
      <c r="AWX179" s="242"/>
      <c r="AWY179" s="242"/>
      <c r="AWZ179" s="242"/>
      <c r="AXA179" s="242"/>
      <c r="AXB179" s="242"/>
      <c r="AXC179" s="242"/>
      <c r="AXD179" s="242"/>
      <c r="AXE179" s="242"/>
      <c r="AXF179" s="242"/>
      <c r="AXG179" s="242"/>
      <c r="AXH179" s="242"/>
      <c r="AXI179" s="242"/>
      <c r="AXJ179" s="242"/>
      <c r="AXK179" s="242"/>
      <c r="AXL179" s="242"/>
      <c r="AXM179" s="242"/>
      <c r="AXN179" s="242"/>
      <c r="AXO179" s="242"/>
      <c r="AXP179" s="242"/>
      <c r="AXQ179" s="242"/>
      <c r="AXR179" s="242"/>
      <c r="AXS179" s="242"/>
      <c r="AXT179" s="242"/>
      <c r="AXU179" s="242"/>
      <c r="AXV179" s="242"/>
      <c r="AXW179" s="242"/>
      <c r="AXX179" s="242"/>
      <c r="AXY179" s="242"/>
      <c r="AXZ179" s="242"/>
      <c r="AYA179" s="242"/>
      <c r="AYB179" s="242"/>
      <c r="AYC179" s="242"/>
      <c r="AYD179" s="242"/>
      <c r="AYE179" s="242"/>
      <c r="AYF179" s="242"/>
      <c r="AYG179" s="242"/>
      <c r="AYH179" s="242"/>
      <c r="AYI179" s="242"/>
      <c r="AYJ179" s="242"/>
      <c r="AYK179" s="242"/>
      <c r="AYL179" s="242"/>
      <c r="AYM179" s="242"/>
      <c r="AYN179" s="242"/>
      <c r="AYO179" s="242"/>
      <c r="AYP179" s="242"/>
      <c r="AYQ179" s="242"/>
      <c r="AYR179" s="242"/>
      <c r="AYS179" s="242"/>
      <c r="AYT179" s="242"/>
      <c r="AYU179" s="242"/>
      <c r="AYV179" s="242"/>
      <c r="AYW179" s="242"/>
      <c r="AYX179" s="242"/>
      <c r="AYY179" s="242"/>
      <c r="AYZ179" s="242"/>
      <c r="AZA179" s="242"/>
      <c r="AZB179" s="242"/>
      <c r="AZC179" s="242"/>
      <c r="AZD179" s="242"/>
      <c r="AZE179" s="242"/>
      <c r="AZF179" s="242"/>
      <c r="AZG179" s="242"/>
      <c r="AZH179" s="242"/>
      <c r="AZI179" s="242"/>
      <c r="AZJ179" s="242"/>
      <c r="AZK179" s="242"/>
      <c r="AZL179" s="242"/>
      <c r="AZM179" s="242"/>
      <c r="AZN179" s="242"/>
      <c r="AZO179" s="242"/>
      <c r="AZP179" s="242"/>
      <c r="AZQ179" s="242"/>
      <c r="AZR179" s="242"/>
      <c r="AZS179" s="242"/>
      <c r="AZT179" s="242"/>
      <c r="AZU179" s="242"/>
      <c r="AZV179" s="242"/>
      <c r="AZW179" s="242"/>
      <c r="AZX179" s="242"/>
      <c r="AZY179" s="242"/>
      <c r="AZZ179" s="242"/>
      <c r="BAA179" s="242"/>
      <c r="BAB179" s="242"/>
      <c r="BAC179" s="242"/>
      <c r="BAD179" s="242"/>
      <c r="BAE179" s="242"/>
      <c r="BAF179" s="242"/>
      <c r="BAG179" s="242"/>
      <c r="BAH179" s="242"/>
      <c r="BAI179" s="242"/>
      <c r="BAJ179" s="242"/>
      <c r="BAK179" s="242"/>
      <c r="BAL179" s="242"/>
      <c r="BAM179" s="242"/>
      <c r="BAN179" s="242"/>
      <c r="BAO179" s="242"/>
      <c r="BAP179" s="242"/>
      <c r="BAQ179" s="242"/>
      <c r="BAR179" s="242"/>
      <c r="BAS179" s="242"/>
      <c r="BAT179" s="242"/>
      <c r="BAU179" s="242"/>
      <c r="BAV179" s="242"/>
      <c r="BAW179" s="242"/>
      <c r="BAX179" s="242"/>
      <c r="BAY179" s="242"/>
      <c r="BAZ179" s="242"/>
      <c r="BBA179" s="242"/>
      <c r="BBB179" s="242"/>
      <c r="BBC179" s="242"/>
      <c r="BBD179" s="242"/>
      <c r="BBE179" s="242"/>
      <c r="BBF179" s="242"/>
      <c r="BBG179" s="242"/>
      <c r="BBH179" s="242"/>
      <c r="BBI179" s="242"/>
      <c r="BBJ179" s="242"/>
      <c r="BBK179" s="242"/>
      <c r="BBL179" s="242"/>
      <c r="BBM179" s="242"/>
      <c r="BBN179" s="242"/>
      <c r="BBO179" s="242"/>
      <c r="BBP179" s="242"/>
      <c r="BBQ179" s="242"/>
      <c r="BBR179" s="242"/>
      <c r="BBS179" s="242"/>
      <c r="BBT179" s="242"/>
      <c r="BBU179" s="242"/>
      <c r="BBV179" s="242"/>
      <c r="BBW179" s="242"/>
      <c r="BBX179" s="242"/>
      <c r="BBY179" s="242"/>
      <c r="BBZ179" s="242"/>
      <c r="BCA179" s="242"/>
      <c r="BCB179" s="242"/>
      <c r="BCC179" s="242"/>
      <c r="BCD179" s="242"/>
      <c r="BCE179" s="242"/>
      <c r="BCF179" s="242"/>
      <c r="BCG179" s="242"/>
      <c r="BCH179" s="242"/>
      <c r="BCI179" s="242"/>
      <c r="BCJ179" s="242"/>
      <c r="BCK179" s="242"/>
      <c r="BCL179" s="242"/>
      <c r="BCM179" s="242"/>
      <c r="BCN179" s="242"/>
      <c r="BCO179" s="242"/>
      <c r="BCP179" s="242"/>
      <c r="BCQ179" s="242"/>
      <c r="BCR179" s="242"/>
      <c r="BCS179" s="242"/>
      <c r="BCT179" s="242"/>
      <c r="BCU179" s="242"/>
      <c r="BCV179" s="242"/>
      <c r="BCW179" s="242"/>
      <c r="BCX179" s="242"/>
      <c r="BCY179" s="242"/>
      <c r="BCZ179" s="242"/>
      <c r="BDA179" s="242"/>
      <c r="BDB179" s="242"/>
      <c r="BDC179" s="242"/>
      <c r="BDD179" s="242"/>
      <c r="BDE179" s="242"/>
      <c r="BDF179" s="242"/>
      <c r="BDG179" s="242"/>
      <c r="BDH179" s="242"/>
      <c r="BDI179" s="242"/>
      <c r="BDJ179" s="242"/>
      <c r="BDK179" s="242"/>
      <c r="BDL179" s="242"/>
      <c r="BDM179" s="242"/>
      <c r="BDN179" s="242"/>
      <c r="BDO179" s="242"/>
      <c r="BDP179" s="242"/>
      <c r="BDQ179" s="242"/>
      <c r="BDR179" s="242"/>
      <c r="BDS179" s="242"/>
      <c r="BDT179" s="242"/>
      <c r="BDU179" s="242"/>
      <c r="BDV179" s="242"/>
      <c r="BDW179" s="242"/>
      <c r="BDX179" s="242"/>
      <c r="BDY179" s="242"/>
      <c r="BDZ179" s="242"/>
      <c r="BEA179" s="242"/>
      <c r="BEB179" s="242"/>
      <c r="BEC179" s="242"/>
      <c r="BED179" s="242"/>
      <c r="BEE179" s="242"/>
      <c r="BEF179" s="242"/>
      <c r="BEG179" s="242"/>
      <c r="BEH179" s="242"/>
      <c r="BEI179" s="242"/>
      <c r="BEJ179" s="242"/>
      <c r="BEK179" s="242"/>
      <c r="BEL179" s="242"/>
      <c r="BEM179" s="242"/>
      <c r="BEN179" s="242"/>
      <c r="BEO179" s="242"/>
      <c r="BEP179" s="242"/>
      <c r="BEQ179" s="242"/>
      <c r="BER179" s="242"/>
      <c r="BES179" s="242"/>
      <c r="BET179" s="242"/>
      <c r="BEU179" s="242"/>
      <c r="BEV179" s="242"/>
      <c r="BEW179" s="242"/>
      <c r="BEX179" s="242"/>
      <c r="BEY179" s="242"/>
      <c r="BEZ179" s="242"/>
      <c r="BFA179" s="242"/>
      <c r="BFB179" s="242"/>
      <c r="BFC179" s="242"/>
      <c r="BFD179" s="242"/>
      <c r="BFE179" s="242"/>
      <c r="BFF179" s="242"/>
      <c r="BFG179" s="242"/>
      <c r="BFH179" s="242"/>
      <c r="BFI179" s="242"/>
      <c r="BFJ179" s="242"/>
      <c r="BFK179" s="242"/>
      <c r="BFL179" s="242"/>
      <c r="BFM179" s="242"/>
      <c r="BFN179" s="242"/>
      <c r="BFO179" s="242"/>
      <c r="BFP179" s="242"/>
      <c r="BFQ179" s="242"/>
      <c r="BFR179" s="242"/>
      <c r="BFS179" s="242"/>
      <c r="BFT179" s="242"/>
      <c r="BFU179" s="242"/>
      <c r="BFV179" s="242"/>
      <c r="BFW179" s="242"/>
      <c r="BFX179" s="242"/>
      <c r="BFY179" s="242"/>
      <c r="BFZ179" s="242"/>
      <c r="BGA179" s="242"/>
      <c r="BGB179" s="242"/>
      <c r="BGC179" s="242"/>
      <c r="BGD179" s="242"/>
      <c r="BGE179" s="242"/>
      <c r="BGF179" s="242"/>
      <c r="BGG179" s="242"/>
      <c r="BGH179" s="242"/>
      <c r="BGI179" s="242"/>
      <c r="BGJ179" s="242"/>
      <c r="BGK179" s="242"/>
      <c r="BGL179" s="242"/>
      <c r="BGM179" s="242"/>
      <c r="BGN179" s="242"/>
      <c r="BGO179" s="242"/>
      <c r="BGP179" s="242"/>
      <c r="BGQ179" s="242"/>
      <c r="BGR179" s="242"/>
      <c r="BGS179" s="242"/>
      <c r="BGT179" s="242"/>
      <c r="BGU179" s="242"/>
      <c r="BGV179" s="242"/>
      <c r="BGW179" s="242"/>
      <c r="BGX179" s="242"/>
      <c r="BGY179" s="242"/>
      <c r="BGZ179" s="242"/>
      <c r="BHA179" s="242"/>
      <c r="BHB179" s="242"/>
      <c r="BHC179" s="242"/>
      <c r="BHD179" s="242"/>
      <c r="BHE179" s="242"/>
      <c r="BHF179" s="242"/>
      <c r="BHG179" s="242"/>
      <c r="BHH179" s="242"/>
      <c r="BHI179" s="242"/>
      <c r="BHJ179" s="242"/>
      <c r="BHK179" s="242"/>
      <c r="BHL179" s="242"/>
      <c r="BHM179" s="242"/>
      <c r="BHN179" s="242"/>
      <c r="BHO179" s="242"/>
      <c r="BHP179" s="242"/>
      <c r="BHQ179" s="242"/>
      <c r="BHR179" s="242"/>
      <c r="BHS179" s="242"/>
      <c r="BHT179" s="242"/>
      <c r="BHU179" s="242"/>
      <c r="BHV179" s="242"/>
      <c r="BHW179" s="242"/>
      <c r="BHX179" s="242"/>
      <c r="BHY179" s="242"/>
      <c r="BHZ179" s="242"/>
      <c r="BIA179" s="242"/>
      <c r="BIB179" s="242"/>
      <c r="BIC179" s="242"/>
      <c r="BID179" s="242"/>
      <c r="BIE179" s="242"/>
      <c r="BIF179" s="242"/>
      <c r="BIG179" s="242"/>
      <c r="BIH179" s="242"/>
      <c r="BII179" s="242"/>
      <c r="BIJ179" s="242"/>
      <c r="BIK179" s="242"/>
      <c r="BIL179" s="242"/>
      <c r="BIM179" s="242"/>
      <c r="BIN179" s="242"/>
      <c r="BIO179" s="242"/>
      <c r="BIP179" s="242"/>
      <c r="BIQ179" s="242"/>
      <c r="BIR179" s="242"/>
      <c r="BIS179" s="242"/>
      <c r="BIT179" s="242"/>
      <c r="BIU179" s="242"/>
      <c r="BIV179" s="242"/>
      <c r="BIW179" s="242"/>
      <c r="BIX179" s="242"/>
      <c r="BIY179" s="242"/>
      <c r="BIZ179" s="242"/>
      <c r="BJA179" s="242"/>
      <c r="BJB179" s="242"/>
      <c r="BJC179" s="242"/>
      <c r="BJD179" s="242"/>
      <c r="BJE179" s="242"/>
      <c r="BJF179" s="242"/>
      <c r="BJG179" s="242"/>
      <c r="BJH179" s="242"/>
      <c r="BJI179" s="242"/>
      <c r="BJJ179" s="242"/>
      <c r="BJK179" s="242"/>
      <c r="BJL179" s="242"/>
      <c r="BJM179" s="242"/>
      <c r="BJN179" s="242"/>
      <c r="BJO179" s="242"/>
      <c r="BJP179" s="242"/>
      <c r="BJQ179" s="242"/>
      <c r="BJR179" s="242"/>
      <c r="BJS179" s="242"/>
      <c r="BJT179" s="242"/>
      <c r="BJU179" s="242"/>
      <c r="BJV179" s="242"/>
      <c r="BJW179" s="242"/>
      <c r="BJX179" s="242"/>
      <c r="BJY179" s="242"/>
      <c r="BJZ179" s="242"/>
      <c r="BKA179" s="242"/>
      <c r="BKB179" s="242"/>
      <c r="BKC179" s="242"/>
      <c r="BKD179" s="242"/>
      <c r="BKE179" s="242"/>
      <c r="BKF179" s="242"/>
      <c r="BKG179" s="242"/>
      <c r="BKH179" s="242"/>
      <c r="BKI179" s="242"/>
      <c r="BKJ179" s="242"/>
      <c r="BKK179" s="242"/>
      <c r="BKL179" s="242"/>
      <c r="BKM179" s="242"/>
      <c r="BKN179" s="242"/>
      <c r="BKO179" s="242"/>
      <c r="BKP179" s="242"/>
      <c r="BKQ179" s="242"/>
      <c r="BKR179" s="242"/>
      <c r="BKS179" s="242"/>
      <c r="BKT179" s="242"/>
      <c r="BKU179" s="242"/>
      <c r="BKV179" s="242"/>
      <c r="BKW179" s="242"/>
      <c r="BKX179" s="242"/>
      <c r="BKY179" s="242"/>
      <c r="BKZ179" s="242"/>
      <c r="BLA179" s="242"/>
      <c r="BLB179" s="242"/>
      <c r="BLC179" s="242"/>
      <c r="BLD179" s="242"/>
      <c r="BLE179" s="242"/>
      <c r="BLF179" s="242"/>
      <c r="BLG179" s="242"/>
      <c r="BLH179" s="242"/>
      <c r="BLI179" s="242"/>
      <c r="BLJ179" s="242"/>
      <c r="BLK179" s="242"/>
      <c r="BLL179" s="242"/>
      <c r="BLM179" s="242"/>
      <c r="BLN179" s="242"/>
      <c r="BLO179" s="242"/>
      <c r="BLP179" s="242"/>
      <c r="BLQ179" s="242"/>
      <c r="BLR179" s="242"/>
      <c r="BLS179" s="242"/>
      <c r="BLT179" s="242"/>
      <c r="BLU179" s="242"/>
      <c r="BLV179" s="242"/>
      <c r="BLW179" s="242"/>
      <c r="BLX179" s="242"/>
      <c r="BLY179" s="242"/>
      <c r="BLZ179" s="242"/>
      <c r="BMA179" s="242"/>
      <c r="BMB179" s="242"/>
      <c r="BMC179" s="242"/>
      <c r="BMD179" s="242"/>
      <c r="BME179" s="242"/>
      <c r="BMF179" s="242"/>
      <c r="BMG179" s="242"/>
      <c r="BMH179" s="242"/>
      <c r="BMI179" s="242"/>
      <c r="BMJ179" s="242"/>
      <c r="BMK179" s="242"/>
      <c r="BML179" s="242"/>
      <c r="BMM179" s="242"/>
      <c r="BMN179" s="242"/>
      <c r="BMO179" s="242"/>
      <c r="BMP179" s="242"/>
      <c r="BMQ179" s="242"/>
      <c r="BMR179" s="242"/>
      <c r="BMS179" s="242"/>
      <c r="BMT179" s="242"/>
      <c r="BMU179" s="242"/>
      <c r="BMV179" s="242"/>
      <c r="BMW179" s="242"/>
      <c r="BMX179" s="242"/>
      <c r="BMY179" s="242"/>
      <c r="BMZ179" s="242"/>
      <c r="BNA179" s="242"/>
      <c r="BNB179" s="242"/>
      <c r="BNC179" s="242"/>
      <c r="BND179" s="242"/>
      <c r="BNE179" s="242"/>
      <c r="BNF179" s="242"/>
      <c r="BNG179" s="242"/>
      <c r="BNH179" s="242"/>
      <c r="BNI179" s="242"/>
      <c r="BNJ179" s="242"/>
      <c r="BNK179" s="242"/>
      <c r="BNL179" s="242"/>
      <c r="BNM179" s="242"/>
      <c r="BNN179" s="242"/>
      <c r="BNO179" s="242"/>
      <c r="BNP179" s="242"/>
      <c r="BNQ179" s="242"/>
      <c r="BNR179" s="242"/>
      <c r="BNS179" s="242"/>
      <c r="BNT179" s="242"/>
      <c r="BNU179" s="242"/>
      <c r="BNV179" s="242"/>
      <c r="BNW179" s="242"/>
      <c r="BNX179" s="242"/>
      <c r="BNY179" s="242"/>
      <c r="BNZ179" s="242"/>
      <c r="BOA179" s="242"/>
      <c r="BOB179" s="242"/>
      <c r="BOC179" s="242"/>
      <c r="BOD179" s="242"/>
      <c r="BOE179" s="242"/>
      <c r="BOF179" s="242"/>
      <c r="BOG179" s="242"/>
      <c r="BOH179" s="242"/>
      <c r="BOI179" s="242"/>
      <c r="BOJ179" s="242"/>
      <c r="BOK179" s="242"/>
      <c r="BOL179" s="242"/>
      <c r="BOM179" s="242"/>
      <c r="BON179" s="242"/>
      <c r="BOO179" s="242"/>
      <c r="BOP179" s="242"/>
      <c r="BOQ179" s="242"/>
      <c r="BOR179" s="242"/>
      <c r="BOS179" s="242"/>
      <c r="BOT179" s="242"/>
      <c r="BOU179" s="242"/>
      <c r="BOV179" s="242"/>
      <c r="BOW179" s="242"/>
      <c r="BOX179" s="242"/>
      <c r="BOY179" s="242"/>
      <c r="BOZ179" s="242"/>
      <c r="BPA179" s="242"/>
      <c r="BPB179" s="242"/>
      <c r="BPC179" s="242"/>
      <c r="BPD179" s="242"/>
      <c r="BPE179" s="242"/>
      <c r="BPF179" s="242"/>
      <c r="BPG179" s="242"/>
      <c r="BPH179" s="242"/>
      <c r="BPI179" s="242"/>
      <c r="BPJ179" s="242"/>
      <c r="BPK179" s="242"/>
      <c r="BPL179" s="242"/>
      <c r="BPM179" s="242"/>
      <c r="BPN179" s="242"/>
      <c r="BPO179" s="242"/>
      <c r="BPP179" s="242"/>
      <c r="BPQ179" s="242"/>
      <c r="BPR179" s="242"/>
      <c r="BPS179" s="242"/>
      <c r="BPT179" s="242"/>
      <c r="BPU179" s="242"/>
      <c r="BPV179" s="242"/>
      <c r="BPW179" s="242"/>
      <c r="BPX179" s="242"/>
      <c r="BPY179" s="242"/>
      <c r="BPZ179" s="242"/>
      <c r="BQA179" s="242"/>
      <c r="BQB179" s="242"/>
      <c r="BQC179" s="242"/>
      <c r="BQD179" s="242"/>
      <c r="BQE179" s="242"/>
      <c r="BQF179" s="242"/>
      <c r="BQG179" s="242"/>
      <c r="BQH179" s="242"/>
      <c r="BQI179" s="242"/>
      <c r="BQJ179" s="242"/>
      <c r="BQK179" s="242"/>
      <c r="BQL179" s="242"/>
      <c r="BQM179" s="242"/>
      <c r="BQN179" s="242"/>
      <c r="BQO179" s="242"/>
      <c r="BQP179" s="242"/>
      <c r="BQQ179" s="242"/>
      <c r="BQR179" s="242"/>
      <c r="BQS179" s="242"/>
      <c r="BQT179" s="242"/>
      <c r="BQU179" s="242"/>
      <c r="BQV179" s="242"/>
      <c r="BQW179" s="242"/>
      <c r="BQX179" s="242"/>
      <c r="BQY179" s="242"/>
      <c r="BQZ179" s="242"/>
      <c r="BRA179" s="242"/>
      <c r="BRB179" s="242"/>
      <c r="BRC179" s="242"/>
      <c r="BRD179" s="242"/>
      <c r="BRE179" s="242"/>
      <c r="BRF179" s="242"/>
      <c r="BRG179" s="242"/>
      <c r="BRH179" s="242"/>
      <c r="BRI179" s="242"/>
      <c r="BRJ179" s="242"/>
      <c r="BRK179" s="242"/>
      <c r="BRL179" s="242"/>
      <c r="BRM179" s="242"/>
      <c r="BRN179" s="242"/>
      <c r="BRO179" s="242"/>
      <c r="BRP179" s="242"/>
      <c r="BRQ179" s="242"/>
      <c r="BRR179" s="242"/>
      <c r="BRS179" s="242"/>
      <c r="BRT179" s="242"/>
      <c r="BRU179" s="242"/>
      <c r="BRV179" s="242"/>
      <c r="BRW179" s="242"/>
      <c r="BRX179" s="242"/>
      <c r="BRY179" s="242"/>
      <c r="BRZ179" s="242"/>
      <c r="BSA179" s="242"/>
      <c r="BSB179" s="242"/>
      <c r="BSC179" s="242"/>
      <c r="BSD179" s="242"/>
      <c r="BSE179" s="242"/>
      <c r="BSF179" s="242"/>
      <c r="BSG179" s="242"/>
      <c r="BSH179" s="242"/>
      <c r="BSI179" s="242"/>
      <c r="BSJ179" s="242"/>
      <c r="BSK179" s="242"/>
      <c r="BSL179" s="242"/>
      <c r="BSM179" s="242"/>
      <c r="BSN179" s="242"/>
      <c r="BSO179" s="242"/>
      <c r="BSP179" s="242"/>
      <c r="BSQ179" s="242"/>
      <c r="BSR179" s="242"/>
      <c r="BSS179" s="242"/>
      <c r="BST179" s="242"/>
      <c r="BSU179" s="242"/>
      <c r="BSV179" s="242"/>
      <c r="BSW179" s="242"/>
      <c r="BSX179" s="242"/>
      <c r="BSY179" s="242"/>
      <c r="BSZ179" s="242"/>
      <c r="BTA179" s="242"/>
      <c r="BTB179" s="242"/>
      <c r="BTC179" s="242"/>
      <c r="BTD179" s="242"/>
      <c r="BTE179" s="242"/>
      <c r="BTF179" s="242"/>
      <c r="BTG179" s="242"/>
      <c r="BTH179" s="242"/>
      <c r="BTI179" s="242"/>
      <c r="BTJ179" s="242"/>
      <c r="BTK179" s="242"/>
      <c r="BTL179" s="242"/>
      <c r="BTM179" s="242"/>
      <c r="BTN179" s="242"/>
      <c r="BTO179" s="242"/>
      <c r="BTP179" s="242"/>
      <c r="BTQ179" s="242"/>
      <c r="BTR179" s="242"/>
      <c r="BTS179" s="242"/>
      <c r="BTT179" s="242"/>
      <c r="BTU179" s="242"/>
      <c r="BTV179" s="242"/>
      <c r="BTW179" s="242"/>
      <c r="BTX179" s="242"/>
      <c r="BTY179" s="242"/>
      <c r="BTZ179" s="242"/>
      <c r="BUA179" s="242"/>
      <c r="BUB179" s="242"/>
      <c r="BUC179" s="242"/>
      <c r="BUD179" s="242"/>
      <c r="BUE179" s="242"/>
      <c r="BUF179" s="242"/>
      <c r="BUG179" s="242"/>
      <c r="BUH179" s="242"/>
      <c r="BUI179" s="242"/>
      <c r="BUJ179" s="242"/>
      <c r="BUK179" s="242"/>
      <c r="BUL179" s="242"/>
      <c r="BUM179" s="242"/>
      <c r="BUN179" s="242"/>
      <c r="BUO179" s="242"/>
      <c r="BUP179" s="242"/>
      <c r="BUQ179" s="242"/>
      <c r="BUR179" s="242"/>
      <c r="BUS179" s="242"/>
      <c r="BUT179" s="242"/>
      <c r="BUU179" s="242"/>
      <c r="BUV179" s="242"/>
      <c r="BUW179" s="242"/>
      <c r="BUX179" s="242"/>
      <c r="BUY179" s="242"/>
      <c r="BUZ179" s="242"/>
      <c r="BVA179" s="242"/>
      <c r="BVB179" s="242"/>
      <c r="BVC179" s="242"/>
      <c r="BVD179" s="242"/>
      <c r="BVE179" s="242"/>
      <c r="BVF179" s="242"/>
      <c r="BVG179" s="242"/>
      <c r="BVH179" s="242"/>
      <c r="BVI179" s="242"/>
      <c r="BVJ179" s="242"/>
      <c r="BVK179" s="242"/>
      <c r="BVL179" s="242"/>
      <c r="BVM179" s="242"/>
      <c r="BVN179" s="242"/>
      <c r="BVO179" s="242"/>
      <c r="BVP179" s="242"/>
      <c r="BVQ179" s="242"/>
      <c r="BVR179" s="242"/>
      <c r="BVS179" s="242"/>
      <c r="BVT179" s="242"/>
      <c r="BVU179" s="242"/>
      <c r="BVV179" s="242"/>
      <c r="BVW179" s="242"/>
      <c r="BVX179" s="242"/>
      <c r="BVY179" s="242"/>
      <c r="BVZ179" s="242"/>
      <c r="BWA179" s="242"/>
      <c r="BWB179" s="242"/>
      <c r="BWC179" s="242"/>
      <c r="BWD179" s="242"/>
      <c r="BWE179" s="242"/>
      <c r="BWF179" s="242"/>
      <c r="BWG179" s="242"/>
      <c r="BWH179" s="242"/>
      <c r="BWI179" s="242"/>
      <c r="BWJ179" s="242"/>
      <c r="BWK179" s="242"/>
      <c r="BWL179" s="242"/>
      <c r="BWM179" s="242"/>
      <c r="BWN179" s="242"/>
      <c r="BWO179" s="242"/>
      <c r="BWP179" s="242"/>
      <c r="BWQ179" s="242"/>
      <c r="BWR179" s="242"/>
      <c r="BWS179" s="242"/>
      <c r="BWT179" s="242"/>
      <c r="BWU179" s="242"/>
      <c r="BWV179" s="242"/>
      <c r="BWW179" s="242"/>
      <c r="BWX179" s="242"/>
      <c r="BWY179" s="242"/>
      <c r="BWZ179" s="242"/>
      <c r="BXA179" s="242"/>
      <c r="BXB179" s="242"/>
      <c r="BXC179" s="242"/>
      <c r="BXD179" s="242"/>
      <c r="BXE179" s="242"/>
      <c r="BXF179" s="242"/>
      <c r="BXG179" s="242"/>
      <c r="BXH179" s="242"/>
      <c r="BXI179" s="242"/>
      <c r="BXJ179" s="242"/>
      <c r="BXK179" s="242"/>
      <c r="BXL179" s="242"/>
      <c r="BXM179" s="242"/>
      <c r="BXN179" s="242"/>
      <c r="BXO179" s="242"/>
      <c r="BXP179" s="242"/>
      <c r="BXQ179" s="242"/>
      <c r="BXR179" s="242"/>
      <c r="BXS179" s="242"/>
      <c r="BXT179" s="242"/>
      <c r="BXU179" s="242"/>
      <c r="BXV179" s="242"/>
      <c r="BXW179" s="242"/>
      <c r="BXX179" s="242"/>
      <c r="BXY179" s="242"/>
      <c r="BXZ179" s="242"/>
      <c r="BYA179" s="242"/>
      <c r="BYB179" s="242"/>
      <c r="BYC179" s="242"/>
      <c r="BYD179" s="242"/>
      <c r="BYE179" s="242"/>
      <c r="BYF179" s="242"/>
      <c r="BYG179" s="242"/>
      <c r="BYH179" s="242"/>
      <c r="BYI179" s="242"/>
      <c r="BYJ179" s="242"/>
      <c r="BYK179" s="242"/>
      <c r="BYL179" s="242"/>
      <c r="BYM179" s="242"/>
      <c r="BYN179" s="242"/>
      <c r="BYO179" s="242"/>
      <c r="BYP179" s="242"/>
      <c r="BYQ179" s="242"/>
      <c r="BYR179" s="242"/>
      <c r="BYS179" s="242"/>
      <c r="BYT179" s="242"/>
      <c r="BYU179" s="242"/>
      <c r="BYV179" s="242"/>
      <c r="BYW179" s="242"/>
      <c r="BYX179" s="242"/>
      <c r="BYY179" s="242"/>
      <c r="BYZ179" s="242"/>
      <c r="BZA179" s="242"/>
      <c r="BZB179" s="242"/>
      <c r="BZC179" s="242"/>
      <c r="BZD179" s="242"/>
      <c r="BZE179" s="242"/>
      <c r="BZF179" s="242"/>
      <c r="BZG179" s="242"/>
      <c r="BZH179" s="242"/>
      <c r="BZI179" s="242"/>
      <c r="BZJ179" s="242"/>
      <c r="BZK179" s="242"/>
      <c r="BZL179" s="242"/>
      <c r="BZM179" s="242"/>
      <c r="BZN179" s="242"/>
      <c r="BZO179" s="242"/>
      <c r="BZP179" s="242"/>
      <c r="BZQ179" s="242"/>
      <c r="BZR179" s="242"/>
      <c r="BZS179" s="242"/>
      <c r="BZT179" s="242"/>
      <c r="BZU179" s="242"/>
      <c r="BZV179" s="242"/>
      <c r="BZW179" s="242"/>
      <c r="BZX179" s="242"/>
      <c r="BZY179" s="242"/>
      <c r="BZZ179" s="242"/>
      <c r="CAA179" s="242"/>
      <c r="CAB179" s="242"/>
      <c r="CAC179" s="242"/>
      <c r="CAD179" s="242"/>
      <c r="CAE179" s="242"/>
      <c r="CAF179" s="242"/>
      <c r="CAG179" s="242"/>
      <c r="CAH179" s="242"/>
      <c r="CAI179" s="242"/>
      <c r="CAJ179" s="242"/>
      <c r="CAK179" s="242"/>
      <c r="CAL179" s="242"/>
      <c r="CAM179" s="242"/>
      <c r="CAN179" s="242"/>
      <c r="CAO179" s="242"/>
      <c r="CAP179" s="242"/>
      <c r="CAQ179" s="242"/>
      <c r="CAR179" s="242"/>
      <c r="CAS179" s="242"/>
      <c r="CAT179" s="242"/>
      <c r="CAU179" s="242"/>
      <c r="CAV179" s="242"/>
      <c r="CAW179" s="242"/>
      <c r="CAX179" s="242"/>
      <c r="CAY179" s="242"/>
      <c r="CAZ179" s="242"/>
      <c r="CBA179" s="242"/>
      <c r="CBB179" s="242"/>
      <c r="CBC179" s="242"/>
      <c r="CBD179" s="242"/>
      <c r="CBE179" s="242"/>
      <c r="CBF179" s="242"/>
      <c r="CBG179" s="242"/>
      <c r="CBH179" s="242"/>
      <c r="CBI179" s="242"/>
      <c r="CBJ179" s="242"/>
      <c r="CBK179" s="242"/>
      <c r="CBL179" s="242"/>
      <c r="CBM179" s="242"/>
      <c r="CBN179" s="242"/>
      <c r="CBO179" s="242"/>
      <c r="CBP179" s="242"/>
      <c r="CBQ179" s="242"/>
      <c r="CBR179" s="242"/>
      <c r="CBS179" s="242"/>
      <c r="CBT179" s="242"/>
      <c r="CBU179" s="242"/>
      <c r="CBV179" s="242"/>
      <c r="CBW179" s="242"/>
      <c r="CBX179" s="242"/>
      <c r="CBY179" s="242"/>
      <c r="CBZ179" s="242"/>
      <c r="CCA179" s="242"/>
      <c r="CCB179" s="242"/>
      <c r="CCC179" s="242"/>
      <c r="CCD179" s="242"/>
      <c r="CCE179" s="242"/>
      <c r="CCF179" s="242"/>
      <c r="CCG179" s="242"/>
      <c r="CCH179" s="242"/>
      <c r="CCI179" s="242"/>
      <c r="CCJ179" s="242"/>
      <c r="CCK179" s="242"/>
      <c r="CCL179" s="242"/>
      <c r="CCM179" s="242"/>
      <c r="CCN179" s="242"/>
      <c r="CCO179" s="242"/>
      <c r="CCP179" s="242"/>
      <c r="CCQ179" s="242"/>
      <c r="CCR179" s="242"/>
      <c r="CCS179" s="242"/>
      <c r="CCT179" s="242"/>
      <c r="CCU179" s="242"/>
      <c r="CCV179" s="242"/>
      <c r="CCW179" s="242"/>
      <c r="CCX179" s="242"/>
      <c r="CCY179" s="242"/>
      <c r="CCZ179" s="242"/>
      <c r="CDA179" s="242"/>
      <c r="CDB179" s="242"/>
      <c r="CDC179" s="242"/>
      <c r="CDD179" s="242"/>
      <c r="CDE179" s="242"/>
      <c r="CDF179" s="242"/>
      <c r="CDG179" s="242"/>
      <c r="CDH179" s="242"/>
      <c r="CDI179" s="242"/>
      <c r="CDJ179" s="242"/>
      <c r="CDK179" s="242"/>
      <c r="CDL179" s="242"/>
      <c r="CDM179" s="242"/>
      <c r="CDN179" s="242"/>
      <c r="CDO179" s="242"/>
      <c r="CDP179" s="242"/>
      <c r="CDQ179" s="242"/>
      <c r="CDR179" s="242"/>
      <c r="CDS179" s="242"/>
      <c r="CDT179" s="242"/>
      <c r="CDU179" s="242"/>
      <c r="CDV179" s="242"/>
      <c r="CDW179" s="242"/>
      <c r="CDX179" s="242"/>
      <c r="CDY179" s="242"/>
      <c r="CDZ179" s="242"/>
      <c r="CEA179" s="242"/>
      <c r="CEB179" s="242"/>
      <c r="CEC179" s="242"/>
      <c r="CED179" s="242"/>
      <c r="CEE179" s="242"/>
      <c r="CEF179" s="242"/>
      <c r="CEG179" s="242"/>
      <c r="CEH179" s="242"/>
      <c r="CEI179" s="242"/>
      <c r="CEJ179" s="242"/>
      <c r="CEK179" s="242"/>
      <c r="CEL179" s="242"/>
      <c r="CEM179" s="242"/>
      <c r="CEN179" s="242"/>
      <c r="CEO179" s="242"/>
      <c r="CEP179" s="242"/>
      <c r="CEQ179" s="242"/>
      <c r="CER179" s="242"/>
      <c r="CES179" s="242"/>
      <c r="CET179" s="242"/>
      <c r="CEU179" s="242"/>
      <c r="CEV179" s="242"/>
      <c r="CEW179" s="242"/>
      <c r="CEX179" s="242"/>
      <c r="CEY179" s="242"/>
      <c r="CEZ179" s="242"/>
      <c r="CFA179" s="242"/>
      <c r="CFB179" s="242"/>
      <c r="CFC179" s="242"/>
      <c r="CFD179" s="242"/>
      <c r="CFE179" s="242"/>
      <c r="CFF179" s="242"/>
      <c r="CFG179" s="242"/>
      <c r="CFH179" s="242"/>
      <c r="CFI179" s="242"/>
      <c r="CFJ179" s="242"/>
      <c r="CFK179" s="242"/>
      <c r="CFL179" s="242"/>
      <c r="CFM179" s="242"/>
      <c r="CFN179" s="242"/>
      <c r="CFO179" s="242"/>
      <c r="CFP179" s="242"/>
      <c r="CFQ179" s="242"/>
      <c r="CFR179" s="242"/>
      <c r="CFS179" s="242"/>
      <c r="CFT179" s="242"/>
      <c r="CFU179" s="242"/>
      <c r="CFV179" s="242"/>
      <c r="CFW179" s="242"/>
      <c r="CFX179" s="242"/>
      <c r="CFY179" s="242"/>
      <c r="CFZ179" s="242"/>
      <c r="CGA179" s="242"/>
      <c r="CGB179" s="242"/>
      <c r="CGC179" s="242"/>
      <c r="CGD179" s="242"/>
      <c r="CGE179" s="242"/>
      <c r="CGF179" s="242"/>
      <c r="CGG179" s="242"/>
      <c r="CGH179" s="242"/>
      <c r="CGI179" s="242"/>
      <c r="CGJ179" s="242"/>
      <c r="CGK179" s="242"/>
      <c r="CGL179" s="242"/>
      <c r="CGM179" s="242"/>
      <c r="CGN179" s="242"/>
      <c r="CGO179" s="242"/>
      <c r="CGP179" s="242"/>
      <c r="CGQ179" s="242"/>
      <c r="CGR179" s="242"/>
      <c r="CGS179" s="242"/>
      <c r="CGT179" s="242"/>
      <c r="CGU179" s="242"/>
      <c r="CGV179" s="242"/>
      <c r="CGW179" s="242"/>
      <c r="CGX179" s="242"/>
      <c r="CGY179" s="242"/>
      <c r="CGZ179" s="242"/>
      <c r="CHA179" s="242"/>
      <c r="CHB179" s="242"/>
      <c r="CHC179" s="242"/>
      <c r="CHD179" s="242"/>
      <c r="CHE179" s="242"/>
      <c r="CHF179" s="242"/>
      <c r="CHG179" s="242"/>
      <c r="CHH179" s="242"/>
      <c r="CHI179" s="242"/>
      <c r="CHJ179" s="242"/>
      <c r="CHK179" s="242"/>
      <c r="CHL179" s="242"/>
      <c r="CHM179" s="242"/>
      <c r="CHN179" s="242"/>
      <c r="CHO179" s="242"/>
      <c r="CHP179" s="242"/>
      <c r="CHQ179" s="242"/>
      <c r="CHR179" s="242"/>
      <c r="CHS179" s="242"/>
      <c r="CHT179" s="242"/>
      <c r="CHU179" s="242"/>
      <c r="CHV179" s="242"/>
      <c r="CHW179" s="242"/>
      <c r="CHX179" s="242"/>
      <c r="CHY179" s="242"/>
      <c r="CHZ179" s="242"/>
      <c r="CIA179" s="242"/>
      <c r="CIB179" s="242"/>
      <c r="CIC179" s="242"/>
      <c r="CID179" s="242"/>
      <c r="CIE179" s="242"/>
      <c r="CIF179" s="242"/>
      <c r="CIG179" s="242"/>
      <c r="CIH179" s="242"/>
      <c r="CII179" s="242"/>
      <c r="CIJ179" s="242"/>
      <c r="CIK179" s="242"/>
      <c r="CIL179" s="242"/>
      <c r="CIM179" s="242"/>
      <c r="CIN179" s="242"/>
      <c r="CIO179" s="242"/>
      <c r="CIP179" s="242"/>
      <c r="CIQ179" s="242"/>
      <c r="CIR179" s="242"/>
      <c r="CIS179" s="242"/>
      <c r="CIT179" s="242"/>
      <c r="CIU179" s="242"/>
      <c r="CIV179" s="242"/>
      <c r="CIW179" s="242"/>
      <c r="CIX179" s="242"/>
      <c r="CIY179" s="242"/>
      <c r="CIZ179" s="242"/>
      <c r="CJA179" s="242"/>
      <c r="CJB179" s="242"/>
      <c r="CJC179" s="242"/>
      <c r="CJD179" s="242"/>
      <c r="CJE179" s="242"/>
      <c r="CJF179" s="242"/>
      <c r="CJG179" s="242"/>
      <c r="CJH179" s="242"/>
      <c r="CJI179" s="242"/>
      <c r="CJJ179" s="242"/>
      <c r="CJK179" s="242"/>
      <c r="CJL179" s="242"/>
      <c r="CJM179" s="242"/>
      <c r="CJN179" s="242"/>
      <c r="CJO179" s="242"/>
      <c r="CJP179" s="242"/>
      <c r="CJQ179" s="242"/>
      <c r="CJR179" s="242"/>
      <c r="CJS179" s="242"/>
      <c r="CJT179" s="242"/>
      <c r="CJU179" s="242"/>
      <c r="CJV179" s="242"/>
      <c r="CJW179" s="242"/>
      <c r="CJX179" s="242"/>
      <c r="CJY179" s="242"/>
      <c r="CJZ179" s="242"/>
      <c r="CKA179" s="242"/>
      <c r="CKB179" s="242"/>
      <c r="CKC179" s="242"/>
      <c r="CKD179" s="242"/>
      <c r="CKE179" s="242"/>
      <c r="CKF179" s="242"/>
      <c r="CKG179" s="242"/>
      <c r="CKH179" s="242"/>
      <c r="CKI179" s="242"/>
      <c r="CKJ179" s="242"/>
      <c r="CKK179" s="242"/>
      <c r="CKL179" s="242"/>
      <c r="CKM179" s="242"/>
      <c r="CKN179" s="242"/>
      <c r="CKO179" s="242"/>
      <c r="CKP179" s="242"/>
      <c r="CKQ179" s="242"/>
      <c r="CKR179" s="242"/>
      <c r="CKS179" s="242"/>
      <c r="CKT179" s="242"/>
      <c r="CKU179" s="242"/>
      <c r="CKV179" s="242"/>
      <c r="CKW179" s="242"/>
      <c r="CKX179" s="242"/>
      <c r="CKY179" s="242"/>
      <c r="CKZ179" s="242"/>
      <c r="CLA179" s="242"/>
      <c r="CLB179" s="242"/>
      <c r="CLC179" s="242"/>
      <c r="CLD179" s="242"/>
      <c r="CLE179" s="242"/>
      <c r="CLF179" s="242"/>
      <c r="CLG179" s="242"/>
      <c r="CLH179" s="242"/>
      <c r="CLI179" s="242"/>
      <c r="CLJ179" s="242"/>
      <c r="CLK179" s="242"/>
      <c r="CLL179" s="242"/>
      <c r="CLM179" s="242"/>
      <c r="CLN179" s="242"/>
      <c r="CLO179" s="242"/>
      <c r="CLP179" s="242"/>
      <c r="CLQ179" s="242"/>
      <c r="CLR179" s="242"/>
      <c r="CLS179" s="242"/>
      <c r="CLT179" s="242"/>
      <c r="CLU179" s="242"/>
      <c r="CLV179" s="242"/>
      <c r="CLW179" s="242"/>
      <c r="CLX179" s="242"/>
      <c r="CLY179" s="242"/>
      <c r="CLZ179" s="242"/>
      <c r="CMA179" s="242"/>
      <c r="CMB179" s="242"/>
      <c r="CMC179" s="242"/>
      <c r="CMD179" s="242"/>
      <c r="CME179" s="242"/>
      <c r="CMF179" s="242"/>
      <c r="CMG179" s="242"/>
      <c r="CMH179" s="242"/>
      <c r="CMI179" s="242"/>
      <c r="CMJ179" s="242"/>
      <c r="CMK179" s="242"/>
      <c r="CML179" s="242"/>
      <c r="CMM179" s="242"/>
      <c r="CMN179" s="242"/>
      <c r="CMO179" s="242"/>
      <c r="CMP179" s="242"/>
      <c r="CMQ179" s="242"/>
      <c r="CMR179" s="242"/>
      <c r="CMS179" s="242"/>
      <c r="CMT179" s="242"/>
      <c r="CMU179" s="242"/>
      <c r="CMV179" s="242"/>
      <c r="CMW179" s="242"/>
      <c r="CMX179" s="242"/>
      <c r="CMY179" s="242"/>
      <c r="CMZ179" s="242"/>
      <c r="CNA179" s="242"/>
      <c r="CNB179" s="242"/>
      <c r="CNC179" s="242"/>
      <c r="CND179" s="242"/>
      <c r="CNE179" s="242"/>
      <c r="CNF179" s="242"/>
      <c r="CNG179" s="242"/>
      <c r="CNH179" s="242"/>
      <c r="CNI179" s="242"/>
      <c r="CNJ179" s="242"/>
      <c r="CNK179" s="242"/>
      <c r="CNL179" s="242"/>
      <c r="CNM179" s="242"/>
      <c r="CNN179" s="242"/>
      <c r="CNO179" s="242"/>
      <c r="CNP179" s="242"/>
      <c r="CNQ179" s="242"/>
      <c r="CNR179" s="242"/>
      <c r="CNS179" s="242"/>
      <c r="CNT179" s="242"/>
      <c r="CNU179" s="242"/>
      <c r="CNV179" s="242"/>
      <c r="CNW179" s="242"/>
      <c r="CNX179" s="242"/>
      <c r="CNY179" s="242"/>
      <c r="CNZ179" s="242"/>
      <c r="COA179" s="242"/>
      <c r="COB179" s="242"/>
      <c r="COC179" s="242"/>
      <c r="COD179" s="242"/>
      <c r="COE179" s="242"/>
      <c r="COF179" s="242"/>
      <c r="COG179" s="242"/>
      <c r="COH179" s="242"/>
      <c r="COI179" s="242"/>
      <c r="COJ179" s="242"/>
      <c r="COK179" s="242"/>
      <c r="COL179" s="242"/>
      <c r="COM179" s="242"/>
      <c r="CON179" s="242"/>
      <c r="COO179" s="242"/>
      <c r="COP179" s="242"/>
      <c r="COQ179" s="242"/>
      <c r="COR179" s="242"/>
      <c r="COS179" s="242"/>
      <c r="COT179" s="242"/>
      <c r="COU179" s="242"/>
      <c r="COV179" s="242"/>
      <c r="COW179" s="242"/>
      <c r="COX179" s="242"/>
      <c r="COY179" s="242"/>
      <c r="COZ179" s="242"/>
      <c r="CPA179" s="242"/>
      <c r="CPB179" s="242"/>
      <c r="CPC179" s="242"/>
      <c r="CPD179" s="242"/>
      <c r="CPE179" s="242"/>
      <c r="CPF179" s="242"/>
      <c r="CPG179" s="242"/>
      <c r="CPH179" s="242"/>
      <c r="CPI179" s="242"/>
      <c r="CPJ179" s="242"/>
      <c r="CPK179" s="242"/>
      <c r="CPL179" s="242"/>
      <c r="CPM179" s="242"/>
      <c r="CPN179" s="242"/>
      <c r="CPO179" s="242"/>
      <c r="CPP179" s="242"/>
      <c r="CPQ179" s="242"/>
      <c r="CPR179" s="242"/>
      <c r="CPS179" s="242"/>
      <c r="CPT179" s="242"/>
      <c r="CPU179" s="242"/>
      <c r="CPV179" s="242"/>
      <c r="CPW179" s="242"/>
      <c r="CPX179" s="242"/>
      <c r="CPY179" s="242"/>
      <c r="CPZ179" s="242"/>
      <c r="CQA179" s="242"/>
      <c r="CQB179" s="242"/>
      <c r="CQC179" s="242"/>
      <c r="CQD179" s="242"/>
      <c r="CQE179" s="242"/>
      <c r="CQF179" s="242"/>
      <c r="CQG179" s="242"/>
      <c r="CQH179" s="242"/>
      <c r="CQI179" s="242"/>
      <c r="CQJ179" s="242"/>
      <c r="CQK179" s="242"/>
      <c r="CQL179" s="242"/>
      <c r="CQM179" s="242"/>
      <c r="CQN179" s="242"/>
      <c r="CQO179" s="242"/>
      <c r="CQP179" s="242"/>
      <c r="CQQ179" s="242"/>
      <c r="CQR179" s="242"/>
      <c r="CQS179" s="242"/>
      <c r="CQT179" s="242"/>
      <c r="CQU179" s="242"/>
      <c r="CQV179" s="242"/>
      <c r="CQW179" s="242"/>
      <c r="CQX179" s="242"/>
      <c r="CQY179" s="242"/>
      <c r="CQZ179" s="242"/>
      <c r="CRA179" s="242"/>
      <c r="CRB179" s="242"/>
      <c r="CRC179" s="242"/>
      <c r="CRD179" s="242"/>
      <c r="CRE179" s="242"/>
      <c r="CRF179" s="242"/>
      <c r="CRG179" s="242"/>
      <c r="CRH179" s="242"/>
      <c r="CRI179" s="242"/>
      <c r="CRJ179" s="242"/>
      <c r="CRK179" s="242"/>
      <c r="CRL179" s="242"/>
      <c r="CRM179" s="242"/>
      <c r="CRN179" s="242"/>
      <c r="CRO179" s="242"/>
      <c r="CRP179" s="242"/>
      <c r="CRQ179" s="242"/>
      <c r="CRR179" s="242"/>
      <c r="CRS179" s="242"/>
      <c r="CRT179" s="242"/>
      <c r="CRU179" s="242"/>
      <c r="CRV179" s="242"/>
      <c r="CRW179" s="242"/>
      <c r="CRX179" s="242"/>
      <c r="CRY179" s="242"/>
      <c r="CRZ179" s="242"/>
      <c r="CSA179" s="242"/>
      <c r="CSB179" s="242"/>
      <c r="CSC179" s="242"/>
      <c r="CSD179" s="242"/>
      <c r="CSE179" s="242"/>
      <c r="CSF179" s="242"/>
      <c r="CSG179" s="242"/>
      <c r="CSH179" s="242"/>
      <c r="CSI179" s="242"/>
      <c r="CSJ179" s="242"/>
      <c r="CSK179" s="242"/>
      <c r="CSL179" s="242"/>
      <c r="CSM179" s="242"/>
      <c r="CSN179" s="242"/>
      <c r="CSO179" s="242"/>
      <c r="CSP179" s="242"/>
      <c r="CSQ179" s="242"/>
      <c r="CSR179" s="242"/>
      <c r="CSS179" s="242"/>
      <c r="CST179" s="242"/>
      <c r="CSU179" s="242"/>
      <c r="CSV179" s="242"/>
      <c r="CSW179" s="242"/>
      <c r="CSX179" s="242"/>
      <c r="CSY179" s="242"/>
      <c r="CSZ179" s="242"/>
      <c r="CTA179" s="242"/>
      <c r="CTB179" s="242"/>
      <c r="CTC179" s="242"/>
      <c r="CTD179" s="242"/>
      <c r="CTE179" s="242"/>
      <c r="CTF179" s="242"/>
      <c r="CTG179" s="242"/>
      <c r="CTH179" s="242"/>
      <c r="CTI179" s="242"/>
      <c r="CTJ179" s="242"/>
      <c r="CTK179" s="242"/>
      <c r="CTL179" s="242"/>
      <c r="CTM179" s="242"/>
      <c r="CTN179" s="242"/>
      <c r="CTO179" s="242"/>
      <c r="CTP179" s="242"/>
      <c r="CTQ179" s="242"/>
      <c r="CTR179" s="242"/>
      <c r="CTS179" s="242"/>
      <c r="CTT179" s="242"/>
      <c r="CTU179" s="242"/>
      <c r="CTV179" s="242"/>
      <c r="CTW179" s="242"/>
      <c r="CTX179" s="242"/>
      <c r="CTY179" s="242"/>
      <c r="CTZ179" s="242"/>
      <c r="CUA179" s="242"/>
      <c r="CUB179" s="242"/>
      <c r="CUC179" s="242"/>
      <c r="CUD179" s="242"/>
      <c r="CUE179" s="242"/>
      <c r="CUF179" s="242"/>
      <c r="CUG179" s="242"/>
      <c r="CUH179" s="242"/>
      <c r="CUI179" s="242"/>
      <c r="CUJ179" s="242"/>
      <c r="CUK179" s="242"/>
      <c r="CUL179" s="242"/>
      <c r="CUM179" s="242"/>
      <c r="CUN179" s="242"/>
      <c r="CUO179" s="242"/>
      <c r="CUP179" s="242"/>
      <c r="CUQ179" s="242"/>
      <c r="CUR179" s="242"/>
      <c r="CUS179" s="242"/>
      <c r="CUT179" s="242"/>
      <c r="CUU179" s="242"/>
      <c r="CUV179" s="242"/>
      <c r="CUW179" s="242"/>
      <c r="CUX179" s="242"/>
      <c r="CUY179" s="242"/>
      <c r="CUZ179" s="242"/>
      <c r="CVA179" s="242"/>
      <c r="CVB179" s="242"/>
      <c r="CVC179" s="242"/>
      <c r="CVD179" s="242"/>
      <c r="CVE179" s="242"/>
      <c r="CVF179" s="242"/>
      <c r="CVG179" s="242"/>
      <c r="CVH179" s="242"/>
      <c r="CVI179" s="242"/>
      <c r="CVJ179" s="242"/>
      <c r="CVK179" s="242"/>
      <c r="CVL179" s="242"/>
      <c r="CVM179" s="242"/>
      <c r="CVN179" s="242"/>
      <c r="CVO179" s="242"/>
      <c r="CVP179" s="242"/>
      <c r="CVQ179" s="242"/>
      <c r="CVR179" s="242"/>
      <c r="CVS179" s="242"/>
      <c r="CVT179" s="242"/>
      <c r="CVU179" s="242"/>
      <c r="CVV179" s="242"/>
      <c r="CVW179" s="242"/>
      <c r="CVX179" s="242"/>
      <c r="CVY179" s="242"/>
      <c r="CVZ179" s="242"/>
      <c r="CWA179" s="242"/>
      <c r="CWB179" s="242"/>
      <c r="CWC179" s="242"/>
      <c r="CWD179" s="242"/>
      <c r="CWE179" s="242"/>
      <c r="CWF179" s="242"/>
      <c r="CWG179" s="242"/>
      <c r="CWH179" s="242"/>
      <c r="CWI179" s="242"/>
      <c r="CWJ179" s="242"/>
      <c r="CWK179" s="242"/>
      <c r="CWL179" s="242"/>
      <c r="CWM179" s="242"/>
      <c r="CWN179" s="242"/>
      <c r="CWO179" s="242"/>
      <c r="CWP179" s="242"/>
      <c r="CWQ179" s="242"/>
      <c r="CWR179" s="242"/>
      <c r="CWS179" s="242"/>
      <c r="CWT179" s="242"/>
      <c r="CWU179" s="242"/>
      <c r="CWV179" s="242"/>
      <c r="CWW179" s="242"/>
      <c r="CWX179" s="242"/>
      <c r="CWY179" s="242"/>
      <c r="CWZ179" s="242"/>
      <c r="CXA179" s="242"/>
      <c r="CXB179" s="242"/>
      <c r="CXC179" s="242"/>
      <c r="CXD179" s="242"/>
      <c r="CXE179" s="242"/>
      <c r="CXF179" s="242"/>
      <c r="CXG179" s="242"/>
      <c r="CXH179" s="242"/>
      <c r="CXI179" s="242"/>
      <c r="CXJ179" s="242"/>
      <c r="CXK179" s="242"/>
      <c r="CXL179" s="242"/>
      <c r="CXM179" s="242"/>
      <c r="CXN179" s="242"/>
      <c r="CXO179" s="242"/>
      <c r="CXP179" s="242"/>
      <c r="CXQ179" s="242"/>
      <c r="CXR179" s="242"/>
      <c r="CXS179" s="242"/>
      <c r="CXT179" s="242"/>
      <c r="CXU179" s="242"/>
      <c r="CXV179" s="242"/>
      <c r="CXW179" s="242"/>
      <c r="CXX179" s="242"/>
      <c r="CXY179" s="242"/>
      <c r="CXZ179" s="242"/>
      <c r="CYA179" s="242"/>
      <c r="CYB179" s="242"/>
      <c r="CYC179" s="242"/>
      <c r="CYD179" s="242"/>
      <c r="CYE179" s="242"/>
      <c r="CYF179" s="242"/>
      <c r="CYG179" s="242"/>
      <c r="CYH179" s="242"/>
      <c r="CYI179" s="242"/>
      <c r="CYJ179" s="242"/>
      <c r="CYK179" s="242"/>
      <c r="CYL179" s="242"/>
      <c r="CYM179" s="242"/>
      <c r="CYN179" s="242"/>
      <c r="CYO179" s="242"/>
      <c r="CYP179" s="242"/>
      <c r="CYQ179" s="242"/>
      <c r="CYR179" s="242"/>
      <c r="CYS179" s="242"/>
      <c r="CYT179" s="242"/>
      <c r="CYU179" s="242"/>
      <c r="CYV179" s="242"/>
      <c r="CYW179" s="242"/>
      <c r="CYX179" s="242"/>
      <c r="CYY179" s="242"/>
      <c r="CYZ179" s="242"/>
      <c r="CZA179" s="242"/>
      <c r="CZB179" s="242"/>
      <c r="CZC179" s="242"/>
      <c r="CZD179" s="242"/>
      <c r="CZE179" s="242"/>
      <c r="CZF179" s="242"/>
      <c r="CZG179" s="242"/>
      <c r="CZH179" s="242"/>
      <c r="CZI179" s="242"/>
      <c r="CZJ179" s="242"/>
      <c r="CZK179" s="242"/>
      <c r="CZL179" s="242"/>
      <c r="CZM179" s="242"/>
      <c r="CZN179" s="242"/>
      <c r="CZO179" s="242"/>
      <c r="CZP179" s="242"/>
      <c r="CZQ179" s="242"/>
      <c r="CZR179" s="242"/>
      <c r="CZS179" s="242"/>
      <c r="CZT179" s="242"/>
      <c r="CZU179" s="242"/>
      <c r="CZV179" s="242"/>
      <c r="CZW179" s="242"/>
      <c r="CZX179" s="242"/>
      <c r="CZY179" s="242"/>
      <c r="CZZ179" s="242"/>
      <c r="DAA179" s="242"/>
      <c r="DAB179" s="242"/>
      <c r="DAC179" s="242"/>
      <c r="DAD179" s="242"/>
      <c r="DAE179" s="242"/>
      <c r="DAF179" s="242"/>
      <c r="DAG179" s="242"/>
      <c r="DAH179" s="242"/>
      <c r="DAI179" s="242"/>
      <c r="DAJ179" s="242"/>
      <c r="DAK179" s="242"/>
      <c r="DAL179" s="242"/>
      <c r="DAM179" s="242"/>
      <c r="DAN179" s="242"/>
      <c r="DAO179" s="242"/>
      <c r="DAP179" s="242"/>
      <c r="DAQ179" s="242"/>
      <c r="DAR179" s="242"/>
      <c r="DAS179" s="242"/>
      <c r="DAT179" s="242"/>
      <c r="DAU179" s="242"/>
      <c r="DAV179" s="242"/>
      <c r="DAW179" s="242"/>
      <c r="DAX179" s="242"/>
      <c r="DAY179" s="242"/>
      <c r="DAZ179" s="242"/>
      <c r="DBA179" s="242"/>
      <c r="DBB179" s="242"/>
      <c r="DBC179" s="242"/>
      <c r="DBD179" s="242"/>
      <c r="DBE179" s="242"/>
      <c r="DBF179" s="242"/>
      <c r="DBG179" s="242"/>
      <c r="DBH179" s="242"/>
      <c r="DBI179" s="242"/>
      <c r="DBJ179" s="242"/>
      <c r="DBK179" s="242"/>
      <c r="DBL179" s="242"/>
      <c r="DBM179" s="242"/>
      <c r="DBN179" s="242"/>
      <c r="DBO179" s="242"/>
      <c r="DBP179" s="242"/>
      <c r="DBQ179" s="242"/>
      <c r="DBR179" s="242"/>
      <c r="DBS179" s="242"/>
      <c r="DBT179" s="242"/>
      <c r="DBU179" s="242"/>
      <c r="DBV179" s="242"/>
      <c r="DBW179" s="242"/>
      <c r="DBX179" s="242"/>
      <c r="DBY179" s="242"/>
      <c r="DBZ179" s="242"/>
      <c r="DCA179" s="242"/>
      <c r="DCB179" s="242"/>
      <c r="DCC179" s="242"/>
      <c r="DCD179" s="242"/>
      <c r="DCE179" s="242"/>
      <c r="DCF179" s="242"/>
      <c r="DCG179" s="242"/>
      <c r="DCH179" s="242"/>
      <c r="DCI179" s="242"/>
      <c r="DCJ179" s="242"/>
      <c r="DCK179" s="242"/>
      <c r="DCL179" s="242"/>
      <c r="DCM179" s="242"/>
      <c r="DCN179" s="242"/>
      <c r="DCO179" s="242"/>
      <c r="DCP179" s="242"/>
      <c r="DCQ179" s="242"/>
      <c r="DCR179" s="242"/>
      <c r="DCS179" s="242"/>
      <c r="DCT179" s="242"/>
      <c r="DCU179" s="242"/>
      <c r="DCV179" s="242"/>
      <c r="DCW179" s="242"/>
      <c r="DCX179" s="242"/>
      <c r="DCY179" s="242"/>
      <c r="DCZ179" s="242"/>
      <c r="DDA179" s="242"/>
      <c r="DDB179" s="242"/>
      <c r="DDC179" s="242"/>
      <c r="DDD179" s="242"/>
      <c r="DDE179" s="242"/>
      <c r="DDF179" s="242"/>
      <c r="DDG179" s="242"/>
      <c r="DDH179" s="242"/>
      <c r="DDI179" s="242"/>
      <c r="DDJ179" s="242"/>
      <c r="DDK179" s="242"/>
      <c r="DDL179" s="242"/>
      <c r="DDM179" s="242"/>
      <c r="DDN179" s="242"/>
      <c r="DDO179" s="242"/>
      <c r="DDP179" s="242"/>
      <c r="DDQ179" s="242"/>
      <c r="DDR179" s="242"/>
      <c r="DDS179" s="242"/>
      <c r="DDT179" s="242"/>
      <c r="DDU179" s="242"/>
      <c r="DDV179" s="242"/>
      <c r="DDW179" s="242"/>
      <c r="DDX179" s="242"/>
      <c r="DDY179" s="242"/>
      <c r="DDZ179" s="242"/>
      <c r="DEA179" s="242"/>
      <c r="DEB179" s="242"/>
      <c r="DEC179" s="242"/>
      <c r="DED179" s="242"/>
      <c r="DEE179" s="242"/>
      <c r="DEF179" s="242"/>
      <c r="DEG179" s="242"/>
      <c r="DEH179" s="242"/>
      <c r="DEI179" s="242"/>
      <c r="DEJ179" s="242"/>
      <c r="DEK179" s="242"/>
      <c r="DEL179" s="242"/>
      <c r="DEM179" s="242"/>
      <c r="DEN179" s="242"/>
      <c r="DEO179" s="242"/>
      <c r="DEP179" s="242"/>
      <c r="DEQ179" s="242"/>
      <c r="DER179" s="242"/>
      <c r="DES179" s="242"/>
      <c r="DET179" s="242"/>
      <c r="DEU179" s="242"/>
      <c r="DEV179" s="242"/>
      <c r="DEW179" s="242"/>
      <c r="DEX179" s="242"/>
      <c r="DEY179" s="242"/>
      <c r="DEZ179" s="242"/>
      <c r="DFA179" s="242"/>
      <c r="DFB179" s="242"/>
      <c r="DFC179" s="242"/>
      <c r="DFD179" s="242"/>
      <c r="DFE179" s="242"/>
      <c r="DFF179" s="242"/>
      <c r="DFG179" s="242"/>
      <c r="DFH179" s="242"/>
      <c r="DFI179" s="242"/>
      <c r="DFJ179" s="242"/>
      <c r="DFK179" s="242"/>
      <c r="DFL179" s="242"/>
      <c r="DFM179" s="242"/>
      <c r="DFN179" s="242"/>
      <c r="DFO179" s="242"/>
      <c r="DFP179" s="242"/>
      <c r="DFQ179" s="242"/>
      <c r="DFR179" s="242"/>
      <c r="DFS179" s="242"/>
      <c r="DFT179" s="242"/>
      <c r="DFU179" s="242"/>
      <c r="DFV179" s="242"/>
      <c r="DFW179" s="242"/>
      <c r="DFX179" s="242"/>
      <c r="DFY179" s="242"/>
      <c r="DFZ179" s="242"/>
      <c r="DGA179" s="242"/>
      <c r="DGB179" s="242"/>
      <c r="DGC179" s="242"/>
      <c r="DGD179" s="242"/>
      <c r="DGE179" s="242"/>
      <c r="DGF179" s="242"/>
      <c r="DGG179" s="242"/>
      <c r="DGH179" s="242"/>
      <c r="DGI179" s="242"/>
      <c r="DGJ179" s="242"/>
      <c r="DGK179" s="242"/>
      <c r="DGL179" s="242"/>
      <c r="DGM179" s="242"/>
      <c r="DGN179" s="242"/>
      <c r="DGO179" s="242"/>
      <c r="DGP179" s="242"/>
      <c r="DGQ179" s="242"/>
      <c r="DGR179" s="242"/>
      <c r="DGS179" s="242"/>
      <c r="DGT179" s="242"/>
      <c r="DGU179" s="242"/>
      <c r="DGV179" s="242"/>
      <c r="DGW179" s="242"/>
      <c r="DGX179" s="242"/>
      <c r="DGY179" s="242"/>
      <c r="DGZ179" s="242"/>
      <c r="DHA179" s="242"/>
      <c r="DHB179" s="242"/>
      <c r="DHC179" s="242"/>
      <c r="DHD179" s="242"/>
      <c r="DHE179" s="242"/>
      <c r="DHF179" s="242"/>
      <c r="DHG179" s="242"/>
      <c r="DHH179" s="242"/>
      <c r="DHI179" s="242"/>
      <c r="DHJ179" s="242"/>
      <c r="DHK179" s="242"/>
      <c r="DHL179" s="242"/>
      <c r="DHM179" s="242"/>
      <c r="DHN179" s="242"/>
      <c r="DHO179" s="242"/>
      <c r="DHP179" s="242"/>
      <c r="DHQ179" s="242"/>
      <c r="DHR179" s="242"/>
      <c r="DHS179" s="242"/>
      <c r="DHT179" s="242"/>
      <c r="DHU179" s="242"/>
      <c r="DHV179" s="242"/>
      <c r="DHW179" s="242"/>
      <c r="DHX179" s="242"/>
      <c r="DHY179" s="242"/>
      <c r="DHZ179" s="242"/>
      <c r="DIA179" s="242"/>
      <c r="DIB179" s="242"/>
      <c r="DIC179" s="242"/>
      <c r="DID179" s="242"/>
      <c r="DIE179" s="242"/>
      <c r="DIF179" s="242"/>
      <c r="DIG179" s="242"/>
      <c r="DIH179" s="242"/>
      <c r="DII179" s="242"/>
      <c r="DIJ179" s="242"/>
      <c r="DIK179" s="242"/>
      <c r="DIL179" s="242"/>
      <c r="DIM179" s="242"/>
      <c r="DIN179" s="242"/>
      <c r="DIO179" s="242"/>
      <c r="DIP179" s="242"/>
      <c r="DIQ179" s="242"/>
      <c r="DIR179" s="242"/>
      <c r="DIS179" s="242"/>
      <c r="DIT179" s="242"/>
      <c r="DIU179" s="242"/>
      <c r="DIV179" s="242"/>
      <c r="DIW179" s="242"/>
      <c r="DIX179" s="242"/>
      <c r="DIY179" s="242"/>
      <c r="DIZ179" s="242"/>
      <c r="DJA179" s="242"/>
      <c r="DJB179" s="242"/>
      <c r="DJC179" s="242"/>
      <c r="DJD179" s="242"/>
      <c r="DJE179" s="242"/>
      <c r="DJF179" s="242"/>
      <c r="DJG179" s="242"/>
      <c r="DJH179" s="242"/>
      <c r="DJI179" s="242"/>
      <c r="DJJ179" s="242"/>
      <c r="DJK179" s="242"/>
      <c r="DJL179" s="242"/>
      <c r="DJM179" s="242"/>
      <c r="DJN179" s="242"/>
      <c r="DJO179" s="242"/>
      <c r="DJP179" s="242"/>
      <c r="DJQ179" s="242"/>
      <c r="DJR179" s="242"/>
      <c r="DJS179" s="242"/>
      <c r="DJT179" s="242"/>
      <c r="DJU179" s="242"/>
      <c r="DJV179" s="242"/>
      <c r="DJW179" s="242"/>
      <c r="DJX179" s="242"/>
      <c r="DJY179" s="242"/>
      <c r="DJZ179" s="242"/>
      <c r="DKA179" s="242"/>
      <c r="DKB179" s="242"/>
      <c r="DKC179" s="242"/>
      <c r="DKD179" s="242"/>
      <c r="DKE179" s="242"/>
      <c r="DKF179" s="242"/>
      <c r="DKG179" s="242"/>
      <c r="DKH179" s="242"/>
      <c r="DKI179" s="242"/>
      <c r="DKJ179" s="242"/>
      <c r="DKK179" s="242"/>
      <c r="DKL179" s="242"/>
      <c r="DKM179" s="242"/>
      <c r="DKN179" s="242"/>
      <c r="DKO179" s="242"/>
      <c r="DKP179" s="242"/>
      <c r="DKQ179" s="242"/>
      <c r="DKR179" s="242"/>
      <c r="DKS179" s="242"/>
      <c r="DKT179" s="242"/>
      <c r="DKU179" s="242"/>
      <c r="DKV179" s="242"/>
      <c r="DKW179" s="242"/>
      <c r="DKX179" s="242"/>
      <c r="DKY179" s="242"/>
      <c r="DKZ179" s="242"/>
      <c r="DLA179" s="242"/>
      <c r="DLB179" s="242"/>
      <c r="DLC179" s="242"/>
      <c r="DLD179" s="242"/>
      <c r="DLE179" s="242"/>
      <c r="DLF179" s="242"/>
      <c r="DLG179" s="242"/>
      <c r="DLH179" s="242"/>
      <c r="DLI179" s="242"/>
      <c r="DLJ179" s="242"/>
      <c r="DLK179" s="242"/>
      <c r="DLL179" s="242"/>
      <c r="DLM179" s="242"/>
      <c r="DLN179" s="242"/>
      <c r="DLO179" s="242"/>
      <c r="DLP179" s="242"/>
      <c r="DLQ179" s="242"/>
      <c r="DLR179" s="242"/>
      <c r="DLS179" s="242"/>
      <c r="DLT179" s="242"/>
      <c r="DLU179" s="242"/>
      <c r="DLV179" s="242"/>
      <c r="DLW179" s="242"/>
      <c r="DLX179" s="242"/>
      <c r="DLY179" s="242"/>
      <c r="DLZ179" s="242"/>
      <c r="DMA179" s="242"/>
      <c r="DMB179" s="242"/>
      <c r="DMC179" s="242"/>
      <c r="DMD179" s="242"/>
      <c r="DME179" s="242"/>
      <c r="DMF179" s="242"/>
      <c r="DMG179" s="242"/>
      <c r="DMH179" s="242"/>
      <c r="DMI179" s="242"/>
      <c r="DMJ179" s="242"/>
      <c r="DMK179" s="242"/>
      <c r="DML179" s="242"/>
      <c r="DMM179" s="242"/>
      <c r="DMN179" s="242"/>
      <c r="DMO179" s="242"/>
      <c r="DMP179" s="242"/>
      <c r="DMQ179" s="242"/>
      <c r="DMR179" s="242"/>
      <c r="DMS179" s="242"/>
      <c r="DMT179" s="242"/>
      <c r="DMU179" s="242"/>
      <c r="DMV179" s="242"/>
      <c r="DMW179" s="242"/>
      <c r="DMX179" s="242"/>
      <c r="DMY179" s="242"/>
      <c r="DMZ179" s="242"/>
      <c r="DNA179" s="242"/>
      <c r="DNB179" s="242"/>
      <c r="DNC179" s="242"/>
      <c r="DND179" s="242"/>
      <c r="DNE179" s="242"/>
      <c r="DNF179" s="242"/>
      <c r="DNG179" s="242"/>
      <c r="DNH179" s="242"/>
      <c r="DNI179" s="242"/>
      <c r="DNJ179" s="242"/>
      <c r="DNK179" s="242"/>
      <c r="DNL179" s="242"/>
      <c r="DNM179" s="242"/>
      <c r="DNN179" s="242"/>
      <c r="DNO179" s="242"/>
      <c r="DNP179" s="242"/>
      <c r="DNQ179" s="242"/>
      <c r="DNR179" s="242"/>
      <c r="DNS179" s="242"/>
      <c r="DNT179" s="242"/>
      <c r="DNU179" s="242"/>
      <c r="DNV179" s="242"/>
      <c r="DNW179" s="242"/>
      <c r="DNX179" s="242"/>
      <c r="DNY179" s="242"/>
      <c r="DNZ179" s="242"/>
      <c r="DOA179" s="242"/>
      <c r="DOB179" s="242"/>
      <c r="DOC179" s="242"/>
      <c r="DOD179" s="242"/>
      <c r="DOE179" s="242"/>
      <c r="DOF179" s="242"/>
      <c r="DOG179" s="242"/>
      <c r="DOH179" s="242"/>
      <c r="DOI179" s="242"/>
      <c r="DOJ179" s="242"/>
      <c r="DOK179" s="242"/>
      <c r="DOL179" s="242"/>
      <c r="DOM179" s="242"/>
      <c r="DON179" s="242"/>
      <c r="DOO179" s="242"/>
      <c r="DOP179" s="242"/>
      <c r="DOQ179" s="242"/>
      <c r="DOR179" s="242"/>
      <c r="DOS179" s="242"/>
      <c r="DOT179" s="242"/>
      <c r="DOU179" s="242"/>
      <c r="DOV179" s="242"/>
      <c r="DOW179" s="242"/>
      <c r="DOX179" s="242"/>
      <c r="DOY179" s="242"/>
      <c r="DOZ179" s="242"/>
      <c r="DPA179" s="242"/>
      <c r="DPB179" s="242"/>
      <c r="DPC179" s="242"/>
      <c r="DPD179" s="242"/>
      <c r="DPE179" s="242"/>
      <c r="DPF179" s="242"/>
      <c r="DPG179" s="242"/>
      <c r="DPH179" s="242"/>
      <c r="DPI179" s="242"/>
      <c r="DPJ179" s="242"/>
      <c r="DPK179" s="242"/>
      <c r="DPL179" s="242"/>
      <c r="DPM179" s="242"/>
      <c r="DPN179" s="242"/>
      <c r="DPO179" s="242"/>
      <c r="DPP179" s="242"/>
      <c r="DPQ179" s="242"/>
      <c r="DPR179" s="242"/>
      <c r="DPS179" s="242"/>
      <c r="DPT179" s="242"/>
      <c r="DPU179" s="242"/>
      <c r="DPV179" s="242"/>
      <c r="DPW179" s="242"/>
      <c r="DPX179" s="242"/>
      <c r="DPY179" s="242"/>
      <c r="DPZ179" s="242"/>
      <c r="DQA179" s="242"/>
      <c r="DQB179" s="242"/>
      <c r="DQC179" s="242"/>
      <c r="DQD179" s="242"/>
      <c r="DQE179" s="242"/>
      <c r="DQF179" s="242"/>
      <c r="DQG179" s="242"/>
      <c r="DQH179" s="242"/>
      <c r="DQI179" s="242"/>
      <c r="DQJ179" s="242"/>
      <c r="DQK179" s="242"/>
      <c r="DQL179" s="242"/>
      <c r="DQM179" s="242"/>
      <c r="DQN179" s="242"/>
      <c r="DQO179" s="242"/>
      <c r="DQP179" s="242"/>
      <c r="DQQ179" s="242"/>
      <c r="DQR179" s="242"/>
      <c r="DQS179" s="242"/>
      <c r="DQT179" s="242"/>
      <c r="DQU179" s="242"/>
      <c r="DQV179" s="242"/>
      <c r="DQW179" s="242"/>
      <c r="DQX179" s="242"/>
      <c r="DQY179" s="242"/>
      <c r="DQZ179" s="242"/>
      <c r="DRA179" s="242"/>
      <c r="DRB179" s="242"/>
      <c r="DRC179" s="242"/>
      <c r="DRD179" s="242"/>
      <c r="DRE179" s="242"/>
      <c r="DRF179" s="242"/>
      <c r="DRG179" s="242"/>
      <c r="DRH179" s="242"/>
      <c r="DRI179" s="242"/>
      <c r="DRJ179" s="242"/>
      <c r="DRK179" s="242"/>
      <c r="DRL179" s="242"/>
      <c r="DRM179" s="242"/>
      <c r="DRN179" s="242"/>
      <c r="DRO179" s="242"/>
      <c r="DRP179" s="242"/>
      <c r="DRQ179" s="242"/>
      <c r="DRR179" s="242"/>
      <c r="DRS179" s="242"/>
      <c r="DRT179" s="242"/>
      <c r="DRU179" s="242"/>
      <c r="DRV179" s="242"/>
      <c r="DRW179" s="242"/>
      <c r="DRX179" s="242"/>
      <c r="DRY179" s="242"/>
      <c r="DRZ179" s="242"/>
      <c r="DSA179" s="242"/>
      <c r="DSB179" s="242"/>
      <c r="DSC179" s="242"/>
      <c r="DSD179" s="242"/>
      <c r="DSE179" s="242"/>
      <c r="DSF179" s="242"/>
      <c r="DSG179" s="242"/>
      <c r="DSH179" s="242"/>
      <c r="DSI179" s="242"/>
      <c r="DSJ179" s="242"/>
      <c r="DSK179" s="242"/>
      <c r="DSL179" s="242"/>
      <c r="DSM179" s="242"/>
      <c r="DSN179" s="242"/>
      <c r="DSO179" s="242"/>
      <c r="DSP179" s="242"/>
      <c r="DSQ179" s="242"/>
      <c r="DSR179" s="242"/>
      <c r="DSS179" s="242"/>
      <c r="DST179" s="242"/>
      <c r="DSU179" s="242"/>
      <c r="DSV179" s="242"/>
      <c r="DSW179" s="242"/>
      <c r="DSX179" s="242"/>
      <c r="DSY179" s="242"/>
      <c r="DSZ179" s="242"/>
      <c r="DTA179" s="242"/>
      <c r="DTB179" s="242"/>
      <c r="DTC179" s="242"/>
      <c r="DTD179" s="242"/>
      <c r="DTE179" s="242"/>
      <c r="DTF179" s="242"/>
      <c r="DTG179" s="242"/>
      <c r="DTH179" s="242"/>
      <c r="DTI179" s="242"/>
      <c r="DTJ179" s="242"/>
      <c r="DTK179" s="242"/>
      <c r="DTL179" s="242"/>
      <c r="DTM179" s="242"/>
      <c r="DTN179" s="242"/>
      <c r="DTO179" s="242"/>
      <c r="DTP179" s="242"/>
      <c r="DTQ179" s="242"/>
      <c r="DTR179" s="242"/>
      <c r="DTS179" s="242"/>
      <c r="DTT179" s="242"/>
      <c r="DTU179" s="242"/>
      <c r="DTV179" s="242"/>
      <c r="DTW179" s="242"/>
      <c r="DTX179" s="242"/>
      <c r="DTY179" s="242"/>
      <c r="DTZ179" s="242"/>
      <c r="DUA179" s="242"/>
      <c r="DUB179" s="242"/>
      <c r="DUC179" s="242"/>
      <c r="DUD179" s="242"/>
      <c r="DUE179" s="242"/>
      <c r="DUF179" s="242"/>
      <c r="DUG179" s="242"/>
      <c r="DUH179" s="242"/>
      <c r="DUI179" s="242"/>
      <c r="DUJ179" s="242"/>
      <c r="DUK179" s="242"/>
      <c r="DUL179" s="242"/>
      <c r="DUM179" s="242"/>
      <c r="DUN179" s="242"/>
      <c r="DUO179" s="242"/>
      <c r="DUP179" s="242"/>
      <c r="DUQ179" s="242"/>
      <c r="DUR179" s="242"/>
      <c r="DUS179" s="242"/>
      <c r="DUT179" s="242"/>
      <c r="DUU179" s="242"/>
      <c r="DUV179" s="242"/>
      <c r="DUW179" s="242"/>
      <c r="DUX179" s="242"/>
      <c r="DUY179" s="242"/>
      <c r="DUZ179" s="242"/>
      <c r="DVA179" s="242"/>
      <c r="DVB179" s="242"/>
      <c r="DVC179" s="242"/>
      <c r="DVD179" s="242"/>
      <c r="DVE179" s="242"/>
      <c r="DVF179" s="242"/>
      <c r="DVG179" s="242"/>
      <c r="DVH179" s="242"/>
      <c r="DVI179" s="242"/>
      <c r="DVJ179" s="242"/>
      <c r="DVK179" s="242"/>
      <c r="DVL179" s="242"/>
      <c r="DVM179" s="242"/>
      <c r="DVN179" s="242"/>
      <c r="DVO179" s="242"/>
      <c r="DVP179" s="242"/>
      <c r="DVQ179" s="242"/>
      <c r="DVR179" s="242"/>
      <c r="DVS179" s="242"/>
      <c r="DVT179" s="242"/>
      <c r="DVU179" s="242"/>
      <c r="DVV179" s="242"/>
      <c r="DVW179" s="242"/>
      <c r="DVX179" s="242"/>
      <c r="DVY179" s="242"/>
      <c r="DVZ179" s="242"/>
      <c r="DWA179" s="242"/>
      <c r="DWB179" s="242"/>
      <c r="DWC179" s="242"/>
      <c r="DWD179" s="242"/>
      <c r="DWE179" s="242"/>
      <c r="DWF179" s="242"/>
      <c r="DWG179" s="242"/>
      <c r="DWH179" s="242"/>
      <c r="DWI179" s="242"/>
      <c r="DWJ179" s="242"/>
      <c r="DWK179" s="242"/>
      <c r="DWL179" s="242"/>
      <c r="DWM179" s="242"/>
      <c r="DWN179" s="242"/>
      <c r="DWO179" s="242"/>
      <c r="DWP179" s="242"/>
      <c r="DWQ179" s="242"/>
      <c r="DWR179" s="242"/>
      <c r="DWS179" s="242"/>
      <c r="DWT179" s="242"/>
      <c r="DWU179" s="242"/>
      <c r="DWV179" s="242"/>
      <c r="DWW179" s="242"/>
      <c r="DWX179" s="242"/>
      <c r="DWY179" s="242"/>
      <c r="DWZ179" s="242"/>
      <c r="DXA179" s="242"/>
      <c r="DXB179" s="242"/>
      <c r="DXC179" s="242"/>
      <c r="DXD179" s="242"/>
      <c r="DXE179" s="242"/>
      <c r="DXF179" s="242"/>
      <c r="DXG179" s="242"/>
      <c r="DXH179" s="242"/>
      <c r="DXI179" s="242"/>
      <c r="DXJ179" s="242"/>
      <c r="DXK179" s="242"/>
      <c r="DXL179" s="242"/>
      <c r="DXM179" s="242"/>
      <c r="DXN179" s="242"/>
      <c r="DXO179" s="242"/>
      <c r="DXP179" s="242"/>
      <c r="DXQ179" s="242"/>
      <c r="DXR179" s="242"/>
      <c r="DXS179" s="242"/>
      <c r="DXT179" s="242"/>
      <c r="DXU179" s="242"/>
      <c r="DXV179" s="242"/>
      <c r="DXW179" s="242"/>
      <c r="DXX179" s="242"/>
      <c r="DXY179" s="242"/>
      <c r="DXZ179" s="242"/>
      <c r="DYA179" s="242"/>
      <c r="DYB179" s="242"/>
      <c r="DYC179" s="242"/>
      <c r="DYD179" s="242"/>
      <c r="DYE179" s="242"/>
      <c r="DYF179" s="242"/>
      <c r="DYG179" s="242"/>
      <c r="DYH179" s="242"/>
      <c r="DYI179" s="242"/>
      <c r="DYJ179" s="242"/>
      <c r="DYK179" s="242"/>
      <c r="DYL179" s="242"/>
      <c r="DYM179" s="242"/>
      <c r="DYN179" s="242"/>
      <c r="DYO179" s="242"/>
      <c r="DYP179" s="242"/>
      <c r="DYQ179" s="242"/>
      <c r="DYR179" s="242"/>
      <c r="DYS179" s="242"/>
      <c r="DYT179" s="242"/>
      <c r="DYU179" s="242"/>
      <c r="DYV179" s="242"/>
      <c r="DYW179" s="242"/>
      <c r="DYX179" s="242"/>
      <c r="DYY179" s="242"/>
      <c r="DYZ179" s="242"/>
      <c r="DZA179" s="242"/>
      <c r="DZB179" s="242"/>
      <c r="DZC179" s="242"/>
      <c r="DZD179" s="242"/>
      <c r="DZE179" s="242"/>
      <c r="DZF179" s="242"/>
      <c r="DZG179" s="242"/>
      <c r="DZH179" s="242"/>
      <c r="DZI179" s="242"/>
      <c r="DZJ179" s="242"/>
      <c r="DZK179" s="242"/>
      <c r="DZL179" s="242"/>
      <c r="DZM179" s="242"/>
      <c r="DZN179" s="242"/>
      <c r="DZO179" s="242"/>
      <c r="DZP179" s="242"/>
      <c r="DZQ179" s="242"/>
      <c r="DZR179" s="242"/>
      <c r="DZS179" s="242"/>
      <c r="DZT179" s="242"/>
      <c r="DZU179" s="242"/>
      <c r="DZV179" s="242"/>
      <c r="DZW179" s="242"/>
      <c r="DZX179" s="242"/>
      <c r="DZY179" s="242"/>
      <c r="DZZ179" s="242"/>
      <c r="EAA179" s="242"/>
      <c r="EAB179" s="242"/>
      <c r="EAC179" s="242"/>
      <c r="EAD179" s="242"/>
      <c r="EAE179" s="242"/>
      <c r="EAF179" s="242"/>
      <c r="EAG179" s="242"/>
      <c r="EAH179" s="242"/>
      <c r="EAI179" s="242"/>
      <c r="EAJ179" s="242"/>
      <c r="EAK179" s="242"/>
      <c r="EAL179" s="242"/>
      <c r="EAM179" s="242"/>
      <c r="EAN179" s="242"/>
      <c r="EAO179" s="242"/>
      <c r="EAP179" s="242"/>
      <c r="EAQ179" s="242"/>
      <c r="EAR179" s="242"/>
      <c r="EAS179" s="242"/>
      <c r="EAT179" s="242"/>
      <c r="EAU179" s="242"/>
      <c r="EAV179" s="242"/>
      <c r="EAW179" s="242"/>
      <c r="EAX179" s="242"/>
      <c r="EAY179" s="242"/>
      <c r="EAZ179" s="242"/>
      <c r="EBA179" s="242"/>
      <c r="EBB179" s="242"/>
      <c r="EBC179" s="242"/>
      <c r="EBD179" s="242"/>
      <c r="EBE179" s="242"/>
      <c r="EBF179" s="242"/>
      <c r="EBG179" s="242"/>
      <c r="EBH179" s="242"/>
      <c r="EBI179" s="242"/>
      <c r="EBJ179" s="242"/>
      <c r="EBK179" s="242"/>
      <c r="EBL179" s="242"/>
      <c r="EBM179" s="242"/>
      <c r="EBN179" s="242"/>
      <c r="EBO179" s="242"/>
      <c r="EBP179" s="242"/>
      <c r="EBQ179" s="242"/>
      <c r="EBR179" s="242"/>
      <c r="EBS179" s="242"/>
      <c r="EBT179" s="242"/>
      <c r="EBU179" s="242"/>
      <c r="EBV179" s="242"/>
      <c r="EBW179" s="242"/>
      <c r="EBX179" s="242"/>
      <c r="EBY179" s="242"/>
      <c r="EBZ179" s="242"/>
      <c r="ECA179" s="242"/>
      <c r="ECB179" s="242"/>
      <c r="ECC179" s="242"/>
      <c r="ECD179" s="242"/>
      <c r="ECE179" s="242"/>
      <c r="ECF179" s="242"/>
      <c r="ECG179" s="242"/>
      <c r="ECH179" s="242"/>
      <c r="ECI179" s="242"/>
      <c r="ECJ179" s="242"/>
      <c r="ECK179" s="242"/>
      <c r="ECL179" s="242"/>
      <c r="ECM179" s="242"/>
      <c r="ECN179" s="242"/>
      <c r="ECO179" s="242"/>
      <c r="ECP179" s="242"/>
      <c r="ECQ179" s="242"/>
      <c r="ECR179" s="242"/>
      <c r="ECS179" s="242"/>
      <c r="ECT179" s="242"/>
      <c r="ECU179" s="242"/>
      <c r="ECV179" s="242"/>
      <c r="ECW179" s="242"/>
      <c r="ECX179" s="242"/>
      <c r="ECY179" s="242"/>
      <c r="ECZ179" s="242"/>
      <c r="EDA179" s="242"/>
      <c r="EDB179" s="242"/>
      <c r="EDC179" s="242"/>
      <c r="EDD179" s="242"/>
      <c r="EDE179" s="242"/>
      <c r="EDF179" s="242"/>
      <c r="EDG179" s="242"/>
      <c r="EDH179" s="242"/>
      <c r="EDI179" s="242"/>
      <c r="EDJ179" s="242"/>
      <c r="EDK179" s="242"/>
      <c r="EDL179" s="242"/>
      <c r="EDM179" s="242"/>
      <c r="EDN179" s="242"/>
      <c r="EDO179" s="242"/>
      <c r="EDP179" s="242"/>
      <c r="EDQ179" s="242"/>
      <c r="EDR179" s="242"/>
      <c r="EDS179" s="242"/>
      <c r="EDT179" s="242"/>
      <c r="EDU179" s="242"/>
      <c r="EDV179" s="242"/>
      <c r="EDW179" s="242"/>
      <c r="EDX179" s="242"/>
      <c r="EDY179" s="242"/>
      <c r="EDZ179" s="242"/>
      <c r="EEA179" s="242"/>
      <c r="EEB179" s="242"/>
      <c r="EEC179" s="242"/>
      <c r="EED179" s="242"/>
      <c r="EEE179" s="242"/>
      <c r="EEF179" s="242"/>
      <c r="EEG179" s="242"/>
      <c r="EEH179" s="242"/>
      <c r="EEI179" s="242"/>
      <c r="EEJ179" s="242"/>
      <c r="EEK179" s="242"/>
      <c r="EEL179" s="242"/>
      <c r="EEM179" s="242"/>
      <c r="EEN179" s="242"/>
      <c r="EEO179" s="242"/>
      <c r="EEP179" s="242"/>
      <c r="EEQ179" s="242"/>
      <c r="EER179" s="242"/>
      <c r="EES179" s="242"/>
      <c r="EET179" s="242"/>
      <c r="EEU179" s="242"/>
      <c r="EEV179" s="242"/>
      <c r="EEW179" s="242"/>
      <c r="EEX179" s="242"/>
      <c r="EEY179" s="242"/>
      <c r="EEZ179" s="242"/>
      <c r="EFA179" s="242"/>
      <c r="EFB179" s="242"/>
      <c r="EFC179" s="242"/>
      <c r="EFD179" s="242"/>
      <c r="EFE179" s="242"/>
      <c r="EFF179" s="242"/>
      <c r="EFG179" s="242"/>
      <c r="EFH179" s="242"/>
      <c r="EFI179" s="242"/>
      <c r="EFJ179" s="242"/>
      <c r="EFK179" s="242"/>
      <c r="EFL179" s="242"/>
      <c r="EFM179" s="242"/>
      <c r="EFN179" s="242"/>
      <c r="EFO179" s="242"/>
      <c r="EFP179" s="242"/>
      <c r="EFQ179" s="242"/>
      <c r="EFR179" s="242"/>
      <c r="EFS179" s="242"/>
      <c r="EFT179" s="242"/>
      <c r="EFU179" s="242"/>
      <c r="EFV179" s="242"/>
      <c r="EFW179" s="242"/>
      <c r="EFX179" s="242"/>
      <c r="EFY179" s="242"/>
      <c r="EFZ179" s="242"/>
      <c r="EGA179" s="242"/>
      <c r="EGB179" s="242"/>
      <c r="EGC179" s="242"/>
      <c r="EGD179" s="242"/>
      <c r="EGE179" s="242"/>
      <c r="EGF179" s="242"/>
      <c r="EGG179" s="242"/>
      <c r="EGH179" s="242"/>
      <c r="EGI179" s="242"/>
      <c r="EGJ179" s="242"/>
      <c r="EGK179" s="242"/>
      <c r="EGL179" s="242"/>
      <c r="EGM179" s="242"/>
      <c r="EGN179" s="242"/>
      <c r="EGO179" s="242"/>
      <c r="EGP179" s="242"/>
      <c r="EGQ179" s="242"/>
      <c r="EGR179" s="242"/>
      <c r="EGS179" s="242"/>
      <c r="EGT179" s="242"/>
      <c r="EGU179" s="242"/>
      <c r="EGV179" s="242"/>
      <c r="EGW179" s="242"/>
      <c r="EGX179" s="242"/>
      <c r="EGY179" s="242"/>
      <c r="EGZ179" s="242"/>
      <c r="EHA179" s="242"/>
      <c r="EHB179" s="242"/>
      <c r="EHC179" s="242"/>
      <c r="EHD179" s="242"/>
      <c r="EHE179" s="242"/>
      <c r="EHF179" s="242"/>
      <c r="EHG179" s="242"/>
      <c r="EHH179" s="242"/>
      <c r="EHI179" s="242"/>
      <c r="EHJ179" s="242"/>
      <c r="EHK179" s="242"/>
      <c r="EHL179" s="242"/>
      <c r="EHM179" s="242"/>
      <c r="EHN179" s="242"/>
      <c r="EHO179" s="242"/>
      <c r="EHP179" s="242"/>
      <c r="EHQ179" s="242"/>
      <c r="EHR179" s="242"/>
      <c r="EHS179" s="242"/>
      <c r="EHT179" s="242"/>
      <c r="EHU179" s="242"/>
      <c r="EHV179" s="242"/>
      <c r="EHW179" s="242"/>
      <c r="EHX179" s="242"/>
      <c r="EHY179" s="242"/>
      <c r="EHZ179" s="242"/>
      <c r="EIA179" s="242"/>
      <c r="EIB179" s="242"/>
      <c r="EIC179" s="242"/>
      <c r="EID179" s="242"/>
      <c r="EIE179" s="242"/>
      <c r="EIF179" s="242"/>
      <c r="EIG179" s="242"/>
      <c r="EIH179" s="242"/>
      <c r="EII179" s="242"/>
      <c r="EIJ179" s="242"/>
      <c r="EIK179" s="242"/>
      <c r="EIL179" s="242"/>
      <c r="EIM179" s="242"/>
      <c r="EIN179" s="242"/>
      <c r="EIO179" s="242"/>
      <c r="EIP179" s="242"/>
      <c r="EIQ179" s="242"/>
      <c r="EIR179" s="242"/>
      <c r="EIS179" s="242"/>
      <c r="EIT179" s="242"/>
      <c r="EIU179" s="242"/>
      <c r="EIV179" s="242"/>
      <c r="EIW179" s="242"/>
      <c r="EIX179" s="242"/>
      <c r="EIY179" s="242"/>
      <c r="EIZ179" s="242"/>
      <c r="EJA179" s="242"/>
      <c r="EJB179" s="242"/>
      <c r="EJC179" s="242"/>
      <c r="EJD179" s="242"/>
      <c r="EJE179" s="242"/>
      <c r="EJF179" s="242"/>
      <c r="EJG179" s="242"/>
      <c r="EJH179" s="242"/>
      <c r="EJI179" s="242"/>
      <c r="EJJ179" s="242"/>
      <c r="EJK179" s="242"/>
      <c r="EJL179" s="242"/>
      <c r="EJM179" s="242"/>
      <c r="EJN179" s="242"/>
      <c r="EJO179" s="242"/>
      <c r="EJP179" s="242"/>
      <c r="EJQ179" s="242"/>
      <c r="EJR179" s="242"/>
      <c r="EJS179" s="242"/>
      <c r="EJT179" s="242"/>
      <c r="EJU179" s="242"/>
      <c r="EJV179" s="242"/>
      <c r="EJW179" s="242"/>
      <c r="EJX179" s="242"/>
      <c r="EJY179" s="242"/>
      <c r="EJZ179" s="242"/>
      <c r="EKA179" s="242"/>
      <c r="EKB179" s="242"/>
      <c r="EKC179" s="242"/>
      <c r="EKD179" s="242"/>
      <c r="EKE179" s="242"/>
      <c r="EKF179" s="242"/>
      <c r="EKG179" s="242"/>
      <c r="EKH179" s="242"/>
      <c r="EKI179" s="242"/>
      <c r="EKJ179" s="242"/>
      <c r="EKK179" s="242"/>
      <c r="EKL179" s="242"/>
      <c r="EKM179" s="242"/>
      <c r="EKN179" s="242"/>
      <c r="EKO179" s="242"/>
      <c r="EKP179" s="242"/>
      <c r="EKQ179" s="242"/>
      <c r="EKR179" s="242"/>
      <c r="EKS179" s="242"/>
      <c r="EKT179" s="242"/>
      <c r="EKU179" s="242"/>
      <c r="EKV179" s="242"/>
      <c r="EKW179" s="242"/>
      <c r="EKX179" s="242"/>
      <c r="EKY179" s="242"/>
      <c r="EKZ179" s="242"/>
      <c r="ELA179" s="242"/>
      <c r="ELB179" s="242"/>
      <c r="ELC179" s="242"/>
      <c r="ELD179" s="242"/>
      <c r="ELE179" s="242"/>
      <c r="ELF179" s="242"/>
      <c r="ELG179" s="242"/>
      <c r="ELH179" s="242"/>
      <c r="ELI179" s="242"/>
      <c r="ELJ179" s="242"/>
      <c r="ELK179" s="242"/>
      <c r="ELL179" s="242"/>
      <c r="ELM179" s="242"/>
      <c r="ELN179" s="242"/>
      <c r="ELO179" s="242"/>
      <c r="ELP179" s="242"/>
      <c r="ELQ179" s="242"/>
      <c r="ELR179" s="242"/>
      <c r="ELS179" s="242"/>
      <c r="ELT179" s="242"/>
      <c r="ELU179" s="242"/>
      <c r="ELV179" s="242"/>
      <c r="ELW179" s="242"/>
      <c r="ELX179" s="242"/>
      <c r="ELY179" s="242"/>
      <c r="ELZ179" s="242"/>
      <c r="EMA179" s="242"/>
      <c r="EMB179" s="242"/>
      <c r="EMC179" s="242"/>
      <c r="EMD179" s="242"/>
      <c r="EME179" s="242"/>
      <c r="EMF179" s="242"/>
      <c r="EMG179" s="242"/>
      <c r="EMH179" s="242"/>
      <c r="EMI179" s="242"/>
      <c r="EMJ179" s="242"/>
      <c r="EMK179" s="242"/>
      <c r="EML179" s="242"/>
      <c r="EMM179" s="242"/>
      <c r="EMN179" s="242"/>
      <c r="EMO179" s="242"/>
      <c r="EMP179" s="242"/>
      <c r="EMQ179" s="242"/>
      <c r="EMR179" s="242"/>
      <c r="EMS179" s="242"/>
      <c r="EMT179" s="242"/>
      <c r="EMU179" s="242"/>
      <c r="EMV179" s="242"/>
      <c r="EMW179" s="242"/>
      <c r="EMX179" s="242"/>
      <c r="EMY179" s="242"/>
      <c r="EMZ179" s="242"/>
      <c r="ENA179" s="242"/>
      <c r="ENB179" s="242"/>
      <c r="ENC179" s="242"/>
      <c r="END179" s="242"/>
      <c r="ENE179" s="242"/>
      <c r="ENF179" s="242"/>
      <c r="ENG179" s="242"/>
      <c r="ENH179" s="242"/>
      <c r="ENI179" s="242"/>
      <c r="ENJ179" s="242"/>
      <c r="ENK179" s="242"/>
      <c r="ENL179" s="242"/>
      <c r="ENM179" s="242"/>
      <c r="ENN179" s="242"/>
      <c r="ENO179" s="242"/>
      <c r="ENP179" s="242"/>
      <c r="ENQ179" s="242"/>
      <c r="ENR179" s="242"/>
      <c r="ENS179" s="242"/>
      <c r="ENT179" s="242"/>
      <c r="ENU179" s="242"/>
      <c r="ENV179" s="242"/>
      <c r="ENW179" s="242"/>
      <c r="ENX179" s="242"/>
      <c r="ENY179" s="242"/>
      <c r="ENZ179" s="242"/>
      <c r="EOA179" s="242"/>
      <c r="EOB179" s="242"/>
      <c r="EOC179" s="242"/>
      <c r="EOD179" s="242"/>
      <c r="EOE179" s="242"/>
      <c r="EOF179" s="242"/>
      <c r="EOG179" s="242"/>
      <c r="EOH179" s="242"/>
      <c r="EOI179" s="242"/>
      <c r="EOJ179" s="242"/>
      <c r="EOK179" s="242"/>
      <c r="EOL179" s="242"/>
      <c r="EOM179" s="242"/>
      <c r="EON179" s="242"/>
      <c r="EOO179" s="242"/>
      <c r="EOP179" s="242"/>
      <c r="EOQ179" s="242"/>
      <c r="EOR179" s="242"/>
      <c r="EOS179" s="242"/>
      <c r="EOT179" s="242"/>
      <c r="EOU179" s="242"/>
      <c r="EOV179" s="242"/>
      <c r="EOW179" s="242"/>
      <c r="EOX179" s="242"/>
      <c r="EOY179" s="242"/>
      <c r="EOZ179" s="242"/>
      <c r="EPA179" s="242"/>
      <c r="EPB179" s="242"/>
      <c r="EPC179" s="242"/>
      <c r="EPD179" s="242"/>
      <c r="EPE179" s="242"/>
      <c r="EPF179" s="242"/>
      <c r="EPG179" s="242"/>
      <c r="EPH179" s="242"/>
      <c r="EPI179" s="242"/>
      <c r="EPJ179" s="242"/>
      <c r="EPK179" s="242"/>
      <c r="EPL179" s="242"/>
      <c r="EPM179" s="242"/>
      <c r="EPN179" s="242"/>
      <c r="EPO179" s="242"/>
      <c r="EPP179" s="242"/>
      <c r="EPQ179" s="242"/>
      <c r="EPR179" s="242"/>
      <c r="EPS179" s="242"/>
      <c r="EPT179" s="242"/>
      <c r="EPU179" s="242"/>
      <c r="EPV179" s="242"/>
      <c r="EPW179" s="242"/>
      <c r="EPX179" s="242"/>
      <c r="EPY179" s="242"/>
      <c r="EPZ179" s="242"/>
      <c r="EQA179" s="242"/>
      <c r="EQB179" s="242"/>
      <c r="EQC179" s="242"/>
      <c r="EQD179" s="242"/>
      <c r="EQE179" s="242"/>
      <c r="EQF179" s="242"/>
      <c r="EQG179" s="242"/>
      <c r="EQH179" s="242"/>
      <c r="EQI179" s="242"/>
      <c r="EQJ179" s="242"/>
      <c r="EQK179" s="242"/>
      <c r="EQL179" s="242"/>
      <c r="EQM179" s="242"/>
      <c r="EQN179" s="242"/>
      <c r="EQO179" s="242"/>
      <c r="EQP179" s="242"/>
      <c r="EQQ179" s="242"/>
      <c r="EQR179" s="242"/>
      <c r="EQS179" s="242"/>
      <c r="EQT179" s="242"/>
      <c r="EQU179" s="242"/>
      <c r="EQV179" s="242"/>
      <c r="EQW179" s="242"/>
      <c r="EQX179" s="242"/>
      <c r="EQY179" s="242"/>
      <c r="EQZ179" s="242"/>
      <c r="ERA179" s="242"/>
      <c r="ERB179" s="242"/>
      <c r="ERC179" s="242"/>
      <c r="ERD179" s="242"/>
      <c r="ERE179" s="242"/>
      <c r="ERF179" s="242"/>
      <c r="ERG179" s="242"/>
      <c r="ERH179" s="242"/>
      <c r="ERI179" s="242"/>
      <c r="ERJ179" s="242"/>
      <c r="ERK179" s="242"/>
      <c r="ERL179" s="242"/>
      <c r="ERM179" s="242"/>
      <c r="ERN179" s="242"/>
      <c r="ERO179" s="242"/>
      <c r="ERP179" s="242"/>
      <c r="ERQ179" s="242"/>
      <c r="ERR179" s="242"/>
      <c r="ERS179" s="242"/>
      <c r="ERT179" s="242"/>
      <c r="ERU179" s="242"/>
      <c r="ERV179" s="242"/>
      <c r="ERW179" s="242"/>
      <c r="ERX179" s="242"/>
      <c r="ERY179" s="242"/>
      <c r="ERZ179" s="242"/>
      <c r="ESA179" s="242"/>
      <c r="ESB179" s="242"/>
      <c r="ESC179" s="242"/>
      <c r="ESD179" s="242"/>
      <c r="ESE179" s="242"/>
      <c r="ESF179" s="242"/>
      <c r="ESG179" s="242"/>
      <c r="ESH179" s="242"/>
      <c r="ESI179" s="242"/>
      <c r="ESJ179" s="242"/>
      <c r="ESK179" s="242"/>
      <c r="ESL179" s="242"/>
      <c r="ESM179" s="242"/>
      <c r="ESN179" s="242"/>
      <c r="ESO179" s="242"/>
      <c r="ESP179" s="242"/>
      <c r="ESQ179" s="242"/>
      <c r="ESR179" s="242"/>
      <c r="ESS179" s="242"/>
      <c r="EST179" s="242"/>
      <c r="ESU179" s="242"/>
      <c r="ESV179" s="242"/>
      <c r="ESW179" s="242"/>
      <c r="ESX179" s="242"/>
      <c r="ESY179" s="242"/>
      <c r="ESZ179" s="242"/>
      <c r="ETA179" s="242"/>
      <c r="ETB179" s="242"/>
      <c r="ETC179" s="242"/>
      <c r="ETD179" s="242"/>
      <c r="ETE179" s="242"/>
      <c r="ETF179" s="242"/>
      <c r="ETG179" s="242"/>
      <c r="ETH179" s="242"/>
      <c r="ETI179" s="242"/>
      <c r="ETJ179" s="242"/>
      <c r="ETK179" s="242"/>
      <c r="ETL179" s="242"/>
      <c r="ETM179" s="242"/>
      <c r="ETN179" s="242"/>
      <c r="ETO179" s="242"/>
      <c r="ETP179" s="242"/>
      <c r="ETQ179" s="242"/>
      <c r="ETR179" s="242"/>
      <c r="ETS179" s="242"/>
      <c r="ETT179" s="242"/>
      <c r="ETU179" s="242"/>
      <c r="ETV179" s="242"/>
      <c r="ETW179" s="242"/>
      <c r="ETX179" s="242"/>
      <c r="ETY179" s="242"/>
      <c r="ETZ179" s="242"/>
      <c r="EUA179" s="242"/>
      <c r="EUB179" s="242"/>
      <c r="EUC179" s="242"/>
      <c r="EUD179" s="242"/>
      <c r="EUE179" s="242"/>
      <c r="EUF179" s="242"/>
      <c r="EUG179" s="242"/>
      <c r="EUH179" s="242"/>
      <c r="EUI179" s="242"/>
      <c r="EUJ179" s="242"/>
      <c r="EUK179" s="242"/>
      <c r="EUL179" s="242"/>
      <c r="EUM179" s="242"/>
      <c r="EUN179" s="242"/>
      <c r="EUO179" s="242"/>
      <c r="EUP179" s="242"/>
      <c r="EUQ179" s="242"/>
      <c r="EUR179" s="242"/>
      <c r="EUS179" s="242"/>
      <c r="EUT179" s="242"/>
      <c r="EUU179" s="242"/>
      <c r="EUV179" s="242"/>
      <c r="EUW179" s="242"/>
      <c r="EUX179" s="242"/>
      <c r="EUY179" s="242"/>
      <c r="EUZ179" s="242"/>
      <c r="EVA179" s="242"/>
      <c r="EVB179" s="242"/>
      <c r="EVC179" s="242"/>
      <c r="EVD179" s="242"/>
      <c r="EVE179" s="242"/>
      <c r="EVF179" s="242"/>
      <c r="EVG179" s="242"/>
      <c r="EVH179" s="242"/>
      <c r="EVI179" s="242"/>
      <c r="EVJ179" s="242"/>
      <c r="EVK179" s="242"/>
      <c r="EVL179" s="242"/>
      <c r="EVM179" s="242"/>
      <c r="EVN179" s="242"/>
      <c r="EVO179" s="242"/>
      <c r="EVP179" s="242"/>
      <c r="EVQ179" s="242"/>
      <c r="EVR179" s="242"/>
      <c r="EVS179" s="242"/>
      <c r="EVT179" s="242"/>
      <c r="EVU179" s="242"/>
      <c r="EVV179" s="242"/>
      <c r="EVW179" s="242"/>
      <c r="EVX179" s="242"/>
      <c r="EVY179" s="242"/>
      <c r="EVZ179" s="242"/>
      <c r="EWA179" s="242"/>
      <c r="EWB179" s="242"/>
      <c r="EWC179" s="242"/>
      <c r="EWD179" s="242"/>
      <c r="EWE179" s="242"/>
      <c r="EWF179" s="242"/>
      <c r="EWG179" s="242"/>
      <c r="EWH179" s="242"/>
      <c r="EWI179" s="242"/>
      <c r="EWJ179" s="242"/>
      <c r="EWK179" s="242"/>
      <c r="EWL179" s="242"/>
      <c r="EWM179" s="242"/>
      <c r="EWN179" s="242"/>
      <c r="EWO179" s="242"/>
      <c r="EWP179" s="242"/>
      <c r="EWQ179" s="242"/>
      <c r="EWR179" s="242"/>
      <c r="EWS179" s="242"/>
      <c r="EWT179" s="242"/>
      <c r="EWU179" s="242"/>
      <c r="EWV179" s="242"/>
      <c r="EWW179" s="242"/>
      <c r="EWX179" s="242"/>
      <c r="EWY179" s="242"/>
      <c r="EWZ179" s="242"/>
      <c r="EXA179" s="242"/>
      <c r="EXB179" s="242"/>
      <c r="EXC179" s="242"/>
      <c r="EXD179" s="242"/>
      <c r="EXE179" s="242"/>
      <c r="EXF179" s="242"/>
      <c r="EXG179" s="242"/>
      <c r="EXH179" s="242"/>
      <c r="EXI179" s="242"/>
      <c r="EXJ179" s="242"/>
      <c r="EXK179" s="242"/>
      <c r="EXL179" s="242"/>
      <c r="EXM179" s="242"/>
      <c r="EXN179" s="242"/>
      <c r="EXO179" s="242"/>
      <c r="EXP179" s="242"/>
      <c r="EXQ179" s="242"/>
      <c r="EXR179" s="242"/>
      <c r="EXS179" s="242"/>
      <c r="EXT179" s="242"/>
      <c r="EXU179" s="242"/>
      <c r="EXV179" s="242"/>
      <c r="EXW179" s="242"/>
      <c r="EXX179" s="242"/>
      <c r="EXY179" s="242"/>
      <c r="EXZ179" s="242"/>
      <c r="EYA179" s="242"/>
      <c r="EYB179" s="242"/>
      <c r="EYC179" s="242"/>
      <c r="EYD179" s="242"/>
      <c r="EYE179" s="242"/>
      <c r="EYF179" s="242"/>
      <c r="EYG179" s="242"/>
      <c r="EYH179" s="242"/>
      <c r="EYI179" s="242"/>
      <c r="EYJ179" s="242"/>
      <c r="EYK179" s="242"/>
      <c r="EYL179" s="242"/>
      <c r="EYM179" s="242"/>
      <c r="EYN179" s="242"/>
      <c r="EYO179" s="242"/>
      <c r="EYP179" s="242"/>
      <c r="EYQ179" s="242"/>
      <c r="EYR179" s="242"/>
      <c r="EYS179" s="242"/>
      <c r="EYT179" s="242"/>
      <c r="EYU179" s="242"/>
      <c r="EYV179" s="242"/>
      <c r="EYW179" s="242"/>
      <c r="EYX179" s="242"/>
      <c r="EYY179" s="242"/>
      <c r="EYZ179" s="242"/>
      <c r="EZA179" s="242"/>
      <c r="EZB179" s="242"/>
      <c r="EZC179" s="242"/>
      <c r="EZD179" s="242"/>
      <c r="EZE179" s="242"/>
      <c r="EZF179" s="242"/>
      <c r="EZG179" s="242"/>
      <c r="EZH179" s="242"/>
      <c r="EZI179" s="242"/>
      <c r="EZJ179" s="242"/>
      <c r="EZK179" s="242"/>
      <c r="EZL179" s="242"/>
      <c r="EZM179" s="242"/>
      <c r="EZN179" s="242"/>
      <c r="EZO179" s="242"/>
      <c r="EZP179" s="242"/>
      <c r="EZQ179" s="242"/>
      <c r="EZR179" s="242"/>
      <c r="EZS179" s="242"/>
      <c r="EZT179" s="242"/>
      <c r="EZU179" s="242"/>
      <c r="EZV179" s="242"/>
      <c r="EZW179" s="242"/>
      <c r="EZX179" s="242"/>
      <c r="EZY179" s="242"/>
      <c r="EZZ179" s="242"/>
      <c r="FAA179" s="242"/>
      <c r="FAB179" s="242"/>
      <c r="FAC179" s="242"/>
      <c r="FAD179" s="242"/>
      <c r="FAE179" s="242"/>
      <c r="FAF179" s="242"/>
      <c r="FAG179" s="242"/>
      <c r="FAH179" s="242"/>
      <c r="FAI179" s="242"/>
      <c r="FAJ179" s="242"/>
      <c r="FAK179" s="242"/>
      <c r="FAL179" s="242"/>
      <c r="FAM179" s="242"/>
      <c r="FAN179" s="242"/>
      <c r="FAO179" s="242"/>
      <c r="FAP179" s="242"/>
      <c r="FAQ179" s="242"/>
      <c r="FAR179" s="242"/>
      <c r="FAS179" s="242"/>
      <c r="FAT179" s="242"/>
      <c r="FAU179" s="242"/>
      <c r="FAV179" s="242"/>
      <c r="FAW179" s="242"/>
      <c r="FAX179" s="242"/>
      <c r="FAY179" s="242"/>
      <c r="FAZ179" s="242"/>
      <c r="FBA179" s="242"/>
      <c r="FBB179" s="242"/>
      <c r="FBC179" s="242"/>
      <c r="FBD179" s="242"/>
      <c r="FBE179" s="242"/>
      <c r="FBF179" s="242"/>
      <c r="FBG179" s="242"/>
      <c r="FBH179" s="242"/>
      <c r="FBI179" s="242"/>
      <c r="FBJ179" s="242"/>
      <c r="FBK179" s="242"/>
      <c r="FBL179" s="242"/>
      <c r="FBM179" s="242"/>
      <c r="FBN179" s="242"/>
      <c r="FBO179" s="242"/>
      <c r="FBP179" s="242"/>
      <c r="FBQ179" s="242"/>
      <c r="FBR179" s="242"/>
      <c r="FBS179" s="242"/>
      <c r="FBT179" s="242"/>
      <c r="FBU179" s="242"/>
      <c r="FBV179" s="242"/>
      <c r="FBW179" s="242"/>
      <c r="FBX179" s="242"/>
      <c r="FBY179" s="242"/>
      <c r="FBZ179" s="242"/>
      <c r="FCA179" s="242"/>
      <c r="FCB179" s="242"/>
      <c r="FCC179" s="242"/>
      <c r="FCD179" s="242"/>
      <c r="FCE179" s="242"/>
      <c r="FCF179" s="242"/>
      <c r="FCG179" s="242"/>
      <c r="FCH179" s="242"/>
      <c r="FCI179" s="242"/>
      <c r="FCJ179" s="242"/>
      <c r="FCK179" s="242"/>
      <c r="FCL179" s="242"/>
      <c r="FCM179" s="242"/>
      <c r="FCN179" s="242"/>
      <c r="FCO179" s="242"/>
      <c r="FCP179" s="242"/>
      <c r="FCQ179" s="242"/>
      <c r="FCR179" s="242"/>
      <c r="FCS179" s="242"/>
      <c r="FCT179" s="242"/>
      <c r="FCU179" s="242"/>
      <c r="FCV179" s="242"/>
      <c r="FCW179" s="242"/>
      <c r="FCX179" s="242"/>
      <c r="FCY179" s="242"/>
      <c r="FCZ179" s="242"/>
      <c r="FDA179" s="242"/>
      <c r="FDB179" s="242"/>
      <c r="FDC179" s="242"/>
      <c r="FDD179" s="242"/>
      <c r="FDE179" s="242"/>
      <c r="FDF179" s="242"/>
      <c r="FDG179" s="242"/>
      <c r="FDH179" s="242"/>
      <c r="FDI179" s="242"/>
      <c r="FDJ179" s="242"/>
      <c r="FDK179" s="242"/>
      <c r="FDL179" s="242"/>
      <c r="FDM179" s="242"/>
      <c r="FDN179" s="242"/>
      <c r="FDO179" s="242"/>
      <c r="FDP179" s="242"/>
      <c r="FDQ179" s="242"/>
      <c r="FDR179" s="242"/>
      <c r="FDS179" s="242"/>
      <c r="FDT179" s="242"/>
      <c r="FDU179" s="242"/>
      <c r="FDV179" s="242"/>
      <c r="FDW179" s="242"/>
      <c r="FDX179" s="242"/>
      <c r="FDY179" s="242"/>
      <c r="FDZ179" s="242"/>
      <c r="FEA179" s="242"/>
      <c r="FEB179" s="242"/>
      <c r="FEC179" s="242"/>
      <c r="FED179" s="242"/>
      <c r="FEE179" s="242"/>
      <c r="FEF179" s="242"/>
      <c r="FEG179" s="242"/>
      <c r="FEH179" s="242"/>
      <c r="FEI179" s="242"/>
      <c r="FEJ179" s="242"/>
      <c r="FEK179" s="242"/>
      <c r="FEL179" s="242"/>
      <c r="FEM179" s="242"/>
      <c r="FEN179" s="242"/>
      <c r="FEO179" s="242"/>
      <c r="FEP179" s="242"/>
      <c r="FEQ179" s="242"/>
      <c r="FER179" s="242"/>
      <c r="FES179" s="242"/>
      <c r="FET179" s="242"/>
      <c r="FEU179" s="242"/>
      <c r="FEV179" s="242"/>
      <c r="FEW179" s="242"/>
      <c r="FEX179" s="242"/>
      <c r="FEY179" s="242"/>
      <c r="FEZ179" s="242"/>
      <c r="FFA179" s="242"/>
      <c r="FFB179" s="242"/>
      <c r="FFC179" s="242"/>
      <c r="FFD179" s="242"/>
      <c r="FFE179" s="242"/>
      <c r="FFF179" s="242"/>
      <c r="FFG179" s="242"/>
      <c r="FFH179" s="242"/>
      <c r="FFI179" s="242"/>
      <c r="FFJ179" s="242"/>
      <c r="FFK179" s="242"/>
      <c r="FFL179" s="242"/>
      <c r="FFM179" s="242"/>
      <c r="FFN179" s="242"/>
      <c r="FFO179" s="242"/>
      <c r="FFP179" s="242"/>
      <c r="FFQ179" s="242"/>
      <c r="FFR179" s="242"/>
      <c r="FFS179" s="242"/>
      <c r="FFT179" s="242"/>
      <c r="FFU179" s="242"/>
      <c r="FFV179" s="242"/>
      <c r="FFW179" s="242"/>
      <c r="FFX179" s="242"/>
      <c r="FFY179" s="242"/>
      <c r="FFZ179" s="242"/>
      <c r="FGA179" s="242"/>
      <c r="FGB179" s="242"/>
      <c r="FGC179" s="242"/>
      <c r="FGD179" s="242"/>
      <c r="FGE179" s="242"/>
      <c r="FGF179" s="242"/>
      <c r="FGG179" s="242"/>
      <c r="FGH179" s="242"/>
      <c r="FGI179" s="242"/>
      <c r="FGJ179" s="242"/>
      <c r="FGK179" s="242"/>
      <c r="FGL179" s="242"/>
      <c r="FGM179" s="242"/>
      <c r="FGN179" s="242"/>
      <c r="FGO179" s="242"/>
      <c r="FGP179" s="242"/>
      <c r="FGQ179" s="242"/>
      <c r="FGR179" s="242"/>
      <c r="FGS179" s="242"/>
      <c r="FGT179" s="242"/>
      <c r="FGU179" s="242"/>
      <c r="FGV179" s="242"/>
      <c r="FGW179" s="242"/>
      <c r="FGX179" s="242"/>
      <c r="FGY179" s="242"/>
      <c r="FGZ179" s="242"/>
      <c r="FHA179" s="242"/>
      <c r="FHB179" s="242"/>
      <c r="FHC179" s="242"/>
      <c r="FHD179" s="242"/>
      <c r="FHE179" s="242"/>
      <c r="FHF179" s="242"/>
      <c r="FHG179" s="242"/>
      <c r="FHH179" s="242"/>
      <c r="FHI179" s="242"/>
      <c r="FHJ179" s="242"/>
      <c r="FHK179" s="242"/>
      <c r="FHL179" s="242"/>
      <c r="FHM179" s="242"/>
      <c r="FHN179" s="242"/>
      <c r="FHO179" s="242"/>
      <c r="FHP179" s="242"/>
      <c r="FHQ179" s="242"/>
      <c r="FHR179" s="242"/>
      <c r="FHS179" s="242"/>
      <c r="FHT179" s="242"/>
      <c r="FHU179" s="242"/>
      <c r="FHV179" s="242"/>
      <c r="FHW179" s="242"/>
      <c r="FHX179" s="242"/>
      <c r="FHY179" s="242"/>
      <c r="FHZ179" s="242"/>
      <c r="FIA179" s="242"/>
      <c r="FIB179" s="242"/>
      <c r="FIC179" s="242"/>
      <c r="FID179" s="242"/>
      <c r="FIE179" s="242"/>
      <c r="FIF179" s="242"/>
      <c r="FIG179" s="242"/>
      <c r="FIH179" s="242"/>
      <c r="FII179" s="242"/>
      <c r="FIJ179" s="242"/>
      <c r="FIK179" s="242"/>
      <c r="FIL179" s="242"/>
      <c r="FIM179" s="242"/>
      <c r="FIN179" s="242"/>
      <c r="FIO179" s="242"/>
      <c r="FIP179" s="242"/>
      <c r="FIQ179" s="242"/>
      <c r="FIR179" s="242"/>
      <c r="FIS179" s="242"/>
      <c r="FIT179" s="242"/>
      <c r="FIU179" s="242"/>
      <c r="FIV179" s="242"/>
      <c r="FIW179" s="242"/>
      <c r="FIX179" s="242"/>
      <c r="FIY179" s="242"/>
      <c r="FIZ179" s="242"/>
      <c r="FJA179" s="242"/>
      <c r="FJB179" s="242"/>
      <c r="FJC179" s="242"/>
      <c r="FJD179" s="242"/>
      <c r="FJE179" s="242"/>
      <c r="FJF179" s="242"/>
      <c r="FJG179" s="242"/>
      <c r="FJH179" s="242"/>
      <c r="FJI179" s="242"/>
      <c r="FJJ179" s="242"/>
      <c r="FJK179" s="242"/>
      <c r="FJL179" s="242"/>
      <c r="FJM179" s="242"/>
      <c r="FJN179" s="242"/>
      <c r="FJO179" s="242"/>
      <c r="FJP179" s="242"/>
      <c r="FJQ179" s="242"/>
      <c r="FJR179" s="242"/>
      <c r="FJS179" s="242"/>
      <c r="FJT179" s="242"/>
      <c r="FJU179" s="242"/>
      <c r="FJV179" s="242"/>
      <c r="FJW179" s="242"/>
      <c r="FJX179" s="242"/>
      <c r="FJY179" s="242"/>
      <c r="FJZ179" s="242"/>
      <c r="FKA179" s="242"/>
      <c r="FKB179" s="242"/>
      <c r="FKC179" s="242"/>
      <c r="FKD179" s="242"/>
      <c r="FKE179" s="242"/>
      <c r="FKF179" s="242"/>
      <c r="FKG179" s="242"/>
      <c r="FKH179" s="242"/>
      <c r="FKI179" s="242"/>
      <c r="FKJ179" s="242"/>
      <c r="FKK179" s="242"/>
      <c r="FKL179" s="242"/>
      <c r="FKM179" s="242"/>
      <c r="FKN179" s="242"/>
      <c r="FKO179" s="242"/>
      <c r="FKP179" s="242"/>
      <c r="FKQ179" s="242"/>
      <c r="FKR179" s="242"/>
      <c r="FKS179" s="242"/>
      <c r="FKT179" s="242"/>
      <c r="FKU179" s="242"/>
      <c r="FKV179" s="242"/>
      <c r="FKW179" s="242"/>
      <c r="FKX179" s="242"/>
      <c r="FKY179" s="242"/>
      <c r="FKZ179" s="242"/>
      <c r="FLA179" s="242"/>
      <c r="FLB179" s="242"/>
      <c r="FLC179" s="242"/>
      <c r="FLD179" s="242"/>
      <c r="FLE179" s="242"/>
      <c r="FLF179" s="242"/>
      <c r="FLG179" s="242"/>
      <c r="FLH179" s="242"/>
      <c r="FLI179" s="242"/>
      <c r="FLJ179" s="242"/>
      <c r="FLK179" s="242"/>
      <c r="FLL179" s="242"/>
      <c r="FLM179" s="242"/>
      <c r="FLN179" s="242"/>
      <c r="FLO179" s="242"/>
      <c r="FLP179" s="242"/>
      <c r="FLQ179" s="242"/>
      <c r="FLR179" s="242"/>
      <c r="FLS179" s="242"/>
      <c r="FLT179" s="242"/>
      <c r="FLU179" s="242"/>
      <c r="FLV179" s="242"/>
      <c r="FLW179" s="242"/>
      <c r="FLX179" s="242"/>
      <c r="FLY179" s="242"/>
      <c r="FLZ179" s="242"/>
      <c r="FMA179" s="242"/>
      <c r="FMB179" s="242"/>
      <c r="FMC179" s="242"/>
      <c r="FMD179" s="242"/>
      <c r="FME179" s="242"/>
      <c r="FMF179" s="242"/>
      <c r="FMG179" s="242"/>
      <c r="FMH179" s="242"/>
      <c r="FMI179" s="242"/>
      <c r="FMJ179" s="242"/>
      <c r="FMK179" s="242"/>
      <c r="FML179" s="242"/>
      <c r="FMM179" s="242"/>
      <c r="FMN179" s="242"/>
      <c r="FMO179" s="242"/>
      <c r="FMP179" s="242"/>
      <c r="FMQ179" s="242"/>
      <c r="FMR179" s="242"/>
      <c r="FMS179" s="242"/>
      <c r="FMT179" s="242"/>
      <c r="FMU179" s="242"/>
      <c r="FMV179" s="242"/>
      <c r="FMW179" s="242"/>
      <c r="FMX179" s="242"/>
      <c r="FMY179" s="242"/>
      <c r="FMZ179" s="242"/>
      <c r="FNA179" s="242"/>
      <c r="FNB179" s="242"/>
      <c r="FNC179" s="242"/>
      <c r="FND179" s="242"/>
      <c r="FNE179" s="242"/>
      <c r="FNF179" s="242"/>
      <c r="FNG179" s="242"/>
      <c r="FNH179" s="242"/>
      <c r="FNI179" s="242"/>
      <c r="FNJ179" s="242"/>
      <c r="FNK179" s="242"/>
      <c r="FNL179" s="242"/>
      <c r="FNM179" s="242"/>
      <c r="FNN179" s="242"/>
      <c r="FNO179" s="242"/>
      <c r="FNP179" s="242"/>
      <c r="FNQ179" s="242"/>
      <c r="FNR179" s="242"/>
      <c r="FNS179" s="242"/>
      <c r="FNT179" s="242"/>
      <c r="FNU179" s="242"/>
      <c r="FNV179" s="242"/>
      <c r="FNW179" s="242"/>
      <c r="FNX179" s="242"/>
      <c r="FNY179" s="242"/>
      <c r="FNZ179" s="242"/>
      <c r="FOA179" s="242"/>
      <c r="FOB179" s="242"/>
      <c r="FOC179" s="242"/>
      <c r="FOD179" s="242"/>
      <c r="FOE179" s="242"/>
      <c r="FOF179" s="242"/>
      <c r="FOG179" s="242"/>
      <c r="FOH179" s="242"/>
      <c r="FOI179" s="242"/>
      <c r="FOJ179" s="242"/>
      <c r="FOK179" s="242"/>
      <c r="FOL179" s="242"/>
      <c r="FOM179" s="242"/>
      <c r="FON179" s="242"/>
      <c r="FOO179" s="242"/>
      <c r="FOP179" s="242"/>
      <c r="FOQ179" s="242"/>
      <c r="FOR179" s="242"/>
      <c r="FOS179" s="242"/>
      <c r="FOT179" s="242"/>
      <c r="FOU179" s="242"/>
      <c r="FOV179" s="242"/>
      <c r="FOW179" s="242"/>
      <c r="FOX179" s="242"/>
      <c r="FOY179" s="242"/>
      <c r="FOZ179" s="242"/>
      <c r="FPA179" s="242"/>
      <c r="FPB179" s="242"/>
      <c r="FPC179" s="242"/>
      <c r="FPD179" s="242"/>
      <c r="FPE179" s="242"/>
      <c r="FPF179" s="242"/>
      <c r="FPG179" s="242"/>
      <c r="FPH179" s="242"/>
      <c r="FPI179" s="242"/>
      <c r="FPJ179" s="242"/>
      <c r="FPK179" s="242"/>
      <c r="FPL179" s="242"/>
      <c r="FPM179" s="242"/>
      <c r="FPN179" s="242"/>
      <c r="FPO179" s="242"/>
      <c r="FPP179" s="242"/>
      <c r="FPQ179" s="242"/>
      <c r="FPR179" s="242"/>
      <c r="FPS179" s="242"/>
      <c r="FPT179" s="242"/>
      <c r="FPU179" s="242"/>
      <c r="FPV179" s="242"/>
      <c r="FPW179" s="242"/>
      <c r="FPX179" s="242"/>
      <c r="FPY179" s="242"/>
      <c r="FPZ179" s="242"/>
      <c r="FQA179" s="242"/>
      <c r="FQB179" s="242"/>
      <c r="FQC179" s="242"/>
      <c r="FQD179" s="242"/>
      <c r="FQE179" s="242"/>
      <c r="FQF179" s="242"/>
      <c r="FQG179" s="242"/>
      <c r="FQH179" s="242"/>
      <c r="FQI179" s="242"/>
      <c r="FQJ179" s="242"/>
      <c r="FQK179" s="242"/>
      <c r="FQL179" s="242"/>
      <c r="FQM179" s="242"/>
      <c r="FQN179" s="242"/>
      <c r="FQO179" s="242"/>
      <c r="FQP179" s="242"/>
      <c r="FQQ179" s="242"/>
      <c r="FQR179" s="242"/>
      <c r="FQS179" s="242"/>
      <c r="FQT179" s="242"/>
      <c r="FQU179" s="242"/>
      <c r="FQV179" s="242"/>
      <c r="FQW179" s="242"/>
      <c r="FQX179" s="242"/>
      <c r="FQY179" s="242"/>
      <c r="FQZ179" s="242"/>
      <c r="FRA179" s="242"/>
      <c r="FRB179" s="242"/>
      <c r="FRC179" s="242"/>
      <c r="FRD179" s="242"/>
      <c r="FRE179" s="242"/>
      <c r="FRF179" s="242"/>
      <c r="FRG179" s="242"/>
      <c r="FRH179" s="242"/>
      <c r="FRI179" s="242"/>
      <c r="FRJ179" s="242"/>
      <c r="FRK179" s="242"/>
      <c r="FRL179" s="242"/>
      <c r="FRM179" s="242"/>
      <c r="FRN179" s="242"/>
      <c r="FRO179" s="242"/>
      <c r="FRP179" s="242"/>
      <c r="FRQ179" s="242"/>
      <c r="FRR179" s="242"/>
      <c r="FRS179" s="242"/>
      <c r="FRT179" s="242"/>
      <c r="FRU179" s="242"/>
      <c r="FRV179" s="242"/>
      <c r="FRW179" s="242"/>
      <c r="FRX179" s="242"/>
      <c r="FRY179" s="242"/>
      <c r="FRZ179" s="242"/>
      <c r="FSA179" s="242"/>
      <c r="FSB179" s="242"/>
      <c r="FSC179" s="242"/>
      <c r="FSD179" s="242"/>
      <c r="FSE179" s="242"/>
      <c r="FSF179" s="242"/>
      <c r="FSG179" s="242"/>
      <c r="FSH179" s="242"/>
      <c r="FSI179" s="242"/>
      <c r="FSJ179" s="242"/>
      <c r="FSK179" s="242"/>
      <c r="FSL179" s="242"/>
      <c r="FSM179" s="242"/>
      <c r="FSN179" s="242"/>
      <c r="FSO179" s="242"/>
      <c r="FSP179" s="242"/>
      <c r="FSQ179" s="242"/>
      <c r="FSR179" s="242"/>
      <c r="FSS179" s="242"/>
      <c r="FST179" s="242"/>
      <c r="FSU179" s="242"/>
      <c r="FSV179" s="242"/>
      <c r="FSW179" s="242"/>
      <c r="FSX179" s="242"/>
      <c r="FSY179" s="242"/>
      <c r="FSZ179" s="242"/>
      <c r="FTA179" s="242"/>
      <c r="FTB179" s="242"/>
      <c r="FTC179" s="242"/>
      <c r="FTD179" s="242"/>
      <c r="FTE179" s="242"/>
      <c r="FTF179" s="242"/>
      <c r="FTG179" s="242"/>
      <c r="FTH179" s="242"/>
      <c r="FTI179" s="242"/>
      <c r="FTJ179" s="242"/>
      <c r="FTK179" s="242"/>
      <c r="FTL179" s="242"/>
      <c r="FTM179" s="242"/>
      <c r="FTN179" s="242"/>
      <c r="FTO179" s="242"/>
      <c r="FTP179" s="242"/>
      <c r="FTQ179" s="242"/>
      <c r="FTR179" s="242"/>
      <c r="FTS179" s="242"/>
      <c r="FTT179" s="242"/>
      <c r="FTU179" s="242"/>
      <c r="FTV179" s="242"/>
      <c r="FTW179" s="242"/>
      <c r="FTX179" s="242"/>
      <c r="FTY179" s="242"/>
      <c r="FTZ179" s="242"/>
      <c r="FUA179" s="242"/>
      <c r="FUB179" s="242"/>
      <c r="FUC179" s="242"/>
      <c r="FUD179" s="242"/>
      <c r="FUE179" s="242"/>
      <c r="FUF179" s="242"/>
      <c r="FUG179" s="242"/>
      <c r="FUH179" s="242"/>
      <c r="FUI179" s="242"/>
      <c r="FUJ179" s="242"/>
      <c r="FUK179" s="242"/>
      <c r="FUL179" s="242"/>
      <c r="FUM179" s="242"/>
      <c r="FUN179" s="242"/>
      <c r="FUO179" s="242"/>
      <c r="FUP179" s="242"/>
      <c r="FUQ179" s="242"/>
      <c r="FUR179" s="242"/>
      <c r="FUS179" s="242"/>
      <c r="FUT179" s="242"/>
      <c r="FUU179" s="242"/>
      <c r="FUV179" s="242"/>
      <c r="FUW179" s="242"/>
      <c r="FUX179" s="242"/>
      <c r="FUY179" s="242"/>
      <c r="FUZ179" s="242"/>
      <c r="FVA179" s="242"/>
      <c r="FVB179" s="242"/>
      <c r="FVC179" s="242"/>
      <c r="FVD179" s="242"/>
      <c r="FVE179" s="242"/>
      <c r="FVF179" s="242"/>
      <c r="FVG179" s="242"/>
      <c r="FVH179" s="242"/>
      <c r="FVI179" s="242"/>
      <c r="FVJ179" s="242"/>
      <c r="FVK179" s="242"/>
      <c r="FVL179" s="242"/>
      <c r="FVM179" s="242"/>
      <c r="FVN179" s="242"/>
      <c r="FVO179" s="242"/>
      <c r="FVP179" s="242"/>
      <c r="FVQ179" s="242"/>
      <c r="FVR179" s="242"/>
      <c r="FVS179" s="242"/>
      <c r="FVT179" s="242"/>
      <c r="FVU179" s="242"/>
      <c r="FVV179" s="242"/>
      <c r="FVW179" s="242"/>
      <c r="FVX179" s="242"/>
      <c r="FVY179" s="242"/>
      <c r="FVZ179" s="242"/>
      <c r="FWA179" s="242"/>
      <c r="FWB179" s="242"/>
      <c r="FWC179" s="242"/>
      <c r="FWD179" s="242"/>
      <c r="FWE179" s="242"/>
      <c r="FWF179" s="242"/>
      <c r="FWG179" s="242"/>
      <c r="FWH179" s="242"/>
      <c r="FWI179" s="242"/>
      <c r="FWJ179" s="242"/>
      <c r="FWK179" s="242"/>
      <c r="FWL179" s="242"/>
      <c r="FWM179" s="242"/>
      <c r="FWN179" s="242"/>
      <c r="FWO179" s="242"/>
      <c r="FWP179" s="242"/>
      <c r="FWQ179" s="242"/>
      <c r="FWR179" s="242"/>
      <c r="FWS179" s="242"/>
      <c r="FWT179" s="242"/>
      <c r="FWU179" s="242"/>
      <c r="FWV179" s="242"/>
      <c r="FWW179" s="242"/>
      <c r="FWX179" s="242"/>
      <c r="FWY179" s="242"/>
      <c r="FWZ179" s="242"/>
      <c r="FXA179" s="242"/>
      <c r="FXB179" s="242"/>
      <c r="FXC179" s="242"/>
      <c r="FXD179" s="242"/>
      <c r="FXE179" s="242"/>
      <c r="FXF179" s="242"/>
      <c r="FXG179" s="242"/>
      <c r="FXH179" s="242"/>
      <c r="FXI179" s="242"/>
      <c r="FXJ179" s="242"/>
      <c r="FXK179" s="242"/>
      <c r="FXL179" s="242"/>
      <c r="FXM179" s="242"/>
      <c r="FXN179" s="242"/>
      <c r="FXO179" s="242"/>
      <c r="FXP179" s="242"/>
      <c r="FXQ179" s="242"/>
      <c r="FXR179" s="242"/>
      <c r="FXS179" s="242"/>
      <c r="FXT179" s="242"/>
      <c r="FXU179" s="242"/>
      <c r="FXV179" s="242"/>
      <c r="FXW179" s="242"/>
      <c r="FXX179" s="242"/>
      <c r="FXY179" s="242"/>
      <c r="FXZ179" s="242"/>
      <c r="FYA179" s="242"/>
      <c r="FYB179" s="242"/>
      <c r="FYC179" s="242"/>
      <c r="FYD179" s="242"/>
      <c r="FYE179" s="242"/>
      <c r="FYF179" s="242"/>
      <c r="FYG179" s="242"/>
      <c r="FYH179" s="242"/>
      <c r="FYI179" s="242"/>
      <c r="FYJ179" s="242"/>
      <c r="FYK179" s="242"/>
      <c r="FYL179" s="242"/>
      <c r="FYM179" s="242"/>
      <c r="FYN179" s="242"/>
      <c r="FYO179" s="242"/>
      <c r="FYP179" s="242"/>
      <c r="FYQ179" s="242"/>
      <c r="FYR179" s="242"/>
      <c r="FYS179" s="242"/>
      <c r="FYT179" s="242"/>
      <c r="FYU179" s="242"/>
      <c r="FYV179" s="242"/>
      <c r="FYW179" s="242"/>
      <c r="FYX179" s="242"/>
      <c r="FYY179" s="242"/>
      <c r="FYZ179" s="242"/>
      <c r="FZA179" s="242"/>
      <c r="FZB179" s="242"/>
      <c r="FZC179" s="242"/>
      <c r="FZD179" s="242"/>
      <c r="FZE179" s="242"/>
      <c r="FZF179" s="242"/>
      <c r="FZG179" s="242"/>
      <c r="FZH179" s="242"/>
      <c r="FZI179" s="242"/>
      <c r="FZJ179" s="242"/>
      <c r="FZK179" s="242"/>
      <c r="FZL179" s="242"/>
      <c r="FZM179" s="242"/>
      <c r="FZN179" s="242"/>
      <c r="FZO179" s="242"/>
      <c r="FZP179" s="242"/>
      <c r="FZQ179" s="242"/>
      <c r="FZR179" s="242"/>
      <c r="FZS179" s="242"/>
      <c r="FZT179" s="242"/>
      <c r="FZU179" s="242"/>
      <c r="FZV179" s="242"/>
      <c r="FZW179" s="242"/>
      <c r="FZX179" s="242"/>
      <c r="FZY179" s="242"/>
      <c r="FZZ179" s="242"/>
      <c r="GAA179" s="242"/>
      <c r="GAB179" s="242"/>
      <c r="GAC179" s="242"/>
      <c r="GAD179" s="242"/>
      <c r="GAE179" s="242"/>
      <c r="GAF179" s="242"/>
      <c r="GAG179" s="242"/>
      <c r="GAH179" s="242"/>
      <c r="GAI179" s="242"/>
      <c r="GAJ179" s="242"/>
      <c r="GAK179" s="242"/>
      <c r="GAL179" s="242"/>
      <c r="GAM179" s="242"/>
      <c r="GAN179" s="242"/>
      <c r="GAO179" s="242"/>
      <c r="GAP179" s="242"/>
      <c r="GAQ179" s="242"/>
      <c r="GAR179" s="242"/>
      <c r="GAS179" s="242"/>
      <c r="GAT179" s="242"/>
      <c r="GAU179" s="242"/>
      <c r="GAV179" s="242"/>
      <c r="GAW179" s="242"/>
      <c r="GAX179" s="242"/>
      <c r="GAY179" s="242"/>
      <c r="GAZ179" s="242"/>
      <c r="GBA179" s="242"/>
      <c r="GBB179" s="242"/>
      <c r="GBC179" s="242"/>
      <c r="GBD179" s="242"/>
      <c r="GBE179" s="242"/>
      <c r="GBF179" s="242"/>
      <c r="GBG179" s="242"/>
      <c r="GBH179" s="242"/>
      <c r="GBI179" s="242"/>
      <c r="GBJ179" s="242"/>
      <c r="GBK179" s="242"/>
      <c r="GBL179" s="242"/>
      <c r="GBM179" s="242"/>
      <c r="GBN179" s="242"/>
      <c r="GBO179" s="242"/>
      <c r="GBP179" s="242"/>
      <c r="GBQ179" s="242"/>
      <c r="GBR179" s="242"/>
      <c r="GBS179" s="242"/>
      <c r="GBT179" s="242"/>
      <c r="GBU179" s="242"/>
      <c r="GBV179" s="242"/>
      <c r="GBW179" s="242"/>
      <c r="GBX179" s="242"/>
      <c r="GBY179" s="242"/>
      <c r="GBZ179" s="242"/>
      <c r="GCA179" s="242"/>
      <c r="GCB179" s="242"/>
      <c r="GCC179" s="242"/>
      <c r="GCD179" s="242"/>
      <c r="GCE179" s="242"/>
      <c r="GCF179" s="242"/>
      <c r="GCG179" s="242"/>
      <c r="GCH179" s="242"/>
      <c r="GCI179" s="242"/>
      <c r="GCJ179" s="242"/>
      <c r="GCK179" s="242"/>
      <c r="GCL179" s="242"/>
      <c r="GCM179" s="242"/>
      <c r="GCN179" s="242"/>
      <c r="GCO179" s="242"/>
      <c r="GCP179" s="242"/>
      <c r="GCQ179" s="242"/>
      <c r="GCR179" s="242"/>
      <c r="GCS179" s="242"/>
      <c r="GCT179" s="242"/>
      <c r="GCU179" s="242"/>
      <c r="GCV179" s="242"/>
      <c r="GCW179" s="242"/>
      <c r="GCX179" s="242"/>
      <c r="GCY179" s="242"/>
      <c r="GCZ179" s="242"/>
      <c r="GDA179" s="242"/>
      <c r="GDB179" s="242"/>
      <c r="GDC179" s="242"/>
      <c r="GDD179" s="242"/>
      <c r="GDE179" s="242"/>
      <c r="GDF179" s="242"/>
      <c r="GDG179" s="242"/>
      <c r="GDH179" s="242"/>
      <c r="GDI179" s="242"/>
      <c r="GDJ179" s="242"/>
      <c r="GDK179" s="242"/>
      <c r="GDL179" s="242"/>
      <c r="GDM179" s="242"/>
      <c r="GDN179" s="242"/>
      <c r="GDO179" s="242"/>
      <c r="GDP179" s="242"/>
      <c r="GDQ179" s="242"/>
      <c r="GDR179" s="242"/>
      <c r="GDS179" s="242"/>
      <c r="GDT179" s="242"/>
      <c r="GDU179" s="242"/>
      <c r="GDV179" s="242"/>
      <c r="GDW179" s="242"/>
      <c r="GDX179" s="242"/>
      <c r="GDY179" s="242"/>
      <c r="GDZ179" s="242"/>
      <c r="GEA179" s="242"/>
      <c r="GEB179" s="242"/>
      <c r="GEC179" s="242"/>
      <c r="GED179" s="242"/>
      <c r="GEE179" s="242"/>
      <c r="GEF179" s="242"/>
      <c r="GEG179" s="242"/>
      <c r="GEH179" s="242"/>
      <c r="GEI179" s="242"/>
      <c r="GEJ179" s="242"/>
      <c r="GEK179" s="242"/>
      <c r="GEL179" s="242"/>
      <c r="GEM179" s="242"/>
      <c r="GEN179" s="242"/>
      <c r="GEO179" s="242"/>
      <c r="GEP179" s="242"/>
      <c r="GEQ179" s="242"/>
      <c r="GER179" s="242"/>
      <c r="GES179" s="242"/>
      <c r="GET179" s="242"/>
      <c r="GEU179" s="242"/>
      <c r="GEV179" s="242"/>
      <c r="GEW179" s="242"/>
      <c r="GEX179" s="242"/>
      <c r="GEY179" s="242"/>
      <c r="GEZ179" s="242"/>
      <c r="GFA179" s="242"/>
      <c r="GFB179" s="242"/>
      <c r="GFC179" s="242"/>
      <c r="GFD179" s="242"/>
      <c r="GFE179" s="242"/>
      <c r="GFF179" s="242"/>
      <c r="GFG179" s="242"/>
      <c r="GFH179" s="242"/>
      <c r="GFI179" s="242"/>
      <c r="GFJ179" s="242"/>
      <c r="GFK179" s="242"/>
      <c r="GFL179" s="242"/>
      <c r="GFM179" s="242"/>
      <c r="GFN179" s="242"/>
      <c r="GFO179" s="242"/>
      <c r="GFP179" s="242"/>
      <c r="GFQ179" s="242"/>
      <c r="GFR179" s="242"/>
      <c r="GFS179" s="242"/>
      <c r="GFT179" s="242"/>
      <c r="GFU179" s="242"/>
      <c r="GFV179" s="242"/>
      <c r="GFW179" s="242"/>
      <c r="GFX179" s="242"/>
      <c r="GFY179" s="242"/>
      <c r="GFZ179" s="242"/>
      <c r="GGA179" s="242"/>
      <c r="GGB179" s="242"/>
      <c r="GGC179" s="242"/>
      <c r="GGD179" s="242"/>
      <c r="GGE179" s="242"/>
      <c r="GGF179" s="242"/>
      <c r="GGG179" s="242"/>
      <c r="GGH179" s="242"/>
      <c r="GGI179" s="242"/>
      <c r="GGJ179" s="242"/>
      <c r="GGK179" s="242"/>
      <c r="GGL179" s="242"/>
      <c r="GGM179" s="242"/>
      <c r="GGN179" s="242"/>
      <c r="GGO179" s="242"/>
      <c r="GGP179" s="242"/>
      <c r="GGQ179" s="242"/>
      <c r="GGR179" s="242"/>
      <c r="GGS179" s="242"/>
      <c r="GGT179" s="242"/>
      <c r="GGU179" s="242"/>
      <c r="GGV179" s="242"/>
      <c r="GGW179" s="242"/>
      <c r="GGX179" s="242"/>
      <c r="GGY179" s="242"/>
      <c r="GGZ179" s="242"/>
      <c r="GHA179" s="242"/>
      <c r="GHB179" s="242"/>
      <c r="GHC179" s="242"/>
      <c r="GHD179" s="242"/>
      <c r="GHE179" s="242"/>
      <c r="GHF179" s="242"/>
      <c r="GHG179" s="242"/>
      <c r="GHH179" s="242"/>
      <c r="GHI179" s="242"/>
      <c r="GHJ179" s="242"/>
      <c r="GHK179" s="242"/>
      <c r="GHL179" s="242"/>
      <c r="GHM179" s="242"/>
      <c r="GHN179" s="242"/>
      <c r="GHO179" s="242"/>
      <c r="GHP179" s="242"/>
      <c r="GHQ179" s="242"/>
      <c r="GHR179" s="242"/>
      <c r="GHS179" s="242"/>
      <c r="GHT179" s="242"/>
      <c r="GHU179" s="242"/>
      <c r="GHV179" s="242"/>
      <c r="GHW179" s="242"/>
      <c r="GHX179" s="242"/>
      <c r="GHY179" s="242"/>
      <c r="GHZ179" s="242"/>
      <c r="GIA179" s="242"/>
      <c r="GIB179" s="242"/>
      <c r="GIC179" s="242"/>
      <c r="GID179" s="242"/>
      <c r="GIE179" s="242"/>
      <c r="GIF179" s="242"/>
      <c r="GIG179" s="242"/>
      <c r="GIH179" s="242"/>
      <c r="GII179" s="242"/>
      <c r="GIJ179" s="242"/>
      <c r="GIK179" s="242"/>
      <c r="GIL179" s="242"/>
      <c r="GIM179" s="242"/>
      <c r="GIN179" s="242"/>
      <c r="GIO179" s="242"/>
      <c r="GIP179" s="242"/>
      <c r="GIQ179" s="242"/>
      <c r="GIR179" s="242"/>
      <c r="GIS179" s="242"/>
      <c r="GIT179" s="242"/>
      <c r="GIU179" s="242"/>
      <c r="GIV179" s="242"/>
      <c r="GIW179" s="242"/>
      <c r="GIX179" s="242"/>
      <c r="GIY179" s="242"/>
      <c r="GIZ179" s="242"/>
      <c r="GJA179" s="242"/>
      <c r="GJB179" s="242"/>
      <c r="GJC179" s="242"/>
      <c r="GJD179" s="242"/>
      <c r="GJE179" s="242"/>
      <c r="GJF179" s="242"/>
      <c r="GJG179" s="242"/>
      <c r="GJH179" s="242"/>
      <c r="GJI179" s="242"/>
      <c r="GJJ179" s="242"/>
      <c r="GJK179" s="242"/>
      <c r="GJL179" s="242"/>
      <c r="GJM179" s="242"/>
      <c r="GJN179" s="242"/>
      <c r="GJO179" s="242"/>
      <c r="GJP179" s="242"/>
      <c r="GJQ179" s="242"/>
      <c r="GJR179" s="242"/>
      <c r="GJS179" s="242"/>
      <c r="GJT179" s="242"/>
      <c r="GJU179" s="242"/>
      <c r="GJV179" s="242"/>
      <c r="GJW179" s="242"/>
      <c r="GJX179" s="242"/>
      <c r="GJY179" s="242"/>
      <c r="GJZ179" s="242"/>
      <c r="GKA179" s="242"/>
      <c r="GKB179" s="242"/>
      <c r="GKC179" s="242"/>
      <c r="GKD179" s="242"/>
      <c r="GKE179" s="242"/>
      <c r="GKF179" s="242"/>
      <c r="GKG179" s="242"/>
      <c r="GKH179" s="242"/>
      <c r="GKI179" s="242"/>
      <c r="GKJ179" s="242"/>
      <c r="GKK179" s="242"/>
      <c r="GKL179" s="242"/>
      <c r="GKM179" s="242"/>
      <c r="GKN179" s="242"/>
      <c r="GKO179" s="242"/>
      <c r="GKP179" s="242"/>
      <c r="GKQ179" s="242"/>
      <c r="GKR179" s="242"/>
      <c r="GKS179" s="242"/>
      <c r="GKT179" s="242"/>
      <c r="GKU179" s="242"/>
      <c r="GKV179" s="242"/>
      <c r="GKW179" s="242"/>
      <c r="GKX179" s="242"/>
      <c r="GKY179" s="242"/>
      <c r="GKZ179" s="242"/>
      <c r="GLA179" s="242"/>
      <c r="GLB179" s="242"/>
      <c r="GLC179" s="242"/>
      <c r="GLD179" s="242"/>
      <c r="GLE179" s="242"/>
      <c r="GLF179" s="242"/>
      <c r="GLG179" s="242"/>
      <c r="GLH179" s="242"/>
      <c r="GLI179" s="242"/>
      <c r="GLJ179" s="242"/>
      <c r="GLK179" s="242"/>
      <c r="GLL179" s="242"/>
      <c r="GLM179" s="242"/>
      <c r="GLN179" s="242"/>
      <c r="GLO179" s="242"/>
      <c r="GLP179" s="242"/>
      <c r="GLQ179" s="242"/>
      <c r="GLR179" s="242"/>
      <c r="GLS179" s="242"/>
      <c r="GLT179" s="242"/>
      <c r="GLU179" s="242"/>
      <c r="GLV179" s="242"/>
      <c r="GLW179" s="242"/>
      <c r="GLX179" s="242"/>
      <c r="GLY179" s="242"/>
      <c r="GLZ179" s="242"/>
      <c r="GMA179" s="242"/>
      <c r="GMB179" s="242"/>
      <c r="GMC179" s="242"/>
      <c r="GMD179" s="242"/>
      <c r="GME179" s="242"/>
      <c r="GMF179" s="242"/>
      <c r="GMG179" s="242"/>
      <c r="GMH179" s="242"/>
      <c r="GMI179" s="242"/>
      <c r="GMJ179" s="242"/>
      <c r="GMK179" s="242"/>
      <c r="GML179" s="242"/>
      <c r="GMM179" s="242"/>
      <c r="GMN179" s="242"/>
      <c r="GMO179" s="242"/>
      <c r="GMP179" s="242"/>
      <c r="GMQ179" s="242"/>
      <c r="GMR179" s="242"/>
      <c r="GMS179" s="242"/>
      <c r="GMT179" s="242"/>
      <c r="GMU179" s="242"/>
      <c r="GMV179" s="242"/>
      <c r="GMW179" s="242"/>
      <c r="GMX179" s="242"/>
      <c r="GMY179" s="242"/>
      <c r="GMZ179" s="242"/>
      <c r="GNA179" s="242"/>
      <c r="GNB179" s="242"/>
      <c r="GNC179" s="242"/>
      <c r="GND179" s="242"/>
      <c r="GNE179" s="242"/>
      <c r="GNF179" s="242"/>
      <c r="GNG179" s="242"/>
      <c r="GNH179" s="242"/>
      <c r="GNI179" s="242"/>
      <c r="GNJ179" s="242"/>
      <c r="GNK179" s="242"/>
      <c r="GNL179" s="242"/>
      <c r="GNM179" s="242"/>
      <c r="GNN179" s="242"/>
      <c r="GNO179" s="242"/>
      <c r="GNP179" s="242"/>
      <c r="GNQ179" s="242"/>
      <c r="GNR179" s="242"/>
      <c r="GNS179" s="242"/>
      <c r="GNT179" s="242"/>
      <c r="GNU179" s="242"/>
      <c r="GNV179" s="242"/>
      <c r="GNW179" s="242"/>
      <c r="GNX179" s="242"/>
      <c r="GNY179" s="242"/>
      <c r="GNZ179" s="242"/>
      <c r="GOA179" s="242"/>
      <c r="GOB179" s="242"/>
      <c r="GOC179" s="242"/>
      <c r="GOD179" s="242"/>
      <c r="GOE179" s="242"/>
      <c r="GOF179" s="242"/>
      <c r="GOG179" s="242"/>
      <c r="GOH179" s="242"/>
      <c r="GOI179" s="242"/>
      <c r="GOJ179" s="242"/>
      <c r="GOK179" s="242"/>
      <c r="GOL179" s="242"/>
      <c r="GOM179" s="242"/>
      <c r="GON179" s="242"/>
      <c r="GOO179" s="242"/>
      <c r="GOP179" s="242"/>
      <c r="GOQ179" s="242"/>
      <c r="GOR179" s="242"/>
      <c r="GOS179" s="242"/>
      <c r="GOT179" s="242"/>
      <c r="GOU179" s="242"/>
      <c r="GOV179" s="242"/>
      <c r="GOW179" s="242"/>
      <c r="GOX179" s="242"/>
      <c r="GOY179" s="242"/>
      <c r="GOZ179" s="242"/>
      <c r="GPA179" s="242"/>
      <c r="GPB179" s="242"/>
      <c r="GPC179" s="242"/>
      <c r="GPD179" s="242"/>
      <c r="GPE179" s="242"/>
      <c r="GPF179" s="242"/>
      <c r="GPG179" s="242"/>
      <c r="GPH179" s="242"/>
      <c r="GPI179" s="242"/>
      <c r="GPJ179" s="242"/>
      <c r="GPK179" s="242"/>
      <c r="GPL179" s="242"/>
      <c r="GPM179" s="242"/>
      <c r="GPN179" s="242"/>
      <c r="GPO179" s="242"/>
      <c r="GPP179" s="242"/>
      <c r="GPQ179" s="242"/>
      <c r="GPR179" s="242"/>
      <c r="GPS179" s="242"/>
      <c r="GPT179" s="242"/>
      <c r="GPU179" s="242"/>
      <c r="GPV179" s="242"/>
      <c r="GPW179" s="242"/>
      <c r="GPX179" s="242"/>
      <c r="GPY179" s="242"/>
      <c r="GPZ179" s="242"/>
      <c r="GQA179" s="242"/>
      <c r="GQB179" s="242"/>
      <c r="GQC179" s="242"/>
      <c r="GQD179" s="242"/>
      <c r="GQE179" s="242"/>
      <c r="GQF179" s="242"/>
      <c r="GQG179" s="242"/>
      <c r="GQH179" s="242"/>
      <c r="GQI179" s="242"/>
      <c r="GQJ179" s="242"/>
      <c r="GQK179" s="242"/>
      <c r="GQL179" s="242"/>
      <c r="GQM179" s="242"/>
      <c r="GQN179" s="242"/>
      <c r="GQO179" s="242"/>
      <c r="GQP179" s="242"/>
      <c r="GQQ179" s="242"/>
      <c r="GQR179" s="242"/>
      <c r="GQS179" s="242"/>
      <c r="GQT179" s="242"/>
      <c r="GQU179" s="242"/>
      <c r="GQV179" s="242"/>
      <c r="GQW179" s="242"/>
      <c r="GQX179" s="242"/>
      <c r="GQY179" s="242"/>
      <c r="GQZ179" s="242"/>
      <c r="GRA179" s="242"/>
      <c r="GRB179" s="242"/>
      <c r="GRC179" s="242"/>
      <c r="GRD179" s="242"/>
      <c r="GRE179" s="242"/>
      <c r="GRF179" s="242"/>
      <c r="GRG179" s="242"/>
      <c r="GRH179" s="242"/>
      <c r="GRI179" s="242"/>
      <c r="GRJ179" s="242"/>
      <c r="GRK179" s="242"/>
      <c r="GRL179" s="242"/>
      <c r="GRM179" s="242"/>
      <c r="GRN179" s="242"/>
      <c r="GRO179" s="242"/>
      <c r="GRP179" s="242"/>
      <c r="GRQ179" s="242"/>
      <c r="GRR179" s="242"/>
      <c r="GRS179" s="242"/>
      <c r="GRT179" s="242"/>
      <c r="GRU179" s="242"/>
      <c r="GRV179" s="242"/>
      <c r="GRW179" s="242"/>
      <c r="GRX179" s="242"/>
      <c r="GRY179" s="242"/>
      <c r="GRZ179" s="242"/>
      <c r="GSA179" s="242"/>
      <c r="GSB179" s="242"/>
      <c r="GSC179" s="242"/>
      <c r="GSD179" s="242"/>
      <c r="GSE179" s="242"/>
      <c r="GSF179" s="242"/>
      <c r="GSG179" s="242"/>
      <c r="GSH179" s="242"/>
      <c r="GSI179" s="242"/>
      <c r="GSJ179" s="242"/>
      <c r="GSK179" s="242"/>
      <c r="GSL179" s="242"/>
      <c r="GSM179" s="242"/>
      <c r="GSN179" s="242"/>
      <c r="GSO179" s="242"/>
      <c r="GSP179" s="242"/>
      <c r="GSQ179" s="242"/>
      <c r="GSR179" s="242"/>
      <c r="GSS179" s="242"/>
      <c r="GST179" s="242"/>
      <c r="GSU179" s="242"/>
      <c r="GSV179" s="242"/>
      <c r="GSW179" s="242"/>
      <c r="GSX179" s="242"/>
      <c r="GSY179" s="242"/>
      <c r="GSZ179" s="242"/>
      <c r="GTA179" s="242"/>
      <c r="GTB179" s="242"/>
      <c r="GTC179" s="242"/>
      <c r="GTD179" s="242"/>
      <c r="GTE179" s="242"/>
      <c r="GTF179" s="242"/>
      <c r="GTG179" s="242"/>
      <c r="GTH179" s="242"/>
      <c r="GTI179" s="242"/>
      <c r="GTJ179" s="242"/>
      <c r="GTK179" s="242"/>
      <c r="GTL179" s="242"/>
      <c r="GTM179" s="242"/>
      <c r="GTN179" s="242"/>
      <c r="GTO179" s="242"/>
      <c r="GTP179" s="242"/>
      <c r="GTQ179" s="242"/>
      <c r="GTR179" s="242"/>
      <c r="GTS179" s="242"/>
      <c r="GTT179" s="242"/>
      <c r="GTU179" s="242"/>
      <c r="GTV179" s="242"/>
      <c r="GTW179" s="242"/>
      <c r="GTX179" s="242"/>
      <c r="GTY179" s="242"/>
      <c r="GTZ179" s="242"/>
      <c r="GUA179" s="242"/>
      <c r="GUB179" s="242"/>
      <c r="GUC179" s="242"/>
      <c r="GUD179" s="242"/>
      <c r="GUE179" s="242"/>
      <c r="GUF179" s="242"/>
      <c r="GUG179" s="242"/>
      <c r="GUH179" s="242"/>
      <c r="GUI179" s="242"/>
      <c r="GUJ179" s="242"/>
      <c r="GUK179" s="242"/>
      <c r="GUL179" s="242"/>
      <c r="GUM179" s="242"/>
      <c r="GUN179" s="242"/>
      <c r="GUO179" s="242"/>
      <c r="GUP179" s="242"/>
      <c r="GUQ179" s="242"/>
      <c r="GUR179" s="242"/>
      <c r="GUS179" s="242"/>
      <c r="GUT179" s="242"/>
      <c r="GUU179" s="242"/>
      <c r="GUV179" s="242"/>
      <c r="GUW179" s="242"/>
      <c r="GUX179" s="242"/>
      <c r="GUY179" s="242"/>
      <c r="GUZ179" s="242"/>
      <c r="GVA179" s="242"/>
      <c r="GVB179" s="242"/>
      <c r="GVC179" s="242"/>
      <c r="GVD179" s="242"/>
      <c r="GVE179" s="242"/>
      <c r="GVF179" s="242"/>
      <c r="GVG179" s="242"/>
      <c r="GVH179" s="242"/>
      <c r="GVI179" s="242"/>
      <c r="GVJ179" s="242"/>
      <c r="GVK179" s="242"/>
      <c r="GVL179" s="242"/>
      <c r="GVM179" s="242"/>
      <c r="GVN179" s="242"/>
      <c r="GVO179" s="242"/>
      <c r="GVP179" s="242"/>
      <c r="GVQ179" s="242"/>
      <c r="GVR179" s="242"/>
      <c r="GVS179" s="242"/>
      <c r="GVT179" s="242"/>
      <c r="GVU179" s="242"/>
      <c r="GVV179" s="242"/>
      <c r="GVW179" s="242"/>
      <c r="GVX179" s="242"/>
      <c r="GVY179" s="242"/>
      <c r="GVZ179" s="242"/>
      <c r="GWA179" s="242"/>
      <c r="GWB179" s="242"/>
      <c r="GWC179" s="242"/>
      <c r="GWD179" s="242"/>
      <c r="GWE179" s="242"/>
      <c r="GWF179" s="242"/>
      <c r="GWG179" s="242"/>
      <c r="GWH179" s="242"/>
      <c r="GWI179" s="242"/>
      <c r="GWJ179" s="242"/>
      <c r="GWK179" s="242"/>
      <c r="GWL179" s="242"/>
      <c r="GWM179" s="242"/>
      <c r="GWN179" s="242"/>
      <c r="GWO179" s="242"/>
      <c r="GWP179" s="242"/>
      <c r="GWQ179" s="242"/>
      <c r="GWR179" s="242"/>
      <c r="GWS179" s="242"/>
      <c r="GWT179" s="242"/>
      <c r="GWU179" s="242"/>
      <c r="GWV179" s="242"/>
      <c r="GWW179" s="242"/>
      <c r="GWX179" s="242"/>
      <c r="GWY179" s="242"/>
      <c r="GWZ179" s="242"/>
      <c r="GXA179" s="242"/>
      <c r="GXB179" s="242"/>
      <c r="GXC179" s="242"/>
      <c r="GXD179" s="242"/>
      <c r="GXE179" s="242"/>
      <c r="GXF179" s="242"/>
      <c r="GXG179" s="242"/>
      <c r="GXH179" s="242"/>
      <c r="GXI179" s="242"/>
      <c r="GXJ179" s="242"/>
      <c r="GXK179" s="242"/>
      <c r="GXL179" s="242"/>
      <c r="GXM179" s="242"/>
      <c r="GXN179" s="242"/>
      <c r="GXO179" s="242"/>
      <c r="GXP179" s="242"/>
      <c r="GXQ179" s="242"/>
      <c r="GXR179" s="242"/>
      <c r="GXS179" s="242"/>
      <c r="GXT179" s="242"/>
      <c r="GXU179" s="242"/>
      <c r="GXV179" s="242"/>
      <c r="GXW179" s="242"/>
      <c r="GXX179" s="242"/>
      <c r="GXY179" s="242"/>
      <c r="GXZ179" s="242"/>
      <c r="GYA179" s="242"/>
      <c r="GYB179" s="242"/>
      <c r="GYC179" s="242"/>
      <c r="GYD179" s="242"/>
      <c r="GYE179" s="242"/>
      <c r="GYF179" s="242"/>
      <c r="GYG179" s="242"/>
      <c r="GYH179" s="242"/>
      <c r="GYI179" s="242"/>
      <c r="GYJ179" s="242"/>
      <c r="GYK179" s="242"/>
      <c r="GYL179" s="242"/>
      <c r="GYM179" s="242"/>
      <c r="GYN179" s="242"/>
      <c r="GYO179" s="242"/>
      <c r="GYP179" s="242"/>
      <c r="GYQ179" s="242"/>
      <c r="GYR179" s="242"/>
      <c r="GYS179" s="242"/>
      <c r="GYT179" s="242"/>
      <c r="GYU179" s="242"/>
      <c r="GYV179" s="242"/>
      <c r="GYW179" s="242"/>
      <c r="GYX179" s="242"/>
      <c r="GYY179" s="242"/>
      <c r="GYZ179" s="242"/>
      <c r="GZA179" s="242"/>
      <c r="GZB179" s="242"/>
      <c r="GZC179" s="242"/>
      <c r="GZD179" s="242"/>
      <c r="GZE179" s="242"/>
      <c r="GZF179" s="242"/>
      <c r="GZG179" s="242"/>
      <c r="GZH179" s="242"/>
      <c r="GZI179" s="242"/>
      <c r="GZJ179" s="242"/>
      <c r="GZK179" s="242"/>
      <c r="GZL179" s="242"/>
      <c r="GZM179" s="242"/>
      <c r="GZN179" s="242"/>
      <c r="GZO179" s="242"/>
      <c r="GZP179" s="242"/>
      <c r="GZQ179" s="242"/>
      <c r="GZR179" s="242"/>
      <c r="GZS179" s="242"/>
      <c r="GZT179" s="242"/>
      <c r="GZU179" s="242"/>
      <c r="GZV179" s="242"/>
      <c r="GZW179" s="242"/>
      <c r="GZX179" s="242"/>
      <c r="GZY179" s="242"/>
      <c r="GZZ179" s="242"/>
      <c r="HAA179" s="242"/>
      <c r="HAB179" s="242"/>
      <c r="HAC179" s="242"/>
      <c r="HAD179" s="242"/>
      <c r="HAE179" s="242"/>
      <c r="HAF179" s="242"/>
      <c r="HAG179" s="242"/>
      <c r="HAH179" s="242"/>
      <c r="HAI179" s="242"/>
      <c r="HAJ179" s="242"/>
      <c r="HAK179" s="242"/>
      <c r="HAL179" s="242"/>
      <c r="HAM179" s="242"/>
      <c r="HAN179" s="242"/>
      <c r="HAO179" s="242"/>
      <c r="HAP179" s="242"/>
      <c r="HAQ179" s="242"/>
      <c r="HAR179" s="242"/>
      <c r="HAS179" s="242"/>
      <c r="HAT179" s="242"/>
      <c r="HAU179" s="242"/>
      <c r="HAV179" s="242"/>
      <c r="HAW179" s="242"/>
      <c r="HAX179" s="242"/>
      <c r="HAY179" s="242"/>
      <c r="HAZ179" s="242"/>
      <c r="HBA179" s="242"/>
      <c r="HBB179" s="242"/>
      <c r="HBC179" s="242"/>
      <c r="HBD179" s="242"/>
      <c r="HBE179" s="242"/>
      <c r="HBF179" s="242"/>
      <c r="HBG179" s="242"/>
      <c r="HBH179" s="242"/>
      <c r="HBI179" s="242"/>
      <c r="HBJ179" s="242"/>
      <c r="HBK179" s="242"/>
      <c r="HBL179" s="242"/>
      <c r="HBM179" s="242"/>
      <c r="HBN179" s="242"/>
      <c r="HBO179" s="242"/>
      <c r="HBP179" s="242"/>
      <c r="HBQ179" s="242"/>
      <c r="HBR179" s="242"/>
      <c r="HBS179" s="242"/>
      <c r="HBT179" s="242"/>
      <c r="HBU179" s="242"/>
      <c r="HBV179" s="242"/>
      <c r="HBW179" s="242"/>
      <c r="HBX179" s="242"/>
      <c r="HBY179" s="242"/>
      <c r="HBZ179" s="242"/>
      <c r="HCA179" s="242"/>
      <c r="HCB179" s="242"/>
      <c r="HCC179" s="242"/>
      <c r="HCD179" s="242"/>
      <c r="HCE179" s="242"/>
      <c r="HCF179" s="242"/>
      <c r="HCG179" s="242"/>
      <c r="HCH179" s="242"/>
      <c r="HCI179" s="242"/>
      <c r="HCJ179" s="242"/>
      <c r="HCK179" s="242"/>
      <c r="HCL179" s="242"/>
      <c r="HCM179" s="242"/>
      <c r="HCN179" s="242"/>
      <c r="HCO179" s="242"/>
      <c r="HCP179" s="242"/>
      <c r="HCQ179" s="242"/>
      <c r="HCR179" s="242"/>
      <c r="HCS179" s="242"/>
      <c r="HCT179" s="242"/>
      <c r="HCU179" s="242"/>
      <c r="HCV179" s="242"/>
      <c r="HCW179" s="242"/>
      <c r="HCX179" s="242"/>
      <c r="HCY179" s="242"/>
      <c r="HCZ179" s="242"/>
      <c r="HDA179" s="242"/>
      <c r="HDB179" s="242"/>
      <c r="HDC179" s="242"/>
      <c r="HDD179" s="242"/>
      <c r="HDE179" s="242"/>
      <c r="HDF179" s="242"/>
      <c r="HDG179" s="242"/>
      <c r="HDH179" s="242"/>
      <c r="HDI179" s="242"/>
      <c r="HDJ179" s="242"/>
      <c r="HDK179" s="242"/>
      <c r="HDL179" s="242"/>
      <c r="HDM179" s="242"/>
      <c r="HDN179" s="242"/>
      <c r="HDO179" s="242"/>
      <c r="HDP179" s="242"/>
      <c r="HDQ179" s="242"/>
      <c r="HDR179" s="242"/>
      <c r="HDS179" s="242"/>
      <c r="HDT179" s="242"/>
      <c r="HDU179" s="242"/>
      <c r="HDV179" s="242"/>
      <c r="HDW179" s="242"/>
      <c r="HDX179" s="242"/>
      <c r="HDY179" s="242"/>
      <c r="HDZ179" s="242"/>
      <c r="HEA179" s="242"/>
      <c r="HEB179" s="242"/>
      <c r="HEC179" s="242"/>
      <c r="HED179" s="242"/>
      <c r="HEE179" s="242"/>
      <c r="HEF179" s="242"/>
      <c r="HEG179" s="242"/>
      <c r="HEH179" s="242"/>
      <c r="HEI179" s="242"/>
      <c r="HEJ179" s="242"/>
      <c r="HEK179" s="242"/>
      <c r="HEL179" s="242"/>
      <c r="HEM179" s="242"/>
      <c r="HEN179" s="242"/>
      <c r="HEO179" s="242"/>
      <c r="HEP179" s="242"/>
      <c r="HEQ179" s="242"/>
      <c r="HER179" s="242"/>
      <c r="HES179" s="242"/>
      <c r="HET179" s="242"/>
      <c r="HEU179" s="242"/>
      <c r="HEV179" s="242"/>
      <c r="HEW179" s="242"/>
      <c r="HEX179" s="242"/>
      <c r="HEY179" s="242"/>
      <c r="HEZ179" s="242"/>
      <c r="HFA179" s="242"/>
      <c r="HFB179" s="242"/>
      <c r="HFC179" s="242"/>
      <c r="HFD179" s="242"/>
      <c r="HFE179" s="242"/>
      <c r="HFF179" s="242"/>
      <c r="HFG179" s="242"/>
      <c r="HFH179" s="242"/>
      <c r="HFI179" s="242"/>
      <c r="HFJ179" s="242"/>
      <c r="HFK179" s="242"/>
      <c r="HFL179" s="242"/>
      <c r="HFM179" s="242"/>
      <c r="HFN179" s="242"/>
      <c r="HFO179" s="242"/>
      <c r="HFP179" s="242"/>
      <c r="HFQ179" s="242"/>
      <c r="HFR179" s="242"/>
      <c r="HFS179" s="242"/>
      <c r="HFT179" s="242"/>
      <c r="HFU179" s="242"/>
      <c r="HFV179" s="242"/>
      <c r="HFW179" s="242"/>
      <c r="HFX179" s="242"/>
      <c r="HFY179" s="242"/>
      <c r="HFZ179" s="242"/>
      <c r="HGA179" s="242"/>
      <c r="HGB179" s="242"/>
      <c r="HGC179" s="242"/>
      <c r="HGD179" s="242"/>
      <c r="HGE179" s="242"/>
      <c r="HGF179" s="242"/>
      <c r="HGG179" s="242"/>
      <c r="HGH179" s="242"/>
      <c r="HGI179" s="242"/>
      <c r="HGJ179" s="242"/>
      <c r="HGK179" s="242"/>
      <c r="HGL179" s="242"/>
      <c r="HGM179" s="242"/>
      <c r="HGN179" s="242"/>
      <c r="HGO179" s="242"/>
      <c r="HGP179" s="242"/>
      <c r="HGQ179" s="242"/>
      <c r="HGR179" s="242"/>
      <c r="HGS179" s="242"/>
      <c r="HGT179" s="242"/>
      <c r="HGU179" s="242"/>
      <c r="HGV179" s="242"/>
      <c r="HGW179" s="242"/>
      <c r="HGX179" s="242"/>
      <c r="HGY179" s="242"/>
      <c r="HGZ179" s="242"/>
      <c r="HHA179" s="242"/>
      <c r="HHB179" s="242"/>
      <c r="HHC179" s="242"/>
      <c r="HHD179" s="242"/>
      <c r="HHE179" s="242"/>
      <c r="HHF179" s="242"/>
      <c r="HHG179" s="242"/>
      <c r="HHH179" s="242"/>
      <c r="HHI179" s="242"/>
      <c r="HHJ179" s="242"/>
      <c r="HHK179" s="242"/>
      <c r="HHL179" s="242"/>
      <c r="HHM179" s="242"/>
      <c r="HHN179" s="242"/>
      <c r="HHO179" s="242"/>
      <c r="HHP179" s="242"/>
      <c r="HHQ179" s="242"/>
      <c r="HHR179" s="242"/>
      <c r="HHS179" s="242"/>
      <c r="HHT179" s="242"/>
      <c r="HHU179" s="242"/>
      <c r="HHV179" s="242"/>
      <c r="HHW179" s="242"/>
      <c r="HHX179" s="242"/>
      <c r="HHY179" s="242"/>
      <c r="HHZ179" s="242"/>
      <c r="HIA179" s="242"/>
      <c r="HIB179" s="242"/>
      <c r="HIC179" s="242"/>
      <c r="HID179" s="242"/>
      <c r="HIE179" s="242"/>
      <c r="HIF179" s="242"/>
      <c r="HIG179" s="242"/>
      <c r="HIH179" s="242"/>
      <c r="HII179" s="242"/>
      <c r="HIJ179" s="242"/>
      <c r="HIK179" s="242"/>
      <c r="HIL179" s="242"/>
      <c r="HIM179" s="242"/>
      <c r="HIN179" s="242"/>
      <c r="HIO179" s="242"/>
      <c r="HIP179" s="242"/>
      <c r="HIQ179" s="242"/>
      <c r="HIR179" s="242"/>
      <c r="HIS179" s="242"/>
      <c r="HIT179" s="242"/>
      <c r="HIU179" s="242"/>
      <c r="HIV179" s="242"/>
      <c r="HIW179" s="242"/>
      <c r="HIX179" s="242"/>
      <c r="HIY179" s="242"/>
      <c r="HIZ179" s="242"/>
      <c r="HJA179" s="242"/>
      <c r="HJB179" s="242"/>
      <c r="HJC179" s="242"/>
      <c r="HJD179" s="242"/>
      <c r="HJE179" s="242"/>
      <c r="HJF179" s="242"/>
      <c r="HJG179" s="242"/>
      <c r="HJH179" s="242"/>
      <c r="HJI179" s="242"/>
      <c r="HJJ179" s="242"/>
      <c r="HJK179" s="242"/>
      <c r="HJL179" s="242"/>
      <c r="HJM179" s="242"/>
      <c r="HJN179" s="242"/>
      <c r="HJO179" s="242"/>
      <c r="HJP179" s="242"/>
      <c r="HJQ179" s="242"/>
      <c r="HJR179" s="242"/>
      <c r="HJS179" s="242"/>
      <c r="HJT179" s="242"/>
      <c r="HJU179" s="242"/>
      <c r="HJV179" s="242"/>
      <c r="HJW179" s="242"/>
      <c r="HJX179" s="242"/>
      <c r="HJY179" s="242"/>
      <c r="HJZ179" s="242"/>
      <c r="HKA179" s="242"/>
      <c r="HKB179" s="242"/>
      <c r="HKC179" s="242"/>
      <c r="HKD179" s="242"/>
      <c r="HKE179" s="242"/>
      <c r="HKF179" s="242"/>
      <c r="HKG179" s="242"/>
      <c r="HKH179" s="242"/>
      <c r="HKI179" s="242"/>
      <c r="HKJ179" s="242"/>
      <c r="HKK179" s="242"/>
      <c r="HKL179" s="242"/>
      <c r="HKM179" s="242"/>
      <c r="HKN179" s="242"/>
      <c r="HKO179" s="242"/>
      <c r="HKP179" s="242"/>
      <c r="HKQ179" s="242"/>
      <c r="HKR179" s="242"/>
      <c r="HKS179" s="242"/>
      <c r="HKT179" s="242"/>
      <c r="HKU179" s="242"/>
      <c r="HKV179" s="242"/>
      <c r="HKW179" s="242"/>
      <c r="HKX179" s="242"/>
      <c r="HKY179" s="242"/>
      <c r="HKZ179" s="242"/>
      <c r="HLA179" s="242"/>
      <c r="HLB179" s="242"/>
      <c r="HLC179" s="242"/>
      <c r="HLD179" s="242"/>
      <c r="HLE179" s="242"/>
      <c r="HLF179" s="242"/>
      <c r="HLG179" s="242"/>
      <c r="HLH179" s="242"/>
      <c r="HLI179" s="242"/>
      <c r="HLJ179" s="242"/>
      <c r="HLK179" s="242"/>
      <c r="HLL179" s="242"/>
      <c r="HLM179" s="242"/>
      <c r="HLN179" s="242"/>
      <c r="HLO179" s="242"/>
      <c r="HLP179" s="242"/>
      <c r="HLQ179" s="242"/>
      <c r="HLR179" s="242"/>
      <c r="HLS179" s="242"/>
      <c r="HLT179" s="242"/>
      <c r="HLU179" s="242"/>
      <c r="HLV179" s="242"/>
      <c r="HLW179" s="242"/>
      <c r="HLX179" s="242"/>
      <c r="HLY179" s="242"/>
      <c r="HLZ179" s="242"/>
      <c r="HMA179" s="242"/>
      <c r="HMB179" s="242"/>
      <c r="HMC179" s="242"/>
      <c r="HMD179" s="242"/>
      <c r="HME179" s="242"/>
      <c r="HMF179" s="242"/>
      <c r="HMG179" s="242"/>
      <c r="HMH179" s="242"/>
      <c r="HMI179" s="242"/>
      <c r="HMJ179" s="242"/>
      <c r="HMK179" s="242"/>
      <c r="HML179" s="242"/>
      <c r="HMM179" s="242"/>
      <c r="HMN179" s="242"/>
      <c r="HMO179" s="242"/>
      <c r="HMP179" s="242"/>
      <c r="HMQ179" s="242"/>
      <c r="HMR179" s="242"/>
      <c r="HMS179" s="242"/>
      <c r="HMT179" s="242"/>
      <c r="HMU179" s="242"/>
      <c r="HMV179" s="242"/>
      <c r="HMW179" s="242"/>
      <c r="HMX179" s="242"/>
      <c r="HMY179" s="242"/>
      <c r="HMZ179" s="242"/>
      <c r="HNA179" s="242"/>
      <c r="HNB179" s="242"/>
      <c r="HNC179" s="242"/>
      <c r="HND179" s="242"/>
      <c r="HNE179" s="242"/>
      <c r="HNF179" s="242"/>
      <c r="HNG179" s="242"/>
      <c r="HNH179" s="242"/>
      <c r="HNI179" s="242"/>
      <c r="HNJ179" s="242"/>
      <c r="HNK179" s="242"/>
      <c r="HNL179" s="242"/>
      <c r="HNM179" s="242"/>
      <c r="HNN179" s="242"/>
      <c r="HNO179" s="242"/>
      <c r="HNP179" s="242"/>
      <c r="HNQ179" s="242"/>
      <c r="HNR179" s="242"/>
      <c r="HNS179" s="242"/>
      <c r="HNT179" s="242"/>
      <c r="HNU179" s="242"/>
      <c r="HNV179" s="242"/>
      <c r="HNW179" s="242"/>
      <c r="HNX179" s="242"/>
      <c r="HNY179" s="242"/>
      <c r="HNZ179" s="242"/>
      <c r="HOA179" s="242"/>
      <c r="HOB179" s="242"/>
      <c r="HOC179" s="242"/>
      <c r="HOD179" s="242"/>
      <c r="HOE179" s="242"/>
      <c r="HOF179" s="242"/>
      <c r="HOG179" s="242"/>
      <c r="HOH179" s="242"/>
      <c r="HOI179" s="242"/>
      <c r="HOJ179" s="242"/>
      <c r="HOK179" s="242"/>
      <c r="HOL179" s="242"/>
      <c r="HOM179" s="242"/>
      <c r="HON179" s="242"/>
      <c r="HOO179" s="242"/>
      <c r="HOP179" s="242"/>
      <c r="HOQ179" s="242"/>
      <c r="HOR179" s="242"/>
      <c r="HOS179" s="242"/>
      <c r="HOT179" s="242"/>
      <c r="HOU179" s="242"/>
      <c r="HOV179" s="242"/>
      <c r="HOW179" s="242"/>
      <c r="HOX179" s="242"/>
      <c r="HOY179" s="242"/>
      <c r="HOZ179" s="242"/>
      <c r="HPA179" s="242"/>
      <c r="HPB179" s="242"/>
      <c r="HPC179" s="242"/>
      <c r="HPD179" s="242"/>
      <c r="HPE179" s="242"/>
      <c r="HPF179" s="242"/>
      <c r="HPG179" s="242"/>
      <c r="HPH179" s="242"/>
      <c r="HPI179" s="242"/>
      <c r="HPJ179" s="242"/>
      <c r="HPK179" s="242"/>
      <c r="HPL179" s="242"/>
      <c r="HPM179" s="242"/>
      <c r="HPN179" s="242"/>
      <c r="HPO179" s="242"/>
      <c r="HPP179" s="242"/>
      <c r="HPQ179" s="242"/>
      <c r="HPR179" s="242"/>
      <c r="HPS179" s="242"/>
      <c r="HPT179" s="242"/>
      <c r="HPU179" s="242"/>
      <c r="HPV179" s="242"/>
      <c r="HPW179" s="242"/>
      <c r="HPX179" s="242"/>
      <c r="HPY179" s="242"/>
      <c r="HPZ179" s="242"/>
      <c r="HQA179" s="242"/>
      <c r="HQB179" s="242"/>
      <c r="HQC179" s="242"/>
      <c r="HQD179" s="242"/>
      <c r="HQE179" s="242"/>
      <c r="HQF179" s="242"/>
      <c r="HQG179" s="242"/>
      <c r="HQH179" s="242"/>
      <c r="HQI179" s="242"/>
      <c r="HQJ179" s="242"/>
      <c r="HQK179" s="242"/>
      <c r="HQL179" s="242"/>
      <c r="HQM179" s="242"/>
      <c r="HQN179" s="242"/>
      <c r="HQO179" s="242"/>
      <c r="HQP179" s="242"/>
      <c r="HQQ179" s="242"/>
      <c r="HQR179" s="242"/>
      <c r="HQS179" s="242"/>
      <c r="HQT179" s="242"/>
      <c r="HQU179" s="242"/>
      <c r="HQV179" s="242"/>
      <c r="HQW179" s="242"/>
      <c r="HQX179" s="242"/>
      <c r="HQY179" s="242"/>
      <c r="HQZ179" s="242"/>
      <c r="HRA179" s="242"/>
      <c r="HRB179" s="242"/>
      <c r="HRC179" s="242"/>
      <c r="HRD179" s="242"/>
      <c r="HRE179" s="242"/>
      <c r="HRF179" s="242"/>
      <c r="HRG179" s="242"/>
      <c r="HRH179" s="242"/>
      <c r="HRI179" s="242"/>
      <c r="HRJ179" s="242"/>
      <c r="HRK179" s="242"/>
      <c r="HRL179" s="242"/>
      <c r="HRM179" s="242"/>
      <c r="HRN179" s="242"/>
      <c r="HRO179" s="242"/>
      <c r="HRP179" s="242"/>
      <c r="HRQ179" s="242"/>
      <c r="HRR179" s="242"/>
      <c r="HRS179" s="242"/>
      <c r="HRT179" s="242"/>
      <c r="HRU179" s="242"/>
      <c r="HRV179" s="242"/>
      <c r="HRW179" s="242"/>
      <c r="HRX179" s="242"/>
      <c r="HRY179" s="242"/>
      <c r="HRZ179" s="242"/>
      <c r="HSA179" s="242"/>
      <c r="HSB179" s="242"/>
      <c r="HSC179" s="242"/>
      <c r="HSD179" s="242"/>
      <c r="HSE179" s="242"/>
      <c r="HSF179" s="242"/>
      <c r="HSG179" s="242"/>
      <c r="HSH179" s="242"/>
      <c r="HSI179" s="242"/>
      <c r="HSJ179" s="242"/>
      <c r="HSK179" s="242"/>
      <c r="HSL179" s="242"/>
      <c r="HSM179" s="242"/>
      <c r="HSN179" s="242"/>
      <c r="HSO179" s="242"/>
      <c r="HSP179" s="242"/>
      <c r="HSQ179" s="242"/>
      <c r="HSR179" s="242"/>
      <c r="HSS179" s="242"/>
      <c r="HST179" s="242"/>
      <c r="HSU179" s="242"/>
      <c r="HSV179" s="242"/>
      <c r="HSW179" s="242"/>
      <c r="HSX179" s="242"/>
      <c r="HSY179" s="242"/>
      <c r="HSZ179" s="242"/>
      <c r="HTA179" s="242"/>
      <c r="HTB179" s="242"/>
      <c r="HTC179" s="242"/>
      <c r="HTD179" s="242"/>
      <c r="HTE179" s="242"/>
      <c r="HTF179" s="242"/>
      <c r="HTG179" s="242"/>
      <c r="HTH179" s="242"/>
      <c r="HTI179" s="242"/>
      <c r="HTJ179" s="242"/>
      <c r="HTK179" s="242"/>
      <c r="HTL179" s="242"/>
      <c r="HTM179" s="242"/>
      <c r="HTN179" s="242"/>
      <c r="HTO179" s="242"/>
      <c r="HTP179" s="242"/>
      <c r="HTQ179" s="242"/>
      <c r="HTR179" s="242"/>
      <c r="HTS179" s="242"/>
      <c r="HTT179" s="242"/>
      <c r="HTU179" s="242"/>
      <c r="HTV179" s="242"/>
      <c r="HTW179" s="242"/>
      <c r="HTX179" s="242"/>
      <c r="HTY179" s="242"/>
      <c r="HTZ179" s="242"/>
      <c r="HUA179" s="242"/>
      <c r="HUB179" s="242"/>
      <c r="HUC179" s="242"/>
      <c r="HUD179" s="242"/>
      <c r="HUE179" s="242"/>
      <c r="HUF179" s="242"/>
      <c r="HUG179" s="242"/>
      <c r="HUH179" s="242"/>
      <c r="HUI179" s="242"/>
      <c r="HUJ179" s="242"/>
      <c r="HUK179" s="242"/>
      <c r="HUL179" s="242"/>
      <c r="HUM179" s="242"/>
      <c r="HUN179" s="242"/>
      <c r="HUO179" s="242"/>
      <c r="HUP179" s="242"/>
      <c r="HUQ179" s="242"/>
      <c r="HUR179" s="242"/>
      <c r="HUS179" s="242"/>
      <c r="HUT179" s="242"/>
      <c r="HUU179" s="242"/>
      <c r="HUV179" s="242"/>
      <c r="HUW179" s="242"/>
      <c r="HUX179" s="242"/>
      <c r="HUY179" s="242"/>
      <c r="HUZ179" s="242"/>
      <c r="HVA179" s="242"/>
      <c r="HVB179" s="242"/>
      <c r="HVC179" s="242"/>
      <c r="HVD179" s="242"/>
      <c r="HVE179" s="242"/>
      <c r="HVF179" s="242"/>
      <c r="HVG179" s="242"/>
      <c r="HVH179" s="242"/>
      <c r="HVI179" s="242"/>
      <c r="HVJ179" s="242"/>
      <c r="HVK179" s="242"/>
      <c r="HVL179" s="242"/>
      <c r="HVM179" s="242"/>
      <c r="HVN179" s="242"/>
      <c r="HVO179" s="242"/>
      <c r="HVP179" s="242"/>
      <c r="HVQ179" s="242"/>
      <c r="HVR179" s="242"/>
      <c r="HVS179" s="242"/>
      <c r="HVT179" s="242"/>
      <c r="HVU179" s="242"/>
      <c r="HVV179" s="242"/>
      <c r="HVW179" s="242"/>
      <c r="HVX179" s="242"/>
      <c r="HVY179" s="242"/>
      <c r="HVZ179" s="242"/>
      <c r="HWA179" s="242"/>
      <c r="HWB179" s="242"/>
      <c r="HWC179" s="242"/>
      <c r="HWD179" s="242"/>
      <c r="HWE179" s="242"/>
      <c r="HWF179" s="242"/>
      <c r="HWG179" s="242"/>
      <c r="HWH179" s="242"/>
      <c r="HWI179" s="242"/>
      <c r="HWJ179" s="242"/>
      <c r="HWK179" s="242"/>
      <c r="HWL179" s="242"/>
      <c r="HWM179" s="242"/>
      <c r="HWN179" s="242"/>
      <c r="HWO179" s="242"/>
      <c r="HWP179" s="242"/>
      <c r="HWQ179" s="242"/>
      <c r="HWR179" s="242"/>
      <c r="HWS179" s="242"/>
      <c r="HWT179" s="242"/>
      <c r="HWU179" s="242"/>
      <c r="HWV179" s="242"/>
      <c r="HWW179" s="242"/>
      <c r="HWX179" s="242"/>
      <c r="HWY179" s="242"/>
      <c r="HWZ179" s="242"/>
      <c r="HXA179" s="242"/>
      <c r="HXB179" s="242"/>
      <c r="HXC179" s="242"/>
      <c r="HXD179" s="242"/>
      <c r="HXE179" s="242"/>
      <c r="HXF179" s="242"/>
      <c r="HXG179" s="242"/>
      <c r="HXH179" s="242"/>
      <c r="HXI179" s="242"/>
      <c r="HXJ179" s="242"/>
      <c r="HXK179" s="242"/>
      <c r="HXL179" s="242"/>
      <c r="HXM179" s="242"/>
      <c r="HXN179" s="242"/>
      <c r="HXO179" s="242"/>
      <c r="HXP179" s="242"/>
      <c r="HXQ179" s="242"/>
      <c r="HXR179" s="242"/>
      <c r="HXS179" s="242"/>
      <c r="HXT179" s="242"/>
      <c r="HXU179" s="242"/>
      <c r="HXV179" s="242"/>
      <c r="HXW179" s="242"/>
      <c r="HXX179" s="242"/>
      <c r="HXY179" s="242"/>
      <c r="HXZ179" s="242"/>
      <c r="HYA179" s="242"/>
      <c r="HYB179" s="242"/>
      <c r="HYC179" s="242"/>
      <c r="HYD179" s="242"/>
      <c r="HYE179" s="242"/>
      <c r="HYF179" s="242"/>
      <c r="HYG179" s="242"/>
      <c r="HYH179" s="242"/>
      <c r="HYI179" s="242"/>
      <c r="HYJ179" s="242"/>
      <c r="HYK179" s="242"/>
      <c r="HYL179" s="242"/>
      <c r="HYM179" s="242"/>
      <c r="HYN179" s="242"/>
      <c r="HYO179" s="242"/>
      <c r="HYP179" s="242"/>
      <c r="HYQ179" s="242"/>
      <c r="HYR179" s="242"/>
      <c r="HYS179" s="242"/>
      <c r="HYT179" s="242"/>
      <c r="HYU179" s="242"/>
      <c r="HYV179" s="242"/>
      <c r="HYW179" s="242"/>
      <c r="HYX179" s="242"/>
      <c r="HYY179" s="242"/>
      <c r="HYZ179" s="242"/>
      <c r="HZA179" s="242"/>
      <c r="HZB179" s="242"/>
      <c r="HZC179" s="242"/>
      <c r="HZD179" s="242"/>
      <c r="HZE179" s="242"/>
      <c r="HZF179" s="242"/>
      <c r="HZG179" s="242"/>
      <c r="HZH179" s="242"/>
      <c r="HZI179" s="242"/>
      <c r="HZJ179" s="242"/>
      <c r="HZK179" s="242"/>
      <c r="HZL179" s="242"/>
      <c r="HZM179" s="242"/>
      <c r="HZN179" s="242"/>
      <c r="HZO179" s="242"/>
      <c r="HZP179" s="242"/>
      <c r="HZQ179" s="242"/>
      <c r="HZR179" s="242"/>
      <c r="HZS179" s="242"/>
      <c r="HZT179" s="242"/>
      <c r="HZU179" s="242"/>
      <c r="HZV179" s="242"/>
      <c r="HZW179" s="242"/>
      <c r="HZX179" s="242"/>
      <c r="HZY179" s="242"/>
      <c r="HZZ179" s="242"/>
      <c r="IAA179" s="242"/>
      <c r="IAB179" s="242"/>
      <c r="IAC179" s="242"/>
      <c r="IAD179" s="242"/>
      <c r="IAE179" s="242"/>
      <c r="IAF179" s="242"/>
      <c r="IAG179" s="242"/>
      <c r="IAH179" s="242"/>
      <c r="IAI179" s="242"/>
      <c r="IAJ179" s="242"/>
      <c r="IAK179" s="242"/>
      <c r="IAL179" s="242"/>
      <c r="IAM179" s="242"/>
      <c r="IAN179" s="242"/>
      <c r="IAO179" s="242"/>
      <c r="IAP179" s="242"/>
      <c r="IAQ179" s="242"/>
      <c r="IAR179" s="242"/>
      <c r="IAS179" s="242"/>
      <c r="IAT179" s="242"/>
      <c r="IAU179" s="242"/>
      <c r="IAV179" s="242"/>
      <c r="IAW179" s="242"/>
      <c r="IAX179" s="242"/>
      <c r="IAY179" s="242"/>
      <c r="IAZ179" s="242"/>
      <c r="IBA179" s="242"/>
      <c r="IBB179" s="242"/>
      <c r="IBC179" s="242"/>
      <c r="IBD179" s="242"/>
      <c r="IBE179" s="242"/>
      <c r="IBF179" s="242"/>
      <c r="IBG179" s="242"/>
      <c r="IBH179" s="242"/>
      <c r="IBI179" s="242"/>
      <c r="IBJ179" s="242"/>
      <c r="IBK179" s="242"/>
      <c r="IBL179" s="242"/>
      <c r="IBM179" s="242"/>
      <c r="IBN179" s="242"/>
      <c r="IBO179" s="242"/>
      <c r="IBP179" s="242"/>
      <c r="IBQ179" s="242"/>
      <c r="IBR179" s="242"/>
      <c r="IBS179" s="242"/>
      <c r="IBT179" s="242"/>
      <c r="IBU179" s="242"/>
      <c r="IBV179" s="242"/>
      <c r="IBW179" s="242"/>
      <c r="IBX179" s="242"/>
      <c r="IBY179" s="242"/>
      <c r="IBZ179" s="242"/>
      <c r="ICA179" s="242"/>
      <c r="ICB179" s="242"/>
      <c r="ICC179" s="242"/>
      <c r="ICD179" s="242"/>
      <c r="ICE179" s="242"/>
      <c r="ICF179" s="242"/>
      <c r="ICG179" s="242"/>
      <c r="ICH179" s="242"/>
      <c r="ICI179" s="242"/>
      <c r="ICJ179" s="242"/>
      <c r="ICK179" s="242"/>
      <c r="ICL179" s="242"/>
      <c r="ICM179" s="242"/>
      <c r="ICN179" s="242"/>
      <c r="ICO179" s="242"/>
      <c r="ICP179" s="242"/>
      <c r="ICQ179" s="242"/>
      <c r="ICR179" s="242"/>
      <c r="ICS179" s="242"/>
      <c r="ICT179" s="242"/>
      <c r="ICU179" s="242"/>
      <c r="ICV179" s="242"/>
      <c r="ICW179" s="242"/>
      <c r="ICX179" s="242"/>
      <c r="ICY179" s="242"/>
      <c r="ICZ179" s="242"/>
      <c r="IDA179" s="242"/>
      <c r="IDB179" s="242"/>
      <c r="IDC179" s="242"/>
      <c r="IDD179" s="242"/>
      <c r="IDE179" s="242"/>
      <c r="IDF179" s="242"/>
      <c r="IDG179" s="242"/>
      <c r="IDH179" s="242"/>
      <c r="IDI179" s="242"/>
      <c r="IDJ179" s="242"/>
      <c r="IDK179" s="242"/>
      <c r="IDL179" s="242"/>
      <c r="IDM179" s="242"/>
      <c r="IDN179" s="242"/>
      <c r="IDO179" s="242"/>
      <c r="IDP179" s="242"/>
      <c r="IDQ179" s="242"/>
      <c r="IDR179" s="242"/>
      <c r="IDS179" s="242"/>
      <c r="IDT179" s="242"/>
      <c r="IDU179" s="242"/>
      <c r="IDV179" s="242"/>
      <c r="IDW179" s="242"/>
      <c r="IDX179" s="242"/>
      <c r="IDY179" s="242"/>
      <c r="IDZ179" s="242"/>
      <c r="IEA179" s="242"/>
      <c r="IEB179" s="242"/>
      <c r="IEC179" s="242"/>
      <c r="IED179" s="242"/>
      <c r="IEE179" s="242"/>
      <c r="IEF179" s="242"/>
      <c r="IEG179" s="242"/>
      <c r="IEH179" s="242"/>
      <c r="IEI179" s="242"/>
      <c r="IEJ179" s="242"/>
      <c r="IEK179" s="242"/>
      <c r="IEL179" s="242"/>
      <c r="IEM179" s="242"/>
      <c r="IEN179" s="242"/>
      <c r="IEO179" s="242"/>
      <c r="IEP179" s="242"/>
      <c r="IEQ179" s="242"/>
      <c r="IER179" s="242"/>
      <c r="IES179" s="242"/>
      <c r="IET179" s="242"/>
      <c r="IEU179" s="242"/>
      <c r="IEV179" s="242"/>
      <c r="IEW179" s="242"/>
      <c r="IEX179" s="242"/>
      <c r="IEY179" s="242"/>
      <c r="IEZ179" s="242"/>
      <c r="IFA179" s="242"/>
      <c r="IFB179" s="242"/>
      <c r="IFC179" s="242"/>
      <c r="IFD179" s="242"/>
      <c r="IFE179" s="242"/>
      <c r="IFF179" s="242"/>
      <c r="IFG179" s="242"/>
      <c r="IFH179" s="242"/>
      <c r="IFI179" s="242"/>
      <c r="IFJ179" s="242"/>
      <c r="IFK179" s="242"/>
      <c r="IFL179" s="242"/>
      <c r="IFM179" s="242"/>
      <c r="IFN179" s="242"/>
      <c r="IFO179" s="242"/>
      <c r="IFP179" s="242"/>
      <c r="IFQ179" s="242"/>
      <c r="IFR179" s="242"/>
      <c r="IFS179" s="242"/>
      <c r="IFT179" s="242"/>
      <c r="IFU179" s="242"/>
      <c r="IFV179" s="242"/>
      <c r="IFW179" s="242"/>
      <c r="IFX179" s="242"/>
      <c r="IFY179" s="242"/>
      <c r="IFZ179" s="242"/>
      <c r="IGA179" s="242"/>
      <c r="IGB179" s="242"/>
      <c r="IGC179" s="242"/>
      <c r="IGD179" s="242"/>
      <c r="IGE179" s="242"/>
      <c r="IGF179" s="242"/>
      <c r="IGG179" s="242"/>
      <c r="IGH179" s="242"/>
      <c r="IGI179" s="242"/>
      <c r="IGJ179" s="242"/>
      <c r="IGK179" s="242"/>
      <c r="IGL179" s="242"/>
      <c r="IGM179" s="242"/>
      <c r="IGN179" s="242"/>
      <c r="IGO179" s="242"/>
      <c r="IGP179" s="242"/>
      <c r="IGQ179" s="242"/>
      <c r="IGR179" s="242"/>
      <c r="IGS179" s="242"/>
      <c r="IGT179" s="242"/>
      <c r="IGU179" s="242"/>
      <c r="IGV179" s="242"/>
      <c r="IGW179" s="242"/>
      <c r="IGX179" s="242"/>
      <c r="IGY179" s="242"/>
      <c r="IGZ179" s="242"/>
      <c r="IHA179" s="242"/>
      <c r="IHB179" s="242"/>
      <c r="IHC179" s="242"/>
      <c r="IHD179" s="242"/>
      <c r="IHE179" s="242"/>
      <c r="IHF179" s="242"/>
      <c r="IHG179" s="242"/>
      <c r="IHH179" s="242"/>
      <c r="IHI179" s="242"/>
      <c r="IHJ179" s="242"/>
      <c r="IHK179" s="242"/>
      <c r="IHL179" s="242"/>
      <c r="IHM179" s="242"/>
      <c r="IHN179" s="242"/>
      <c r="IHO179" s="242"/>
      <c r="IHP179" s="242"/>
      <c r="IHQ179" s="242"/>
      <c r="IHR179" s="242"/>
      <c r="IHS179" s="242"/>
      <c r="IHT179" s="242"/>
      <c r="IHU179" s="242"/>
      <c r="IHV179" s="242"/>
      <c r="IHW179" s="242"/>
      <c r="IHX179" s="242"/>
      <c r="IHY179" s="242"/>
      <c r="IHZ179" s="242"/>
      <c r="IIA179" s="242"/>
      <c r="IIB179" s="242"/>
      <c r="IIC179" s="242"/>
      <c r="IID179" s="242"/>
      <c r="IIE179" s="242"/>
      <c r="IIF179" s="242"/>
      <c r="IIG179" s="242"/>
      <c r="IIH179" s="242"/>
      <c r="III179" s="242"/>
      <c r="IIJ179" s="242"/>
      <c r="IIK179" s="242"/>
      <c r="IIL179" s="242"/>
      <c r="IIM179" s="242"/>
      <c r="IIN179" s="242"/>
      <c r="IIO179" s="242"/>
      <c r="IIP179" s="242"/>
      <c r="IIQ179" s="242"/>
      <c r="IIR179" s="242"/>
      <c r="IIS179" s="242"/>
      <c r="IIT179" s="242"/>
      <c r="IIU179" s="242"/>
      <c r="IIV179" s="242"/>
      <c r="IIW179" s="242"/>
      <c r="IIX179" s="242"/>
      <c r="IIY179" s="242"/>
      <c r="IIZ179" s="242"/>
      <c r="IJA179" s="242"/>
      <c r="IJB179" s="242"/>
      <c r="IJC179" s="242"/>
      <c r="IJD179" s="242"/>
      <c r="IJE179" s="242"/>
      <c r="IJF179" s="242"/>
      <c r="IJG179" s="242"/>
      <c r="IJH179" s="242"/>
      <c r="IJI179" s="242"/>
      <c r="IJJ179" s="242"/>
      <c r="IJK179" s="242"/>
      <c r="IJL179" s="242"/>
      <c r="IJM179" s="242"/>
      <c r="IJN179" s="242"/>
      <c r="IJO179" s="242"/>
      <c r="IJP179" s="242"/>
      <c r="IJQ179" s="242"/>
      <c r="IJR179" s="242"/>
      <c r="IJS179" s="242"/>
      <c r="IJT179" s="242"/>
      <c r="IJU179" s="242"/>
      <c r="IJV179" s="242"/>
      <c r="IJW179" s="242"/>
      <c r="IJX179" s="242"/>
      <c r="IJY179" s="242"/>
      <c r="IJZ179" s="242"/>
      <c r="IKA179" s="242"/>
      <c r="IKB179" s="242"/>
      <c r="IKC179" s="242"/>
      <c r="IKD179" s="242"/>
      <c r="IKE179" s="242"/>
      <c r="IKF179" s="242"/>
      <c r="IKG179" s="242"/>
      <c r="IKH179" s="242"/>
      <c r="IKI179" s="242"/>
      <c r="IKJ179" s="242"/>
      <c r="IKK179" s="242"/>
      <c r="IKL179" s="242"/>
      <c r="IKM179" s="242"/>
      <c r="IKN179" s="242"/>
      <c r="IKO179" s="242"/>
      <c r="IKP179" s="242"/>
      <c r="IKQ179" s="242"/>
      <c r="IKR179" s="242"/>
      <c r="IKS179" s="242"/>
      <c r="IKT179" s="242"/>
      <c r="IKU179" s="242"/>
      <c r="IKV179" s="242"/>
      <c r="IKW179" s="242"/>
      <c r="IKX179" s="242"/>
      <c r="IKY179" s="242"/>
      <c r="IKZ179" s="242"/>
      <c r="ILA179" s="242"/>
      <c r="ILB179" s="242"/>
      <c r="ILC179" s="242"/>
      <c r="ILD179" s="242"/>
      <c r="ILE179" s="242"/>
      <c r="ILF179" s="242"/>
      <c r="ILG179" s="242"/>
      <c r="ILH179" s="242"/>
      <c r="ILI179" s="242"/>
      <c r="ILJ179" s="242"/>
      <c r="ILK179" s="242"/>
      <c r="ILL179" s="242"/>
      <c r="ILM179" s="242"/>
      <c r="ILN179" s="242"/>
      <c r="ILO179" s="242"/>
      <c r="ILP179" s="242"/>
      <c r="ILQ179" s="242"/>
      <c r="ILR179" s="242"/>
      <c r="ILS179" s="242"/>
      <c r="ILT179" s="242"/>
      <c r="ILU179" s="242"/>
      <c r="ILV179" s="242"/>
      <c r="ILW179" s="242"/>
      <c r="ILX179" s="242"/>
      <c r="ILY179" s="242"/>
      <c r="ILZ179" s="242"/>
      <c r="IMA179" s="242"/>
      <c r="IMB179" s="242"/>
      <c r="IMC179" s="242"/>
      <c r="IMD179" s="242"/>
      <c r="IME179" s="242"/>
      <c r="IMF179" s="242"/>
      <c r="IMG179" s="242"/>
      <c r="IMH179" s="242"/>
      <c r="IMI179" s="242"/>
      <c r="IMJ179" s="242"/>
      <c r="IMK179" s="242"/>
      <c r="IML179" s="242"/>
      <c r="IMM179" s="242"/>
      <c r="IMN179" s="242"/>
      <c r="IMO179" s="242"/>
      <c r="IMP179" s="242"/>
      <c r="IMQ179" s="242"/>
      <c r="IMR179" s="242"/>
      <c r="IMS179" s="242"/>
      <c r="IMT179" s="242"/>
      <c r="IMU179" s="242"/>
      <c r="IMV179" s="242"/>
      <c r="IMW179" s="242"/>
      <c r="IMX179" s="242"/>
      <c r="IMY179" s="242"/>
      <c r="IMZ179" s="242"/>
      <c r="INA179" s="242"/>
      <c r="INB179" s="242"/>
      <c r="INC179" s="242"/>
      <c r="IND179" s="242"/>
      <c r="INE179" s="242"/>
      <c r="INF179" s="242"/>
      <c r="ING179" s="242"/>
      <c r="INH179" s="242"/>
      <c r="INI179" s="242"/>
      <c r="INJ179" s="242"/>
      <c r="INK179" s="242"/>
      <c r="INL179" s="242"/>
      <c r="INM179" s="242"/>
      <c r="INN179" s="242"/>
      <c r="INO179" s="242"/>
      <c r="INP179" s="242"/>
      <c r="INQ179" s="242"/>
      <c r="INR179" s="242"/>
      <c r="INS179" s="242"/>
      <c r="INT179" s="242"/>
      <c r="INU179" s="242"/>
      <c r="INV179" s="242"/>
      <c r="INW179" s="242"/>
      <c r="INX179" s="242"/>
      <c r="INY179" s="242"/>
      <c r="INZ179" s="242"/>
      <c r="IOA179" s="242"/>
      <c r="IOB179" s="242"/>
      <c r="IOC179" s="242"/>
      <c r="IOD179" s="242"/>
      <c r="IOE179" s="242"/>
      <c r="IOF179" s="242"/>
      <c r="IOG179" s="242"/>
      <c r="IOH179" s="242"/>
      <c r="IOI179" s="242"/>
      <c r="IOJ179" s="242"/>
      <c r="IOK179" s="242"/>
      <c r="IOL179" s="242"/>
      <c r="IOM179" s="242"/>
      <c r="ION179" s="242"/>
      <c r="IOO179" s="242"/>
      <c r="IOP179" s="242"/>
      <c r="IOQ179" s="242"/>
      <c r="IOR179" s="242"/>
      <c r="IOS179" s="242"/>
      <c r="IOT179" s="242"/>
      <c r="IOU179" s="242"/>
      <c r="IOV179" s="242"/>
      <c r="IOW179" s="242"/>
      <c r="IOX179" s="242"/>
      <c r="IOY179" s="242"/>
      <c r="IOZ179" s="242"/>
      <c r="IPA179" s="242"/>
      <c r="IPB179" s="242"/>
      <c r="IPC179" s="242"/>
      <c r="IPD179" s="242"/>
      <c r="IPE179" s="242"/>
      <c r="IPF179" s="242"/>
      <c r="IPG179" s="242"/>
      <c r="IPH179" s="242"/>
      <c r="IPI179" s="242"/>
      <c r="IPJ179" s="242"/>
      <c r="IPK179" s="242"/>
      <c r="IPL179" s="242"/>
      <c r="IPM179" s="242"/>
      <c r="IPN179" s="242"/>
      <c r="IPO179" s="242"/>
      <c r="IPP179" s="242"/>
      <c r="IPQ179" s="242"/>
      <c r="IPR179" s="242"/>
      <c r="IPS179" s="242"/>
      <c r="IPT179" s="242"/>
      <c r="IPU179" s="242"/>
      <c r="IPV179" s="242"/>
      <c r="IPW179" s="242"/>
      <c r="IPX179" s="242"/>
      <c r="IPY179" s="242"/>
      <c r="IPZ179" s="242"/>
      <c r="IQA179" s="242"/>
      <c r="IQB179" s="242"/>
      <c r="IQC179" s="242"/>
      <c r="IQD179" s="242"/>
      <c r="IQE179" s="242"/>
      <c r="IQF179" s="242"/>
      <c r="IQG179" s="242"/>
      <c r="IQH179" s="242"/>
      <c r="IQI179" s="242"/>
      <c r="IQJ179" s="242"/>
      <c r="IQK179" s="242"/>
      <c r="IQL179" s="242"/>
      <c r="IQM179" s="242"/>
      <c r="IQN179" s="242"/>
      <c r="IQO179" s="242"/>
      <c r="IQP179" s="242"/>
      <c r="IQQ179" s="242"/>
      <c r="IQR179" s="242"/>
      <c r="IQS179" s="242"/>
      <c r="IQT179" s="242"/>
      <c r="IQU179" s="242"/>
      <c r="IQV179" s="242"/>
      <c r="IQW179" s="242"/>
      <c r="IQX179" s="242"/>
      <c r="IQY179" s="242"/>
      <c r="IQZ179" s="242"/>
      <c r="IRA179" s="242"/>
      <c r="IRB179" s="242"/>
      <c r="IRC179" s="242"/>
      <c r="IRD179" s="242"/>
      <c r="IRE179" s="242"/>
      <c r="IRF179" s="242"/>
      <c r="IRG179" s="242"/>
      <c r="IRH179" s="242"/>
      <c r="IRI179" s="242"/>
      <c r="IRJ179" s="242"/>
      <c r="IRK179" s="242"/>
      <c r="IRL179" s="242"/>
      <c r="IRM179" s="242"/>
      <c r="IRN179" s="242"/>
      <c r="IRO179" s="242"/>
      <c r="IRP179" s="242"/>
      <c r="IRQ179" s="242"/>
      <c r="IRR179" s="242"/>
      <c r="IRS179" s="242"/>
      <c r="IRT179" s="242"/>
      <c r="IRU179" s="242"/>
      <c r="IRV179" s="242"/>
      <c r="IRW179" s="242"/>
      <c r="IRX179" s="242"/>
      <c r="IRY179" s="242"/>
      <c r="IRZ179" s="242"/>
      <c r="ISA179" s="242"/>
      <c r="ISB179" s="242"/>
      <c r="ISC179" s="242"/>
      <c r="ISD179" s="242"/>
      <c r="ISE179" s="242"/>
      <c r="ISF179" s="242"/>
      <c r="ISG179" s="242"/>
      <c r="ISH179" s="242"/>
      <c r="ISI179" s="242"/>
      <c r="ISJ179" s="242"/>
      <c r="ISK179" s="242"/>
      <c r="ISL179" s="242"/>
      <c r="ISM179" s="242"/>
      <c r="ISN179" s="242"/>
      <c r="ISO179" s="242"/>
      <c r="ISP179" s="242"/>
      <c r="ISQ179" s="242"/>
      <c r="ISR179" s="242"/>
      <c r="ISS179" s="242"/>
      <c r="IST179" s="242"/>
      <c r="ISU179" s="242"/>
      <c r="ISV179" s="242"/>
      <c r="ISW179" s="242"/>
      <c r="ISX179" s="242"/>
      <c r="ISY179" s="242"/>
      <c r="ISZ179" s="242"/>
      <c r="ITA179" s="242"/>
      <c r="ITB179" s="242"/>
      <c r="ITC179" s="242"/>
      <c r="ITD179" s="242"/>
      <c r="ITE179" s="242"/>
      <c r="ITF179" s="242"/>
      <c r="ITG179" s="242"/>
      <c r="ITH179" s="242"/>
      <c r="ITI179" s="242"/>
      <c r="ITJ179" s="242"/>
      <c r="ITK179" s="242"/>
      <c r="ITL179" s="242"/>
      <c r="ITM179" s="242"/>
      <c r="ITN179" s="242"/>
      <c r="ITO179" s="242"/>
      <c r="ITP179" s="242"/>
      <c r="ITQ179" s="242"/>
      <c r="ITR179" s="242"/>
      <c r="ITS179" s="242"/>
      <c r="ITT179" s="242"/>
      <c r="ITU179" s="242"/>
      <c r="ITV179" s="242"/>
      <c r="ITW179" s="242"/>
      <c r="ITX179" s="242"/>
      <c r="ITY179" s="242"/>
      <c r="ITZ179" s="242"/>
      <c r="IUA179" s="242"/>
      <c r="IUB179" s="242"/>
      <c r="IUC179" s="242"/>
      <c r="IUD179" s="242"/>
      <c r="IUE179" s="242"/>
      <c r="IUF179" s="242"/>
      <c r="IUG179" s="242"/>
      <c r="IUH179" s="242"/>
      <c r="IUI179" s="242"/>
      <c r="IUJ179" s="242"/>
      <c r="IUK179" s="242"/>
      <c r="IUL179" s="242"/>
      <c r="IUM179" s="242"/>
      <c r="IUN179" s="242"/>
      <c r="IUO179" s="242"/>
      <c r="IUP179" s="242"/>
      <c r="IUQ179" s="242"/>
      <c r="IUR179" s="242"/>
      <c r="IUS179" s="242"/>
      <c r="IUT179" s="242"/>
      <c r="IUU179" s="242"/>
      <c r="IUV179" s="242"/>
      <c r="IUW179" s="242"/>
      <c r="IUX179" s="242"/>
      <c r="IUY179" s="242"/>
      <c r="IUZ179" s="242"/>
      <c r="IVA179" s="242"/>
      <c r="IVB179" s="242"/>
      <c r="IVC179" s="242"/>
      <c r="IVD179" s="242"/>
      <c r="IVE179" s="242"/>
      <c r="IVF179" s="242"/>
      <c r="IVG179" s="242"/>
      <c r="IVH179" s="242"/>
      <c r="IVI179" s="242"/>
      <c r="IVJ179" s="242"/>
      <c r="IVK179" s="242"/>
      <c r="IVL179" s="242"/>
      <c r="IVM179" s="242"/>
      <c r="IVN179" s="242"/>
      <c r="IVO179" s="242"/>
      <c r="IVP179" s="242"/>
      <c r="IVQ179" s="242"/>
      <c r="IVR179" s="242"/>
      <c r="IVS179" s="242"/>
      <c r="IVT179" s="242"/>
      <c r="IVU179" s="242"/>
      <c r="IVV179" s="242"/>
      <c r="IVW179" s="242"/>
      <c r="IVX179" s="242"/>
      <c r="IVY179" s="242"/>
      <c r="IVZ179" s="242"/>
      <c r="IWA179" s="242"/>
      <c r="IWB179" s="242"/>
      <c r="IWC179" s="242"/>
      <c r="IWD179" s="242"/>
      <c r="IWE179" s="242"/>
      <c r="IWF179" s="242"/>
      <c r="IWG179" s="242"/>
      <c r="IWH179" s="242"/>
      <c r="IWI179" s="242"/>
      <c r="IWJ179" s="242"/>
      <c r="IWK179" s="242"/>
      <c r="IWL179" s="242"/>
      <c r="IWM179" s="242"/>
      <c r="IWN179" s="242"/>
      <c r="IWO179" s="242"/>
      <c r="IWP179" s="242"/>
      <c r="IWQ179" s="242"/>
      <c r="IWR179" s="242"/>
      <c r="IWS179" s="242"/>
      <c r="IWT179" s="242"/>
      <c r="IWU179" s="242"/>
      <c r="IWV179" s="242"/>
      <c r="IWW179" s="242"/>
      <c r="IWX179" s="242"/>
      <c r="IWY179" s="242"/>
      <c r="IWZ179" s="242"/>
      <c r="IXA179" s="242"/>
      <c r="IXB179" s="242"/>
      <c r="IXC179" s="242"/>
      <c r="IXD179" s="242"/>
      <c r="IXE179" s="242"/>
      <c r="IXF179" s="242"/>
      <c r="IXG179" s="242"/>
      <c r="IXH179" s="242"/>
      <c r="IXI179" s="242"/>
      <c r="IXJ179" s="242"/>
      <c r="IXK179" s="242"/>
      <c r="IXL179" s="242"/>
      <c r="IXM179" s="242"/>
      <c r="IXN179" s="242"/>
      <c r="IXO179" s="242"/>
      <c r="IXP179" s="242"/>
      <c r="IXQ179" s="242"/>
      <c r="IXR179" s="242"/>
      <c r="IXS179" s="242"/>
      <c r="IXT179" s="242"/>
      <c r="IXU179" s="242"/>
      <c r="IXV179" s="242"/>
      <c r="IXW179" s="242"/>
      <c r="IXX179" s="242"/>
      <c r="IXY179" s="242"/>
      <c r="IXZ179" s="242"/>
      <c r="IYA179" s="242"/>
      <c r="IYB179" s="242"/>
      <c r="IYC179" s="242"/>
      <c r="IYD179" s="242"/>
      <c r="IYE179" s="242"/>
      <c r="IYF179" s="242"/>
      <c r="IYG179" s="242"/>
      <c r="IYH179" s="242"/>
      <c r="IYI179" s="242"/>
      <c r="IYJ179" s="242"/>
      <c r="IYK179" s="242"/>
      <c r="IYL179" s="242"/>
      <c r="IYM179" s="242"/>
      <c r="IYN179" s="242"/>
      <c r="IYO179" s="242"/>
      <c r="IYP179" s="242"/>
      <c r="IYQ179" s="242"/>
      <c r="IYR179" s="242"/>
      <c r="IYS179" s="242"/>
      <c r="IYT179" s="242"/>
      <c r="IYU179" s="242"/>
      <c r="IYV179" s="242"/>
      <c r="IYW179" s="242"/>
      <c r="IYX179" s="242"/>
      <c r="IYY179" s="242"/>
      <c r="IYZ179" s="242"/>
      <c r="IZA179" s="242"/>
      <c r="IZB179" s="242"/>
      <c r="IZC179" s="242"/>
      <c r="IZD179" s="242"/>
      <c r="IZE179" s="242"/>
      <c r="IZF179" s="242"/>
      <c r="IZG179" s="242"/>
      <c r="IZH179" s="242"/>
      <c r="IZI179" s="242"/>
      <c r="IZJ179" s="242"/>
      <c r="IZK179" s="242"/>
      <c r="IZL179" s="242"/>
      <c r="IZM179" s="242"/>
      <c r="IZN179" s="242"/>
      <c r="IZO179" s="242"/>
      <c r="IZP179" s="242"/>
      <c r="IZQ179" s="242"/>
      <c r="IZR179" s="242"/>
      <c r="IZS179" s="242"/>
      <c r="IZT179" s="242"/>
      <c r="IZU179" s="242"/>
      <c r="IZV179" s="242"/>
      <c r="IZW179" s="242"/>
      <c r="IZX179" s="242"/>
      <c r="IZY179" s="242"/>
      <c r="IZZ179" s="242"/>
      <c r="JAA179" s="242"/>
      <c r="JAB179" s="242"/>
      <c r="JAC179" s="242"/>
      <c r="JAD179" s="242"/>
      <c r="JAE179" s="242"/>
      <c r="JAF179" s="242"/>
      <c r="JAG179" s="242"/>
      <c r="JAH179" s="242"/>
      <c r="JAI179" s="242"/>
      <c r="JAJ179" s="242"/>
      <c r="JAK179" s="242"/>
      <c r="JAL179" s="242"/>
      <c r="JAM179" s="242"/>
      <c r="JAN179" s="242"/>
      <c r="JAO179" s="242"/>
      <c r="JAP179" s="242"/>
      <c r="JAQ179" s="242"/>
      <c r="JAR179" s="242"/>
      <c r="JAS179" s="242"/>
      <c r="JAT179" s="242"/>
      <c r="JAU179" s="242"/>
      <c r="JAV179" s="242"/>
      <c r="JAW179" s="242"/>
      <c r="JAX179" s="242"/>
      <c r="JAY179" s="242"/>
      <c r="JAZ179" s="242"/>
      <c r="JBA179" s="242"/>
      <c r="JBB179" s="242"/>
      <c r="JBC179" s="242"/>
      <c r="JBD179" s="242"/>
      <c r="JBE179" s="242"/>
      <c r="JBF179" s="242"/>
      <c r="JBG179" s="242"/>
      <c r="JBH179" s="242"/>
      <c r="JBI179" s="242"/>
      <c r="JBJ179" s="242"/>
      <c r="JBK179" s="242"/>
      <c r="JBL179" s="242"/>
      <c r="JBM179" s="242"/>
      <c r="JBN179" s="242"/>
      <c r="JBO179" s="242"/>
      <c r="JBP179" s="242"/>
      <c r="JBQ179" s="242"/>
      <c r="JBR179" s="242"/>
      <c r="JBS179" s="242"/>
      <c r="JBT179" s="242"/>
      <c r="JBU179" s="242"/>
      <c r="JBV179" s="242"/>
      <c r="JBW179" s="242"/>
      <c r="JBX179" s="242"/>
      <c r="JBY179" s="242"/>
      <c r="JBZ179" s="242"/>
      <c r="JCA179" s="242"/>
      <c r="JCB179" s="242"/>
      <c r="JCC179" s="242"/>
      <c r="JCD179" s="242"/>
      <c r="JCE179" s="242"/>
      <c r="JCF179" s="242"/>
      <c r="JCG179" s="242"/>
      <c r="JCH179" s="242"/>
      <c r="JCI179" s="242"/>
      <c r="JCJ179" s="242"/>
      <c r="JCK179" s="242"/>
      <c r="JCL179" s="242"/>
      <c r="JCM179" s="242"/>
      <c r="JCN179" s="242"/>
      <c r="JCO179" s="242"/>
      <c r="JCP179" s="242"/>
      <c r="JCQ179" s="242"/>
      <c r="JCR179" s="242"/>
      <c r="JCS179" s="242"/>
      <c r="JCT179" s="242"/>
      <c r="JCU179" s="242"/>
      <c r="JCV179" s="242"/>
      <c r="JCW179" s="242"/>
      <c r="JCX179" s="242"/>
      <c r="JCY179" s="242"/>
      <c r="JCZ179" s="242"/>
      <c r="JDA179" s="242"/>
      <c r="JDB179" s="242"/>
      <c r="JDC179" s="242"/>
      <c r="JDD179" s="242"/>
      <c r="JDE179" s="242"/>
      <c r="JDF179" s="242"/>
      <c r="JDG179" s="242"/>
      <c r="JDH179" s="242"/>
      <c r="JDI179" s="242"/>
      <c r="JDJ179" s="242"/>
      <c r="JDK179" s="242"/>
      <c r="JDL179" s="242"/>
      <c r="JDM179" s="242"/>
      <c r="JDN179" s="242"/>
      <c r="JDO179" s="242"/>
      <c r="JDP179" s="242"/>
      <c r="JDQ179" s="242"/>
      <c r="JDR179" s="242"/>
      <c r="JDS179" s="242"/>
      <c r="JDT179" s="242"/>
      <c r="JDU179" s="242"/>
      <c r="JDV179" s="242"/>
      <c r="JDW179" s="242"/>
      <c r="JDX179" s="242"/>
      <c r="JDY179" s="242"/>
      <c r="JDZ179" s="242"/>
      <c r="JEA179" s="242"/>
      <c r="JEB179" s="242"/>
      <c r="JEC179" s="242"/>
      <c r="JED179" s="242"/>
      <c r="JEE179" s="242"/>
      <c r="JEF179" s="242"/>
      <c r="JEG179" s="242"/>
      <c r="JEH179" s="242"/>
      <c r="JEI179" s="242"/>
      <c r="JEJ179" s="242"/>
      <c r="JEK179" s="242"/>
      <c r="JEL179" s="242"/>
      <c r="JEM179" s="242"/>
      <c r="JEN179" s="242"/>
      <c r="JEO179" s="242"/>
      <c r="JEP179" s="242"/>
      <c r="JEQ179" s="242"/>
      <c r="JER179" s="242"/>
      <c r="JES179" s="242"/>
      <c r="JET179" s="242"/>
      <c r="JEU179" s="242"/>
      <c r="JEV179" s="242"/>
      <c r="JEW179" s="242"/>
      <c r="JEX179" s="242"/>
      <c r="JEY179" s="242"/>
      <c r="JEZ179" s="242"/>
      <c r="JFA179" s="242"/>
      <c r="JFB179" s="242"/>
      <c r="JFC179" s="242"/>
      <c r="JFD179" s="242"/>
      <c r="JFE179" s="242"/>
      <c r="JFF179" s="242"/>
      <c r="JFG179" s="242"/>
      <c r="JFH179" s="242"/>
      <c r="JFI179" s="242"/>
      <c r="JFJ179" s="242"/>
      <c r="JFK179" s="242"/>
      <c r="JFL179" s="242"/>
      <c r="JFM179" s="242"/>
      <c r="JFN179" s="242"/>
      <c r="JFO179" s="242"/>
      <c r="JFP179" s="242"/>
      <c r="JFQ179" s="242"/>
      <c r="JFR179" s="242"/>
      <c r="JFS179" s="242"/>
      <c r="JFT179" s="242"/>
      <c r="JFU179" s="242"/>
      <c r="JFV179" s="242"/>
      <c r="JFW179" s="242"/>
      <c r="JFX179" s="242"/>
      <c r="JFY179" s="242"/>
      <c r="JFZ179" s="242"/>
      <c r="JGA179" s="242"/>
      <c r="JGB179" s="242"/>
      <c r="JGC179" s="242"/>
      <c r="JGD179" s="242"/>
      <c r="JGE179" s="242"/>
      <c r="JGF179" s="242"/>
      <c r="JGG179" s="242"/>
      <c r="JGH179" s="242"/>
      <c r="JGI179" s="242"/>
      <c r="JGJ179" s="242"/>
      <c r="JGK179" s="242"/>
      <c r="JGL179" s="242"/>
      <c r="JGM179" s="242"/>
      <c r="JGN179" s="242"/>
      <c r="JGO179" s="242"/>
      <c r="JGP179" s="242"/>
      <c r="JGQ179" s="242"/>
      <c r="JGR179" s="242"/>
      <c r="JGS179" s="242"/>
      <c r="JGT179" s="242"/>
      <c r="JGU179" s="242"/>
      <c r="JGV179" s="242"/>
      <c r="JGW179" s="242"/>
      <c r="JGX179" s="242"/>
      <c r="JGY179" s="242"/>
      <c r="JGZ179" s="242"/>
      <c r="JHA179" s="242"/>
      <c r="JHB179" s="242"/>
      <c r="JHC179" s="242"/>
      <c r="JHD179" s="242"/>
      <c r="JHE179" s="242"/>
      <c r="JHF179" s="242"/>
      <c r="JHG179" s="242"/>
      <c r="JHH179" s="242"/>
      <c r="JHI179" s="242"/>
      <c r="JHJ179" s="242"/>
      <c r="JHK179" s="242"/>
      <c r="JHL179" s="242"/>
      <c r="JHM179" s="242"/>
      <c r="JHN179" s="242"/>
      <c r="JHO179" s="242"/>
      <c r="JHP179" s="242"/>
      <c r="JHQ179" s="242"/>
      <c r="JHR179" s="242"/>
      <c r="JHS179" s="242"/>
      <c r="JHT179" s="242"/>
      <c r="JHU179" s="242"/>
      <c r="JHV179" s="242"/>
      <c r="JHW179" s="242"/>
      <c r="JHX179" s="242"/>
      <c r="JHY179" s="242"/>
      <c r="JHZ179" s="242"/>
      <c r="JIA179" s="242"/>
      <c r="JIB179" s="242"/>
      <c r="JIC179" s="242"/>
      <c r="JID179" s="242"/>
      <c r="JIE179" s="242"/>
      <c r="JIF179" s="242"/>
      <c r="JIG179" s="242"/>
      <c r="JIH179" s="242"/>
      <c r="JII179" s="242"/>
      <c r="JIJ179" s="242"/>
      <c r="JIK179" s="242"/>
      <c r="JIL179" s="242"/>
      <c r="JIM179" s="242"/>
      <c r="JIN179" s="242"/>
      <c r="JIO179" s="242"/>
      <c r="JIP179" s="242"/>
      <c r="JIQ179" s="242"/>
      <c r="JIR179" s="242"/>
      <c r="JIS179" s="242"/>
      <c r="JIT179" s="242"/>
      <c r="JIU179" s="242"/>
      <c r="JIV179" s="242"/>
      <c r="JIW179" s="242"/>
      <c r="JIX179" s="242"/>
      <c r="JIY179" s="242"/>
      <c r="JIZ179" s="242"/>
      <c r="JJA179" s="242"/>
      <c r="JJB179" s="242"/>
      <c r="JJC179" s="242"/>
      <c r="JJD179" s="242"/>
      <c r="JJE179" s="242"/>
      <c r="JJF179" s="242"/>
      <c r="JJG179" s="242"/>
      <c r="JJH179" s="242"/>
      <c r="JJI179" s="242"/>
      <c r="JJJ179" s="242"/>
      <c r="JJK179" s="242"/>
      <c r="JJL179" s="242"/>
      <c r="JJM179" s="242"/>
      <c r="JJN179" s="242"/>
      <c r="JJO179" s="242"/>
      <c r="JJP179" s="242"/>
      <c r="JJQ179" s="242"/>
      <c r="JJR179" s="242"/>
      <c r="JJS179" s="242"/>
      <c r="JJT179" s="242"/>
      <c r="JJU179" s="242"/>
      <c r="JJV179" s="242"/>
      <c r="JJW179" s="242"/>
      <c r="JJX179" s="242"/>
      <c r="JJY179" s="242"/>
      <c r="JJZ179" s="242"/>
      <c r="JKA179" s="242"/>
      <c r="JKB179" s="242"/>
      <c r="JKC179" s="242"/>
      <c r="JKD179" s="242"/>
      <c r="JKE179" s="242"/>
      <c r="JKF179" s="242"/>
      <c r="JKG179" s="242"/>
      <c r="JKH179" s="242"/>
      <c r="JKI179" s="242"/>
      <c r="JKJ179" s="242"/>
      <c r="JKK179" s="242"/>
      <c r="JKL179" s="242"/>
      <c r="JKM179" s="242"/>
      <c r="JKN179" s="242"/>
      <c r="JKO179" s="242"/>
      <c r="JKP179" s="242"/>
      <c r="JKQ179" s="242"/>
      <c r="JKR179" s="242"/>
      <c r="JKS179" s="242"/>
      <c r="JKT179" s="242"/>
      <c r="JKU179" s="242"/>
      <c r="JKV179" s="242"/>
      <c r="JKW179" s="242"/>
      <c r="JKX179" s="242"/>
      <c r="JKY179" s="242"/>
      <c r="JKZ179" s="242"/>
      <c r="JLA179" s="242"/>
      <c r="JLB179" s="242"/>
      <c r="JLC179" s="242"/>
      <c r="JLD179" s="242"/>
      <c r="JLE179" s="242"/>
      <c r="JLF179" s="242"/>
      <c r="JLG179" s="242"/>
      <c r="JLH179" s="242"/>
      <c r="JLI179" s="242"/>
      <c r="JLJ179" s="242"/>
      <c r="JLK179" s="242"/>
      <c r="JLL179" s="242"/>
      <c r="JLM179" s="242"/>
      <c r="JLN179" s="242"/>
      <c r="JLO179" s="242"/>
      <c r="JLP179" s="242"/>
      <c r="JLQ179" s="242"/>
      <c r="JLR179" s="242"/>
      <c r="JLS179" s="242"/>
      <c r="JLT179" s="242"/>
      <c r="JLU179" s="242"/>
      <c r="JLV179" s="242"/>
      <c r="JLW179" s="242"/>
      <c r="JLX179" s="242"/>
      <c r="JLY179" s="242"/>
      <c r="JLZ179" s="242"/>
      <c r="JMA179" s="242"/>
      <c r="JMB179" s="242"/>
      <c r="JMC179" s="242"/>
      <c r="JMD179" s="242"/>
      <c r="JME179" s="242"/>
      <c r="JMF179" s="242"/>
      <c r="JMG179" s="242"/>
      <c r="JMH179" s="242"/>
      <c r="JMI179" s="242"/>
      <c r="JMJ179" s="242"/>
      <c r="JMK179" s="242"/>
      <c r="JML179" s="242"/>
      <c r="JMM179" s="242"/>
      <c r="JMN179" s="242"/>
      <c r="JMO179" s="242"/>
      <c r="JMP179" s="242"/>
      <c r="JMQ179" s="242"/>
      <c r="JMR179" s="242"/>
      <c r="JMS179" s="242"/>
      <c r="JMT179" s="242"/>
      <c r="JMU179" s="242"/>
      <c r="JMV179" s="242"/>
      <c r="JMW179" s="242"/>
      <c r="JMX179" s="242"/>
      <c r="JMY179" s="242"/>
      <c r="JMZ179" s="242"/>
      <c r="JNA179" s="242"/>
      <c r="JNB179" s="242"/>
      <c r="JNC179" s="242"/>
      <c r="JND179" s="242"/>
      <c r="JNE179" s="242"/>
      <c r="JNF179" s="242"/>
      <c r="JNG179" s="242"/>
      <c r="JNH179" s="242"/>
      <c r="JNI179" s="242"/>
      <c r="JNJ179" s="242"/>
      <c r="JNK179" s="242"/>
      <c r="JNL179" s="242"/>
      <c r="JNM179" s="242"/>
      <c r="JNN179" s="242"/>
      <c r="JNO179" s="242"/>
      <c r="JNP179" s="242"/>
      <c r="JNQ179" s="242"/>
      <c r="JNR179" s="242"/>
      <c r="JNS179" s="242"/>
      <c r="JNT179" s="242"/>
      <c r="JNU179" s="242"/>
      <c r="JNV179" s="242"/>
      <c r="JNW179" s="242"/>
      <c r="JNX179" s="242"/>
      <c r="JNY179" s="242"/>
      <c r="JNZ179" s="242"/>
      <c r="JOA179" s="242"/>
      <c r="JOB179" s="242"/>
      <c r="JOC179" s="242"/>
      <c r="JOD179" s="242"/>
      <c r="JOE179" s="242"/>
      <c r="JOF179" s="242"/>
      <c r="JOG179" s="242"/>
      <c r="JOH179" s="242"/>
      <c r="JOI179" s="242"/>
      <c r="JOJ179" s="242"/>
      <c r="JOK179" s="242"/>
      <c r="JOL179" s="242"/>
      <c r="JOM179" s="242"/>
      <c r="JON179" s="242"/>
      <c r="JOO179" s="242"/>
      <c r="JOP179" s="242"/>
      <c r="JOQ179" s="242"/>
      <c r="JOR179" s="242"/>
      <c r="JOS179" s="242"/>
      <c r="JOT179" s="242"/>
      <c r="JOU179" s="242"/>
      <c r="JOV179" s="242"/>
      <c r="JOW179" s="242"/>
      <c r="JOX179" s="242"/>
      <c r="JOY179" s="242"/>
      <c r="JOZ179" s="242"/>
      <c r="JPA179" s="242"/>
      <c r="JPB179" s="242"/>
      <c r="JPC179" s="242"/>
      <c r="JPD179" s="242"/>
      <c r="JPE179" s="242"/>
      <c r="JPF179" s="242"/>
      <c r="JPG179" s="242"/>
      <c r="JPH179" s="242"/>
      <c r="JPI179" s="242"/>
      <c r="JPJ179" s="242"/>
      <c r="JPK179" s="242"/>
      <c r="JPL179" s="242"/>
      <c r="JPM179" s="242"/>
      <c r="JPN179" s="242"/>
      <c r="JPO179" s="242"/>
      <c r="JPP179" s="242"/>
      <c r="JPQ179" s="242"/>
      <c r="JPR179" s="242"/>
      <c r="JPS179" s="242"/>
      <c r="JPT179" s="242"/>
      <c r="JPU179" s="242"/>
      <c r="JPV179" s="242"/>
      <c r="JPW179" s="242"/>
      <c r="JPX179" s="242"/>
      <c r="JPY179" s="242"/>
      <c r="JPZ179" s="242"/>
      <c r="JQA179" s="242"/>
      <c r="JQB179" s="242"/>
      <c r="JQC179" s="242"/>
      <c r="JQD179" s="242"/>
      <c r="JQE179" s="242"/>
      <c r="JQF179" s="242"/>
      <c r="JQG179" s="242"/>
      <c r="JQH179" s="242"/>
      <c r="JQI179" s="242"/>
      <c r="JQJ179" s="242"/>
      <c r="JQK179" s="242"/>
      <c r="JQL179" s="242"/>
      <c r="JQM179" s="242"/>
      <c r="JQN179" s="242"/>
      <c r="JQO179" s="242"/>
      <c r="JQP179" s="242"/>
      <c r="JQQ179" s="242"/>
      <c r="JQR179" s="242"/>
      <c r="JQS179" s="242"/>
      <c r="JQT179" s="242"/>
      <c r="JQU179" s="242"/>
      <c r="JQV179" s="242"/>
      <c r="JQW179" s="242"/>
      <c r="JQX179" s="242"/>
      <c r="JQY179" s="242"/>
      <c r="JQZ179" s="242"/>
      <c r="JRA179" s="242"/>
      <c r="JRB179" s="242"/>
      <c r="JRC179" s="242"/>
      <c r="JRD179" s="242"/>
      <c r="JRE179" s="242"/>
      <c r="JRF179" s="242"/>
      <c r="JRG179" s="242"/>
      <c r="JRH179" s="242"/>
      <c r="JRI179" s="242"/>
      <c r="JRJ179" s="242"/>
      <c r="JRK179" s="242"/>
      <c r="JRL179" s="242"/>
      <c r="JRM179" s="242"/>
      <c r="JRN179" s="242"/>
      <c r="JRO179" s="242"/>
      <c r="JRP179" s="242"/>
      <c r="JRQ179" s="242"/>
      <c r="JRR179" s="242"/>
      <c r="JRS179" s="242"/>
      <c r="JRT179" s="242"/>
      <c r="JRU179" s="242"/>
      <c r="JRV179" s="242"/>
      <c r="JRW179" s="242"/>
      <c r="JRX179" s="242"/>
      <c r="JRY179" s="242"/>
      <c r="JRZ179" s="242"/>
      <c r="JSA179" s="242"/>
      <c r="JSB179" s="242"/>
      <c r="JSC179" s="242"/>
      <c r="JSD179" s="242"/>
      <c r="JSE179" s="242"/>
      <c r="JSF179" s="242"/>
      <c r="JSG179" s="242"/>
      <c r="JSH179" s="242"/>
      <c r="JSI179" s="242"/>
      <c r="JSJ179" s="242"/>
      <c r="JSK179" s="242"/>
      <c r="JSL179" s="242"/>
      <c r="JSM179" s="242"/>
      <c r="JSN179" s="242"/>
      <c r="JSO179" s="242"/>
      <c r="JSP179" s="242"/>
      <c r="JSQ179" s="242"/>
      <c r="JSR179" s="242"/>
      <c r="JSS179" s="242"/>
      <c r="JST179" s="242"/>
      <c r="JSU179" s="242"/>
      <c r="JSV179" s="242"/>
      <c r="JSW179" s="242"/>
      <c r="JSX179" s="242"/>
      <c r="JSY179" s="242"/>
      <c r="JSZ179" s="242"/>
      <c r="JTA179" s="242"/>
      <c r="JTB179" s="242"/>
      <c r="JTC179" s="242"/>
      <c r="JTD179" s="242"/>
      <c r="JTE179" s="242"/>
      <c r="JTF179" s="242"/>
      <c r="JTG179" s="242"/>
      <c r="JTH179" s="242"/>
      <c r="JTI179" s="242"/>
      <c r="JTJ179" s="242"/>
      <c r="JTK179" s="242"/>
      <c r="JTL179" s="242"/>
      <c r="JTM179" s="242"/>
      <c r="JTN179" s="242"/>
      <c r="JTO179" s="242"/>
      <c r="JTP179" s="242"/>
      <c r="JTQ179" s="242"/>
      <c r="JTR179" s="242"/>
      <c r="JTS179" s="242"/>
      <c r="JTT179" s="242"/>
      <c r="JTU179" s="242"/>
      <c r="JTV179" s="242"/>
      <c r="JTW179" s="242"/>
      <c r="JTX179" s="242"/>
      <c r="JTY179" s="242"/>
      <c r="JTZ179" s="242"/>
      <c r="JUA179" s="242"/>
      <c r="JUB179" s="242"/>
      <c r="JUC179" s="242"/>
      <c r="JUD179" s="242"/>
      <c r="JUE179" s="242"/>
      <c r="JUF179" s="242"/>
      <c r="JUG179" s="242"/>
      <c r="JUH179" s="242"/>
      <c r="JUI179" s="242"/>
      <c r="JUJ179" s="242"/>
      <c r="JUK179" s="242"/>
      <c r="JUL179" s="242"/>
      <c r="JUM179" s="242"/>
      <c r="JUN179" s="242"/>
      <c r="JUO179" s="242"/>
      <c r="JUP179" s="242"/>
      <c r="JUQ179" s="242"/>
      <c r="JUR179" s="242"/>
      <c r="JUS179" s="242"/>
      <c r="JUT179" s="242"/>
      <c r="JUU179" s="242"/>
      <c r="JUV179" s="242"/>
      <c r="JUW179" s="242"/>
      <c r="JUX179" s="242"/>
      <c r="JUY179" s="242"/>
      <c r="JUZ179" s="242"/>
      <c r="JVA179" s="242"/>
      <c r="JVB179" s="242"/>
      <c r="JVC179" s="242"/>
      <c r="JVD179" s="242"/>
      <c r="JVE179" s="242"/>
      <c r="JVF179" s="242"/>
      <c r="JVG179" s="242"/>
      <c r="JVH179" s="242"/>
      <c r="JVI179" s="242"/>
      <c r="JVJ179" s="242"/>
      <c r="JVK179" s="242"/>
      <c r="JVL179" s="242"/>
      <c r="JVM179" s="242"/>
      <c r="JVN179" s="242"/>
      <c r="JVO179" s="242"/>
      <c r="JVP179" s="242"/>
      <c r="JVQ179" s="242"/>
      <c r="JVR179" s="242"/>
      <c r="JVS179" s="242"/>
      <c r="JVT179" s="242"/>
      <c r="JVU179" s="242"/>
      <c r="JVV179" s="242"/>
      <c r="JVW179" s="242"/>
      <c r="JVX179" s="242"/>
      <c r="JVY179" s="242"/>
      <c r="JVZ179" s="242"/>
      <c r="JWA179" s="242"/>
      <c r="JWB179" s="242"/>
      <c r="JWC179" s="242"/>
      <c r="JWD179" s="242"/>
      <c r="JWE179" s="242"/>
      <c r="JWF179" s="242"/>
      <c r="JWG179" s="242"/>
      <c r="JWH179" s="242"/>
      <c r="JWI179" s="242"/>
      <c r="JWJ179" s="242"/>
      <c r="JWK179" s="242"/>
      <c r="JWL179" s="242"/>
      <c r="JWM179" s="242"/>
      <c r="JWN179" s="242"/>
      <c r="JWO179" s="242"/>
      <c r="JWP179" s="242"/>
      <c r="JWQ179" s="242"/>
      <c r="JWR179" s="242"/>
      <c r="JWS179" s="242"/>
      <c r="JWT179" s="242"/>
      <c r="JWU179" s="242"/>
      <c r="JWV179" s="242"/>
      <c r="JWW179" s="242"/>
      <c r="JWX179" s="242"/>
      <c r="JWY179" s="242"/>
      <c r="JWZ179" s="242"/>
      <c r="JXA179" s="242"/>
      <c r="JXB179" s="242"/>
      <c r="JXC179" s="242"/>
      <c r="JXD179" s="242"/>
      <c r="JXE179" s="242"/>
      <c r="JXF179" s="242"/>
      <c r="JXG179" s="242"/>
      <c r="JXH179" s="242"/>
      <c r="JXI179" s="242"/>
      <c r="JXJ179" s="242"/>
      <c r="JXK179" s="242"/>
      <c r="JXL179" s="242"/>
      <c r="JXM179" s="242"/>
      <c r="JXN179" s="242"/>
      <c r="JXO179" s="242"/>
      <c r="JXP179" s="242"/>
      <c r="JXQ179" s="242"/>
      <c r="JXR179" s="242"/>
      <c r="JXS179" s="242"/>
      <c r="JXT179" s="242"/>
      <c r="JXU179" s="242"/>
      <c r="JXV179" s="242"/>
      <c r="JXW179" s="242"/>
      <c r="JXX179" s="242"/>
      <c r="JXY179" s="242"/>
      <c r="JXZ179" s="242"/>
      <c r="JYA179" s="242"/>
      <c r="JYB179" s="242"/>
      <c r="JYC179" s="242"/>
      <c r="JYD179" s="242"/>
      <c r="JYE179" s="242"/>
      <c r="JYF179" s="242"/>
      <c r="JYG179" s="242"/>
      <c r="JYH179" s="242"/>
      <c r="JYI179" s="242"/>
      <c r="JYJ179" s="242"/>
      <c r="JYK179" s="242"/>
      <c r="JYL179" s="242"/>
      <c r="JYM179" s="242"/>
      <c r="JYN179" s="242"/>
      <c r="JYO179" s="242"/>
      <c r="JYP179" s="242"/>
      <c r="JYQ179" s="242"/>
      <c r="JYR179" s="242"/>
      <c r="JYS179" s="242"/>
      <c r="JYT179" s="242"/>
      <c r="JYU179" s="242"/>
      <c r="JYV179" s="242"/>
      <c r="JYW179" s="242"/>
      <c r="JYX179" s="242"/>
      <c r="JYY179" s="242"/>
      <c r="JYZ179" s="242"/>
      <c r="JZA179" s="242"/>
      <c r="JZB179" s="242"/>
      <c r="JZC179" s="242"/>
      <c r="JZD179" s="242"/>
      <c r="JZE179" s="242"/>
      <c r="JZF179" s="242"/>
      <c r="JZG179" s="242"/>
      <c r="JZH179" s="242"/>
      <c r="JZI179" s="242"/>
      <c r="JZJ179" s="242"/>
      <c r="JZK179" s="242"/>
      <c r="JZL179" s="242"/>
      <c r="JZM179" s="242"/>
      <c r="JZN179" s="242"/>
      <c r="JZO179" s="242"/>
      <c r="JZP179" s="242"/>
      <c r="JZQ179" s="242"/>
      <c r="JZR179" s="242"/>
      <c r="JZS179" s="242"/>
      <c r="JZT179" s="242"/>
      <c r="JZU179" s="242"/>
      <c r="JZV179" s="242"/>
      <c r="JZW179" s="242"/>
      <c r="JZX179" s="242"/>
      <c r="JZY179" s="242"/>
      <c r="JZZ179" s="242"/>
      <c r="KAA179" s="242"/>
      <c r="KAB179" s="242"/>
      <c r="KAC179" s="242"/>
      <c r="KAD179" s="242"/>
      <c r="KAE179" s="242"/>
      <c r="KAF179" s="242"/>
      <c r="KAG179" s="242"/>
      <c r="KAH179" s="242"/>
      <c r="KAI179" s="242"/>
      <c r="KAJ179" s="242"/>
      <c r="KAK179" s="242"/>
      <c r="KAL179" s="242"/>
      <c r="KAM179" s="242"/>
      <c r="KAN179" s="242"/>
      <c r="KAO179" s="242"/>
      <c r="KAP179" s="242"/>
      <c r="KAQ179" s="242"/>
      <c r="KAR179" s="242"/>
      <c r="KAS179" s="242"/>
      <c r="KAT179" s="242"/>
      <c r="KAU179" s="242"/>
      <c r="KAV179" s="242"/>
      <c r="KAW179" s="242"/>
      <c r="KAX179" s="242"/>
      <c r="KAY179" s="242"/>
      <c r="KAZ179" s="242"/>
      <c r="KBA179" s="242"/>
      <c r="KBB179" s="242"/>
      <c r="KBC179" s="242"/>
      <c r="KBD179" s="242"/>
      <c r="KBE179" s="242"/>
      <c r="KBF179" s="242"/>
      <c r="KBG179" s="242"/>
      <c r="KBH179" s="242"/>
      <c r="KBI179" s="242"/>
      <c r="KBJ179" s="242"/>
      <c r="KBK179" s="242"/>
      <c r="KBL179" s="242"/>
      <c r="KBM179" s="242"/>
      <c r="KBN179" s="242"/>
      <c r="KBO179" s="242"/>
      <c r="KBP179" s="242"/>
      <c r="KBQ179" s="242"/>
      <c r="KBR179" s="242"/>
      <c r="KBS179" s="242"/>
      <c r="KBT179" s="242"/>
      <c r="KBU179" s="242"/>
      <c r="KBV179" s="242"/>
      <c r="KBW179" s="242"/>
      <c r="KBX179" s="242"/>
      <c r="KBY179" s="242"/>
      <c r="KBZ179" s="242"/>
      <c r="KCA179" s="242"/>
      <c r="KCB179" s="242"/>
      <c r="KCC179" s="242"/>
      <c r="KCD179" s="242"/>
      <c r="KCE179" s="242"/>
      <c r="KCF179" s="242"/>
      <c r="KCG179" s="242"/>
      <c r="KCH179" s="242"/>
      <c r="KCI179" s="242"/>
      <c r="KCJ179" s="242"/>
      <c r="KCK179" s="242"/>
      <c r="KCL179" s="242"/>
      <c r="KCM179" s="242"/>
      <c r="KCN179" s="242"/>
      <c r="KCO179" s="242"/>
      <c r="KCP179" s="242"/>
      <c r="KCQ179" s="242"/>
      <c r="KCR179" s="242"/>
      <c r="KCS179" s="242"/>
      <c r="KCT179" s="242"/>
      <c r="KCU179" s="242"/>
      <c r="KCV179" s="242"/>
      <c r="KCW179" s="242"/>
      <c r="KCX179" s="242"/>
      <c r="KCY179" s="242"/>
      <c r="KCZ179" s="242"/>
      <c r="KDA179" s="242"/>
      <c r="KDB179" s="242"/>
      <c r="KDC179" s="242"/>
      <c r="KDD179" s="242"/>
      <c r="KDE179" s="242"/>
      <c r="KDF179" s="242"/>
      <c r="KDG179" s="242"/>
      <c r="KDH179" s="242"/>
      <c r="KDI179" s="242"/>
      <c r="KDJ179" s="242"/>
      <c r="KDK179" s="242"/>
      <c r="KDL179" s="242"/>
      <c r="KDM179" s="242"/>
      <c r="KDN179" s="242"/>
      <c r="KDO179" s="242"/>
      <c r="KDP179" s="242"/>
      <c r="KDQ179" s="242"/>
      <c r="KDR179" s="242"/>
      <c r="KDS179" s="242"/>
      <c r="KDT179" s="242"/>
      <c r="KDU179" s="242"/>
      <c r="KDV179" s="242"/>
      <c r="KDW179" s="242"/>
      <c r="KDX179" s="242"/>
      <c r="KDY179" s="242"/>
      <c r="KDZ179" s="242"/>
      <c r="KEA179" s="242"/>
      <c r="KEB179" s="242"/>
      <c r="KEC179" s="242"/>
      <c r="KED179" s="242"/>
      <c r="KEE179" s="242"/>
      <c r="KEF179" s="242"/>
      <c r="KEG179" s="242"/>
      <c r="KEH179" s="242"/>
      <c r="KEI179" s="242"/>
      <c r="KEJ179" s="242"/>
      <c r="KEK179" s="242"/>
      <c r="KEL179" s="242"/>
      <c r="KEM179" s="242"/>
      <c r="KEN179" s="242"/>
      <c r="KEO179" s="242"/>
      <c r="KEP179" s="242"/>
      <c r="KEQ179" s="242"/>
      <c r="KER179" s="242"/>
      <c r="KES179" s="242"/>
      <c r="KET179" s="242"/>
      <c r="KEU179" s="242"/>
      <c r="KEV179" s="242"/>
      <c r="KEW179" s="242"/>
      <c r="KEX179" s="242"/>
      <c r="KEY179" s="242"/>
      <c r="KEZ179" s="242"/>
      <c r="KFA179" s="242"/>
      <c r="KFB179" s="242"/>
      <c r="KFC179" s="242"/>
      <c r="KFD179" s="242"/>
      <c r="KFE179" s="242"/>
      <c r="KFF179" s="242"/>
      <c r="KFG179" s="242"/>
      <c r="KFH179" s="242"/>
      <c r="KFI179" s="242"/>
      <c r="KFJ179" s="242"/>
      <c r="KFK179" s="242"/>
      <c r="KFL179" s="242"/>
      <c r="KFM179" s="242"/>
      <c r="KFN179" s="242"/>
      <c r="KFO179" s="242"/>
      <c r="KFP179" s="242"/>
      <c r="KFQ179" s="242"/>
      <c r="KFR179" s="242"/>
      <c r="KFS179" s="242"/>
      <c r="KFT179" s="242"/>
      <c r="KFU179" s="242"/>
      <c r="KFV179" s="242"/>
      <c r="KFW179" s="242"/>
      <c r="KFX179" s="242"/>
      <c r="KFY179" s="242"/>
      <c r="KFZ179" s="242"/>
      <c r="KGA179" s="242"/>
      <c r="KGB179" s="242"/>
      <c r="KGC179" s="242"/>
      <c r="KGD179" s="242"/>
      <c r="KGE179" s="242"/>
      <c r="KGF179" s="242"/>
      <c r="KGG179" s="242"/>
      <c r="KGH179" s="242"/>
      <c r="KGI179" s="242"/>
      <c r="KGJ179" s="242"/>
      <c r="KGK179" s="242"/>
      <c r="KGL179" s="242"/>
      <c r="KGM179" s="242"/>
      <c r="KGN179" s="242"/>
      <c r="KGO179" s="242"/>
      <c r="KGP179" s="242"/>
      <c r="KGQ179" s="242"/>
      <c r="KGR179" s="242"/>
      <c r="KGS179" s="242"/>
      <c r="KGT179" s="242"/>
      <c r="KGU179" s="242"/>
      <c r="KGV179" s="242"/>
      <c r="KGW179" s="242"/>
      <c r="KGX179" s="242"/>
      <c r="KGY179" s="242"/>
      <c r="KGZ179" s="242"/>
      <c r="KHA179" s="242"/>
      <c r="KHB179" s="242"/>
      <c r="KHC179" s="242"/>
      <c r="KHD179" s="242"/>
      <c r="KHE179" s="242"/>
      <c r="KHF179" s="242"/>
      <c r="KHG179" s="242"/>
      <c r="KHH179" s="242"/>
      <c r="KHI179" s="242"/>
      <c r="KHJ179" s="242"/>
      <c r="KHK179" s="242"/>
      <c r="KHL179" s="242"/>
      <c r="KHM179" s="242"/>
      <c r="KHN179" s="242"/>
      <c r="KHO179" s="242"/>
      <c r="KHP179" s="242"/>
      <c r="KHQ179" s="242"/>
      <c r="KHR179" s="242"/>
      <c r="KHS179" s="242"/>
      <c r="KHT179" s="242"/>
      <c r="KHU179" s="242"/>
      <c r="KHV179" s="242"/>
      <c r="KHW179" s="242"/>
      <c r="KHX179" s="242"/>
      <c r="KHY179" s="242"/>
      <c r="KHZ179" s="242"/>
      <c r="KIA179" s="242"/>
      <c r="KIB179" s="242"/>
      <c r="KIC179" s="242"/>
      <c r="KID179" s="242"/>
      <c r="KIE179" s="242"/>
      <c r="KIF179" s="242"/>
      <c r="KIG179" s="242"/>
      <c r="KIH179" s="242"/>
      <c r="KII179" s="242"/>
      <c r="KIJ179" s="242"/>
      <c r="KIK179" s="242"/>
      <c r="KIL179" s="242"/>
      <c r="KIM179" s="242"/>
      <c r="KIN179" s="242"/>
      <c r="KIO179" s="242"/>
      <c r="KIP179" s="242"/>
      <c r="KIQ179" s="242"/>
      <c r="KIR179" s="242"/>
      <c r="KIS179" s="242"/>
      <c r="KIT179" s="242"/>
      <c r="KIU179" s="242"/>
      <c r="KIV179" s="242"/>
      <c r="KIW179" s="242"/>
      <c r="KIX179" s="242"/>
      <c r="KIY179" s="242"/>
      <c r="KIZ179" s="242"/>
      <c r="KJA179" s="242"/>
      <c r="KJB179" s="242"/>
      <c r="KJC179" s="242"/>
      <c r="KJD179" s="242"/>
      <c r="KJE179" s="242"/>
      <c r="KJF179" s="242"/>
      <c r="KJG179" s="242"/>
      <c r="KJH179" s="242"/>
      <c r="KJI179" s="242"/>
      <c r="KJJ179" s="242"/>
      <c r="KJK179" s="242"/>
      <c r="KJL179" s="242"/>
      <c r="KJM179" s="242"/>
      <c r="KJN179" s="242"/>
      <c r="KJO179" s="242"/>
      <c r="KJP179" s="242"/>
      <c r="KJQ179" s="242"/>
      <c r="KJR179" s="242"/>
      <c r="KJS179" s="242"/>
      <c r="KJT179" s="242"/>
      <c r="KJU179" s="242"/>
      <c r="KJV179" s="242"/>
      <c r="KJW179" s="242"/>
      <c r="KJX179" s="242"/>
      <c r="KJY179" s="242"/>
      <c r="KJZ179" s="242"/>
      <c r="KKA179" s="242"/>
      <c r="KKB179" s="242"/>
      <c r="KKC179" s="242"/>
      <c r="KKD179" s="242"/>
      <c r="KKE179" s="242"/>
      <c r="KKF179" s="242"/>
      <c r="KKG179" s="242"/>
      <c r="KKH179" s="242"/>
      <c r="KKI179" s="242"/>
      <c r="KKJ179" s="242"/>
      <c r="KKK179" s="242"/>
      <c r="KKL179" s="242"/>
      <c r="KKM179" s="242"/>
      <c r="KKN179" s="242"/>
      <c r="KKO179" s="242"/>
      <c r="KKP179" s="242"/>
      <c r="KKQ179" s="242"/>
      <c r="KKR179" s="242"/>
      <c r="KKS179" s="242"/>
      <c r="KKT179" s="242"/>
      <c r="KKU179" s="242"/>
      <c r="KKV179" s="242"/>
      <c r="KKW179" s="242"/>
      <c r="KKX179" s="242"/>
      <c r="KKY179" s="242"/>
      <c r="KKZ179" s="242"/>
      <c r="KLA179" s="242"/>
      <c r="KLB179" s="242"/>
      <c r="KLC179" s="242"/>
      <c r="KLD179" s="242"/>
      <c r="KLE179" s="242"/>
      <c r="KLF179" s="242"/>
      <c r="KLG179" s="242"/>
      <c r="KLH179" s="242"/>
      <c r="KLI179" s="242"/>
      <c r="KLJ179" s="242"/>
      <c r="KLK179" s="242"/>
      <c r="KLL179" s="242"/>
      <c r="KLM179" s="242"/>
      <c r="KLN179" s="242"/>
      <c r="KLO179" s="242"/>
      <c r="KLP179" s="242"/>
      <c r="KLQ179" s="242"/>
      <c r="KLR179" s="242"/>
      <c r="KLS179" s="242"/>
      <c r="KLT179" s="242"/>
      <c r="KLU179" s="242"/>
      <c r="KLV179" s="242"/>
      <c r="KLW179" s="242"/>
      <c r="KLX179" s="242"/>
      <c r="KLY179" s="242"/>
      <c r="KLZ179" s="242"/>
      <c r="KMA179" s="242"/>
      <c r="KMB179" s="242"/>
      <c r="KMC179" s="242"/>
      <c r="KMD179" s="242"/>
      <c r="KME179" s="242"/>
      <c r="KMF179" s="242"/>
      <c r="KMG179" s="242"/>
      <c r="KMH179" s="242"/>
      <c r="KMI179" s="242"/>
      <c r="KMJ179" s="242"/>
      <c r="KMK179" s="242"/>
      <c r="KML179" s="242"/>
      <c r="KMM179" s="242"/>
      <c r="KMN179" s="242"/>
      <c r="KMO179" s="242"/>
      <c r="KMP179" s="242"/>
      <c r="KMQ179" s="242"/>
      <c r="KMR179" s="242"/>
      <c r="KMS179" s="242"/>
      <c r="KMT179" s="242"/>
      <c r="KMU179" s="242"/>
      <c r="KMV179" s="242"/>
      <c r="KMW179" s="242"/>
      <c r="KMX179" s="242"/>
      <c r="KMY179" s="242"/>
      <c r="KMZ179" s="242"/>
      <c r="KNA179" s="242"/>
      <c r="KNB179" s="242"/>
      <c r="KNC179" s="242"/>
      <c r="KND179" s="242"/>
      <c r="KNE179" s="242"/>
      <c r="KNF179" s="242"/>
      <c r="KNG179" s="242"/>
      <c r="KNH179" s="242"/>
      <c r="KNI179" s="242"/>
      <c r="KNJ179" s="242"/>
      <c r="KNK179" s="242"/>
      <c r="KNL179" s="242"/>
      <c r="KNM179" s="242"/>
      <c r="KNN179" s="242"/>
      <c r="KNO179" s="242"/>
      <c r="KNP179" s="242"/>
      <c r="KNQ179" s="242"/>
      <c r="KNR179" s="242"/>
      <c r="KNS179" s="242"/>
      <c r="KNT179" s="242"/>
      <c r="KNU179" s="242"/>
      <c r="KNV179" s="242"/>
      <c r="KNW179" s="242"/>
      <c r="KNX179" s="242"/>
      <c r="KNY179" s="242"/>
      <c r="KNZ179" s="242"/>
      <c r="KOA179" s="242"/>
      <c r="KOB179" s="242"/>
      <c r="KOC179" s="242"/>
      <c r="KOD179" s="242"/>
      <c r="KOE179" s="242"/>
      <c r="KOF179" s="242"/>
      <c r="KOG179" s="242"/>
      <c r="KOH179" s="242"/>
      <c r="KOI179" s="242"/>
      <c r="KOJ179" s="242"/>
      <c r="KOK179" s="242"/>
      <c r="KOL179" s="242"/>
      <c r="KOM179" s="242"/>
      <c r="KON179" s="242"/>
      <c r="KOO179" s="242"/>
      <c r="KOP179" s="242"/>
      <c r="KOQ179" s="242"/>
      <c r="KOR179" s="242"/>
      <c r="KOS179" s="242"/>
      <c r="KOT179" s="242"/>
      <c r="KOU179" s="242"/>
      <c r="KOV179" s="242"/>
      <c r="KOW179" s="242"/>
      <c r="KOX179" s="242"/>
      <c r="KOY179" s="242"/>
      <c r="KOZ179" s="242"/>
      <c r="KPA179" s="242"/>
      <c r="KPB179" s="242"/>
      <c r="KPC179" s="242"/>
      <c r="KPD179" s="242"/>
      <c r="KPE179" s="242"/>
      <c r="KPF179" s="242"/>
      <c r="KPG179" s="242"/>
      <c r="KPH179" s="242"/>
      <c r="KPI179" s="242"/>
      <c r="KPJ179" s="242"/>
      <c r="KPK179" s="242"/>
      <c r="KPL179" s="242"/>
      <c r="KPM179" s="242"/>
      <c r="KPN179" s="242"/>
      <c r="KPO179" s="242"/>
      <c r="KPP179" s="242"/>
      <c r="KPQ179" s="242"/>
      <c r="KPR179" s="242"/>
      <c r="KPS179" s="242"/>
      <c r="KPT179" s="242"/>
      <c r="KPU179" s="242"/>
      <c r="KPV179" s="242"/>
      <c r="KPW179" s="242"/>
      <c r="KPX179" s="242"/>
      <c r="KPY179" s="242"/>
      <c r="KPZ179" s="242"/>
      <c r="KQA179" s="242"/>
      <c r="KQB179" s="242"/>
      <c r="KQC179" s="242"/>
      <c r="KQD179" s="242"/>
      <c r="KQE179" s="242"/>
      <c r="KQF179" s="242"/>
      <c r="KQG179" s="242"/>
      <c r="KQH179" s="242"/>
      <c r="KQI179" s="242"/>
      <c r="KQJ179" s="242"/>
      <c r="KQK179" s="242"/>
      <c r="KQL179" s="242"/>
      <c r="KQM179" s="242"/>
      <c r="KQN179" s="242"/>
      <c r="KQO179" s="242"/>
      <c r="KQP179" s="242"/>
      <c r="KQQ179" s="242"/>
      <c r="KQR179" s="242"/>
      <c r="KQS179" s="242"/>
      <c r="KQT179" s="242"/>
      <c r="KQU179" s="242"/>
      <c r="KQV179" s="242"/>
      <c r="KQW179" s="242"/>
      <c r="KQX179" s="242"/>
      <c r="KQY179" s="242"/>
      <c r="KQZ179" s="242"/>
      <c r="KRA179" s="242"/>
      <c r="KRB179" s="242"/>
      <c r="KRC179" s="242"/>
      <c r="KRD179" s="242"/>
      <c r="KRE179" s="242"/>
      <c r="KRF179" s="242"/>
      <c r="KRG179" s="242"/>
      <c r="KRH179" s="242"/>
      <c r="KRI179" s="242"/>
      <c r="KRJ179" s="242"/>
      <c r="KRK179" s="242"/>
      <c r="KRL179" s="242"/>
      <c r="KRM179" s="242"/>
      <c r="KRN179" s="242"/>
      <c r="KRO179" s="242"/>
      <c r="KRP179" s="242"/>
      <c r="KRQ179" s="242"/>
      <c r="KRR179" s="242"/>
      <c r="KRS179" s="242"/>
      <c r="KRT179" s="242"/>
      <c r="KRU179" s="242"/>
      <c r="KRV179" s="242"/>
      <c r="KRW179" s="242"/>
      <c r="KRX179" s="242"/>
      <c r="KRY179" s="242"/>
      <c r="KRZ179" s="242"/>
      <c r="KSA179" s="242"/>
      <c r="KSB179" s="242"/>
      <c r="KSC179" s="242"/>
      <c r="KSD179" s="242"/>
      <c r="KSE179" s="242"/>
      <c r="KSF179" s="242"/>
      <c r="KSG179" s="242"/>
      <c r="KSH179" s="242"/>
      <c r="KSI179" s="242"/>
      <c r="KSJ179" s="242"/>
      <c r="KSK179" s="242"/>
      <c r="KSL179" s="242"/>
      <c r="KSM179" s="242"/>
      <c r="KSN179" s="242"/>
      <c r="KSO179" s="242"/>
      <c r="KSP179" s="242"/>
      <c r="KSQ179" s="242"/>
      <c r="KSR179" s="242"/>
      <c r="KSS179" s="242"/>
      <c r="KST179" s="242"/>
      <c r="KSU179" s="242"/>
      <c r="KSV179" s="242"/>
      <c r="KSW179" s="242"/>
      <c r="KSX179" s="242"/>
      <c r="KSY179" s="242"/>
      <c r="KSZ179" s="242"/>
      <c r="KTA179" s="242"/>
      <c r="KTB179" s="242"/>
      <c r="KTC179" s="242"/>
      <c r="KTD179" s="242"/>
      <c r="KTE179" s="242"/>
      <c r="KTF179" s="242"/>
      <c r="KTG179" s="242"/>
      <c r="KTH179" s="242"/>
      <c r="KTI179" s="242"/>
      <c r="KTJ179" s="242"/>
      <c r="KTK179" s="242"/>
      <c r="KTL179" s="242"/>
      <c r="KTM179" s="242"/>
      <c r="KTN179" s="242"/>
      <c r="KTO179" s="242"/>
      <c r="KTP179" s="242"/>
      <c r="KTQ179" s="242"/>
      <c r="KTR179" s="242"/>
      <c r="KTS179" s="242"/>
      <c r="KTT179" s="242"/>
      <c r="KTU179" s="242"/>
      <c r="KTV179" s="242"/>
      <c r="KTW179" s="242"/>
      <c r="KTX179" s="242"/>
      <c r="KTY179" s="242"/>
      <c r="KTZ179" s="242"/>
      <c r="KUA179" s="242"/>
      <c r="KUB179" s="242"/>
      <c r="KUC179" s="242"/>
      <c r="KUD179" s="242"/>
      <c r="KUE179" s="242"/>
      <c r="KUF179" s="242"/>
      <c r="KUG179" s="242"/>
      <c r="KUH179" s="242"/>
      <c r="KUI179" s="242"/>
      <c r="KUJ179" s="242"/>
      <c r="KUK179" s="242"/>
      <c r="KUL179" s="242"/>
      <c r="KUM179" s="242"/>
      <c r="KUN179" s="242"/>
      <c r="KUO179" s="242"/>
      <c r="KUP179" s="242"/>
      <c r="KUQ179" s="242"/>
      <c r="KUR179" s="242"/>
      <c r="KUS179" s="242"/>
      <c r="KUT179" s="242"/>
      <c r="KUU179" s="242"/>
      <c r="KUV179" s="242"/>
      <c r="KUW179" s="242"/>
      <c r="KUX179" s="242"/>
      <c r="KUY179" s="242"/>
      <c r="KUZ179" s="242"/>
      <c r="KVA179" s="242"/>
      <c r="KVB179" s="242"/>
      <c r="KVC179" s="242"/>
      <c r="KVD179" s="242"/>
      <c r="KVE179" s="242"/>
      <c r="KVF179" s="242"/>
      <c r="KVG179" s="242"/>
      <c r="KVH179" s="242"/>
      <c r="KVI179" s="242"/>
      <c r="KVJ179" s="242"/>
      <c r="KVK179" s="242"/>
      <c r="KVL179" s="242"/>
      <c r="KVM179" s="242"/>
      <c r="KVN179" s="242"/>
      <c r="KVO179" s="242"/>
      <c r="KVP179" s="242"/>
      <c r="KVQ179" s="242"/>
      <c r="KVR179" s="242"/>
      <c r="KVS179" s="242"/>
      <c r="KVT179" s="242"/>
      <c r="KVU179" s="242"/>
      <c r="KVV179" s="242"/>
      <c r="KVW179" s="242"/>
      <c r="KVX179" s="242"/>
      <c r="KVY179" s="242"/>
      <c r="KVZ179" s="242"/>
      <c r="KWA179" s="242"/>
      <c r="KWB179" s="242"/>
      <c r="KWC179" s="242"/>
      <c r="KWD179" s="242"/>
      <c r="KWE179" s="242"/>
      <c r="KWF179" s="242"/>
      <c r="KWG179" s="242"/>
      <c r="KWH179" s="242"/>
      <c r="KWI179" s="242"/>
      <c r="KWJ179" s="242"/>
      <c r="KWK179" s="242"/>
      <c r="KWL179" s="242"/>
      <c r="KWM179" s="242"/>
      <c r="KWN179" s="242"/>
      <c r="KWO179" s="242"/>
      <c r="KWP179" s="242"/>
      <c r="KWQ179" s="242"/>
      <c r="KWR179" s="242"/>
      <c r="KWS179" s="242"/>
      <c r="KWT179" s="242"/>
      <c r="KWU179" s="242"/>
      <c r="KWV179" s="242"/>
      <c r="KWW179" s="242"/>
      <c r="KWX179" s="242"/>
      <c r="KWY179" s="242"/>
      <c r="KWZ179" s="242"/>
      <c r="KXA179" s="242"/>
      <c r="KXB179" s="242"/>
      <c r="KXC179" s="242"/>
      <c r="KXD179" s="242"/>
      <c r="KXE179" s="242"/>
      <c r="KXF179" s="242"/>
      <c r="KXG179" s="242"/>
      <c r="KXH179" s="242"/>
      <c r="KXI179" s="242"/>
      <c r="KXJ179" s="242"/>
      <c r="KXK179" s="242"/>
      <c r="KXL179" s="242"/>
      <c r="KXM179" s="242"/>
      <c r="KXN179" s="242"/>
      <c r="KXO179" s="242"/>
      <c r="KXP179" s="242"/>
      <c r="KXQ179" s="242"/>
      <c r="KXR179" s="242"/>
      <c r="KXS179" s="242"/>
      <c r="KXT179" s="242"/>
      <c r="KXU179" s="242"/>
      <c r="KXV179" s="242"/>
      <c r="KXW179" s="242"/>
      <c r="KXX179" s="242"/>
      <c r="KXY179" s="242"/>
      <c r="KXZ179" s="242"/>
      <c r="KYA179" s="242"/>
      <c r="KYB179" s="242"/>
      <c r="KYC179" s="242"/>
      <c r="KYD179" s="242"/>
      <c r="KYE179" s="242"/>
      <c r="KYF179" s="242"/>
      <c r="KYG179" s="242"/>
      <c r="KYH179" s="242"/>
      <c r="KYI179" s="242"/>
      <c r="KYJ179" s="242"/>
      <c r="KYK179" s="242"/>
      <c r="KYL179" s="242"/>
      <c r="KYM179" s="242"/>
      <c r="KYN179" s="242"/>
      <c r="KYO179" s="242"/>
      <c r="KYP179" s="242"/>
      <c r="KYQ179" s="242"/>
      <c r="KYR179" s="242"/>
      <c r="KYS179" s="242"/>
      <c r="KYT179" s="242"/>
      <c r="KYU179" s="242"/>
      <c r="KYV179" s="242"/>
      <c r="KYW179" s="242"/>
      <c r="KYX179" s="242"/>
      <c r="KYY179" s="242"/>
      <c r="KYZ179" s="242"/>
      <c r="KZA179" s="242"/>
      <c r="KZB179" s="242"/>
      <c r="KZC179" s="242"/>
      <c r="KZD179" s="242"/>
      <c r="KZE179" s="242"/>
      <c r="KZF179" s="242"/>
      <c r="KZG179" s="242"/>
      <c r="KZH179" s="242"/>
      <c r="KZI179" s="242"/>
      <c r="KZJ179" s="242"/>
      <c r="KZK179" s="242"/>
      <c r="KZL179" s="242"/>
      <c r="KZM179" s="242"/>
      <c r="KZN179" s="242"/>
      <c r="KZO179" s="242"/>
      <c r="KZP179" s="242"/>
      <c r="KZQ179" s="242"/>
      <c r="KZR179" s="242"/>
      <c r="KZS179" s="242"/>
      <c r="KZT179" s="242"/>
      <c r="KZU179" s="242"/>
      <c r="KZV179" s="242"/>
      <c r="KZW179" s="242"/>
      <c r="KZX179" s="242"/>
      <c r="KZY179" s="242"/>
      <c r="KZZ179" s="242"/>
      <c r="LAA179" s="242"/>
      <c r="LAB179" s="242"/>
      <c r="LAC179" s="242"/>
      <c r="LAD179" s="242"/>
      <c r="LAE179" s="242"/>
      <c r="LAF179" s="242"/>
      <c r="LAG179" s="242"/>
      <c r="LAH179" s="242"/>
      <c r="LAI179" s="242"/>
      <c r="LAJ179" s="242"/>
      <c r="LAK179" s="242"/>
      <c r="LAL179" s="242"/>
      <c r="LAM179" s="242"/>
      <c r="LAN179" s="242"/>
      <c r="LAO179" s="242"/>
      <c r="LAP179" s="242"/>
      <c r="LAQ179" s="242"/>
      <c r="LAR179" s="242"/>
      <c r="LAS179" s="242"/>
      <c r="LAT179" s="242"/>
      <c r="LAU179" s="242"/>
      <c r="LAV179" s="242"/>
      <c r="LAW179" s="242"/>
      <c r="LAX179" s="242"/>
      <c r="LAY179" s="242"/>
      <c r="LAZ179" s="242"/>
      <c r="LBA179" s="242"/>
      <c r="LBB179" s="242"/>
      <c r="LBC179" s="242"/>
      <c r="LBD179" s="242"/>
      <c r="LBE179" s="242"/>
      <c r="LBF179" s="242"/>
      <c r="LBG179" s="242"/>
      <c r="LBH179" s="242"/>
      <c r="LBI179" s="242"/>
      <c r="LBJ179" s="242"/>
      <c r="LBK179" s="242"/>
      <c r="LBL179" s="242"/>
      <c r="LBM179" s="242"/>
      <c r="LBN179" s="242"/>
      <c r="LBO179" s="242"/>
      <c r="LBP179" s="242"/>
      <c r="LBQ179" s="242"/>
      <c r="LBR179" s="242"/>
      <c r="LBS179" s="242"/>
      <c r="LBT179" s="242"/>
      <c r="LBU179" s="242"/>
      <c r="LBV179" s="242"/>
      <c r="LBW179" s="242"/>
      <c r="LBX179" s="242"/>
      <c r="LBY179" s="242"/>
      <c r="LBZ179" s="242"/>
      <c r="LCA179" s="242"/>
      <c r="LCB179" s="242"/>
      <c r="LCC179" s="242"/>
      <c r="LCD179" s="242"/>
      <c r="LCE179" s="242"/>
      <c r="LCF179" s="242"/>
      <c r="LCG179" s="242"/>
      <c r="LCH179" s="242"/>
      <c r="LCI179" s="242"/>
      <c r="LCJ179" s="242"/>
      <c r="LCK179" s="242"/>
      <c r="LCL179" s="242"/>
      <c r="LCM179" s="242"/>
      <c r="LCN179" s="242"/>
      <c r="LCO179" s="242"/>
      <c r="LCP179" s="242"/>
      <c r="LCQ179" s="242"/>
      <c r="LCR179" s="242"/>
      <c r="LCS179" s="242"/>
      <c r="LCT179" s="242"/>
      <c r="LCU179" s="242"/>
      <c r="LCV179" s="242"/>
      <c r="LCW179" s="242"/>
      <c r="LCX179" s="242"/>
      <c r="LCY179" s="242"/>
      <c r="LCZ179" s="242"/>
      <c r="LDA179" s="242"/>
      <c r="LDB179" s="242"/>
      <c r="LDC179" s="242"/>
      <c r="LDD179" s="242"/>
      <c r="LDE179" s="242"/>
      <c r="LDF179" s="242"/>
      <c r="LDG179" s="242"/>
      <c r="LDH179" s="242"/>
      <c r="LDI179" s="242"/>
      <c r="LDJ179" s="242"/>
      <c r="LDK179" s="242"/>
      <c r="LDL179" s="242"/>
      <c r="LDM179" s="242"/>
      <c r="LDN179" s="242"/>
      <c r="LDO179" s="242"/>
      <c r="LDP179" s="242"/>
      <c r="LDQ179" s="242"/>
      <c r="LDR179" s="242"/>
      <c r="LDS179" s="242"/>
      <c r="LDT179" s="242"/>
      <c r="LDU179" s="242"/>
      <c r="LDV179" s="242"/>
      <c r="LDW179" s="242"/>
      <c r="LDX179" s="242"/>
      <c r="LDY179" s="242"/>
      <c r="LDZ179" s="242"/>
      <c r="LEA179" s="242"/>
      <c r="LEB179" s="242"/>
      <c r="LEC179" s="242"/>
      <c r="LED179" s="242"/>
      <c r="LEE179" s="242"/>
      <c r="LEF179" s="242"/>
      <c r="LEG179" s="242"/>
      <c r="LEH179" s="242"/>
      <c r="LEI179" s="242"/>
      <c r="LEJ179" s="242"/>
      <c r="LEK179" s="242"/>
      <c r="LEL179" s="242"/>
      <c r="LEM179" s="242"/>
      <c r="LEN179" s="242"/>
      <c r="LEO179" s="242"/>
      <c r="LEP179" s="242"/>
      <c r="LEQ179" s="242"/>
      <c r="LER179" s="242"/>
      <c r="LES179" s="242"/>
      <c r="LET179" s="242"/>
      <c r="LEU179" s="242"/>
      <c r="LEV179" s="242"/>
      <c r="LEW179" s="242"/>
      <c r="LEX179" s="242"/>
      <c r="LEY179" s="242"/>
      <c r="LEZ179" s="242"/>
      <c r="LFA179" s="242"/>
      <c r="LFB179" s="242"/>
      <c r="LFC179" s="242"/>
      <c r="LFD179" s="242"/>
      <c r="LFE179" s="242"/>
      <c r="LFF179" s="242"/>
      <c r="LFG179" s="242"/>
      <c r="LFH179" s="242"/>
      <c r="LFI179" s="242"/>
      <c r="LFJ179" s="242"/>
      <c r="LFK179" s="242"/>
      <c r="LFL179" s="242"/>
      <c r="LFM179" s="242"/>
      <c r="LFN179" s="242"/>
      <c r="LFO179" s="242"/>
      <c r="LFP179" s="242"/>
      <c r="LFQ179" s="242"/>
      <c r="LFR179" s="242"/>
      <c r="LFS179" s="242"/>
      <c r="LFT179" s="242"/>
      <c r="LFU179" s="242"/>
      <c r="LFV179" s="242"/>
      <c r="LFW179" s="242"/>
      <c r="LFX179" s="242"/>
      <c r="LFY179" s="242"/>
      <c r="LFZ179" s="242"/>
      <c r="LGA179" s="242"/>
      <c r="LGB179" s="242"/>
      <c r="LGC179" s="242"/>
      <c r="LGD179" s="242"/>
      <c r="LGE179" s="242"/>
      <c r="LGF179" s="242"/>
      <c r="LGG179" s="242"/>
      <c r="LGH179" s="242"/>
      <c r="LGI179" s="242"/>
      <c r="LGJ179" s="242"/>
      <c r="LGK179" s="242"/>
      <c r="LGL179" s="242"/>
      <c r="LGM179" s="242"/>
      <c r="LGN179" s="242"/>
      <c r="LGO179" s="242"/>
      <c r="LGP179" s="242"/>
      <c r="LGQ179" s="242"/>
      <c r="LGR179" s="242"/>
      <c r="LGS179" s="242"/>
      <c r="LGT179" s="242"/>
      <c r="LGU179" s="242"/>
      <c r="LGV179" s="242"/>
      <c r="LGW179" s="242"/>
      <c r="LGX179" s="242"/>
      <c r="LGY179" s="242"/>
      <c r="LGZ179" s="242"/>
      <c r="LHA179" s="242"/>
      <c r="LHB179" s="242"/>
      <c r="LHC179" s="242"/>
      <c r="LHD179" s="242"/>
      <c r="LHE179" s="242"/>
      <c r="LHF179" s="242"/>
      <c r="LHG179" s="242"/>
      <c r="LHH179" s="242"/>
      <c r="LHI179" s="242"/>
      <c r="LHJ179" s="242"/>
      <c r="LHK179" s="242"/>
      <c r="LHL179" s="242"/>
      <c r="LHM179" s="242"/>
      <c r="LHN179" s="242"/>
      <c r="LHO179" s="242"/>
      <c r="LHP179" s="242"/>
      <c r="LHQ179" s="242"/>
      <c r="LHR179" s="242"/>
      <c r="LHS179" s="242"/>
      <c r="LHT179" s="242"/>
      <c r="LHU179" s="242"/>
      <c r="LHV179" s="242"/>
      <c r="LHW179" s="242"/>
      <c r="LHX179" s="242"/>
      <c r="LHY179" s="242"/>
      <c r="LHZ179" s="242"/>
      <c r="LIA179" s="242"/>
      <c r="LIB179" s="242"/>
      <c r="LIC179" s="242"/>
      <c r="LID179" s="242"/>
      <c r="LIE179" s="242"/>
      <c r="LIF179" s="242"/>
      <c r="LIG179" s="242"/>
      <c r="LIH179" s="242"/>
      <c r="LII179" s="242"/>
      <c r="LIJ179" s="242"/>
      <c r="LIK179" s="242"/>
      <c r="LIL179" s="242"/>
      <c r="LIM179" s="242"/>
      <c r="LIN179" s="242"/>
      <c r="LIO179" s="242"/>
      <c r="LIP179" s="242"/>
      <c r="LIQ179" s="242"/>
      <c r="LIR179" s="242"/>
      <c r="LIS179" s="242"/>
      <c r="LIT179" s="242"/>
      <c r="LIU179" s="242"/>
      <c r="LIV179" s="242"/>
      <c r="LIW179" s="242"/>
      <c r="LIX179" s="242"/>
      <c r="LIY179" s="242"/>
      <c r="LIZ179" s="242"/>
      <c r="LJA179" s="242"/>
      <c r="LJB179" s="242"/>
      <c r="LJC179" s="242"/>
      <c r="LJD179" s="242"/>
      <c r="LJE179" s="242"/>
      <c r="LJF179" s="242"/>
      <c r="LJG179" s="242"/>
      <c r="LJH179" s="242"/>
      <c r="LJI179" s="242"/>
      <c r="LJJ179" s="242"/>
      <c r="LJK179" s="242"/>
      <c r="LJL179" s="242"/>
      <c r="LJM179" s="242"/>
      <c r="LJN179" s="242"/>
      <c r="LJO179" s="242"/>
      <c r="LJP179" s="242"/>
      <c r="LJQ179" s="242"/>
      <c r="LJR179" s="242"/>
      <c r="LJS179" s="242"/>
      <c r="LJT179" s="242"/>
      <c r="LJU179" s="242"/>
      <c r="LJV179" s="242"/>
      <c r="LJW179" s="242"/>
      <c r="LJX179" s="242"/>
      <c r="LJY179" s="242"/>
      <c r="LJZ179" s="242"/>
      <c r="LKA179" s="242"/>
      <c r="LKB179" s="242"/>
      <c r="LKC179" s="242"/>
      <c r="LKD179" s="242"/>
      <c r="LKE179" s="242"/>
      <c r="LKF179" s="242"/>
      <c r="LKG179" s="242"/>
      <c r="LKH179" s="242"/>
      <c r="LKI179" s="242"/>
      <c r="LKJ179" s="242"/>
      <c r="LKK179" s="242"/>
      <c r="LKL179" s="242"/>
      <c r="LKM179" s="242"/>
      <c r="LKN179" s="242"/>
      <c r="LKO179" s="242"/>
      <c r="LKP179" s="242"/>
      <c r="LKQ179" s="242"/>
      <c r="LKR179" s="242"/>
      <c r="LKS179" s="242"/>
      <c r="LKT179" s="242"/>
      <c r="LKU179" s="242"/>
      <c r="LKV179" s="242"/>
      <c r="LKW179" s="242"/>
      <c r="LKX179" s="242"/>
      <c r="LKY179" s="242"/>
      <c r="LKZ179" s="242"/>
      <c r="LLA179" s="242"/>
      <c r="LLB179" s="242"/>
      <c r="LLC179" s="242"/>
      <c r="LLD179" s="242"/>
      <c r="LLE179" s="242"/>
      <c r="LLF179" s="242"/>
      <c r="LLG179" s="242"/>
      <c r="LLH179" s="242"/>
      <c r="LLI179" s="242"/>
      <c r="LLJ179" s="242"/>
      <c r="LLK179" s="242"/>
      <c r="LLL179" s="242"/>
      <c r="LLM179" s="242"/>
      <c r="LLN179" s="242"/>
      <c r="LLO179" s="242"/>
      <c r="LLP179" s="242"/>
      <c r="LLQ179" s="242"/>
      <c r="LLR179" s="242"/>
      <c r="LLS179" s="242"/>
      <c r="LLT179" s="242"/>
      <c r="LLU179" s="242"/>
      <c r="LLV179" s="242"/>
      <c r="LLW179" s="242"/>
      <c r="LLX179" s="242"/>
      <c r="LLY179" s="242"/>
      <c r="LLZ179" s="242"/>
      <c r="LMA179" s="242"/>
      <c r="LMB179" s="242"/>
      <c r="LMC179" s="242"/>
      <c r="LMD179" s="242"/>
      <c r="LME179" s="242"/>
      <c r="LMF179" s="242"/>
      <c r="LMG179" s="242"/>
      <c r="LMH179" s="242"/>
      <c r="LMI179" s="242"/>
      <c r="LMJ179" s="242"/>
      <c r="LMK179" s="242"/>
      <c r="LML179" s="242"/>
      <c r="LMM179" s="242"/>
      <c r="LMN179" s="242"/>
      <c r="LMO179" s="242"/>
      <c r="LMP179" s="242"/>
      <c r="LMQ179" s="242"/>
      <c r="LMR179" s="242"/>
      <c r="LMS179" s="242"/>
      <c r="LMT179" s="242"/>
      <c r="LMU179" s="242"/>
      <c r="LMV179" s="242"/>
      <c r="LMW179" s="242"/>
      <c r="LMX179" s="242"/>
      <c r="LMY179" s="242"/>
      <c r="LMZ179" s="242"/>
      <c r="LNA179" s="242"/>
      <c r="LNB179" s="242"/>
      <c r="LNC179" s="242"/>
      <c r="LND179" s="242"/>
      <c r="LNE179" s="242"/>
      <c r="LNF179" s="242"/>
      <c r="LNG179" s="242"/>
      <c r="LNH179" s="242"/>
      <c r="LNI179" s="242"/>
      <c r="LNJ179" s="242"/>
      <c r="LNK179" s="242"/>
      <c r="LNL179" s="242"/>
      <c r="LNM179" s="242"/>
      <c r="LNN179" s="242"/>
      <c r="LNO179" s="242"/>
      <c r="LNP179" s="242"/>
      <c r="LNQ179" s="242"/>
      <c r="LNR179" s="242"/>
      <c r="LNS179" s="242"/>
      <c r="LNT179" s="242"/>
      <c r="LNU179" s="242"/>
      <c r="LNV179" s="242"/>
      <c r="LNW179" s="242"/>
      <c r="LNX179" s="242"/>
      <c r="LNY179" s="242"/>
      <c r="LNZ179" s="242"/>
      <c r="LOA179" s="242"/>
      <c r="LOB179" s="242"/>
      <c r="LOC179" s="242"/>
      <c r="LOD179" s="242"/>
      <c r="LOE179" s="242"/>
      <c r="LOF179" s="242"/>
      <c r="LOG179" s="242"/>
      <c r="LOH179" s="242"/>
      <c r="LOI179" s="242"/>
      <c r="LOJ179" s="242"/>
      <c r="LOK179" s="242"/>
      <c r="LOL179" s="242"/>
      <c r="LOM179" s="242"/>
      <c r="LON179" s="242"/>
      <c r="LOO179" s="242"/>
      <c r="LOP179" s="242"/>
      <c r="LOQ179" s="242"/>
      <c r="LOR179" s="242"/>
      <c r="LOS179" s="242"/>
      <c r="LOT179" s="242"/>
      <c r="LOU179" s="242"/>
      <c r="LOV179" s="242"/>
      <c r="LOW179" s="242"/>
      <c r="LOX179" s="242"/>
      <c r="LOY179" s="242"/>
      <c r="LOZ179" s="242"/>
      <c r="LPA179" s="242"/>
      <c r="LPB179" s="242"/>
      <c r="LPC179" s="242"/>
      <c r="LPD179" s="242"/>
      <c r="LPE179" s="242"/>
      <c r="LPF179" s="242"/>
      <c r="LPG179" s="242"/>
      <c r="LPH179" s="242"/>
      <c r="LPI179" s="242"/>
      <c r="LPJ179" s="242"/>
      <c r="LPK179" s="242"/>
      <c r="LPL179" s="242"/>
      <c r="LPM179" s="242"/>
      <c r="LPN179" s="242"/>
      <c r="LPO179" s="242"/>
      <c r="LPP179" s="242"/>
      <c r="LPQ179" s="242"/>
      <c r="LPR179" s="242"/>
      <c r="LPS179" s="242"/>
      <c r="LPT179" s="242"/>
      <c r="LPU179" s="242"/>
      <c r="LPV179" s="242"/>
      <c r="LPW179" s="242"/>
      <c r="LPX179" s="242"/>
      <c r="LPY179" s="242"/>
      <c r="LPZ179" s="242"/>
      <c r="LQA179" s="242"/>
      <c r="LQB179" s="242"/>
      <c r="LQC179" s="242"/>
      <c r="LQD179" s="242"/>
      <c r="LQE179" s="242"/>
      <c r="LQF179" s="242"/>
      <c r="LQG179" s="242"/>
      <c r="LQH179" s="242"/>
      <c r="LQI179" s="242"/>
      <c r="LQJ179" s="242"/>
      <c r="LQK179" s="242"/>
      <c r="LQL179" s="242"/>
      <c r="LQM179" s="242"/>
      <c r="LQN179" s="242"/>
      <c r="LQO179" s="242"/>
      <c r="LQP179" s="242"/>
      <c r="LQQ179" s="242"/>
      <c r="LQR179" s="242"/>
      <c r="LQS179" s="242"/>
      <c r="LQT179" s="242"/>
      <c r="LQU179" s="242"/>
      <c r="LQV179" s="242"/>
      <c r="LQW179" s="242"/>
      <c r="LQX179" s="242"/>
      <c r="LQY179" s="242"/>
      <c r="LQZ179" s="242"/>
      <c r="LRA179" s="242"/>
      <c r="LRB179" s="242"/>
      <c r="LRC179" s="242"/>
      <c r="LRD179" s="242"/>
      <c r="LRE179" s="242"/>
      <c r="LRF179" s="242"/>
      <c r="LRG179" s="242"/>
      <c r="LRH179" s="242"/>
      <c r="LRI179" s="242"/>
      <c r="LRJ179" s="242"/>
      <c r="LRK179" s="242"/>
      <c r="LRL179" s="242"/>
      <c r="LRM179" s="242"/>
      <c r="LRN179" s="242"/>
      <c r="LRO179" s="242"/>
      <c r="LRP179" s="242"/>
      <c r="LRQ179" s="242"/>
      <c r="LRR179" s="242"/>
      <c r="LRS179" s="242"/>
      <c r="LRT179" s="242"/>
      <c r="LRU179" s="242"/>
      <c r="LRV179" s="242"/>
      <c r="LRW179" s="242"/>
      <c r="LRX179" s="242"/>
      <c r="LRY179" s="242"/>
      <c r="LRZ179" s="242"/>
      <c r="LSA179" s="242"/>
      <c r="LSB179" s="242"/>
      <c r="LSC179" s="242"/>
      <c r="LSD179" s="242"/>
      <c r="LSE179" s="242"/>
      <c r="LSF179" s="242"/>
      <c r="LSG179" s="242"/>
      <c r="LSH179" s="242"/>
      <c r="LSI179" s="242"/>
      <c r="LSJ179" s="242"/>
      <c r="LSK179" s="242"/>
      <c r="LSL179" s="242"/>
      <c r="LSM179" s="242"/>
      <c r="LSN179" s="242"/>
      <c r="LSO179" s="242"/>
      <c r="LSP179" s="242"/>
      <c r="LSQ179" s="242"/>
      <c r="LSR179" s="242"/>
      <c r="LSS179" s="242"/>
      <c r="LST179" s="242"/>
      <c r="LSU179" s="242"/>
      <c r="LSV179" s="242"/>
      <c r="LSW179" s="242"/>
      <c r="LSX179" s="242"/>
      <c r="LSY179" s="242"/>
      <c r="LSZ179" s="242"/>
      <c r="LTA179" s="242"/>
      <c r="LTB179" s="242"/>
      <c r="LTC179" s="242"/>
      <c r="LTD179" s="242"/>
      <c r="LTE179" s="242"/>
      <c r="LTF179" s="242"/>
      <c r="LTG179" s="242"/>
      <c r="LTH179" s="242"/>
      <c r="LTI179" s="242"/>
      <c r="LTJ179" s="242"/>
      <c r="LTK179" s="242"/>
      <c r="LTL179" s="242"/>
      <c r="LTM179" s="242"/>
      <c r="LTN179" s="242"/>
      <c r="LTO179" s="242"/>
      <c r="LTP179" s="242"/>
      <c r="LTQ179" s="242"/>
      <c r="LTR179" s="242"/>
      <c r="LTS179" s="242"/>
      <c r="LTT179" s="242"/>
      <c r="LTU179" s="242"/>
      <c r="LTV179" s="242"/>
      <c r="LTW179" s="242"/>
      <c r="LTX179" s="242"/>
      <c r="LTY179" s="242"/>
      <c r="LTZ179" s="242"/>
      <c r="LUA179" s="242"/>
      <c r="LUB179" s="242"/>
      <c r="LUC179" s="242"/>
      <c r="LUD179" s="242"/>
      <c r="LUE179" s="242"/>
      <c r="LUF179" s="242"/>
      <c r="LUG179" s="242"/>
      <c r="LUH179" s="242"/>
      <c r="LUI179" s="242"/>
      <c r="LUJ179" s="242"/>
      <c r="LUK179" s="242"/>
      <c r="LUL179" s="242"/>
      <c r="LUM179" s="242"/>
      <c r="LUN179" s="242"/>
      <c r="LUO179" s="242"/>
      <c r="LUP179" s="242"/>
      <c r="LUQ179" s="242"/>
      <c r="LUR179" s="242"/>
      <c r="LUS179" s="242"/>
      <c r="LUT179" s="242"/>
      <c r="LUU179" s="242"/>
      <c r="LUV179" s="242"/>
      <c r="LUW179" s="242"/>
      <c r="LUX179" s="242"/>
      <c r="LUY179" s="242"/>
      <c r="LUZ179" s="242"/>
      <c r="LVA179" s="242"/>
      <c r="LVB179" s="242"/>
      <c r="LVC179" s="242"/>
      <c r="LVD179" s="242"/>
      <c r="LVE179" s="242"/>
      <c r="LVF179" s="242"/>
      <c r="LVG179" s="242"/>
      <c r="LVH179" s="242"/>
      <c r="LVI179" s="242"/>
      <c r="LVJ179" s="242"/>
      <c r="LVK179" s="242"/>
      <c r="LVL179" s="242"/>
      <c r="LVM179" s="242"/>
      <c r="LVN179" s="242"/>
      <c r="LVO179" s="242"/>
      <c r="LVP179" s="242"/>
      <c r="LVQ179" s="242"/>
      <c r="LVR179" s="242"/>
      <c r="LVS179" s="242"/>
      <c r="LVT179" s="242"/>
      <c r="LVU179" s="242"/>
      <c r="LVV179" s="242"/>
      <c r="LVW179" s="242"/>
      <c r="LVX179" s="242"/>
      <c r="LVY179" s="242"/>
      <c r="LVZ179" s="242"/>
      <c r="LWA179" s="242"/>
      <c r="LWB179" s="242"/>
      <c r="LWC179" s="242"/>
      <c r="LWD179" s="242"/>
      <c r="LWE179" s="242"/>
      <c r="LWF179" s="242"/>
      <c r="LWG179" s="242"/>
      <c r="LWH179" s="242"/>
      <c r="LWI179" s="242"/>
      <c r="LWJ179" s="242"/>
      <c r="LWK179" s="242"/>
      <c r="LWL179" s="242"/>
      <c r="LWM179" s="242"/>
      <c r="LWN179" s="242"/>
      <c r="LWO179" s="242"/>
      <c r="LWP179" s="242"/>
      <c r="LWQ179" s="242"/>
      <c r="LWR179" s="242"/>
      <c r="LWS179" s="242"/>
      <c r="LWT179" s="242"/>
      <c r="LWU179" s="242"/>
      <c r="LWV179" s="242"/>
      <c r="LWW179" s="242"/>
      <c r="LWX179" s="242"/>
      <c r="LWY179" s="242"/>
      <c r="LWZ179" s="242"/>
      <c r="LXA179" s="242"/>
      <c r="LXB179" s="242"/>
      <c r="LXC179" s="242"/>
      <c r="LXD179" s="242"/>
      <c r="LXE179" s="242"/>
      <c r="LXF179" s="242"/>
      <c r="LXG179" s="242"/>
      <c r="LXH179" s="242"/>
      <c r="LXI179" s="242"/>
      <c r="LXJ179" s="242"/>
      <c r="LXK179" s="242"/>
      <c r="LXL179" s="242"/>
      <c r="LXM179" s="242"/>
      <c r="LXN179" s="242"/>
      <c r="LXO179" s="242"/>
      <c r="LXP179" s="242"/>
      <c r="LXQ179" s="242"/>
      <c r="LXR179" s="242"/>
      <c r="LXS179" s="242"/>
      <c r="LXT179" s="242"/>
      <c r="LXU179" s="242"/>
      <c r="LXV179" s="242"/>
      <c r="LXW179" s="242"/>
      <c r="LXX179" s="242"/>
      <c r="LXY179" s="242"/>
      <c r="LXZ179" s="242"/>
      <c r="LYA179" s="242"/>
      <c r="LYB179" s="242"/>
      <c r="LYC179" s="242"/>
      <c r="LYD179" s="242"/>
      <c r="LYE179" s="242"/>
      <c r="LYF179" s="242"/>
      <c r="LYG179" s="242"/>
      <c r="LYH179" s="242"/>
      <c r="LYI179" s="242"/>
      <c r="LYJ179" s="242"/>
      <c r="LYK179" s="242"/>
      <c r="LYL179" s="242"/>
      <c r="LYM179" s="242"/>
      <c r="LYN179" s="242"/>
      <c r="LYO179" s="242"/>
      <c r="LYP179" s="242"/>
      <c r="LYQ179" s="242"/>
      <c r="LYR179" s="242"/>
      <c r="LYS179" s="242"/>
      <c r="LYT179" s="242"/>
      <c r="LYU179" s="242"/>
      <c r="LYV179" s="242"/>
      <c r="LYW179" s="242"/>
      <c r="LYX179" s="242"/>
      <c r="LYY179" s="242"/>
      <c r="LYZ179" s="242"/>
      <c r="LZA179" s="242"/>
      <c r="LZB179" s="242"/>
      <c r="LZC179" s="242"/>
      <c r="LZD179" s="242"/>
      <c r="LZE179" s="242"/>
      <c r="LZF179" s="242"/>
      <c r="LZG179" s="242"/>
      <c r="LZH179" s="242"/>
      <c r="LZI179" s="242"/>
      <c r="LZJ179" s="242"/>
      <c r="LZK179" s="242"/>
      <c r="LZL179" s="242"/>
      <c r="LZM179" s="242"/>
      <c r="LZN179" s="242"/>
      <c r="LZO179" s="242"/>
      <c r="LZP179" s="242"/>
      <c r="LZQ179" s="242"/>
      <c r="LZR179" s="242"/>
      <c r="LZS179" s="242"/>
      <c r="LZT179" s="242"/>
      <c r="LZU179" s="242"/>
      <c r="LZV179" s="242"/>
      <c r="LZW179" s="242"/>
      <c r="LZX179" s="242"/>
      <c r="LZY179" s="242"/>
      <c r="LZZ179" s="242"/>
      <c r="MAA179" s="242"/>
      <c r="MAB179" s="242"/>
      <c r="MAC179" s="242"/>
      <c r="MAD179" s="242"/>
      <c r="MAE179" s="242"/>
      <c r="MAF179" s="242"/>
      <c r="MAG179" s="242"/>
      <c r="MAH179" s="242"/>
      <c r="MAI179" s="242"/>
      <c r="MAJ179" s="242"/>
      <c r="MAK179" s="242"/>
      <c r="MAL179" s="242"/>
      <c r="MAM179" s="242"/>
      <c r="MAN179" s="242"/>
      <c r="MAO179" s="242"/>
      <c r="MAP179" s="242"/>
      <c r="MAQ179" s="242"/>
      <c r="MAR179" s="242"/>
      <c r="MAS179" s="242"/>
      <c r="MAT179" s="242"/>
      <c r="MAU179" s="242"/>
      <c r="MAV179" s="242"/>
      <c r="MAW179" s="242"/>
      <c r="MAX179" s="242"/>
      <c r="MAY179" s="242"/>
      <c r="MAZ179" s="242"/>
      <c r="MBA179" s="242"/>
      <c r="MBB179" s="242"/>
      <c r="MBC179" s="242"/>
      <c r="MBD179" s="242"/>
      <c r="MBE179" s="242"/>
      <c r="MBF179" s="242"/>
      <c r="MBG179" s="242"/>
      <c r="MBH179" s="242"/>
      <c r="MBI179" s="242"/>
      <c r="MBJ179" s="242"/>
      <c r="MBK179" s="242"/>
      <c r="MBL179" s="242"/>
      <c r="MBM179" s="242"/>
      <c r="MBN179" s="242"/>
      <c r="MBO179" s="242"/>
      <c r="MBP179" s="242"/>
      <c r="MBQ179" s="242"/>
      <c r="MBR179" s="242"/>
      <c r="MBS179" s="242"/>
      <c r="MBT179" s="242"/>
      <c r="MBU179" s="242"/>
      <c r="MBV179" s="242"/>
      <c r="MBW179" s="242"/>
      <c r="MBX179" s="242"/>
      <c r="MBY179" s="242"/>
      <c r="MBZ179" s="242"/>
      <c r="MCA179" s="242"/>
      <c r="MCB179" s="242"/>
      <c r="MCC179" s="242"/>
      <c r="MCD179" s="242"/>
      <c r="MCE179" s="242"/>
      <c r="MCF179" s="242"/>
      <c r="MCG179" s="242"/>
      <c r="MCH179" s="242"/>
      <c r="MCI179" s="242"/>
      <c r="MCJ179" s="242"/>
      <c r="MCK179" s="242"/>
      <c r="MCL179" s="242"/>
      <c r="MCM179" s="242"/>
      <c r="MCN179" s="242"/>
      <c r="MCO179" s="242"/>
      <c r="MCP179" s="242"/>
      <c r="MCQ179" s="242"/>
      <c r="MCR179" s="242"/>
      <c r="MCS179" s="242"/>
      <c r="MCT179" s="242"/>
      <c r="MCU179" s="242"/>
      <c r="MCV179" s="242"/>
      <c r="MCW179" s="242"/>
      <c r="MCX179" s="242"/>
      <c r="MCY179" s="242"/>
      <c r="MCZ179" s="242"/>
      <c r="MDA179" s="242"/>
      <c r="MDB179" s="242"/>
      <c r="MDC179" s="242"/>
      <c r="MDD179" s="242"/>
      <c r="MDE179" s="242"/>
      <c r="MDF179" s="242"/>
      <c r="MDG179" s="242"/>
      <c r="MDH179" s="242"/>
      <c r="MDI179" s="242"/>
      <c r="MDJ179" s="242"/>
      <c r="MDK179" s="242"/>
      <c r="MDL179" s="242"/>
      <c r="MDM179" s="242"/>
      <c r="MDN179" s="242"/>
      <c r="MDO179" s="242"/>
      <c r="MDP179" s="242"/>
      <c r="MDQ179" s="242"/>
      <c r="MDR179" s="242"/>
      <c r="MDS179" s="242"/>
      <c r="MDT179" s="242"/>
      <c r="MDU179" s="242"/>
      <c r="MDV179" s="242"/>
      <c r="MDW179" s="242"/>
      <c r="MDX179" s="242"/>
      <c r="MDY179" s="242"/>
      <c r="MDZ179" s="242"/>
      <c r="MEA179" s="242"/>
      <c r="MEB179" s="242"/>
      <c r="MEC179" s="242"/>
      <c r="MED179" s="242"/>
      <c r="MEE179" s="242"/>
      <c r="MEF179" s="242"/>
      <c r="MEG179" s="242"/>
      <c r="MEH179" s="242"/>
      <c r="MEI179" s="242"/>
      <c r="MEJ179" s="242"/>
      <c r="MEK179" s="242"/>
      <c r="MEL179" s="242"/>
      <c r="MEM179" s="242"/>
      <c r="MEN179" s="242"/>
      <c r="MEO179" s="242"/>
      <c r="MEP179" s="242"/>
      <c r="MEQ179" s="242"/>
      <c r="MER179" s="242"/>
      <c r="MES179" s="242"/>
      <c r="MET179" s="242"/>
      <c r="MEU179" s="242"/>
      <c r="MEV179" s="242"/>
      <c r="MEW179" s="242"/>
      <c r="MEX179" s="242"/>
      <c r="MEY179" s="242"/>
      <c r="MEZ179" s="242"/>
      <c r="MFA179" s="242"/>
      <c r="MFB179" s="242"/>
      <c r="MFC179" s="242"/>
      <c r="MFD179" s="242"/>
      <c r="MFE179" s="242"/>
      <c r="MFF179" s="242"/>
      <c r="MFG179" s="242"/>
      <c r="MFH179" s="242"/>
      <c r="MFI179" s="242"/>
      <c r="MFJ179" s="242"/>
      <c r="MFK179" s="242"/>
      <c r="MFL179" s="242"/>
      <c r="MFM179" s="242"/>
      <c r="MFN179" s="242"/>
      <c r="MFO179" s="242"/>
      <c r="MFP179" s="242"/>
      <c r="MFQ179" s="242"/>
      <c r="MFR179" s="242"/>
      <c r="MFS179" s="242"/>
      <c r="MFT179" s="242"/>
      <c r="MFU179" s="242"/>
      <c r="MFV179" s="242"/>
      <c r="MFW179" s="242"/>
      <c r="MFX179" s="242"/>
      <c r="MFY179" s="242"/>
      <c r="MFZ179" s="242"/>
      <c r="MGA179" s="242"/>
      <c r="MGB179" s="242"/>
      <c r="MGC179" s="242"/>
      <c r="MGD179" s="242"/>
      <c r="MGE179" s="242"/>
      <c r="MGF179" s="242"/>
      <c r="MGG179" s="242"/>
      <c r="MGH179" s="242"/>
      <c r="MGI179" s="242"/>
      <c r="MGJ179" s="242"/>
      <c r="MGK179" s="242"/>
      <c r="MGL179" s="242"/>
      <c r="MGM179" s="242"/>
      <c r="MGN179" s="242"/>
      <c r="MGO179" s="242"/>
      <c r="MGP179" s="242"/>
      <c r="MGQ179" s="242"/>
      <c r="MGR179" s="242"/>
      <c r="MGS179" s="242"/>
      <c r="MGT179" s="242"/>
      <c r="MGU179" s="242"/>
      <c r="MGV179" s="242"/>
      <c r="MGW179" s="242"/>
      <c r="MGX179" s="242"/>
      <c r="MGY179" s="242"/>
      <c r="MGZ179" s="242"/>
      <c r="MHA179" s="242"/>
      <c r="MHB179" s="242"/>
      <c r="MHC179" s="242"/>
      <c r="MHD179" s="242"/>
      <c r="MHE179" s="242"/>
      <c r="MHF179" s="242"/>
      <c r="MHG179" s="242"/>
      <c r="MHH179" s="242"/>
      <c r="MHI179" s="242"/>
      <c r="MHJ179" s="242"/>
      <c r="MHK179" s="242"/>
      <c r="MHL179" s="242"/>
      <c r="MHM179" s="242"/>
      <c r="MHN179" s="242"/>
      <c r="MHO179" s="242"/>
      <c r="MHP179" s="242"/>
      <c r="MHQ179" s="242"/>
      <c r="MHR179" s="242"/>
      <c r="MHS179" s="242"/>
      <c r="MHT179" s="242"/>
      <c r="MHU179" s="242"/>
      <c r="MHV179" s="242"/>
      <c r="MHW179" s="242"/>
      <c r="MHX179" s="242"/>
      <c r="MHY179" s="242"/>
      <c r="MHZ179" s="242"/>
      <c r="MIA179" s="242"/>
      <c r="MIB179" s="242"/>
      <c r="MIC179" s="242"/>
      <c r="MID179" s="242"/>
      <c r="MIE179" s="242"/>
      <c r="MIF179" s="242"/>
      <c r="MIG179" s="242"/>
      <c r="MIH179" s="242"/>
      <c r="MII179" s="242"/>
      <c r="MIJ179" s="242"/>
      <c r="MIK179" s="242"/>
      <c r="MIL179" s="242"/>
      <c r="MIM179" s="242"/>
      <c r="MIN179" s="242"/>
      <c r="MIO179" s="242"/>
      <c r="MIP179" s="242"/>
      <c r="MIQ179" s="242"/>
      <c r="MIR179" s="242"/>
      <c r="MIS179" s="242"/>
      <c r="MIT179" s="242"/>
      <c r="MIU179" s="242"/>
      <c r="MIV179" s="242"/>
      <c r="MIW179" s="242"/>
      <c r="MIX179" s="242"/>
      <c r="MIY179" s="242"/>
      <c r="MIZ179" s="242"/>
      <c r="MJA179" s="242"/>
      <c r="MJB179" s="242"/>
      <c r="MJC179" s="242"/>
      <c r="MJD179" s="242"/>
      <c r="MJE179" s="242"/>
      <c r="MJF179" s="242"/>
      <c r="MJG179" s="242"/>
      <c r="MJH179" s="242"/>
      <c r="MJI179" s="242"/>
      <c r="MJJ179" s="242"/>
      <c r="MJK179" s="242"/>
      <c r="MJL179" s="242"/>
      <c r="MJM179" s="242"/>
      <c r="MJN179" s="242"/>
      <c r="MJO179" s="242"/>
      <c r="MJP179" s="242"/>
      <c r="MJQ179" s="242"/>
      <c r="MJR179" s="242"/>
      <c r="MJS179" s="242"/>
      <c r="MJT179" s="242"/>
      <c r="MJU179" s="242"/>
      <c r="MJV179" s="242"/>
      <c r="MJW179" s="242"/>
      <c r="MJX179" s="242"/>
      <c r="MJY179" s="242"/>
      <c r="MJZ179" s="242"/>
      <c r="MKA179" s="242"/>
      <c r="MKB179" s="242"/>
      <c r="MKC179" s="242"/>
      <c r="MKD179" s="242"/>
      <c r="MKE179" s="242"/>
      <c r="MKF179" s="242"/>
      <c r="MKG179" s="242"/>
      <c r="MKH179" s="242"/>
      <c r="MKI179" s="242"/>
      <c r="MKJ179" s="242"/>
      <c r="MKK179" s="242"/>
      <c r="MKL179" s="242"/>
      <c r="MKM179" s="242"/>
      <c r="MKN179" s="242"/>
      <c r="MKO179" s="242"/>
      <c r="MKP179" s="242"/>
      <c r="MKQ179" s="242"/>
      <c r="MKR179" s="242"/>
      <c r="MKS179" s="242"/>
      <c r="MKT179" s="242"/>
      <c r="MKU179" s="242"/>
      <c r="MKV179" s="242"/>
      <c r="MKW179" s="242"/>
      <c r="MKX179" s="242"/>
      <c r="MKY179" s="242"/>
      <c r="MKZ179" s="242"/>
      <c r="MLA179" s="242"/>
      <c r="MLB179" s="242"/>
      <c r="MLC179" s="242"/>
      <c r="MLD179" s="242"/>
      <c r="MLE179" s="242"/>
      <c r="MLF179" s="242"/>
      <c r="MLG179" s="242"/>
      <c r="MLH179" s="242"/>
      <c r="MLI179" s="242"/>
      <c r="MLJ179" s="242"/>
      <c r="MLK179" s="242"/>
      <c r="MLL179" s="242"/>
      <c r="MLM179" s="242"/>
      <c r="MLN179" s="242"/>
      <c r="MLO179" s="242"/>
      <c r="MLP179" s="242"/>
      <c r="MLQ179" s="242"/>
      <c r="MLR179" s="242"/>
      <c r="MLS179" s="242"/>
      <c r="MLT179" s="242"/>
      <c r="MLU179" s="242"/>
      <c r="MLV179" s="242"/>
      <c r="MLW179" s="242"/>
      <c r="MLX179" s="242"/>
      <c r="MLY179" s="242"/>
      <c r="MLZ179" s="242"/>
      <c r="MMA179" s="242"/>
      <c r="MMB179" s="242"/>
      <c r="MMC179" s="242"/>
      <c r="MMD179" s="242"/>
      <c r="MME179" s="242"/>
      <c r="MMF179" s="242"/>
      <c r="MMG179" s="242"/>
      <c r="MMH179" s="242"/>
      <c r="MMI179" s="242"/>
      <c r="MMJ179" s="242"/>
      <c r="MMK179" s="242"/>
      <c r="MML179" s="242"/>
      <c r="MMM179" s="242"/>
      <c r="MMN179" s="242"/>
      <c r="MMO179" s="242"/>
      <c r="MMP179" s="242"/>
      <c r="MMQ179" s="242"/>
      <c r="MMR179" s="242"/>
      <c r="MMS179" s="242"/>
      <c r="MMT179" s="242"/>
      <c r="MMU179" s="242"/>
      <c r="MMV179" s="242"/>
      <c r="MMW179" s="242"/>
      <c r="MMX179" s="242"/>
      <c r="MMY179" s="242"/>
      <c r="MMZ179" s="242"/>
      <c r="MNA179" s="242"/>
      <c r="MNB179" s="242"/>
      <c r="MNC179" s="242"/>
      <c r="MND179" s="242"/>
      <c r="MNE179" s="242"/>
      <c r="MNF179" s="242"/>
      <c r="MNG179" s="242"/>
      <c r="MNH179" s="242"/>
      <c r="MNI179" s="242"/>
      <c r="MNJ179" s="242"/>
      <c r="MNK179" s="242"/>
      <c r="MNL179" s="242"/>
      <c r="MNM179" s="242"/>
      <c r="MNN179" s="242"/>
      <c r="MNO179" s="242"/>
      <c r="MNP179" s="242"/>
      <c r="MNQ179" s="242"/>
      <c r="MNR179" s="242"/>
      <c r="MNS179" s="242"/>
      <c r="MNT179" s="242"/>
      <c r="MNU179" s="242"/>
      <c r="MNV179" s="242"/>
      <c r="MNW179" s="242"/>
      <c r="MNX179" s="242"/>
      <c r="MNY179" s="242"/>
      <c r="MNZ179" s="242"/>
      <c r="MOA179" s="242"/>
      <c r="MOB179" s="242"/>
      <c r="MOC179" s="242"/>
      <c r="MOD179" s="242"/>
      <c r="MOE179" s="242"/>
      <c r="MOF179" s="242"/>
      <c r="MOG179" s="242"/>
      <c r="MOH179" s="242"/>
      <c r="MOI179" s="242"/>
      <c r="MOJ179" s="242"/>
      <c r="MOK179" s="242"/>
      <c r="MOL179" s="242"/>
      <c r="MOM179" s="242"/>
      <c r="MON179" s="242"/>
      <c r="MOO179" s="242"/>
      <c r="MOP179" s="242"/>
      <c r="MOQ179" s="242"/>
      <c r="MOR179" s="242"/>
      <c r="MOS179" s="242"/>
      <c r="MOT179" s="242"/>
      <c r="MOU179" s="242"/>
      <c r="MOV179" s="242"/>
      <c r="MOW179" s="242"/>
      <c r="MOX179" s="242"/>
      <c r="MOY179" s="242"/>
      <c r="MOZ179" s="242"/>
      <c r="MPA179" s="242"/>
      <c r="MPB179" s="242"/>
      <c r="MPC179" s="242"/>
      <c r="MPD179" s="242"/>
      <c r="MPE179" s="242"/>
      <c r="MPF179" s="242"/>
      <c r="MPG179" s="242"/>
      <c r="MPH179" s="242"/>
      <c r="MPI179" s="242"/>
      <c r="MPJ179" s="242"/>
      <c r="MPK179" s="242"/>
      <c r="MPL179" s="242"/>
      <c r="MPM179" s="242"/>
      <c r="MPN179" s="242"/>
      <c r="MPO179" s="242"/>
      <c r="MPP179" s="242"/>
      <c r="MPQ179" s="242"/>
      <c r="MPR179" s="242"/>
      <c r="MPS179" s="242"/>
      <c r="MPT179" s="242"/>
      <c r="MPU179" s="242"/>
      <c r="MPV179" s="242"/>
      <c r="MPW179" s="242"/>
      <c r="MPX179" s="242"/>
      <c r="MPY179" s="242"/>
      <c r="MPZ179" s="242"/>
      <c r="MQA179" s="242"/>
      <c r="MQB179" s="242"/>
      <c r="MQC179" s="242"/>
      <c r="MQD179" s="242"/>
      <c r="MQE179" s="242"/>
      <c r="MQF179" s="242"/>
      <c r="MQG179" s="242"/>
      <c r="MQH179" s="242"/>
      <c r="MQI179" s="242"/>
      <c r="MQJ179" s="242"/>
      <c r="MQK179" s="242"/>
      <c r="MQL179" s="242"/>
      <c r="MQM179" s="242"/>
      <c r="MQN179" s="242"/>
      <c r="MQO179" s="242"/>
      <c r="MQP179" s="242"/>
      <c r="MQQ179" s="242"/>
      <c r="MQR179" s="242"/>
      <c r="MQS179" s="242"/>
      <c r="MQT179" s="242"/>
      <c r="MQU179" s="242"/>
      <c r="MQV179" s="242"/>
      <c r="MQW179" s="242"/>
      <c r="MQX179" s="242"/>
      <c r="MQY179" s="242"/>
      <c r="MQZ179" s="242"/>
      <c r="MRA179" s="242"/>
      <c r="MRB179" s="242"/>
      <c r="MRC179" s="242"/>
      <c r="MRD179" s="242"/>
      <c r="MRE179" s="242"/>
      <c r="MRF179" s="242"/>
      <c r="MRG179" s="242"/>
      <c r="MRH179" s="242"/>
      <c r="MRI179" s="242"/>
      <c r="MRJ179" s="242"/>
      <c r="MRK179" s="242"/>
      <c r="MRL179" s="242"/>
      <c r="MRM179" s="242"/>
      <c r="MRN179" s="242"/>
      <c r="MRO179" s="242"/>
      <c r="MRP179" s="242"/>
      <c r="MRQ179" s="242"/>
      <c r="MRR179" s="242"/>
      <c r="MRS179" s="242"/>
      <c r="MRT179" s="242"/>
      <c r="MRU179" s="242"/>
      <c r="MRV179" s="242"/>
      <c r="MRW179" s="242"/>
      <c r="MRX179" s="242"/>
      <c r="MRY179" s="242"/>
      <c r="MRZ179" s="242"/>
      <c r="MSA179" s="242"/>
      <c r="MSB179" s="242"/>
      <c r="MSC179" s="242"/>
      <c r="MSD179" s="242"/>
      <c r="MSE179" s="242"/>
      <c r="MSF179" s="242"/>
      <c r="MSG179" s="242"/>
      <c r="MSH179" s="242"/>
      <c r="MSI179" s="242"/>
      <c r="MSJ179" s="242"/>
      <c r="MSK179" s="242"/>
      <c r="MSL179" s="242"/>
      <c r="MSM179" s="242"/>
      <c r="MSN179" s="242"/>
      <c r="MSO179" s="242"/>
      <c r="MSP179" s="242"/>
      <c r="MSQ179" s="242"/>
      <c r="MSR179" s="242"/>
      <c r="MSS179" s="242"/>
      <c r="MST179" s="242"/>
      <c r="MSU179" s="242"/>
      <c r="MSV179" s="242"/>
      <c r="MSW179" s="242"/>
      <c r="MSX179" s="242"/>
      <c r="MSY179" s="242"/>
      <c r="MSZ179" s="242"/>
      <c r="MTA179" s="242"/>
      <c r="MTB179" s="242"/>
      <c r="MTC179" s="242"/>
      <c r="MTD179" s="242"/>
      <c r="MTE179" s="242"/>
      <c r="MTF179" s="242"/>
      <c r="MTG179" s="242"/>
      <c r="MTH179" s="242"/>
      <c r="MTI179" s="242"/>
      <c r="MTJ179" s="242"/>
      <c r="MTK179" s="242"/>
      <c r="MTL179" s="242"/>
      <c r="MTM179" s="242"/>
      <c r="MTN179" s="242"/>
      <c r="MTO179" s="242"/>
      <c r="MTP179" s="242"/>
      <c r="MTQ179" s="242"/>
      <c r="MTR179" s="242"/>
      <c r="MTS179" s="242"/>
      <c r="MTT179" s="242"/>
      <c r="MTU179" s="242"/>
      <c r="MTV179" s="242"/>
      <c r="MTW179" s="242"/>
      <c r="MTX179" s="242"/>
      <c r="MTY179" s="242"/>
      <c r="MTZ179" s="242"/>
      <c r="MUA179" s="242"/>
      <c r="MUB179" s="242"/>
      <c r="MUC179" s="242"/>
      <c r="MUD179" s="242"/>
      <c r="MUE179" s="242"/>
      <c r="MUF179" s="242"/>
      <c r="MUG179" s="242"/>
      <c r="MUH179" s="242"/>
      <c r="MUI179" s="242"/>
      <c r="MUJ179" s="242"/>
      <c r="MUK179" s="242"/>
      <c r="MUL179" s="242"/>
      <c r="MUM179" s="242"/>
      <c r="MUN179" s="242"/>
      <c r="MUO179" s="242"/>
      <c r="MUP179" s="242"/>
      <c r="MUQ179" s="242"/>
      <c r="MUR179" s="242"/>
      <c r="MUS179" s="242"/>
      <c r="MUT179" s="242"/>
      <c r="MUU179" s="242"/>
      <c r="MUV179" s="242"/>
      <c r="MUW179" s="242"/>
      <c r="MUX179" s="242"/>
      <c r="MUY179" s="242"/>
      <c r="MUZ179" s="242"/>
      <c r="MVA179" s="242"/>
      <c r="MVB179" s="242"/>
      <c r="MVC179" s="242"/>
      <c r="MVD179" s="242"/>
      <c r="MVE179" s="242"/>
      <c r="MVF179" s="242"/>
      <c r="MVG179" s="242"/>
      <c r="MVH179" s="242"/>
      <c r="MVI179" s="242"/>
      <c r="MVJ179" s="242"/>
      <c r="MVK179" s="242"/>
      <c r="MVL179" s="242"/>
      <c r="MVM179" s="242"/>
      <c r="MVN179" s="242"/>
      <c r="MVO179" s="242"/>
      <c r="MVP179" s="242"/>
      <c r="MVQ179" s="242"/>
      <c r="MVR179" s="242"/>
      <c r="MVS179" s="242"/>
      <c r="MVT179" s="242"/>
      <c r="MVU179" s="242"/>
      <c r="MVV179" s="242"/>
      <c r="MVW179" s="242"/>
      <c r="MVX179" s="242"/>
      <c r="MVY179" s="242"/>
      <c r="MVZ179" s="242"/>
      <c r="MWA179" s="242"/>
      <c r="MWB179" s="242"/>
      <c r="MWC179" s="242"/>
      <c r="MWD179" s="242"/>
      <c r="MWE179" s="242"/>
      <c r="MWF179" s="242"/>
      <c r="MWG179" s="242"/>
      <c r="MWH179" s="242"/>
      <c r="MWI179" s="242"/>
      <c r="MWJ179" s="242"/>
      <c r="MWK179" s="242"/>
      <c r="MWL179" s="242"/>
      <c r="MWM179" s="242"/>
      <c r="MWN179" s="242"/>
      <c r="MWO179" s="242"/>
      <c r="MWP179" s="242"/>
      <c r="MWQ179" s="242"/>
      <c r="MWR179" s="242"/>
      <c r="MWS179" s="242"/>
      <c r="MWT179" s="242"/>
      <c r="MWU179" s="242"/>
      <c r="MWV179" s="242"/>
      <c r="MWW179" s="242"/>
      <c r="MWX179" s="242"/>
      <c r="MWY179" s="242"/>
      <c r="MWZ179" s="242"/>
      <c r="MXA179" s="242"/>
      <c r="MXB179" s="242"/>
      <c r="MXC179" s="242"/>
      <c r="MXD179" s="242"/>
      <c r="MXE179" s="242"/>
      <c r="MXF179" s="242"/>
      <c r="MXG179" s="242"/>
      <c r="MXH179" s="242"/>
      <c r="MXI179" s="242"/>
      <c r="MXJ179" s="242"/>
      <c r="MXK179" s="242"/>
      <c r="MXL179" s="242"/>
      <c r="MXM179" s="242"/>
      <c r="MXN179" s="242"/>
      <c r="MXO179" s="242"/>
      <c r="MXP179" s="242"/>
      <c r="MXQ179" s="242"/>
      <c r="MXR179" s="242"/>
      <c r="MXS179" s="242"/>
      <c r="MXT179" s="242"/>
      <c r="MXU179" s="242"/>
      <c r="MXV179" s="242"/>
      <c r="MXW179" s="242"/>
      <c r="MXX179" s="242"/>
      <c r="MXY179" s="242"/>
      <c r="MXZ179" s="242"/>
      <c r="MYA179" s="242"/>
      <c r="MYB179" s="242"/>
      <c r="MYC179" s="242"/>
      <c r="MYD179" s="242"/>
      <c r="MYE179" s="242"/>
      <c r="MYF179" s="242"/>
      <c r="MYG179" s="242"/>
      <c r="MYH179" s="242"/>
      <c r="MYI179" s="242"/>
      <c r="MYJ179" s="242"/>
      <c r="MYK179" s="242"/>
      <c r="MYL179" s="242"/>
      <c r="MYM179" s="242"/>
      <c r="MYN179" s="242"/>
      <c r="MYO179" s="242"/>
      <c r="MYP179" s="242"/>
      <c r="MYQ179" s="242"/>
      <c r="MYR179" s="242"/>
      <c r="MYS179" s="242"/>
      <c r="MYT179" s="242"/>
      <c r="MYU179" s="242"/>
      <c r="MYV179" s="242"/>
      <c r="MYW179" s="242"/>
      <c r="MYX179" s="242"/>
      <c r="MYY179" s="242"/>
      <c r="MYZ179" s="242"/>
      <c r="MZA179" s="242"/>
      <c r="MZB179" s="242"/>
      <c r="MZC179" s="242"/>
      <c r="MZD179" s="242"/>
      <c r="MZE179" s="242"/>
      <c r="MZF179" s="242"/>
      <c r="MZG179" s="242"/>
      <c r="MZH179" s="242"/>
      <c r="MZI179" s="242"/>
      <c r="MZJ179" s="242"/>
      <c r="MZK179" s="242"/>
      <c r="MZL179" s="242"/>
      <c r="MZM179" s="242"/>
      <c r="MZN179" s="242"/>
      <c r="MZO179" s="242"/>
      <c r="MZP179" s="242"/>
      <c r="MZQ179" s="242"/>
      <c r="MZR179" s="242"/>
      <c r="MZS179" s="242"/>
      <c r="MZT179" s="242"/>
      <c r="MZU179" s="242"/>
      <c r="MZV179" s="242"/>
      <c r="MZW179" s="242"/>
      <c r="MZX179" s="242"/>
      <c r="MZY179" s="242"/>
      <c r="MZZ179" s="242"/>
      <c r="NAA179" s="242"/>
      <c r="NAB179" s="242"/>
      <c r="NAC179" s="242"/>
      <c r="NAD179" s="242"/>
      <c r="NAE179" s="242"/>
      <c r="NAF179" s="242"/>
      <c r="NAG179" s="242"/>
      <c r="NAH179" s="242"/>
      <c r="NAI179" s="242"/>
      <c r="NAJ179" s="242"/>
      <c r="NAK179" s="242"/>
      <c r="NAL179" s="242"/>
      <c r="NAM179" s="242"/>
      <c r="NAN179" s="242"/>
      <c r="NAO179" s="242"/>
      <c r="NAP179" s="242"/>
      <c r="NAQ179" s="242"/>
      <c r="NAR179" s="242"/>
      <c r="NAS179" s="242"/>
      <c r="NAT179" s="242"/>
      <c r="NAU179" s="242"/>
      <c r="NAV179" s="242"/>
      <c r="NAW179" s="242"/>
      <c r="NAX179" s="242"/>
      <c r="NAY179" s="242"/>
      <c r="NAZ179" s="242"/>
      <c r="NBA179" s="242"/>
      <c r="NBB179" s="242"/>
      <c r="NBC179" s="242"/>
      <c r="NBD179" s="242"/>
      <c r="NBE179" s="242"/>
      <c r="NBF179" s="242"/>
      <c r="NBG179" s="242"/>
      <c r="NBH179" s="242"/>
      <c r="NBI179" s="242"/>
      <c r="NBJ179" s="242"/>
      <c r="NBK179" s="242"/>
      <c r="NBL179" s="242"/>
      <c r="NBM179" s="242"/>
      <c r="NBN179" s="242"/>
      <c r="NBO179" s="242"/>
      <c r="NBP179" s="242"/>
      <c r="NBQ179" s="242"/>
      <c r="NBR179" s="242"/>
      <c r="NBS179" s="242"/>
      <c r="NBT179" s="242"/>
      <c r="NBU179" s="242"/>
      <c r="NBV179" s="242"/>
      <c r="NBW179" s="242"/>
      <c r="NBX179" s="242"/>
      <c r="NBY179" s="242"/>
      <c r="NBZ179" s="242"/>
      <c r="NCA179" s="242"/>
      <c r="NCB179" s="242"/>
      <c r="NCC179" s="242"/>
      <c r="NCD179" s="242"/>
      <c r="NCE179" s="242"/>
      <c r="NCF179" s="242"/>
      <c r="NCG179" s="242"/>
      <c r="NCH179" s="242"/>
      <c r="NCI179" s="242"/>
      <c r="NCJ179" s="242"/>
      <c r="NCK179" s="242"/>
      <c r="NCL179" s="242"/>
      <c r="NCM179" s="242"/>
      <c r="NCN179" s="242"/>
      <c r="NCO179" s="242"/>
      <c r="NCP179" s="242"/>
      <c r="NCQ179" s="242"/>
      <c r="NCR179" s="242"/>
      <c r="NCS179" s="242"/>
      <c r="NCT179" s="242"/>
      <c r="NCU179" s="242"/>
      <c r="NCV179" s="242"/>
      <c r="NCW179" s="242"/>
      <c r="NCX179" s="242"/>
      <c r="NCY179" s="242"/>
      <c r="NCZ179" s="242"/>
      <c r="NDA179" s="242"/>
      <c r="NDB179" s="242"/>
      <c r="NDC179" s="242"/>
      <c r="NDD179" s="242"/>
      <c r="NDE179" s="242"/>
      <c r="NDF179" s="242"/>
      <c r="NDG179" s="242"/>
      <c r="NDH179" s="242"/>
      <c r="NDI179" s="242"/>
      <c r="NDJ179" s="242"/>
      <c r="NDK179" s="242"/>
      <c r="NDL179" s="242"/>
      <c r="NDM179" s="242"/>
      <c r="NDN179" s="242"/>
      <c r="NDO179" s="242"/>
      <c r="NDP179" s="242"/>
      <c r="NDQ179" s="242"/>
      <c r="NDR179" s="242"/>
      <c r="NDS179" s="242"/>
      <c r="NDT179" s="242"/>
      <c r="NDU179" s="242"/>
      <c r="NDV179" s="242"/>
      <c r="NDW179" s="242"/>
      <c r="NDX179" s="242"/>
      <c r="NDY179" s="242"/>
      <c r="NDZ179" s="242"/>
      <c r="NEA179" s="242"/>
      <c r="NEB179" s="242"/>
      <c r="NEC179" s="242"/>
      <c r="NED179" s="242"/>
      <c r="NEE179" s="242"/>
      <c r="NEF179" s="242"/>
      <c r="NEG179" s="242"/>
      <c r="NEH179" s="242"/>
      <c r="NEI179" s="242"/>
      <c r="NEJ179" s="242"/>
      <c r="NEK179" s="242"/>
      <c r="NEL179" s="242"/>
      <c r="NEM179" s="242"/>
      <c r="NEN179" s="242"/>
      <c r="NEO179" s="242"/>
      <c r="NEP179" s="242"/>
      <c r="NEQ179" s="242"/>
      <c r="NER179" s="242"/>
      <c r="NES179" s="242"/>
      <c r="NET179" s="242"/>
      <c r="NEU179" s="242"/>
      <c r="NEV179" s="242"/>
      <c r="NEW179" s="242"/>
      <c r="NEX179" s="242"/>
      <c r="NEY179" s="242"/>
      <c r="NEZ179" s="242"/>
      <c r="NFA179" s="242"/>
      <c r="NFB179" s="242"/>
      <c r="NFC179" s="242"/>
      <c r="NFD179" s="242"/>
      <c r="NFE179" s="242"/>
      <c r="NFF179" s="242"/>
      <c r="NFG179" s="242"/>
      <c r="NFH179" s="242"/>
      <c r="NFI179" s="242"/>
      <c r="NFJ179" s="242"/>
      <c r="NFK179" s="242"/>
      <c r="NFL179" s="242"/>
      <c r="NFM179" s="242"/>
      <c r="NFN179" s="242"/>
      <c r="NFO179" s="242"/>
      <c r="NFP179" s="242"/>
      <c r="NFQ179" s="242"/>
      <c r="NFR179" s="242"/>
      <c r="NFS179" s="242"/>
      <c r="NFT179" s="242"/>
      <c r="NFU179" s="242"/>
      <c r="NFV179" s="242"/>
      <c r="NFW179" s="242"/>
      <c r="NFX179" s="242"/>
      <c r="NFY179" s="242"/>
      <c r="NFZ179" s="242"/>
      <c r="NGA179" s="242"/>
      <c r="NGB179" s="242"/>
      <c r="NGC179" s="242"/>
      <c r="NGD179" s="242"/>
      <c r="NGE179" s="242"/>
      <c r="NGF179" s="242"/>
      <c r="NGG179" s="242"/>
      <c r="NGH179" s="242"/>
      <c r="NGI179" s="242"/>
      <c r="NGJ179" s="242"/>
      <c r="NGK179" s="242"/>
      <c r="NGL179" s="242"/>
      <c r="NGM179" s="242"/>
      <c r="NGN179" s="242"/>
      <c r="NGO179" s="242"/>
      <c r="NGP179" s="242"/>
      <c r="NGQ179" s="242"/>
      <c r="NGR179" s="242"/>
      <c r="NGS179" s="242"/>
      <c r="NGT179" s="242"/>
      <c r="NGU179" s="242"/>
      <c r="NGV179" s="242"/>
      <c r="NGW179" s="242"/>
      <c r="NGX179" s="242"/>
      <c r="NGY179" s="242"/>
      <c r="NGZ179" s="242"/>
      <c r="NHA179" s="242"/>
      <c r="NHB179" s="242"/>
      <c r="NHC179" s="242"/>
      <c r="NHD179" s="242"/>
      <c r="NHE179" s="242"/>
      <c r="NHF179" s="242"/>
      <c r="NHG179" s="242"/>
      <c r="NHH179" s="242"/>
      <c r="NHI179" s="242"/>
      <c r="NHJ179" s="242"/>
      <c r="NHK179" s="242"/>
      <c r="NHL179" s="242"/>
      <c r="NHM179" s="242"/>
      <c r="NHN179" s="242"/>
      <c r="NHO179" s="242"/>
      <c r="NHP179" s="242"/>
      <c r="NHQ179" s="242"/>
      <c r="NHR179" s="242"/>
      <c r="NHS179" s="242"/>
      <c r="NHT179" s="242"/>
      <c r="NHU179" s="242"/>
      <c r="NHV179" s="242"/>
      <c r="NHW179" s="242"/>
      <c r="NHX179" s="242"/>
      <c r="NHY179" s="242"/>
      <c r="NHZ179" s="242"/>
      <c r="NIA179" s="242"/>
      <c r="NIB179" s="242"/>
      <c r="NIC179" s="242"/>
      <c r="NID179" s="242"/>
      <c r="NIE179" s="242"/>
      <c r="NIF179" s="242"/>
      <c r="NIG179" s="242"/>
      <c r="NIH179" s="242"/>
      <c r="NII179" s="242"/>
      <c r="NIJ179" s="242"/>
      <c r="NIK179" s="242"/>
      <c r="NIL179" s="242"/>
      <c r="NIM179" s="242"/>
      <c r="NIN179" s="242"/>
      <c r="NIO179" s="242"/>
      <c r="NIP179" s="242"/>
      <c r="NIQ179" s="242"/>
      <c r="NIR179" s="242"/>
      <c r="NIS179" s="242"/>
      <c r="NIT179" s="242"/>
      <c r="NIU179" s="242"/>
      <c r="NIV179" s="242"/>
      <c r="NIW179" s="242"/>
      <c r="NIX179" s="242"/>
      <c r="NIY179" s="242"/>
      <c r="NIZ179" s="242"/>
      <c r="NJA179" s="242"/>
      <c r="NJB179" s="242"/>
      <c r="NJC179" s="242"/>
      <c r="NJD179" s="242"/>
      <c r="NJE179" s="242"/>
      <c r="NJF179" s="242"/>
      <c r="NJG179" s="242"/>
      <c r="NJH179" s="242"/>
      <c r="NJI179" s="242"/>
      <c r="NJJ179" s="242"/>
      <c r="NJK179" s="242"/>
      <c r="NJL179" s="242"/>
      <c r="NJM179" s="242"/>
      <c r="NJN179" s="242"/>
      <c r="NJO179" s="242"/>
      <c r="NJP179" s="242"/>
      <c r="NJQ179" s="242"/>
      <c r="NJR179" s="242"/>
      <c r="NJS179" s="242"/>
      <c r="NJT179" s="242"/>
      <c r="NJU179" s="242"/>
      <c r="NJV179" s="242"/>
      <c r="NJW179" s="242"/>
      <c r="NJX179" s="242"/>
      <c r="NJY179" s="242"/>
      <c r="NJZ179" s="242"/>
      <c r="NKA179" s="242"/>
      <c r="NKB179" s="242"/>
      <c r="NKC179" s="242"/>
      <c r="NKD179" s="242"/>
      <c r="NKE179" s="242"/>
      <c r="NKF179" s="242"/>
      <c r="NKG179" s="242"/>
      <c r="NKH179" s="242"/>
      <c r="NKI179" s="242"/>
      <c r="NKJ179" s="242"/>
      <c r="NKK179" s="242"/>
      <c r="NKL179" s="242"/>
      <c r="NKM179" s="242"/>
      <c r="NKN179" s="242"/>
      <c r="NKO179" s="242"/>
      <c r="NKP179" s="242"/>
      <c r="NKQ179" s="242"/>
      <c r="NKR179" s="242"/>
      <c r="NKS179" s="242"/>
      <c r="NKT179" s="242"/>
      <c r="NKU179" s="242"/>
      <c r="NKV179" s="242"/>
      <c r="NKW179" s="242"/>
      <c r="NKX179" s="242"/>
      <c r="NKY179" s="242"/>
      <c r="NKZ179" s="242"/>
      <c r="NLA179" s="242"/>
      <c r="NLB179" s="242"/>
      <c r="NLC179" s="242"/>
      <c r="NLD179" s="242"/>
      <c r="NLE179" s="242"/>
      <c r="NLF179" s="242"/>
      <c r="NLG179" s="242"/>
      <c r="NLH179" s="242"/>
      <c r="NLI179" s="242"/>
      <c r="NLJ179" s="242"/>
      <c r="NLK179" s="242"/>
      <c r="NLL179" s="242"/>
      <c r="NLM179" s="242"/>
      <c r="NLN179" s="242"/>
      <c r="NLO179" s="242"/>
      <c r="NLP179" s="242"/>
      <c r="NLQ179" s="242"/>
      <c r="NLR179" s="242"/>
      <c r="NLS179" s="242"/>
      <c r="NLT179" s="242"/>
      <c r="NLU179" s="242"/>
      <c r="NLV179" s="242"/>
      <c r="NLW179" s="242"/>
      <c r="NLX179" s="242"/>
      <c r="NLY179" s="242"/>
      <c r="NLZ179" s="242"/>
      <c r="NMA179" s="242"/>
      <c r="NMB179" s="242"/>
      <c r="NMC179" s="242"/>
      <c r="NMD179" s="242"/>
      <c r="NME179" s="242"/>
      <c r="NMF179" s="242"/>
      <c r="NMG179" s="242"/>
      <c r="NMH179" s="242"/>
      <c r="NMI179" s="242"/>
      <c r="NMJ179" s="242"/>
      <c r="NMK179" s="242"/>
      <c r="NML179" s="242"/>
      <c r="NMM179" s="242"/>
      <c r="NMN179" s="242"/>
      <c r="NMO179" s="242"/>
      <c r="NMP179" s="242"/>
      <c r="NMQ179" s="242"/>
      <c r="NMR179" s="242"/>
      <c r="NMS179" s="242"/>
      <c r="NMT179" s="242"/>
      <c r="NMU179" s="242"/>
      <c r="NMV179" s="242"/>
      <c r="NMW179" s="242"/>
      <c r="NMX179" s="242"/>
      <c r="NMY179" s="242"/>
      <c r="NMZ179" s="242"/>
      <c r="NNA179" s="242"/>
      <c r="NNB179" s="242"/>
      <c r="NNC179" s="242"/>
      <c r="NND179" s="242"/>
      <c r="NNE179" s="242"/>
      <c r="NNF179" s="242"/>
      <c r="NNG179" s="242"/>
      <c r="NNH179" s="242"/>
      <c r="NNI179" s="242"/>
      <c r="NNJ179" s="242"/>
      <c r="NNK179" s="242"/>
      <c r="NNL179" s="242"/>
      <c r="NNM179" s="242"/>
      <c r="NNN179" s="242"/>
      <c r="NNO179" s="242"/>
      <c r="NNP179" s="242"/>
      <c r="NNQ179" s="242"/>
      <c r="NNR179" s="242"/>
      <c r="NNS179" s="242"/>
      <c r="NNT179" s="242"/>
      <c r="NNU179" s="242"/>
      <c r="NNV179" s="242"/>
      <c r="NNW179" s="242"/>
      <c r="NNX179" s="242"/>
      <c r="NNY179" s="242"/>
      <c r="NNZ179" s="242"/>
      <c r="NOA179" s="242"/>
      <c r="NOB179" s="242"/>
      <c r="NOC179" s="242"/>
      <c r="NOD179" s="242"/>
      <c r="NOE179" s="242"/>
      <c r="NOF179" s="242"/>
      <c r="NOG179" s="242"/>
      <c r="NOH179" s="242"/>
      <c r="NOI179" s="242"/>
      <c r="NOJ179" s="242"/>
      <c r="NOK179" s="242"/>
      <c r="NOL179" s="242"/>
      <c r="NOM179" s="242"/>
      <c r="NON179" s="242"/>
      <c r="NOO179" s="242"/>
      <c r="NOP179" s="242"/>
      <c r="NOQ179" s="242"/>
      <c r="NOR179" s="242"/>
      <c r="NOS179" s="242"/>
      <c r="NOT179" s="242"/>
      <c r="NOU179" s="242"/>
      <c r="NOV179" s="242"/>
      <c r="NOW179" s="242"/>
      <c r="NOX179" s="242"/>
      <c r="NOY179" s="242"/>
      <c r="NOZ179" s="242"/>
      <c r="NPA179" s="242"/>
      <c r="NPB179" s="242"/>
      <c r="NPC179" s="242"/>
      <c r="NPD179" s="242"/>
      <c r="NPE179" s="242"/>
      <c r="NPF179" s="242"/>
      <c r="NPG179" s="242"/>
      <c r="NPH179" s="242"/>
      <c r="NPI179" s="242"/>
      <c r="NPJ179" s="242"/>
      <c r="NPK179" s="242"/>
      <c r="NPL179" s="242"/>
      <c r="NPM179" s="242"/>
      <c r="NPN179" s="242"/>
      <c r="NPO179" s="242"/>
      <c r="NPP179" s="242"/>
      <c r="NPQ179" s="242"/>
      <c r="NPR179" s="242"/>
      <c r="NPS179" s="242"/>
      <c r="NPT179" s="242"/>
      <c r="NPU179" s="242"/>
      <c r="NPV179" s="242"/>
      <c r="NPW179" s="242"/>
      <c r="NPX179" s="242"/>
      <c r="NPY179" s="242"/>
      <c r="NPZ179" s="242"/>
      <c r="NQA179" s="242"/>
      <c r="NQB179" s="242"/>
      <c r="NQC179" s="242"/>
      <c r="NQD179" s="242"/>
      <c r="NQE179" s="242"/>
      <c r="NQF179" s="242"/>
      <c r="NQG179" s="242"/>
      <c r="NQH179" s="242"/>
      <c r="NQI179" s="242"/>
      <c r="NQJ179" s="242"/>
      <c r="NQK179" s="242"/>
      <c r="NQL179" s="242"/>
      <c r="NQM179" s="242"/>
      <c r="NQN179" s="242"/>
      <c r="NQO179" s="242"/>
      <c r="NQP179" s="242"/>
      <c r="NQQ179" s="242"/>
      <c r="NQR179" s="242"/>
      <c r="NQS179" s="242"/>
      <c r="NQT179" s="242"/>
      <c r="NQU179" s="242"/>
      <c r="NQV179" s="242"/>
      <c r="NQW179" s="242"/>
      <c r="NQX179" s="242"/>
      <c r="NQY179" s="242"/>
      <c r="NQZ179" s="242"/>
      <c r="NRA179" s="242"/>
      <c r="NRB179" s="242"/>
      <c r="NRC179" s="242"/>
      <c r="NRD179" s="242"/>
      <c r="NRE179" s="242"/>
      <c r="NRF179" s="242"/>
      <c r="NRG179" s="242"/>
      <c r="NRH179" s="242"/>
      <c r="NRI179" s="242"/>
      <c r="NRJ179" s="242"/>
      <c r="NRK179" s="242"/>
      <c r="NRL179" s="242"/>
      <c r="NRM179" s="242"/>
      <c r="NRN179" s="242"/>
      <c r="NRO179" s="242"/>
      <c r="NRP179" s="242"/>
      <c r="NRQ179" s="242"/>
      <c r="NRR179" s="242"/>
      <c r="NRS179" s="242"/>
      <c r="NRT179" s="242"/>
      <c r="NRU179" s="242"/>
      <c r="NRV179" s="242"/>
      <c r="NRW179" s="242"/>
      <c r="NRX179" s="242"/>
      <c r="NRY179" s="242"/>
      <c r="NRZ179" s="242"/>
      <c r="NSA179" s="242"/>
      <c r="NSB179" s="242"/>
      <c r="NSC179" s="242"/>
      <c r="NSD179" s="242"/>
      <c r="NSE179" s="242"/>
      <c r="NSF179" s="242"/>
      <c r="NSG179" s="242"/>
      <c r="NSH179" s="242"/>
      <c r="NSI179" s="242"/>
      <c r="NSJ179" s="242"/>
      <c r="NSK179" s="242"/>
      <c r="NSL179" s="242"/>
      <c r="NSM179" s="242"/>
      <c r="NSN179" s="242"/>
      <c r="NSO179" s="242"/>
      <c r="NSP179" s="242"/>
      <c r="NSQ179" s="242"/>
      <c r="NSR179" s="242"/>
      <c r="NSS179" s="242"/>
      <c r="NST179" s="242"/>
      <c r="NSU179" s="242"/>
      <c r="NSV179" s="242"/>
      <c r="NSW179" s="242"/>
      <c r="NSX179" s="242"/>
      <c r="NSY179" s="242"/>
      <c r="NSZ179" s="242"/>
      <c r="NTA179" s="242"/>
      <c r="NTB179" s="242"/>
      <c r="NTC179" s="242"/>
      <c r="NTD179" s="242"/>
      <c r="NTE179" s="242"/>
      <c r="NTF179" s="242"/>
      <c r="NTG179" s="242"/>
      <c r="NTH179" s="242"/>
      <c r="NTI179" s="242"/>
      <c r="NTJ179" s="242"/>
      <c r="NTK179" s="242"/>
      <c r="NTL179" s="242"/>
      <c r="NTM179" s="242"/>
      <c r="NTN179" s="242"/>
      <c r="NTO179" s="242"/>
      <c r="NTP179" s="242"/>
      <c r="NTQ179" s="242"/>
      <c r="NTR179" s="242"/>
      <c r="NTS179" s="242"/>
      <c r="NTT179" s="242"/>
      <c r="NTU179" s="242"/>
      <c r="NTV179" s="242"/>
      <c r="NTW179" s="242"/>
      <c r="NTX179" s="242"/>
      <c r="NTY179" s="242"/>
      <c r="NTZ179" s="242"/>
      <c r="NUA179" s="242"/>
      <c r="NUB179" s="242"/>
      <c r="NUC179" s="242"/>
      <c r="NUD179" s="242"/>
      <c r="NUE179" s="242"/>
      <c r="NUF179" s="242"/>
      <c r="NUG179" s="242"/>
      <c r="NUH179" s="242"/>
      <c r="NUI179" s="242"/>
      <c r="NUJ179" s="242"/>
      <c r="NUK179" s="242"/>
      <c r="NUL179" s="242"/>
      <c r="NUM179" s="242"/>
      <c r="NUN179" s="242"/>
      <c r="NUO179" s="242"/>
      <c r="NUP179" s="242"/>
      <c r="NUQ179" s="242"/>
      <c r="NUR179" s="242"/>
      <c r="NUS179" s="242"/>
      <c r="NUT179" s="242"/>
      <c r="NUU179" s="242"/>
      <c r="NUV179" s="242"/>
      <c r="NUW179" s="242"/>
      <c r="NUX179" s="242"/>
      <c r="NUY179" s="242"/>
      <c r="NUZ179" s="242"/>
      <c r="NVA179" s="242"/>
      <c r="NVB179" s="242"/>
      <c r="NVC179" s="242"/>
      <c r="NVD179" s="242"/>
      <c r="NVE179" s="242"/>
      <c r="NVF179" s="242"/>
      <c r="NVG179" s="242"/>
      <c r="NVH179" s="242"/>
      <c r="NVI179" s="242"/>
      <c r="NVJ179" s="242"/>
      <c r="NVK179" s="242"/>
      <c r="NVL179" s="242"/>
      <c r="NVM179" s="242"/>
      <c r="NVN179" s="242"/>
      <c r="NVO179" s="242"/>
      <c r="NVP179" s="242"/>
      <c r="NVQ179" s="242"/>
      <c r="NVR179" s="242"/>
      <c r="NVS179" s="242"/>
      <c r="NVT179" s="242"/>
      <c r="NVU179" s="242"/>
      <c r="NVV179" s="242"/>
      <c r="NVW179" s="242"/>
      <c r="NVX179" s="242"/>
      <c r="NVY179" s="242"/>
      <c r="NVZ179" s="242"/>
      <c r="NWA179" s="242"/>
      <c r="NWB179" s="242"/>
      <c r="NWC179" s="242"/>
      <c r="NWD179" s="242"/>
      <c r="NWE179" s="242"/>
      <c r="NWF179" s="242"/>
      <c r="NWG179" s="242"/>
      <c r="NWH179" s="242"/>
      <c r="NWI179" s="242"/>
      <c r="NWJ179" s="242"/>
      <c r="NWK179" s="242"/>
      <c r="NWL179" s="242"/>
      <c r="NWM179" s="242"/>
      <c r="NWN179" s="242"/>
      <c r="NWO179" s="242"/>
      <c r="NWP179" s="242"/>
      <c r="NWQ179" s="242"/>
      <c r="NWR179" s="242"/>
      <c r="NWS179" s="242"/>
      <c r="NWT179" s="242"/>
      <c r="NWU179" s="242"/>
      <c r="NWV179" s="242"/>
      <c r="NWW179" s="242"/>
      <c r="NWX179" s="242"/>
      <c r="NWY179" s="242"/>
      <c r="NWZ179" s="242"/>
      <c r="NXA179" s="242"/>
      <c r="NXB179" s="242"/>
      <c r="NXC179" s="242"/>
      <c r="NXD179" s="242"/>
      <c r="NXE179" s="242"/>
      <c r="NXF179" s="242"/>
      <c r="NXG179" s="242"/>
      <c r="NXH179" s="242"/>
      <c r="NXI179" s="242"/>
      <c r="NXJ179" s="242"/>
      <c r="NXK179" s="242"/>
      <c r="NXL179" s="242"/>
      <c r="NXM179" s="242"/>
      <c r="NXN179" s="242"/>
      <c r="NXO179" s="242"/>
      <c r="NXP179" s="242"/>
      <c r="NXQ179" s="242"/>
      <c r="NXR179" s="242"/>
      <c r="NXS179" s="242"/>
      <c r="NXT179" s="242"/>
      <c r="NXU179" s="242"/>
      <c r="NXV179" s="242"/>
      <c r="NXW179" s="242"/>
      <c r="NXX179" s="242"/>
      <c r="NXY179" s="242"/>
      <c r="NXZ179" s="242"/>
      <c r="NYA179" s="242"/>
      <c r="NYB179" s="242"/>
      <c r="NYC179" s="242"/>
      <c r="NYD179" s="242"/>
      <c r="NYE179" s="242"/>
      <c r="NYF179" s="242"/>
      <c r="NYG179" s="242"/>
      <c r="NYH179" s="242"/>
      <c r="NYI179" s="242"/>
      <c r="NYJ179" s="242"/>
      <c r="NYK179" s="242"/>
      <c r="NYL179" s="242"/>
      <c r="NYM179" s="242"/>
      <c r="NYN179" s="242"/>
      <c r="NYO179" s="242"/>
      <c r="NYP179" s="242"/>
      <c r="NYQ179" s="242"/>
      <c r="NYR179" s="242"/>
      <c r="NYS179" s="242"/>
      <c r="NYT179" s="242"/>
      <c r="NYU179" s="242"/>
      <c r="NYV179" s="242"/>
      <c r="NYW179" s="242"/>
      <c r="NYX179" s="242"/>
      <c r="NYY179" s="242"/>
      <c r="NYZ179" s="242"/>
      <c r="NZA179" s="242"/>
      <c r="NZB179" s="242"/>
      <c r="NZC179" s="242"/>
      <c r="NZD179" s="242"/>
      <c r="NZE179" s="242"/>
      <c r="NZF179" s="242"/>
      <c r="NZG179" s="242"/>
      <c r="NZH179" s="242"/>
      <c r="NZI179" s="242"/>
      <c r="NZJ179" s="242"/>
      <c r="NZK179" s="242"/>
      <c r="NZL179" s="242"/>
      <c r="NZM179" s="242"/>
      <c r="NZN179" s="242"/>
      <c r="NZO179" s="242"/>
      <c r="NZP179" s="242"/>
      <c r="NZQ179" s="242"/>
      <c r="NZR179" s="242"/>
      <c r="NZS179" s="242"/>
      <c r="NZT179" s="242"/>
      <c r="NZU179" s="242"/>
      <c r="NZV179" s="242"/>
      <c r="NZW179" s="242"/>
      <c r="NZX179" s="242"/>
      <c r="NZY179" s="242"/>
      <c r="NZZ179" s="242"/>
      <c r="OAA179" s="242"/>
      <c r="OAB179" s="242"/>
      <c r="OAC179" s="242"/>
      <c r="OAD179" s="242"/>
      <c r="OAE179" s="242"/>
      <c r="OAF179" s="242"/>
      <c r="OAG179" s="242"/>
      <c r="OAH179" s="242"/>
      <c r="OAI179" s="242"/>
      <c r="OAJ179" s="242"/>
      <c r="OAK179" s="242"/>
      <c r="OAL179" s="242"/>
      <c r="OAM179" s="242"/>
      <c r="OAN179" s="242"/>
      <c r="OAO179" s="242"/>
      <c r="OAP179" s="242"/>
      <c r="OAQ179" s="242"/>
      <c r="OAR179" s="242"/>
      <c r="OAS179" s="242"/>
      <c r="OAT179" s="242"/>
      <c r="OAU179" s="242"/>
      <c r="OAV179" s="242"/>
      <c r="OAW179" s="242"/>
      <c r="OAX179" s="242"/>
      <c r="OAY179" s="242"/>
      <c r="OAZ179" s="242"/>
      <c r="OBA179" s="242"/>
      <c r="OBB179" s="242"/>
      <c r="OBC179" s="242"/>
      <c r="OBD179" s="242"/>
      <c r="OBE179" s="242"/>
      <c r="OBF179" s="242"/>
      <c r="OBG179" s="242"/>
      <c r="OBH179" s="242"/>
      <c r="OBI179" s="242"/>
      <c r="OBJ179" s="242"/>
      <c r="OBK179" s="242"/>
      <c r="OBL179" s="242"/>
      <c r="OBM179" s="242"/>
      <c r="OBN179" s="242"/>
      <c r="OBO179" s="242"/>
      <c r="OBP179" s="242"/>
      <c r="OBQ179" s="242"/>
      <c r="OBR179" s="242"/>
      <c r="OBS179" s="242"/>
      <c r="OBT179" s="242"/>
      <c r="OBU179" s="242"/>
      <c r="OBV179" s="242"/>
      <c r="OBW179" s="242"/>
      <c r="OBX179" s="242"/>
      <c r="OBY179" s="242"/>
      <c r="OBZ179" s="242"/>
      <c r="OCA179" s="242"/>
      <c r="OCB179" s="242"/>
      <c r="OCC179" s="242"/>
      <c r="OCD179" s="242"/>
      <c r="OCE179" s="242"/>
      <c r="OCF179" s="242"/>
      <c r="OCG179" s="242"/>
      <c r="OCH179" s="242"/>
      <c r="OCI179" s="242"/>
      <c r="OCJ179" s="242"/>
      <c r="OCK179" s="242"/>
      <c r="OCL179" s="242"/>
      <c r="OCM179" s="242"/>
      <c r="OCN179" s="242"/>
      <c r="OCO179" s="242"/>
      <c r="OCP179" s="242"/>
      <c r="OCQ179" s="242"/>
      <c r="OCR179" s="242"/>
      <c r="OCS179" s="242"/>
      <c r="OCT179" s="242"/>
      <c r="OCU179" s="242"/>
      <c r="OCV179" s="242"/>
      <c r="OCW179" s="242"/>
      <c r="OCX179" s="242"/>
      <c r="OCY179" s="242"/>
      <c r="OCZ179" s="242"/>
      <c r="ODA179" s="242"/>
      <c r="ODB179" s="242"/>
      <c r="ODC179" s="242"/>
      <c r="ODD179" s="242"/>
      <c r="ODE179" s="242"/>
      <c r="ODF179" s="242"/>
      <c r="ODG179" s="242"/>
      <c r="ODH179" s="242"/>
      <c r="ODI179" s="242"/>
      <c r="ODJ179" s="242"/>
      <c r="ODK179" s="242"/>
      <c r="ODL179" s="242"/>
      <c r="ODM179" s="242"/>
      <c r="ODN179" s="242"/>
      <c r="ODO179" s="242"/>
      <c r="ODP179" s="242"/>
      <c r="ODQ179" s="242"/>
      <c r="ODR179" s="242"/>
      <c r="ODS179" s="242"/>
      <c r="ODT179" s="242"/>
      <c r="ODU179" s="242"/>
      <c r="ODV179" s="242"/>
      <c r="ODW179" s="242"/>
      <c r="ODX179" s="242"/>
      <c r="ODY179" s="242"/>
      <c r="ODZ179" s="242"/>
      <c r="OEA179" s="242"/>
      <c r="OEB179" s="242"/>
      <c r="OEC179" s="242"/>
      <c r="OED179" s="242"/>
      <c r="OEE179" s="242"/>
      <c r="OEF179" s="242"/>
      <c r="OEG179" s="242"/>
      <c r="OEH179" s="242"/>
      <c r="OEI179" s="242"/>
      <c r="OEJ179" s="242"/>
      <c r="OEK179" s="242"/>
      <c r="OEL179" s="242"/>
      <c r="OEM179" s="242"/>
      <c r="OEN179" s="242"/>
      <c r="OEO179" s="242"/>
      <c r="OEP179" s="242"/>
      <c r="OEQ179" s="242"/>
      <c r="OER179" s="242"/>
      <c r="OES179" s="242"/>
      <c r="OET179" s="242"/>
      <c r="OEU179" s="242"/>
      <c r="OEV179" s="242"/>
      <c r="OEW179" s="242"/>
      <c r="OEX179" s="242"/>
      <c r="OEY179" s="242"/>
      <c r="OEZ179" s="242"/>
      <c r="OFA179" s="242"/>
      <c r="OFB179" s="242"/>
      <c r="OFC179" s="242"/>
      <c r="OFD179" s="242"/>
      <c r="OFE179" s="242"/>
      <c r="OFF179" s="242"/>
      <c r="OFG179" s="242"/>
      <c r="OFH179" s="242"/>
      <c r="OFI179" s="242"/>
      <c r="OFJ179" s="242"/>
      <c r="OFK179" s="242"/>
      <c r="OFL179" s="242"/>
      <c r="OFM179" s="242"/>
      <c r="OFN179" s="242"/>
      <c r="OFO179" s="242"/>
      <c r="OFP179" s="242"/>
      <c r="OFQ179" s="242"/>
      <c r="OFR179" s="242"/>
      <c r="OFS179" s="242"/>
      <c r="OFT179" s="242"/>
      <c r="OFU179" s="242"/>
      <c r="OFV179" s="242"/>
      <c r="OFW179" s="242"/>
      <c r="OFX179" s="242"/>
      <c r="OFY179" s="242"/>
      <c r="OFZ179" s="242"/>
      <c r="OGA179" s="242"/>
      <c r="OGB179" s="242"/>
      <c r="OGC179" s="242"/>
      <c r="OGD179" s="242"/>
      <c r="OGE179" s="242"/>
      <c r="OGF179" s="242"/>
      <c r="OGG179" s="242"/>
      <c r="OGH179" s="242"/>
      <c r="OGI179" s="242"/>
      <c r="OGJ179" s="242"/>
      <c r="OGK179" s="242"/>
      <c r="OGL179" s="242"/>
      <c r="OGM179" s="242"/>
      <c r="OGN179" s="242"/>
      <c r="OGO179" s="242"/>
      <c r="OGP179" s="242"/>
      <c r="OGQ179" s="242"/>
      <c r="OGR179" s="242"/>
      <c r="OGS179" s="242"/>
      <c r="OGT179" s="242"/>
      <c r="OGU179" s="242"/>
      <c r="OGV179" s="242"/>
      <c r="OGW179" s="242"/>
      <c r="OGX179" s="242"/>
      <c r="OGY179" s="242"/>
      <c r="OGZ179" s="242"/>
      <c r="OHA179" s="242"/>
      <c r="OHB179" s="242"/>
      <c r="OHC179" s="242"/>
      <c r="OHD179" s="242"/>
      <c r="OHE179" s="242"/>
      <c r="OHF179" s="242"/>
      <c r="OHG179" s="242"/>
      <c r="OHH179" s="242"/>
      <c r="OHI179" s="242"/>
      <c r="OHJ179" s="242"/>
      <c r="OHK179" s="242"/>
      <c r="OHL179" s="242"/>
      <c r="OHM179" s="242"/>
      <c r="OHN179" s="242"/>
      <c r="OHO179" s="242"/>
      <c r="OHP179" s="242"/>
      <c r="OHQ179" s="242"/>
      <c r="OHR179" s="242"/>
      <c r="OHS179" s="242"/>
      <c r="OHT179" s="242"/>
      <c r="OHU179" s="242"/>
      <c r="OHV179" s="242"/>
      <c r="OHW179" s="242"/>
      <c r="OHX179" s="242"/>
      <c r="OHY179" s="242"/>
      <c r="OHZ179" s="242"/>
      <c r="OIA179" s="242"/>
      <c r="OIB179" s="242"/>
      <c r="OIC179" s="242"/>
      <c r="OID179" s="242"/>
      <c r="OIE179" s="242"/>
      <c r="OIF179" s="242"/>
      <c r="OIG179" s="242"/>
      <c r="OIH179" s="242"/>
      <c r="OII179" s="242"/>
      <c r="OIJ179" s="242"/>
      <c r="OIK179" s="242"/>
      <c r="OIL179" s="242"/>
      <c r="OIM179" s="242"/>
      <c r="OIN179" s="242"/>
      <c r="OIO179" s="242"/>
      <c r="OIP179" s="242"/>
      <c r="OIQ179" s="242"/>
      <c r="OIR179" s="242"/>
      <c r="OIS179" s="242"/>
      <c r="OIT179" s="242"/>
      <c r="OIU179" s="242"/>
      <c r="OIV179" s="242"/>
      <c r="OIW179" s="242"/>
      <c r="OIX179" s="242"/>
      <c r="OIY179" s="242"/>
      <c r="OIZ179" s="242"/>
      <c r="OJA179" s="242"/>
      <c r="OJB179" s="242"/>
      <c r="OJC179" s="242"/>
      <c r="OJD179" s="242"/>
      <c r="OJE179" s="242"/>
      <c r="OJF179" s="242"/>
      <c r="OJG179" s="242"/>
      <c r="OJH179" s="242"/>
      <c r="OJI179" s="242"/>
      <c r="OJJ179" s="242"/>
      <c r="OJK179" s="242"/>
      <c r="OJL179" s="242"/>
      <c r="OJM179" s="242"/>
      <c r="OJN179" s="242"/>
      <c r="OJO179" s="242"/>
      <c r="OJP179" s="242"/>
      <c r="OJQ179" s="242"/>
      <c r="OJR179" s="242"/>
      <c r="OJS179" s="242"/>
      <c r="OJT179" s="242"/>
      <c r="OJU179" s="242"/>
      <c r="OJV179" s="242"/>
      <c r="OJW179" s="242"/>
      <c r="OJX179" s="242"/>
      <c r="OJY179" s="242"/>
      <c r="OJZ179" s="242"/>
      <c r="OKA179" s="242"/>
      <c r="OKB179" s="242"/>
      <c r="OKC179" s="242"/>
      <c r="OKD179" s="242"/>
      <c r="OKE179" s="242"/>
      <c r="OKF179" s="242"/>
      <c r="OKG179" s="242"/>
      <c r="OKH179" s="242"/>
      <c r="OKI179" s="242"/>
      <c r="OKJ179" s="242"/>
      <c r="OKK179" s="242"/>
      <c r="OKL179" s="242"/>
      <c r="OKM179" s="242"/>
      <c r="OKN179" s="242"/>
      <c r="OKO179" s="242"/>
      <c r="OKP179" s="242"/>
      <c r="OKQ179" s="242"/>
      <c r="OKR179" s="242"/>
      <c r="OKS179" s="242"/>
      <c r="OKT179" s="242"/>
      <c r="OKU179" s="242"/>
      <c r="OKV179" s="242"/>
      <c r="OKW179" s="242"/>
      <c r="OKX179" s="242"/>
      <c r="OKY179" s="242"/>
      <c r="OKZ179" s="242"/>
      <c r="OLA179" s="242"/>
      <c r="OLB179" s="242"/>
      <c r="OLC179" s="242"/>
      <c r="OLD179" s="242"/>
      <c r="OLE179" s="242"/>
      <c r="OLF179" s="242"/>
      <c r="OLG179" s="242"/>
      <c r="OLH179" s="242"/>
      <c r="OLI179" s="242"/>
      <c r="OLJ179" s="242"/>
      <c r="OLK179" s="242"/>
      <c r="OLL179" s="242"/>
      <c r="OLM179" s="242"/>
      <c r="OLN179" s="242"/>
      <c r="OLO179" s="242"/>
      <c r="OLP179" s="242"/>
      <c r="OLQ179" s="242"/>
      <c r="OLR179" s="242"/>
      <c r="OLS179" s="242"/>
      <c r="OLT179" s="242"/>
      <c r="OLU179" s="242"/>
      <c r="OLV179" s="242"/>
      <c r="OLW179" s="242"/>
      <c r="OLX179" s="242"/>
      <c r="OLY179" s="242"/>
      <c r="OLZ179" s="242"/>
      <c r="OMA179" s="242"/>
      <c r="OMB179" s="242"/>
      <c r="OMC179" s="242"/>
      <c r="OMD179" s="242"/>
      <c r="OME179" s="242"/>
      <c r="OMF179" s="242"/>
      <c r="OMG179" s="242"/>
      <c r="OMH179" s="242"/>
      <c r="OMI179" s="242"/>
      <c r="OMJ179" s="242"/>
      <c r="OMK179" s="242"/>
      <c r="OML179" s="242"/>
      <c r="OMM179" s="242"/>
      <c r="OMN179" s="242"/>
      <c r="OMO179" s="242"/>
      <c r="OMP179" s="242"/>
      <c r="OMQ179" s="242"/>
      <c r="OMR179" s="242"/>
      <c r="OMS179" s="242"/>
      <c r="OMT179" s="242"/>
      <c r="OMU179" s="242"/>
      <c r="OMV179" s="242"/>
      <c r="OMW179" s="242"/>
      <c r="OMX179" s="242"/>
      <c r="OMY179" s="242"/>
      <c r="OMZ179" s="242"/>
      <c r="ONA179" s="242"/>
      <c r="ONB179" s="242"/>
      <c r="ONC179" s="242"/>
      <c r="OND179" s="242"/>
      <c r="ONE179" s="242"/>
      <c r="ONF179" s="242"/>
      <c r="ONG179" s="242"/>
      <c r="ONH179" s="242"/>
      <c r="ONI179" s="242"/>
      <c r="ONJ179" s="242"/>
      <c r="ONK179" s="242"/>
      <c r="ONL179" s="242"/>
      <c r="ONM179" s="242"/>
      <c r="ONN179" s="242"/>
      <c r="ONO179" s="242"/>
      <c r="ONP179" s="242"/>
      <c r="ONQ179" s="242"/>
      <c r="ONR179" s="242"/>
      <c r="ONS179" s="242"/>
      <c r="ONT179" s="242"/>
      <c r="ONU179" s="242"/>
      <c r="ONV179" s="242"/>
      <c r="ONW179" s="242"/>
      <c r="ONX179" s="242"/>
      <c r="ONY179" s="242"/>
      <c r="ONZ179" s="242"/>
      <c r="OOA179" s="242"/>
      <c r="OOB179" s="242"/>
      <c r="OOC179" s="242"/>
      <c r="OOD179" s="242"/>
      <c r="OOE179" s="242"/>
      <c r="OOF179" s="242"/>
      <c r="OOG179" s="242"/>
      <c r="OOH179" s="242"/>
      <c r="OOI179" s="242"/>
      <c r="OOJ179" s="242"/>
      <c r="OOK179" s="242"/>
      <c r="OOL179" s="242"/>
      <c r="OOM179" s="242"/>
      <c r="OON179" s="242"/>
      <c r="OOO179" s="242"/>
      <c r="OOP179" s="242"/>
      <c r="OOQ179" s="242"/>
      <c r="OOR179" s="242"/>
      <c r="OOS179" s="242"/>
      <c r="OOT179" s="242"/>
      <c r="OOU179" s="242"/>
      <c r="OOV179" s="242"/>
      <c r="OOW179" s="242"/>
      <c r="OOX179" s="242"/>
      <c r="OOY179" s="242"/>
      <c r="OOZ179" s="242"/>
      <c r="OPA179" s="242"/>
      <c r="OPB179" s="242"/>
      <c r="OPC179" s="242"/>
      <c r="OPD179" s="242"/>
      <c r="OPE179" s="242"/>
      <c r="OPF179" s="242"/>
      <c r="OPG179" s="242"/>
      <c r="OPH179" s="242"/>
      <c r="OPI179" s="242"/>
      <c r="OPJ179" s="242"/>
      <c r="OPK179" s="242"/>
      <c r="OPL179" s="242"/>
      <c r="OPM179" s="242"/>
      <c r="OPN179" s="242"/>
      <c r="OPO179" s="242"/>
      <c r="OPP179" s="242"/>
      <c r="OPQ179" s="242"/>
      <c r="OPR179" s="242"/>
      <c r="OPS179" s="242"/>
      <c r="OPT179" s="242"/>
      <c r="OPU179" s="242"/>
      <c r="OPV179" s="242"/>
      <c r="OPW179" s="242"/>
      <c r="OPX179" s="242"/>
      <c r="OPY179" s="242"/>
      <c r="OPZ179" s="242"/>
      <c r="OQA179" s="242"/>
      <c r="OQB179" s="242"/>
      <c r="OQC179" s="242"/>
      <c r="OQD179" s="242"/>
      <c r="OQE179" s="242"/>
      <c r="OQF179" s="242"/>
      <c r="OQG179" s="242"/>
      <c r="OQH179" s="242"/>
      <c r="OQI179" s="242"/>
      <c r="OQJ179" s="242"/>
      <c r="OQK179" s="242"/>
      <c r="OQL179" s="242"/>
      <c r="OQM179" s="242"/>
      <c r="OQN179" s="242"/>
      <c r="OQO179" s="242"/>
      <c r="OQP179" s="242"/>
      <c r="OQQ179" s="242"/>
      <c r="OQR179" s="242"/>
      <c r="OQS179" s="242"/>
      <c r="OQT179" s="242"/>
      <c r="OQU179" s="242"/>
      <c r="OQV179" s="242"/>
      <c r="OQW179" s="242"/>
      <c r="OQX179" s="242"/>
      <c r="OQY179" s="242"/>
      <c r="OQZ179" s="242"/>
      <c r="ORA179" s="242"/>
      <c r="ORB179" s="242"/>
      <c r="ORC179" s="242"/>
      <c r="ORD179" s="242"/>
      <c r="ORE179" s="242"/>
      <c r="ORF179" s="242"/>
      <c r="ORG179" s="242"/>
      <c r="ORH179" s="242"/>
      <c r="ORI179" s="242"/>
      <c r="ORJ179" s="242"/>
      <c r="ORK179" s="242"/>
      <c r="ORL179" s="242"/>
      <c r="ORM179" s="242"/>
      <c r="ORN179" s="242"/>
      <c r="ORO179" s="242"/>
      <c r="ORP179" s="242"/>
      <c r="ORQ179" s="242"/>
      <c r="ORR179" s="242"/>
      <c r="ORS179" s="242"/>
      <c r="ORT179" s="242"/>
      <c r="ORU179" s="242"/>
      <c r="ORV179" s="242"/>
      <c r="ORW179" s="242"/>
      <c r="ORX179" s="242"/>
      <c r="ORY179" s="242"/>
      <c r="ORZ179" s="242"/>
      <c r="OSA179" s="242"/>
      <c r="OSB179" s="242"/>
      <c r="OSC179" s="242"/>
      <c r="OSD179" s="242"/>
      <c r="OSE179" s="242"/>
      <c r="OSF179" s="242"/>
      <c r="OSG179" s="242"/>
      <c r="OSH179" s="242"/>
      <c r="OSI179" s="242"/>
      <c r="OSJ179" s="242"/>
      <c r="OSK179" s="242"/>
      <c r="OSL179" s="242"/>
      <c r="OSM179" s="242"/>
      <c r="OSN179" s="242"/>
      <c r="OSO179" s="242"/>
      <c r="OSP179" s="242"/>
      <c r="OSQ179" s="242"/>
      <c r="OSR179" s="242"/>
      <c r="OSS179" s="242"/>
      <c r="OST179" s="242"/>
      <c r="OSU179" s="242"/>
      <c r="OSV179" s="242"/>
      <c r="OSW179" s="242"/>
      <c r="OSX179" s="242"/>
      <c r="OSY179" s="242"/>
      <c r="OSZ179" s="242"/>
      <c r="OTA179" s="242"/>
      <c r="OTB179" s="242"/>
      <c r="OTC179" s="242"/>
      <c r="OTD179" s="242"/>
      <c r="OTE179" s="242"/>
      <c r="OTF179" s="242"/>
      <c r="OTG179" s="242"/>
      <c r="OTH179" s="242"/>
      <c r="OTI179" s="242"/>
      <c r="OTJ179" s="242"/>
      <c r="OTK179" s="242"/>
      <c r="OTL179" s="242"/>
      <c r="OTM179" s="242"/>
      <c r="OTN179" s="242"/>
      <c r="OTO179" s="242"/>
      <c r="OTP179" s="242"/>
      <c r="OTQ179" s="242"/>
      <c r="OTR179" s="242"/>
      <c r="OTS179" s="242"/>
      <c r="OTT179" s="242"/>
      <c r="OTU179" s="242"/>
      <c r="OTV179" s="242"/>
      <c r="OTW179" s="242"/>
      <c r="OTX179" s="242"/>
      <c r="OTY179" s="242"/>
      <c r="OTZ179" s="242"/>
      <c r="OUA179" s="242"/>
      <c r="OUB179" s="242"/>
      <c r="OUC179" s="242"/>
      <c r="OUD179" s="242"/>
      <c r="OUE179" s="242"/>
      <c r="OUF179" s="242"/>
      <c r="OUG179" s="242"/>
      <c r="OUH179" s="242"/>
      <c r="OUI179" s="242"/>
      <c r="OUJ179" s="242"/>
      <c r="OUK179" s="242"/>
      <c r="OUL179" s="242"/>
      <c r="OUM179" s="242"/>
      <c r="OUN179" s="242"/>
      <c r="OUO179" s="242"/>
      <c r="OUP179" s="242"/>
      <c r="OUQ179" s="242"/>
      <c r="OUR179" s="242"/>
      <c r="OUS179" s="242"/>
      <c r="OUT179" s="242"/>
      <c r="OUU179" s="242"/>
      <c r="OUV179" s="242"/>
      <c r="OUW179" s="242"/>
      <c r="OUX179" s="242"/>
      <c r="OUY179" s="242"/>
      <c r="OUZ179" s="242"/>
      <c r="OVA179" s="242"/>
      <c r="OVB179" s="242"/>
      <c r="OVC179" s="242"/>
      <c r="OVD179" s="242"/>
      <c r="OVE179" s="242"/>
      <c r="OVF179" s="242"/>
      <c r="OVG179" s="242"/>
      <c r="OVH179" s="242"/>
      <c r="OVI179" s="242"/>
      <c r="OVJ179" s="242"/>
      <c r="OVK179" s="242"/>
      <c r="OVL179" s="242"/>
      <c r="OVM179" s="242"/>
      <c r="OVN179" s="242"/>
      <c r="OVO179" s="242"/>
      <c r="OVP179" s="242"/>
      <c r="OVQ179" s="242"/>
      <c r="OVR179" s="242"/>
      <c r="OVS179" s="242"/>
      <c r="OVT179" s="242"/>
      <c r="OVU179" s="242"/>
      <c r="OVV179" s="242"/>
      <c r="OVW179" s="242"/>
      <c r="OVX179" s="242"/>
      <c r="OVY179" s="242"/>
      <c r="OVZ179" s="242"/>
      <c r="OWA179" s="242"/>
      <c r="OWB179" s="242"/>
      <c r="OWC179" s="242"/>
      <c r="OWD179" s="242"/>
      <c r="OWE179" s="242"/>
      <c r="OWF179" s="242"/>
      <c r="OWG179" s="242"/>
      <c r="OWH179" s="242"/>
      <c r="OWI179" s="242"/>
      <c r="OWJ179" s="242"/>
      <c r="OWK179" s="242"/>
      <c r="OWL179" s="242"/>
      <c r="OWM179" s="242"/>
      <c r="OWN179" s="242"/>
      <c r="OWO179" s="242"/>
      <c r="OWP179" s="242"/>
      <c r="OWQ179" s="242"/>
      <c r="OWR179" s="242"/>
      <c r="OWS179" s="242"/>
      <c r="OWT179" s="242"/>
      <c r="OWU179" s="242"/>
      <c r="OWV179" s="242"/>
      <c r="OWW179" s="242"/>
      <c r="OWX179" s="242"/>
      <c r="OWY179" s="242"/>
      <c r="OWZ179" s="242"/>
      <c r="OXA179" s="242"/>
      <c r="OXB179" s="242"/>
      <c r="OXC179" s="242"/>
      <c r="OXD179" s="242"/>
      <c r="OXE179" s="242"/>
      <c r="OXF179" s="242"/>
      <c r="OXG179" s="242"/>
      <c r="OXH179" s="242"/>
      <c r="OXI179" s="242"/>
      <c r="OXJ179" s="242"/>
      <c r="OXK179" s="242"/>
      <c r="OXL179" s="242"/>
      <c r="OXM179" s="242"/>
      <c r="OXN179" s="242"/>
      <c r="OXO179" s="242"/>
      <c r="OXP179" s="242"/>
      <c r="OXQ179" s="242"/>
      <c r="OXR179" s="242"/>
      <c r="OXS179" s="242"/>
      <c r="OXT179" s="242"/>
      <c r="OXU179" s="242"/>
      <c r="OXV179" s="242"/>
      <c r="OXW179" s="242"/>
      <c r="OXX179" s="242"/>
      <c r="OXY179" s="242"/>
      <c r="OXZ179" s="242"/>
      <c r="OYA179" s="242"/>
      <c r="OYB179" s="242"/>
      <c r="OYC179" s="242"/>
      <c r="OYD179" s="242"/>
      <c r="OYE179" s="242"/>
      <c r="OYF179" s="242"/>
      <c r="OYG179" s="242"/>
      <c r="OYH179" s="242"/>
      <c r="OYI179" s="242"/>
      <c r="OYJ179" s="242"/>
      <c r="OYK179" s="242"/>
      <c r="OYL179" s="242"/>
      <c r="OYM179" s="242"/>
      <c r="OYN179" s="242"/>
      <c r="OYO179" s="242"/>
      <c r="OYP179" s="242"/>
      <c r="OYQ179" s="242"/>
      <c r="OYR179" s="242"/>
      <c r="OYS179" s="242"/>
      <c r="OYT179" s="242"/>
      <c r="OYU179" s="242"/>
      <c r="OYV179" s="242"/>
      <c r="OYW179" s="242"/>
      <c r="OYX179" s="242"/>
      <c r="OYY179" s="242"/>
      <c r="OYZ179" s="242"/>
      <c r="OZA179" s="242"/>
      <c r="OZB179" s="242"/>
      <c r="OZC179" s="242"/>
      <c r="OZD179" s="242"/>
      <c r="OZE179" s="242"/>
      <c r="OZF179" s="242"/>
      <c r="OZG179" s="242"/>
      <c r="OZH179" s="242"/>
      <c r="OZI179" s="242"/>
      <c r="OZJ179" s="242"/>
      <c r="OZK179" s="242"/>
      <c r="OZL179" s="242"/>
      <c r="OZM179" s="242"/>
      <c r="OZN179" s="242"/>
      <c r="OZO179" s="242"/>
      <c r="OZP179" s="242"/>
      <c r="OZQ179" s="242"/>
      <c r="OZR179" s="242"/>
      <c r="OZS179" s="242"/>
      <c r="OZT179" s="242"/>
      <c r="OZU179" s="242"/>
      <c r="OZV179" s="242"/>
      <c r="OZW179" s="242"/>
      <c r="OZX179" s="242"/>
      <c r="OZY179" s="242"/>
      <c r="OZZ179" s="242"/>
      <c r="PAA179" s="242"/>
      <c r="PAB179" s="242"/>
      <c r="PAC179" s="242"/>
      <c r="PAD179" s="242"/>
      <c r="PAE179" s="242"/>
      <c r="PAF179" s="242"/>
      <c r="PAG179" s="242"/>
      <c r="PAH179" s="242"/>
      <c r="PAI179" s="242"/>
      <c r="PAJ179" s="242"/>
      <c r="PAK179" s="242"/>
      <c r="PAL179" s="242"/>
      <c r="PAM179" s="242"/>
      <c r="PAN179" s="242"/>
      <c r="PAO179" s="242"/>
      <c r="PAP179" s="242"/>
      <c r="PAQ179" s="242"/>
      <c r="PAR179" s="242"/>
      <c r="PAS179" s="242"/>
      <c r="PAT179" s="242"/>
      <c r="PAU179" s="242"/>
      <c r="PAV179" s="242"/>
      <c r="PAW179" s="242"/>
      <c r="PAX179" s="242"/>
      <c r="PAY179" s="242"/>
      <c r="PAZ179" s="242"/>
      <c r="PBA179" s="242"/>
      <c r="PBB179" s="242"/>
      <c r="PBC179" s="242"/>
      <c r="PBD179" s="242"/>
      <c r="PBE179" s="242"/>
      <c r="PBF179" s="242"/>
      <c r="PBG179" s="242"/>
      <c r="PBH179" s="242"/>
      <c r="PBI179" s="242"/>
      <c r="PBJ179" s="242"/>
      <c r="PBK179" s="242"/>
      <c r="PBL179" s="242"/>
      <c r="PBM179" s="242"/>
      <c r="PBN179" s="242"/>
      <c r="PBO179" s="242"/>
      <c r="PBP179" s="242"/>
      <c r="PBQ179" s="242"/>
      <c r="PBR179" s="242"/>
      <c r="PBS179" s="242"/>
      <c r="PBT179" s="242"/>
      <c r="PBU179" s="242"/>
      <c r="PBV179" s="242"/>
      <c r="PBW179" s="242"/>
      <c r="PBX179" s="242"/>
      <c r="PBY179" s="242"/>
      <c r="PBZ179" s="242"/>
      <c r="PCA179" s="242"/>
      <c r="PCB179" s="242"/>
      <c r="PCC179" s="242"/>
      <c r="PCD179" s="242"/>
      <c r="PCE179" s="242"/>
      <c r="PCF179" s="242"/>
      <c r="PCG179" s="242"/>
      <c r="PCH179" s="242"/>
      <c r="PCI179" s="242"/>
      <c r="PCJ179" s="242"/>
      <c r="PCK179" s="242"/>
      <c r="PCL179" s="242"/>
      <c r="PCM179" s="242"/>
      <c r="PCN179" s="242"/>
      <c r="PCO179" s="242"/>
      <c r="PCP179" s="242"/>
      <c r="PCQ179" s="242"/>
      <c r="PCR179" s="242"/>
      <c r="PCS179" s="242"/>
      <c r="PCT179" s="242"/>
      <c r="PCU179" s="242"/>
      <c r="PCV179" s="242"/>
      <c r="PCW179" s="242"/>
      <c r="PCX179" s="242"/>
      <c r="PCY179" s="242"/>
      <c r="PCZ179" s="242"/>
      <c r="PDA179" s="242"/>
      <c r="PDB179" s="242"/>
      <c r="PDC179" s="242"/>
      <c r="PDD179" s="242"/>
      <c r="PDE179" s="242"/>
      <c r="PDF179" s="242"/>
      <c r="PDG179" s="242"/>
      <c r="PDH179" s="242"/>
      <c r="PDI179" s="242"/>
      <c r="PDJ179" s="242"/>
      <c r="PDK179" s="242"/>
      <c r="PDL179" s="242"/>
      <c r="PDM179" s="242"/>
      <c r="PDN179" s="242"/>
      <c r="PDO179" s="242"/>
      <c r="PDP179" s="242"/>
      <c r="PDQ179" s="242"/>
      <c r="PDR179" s="242"/>
      <c r="PDS179" s="242"/>
      <c r="PDT179" s="242"/>
      <c r="PDU179" s="242"/>
      <c r="PDV179" s="242"/>
      <c r="PDW179" s="242"/>
      <c r="PDX179" s="242"/>
      <c r="PDY179" s="242"/>
      <c r="PDZ179" s="242"/>
      <c r="PEA179" s="242"/>
      <c r="PEB179" s="242"/>
      <c r="PEC179" s="242"/>
      <c r="PED179" s="242"/>
      <c r="PEE179" s="242"/>
      <c r="PEF179" s="242"/>
      <c r="PEG179" s="242"/>
      <c r="PEH179" s="242"/>
      <c r="PEI179" s="242"/>
      <c r="PEJ179" s="242"/>
      <c r="PEK179" s="242"/>
      <c r="PEL179" s="242"/>
      <c r="PEM179" s="242"/>
      <c r="PEN179" s="242"/>
      <c r="PEO179" s="242"/>
      <c r="PEP179" s="242"/>
      <c r="PEQ179" s="242"/>
      <c r="PER179" s="242"/>
      <c r="PES179" s="242"/>
      <c r="PET179" s="242"/>
      <c r="PEU179" s="242"/>
      <c r="PEV179" s="242"/>
      <c r="PEW179" s="242"/>
      <c r="PEX179" s="242"/>
      <c r="PEY179" s="242"/>
      <c r="PEZ179" s="242"/>
      <c r="PFA179" s="242"/>
      <c r="PFB179" s="242"/>
      <c r="PFC179" s="242"/>
      <c r="PFD179" s="242"/>
      <c r="PFE179" s="242"/>
      <c r="PFF179" s="242"/>
      <c r="PFG179" s="242"/>
      <c r="PFH179" s="242"/>
      <c r="PFI179" s="242"/>
      <c r="PFJ179" s="242"/>
      <c r="PFK179" s="242"/>
      <c r="PFL179" s="242"/>
      <c r="PFM179" s="242"/>
      <c r="PFN179" s="242"/>
      <c r="PFO179" s="242"/>
      <c r="PFP179" s="242"/>
      <c r="PFQ179" s="242"/>
      <c r="PFR179" s="242"/>
      <c r="PFS179" s="242"/>
      <c r="PFT179" s="242"/>
      <c r="PFU179" s="242"/>
      <c r="PFV179" s="242"/>
      <c r="PFW179" s="242"/>
      <c r="PFX179" s="242"/>
      <c r="PFY179" s="242"/>
      <c r="PFZ179" s="242"/>
      <c r="PGA179" s="242"/>
      <c r="PGB179" s="242"/>
      <c r="PGC179" s="242"/>
      <c r="PGD179" s="242"/>
      <c r="PGE179" s="242"/>
      <c r="PGF179" s="242"/>
      <c r="PGG179" s="242"/>
      <c r="PGH179" s="242"/>
      <c r="PGI179" s="242"/>
      <c r="PGJ179" s="242"/>
      <c r="PGK179" s="242"/>
      <c r="PGL179" s="242"/>
      <c r="PGM179" s="242"/>
      <c r="PGN179" s="242"/>
      <c r="PGO179" s="242"/>
      <c r="PGP179" s="242"/>
      <c r="PGQ179" s="242"/>
      <c r="PGR179" s="242"/>
      <c r="PGS179" s="242"/>
      <c r="PGT179" s="242"/>
      <c r="PGU179" s="242"/>
      <c r="PGV179" s="242"/>
      <c r="PGW179" s="242"/>
      <c r="PGX179" s="242"/>
      <c r="PGY179" s="242"/>
      <c r="PGZ179" s="242"/>
      <c r="PHA179" s="242"/>
      <c r="PHB179" s="242"/>
      <c r="PHC179" s="242"/>
      <c r="PHD179" s="242"/>
      <c r="PHE179" s="242"/>
      <c r="PHF179" s="242"/>
      <c r="PHG179" s="242"/>
      <c r="PHH179" s="242"/>
      <c r="PHI179" s="242"/>
      <c r="PHJ179" s="242"/>
      <c r="PHK179" s="242"/>
      <c r="PHL179" s="242"/>
      <c r="PHM179" s="242"/>
      <c r="PHN179" s="242"/>
      <c r="PHO179" s="242"/>
      <c r="PHP179" s="242"/>
      <c r="PHQ179" s="242"/>
      <c r="PHR179" s="242"/>
      <c r="PHS179" s="242"/>
      <c r="PHT179" s="242"/>
      <c r="PHU179" s="242"/>
      <c r="PHV179" s="242"/>
      <c r="PHW179" s="242"/>
      <c r="PHX179" s="242"/>
      <c r="PHY179" s="242"/>
      <c r="PHZ179" s="242"/>
      <c r="PIA179" s="242"/>
      <c r="PIB179" s="242"/>
      <c r="PIC179" s="242"/>
      <c r="PID179" s="242"/>
      <c r="PIE179" s="242"/>
      <c r="PIF179" s="242"/>
      <c r="PIG179" s="242"/>
      <c r="PIH179" s="242"/>
      <c r="PII179" s="242"/>
      <c r="PIJ179" s="242"/>
      <c r="PIK179" s="242"/>
      <c r="PIL179" s="242"/>
      <c r="PIM179" s="242"/>
      <c r="PIN179" s="242"/>
      <c r="PIO179" s="242"/>
      <c r="PIP179" s="242"/>
      <c r="PIQ179" s="242"/>
      <c r="PIR179" s="242"/>
      <c r="PIS179" s="242"/>
      <c r="PIT179" s="242"/>
      <c r="PIU179" s="242"/>
      <c r="PIV179" s="242"/>
      <c r="PIW179" s="242"/>
      <c r="PIX179" s="242"/>
      <c r="PIY179" s="242"/>
      <c r="PIZ179" s="242"/>
      <c r="PJA179" s="242"/>
      <c r="PJB179" s="242"/>
      <c r="PJC179" s="242"/>
      <c r="PJD179" s="242"/>
      <c r="PJE179" s="242"/>
      <c r="PJF179" s="242"/>
      <c r="PJG179" s="242"/>
      <c r="PJH179" s="242"/>
      <c r="PJI179" s="242"/>
      <c r="PJJ179" s="242"/>
      <c r="PJK179" s="242"/>
      <c r="PJL179" s="242"/>
      <c r="PJM179" s="242"/>
      <c r="PJN179" s="242"/>
      <c r="PJO179" s="242"/>
      <c r="PJP179" s="242"/>
      <c r="PJQ179" s="242"/>
      <c r="PJR179" s="242"/>
      <c r="PJS179" s="242"/>
      <c r="PJT179" s="242"/>
      <c r="PJU179" s="242"/>
      <c r="PJV179" s="242"/>
      <c r="PJW179" s="242"/>
      <c r="PJX179" s="242"/>
      <c r="PJY179" s="242"/>
      <c r="PJZ179" s="242"/>
      <c r="PKA179" s="242"/>
      <c r="PKB179" s="242"/>
      <c r="PKC179" s="242"/>
      <c r="PKD179" s="242"/>
      <c r="PKE179" s="242"/>
      <c r="PKF179" s="242"/>
      <c r="PKG179" s="242"/>
      <c r="PKH179" s="242"/>
      <c r="PKI179" s="242"/>
      <c r="PKJ179" s="242"/>
      <c r="PKK179" s="242"/>
      <c r="PKL179" s="242"/>
      <c r="PKM179" s="242"/>
      <c r="PKN179" s="242"/>
      <c r="PKO179" s="242"/>
      <c r="PKP179" s="242"/>
      <c r="PKQ179" s="242"/>
      <c r="PKR179" s="242"/>
      <c r="PKS179" s="242"/>
      <c r="PKT179" s="242"/>
      <c r="PKU179" s="242"/>
      <c r="PKV179" s="242"/>
      <c r="PKW179" s="242"/>
      <c r="PKX179" s="242"/>
      <c r="PKY179" s="242"/>
      <c r="PKZ179" s="242"/>
      <c r="PLA179" s="242"/>
      <c r="PLB179" s="242"/>
      <c r="PLC179" s="242"/>
      <c r="PLD179" s="242"/>
      <c r="PLE179" s="242"/>
      <c r="PLF179" s="242"/>
      <c r="PLG179" s="242"/>
      <c r="PLH179" s="242"/>
      <c r="PLI179" s="242"/>
      <c r="PLJ179" s="242"/>
      <c r="PLK179" s="242"/>
      <c r="PLL179" s="242"/>
      <c r="PLM179" s="242"/>
      <c r="PLN179" s="242"/>
      <c r="PLO179" s="242"/>
      <c r="PLP179" s="242"/>
      <c r="PLQ179" s="242"/>
      <c r="PLR179" s="242"/>
      <c r="PLS179" s="242"/>
      <c r="PLT179" s="242"/>
      <c r="PLU179" s="242"/>
      <c r="PLV179" s="242"/>
      <c r="PLW179" s="242"/>
      <c r="PLX179" s="242"/>
      <c r="PLY179" s="242"/>
      <c r="PLZ179" s="242"/>
      <c r="PMA179" s="242"/>
      <c r="PMB179" s="242"/>
      <c r="PMC179" s="242"/>
      <c r="PMD179" s="242"/>
      <c r="PME179" s="242"/>
      <c r="PMF179" s="242"/>
      <c r="PMG179" s="242"/>
      <c r="PMH179" s="242"/>
      <c r="PMI179" s="242"/>
      <c r="PMJ179" s="242"/>
      <c r="PMK179" s="242"/>
      <c r="PML179" s="242"/>
      <c r="PMM179" s="242"/>
      <c r="PMN179" s="242"/>
      <c r="PMO179" s="242"/>
      <c r="PMP179" s="242"/>
      <c r="PMQ179" s="242"/>
      <c r="PMR179" s="242"/>
      <c r="PMS179" s="242"/>
      <c r="PMT179" s="242"/>
      <c r="PMU179" s="242"/>
      <c r="PMV179" s="242"/>
      <c r="PMW179" s="242"/>
      <c r="PMX179" s="242"/>
      <c r="PMY179" s="242"/>
      <c r="PMZ179" s="242"/>
      <c r="PNA179" s="242"/>
      <c r="PNB179" s="242"/>
      <c r="PNC179" s="242"/>
      <c r="PND179" s="242"/>
      <c r="PNE179" s="242"/>
      <c r="PNF179" s="242"/>
      <c r="PNG179" s="242"/>
      <c r="PNH179" s="242"/>
      <c r="PNI179" s="242"/>
      <c r="PNJ179" s="242"/>
      <c r="PNK179" s="242"/>
      <c r="PNL179" s="242"/>
      <c r="PNM179" s="242"/>
      <c r="PNN179" s="242"/>
      <c r="PNO179" s="242"/>
      <c r="PNP179" s="242"/>
      <c r="PNQ179" s="242"/>
      <c r="PNR179" s="242"/>
      <c r="PNS179" s="242"/>
      <c r="PNT179" s="242"/>
      <c r="PNU179" s="242"/>
      <c r="PNV179" s="242"/>
      <c r="PNW179" s="242"/>
      <c r="PNX179" s="242"/>
      <c r="PNY179" s="242"/>
      <c r="PNZ179" s="242"/>
      <c r="POA179" s="242"/>
      <c r="POB179" s="242"/>
      <c r="POC179" s="242"/>
      <c r="POD179" s="242"/>
      <c r="POE179" s="242"/>
      <c r="POF179" s="242"/>
      <c r="POG179" s="242"/>
      <c r="POH179" s="242"/>
      <c r="POI179" s="242"/>
      <c r="POJ179" s="242"/>
      <c r="POK179" s="242"/>
      <c r="POL179" s="242"/>
      <c r="POM179" s="242"/>
      <c r="PON179" s="242"/>
      <c r="POO179" s="242"/>
      <c r="POP179" s="242"/>
      <c r="POQ179" s="242"/>
      <c r="POR179" s="242"/>
      <c r="POS179" s="242"/>
      <c r="POT179" s="242"/>
      <c r="POU179" s="242"/>
      <c r="POV179" s="242"/>
      <c r="POW179" s="242"/>
      <c r="POX179" s="242"/>
      <c r="POY179" s="242"/>
      <c r="POZ179" s="242"/>
      <c r="PPA179" s="242"/>
      <c r="PPB179" s="242"/>
      <c r="PPC179" s="242"/>
      <c r="PPD179" s="242"/>
      <c r="PPE179" s="242"/>
      <c r="PPF179" s="242"/>
      <c r="PPG179" s="242"/>
      <c r="PPH179" s="242"/>
      <c r="PPI179" s="242"/>
      <c r="PPJ179" s="242"/>
      <c r="PPK179" s="242"/>
      <c r="PPL179" s="242"/>
      <c r="PPM179" s="242"/>
      <c r="PPN179" s="242"/>
      <c r="PPO179" s="242"/>
      <c r="PPP179" s="242"/>
      <c r="PPQ179" s="242"/>
      <c r="PPR179" s="242"/>
      <c r="PPS179" s="242"/>
      <c r="PPT179" s="242"/>
      <c r="PPU179" s="242"/>
      <c r="PPV179" s="242"/>
      <c r="PPW179" s="242"/>
      <c r="PPX179" s="242"/>
      <c r="PPY179" s="242"/>
      <c r="PPZ179" s="242"/>
      <c r="PQA179" s="242"/>
      <c r="PQB179" s="242"/>
      <c r="PQC179" s="242"/>
      <c r="PQD179" s="242"/>
      <c r="PQE179" s="242"/>
      <c r="PQF179" s="242"/>
      <c r="PQG179" s="242"/>
      <c r="PQH179" s="242"/>
      <c r="PQI179" s="242"/>
      <c r="PQJ179" s="242"/>
      <c r="PQK179" s="242"/>
      <c r="PQL179" s="242"/>
      <c r="PQM179" s="242"/>
      <c r="PQN179" s="242"/>
      <c r="PQO179" s="242"/>
      <c r="PQP179" s="242"/>
      <c r="PQQ179" s="242"/>
      <c r="PQR179" s="242"/>
      <c r="PQS179" s="242"/>
      <c r="PQT179" s="242"/>
      <c r="PQU179" s="242"/>
      <c r="PQV179" s="242"/>
      <c r="PQW179" s="242"/>
      <c r="PQX179" s="242"/>
      <c r="PQY179" s="242"/>
      <c r="PQZ179" s="242"/>
      <c r="PRA179" s="242"/>
      <c r="PRB179" s="242"/>
      <c r="PRC179" s="242"/>
      <c r="PRD179" s="242"/>
      <c r="PRE179" s="242"/>
      <c r="PRF179" s="242"/>
      <c r="PRG179" s="242"/>
      <c r="PRH179" s="242"/>
      <c r="PRI179" s="242"/>
      <c r="PRJ179" s="242"/>
      <c r="PRK179" s="242"/>
      <c r="PRL179" s="242"/>
      <c r="PRM179" s="242"/>
      <c r="PRN179" s="242"/>
      <c r="PRO179" s="242"/>
      <c r="PRP179" s="242"/>
      <c r="PRQ179" s="242"/>
      <c r="PRR179" s="242"/>
      <c r="PRS179" s="242"/>
      <c r="PRT179" s="242"/>
      <c r="PRU179" s="242"/>
      <c r="PRV179" s="242"/>
      <c r="PRW179" s="242"/>
      <c r="PRX179" s="242"/>
      <c r="PRY179" s="242"/>
      <c r="PRZ179" s="242"/>
      <c r="PSA179" s="242"/>
      <c r="PSB179" s="242"/>
      <c r="PSC179" s="242"/>
      <c r="PSD179" s="242"/>
      <c r="PSE179" s="242"/>
      <c r="PSF179" s="242"/>
      <c r="PSG179" s="242"/>
      <c r="PSH179" s="242"/>
      <c r="PSI179" s="242"/>
      <c r="PSJ179" s="242"/>
      <c r="PSK179" s="242"/>
      <c r="PSL179" s="242"/>
      <c r="PSM179" s="242"/>
      <c r="PSN179" s="242"/>
      <c r="PSO179" s="242"/>
      <c r="PSP179" s="242"/>
      <c r="PSQ179" s="242"/>
      <c r="PSR179" s="242"/>
      <c r="PSS179" s="242"/>
      <c r="PST179" s="242"/>
      <c r="PSU179" s="242"/>
      <c r="PSV179" s="242"/>
      <c r="PSW179" s="242"/>
      <c r="PSX179" s="242"/>
      <c r="PSY179" s="242"/>
      <c r="PSZ179" s="242"/>
      <c r="PTA179" s="242"/>
      <c r="PTB179" s="242"/>
      <c r="PTC179" s="242"/>
      <c r="PTD179" s="242"/>
      <c r="PTE179" s="242"/>
      <c r="PTF179" s="242"/>
      <c r="PTG179" s="242"/>
      <c r="PTH179" s="242"/>
      <c r="PTI179" s="242"/>
      <c r="PTJ179" s="242"/>
      <c r="PTK179" s="242"/>
      <c r="PTL179" s="242"/>
      <c r="PTM179" s="242"/>
      <c r="PTN179" s="242"/>
      <c r="PTO179" s="242"/>
      <c r="PTP179" s="242"/>
      <c r="PTQ179" s="242"/>
      <c r="PTR179" s="242"/>
      <c r="PTS179" s="242"/>
      <c r="PTT179" s="242"/>
      <c r="PTU179" s="242"/>
      <c r="PTV179" s="242"/>
      <c r="PTW179" s="242"/>
      <c r="PTX179" s="242"/>
      <c r="PTY179" s="242"/>
      <c r="PTZ179" s="242"/>
      <c r="PUA179" s="242"/>
      <c r="PUB179" s="242"/>
      <c r="PUC179" s="242"/>
      <c r="PUD179" s="242"/>
      <c r="PUE179" s="242"/>
      <c r="PUF179" s="242"/>
      <c r="PUG179" s="242"/>
      <c r="PUH179" s="242"/>
      <c r="PUI179" s="242"/>
      <c r="PUJ179" s="242"/>
      <c r="PUK179" s="242"/>
      <c r="PUL179" s="242"/>
      <c r="PUM179" s="242"/>
      <c r="PUN179" s="242"/>
      <c r="PUO179" s="242"/>
      <c r="PUP179" s="242"/>
      <c r="PUQ179" s="242"/>
      <c r="PUR179" s="242"/>
      <c r="PUS179" s="242"/>
      <c r="PUT179" s="242"/>
      <c r="PUU179" s="242"/>
      <c r="PUV179" s="242"/>
      <c r="PUW179" s="242"/>
      <c r="PUX179" s="242"/>
      <c r="PUY179" s="242"/>
      <c r="PUZ179" s="242"/>
      <c r="PVA179" s="242"/>
      <c r="PVB179" s="242"/>
      <c r="PVC179" s="242"/>
      <c r="PVD179" s="242"/>
      <c r="PVE179" s="242"/>
      <c r="PVF179" s="242"/>
      <c r="PVG179" s="242"/>
      <c r="PVH179" s="242"/>
      <c r="PVI179" s="242"/>
      <c r="PVJ179" s="242"/>
      <c r="PVK179" s="242"/>
      <c r="PVL179" s="242"/>
      <c r="PVM179" s="242"/>
      <c r="PVN179" s="242"/>
      <c r="PVO179" s="242"/>
      <c r="PVP179" s="242"/>
      <c r="PVQ179" s="242"/>
      <c r="PVR179" s="242"/>
      <c r="PVS179" s="242"/>
      <c r="PVT179" s="242"/>
      <c r="PVU179" s="242"/>
      <c r="PVV179" s="242"/>
      <c r="PVW179" s="242"/>
      <c r="PVX179" s="242"/>
      <c r="PVY179" s="242"/>
      <c r="PVZ179" s="242"/>
      <c r="PWA179" s="242"/>
      <c r="PWB179" s="242"/>
      <c r="PWC179" s="242"/>
      <c r="PWD179" s="242"/>
      <c r="PWE179" s="242"/>
      <c r="PWF179" s="242"/>
      <c r="PWG179" s="242"/>
      <c r="PWH179" s="242"/>
      <c r="PWI179" s="242"/>
      <c r="PWJ179" s="242"/>
      <c r="PWK179" s="242"/>
      <c r="PWL179" s="242"/>
      <c r="PWM179" s="242"/>
      <c r="PWN179" s="242"/>
      <c r="PWO179" s="242"/>
      <c r="PWP179" s="242"/>
      <c r="PWQ179" s="242"/>
      <c r="PWR179" s="242"/>
      <c r="PWS179" s="242"/>
      <c r="PWT179" s="242"/>
      <c r="PWU179" s="242"/>
      <c r="PWV179" s="242"/>
      <c r="PWW179" s="242"/>
      <c r="PWX179" s="242"/>
      <c r="PWY179" s="242"/>
      <c r="PWZ179" s="242"/>
      <c r="PXA179" s="242"/>
      <c r="PXB179" s="242"/>
      <c r="PXC179" s="242"/>
      <c r="PXD179" s="242"/>
      <c r="PXE179" s="242"/>
      <c r="PXF179" s="242"/>
      <c r="PXG179" s="242"/>
      <c r="PXH179" s="242"/>
      <c r="PXI179" s="242"/>
      <c r="PXJ179" s="242"/>
      <c r="PXK179" s="242"/>
      <c r="PXL179" s="242"/>
      <c r="PXM179" s="242"/>
      <c r="PXN179" s="242"/>
      <c r="PXO179" s="242"/>
      <c r="PXP179" s="242"/>
      <c r="PXQ179" s="242"/>
      <c r="PXR179" s="242"/>
      <c r="PXS179" s="242"/>
      <c r="PXT179" s="242"/>
      <c r="PXU179" s="242"/>
      <c r="PXV179" s="242"/>
      <c r="PXW179" s="242"/>
      <c r="PXX179" s="242"/>
      <c r="PXY179" s="242"/>
      <c r="PXZ179" s="242"/>
      <c r="PYA179" s="242"/>
      <c r="PYB179" s="242"/>
      <c r="PYC179" s="242"/>
      <c r="PYD179" s="242"/>
      <c r="PYE179" s="242"/>
      <c r="PYF179" s="242"/>
      <c r="PYG179" s="242"/>
      <c r="PYH179" s="242"/>
      <c r="PYI179" s="242"/>
      <c r="PYJ179" s="242"/>
      <c r="PYK179" s="242"/>
      <c r="PYL179" s="242"/>
      <c r="PYM179" s="242"/>
      <c r="PYN179" s="242"/>
      <c r="PYO179" s="242"/>
      <c r="PYP179" s="242"/>
      <c r="PYQ179" s="242"/>
      <c r="PYR179" s="242"/>
      <c r="PYS179" s="242"/>
      <c r="PYT179" s="242"/>
      <c r="PYU179" s="242"/>
      <c r="PYV179" s="242"/>
      <c r="PYW179" s="242"/>
      <c r="PYX179" s="242"/>
      <c r="PYY179" s="242"/>
      <c r="PYZ179" s="242"/>
      <c r="PZA179" s="242"/>
      <c r="PZB179" s="242"/>
      <c r="PZC179" s="242"/>
      <c r="PZD179" s="242"/>
      <c r="PZE179" s="242"/>
      <c r="PZF179" s="242"/>
      <c r="PZG179" s="242"/>
      <c r="PZH179" s="242"/>
      <c r="PZI179" s="242"/>
      <c r="PZJ179" s="242"/>
      <c r="PZK179" s="242"/>
      <c r="PZL179" s="242"/>
      <c r="PZM179" s="242"/>
      <c r="PZN179" s="242"/>
      <c r="PZO179" s="242"/>
      <c r="PZP179" s="242"/>
      <c r="PZQ179" s="242"/>
      <c r="PZR179" s="242"/>
      <c r="PZS179" s="242"/>
      <c r="PZT179" s="242"/>
      <c r="PZU179" s="242"/>
      <c r="PZV179" s="242"/>
      <c r="PZW179" s="242"/>
      <c r="PZX179" s="242"/>
      <c r="PZY179" s="242"/>
      <c r="PZZ179" s="242"/>
      <c r="QAA179" s="242"/>
      <c r="QAB179" s="242"/>
      <c r="QAC179" s="242"/>
      <c r="QAD179" s="242"/>
      <c r="QAE179" s="242"/>
      <c r="QAF179" s="242"/>
      <c r="QAG179" s="242"/>
      <c r="QAH179" s="242"/>
      <c r="QAI179" s="242"/>
      <c r="QAJ179" s="242"/>
      <c r="QAK179" s="242"/>
      <c r="QAL179" s="242"/>
      <c r="QAM179" s="242"/>
      <c r="QAN179" s="242"/>
      <c r="QAO179" s="242"/>
      <c r="QAP179" s="242"/>
      <c r="QAQ179" s="242"/>
      <c r="QAR179" s="242"/>
      <c r="QAS179" s="242"/>
      <c r="QAT179" s="242"/>
      <c r="QAU179" s="242"/>
      <c r="QAV179" s="242"/>
      <c r="QAW179" s="242"/>
      <c r="QAX179" s="242"/>
      <c r="QAY179" s="242"/>
      <c r="QAZ179" s="242"/>
      <c r="QBA179" s="242"/>
    </row>
    <row r="180" spans="1:11545" x14ac:dyDescent="0.2">
      <c r="A180" s="408" t="s">
        <v>975</v>
      </c>
      <c r="B180" s="341" t="s">
        <v>1497</v>
      </c>
      <c r="C180" s="408" t="s">
        <v>1498</v>
      </c>
      <c r="D180" s="341" t="s">
        <v>1937</v>
      </c>
      <c r="E180" s="341" t="s">
        <v>1937</v>
      </c>
      <c r="F180" s="341" t="s">
        <v>1937</v>
      </c>
      <c r="G180" s="423">
        <v>0.3</v>
      </c>
      <c r="H180" s="424">
        <v>0</v>
      </c>
      <c r="I180" s="424">
        <v>0.3</v>
      </c>
      <c r="J180" s="424">
        <v>0</v>
      </c>
      <c r="K180" s="424">
        <v>0</v>
      </c>
      <c r="L180" s="442">
        <v>0</v>
      </c>
      <c r="M180" s="442">
        <v>0</v>
      </c>
      <c r="N180" s="442">
        <v>0</v>
      </c>
      <c r="O180" s="442">
        <v>0</v>
      </c>
      <c r="P180" s="442">
        <v>0</v>
      </c>
      <c r="Q180" s="442">
        <v>0.3</v>
      </c>
      <c r="R180" s="442">
        <v>0</v>
      </c>
      <c r="S180" s="441">
        <f t="shared" si="7"/>
        <v>0.3</v>
      </c>
      <c r="T180" s="241">
        <f t="shared" si="8"/>
        <v>0</v>
      </c>
    </row>
    <row r="181" spans="1:11545" x14ac:dyDescent="0.2">
      <c r="A181" s="408" t="s">
        <v>976</v>
      </c>
      <c r="B181" s="341" t="s">
        <v>1499</v>
      </c>
      <c r="C181" s="408" t="s">
        <v>1500</v>
      </c>
      <c r="D181" s="341" t="s">
        <v>1937</v>
      </c>
      <c r="E181" s="341" t="s">
        <v>1937</v>
      </c>
      <c r="F181" s="341" t="s">
        <v>1937</v>
      </c>
      <c r="G181" s="423">
        <v>0.3</v>
      </c>
      <c r="H181" s="424">
        <v>0</v>
      </c>
      <c r="I181" s="424">
        <v>0.3</v>
      </c>
      <c r="J181" s="424">
        <v>0</v>
      </c>
      <c r="K181" s="424">
        <v>0</v>
      </c>
      <c r="L181" s="442">
        <v>0</v>
      </c>
      <c r="M181" s="442">
        <v>0</v>
      </c>
      <c r="N181" s="442">
        <v>0</v>
      </c>
      <c r="O181" s="442">
        <v>0</v>
      </c>
      <c r="P181" s="442">
        <v>0</v>
      </c>
      <c r="Q181" s="442">
        <v>0.3</v>
      </c>
      <c r="R181" s="442">
        <v>0</v>
      </c>
      <c r="S181" s="441">
        <f t="shared" si="7"/>
        <v>0.3</v>
      </c>
      <c r="T181" s="241">
        <f t="shared" si="8"/>
        <v>0</v>
      </c>
    </row>
    <row r="182" spans="1:11545" s="34" customFormat="1" ht="20.25" customHeight="1" x14ac:dyDescent="0.2">
      <c r="A182" s="408" t="s">
        <v>977</v>
      </c>
      <c r="B182" s="341" t="s">
        <v>1501</v>
      </c>
      <c r="C182" s="408" t="s">
        <v>1502</v>
      </c>
      <c r="D182" s="341" t="s">
        <v>1937</v>
      </c>
      <c r="E182" s="341" t="s">
        <v>1937</v>
      </c>
      <c r="F182" s="341" t="s">
        <v>1937</v>
      </c>
      <c r="G182" s="423">
        <v>0.3</v>
      </c>
      <c r="H182" s="423">
        <v>0</v>
      </c>
      <c r="I182" s="423">
        <v>0.3</v>
      </c>
      <c r="J182" s="423">
        <v>0</v>
      </c>
      <c r="K182" s="423">
        <v>0</v>
      </c>
      <c r="L182" s="442">
        <v>0</v>
      </c>
      <c r="M182" s="442">
        <v>0</v>
      </c>
      <c r="N182" s="442">
        <v>0</v>
      </c>
      <c r="O182" s="442">
        <v>0</v>
      </c>
      <c r="P182" s="445">
        <v>0</v>
      </c>
      <c r="Q182" s="442">
        <v>0.3</v>
      </c>
      <c r="R182" s="442">
        <v>0</v>
      </c>
      <c r="S182" s="441">
        <f t="shared" si="7"/>
        <v>0.3</v>
      </c>
      <c r="T182" s="241">
        <f t="shared" si="8"/>
        <v>0</v>
      </c>
      <c r="U182" s="242"/>
      <c r="V182" s="242"/>
      <c r="W182" s="242"/>
      <c r="X182" s="242"/>
      <c r="Y182" s="242"/>
      <c r="Z182" s="242"/>
      <c r="AA182" s="242"/>
      <c r="AB182" s="242"/>
      <c r="AC182" s="242"/>
      <c r="AD182" s="242"/>
      <c r="AE182" s="242"/>
      <c r="AF182" s="242"/>
      <c r="AG182" s="242"/>
      <c r="AH182" s="242"/>
      <c r="AI182" s="242"/>
      <c r="AJ182" s="242"/>
      <c r="AK182" s="242"/>
      <c r="AL182" s="242"/>
      <c r="AM182" s="242"/>
      <c r="AN182" s="242"/>
      <c r="AO182" s="242"/>
      <c r="AP182" s="242"/>
      <c r="AQ182" s="242"/>
      <c r="AR182" s="242"/>
      <c r="AS182" s="242"/>
      <c r="AT182" s="242"/>
      <c r="AU182" s="242"/>
      <c r="AV182" s="242"/>
      <c r="AW182" s="242"/>
      <c r="AX182" s="242"/>
      <c r="AY182" s="242"/>
      <c r="AZ182" s="242"/>
      <c r="BA182" s="242"/>
      <c r="BB182" s="242"/>
      <c r="BC182" s="242"/>
      <c r="BD182" s="242"/>
      <c r="BE182" s="242"/>
      <c r="BF182" s="242"/>
      <c r="BG182" s="242"/>
      <c r="BH182" s="242"/>
      <c r="BI182" s="242"/>
      <c r="BJ182" s="242"/>
      <c r="BK182" s="242"/>
      <c r="BL182" s="242"/>
      <c r="BM182" s="242"/>
      <c r="BN182" s="242"/>
      <c r="BO182" s="242"/>
      <c r="BP182" s="242"/>
      <c r="BQ182" s="242"/>
      <c r="BR182" s="242"/>
      <c r="BS182" s="242"/>
      <c r="BT182" s="242"/>
      <c r="BU182" s="242"/>
      <c r="BV182" s="242"/>
      <c r="BW182" s="242"/>
      <c r="BX182" s="242"/>
      <c r="BY182" s="242"/>
      <c r="BZ182" s="242"/>
      <c r="CA182" s="242"/>
      <c r="CB182" s="242"/>
      <c r="CC182" s="242"/>
      <c r="CD182" s="242"/>
      <c r="CE182" s="242"/>
      <c r="CF182" s="242"/>
      <c r="CG182" s="242"/>
      <c r="CH182" s="242"/>
      <c r="CI182" s="242"/>
      <c r="CJ182" s="242"/>
      <c r="CK182" s="242"/>
      <c r="CL182" s="242"/>
      <c r="CM182" s="242"/>
      <c r="CN182" s="242"/>
      <c r="CO182" s="242"/>
      <c r="CP182" s="242"/>
      <c r="CQ182" s="242"/>
      <c r="CR182" s="242"/>
      <c r="CS182" s="242"/>
      <c r="CT182" s="242"/>
      <c r="CU182" s="242"/>
      <c r="CV182" s="242"/>
      <c r="CW182" s="242"/>
      <c r="CX182" s="242"/>
      <c r="CY182" s="242"/>
      <c r="CZ182" s="242"/>
      <c r="DA182" s="242"/>
      <c r="DB182" s="242"/>
      <c r="DC182" s="242"/>
      <c r="DD182" s="242"/>
      <c r="DE182" s="242"/>
      <c r="DF182" s="242"/>
      <c r="DG182" s="242"/>
      <c r="DH182" s="242"/>
      <c r="DI182" s="242"/>
      <c r="DJ182" s="242"/>
      <c r="DK182" s="242"/>
      <c r="DL182" s="242"/>
      <c r="DM182" s="242"/>
      <c r="DN182" s="242"/>
      <c r="DO182" s="242"/>
      <c r="DP182" s="242"/>
      <c r="DQ182" s="242"/>
      <c r="DR182" s="242"/>
      <c r="DS182" s="242"/>
      <c r="DT182" s="242"/>
      <c r="DU182" s="242"/>
      <c r="DV182" s="242"/>
      <c r="DW182" s="242"/>
      <c r="DX182" s="242"/>
      <c r="DY182" s="242"/>
      <c r="DZ182" s="242"/>
      <c r="EA182" s="242"/>
      <c r="EB182" s="242"/>
      <c r="EC182" s="242"/>
      <c r="ED182" s="242"/>
      <c r="EE182" s="242"/>
      <c r="EF182" s="242"/>
      <c r="EG182" s="242"/>
      <c r="EH182" s="242"/>
      <c r="EI182" s="242"/>
      <c r="EJ182" s="242"/>
      <c r="EK182" s="242"/>
      <c r="EL182" s="242"/>
      <c r="EM182" s="242"/>
      <c r="EN182" s="242"/>
      <c r="EO182" s="242"/>
      <c r="EP182" s="242"/>
      <c r="EQ182" s="242"/>
      <c r="ER182" s="242"/>
      <c r="ES182" s="242"/>
      <c r="ET182" s="242"/>
      <c r="EU182" s="242"/>
      <c r="EV182" s="242"/>
      <c r="EW182" s="242"/>
      <c r="EX182" s="242"/>
      <c r="EY182" s="242"/>
      <c r="EZ182" s="242"/>
      <c r="FA182" s="242"/>
      <c r="FB182" s="242"/>
      <c r="FC182" s="242"/>
      <c r="FD182" s="242"/>
      <c r="FE182" s="242"/>
      <c r="FF182" s="242"/>
      <c r="FG182" s="242"/>
      <c r="FH182" s="242"/>
      <c r="FI182" s="242"/>
      <c r="FJ182" s="242"/>
      <c r="FK182" s="242"/>
      <c r="FL182" s="242"/>
      <c r="FM182" s="242"/>
      <c r="FN182" s="242"/>
      <c r="FO182" s="242"/>
      <c r="FP182" s="242"/>
      <c r="FQ182" s="242"/>
      <c r="FR182" s="242"/>
      <c r="FS182" s="242"/>
      <c r="FT182" s="242"/>
      <c r="FU182" s="242"/>
      <c r="FV182" s="242"/>
      <c r="FW182" s="242"/>
      <c r="FX182" s="242"/>
      <c r="FY182" s="242"/>
      <c r="FZ182" s="242"/>
      <c r="GA182" s="242"/>
      <c r="GB182" s="242"/>
      <c r="GC182" s="242"/>
      <c r="GD182" s="242"/>
      <c r="GE182" s="242"/>
      <c r="GF182" s="242"/>
      <c r="GG182" s="242"/>
      <c r="GH182" s="242"/>
      <c r="GI182" s="242"/>
      <c r="GJ182" s="242"/>
      <c r="GK182" s="242"/>
      <c r="GL182" s="242"/>
      <c r="GM182" s="242"/>
      <c r="GN182" s="242"/>
      <c r="GO182" s="242"/>
      <c r="GP182" s="242"/>
      <c r="GQ182" s="242"/>
      <c r="GR182" s="242"/>
      <c r="GS182" s="242"/>
      <c r="GT182" s="242"/>
      <c r="GU182" s="242"/>
      <c r="GV182" s="242"/>
      <c r="GW182" s="242"/>
      <c r="GX182" s="242"/>
      <c r="GY182" s="242"/>
      <c r="GZ182" s="242"/>
      <c r="HA182" s="242"/>
      <c r="HB182" s="242"/>
      <c r="HC182" s="242"/>
      <c r="HD182" s="242"/>
      <c r="HE182" s="242"/>
      <c r="HF182" s="242"/>
      <c r="HG182" s="242"/>
      <c r="HH182" s="242"/>
      <c r="HI182" s="242"/>
      <c r="HJ182" s="242"/>
      <c r="HK182" s="242"/>
      <c r="HL182" s="242"/>
      <c r="HM182" s="242"/>
      <c r="HN182" s="242"/>
      <c r="HO182" s="242"/>
      <c r="HP182" s="242"/>
      <c r="HQ182" s="242"/>
      <c r="HR182" s="242"/>
      <c r="HS182" s="242"/>
      <c r="HT182" s="242"/>
      <c r="HU182" s="242"/>
      <c r="HV182" s="242"/>
      <c r="HW182" s="242"/>
      <c r="HX182" s="242"/>
      <c r="HY182" s="242"/>
      <c r="HZ182" s="242"/>
      <c r="IA182" s="242"/>
      <c r="IB182" s="242"/>
      <c r="IC182" s="242"/>
      <c r="ID182" s="242"/>
      <c r="IE182" s="242"/>
      <c r="IF182" s="242"/>
      <c r="IG182" s="242"/>
      <c r="IH182" s="242"/>
      <c r="II182" s="242"/>
      <c r="IJ182" s="242"/>
      <c r="IK182" s="242"/>
      <c r="IL182" s="242"/>
      <c r="IM182" s="242"/>
      <c r="IN182" s="242"/>
      <c r="IO182" s="242"/>
      <c r="IP182" s="242"/>
      <c r="IQ182" s="242"/>
      <c r="IR182" s="242"/>
      <c r="IS182" s="242"/>
      <c r="IT182" s="242"/>
      <c r="IU182" s="242"/>
      <c r="IV182" s="242"/>
      <c r="IW182" s="242"/>
      <c r="IX182" s="242"/>
      <c r="IY182" s="242"/>
      <c r="IZ182" s="242"/>
      <c r="JA182" s="242"/>
      <c r="JB182" s="242"/>
      <c r="JC182" s="242"/>
      <c r="JD182" s="242"/>
      <c r="JE182" s="242"/>
      <c r="JF182" s="242"/>
      <c r="JG182" s="242"/>
      <c r="JH182" s="242"/>
      <c r="JI182" s="242"/>
      <c r="JJ182" s="242"/>
      <c r="JK182" s="242"/>
      <c r="JL182" s="242"/>
      <c r="JM182" s="242"/>
      <c r="JN182" s="242"/>
      <c r="JO182" s="242"/>
      <c r="JP182" s="242"/>
      <c r="JQ182" s="242"/>
      <c r="JR182" s="242"/>
      <c r="JS182" s="242"/>
      <c r="JT182" s="242"/>
      <c r="JU182" s="242"/>
      <c r="JV182" s="242"/>
      <c r="JW182" s="242"/>
      <c r="JX182" s="242"/>
      <c r="JY182" s="242"/>
      <c r="JZ182" s="242"/>
      <c r="KA182" s="242"/>
      <c r="KB182" s="242"/>
      <c r="KC182" s="242"/>
      <c r="KD182" s="242"/>
      <c r="KE182" s="242"/>
      <c r="KF182" s="242"/>
      <c r="KG182" s="242"/>
      <c r="KH182" s="242"/>
      <c r="KI182" s="242"/>
      <c r="KJ182" s="242"/>
      <c r="KK182" s="242"/>
      <c r="KL182" s="242"/>
      <c r="KM182" s="242"/>
      <c r="KN182" s="242"/>
      <c r="KO182" s="242"/>
      <c r="KP182" s="242"/>
      <c r="KQ182" s="242"/>
      <c r="KR182" s="242"/>
      <c r="KS182" s="242"/>
      <c r="KT182" s="242"/>
      <c r="KU182" s="242"/>
      <c r="KV182" s="242"/>
      <c r="KW182" s="242"/>
      <c r="KX182" s="242"/>
      <c r="KY182" s="242"/>
      <c r="KZ182" s="242"/>
      <c r="LA182" s="242"/>
      <c r="LB182" s="242"/>
      <c r="LC182" s="242"/>
      <c r="LD182" s="242"/>
      <c r="LE182" s="242"/>
      <c r="LF182" s="242"/>
      <c r="LG182" s="242"/>
      <c r="LH182" s="242"/>
      <c r="LI182" s="242"/>
      <c r="LJ182" s="242"/>
      <c r="LK182" s="242"/>
      <c r="LL182" s="242"/>
      <c r="LM182" s="242"/>
      <c r="LN182" s="242"/>
      <c r="LO182" s="242"/>
      <c r="LP182" s="242"/>
      <c r="LQ182" s="242"/>
      <c r="LR182" s="242"/>
      <c r="LS182" s="242"/>
      <c r="LT182" s="242"/>
      <c r="LU182" s="242"/>
      <c r="LV182" s="242"/>
      <c r="LW182" s="242"/>
      <c r="LX182" s="242"/>
      <c r="LY182" s="242"/>
      <c r="LZ182" s="242"/>
      <c r="MA182" s="242"/>
      <c r="MB182" s="242"/>
      <c r="MC182" s="242"/>
      <c r="MD182" s="242"/>
      <c r="ME182" s="242"/>
      <c r="MF182" s="242"/>
      <c r="MG182" s="242"/>
      <c r="MH182" s="242"/>
      <c r="MI182" s="242"/>
      <c r="MJ182" s="242"/>
      <c r="MK182" s="242"/>
      <c r="ML182" s="242"/>
      <c r="MM182" s="242"/>
      <c r="MN182" s="242"/>
      <c r="MO182" s="242"/>
      <c r="MP182" s="242"/>
      <c r="MQ182" s="242"/>
      <c r="MR182" s="242"/>
      <c r="MS182" s="242"/>
      <c r="MT182" s="242"/>
      <c r="MU182" s="242"/>
      <c r="MV182" s="242"/>
      <c r="MW182" s="242"/>
      <c r="MX182" s="242"/>
      <c r="MY182" s="242"/>
      <c r="MZ182" s="242"/>
      <c r="NA182" s="242"/>
      <c r="NB182" s="242"/>
      <c r="NC182" s="242"/>
      <c r="ND182" s="242"/>
      <c r="NE182" s="242"/>
      <c r="NF182" s="242"/>
      <c r="NG182" s="242"/>
      <c r="NH182" s="242"/>
      <c r="NI182" s="242"/>
      <c r="NJ182" s="242"/>
      <c r="NK182" s="242"/>
      <c r="NL182" s="242"/>
      <c r="NM182" s="242"/>
      <c r="NN182" s="242"/>
      <c r="NO182" s="242"/>
      <c r="NP182" s="242"/>
      <c r="NQ182" s="242"/>
      <c r="NR182" s="242"/>
      <c r="NS182" s="242"/>
      <c r="NT182" s="242"/>
      <c r="NU182" s="242"/>
      <c r="NV182" s="242"/>
      <c r="NW182" s="242"/>
      <c r="NX182" s="242"/>
      <c r="NY182" s="242"/>
      <c r="NZ182" s="242"/>
      <c r="OA182" s="242"/>
      <c r="OB182" s="242"/>
      <c r="OC182" s="242"/>
      <c r="OD182" s="242"/>
      <c r="OE182" s="242"/>
      <c r="OF182" s="242"/>
      <c r="OG182" s="242"/>
      <c r="OH182" s="242"/>
      <c r="OI182" s="242"/>
      <c r="OJ182" s="242"/>
      <c r="OK182" s="242"/>
      <c r="OL182" s="242"/>
      <c r="OM182" s="242"/>
      <c r="ON182" s="242"/>
      <c r="OO182" s="242"/>
      <c r="OP182" s="242"/>
      <c r="OQ182" s="242"/>
      <c r="OR182" s="242"/>
      <c r="OS182" s="242"/>
      <c r="OT182" s="242"/>
      <c r="OU182" s="242"/>
      <c r="OV182" s="242"/>
      <c r="OW182" s="242"/>
      <c r="OX182" s="242"/>
      <c r="OY182" s="242"/>
      <c r="OZ182" s="242"/>
      <c r="PA182" s="242"/>
      <c r="PB182" s="242"/>
      <c r="PC182" s="242"/>
      <c r="PD182" s="242"/>
      <c r="PE182" s="242"/>
      <c r="PF182" s="242"/>
      <c r="PG182" s="242"/>
      <c r="PH182" s="242"/>
      <c r="PI182" s="242"/>
      <c r="PJ182" s="242"/>
      <c r="PK182" s="242"/>
      <c r="PL182" s="242"/>
      <c r="PM182" s="242"/>
      <c r="PN182" s="242"/>
      <c r="PO182" s="242"/>
      <c r="PP182" s="242"/>
      <c r="PQ182" s="242"/>
      <c r="PR182" s="242"/>
      <c r="PS182" s="242"/>
      <c r="PT182" s="242"/>
      <c r="PU182" s="242"/>
      <c r="PV182" s="242"/>
      <c r="PW182" s="242"/>
      <c r="PX182" s="242"/>
      <c r="PY182" s="242"/>
      <c r="PZ182" s="242"/>
      <c r="QA182" s="242"/>
      <c r="QB182" s="242"/>
      <c r="QC182" s="242"/>
      <c r="QD182" s="242"/>
      <c r="QE182" s="242"/>
      <c r="QF182" s="242"/>
      <c r="QG182" s="242"/>
      <c r="QH182" s="242"/>
      <c r="QI182" s="242"/>
      <c r="QJ182" s="242"/>
      <c r="QK182" s="242"/>
      <c r="QL182" s="242"/>
      <c r="QM182" s="242"/>
      <c r="QN182" s="242"/>
      <c r="QO182" s="242"/>
      <c r="QP182" s="242"/>
      <c r="QQ182" s="242"/>
      <c r="QR182" s="242"/>
      <c r="QS182" s="242"/>
      <c r="QT182" s="242"/>
      <c r="QU182" s="242"/>
      <c r="QV182" s="242"/>
      <c r="QW182" s="242"/>
      <c r="QX182" s="242"/>
      <c r="QY182" s="242"/>
      <c r="QZ182" s="242"/>
      <c r="RA182" s="242"/>
      <c r="RB182" s="242"/>
      <c r="RC182" s="242"/>
      <c r="RD182" s="242"/>
      <c r="RE182" s="242"/>
      <c r="RF182" s="242"/>
      <c r="RG182" s="242"/>
      <c r="RH182" s="242"/>
      <c r="RI182" s="242"/>
      <c r="RJ182" s="242"/>
      <c r="RK182" s="242"/>
      <c r="RL182" s="242"/>
      <c r="RM182" s="242"/>
      <c r="RN182" s="242"/>
      <c r="RO182" s="242"/>
      <c r="RP182" s="242"/>
      <c r="RQ182" s="242"/>
      <c r="RR182" s="242"/>
      <c r="RS182" s="242"/>
      <c r="RT182" s="242"/>
      <c r="RU182" s="242"/>
      <c r="RV182" s="242"/>
      <c r="RW182" s="242"/>
      <c r="RX182" s="242"/>
      <c r="RY182" s="242"/>
      <c r="RZ182" s="242"/>
      <c r="SA182" s="242"/>
      <c r="SB182" s="242"/>
      <c r="SC182" s="242"/>
      <c r="SD182" s="242"/>
      <c r="SE182" s="242"/>
      <c r="SF182" s="242"/>
      <c r="SG182" s="242"/>
      <c r="SH182" s="242"/>
      <c r="SI182" s="242"/>
      <c r="SJ182" s="242"/>
      <c r="SK182" s="242"/>
      <c r="SL182" s="242"/>
      <c r="SM182" s="242"/>
      <c r="SN182" s="242"/>
      <c r="SO182" s="242"/>
      <c r="SP182" s="242"/>
      <c r="SQ182" s="242"/>
      <c r="SR182" s="242"/>
      <c r="SS182" s="242"/>
      <c r="ST182" s="242"/>
      <c r="SU182" s="242"/>
      <c r="SV182" s="242"/>
      <c r="SW182" s="242"/>
      <c r="SX182" s="242"/>
      <c r="SY182" s="242"/>
      <c r="SZ182" s="242"/>
      <c r="TA182" s="242"/>
      <c r="TB182" s="242"/>
      <c r="TC182" s="242"/>
      <c r="TD182" s="242"/>
      <c r="TE182" s="242"/>
      <c r="TF182" s="242"/>
      <c r="TG182" s="242"/>
      <c r="TH182" s="242"/>
      <c r="TI182" s="242"/>
      <c r="TJ182" s="242"/>
      <c r="TK182" s="242"/>
      <c r="TL182" s="242"/>
      <c r="TM182" s="242"/>
      <c r="TN182" s="242"/>
      <c r="TO182" s="242"/>
      <c r="TP182" s="242"/>
      <c r="TQ182" s="242"/>
      <c r="TR182" s="242"/>
      <c r="TS182" s="242"/>
      <c r="TT182" s="242"/>
      <c r="TU182" s="242"/>
      <c r="TV182" s="242"/>
      <c r="TW182" s="242"/>
      <c r="TX182" s="242"/>
      <c r="TY182" s="242"/>
      <c r="TZ182" s="242"/>
      <c r="UA182" s="242"/>
      <c r="UB182" s="242"/>
      <c r="UC182" s="242"/>
      <c r="UD182" s="242"/>
      <c r="UE182" s="242"/>
      <c r="UF182" s="242"/>
      <c r="UG182" s="242"/>
      <c r="UH182" s="242"/>
      <c r="UI182" s="242"/>
      <c r="UJ182" s="242"/>
      <c r="UK182" s="242"/>
      <c r="UL182" s="242"/>
      <c r="UM182" s="242"/>
      <c r="UN182" s="242"/>
      <c r="UO182" s="242"/>
      <c r="UP182" s="242"/>
      <c r="UQ182" s="242"/>
      <c r="UR182" s="242"/>
      <c r="US182" s="242"/>
      <c r="UT182" s="242"/>
      <c r="UU182" s="242"/>
      <c r="UV182" s="242"/>
      <c r="UW182" s="242"/>
      <c r="UX182" s="242"/>
      <c r="UY182" s="242"/>
      <c r="UZ182" s="242"/>
      <c r="VA182" s="242"/>
      <c r="VB182" s="242"/>
      <c r="VC182" s="242"/>
      <c r="VD182" s="242"/>
      <c r="VE182" s="242"/>
      <c r="VF182" s="242"/>
      <c r="VG182" s="242"/>
      <c r="VH182" s="242"/>
      <c r="VI182" s="242"/>
      <c r="VJ182" s="242"/>
      <c r="VK182" s="242"/>
      <c r="VL182" s="242"/>
      <c r="VM182" s="242"/>
      <c r="VN182" s="242"/>
      <c r="VO182" s="242"/>
      <c r="VP182" s="242"/>
      <c r="VQ182" s="242"/>
      <c r="VR182" s="242"/>
      <c r="VS182" s="242"/>
      <c r="VT182" s="242"/>
      <c r="VU182" s="242"/>
      <c r="VV182" s="242"/>
      <c r="VW182" s="242"/>
      <c r="VX182" s="242"/>
      <c r="VY182" s="242"/>
      <c r="VZ182" s="242"/>
      <c r="WA182" s="242"/>
      <c r="WB182" s="242"/>
      <c r="WC182" s="242"/>
      <c r="WD182" s="242"/>
      <c r="WE182" s="242"/>
      <c r="WF182" s="242"/>
      <c r="WG182" s="242"/>
      <c r="WH182" s="242"/>
      <c r="WI182" s="242"/>
      <c r="WJ182" s="242"/>
      <c r="WK182" s="242"/>
      <c r="WL182" s="242"/>
      <c r="WM182" s="242"/>
      <c r="WN182" s="242"/>
      <c r="WO182" s="242"/>
      <c r="WP182" s="242"/>
      <c r="WQ182" s="242"/>
      <c r="WR182" s="242"/>
      <c r="WS182" s="242"/>
      <c r="WT182" s="242"/>
      <c r="WU182" s="242"/>
      <c r="WV182" s="242"/>
      <c r="WW182" s="242"/>
      <c r="WX182" s="242"/>
      <c r="WY182" s="242"/>
      <c r="WZ182" s="242"/>
      <c r="XA182" s="242"/>
      <c r="XB182" s="242"/>
      <c r="XC182" s="242"/>
      <c r="XD182" s="242"/>
      <c r="XE182" s="242"/>
      <c r="XF182" s="242"/>
      <c r="XG182" s="242"/>
      <c r="XH182" s="242"/>
      <c r="XI182" s="242"/>
      <c r="XJ182" s="242"/>
      <c r="XK182" s="242"/>
      <c r="XL182" s="242"/>
      <c r="XM182" s="242"/>
      <c r="XN182" s="242"/>
      <c r="XO182" s="242"/>
      <c r="XP182" s="242"/>
      <c r="XQ182" s="242"/>
      <c r="XR182" s="242"/>
      <c r="XS182" s="242"/>
      <c r="XT182" s="242"/>
      <c r="XU182" s="242"/>
      <c r="XV182" s="242"/>
      <c r="XW182" s="242"/>
      <c r="XX182" s="242"/>
      <c r="XY182" s="242"/>
      <c r="XZ182" s="242"/>
      <c r="YA182" s="242"/>
      <c r="YB182" s="242"/>
      <c r="YC182" s="242"/>
      <c r="YD182" s="242"/>
      <c r="YE182" s="242"/>
      <c r="YF182" s="242"/>
      <c r="YG182" s="242"/>
      <c r="YH182" s="242"/>
      <c r="YI182" s="242"/>
      <c r="YJ182" s="242"/>
      <c r="YK182" s="242"/>
      <c r="YL182" s="242"/>
      <c r="YM182" s="242"/>
      <c r="YN182" s="242"/>
      <c r="YO182" s="242"/>
      <c r="YP182" s="242"/>
      <c r="YQ182" s="242"/>
      <c r="YR182" s="242"/>
      <c r="YS182" s="242"/>
      <c r="YT182" s="242"/>
      <c r="YU182" s="242"/>
      <c r="YV182" s="242"/>
      <c r="YW182" s="242"/>
      <c r="YX182" s="242"/>
      <c r="YY182" s="242"/>
      <c r="YZ182" s="242"/>
      <c r="ZA182" s="242"/>
      <c r="ZB182" s="242"/>
      <c r="ZC182" s="242"/>
      <c r="ZD182" s="242"/>
      <c r="ZE182" s="242"/>
      <c r="ZF182" s="242"/>
      <c r="ZG182" s="242"/>
      <c r="ZH182" s="242"/>
      <c r="ZI182" s="242"/>
      <c r="ZJ182" s="242"/>
      <c r="ZK182" s="242"/>
      <c r="ZL182" s="242"/>
      <c r="ZM182" s="242"/>
      <c r="ZN182" s="242"/>
      <c r="ZO182" s="242"/>
      <c r="ZP182" s="242"/>
      <c r="ZQ182" s="242"/>
      <c r="ZR182" s="242"/>
      <c r="ZS182" s="242"/>
      <c r="ZT182" s="242"/>
      <c r="ZU182" s="242"/>
      <c r="ZV182" s="242"/>
      <c r="ZW182" s="242"/>
      <c r="ZX182" s="242"/>
      <c r="ZY182" s="242"/>
      <c r="ZZ182" s="242"/>
      <c r="AAA182" s="242"/>
      <c r="AAB182" s="242"/>
      <c r="AAC182" s="242"/>
      <c r="AAD182" s="242"/>
      <c r="AAE182" s="242"/>
      <c r="AAF182" s="242"/>
      <c r="AAG182" s="242"/>
      <c r="AAH182" s="242"/>
      <c r="AAI182" s="242"/>
      <c r="AAJ182" s="242"/>
      <c r="AAK182" s="242"/>
      <c r="AAL182" s="242"/>
      <c r="AAM182" s="242"/>
      <c r="AAN182" s="242"/>
      <c r="AAO182" s="242"/>
      <c r="AAP182" s="242"/>
      <c r="AAQ182" s="242"/>
      <c r="AAR182" s="242"/>
      <c r="AAS182" s="242"/>
      <c r="AAT182" s="242"/>
      <c r="AAU182" s="242"/>
      <c r="AAV182" s="242"/>
      <c r="AAW182" s="242"/>
      <c r="AAX182" s="242"/>
      <c r="AAY182" s="242"/>
      <c r="AAZ182" s="242"/>
      <c r="ABA182" s="242"/>
      <c r="ABB182" s="242"/>
      <c r="ABC182" s="242"/>
      <c r="ABD182" s="242"/>
      <c r="ABE182" s="242"/>
      <c r="ABF182" s="242"/>
      <c r="ABG182" s="242"/>
      <c r="ABH182" s="242"/>
      <c r="ABI182" s="242"/>
      <c r="ABJ182" s="242"/>
      <c r="ABK182" s="242"/>
      <c r="ABL182" s="242"/>
      <c r="ABM182" s="242"/>
      <c r="ABN182" s="242"/>
      <c r="ABO182" s="242"/>
      <c r="ABP182" s="242"/>
      <c r="ABQ182" s="242"/>
      <c r="ABR182" s="242"/>
      <c r="ABS182" s="242"/>
      <c r="ABT182" s="242"/>
      <c r="ABU182" s="242"/>
      <c r="ABV182" s="242"/>
      <c r="ABW182" s="242"/>
      <c r="ABX182" s="242"/>
      <c r="ABY182" s="242"/>
      <c r="ABZ182" s="242"/>
      <c r="ACA182" s="242"/>
      <c r="ACB182" s="242"/>
      <c r="ACC182" s="242"/>
      <c r="ACD182" s="242"/>
      <c r="ACE182" s="242"/>
      <c r="ACF182" s="242"/>
      <c r="ACG182" s="242"/>
      <c r="ACH182" s="242"/>
      <c r="ACI182" s="242"/>
      <c r="ACJ182" s="242"/>
      <c r="ACK182" s="242"/>
      <c r="ACL182" s="242"/>
      <c r="ACM182" s="242"/>
      <c r="ACN182" s="242"/>
      <c r="ACO182" s="242"/>
      <c r="ACP182" s="242"/>
      <c r="ACQ182" s="242"/>
      <c r="ACR182" s="242"/>
      <c r="ACS182" s="242"/>
      <c r="ACT182" s="242"/>
      <c r="ACU182" s="242"/>
      <c r="ACV182" s="242"/>
      <c r="ACW182" s="242"/>
      <c r="ACX182" s="242"/>
      <c r="ACY182" s="242"/>
      <c r="ACZ182" s="242"/>
      <c r="ADA182" s="242"/>
      <c r="ADB182" s="242"/>
      <c r="ADC182" s="242"/>
      <c r="ADD182" s="242"/>
      <c r="ADE182" s="242"/>
      <c r="ADF182" s="242"/>
      <c r="ADG182" s="242"/>
      <c r="ADH182" s="242"/>
      <c r="ADI182" s="242"/>
      <c r="ADJ182" s="242"/>
      <c r="ADK182" s="242"/>
      <c r="ADL182" s="242"/>
      <c r="ADM182" s="242"/>
      <c r="ADN182" s="242"/>
      <c r="ADO182" s="242"/>
      <c r="ADP182" s="242"/>
      <c r="ADQ182" s="242"/>
      <c r="ADR182" s="242"/>
      <c r="ADS182" s="242"/>
      <c r="ADT182" s="242"/>
      <c r="ADU182" s="242"/>
      <c r="ADV182" s="242"/>
      <c r="ADW182" s="242"/>
      <c r="ADX182" s="242"/>
      <c r="ADY182" s="242"/>
      <c r="ADZ182" s="242"/>
      <c r="AEA182" s="242"/>
      <c r="AEB182" s="242"/>
      <c r="AEC182" s="242"/>
      <c r="AED182" s="242"/>
      <c r="AEE182" s="242"/>
      <c r="AEF182" s="242"/>
      <c r="AEG182" s="242"/>
      <c r="AEH182" s="242"/>
      <c r="AEI182" s="242"/>
      <c r="AEJ182" s="242"/>
      <c r="AEK182" s="242"/>
      <c r="AEL182" s="242"/>
      <c r="AEM182" s="242"/>
      <c r="AEN182" s="242"/>
      <c r="AEO182" s="242"/>
      <c r="AEP182" s="242"/>
      <c r="AEQ182" s="242"/>
      <c r="AER182" s="242"/>
      <c r="AES182" s="242"/>
      <c r="AET182" s="242"/>
      <c r="AEU182" s="242"/>
      <c r="AEV182" s="242"/>
      <c r="AEW182" s="242"/>
      <c r="AEX182" s="242"/>
      <c r="AEY182" s="242"/>
      <c r="AEZ182" s="242"/>
      <c r="AFA182" s="242"/>
      <c r="AFB182" s="242"/>
      <c r="AFC182" s="242"/>
      <c r="AFD182" s="242"/>
      <c r="AFE182" s="242"/>
      <c r="AFF182" s="242"/>
      <c r="AFG182" s="242"/>
      <c r="AFH182" s="242"/>
      <c r="AFI182" s="242"/>
      <c r="AFJ182" s="242"/>
      <c r="AFK182" s="242"/>
      <c r="AFL182" s="242"/>
      <c r="AFM182" s="242"/>
      <c r="AFN182" s="242"/>
      <c r="AFO182" s="242"/>
      <c r="AFP182" s="242"/>
      <c r="AFQ182" s="242"/>
      <c r="AFR182" s="242"/>
      <c r="AFS182" s="242"/>
      <c r="AFT182" s="242"/>
      <c r="AFU182" s="242"/>
      <c r="AFV182" s="242"/>
      <c r="AFW182" s="242"/>
      <c r="AFX182" s="242"/>
      <c r="AFY182" s="242"/>
      <c r="AFZ182" s="242"/>
      <c r="AGA182" s="242"/>
      <c r="AGB182" s="242"/>
      <c r="AGC182" s="242"/>
      <c r="AGD182" s="242"/>
      <c r="AGE182" s="242"/>
      <c r="AGF182" s="242"/>
      <c r="AGG182" s="242"/>
      <c r="AGH182" s="242"/>
      <c r="AGI182" s="242"/>
      <c r="AGJ182" s="242"/>
      <c r="AGK182" s="242"/>
      <c r="AGL182" s="242"/>
      <c r="AGM182" s="242"/>
      <c r="AGN182" s="242"/>
      <c r="AGO182" s="242"/>
      <c r="AGP182" s="242"/>
      <c r="AGQ182" s="242"/>
      <c r="AGR182" s="242"/>
      <c r="AGS182" s="242"/>
      <c r="AGT182" s="242"/>
      <c r="AGU182" s="242"/>
      <c r="AGV182" s="242"/>
      <c r="AGW182" s="242"/>
      <c r="AGX182" s="242"/>
      <c r="AGY182" s="242"/>
      <c r="AGZ182" s="242"/>
      <c r="AHA182" s="242"/>
      <c r="AHB182" s="242"/>
      <c r="AHC182" s="242"/>
      <c r="AHD182" s="242"/>
      <c r="AHE182" s="242"/>
      <c r="AHF182" s="242"/>
      <c r="AHG182" s="242"/>
      <c r="AHH182" s="242"/>
      <c r="AHI182" s="242"/>
      <c r="AHJ182" s="242"/>
      <c r="AHK182" s="242"/>
      <c r="AHL182" s="242"/>
      <c r="AHM182" s="242"/>
      <c r="AHN182" s="242"/>
      <c r="AHO182" s="242"/>
      <c r="AHP182" s="242"/>
      <c r="AHQ182" s="242"/>
      <c r="AHR182" s="242"/>
      <c r="AHS182" s="242"/>
      <c r="AHT182" s="242"/>
      <c r="AHU182" s="242"/>
      <c r="AHV182" s="242"/>
      <c r="AHW182" s="242"/>
      <c r="AHX182" s="242"/>
      <c r="AHY182" s="242"/>
      <c r="AHZ182" s="242"/>
      <c r="AIA182" s="242"/>
      <c r="AIB182" s="242"/>
      <c r="AIC182" s="242"/>
      <c r="AID182" s="242"/>
      <c r="AIE182" s="242"/>
      <c r="AIF182" s="242"/>
      <c r="AIG182" s="242"/>
      <c r="AIH182" s="242"/>
      <c r="AII182" s="242"/>
      <c r="AIJ182" s="242"/>
      <c r="AIK182" s="242"/>
      <c r="AIL182" s="242"/>
      <c r="AIM182" s="242"/>
      <c r="AIN182" s="242"/>
      <c r="AIO182" s="242"/>
      <c r="AIP182" s="242"/>
      <c r="AIQ182" s="242"/>
      <c r="AIR182" s="242"/>
      <c r="AIS182" s="242"/>
      <c r="AIT182" s="242"/>
      <c r="AIU182" s="242"/>
      <c r="AIV182" s="242"/>
      <c r="AIW182" s="242"/>
      <c r="AIX182" s="242"/>
      <c r="AIY182" s="242"/>
      <c r="AIZ182" s="242"/>
      <c r="AJA182" s="242"/>
      <c r="AJB182" s="242"/>
      <c r="AJC182" s="242"/>
      <c r="AJD182" s="242"/>
      <c r="AJE182" s="242"/>
      <c r="AJF182" s="242"/>
      <c r="AJG182" s="242"/>
      <c r="AJH182" s="242"/>
      <c r="AJI182" s="242"/>
      <c r="AJJ182" s="242"/>
      <c r="AJK182" s="242"/>
      <c r="AJL182" s="242"/>
      <c r="AJM182" s="242"/>
      <c r="AJN182" s="242"/>
      <c r="AJO182" s="242"/>
      <c r="AJP182" s="242"/>
      <c r="AJQ182" s="242"/>
      <c r="AJR182" s="242"/>
      <c r="AJS182" s="242"/>
      <c r="AJT182" s="242"/>
      <c r="AJU182" s="242"/>
      <c r="AJV182" s="242"/>
      <c r="AJW182" s="242"/>
      <c r="AJX182" s="242"/>
      <c r="AJY182" s="242"/>
      <c r="AJZ182" s="242"/>
      <c r="AKA182" s="242"/>
      <c r="AKB182" s="242"/>
      <c r="AKC182" s="242"/>
      <c r="AKD182" s="242"/>
      <c r="AKE182" s="242"/>
      <c r="AKF182" s="242"/>
      <c r="AKG182" s="242"/>
      <c r="AKH182" s="242"/>
      <c r="AKI182" s="242"/>
      <c r="AKJ182" s="242"/>
      <c r="AKK182" s="242"/>
      <c r="AKL182" s="242"/>
      <c r="AKM182" s="242"/>
      <c r="AKN182" s="242"/>
      <c r="AKO182" s="242"/>
      <c r="AKP182" s="242"/>
      <c r="AKQ182" s="242"/>
      <c r="AKR182" s="242"/>
      <c r="AKS182" s="242"/>
      <c r="AKT182" s="242"/>
      <c r="AKU182" s="242"/>
      <c r="AKV182" s="242"/>
      <c r="AKW182" s="242"/>
      <c r="AKX182" s="242"/>
      <c r="AKY182" s="242"/>
      <c r="AKZ182" s="242"/>
      <c r="ALA182" s="242"/>
      <c r="ALB182" s="242"/>
      <c r="ALC182" s="242"/>
      <c r="ALD182" s="242"/>
      <c r="ALE182" s="242"/>
      <c r="ALF182" s="242"/>
      <c r="ALG182" s="242"/>
      <c r="ALH182" s="242"/>
      <c r="ALI182" s="242"/>
      <c r="ALJ182" s="242"/>
      <c r="ALK182" s="242"/>
      <c r="ALL182" s="242"/>
      <c r="ALM182" s="242"/>
      <c r="ALN182" s="242"/>
      <c r="ALO182" s="242"/>
      <c r="ALP182" s="242"/>
      <c r="ALQ182" s="242"/>
      <c r="ALR182" s="242"/>
      <c r="ALS182" s="242"/>
      <c r="ALT182" s="242"/>
      <c r="ALU182" s="242"/>
      <c r="ALV182" s="242"/>
      <c r="ALW182" s="242"/>
      <c r="ALX182" s="242"/>
      <c r="ALY182" s="242"/>
      <c r="ALZ182" s="242"/>
      <c r="AMA182" s="242"/>
      <c r="AMB182" s="242"/>
      <c r="AMC182" s="242"/>
      <c r="AMD182" s="242"/>
      <c r="AME182" s="242"/>
      <c r="AMF182" s="242"/>
      <c r="AMG182" s="242"/>
      <c r="AMH182" s="242"/>
      <c r="AMI182" s="242"/>
      <c r="AMJ182" s="242"/>
      <c r="AMK182" s="242"/>
      <c r="AML182" s="242"/>
      <c r="AMM182" s="242"/>
      <c r="AMN182" s="242"/>
      <c r="AMO182" s="242"/>
      <c r="AMP182" s="242"/>
      <c r="AMQ182" s="242"/>
      <c r="AMR182" s="242"/>
      <c r="AMS182" s="242"/>
      <c r="AMT182" s="242"/>
      <c r="AMU182" s="242"/>
      <c r="AMV182" s="242"/>
      <c r="AMW182" s="242"/>
      <c r="AMX182" s="242"/>
      <c r="AMY182" s="242"/>
      <c r="AMZ182" s="242"/>
      <c r="ANA182" s="242"/>
      <c r="ANB182" s="242"/>
      <c r="ANC182" s="242"/>
      <c r="AND182" s="242"/>
      <c r="ANE182" s="242"/>
      <c r="ANF182" s="242"/>
      <c r="ANG182" s="242"/>
      <c r="ANH182" s="242"/>
      <c r="ANI182" s="242"/>
      <c r="ANJ182" s="242"/>
      <c r="ANK182" s="242"/>
      <c r="ANL182" s="242"/>
      <c r="ANM182" s="242"/>
      <c r="ANN182" s="242"/>
      <c r="ANO182" s="242"/>
      <c r="ANP182" s="242"/>
      <c r="ANQ182" s="242"/>
      <c r="ANR182" s="242"/>
      <c r="ANS182" s="242"/>
      <c r="ANT182" s="242"/>
      <c r="ANU182" s="242"/>
      <c r="ANV182" s="242"/>
      <c r="ANW182" s="242"/>
      <c r="ANX182" s="242"/>
      <c r="ANY182" s="242"/>
      <c r="ANZ182" s="242"/>
      <c r="AOA182" s="242"/>
      <c r="AOB182" s="242"/>
      <c r="AOC182" s="242"/>
      <c r="AOD182" s="242"/>
      <c r="AOE182" s="242"/>
      <c r="AOF182" s="242"/>
      <c r="AOG182" s="242"/>
      <c r="AOH182" s="242"/>
      <c r="AOI182" s="242"/>
      <c r="AOJ182" s="242"/>
      <c r="AOK182" s="242"/>
      <c r="AOL182" s="242"/>
      <c r="AOM182" s="242"/>
      <c r="AON182" s="242"/>
      <c r="AOO182" s="242"/>
      <c r="AOP182" s="242"/>
      <c r="AOQ182" s="242"/>
      <c r="AOR182" s="242"/>
      <c r="AOS182" s="242"/>
      <c r="AOT182" s="242"/>
      <c r="AOU182" s="242"/>
      <c r="AOV182" s="242"/>
      <c r="AOW182" s="242"/>
      <c r="AOX182" s="242"/>
      <c r="AOY182" s="242"/>
      <c r="AOZ182" s="242"/>
      <c r="APA182" s="242"/>
      <c r="APB182" s="242"/>
      <c r="APC182" s="242"/>
      <c r="APD182" s="242"/>
      <c r="APE182" s="242"/>
      <c r="APF182" s="242"/>
      <c r="APG182" s="242"/>
      <c r="APH182" s="242"/>
      <c r="API182" s="242"/>
      <c r="APJ182" s="242"/>
      <c r="APK182" s="242"/>
      <c r="APL182" s="242"/>
      <c r="APM182" s="242"/>
      <c r="APN182" s="242"/>
      <c r="APO182" s="242"/>
      <c r="APP182" s="242"/>
      <c r="APQ182" s="242"/>
      <c r="APR182" s="242"/>
      <c r="APS182" s="242"/>
      <c r="APT182" s="242"/>
      <c r="APU182" s="242"/>
      <c r="APV182" s="242"/>
      <c r="APW182" s="242"/>
      <c r="APX182" s="242"/>
      <c r="APY182" s="242"/>
      <c r="APZ182" s="242"/>
      <c r="AQA182" s="242"/>
      <c r="AQB182" s="242"/>
      <c r="AQC182" s="242"/>
      <c r="AQD182" s="242"/>
      <c r="AQE182" s="242"/>
      <c r="AQF182" s="242"/>
      <c r="AQG182" s="242"/>
      <c r="AQH182" s="242"/>
      <c r="AQI182" s="242"/>
      <c r="AQJ182" s="242"/>
      <c r="AQK182" s="242"/>
      <c r="AQL182" s="242"/>
      <c r="AQM182" s="242"/>
      <c r="AQN182" s="242"/>
      <c r="AQO182" s="242"/>
      <c r="AQP182" s="242"/>
      <c r="AQQ182" s="242"/>
      <c r="AQR182" s="242"/>
      <c r="AQS182" s="242"/>
      <c r="AQT182" s="242"/>
      <c r="AQU182" s="242"/>
      <c r="AQV182" s="242"/>
      <c r="AQW182" s="242"/>
      <c r="AQX182" s="242"/>
      <c r="AQY182" s="242"/>
      <c r="AQZ182" s="242"/>
      <c r="ARA182" s="242"/>
      <c r="ARB182" s="242"/>
      <c r="ARC182" s="242"/>
      <c r="ARD182" s="242"/>
      <c r="ARE182" s="242"/>
      <c r="ARF182" s="242"/>
      <c r="ARG182" s="242"/>
      <c r="ARH182" s="242"/>
      <c r="ARI182" s="242"/>
      <c r="ARJ182" s="242"/>
      <c r="ARK182" s="242"/>
      <c r="ARL182" s="242"/>
      <c r="ARM182" s="242"/>
      <c r="ARN182" s="242"/>
      <c r="ARO182" s="242"/>
      <c r="ARP182" s="242"/>
      <c r="ARQ182" s="242"/>
      <c r="ARR182" s="242"/>
      <c r="ARS182" s="242"/>
      <c r="ART182" s="242"/>
      <c r="ARU182" s="242"/>
      <c r="ARV182" s="242"/>
      <c r="ARW182" s="242"/>
      <c r="ARX182" s="242"/>
      <c r="ARY182" s="242"/>
      <c r="ARZ182" s="242"/>
      <c r="ASA182" s="242"/>
      <c r="ASB182" s="242"/>
      <c r="ASC182" s="242"/>
      <c r="ASD182" s="242"/>
      <c r="ASE182" s="242"/>
      <c r="ASF182" s="242"/>
      <c r="ASG182" s="242"/>
      <c r="ASH182" s="242"/>
      <c r="ASI182" s="242"/>
      <c r="ASJ182" s="242"/>
      <c r="ASK182" s="242"/>
      <c r="ASL182" s="242"/>
      <c r="ASM182" s="242"/>
      <c r="ASN182" s="242"/>
      <c r="ASO182" s="242"/>
      <c r="ASP182" s="242"/>
      <c r="ASQ182" s="242"/>
      <c r="ASR182" s="242"/>
      <c r="ASS182" s="242"/>
      <c r="AST182" s="242"/>
      <c r="ASU182" s="242"/>
      <c r="ASV182" s="242"/>
      <c r="ASW182" s="242"/>
      <c r="ASX182" s="242"/>
      <c r="ASY182" s="242"/>
      <c r="ASZ182" s="242"/>
      <c r="ATA182" s="242"/>
      <c r="ATB182" s="242"/>
      <c r="ATC182" s="242"/>
      <c r="ATD182" s="242"/>
      <c r="ATE182" s="242"/>
      <c r="ATF182" s="242"/>
      <c r="ATG182" s="242"/>
      <c r="ATH182" s="242"/>
      <c r="ATI182" s="242"/>
      <c r="ATJ182" s="242"/>
      <c r="ATK182" s="242"/>
      <c r="ATL182" s="242"/>
      <c r="ATM182" s="242"/>
      <c r="ATN182" s="242"/>
      <c r="ATO182" s="242"/>
      <c r="ATP182" s="242"/>
      <c r="ATQ182" s="242"/>
      <c r="ATR182" s="242"/>
      <c r="ATS182" s="242"/>
      <c r="ATT182" s="242"/>
      <c r="ATU182" s="242"/>
      <c r="ATV182" s="242"/>
      <c r="ATW182" s="242"/>
      <c r="ATX182" s="242"/>
      <c r="ATY182" s="242"/>
      <c r="ATZ182" s="242"/>
      <c r="AUA182" s="242"/>
      <c r="AUB182" s="242"/>
      <c r="AUC182" s="242"/>
      <c r="AUD182" s="242"/>
      <c r="AUE182" s="242"/>
      <c r="AUF182" s="242"/>
      <c r="AUG182" s="242"/>
      <c r="AUH182" s="242"/>
      <c r="AUI182" s="242"/>
      <c r="AUJ182" s="242"/>
      <c r="AUK182" s="242"/>
      <c r="AUL182" s="242"/>
      <c r="AUM182" s="242"/>
      <c r="AUN182" s="242"/>
      <c r="AUO182" s="242"/>
      <c r="AUP182" s="242"/>
      <c r="AUQ182" s="242"/>
      <c r="AUR182" s="242"/>
      <c r="AUS182" s="242"/>
      <c r="AUT182" s="242"/>
      <c r="AUU182" s="242"/>
      <c r="AUV182" s="242"/>
      <c r="AUW182" s="242"/>
      <c r="AUX182" s="242"/>
      <c r="AUY182" s="242"/>
      <c r="AUZ182" s="242"/>
      <c r="AVA182" s="242"/>
      <c r="AVB182" s="242"/>
      <c r="AVC182" s="242"/>
      <c r="AVD182" s="242"/>
      <c r="AVE182" s="242"/>
      <c r="AVF182" s="242"/>
      <c r="AVG182" s="242"/>
      <c r="AVH182" s="242"/>
      <c r="AVI182" s="242"/>
      <c r="AVJ182" s="242"/>
      <c r="AVK182" s="242"/>
      <c r="AVL182" s="242"/>
      <c r="AVM182" s="242"/>
      <c r="AVN182" s="242"/>
      <c r="AVO182" s="242"/>
      <c r="AVP182" s="242"/>
      <c r="AVQ182" s="242"/>
      <c r="AVR182" s="242"/>
      <c r="AVS182" s="242"/>
      <c r="AVT182" s="242"/>
      <c r="AVU182" s="242"/>
      <c r="AVV182" s="242"/>
      <c r="AVW182" s="242"/>
      <c r="AVX182" s="242"/>
      <c r="AVY182" s="242"/>
      <c r="AVZ182" s="242"/>
      <c r="AWA182" s="242"/>
      <c r="AWB182" s="242"/>
      <c r="AWC182" s="242"/>
      <c r="AWD182" s="242"/>
      <c r="AWE182" s="242"/>
      <c r="AWF182" s="242"/>
      <c r="AWG182" s="242"/>
      <c r="AWH182" s="242"/>
      <c r="AWI182" s="242"/>
      <c r="AWJ182" s="242"/>
      <c r="AWK182" s="242"/>
      <c r="AWL182" s="242"/>
      <c r="AWM182" s="242"/>
      <c r="AWN182" s="242"/>
      <c r="AWO182" s="242"/>
      <c r="AWP182" s="242"/>
      <c r="AWQ182" s="242"/>
      <c r="AWR182" s="242"/>
      <c r="AWS182" s="242"/>
      <c r="AWT182" s="242"/>
      <c r="AWU182" s="242"/>
      <c r="AWV182" s="242"/>
      <c r="AWW182" s="242"/>
      <c r="AWX182" s="242"/>
      <c r="AWY182" s="242"/>
      <c r="AWZ182" s="242"/>
      <c r="AXA182" s="242"/>
      <c r="AXB182" s="242"/>
      <c r="AXC182" s="242"/>
      <c r="AXD182" s="242"/>
      <c r="AXE182" s="242"/>
      <c r="AXF182" s="242"/>
      <c r="AXG182" s="242"/>
      <c r="AXH182" s="242"/>
      <c r="AXI182" s="242"/>
      <c r="AXJ182" s="242"/>
      <c r="AXK182" s="242"/>
      <c r="AXL182" s="242"/>
      <c r="AXM182" s="242"/>
      <c r="AXN182" s="242"/>
      <c r="AXO182" s="242"/>
      <c r="AXP182" s="242"/>
      <c r="AXQ182" s="242"/>
      <c r="AXR182" s="242"/>
      <c r="AXS182" s="242"/>
      <c r="AXT182" s="242"/>
      <c r="AXU182" s="242"/>
      <c r="AXV182" s="242"/>
      <c r="AXW182" s="242"/>
      <c r="AXX182" s="242"/>
      <c r="AXY182" s="242"/>
      <c r="AXZ182" s="242"/>
      <c r="AYA182" s="242"/>
      <c r="AYB182" s="242"/>
      <c r="AYC182" s="242"/>
      <c r="AYD182" s="242"/>
      <c r="AYE182" s="242"/>
      <c r="AYF182" s="242"/>
      <c r="AYG182" s="242"/>
      <c r="AYH182" s="242"/>
      <c r="AYI182" s="242"/>
      <c r="AYJ182" s="242"/>
      <c r="AYK182" s="242"/>
      <c r="AYL182" s="242"/>
      <c r="AYM182" s="242"/>
      <c r="AYN182" s="242"/>
      <c r="AYO182" s="242"/>
      <c r="AYP182" s="242"/>
      <c r="AYQ182" s="242"/>
      <c r="AYR182" s="242"/>
      <c r="AYS182" s="242"/>
      <c r="AYT182" s="242"/>
      <c r="AYU182" s="242"/>
      <c r="AYV182" s="242"/>
      <c r="AYW182" s="242"/>
      <c r="AYX182" s="242"/>
      <c r="AYY182" s="242"/>
      <c r="AYZ182" s="242"/>
      <c r="AZA182" s="242"/>
      <c r="AZB182" s="242"/>
      <c r="AZC182" s="242"/>
      <c r="AZD182" s="242"/>
      <c r="AZE182" s="242"/>
      <c r="AZF182" s="242"/>
      <c r="AZG182" s="242"/>
      <c r="AZH182" s="242"/>
      <c r="AZI182" s="242"/>
      <c r="AZJ182" s="242"/>
      <c r="AZK182" s="242"/>
      <c r="AZL182" s="242"/>
      <c r="AZM182" s="242"/>
      <c r="AZN182" s="242"/>
      <c r="AZO182" s="242"/>
      <c r="AZP182" s="242"/>
      <c r="AZQ182" s="242"/>
      <c r="AZR182" s="242"/>
      <c r="AZS182" s="242"/>
      <c r="AZT182" s="242"/>
      <c r="AZU182" s="242"/>
      <c r="AZV182" s="242"/>
      <c r="AZW182" s="242"/>
      <c r="AZX182" s="242"/>
      <c r="AZY182" s="242"/>
      <c r="AZZ182" s="242"/>
      <c r="BAA182" s="242"/>
      <c r="BAB182" s="242"/>
      <c r="BAC182" s="242"/>
      <c r="BAD182" s="242"/>
      <c r="BAE182" s="242"/>
      <c r="BAF182" s="242"/>
      <c r="BAG182" s="242"/>
      <c r="BAH182" s="242"/>
      <c r="BAI182" s="242"/>
      <c r="BAJ182" s="242"/>
      <c r="BAK182" s="242"/>
      <c r="BAL182" s="242"/>
      <c r="BAM182" s="242"/>
      <c r="BAN182" s="242"/>
      <c r="BAO182" s="242"/>
      <c r="BAP182" s="242"/>
      <c r="BAQ182" s="242"/>
      <c r="BAR182" s="242"/>
      <c r="BAS182" s="242"/>
      <c r="BAT182" s="242"/>
      <c r="BAU182" s="242"/>
      <c r="BAV182" s="242"/>
      <c r="BAW182" s="242"/>
      <c r="BAX182" s="242"/>
      <c r="BAY182" s="242"/>
      <c r="BAZ182" s="242"/>
      <c r="BBA182" s="242"/>
      <c r="BBB182" s="242"/>
      <c r="BBC182" s="242"/>
      <c r="BBD182" s="242"/>
      <c r="BBE182" s="242"/>
      <c r="BBF182" s="242"/>
      <c r="BBG182" s="242"/>
      <c r="BBH182" s="242"/>
      <c r="BBI182" s="242"/>
      <c r="BBJ182" s="242"/>
      <c r="BBK182" s="242"/>
      <c r="BBL182" s="242"/>
      <c r="BBM182" s="242"/>
      <c r="BBN182" s="242"/>
      <c r="BBO182" s="242"/>
      <c r="BBP182" s="242"/>
      <c r="BBQ182" s="242"/>
      <c r="BBR182" s="242"/>
      <c r="BBS182" s="242"/>
      <c r="BBT182" s="242"/>
      <c r="BBU182" s="242"/>
      <c r="BBV182" s="242"/>
      <c r="BBW182" s="242"/>
      <c r="BBX182" s="242"/>
      <c r="BBY182" s="242"/>
      <c r="BBZ182" s="242"/>
      <c r="BCA182" s="242"/>
      <c r="BCB182" s="242"/>
      <c r="BCC182" s="242"/>
      <c r="BCD182" s="242"/>
      <c r="BCE182" s="242"/>
      <c r="BCF182" s="242"/>
      <c r="BCG182" s="242"/>
      <c r="BCH182" s="242"/>
      <c r="BCI182" s="242"/>
      <c r="BCJ182" s="242"/>
      <c r="BCK182" s="242"/>
      <c r="BCL182" s="242"/>
      <c r="BCM182" s="242"/>
      <c r="BCN182" s="242"/>
      <c r="BCO182" s="242"/>
      <c r="BCP182" s="242"/>
      <c r="BCQ182" s="242"/>
      <c r="BCR182" s="242"/>
      <c r="BCS182" s="242"/>
      <c r="BCT182" s="242"/>
      <c r="BCU182" s="242"/>
      <c r="BCV182" s="242"/>
      <c r="BCW182" s="242"/>
      <c r="BCX182" s="242"/>
      <c r="BCY182" s="242"/>
      <c r="BCZ182" s="242"/>
      <c r="BDA182" s="242"/>
      <c r="BDB182" s="242"/>
      <c r="BDC182" s="242"/>
      <c r="BDD182" s="242"/>
      <c r="BDE182" s="242"/>
      <c r="BDF182" s="242"/>
      <c r="BDG182" s="242"/>
      <c r="BDH182" s="242"/>
      <c r="BDI182" s="242"/>
      <c r="BDJ182" s="242"/>
      <c r="BDK182" s="242"/>
      <c r="BDL182" s="242"/>
      <c r="BDM182" s="242"/>
      <c r="BDN182" s="242"/>
      <c r="BDO182" s="242"/>
      <c r="BDP182" s="242"/>
      <c r="BDQ182" s="242"/>
      <c r="BDR182" s="242"/>
      <c r="BDS182" s="242"/>
      <c r="BDT182" s="242"/>
      <c r="BDU182" s="242"/>
      <c r="BDV182" s="242"/>
      <c r="BDW182" s="242"/>
      <c r="BDX182" s="242"/>
      <c r="BDY182" s="242"/>
      <c r="BDZ182" s="242"/>
      <c r="BEA182" s="242"/>
      <c r="BEB182" s="242"/>
      <c r="BEC182" s="242"/>
      <c r="BED182" s="242"/>
      <c r="BEE182" s="242"/>
      <c r="BEF182" s="242"/>
      <c r="BEG182" s="242"/>
      <c r="BEH182" s="242"/>
      <c r="BEI182" s="242"/>
      <c r="BEJ182" s="242"/>
      <c r="BEK182" s="242"/>
      <c r="BEL182" s="242"/>
      <c r="BEM182" s="242"/>
      <c r="BEN182" s="242"/>
      <c r="BEO182" s="242"/>
      <c r="BEP182" s="242"/>
      <c r="BEQ182" s="242"/>
      <c r="BER182" s="242"/>
      <c r="BES182" s="242"/>
      <c r="BET182" s="242"/>
      <c r="BEU182" s="242"/>
      <c r="BEV182" s="242"/>
      <c r="BEW182" s="242"/>
      <c r="BEX182" s="242"/>
      <c r="BEY182" s="242"/>
      <c r="BEZ182" s="242"/>
      <c r="BFA182" s="242"/>
      <c r="BFB182" s="242"/>
      <c r="BFC182" s="242"/>
      <c r="BFD182" s="242"/>
      <c r="BFE182" s="242"/>
      <c r="BFF182" s="242"/>
      <c r="BFG182" s="242"/>
      <c r="BFH182" s="242"/>
      <c r="BFI182" s="242"/>
      <c r="BFJ182" s="242"/>
      <c r="BFK182" s="242"/>
      <c r="BFL182" s="242"/>
      <c r="BFM182" s="242"/>
      <c r="BFN182" s="242"/>
      <c r="BFO182" s="242"/>
      <c r="BFP182" s="242"/>
      <c r="BFQ182" s="242"/>
      <c r="BFR182" s="242"/>
      <c r="BFS182" s="242"/>
      <c r="BFT182" s="242"/>
      <c r="BFU182" s="242"/>
      <c r="BFV182" s="242"/>
      <c r="BFW182" s="242"/>
      <c r="BFX182" s="242"/>
      <c r="BFY182" s="242"/>
      <c r="BFZ182" s="242"/>
      <c r="BGA182" s="242"/>
      <c r="BGB182" s="242"/>
      <c r="BGC182" s="242"/>
      <c r="BGD182" s="242"/>
      <c r="BGE182" s="242"/>
      <c r="BGF182" s="242"/>
      <c r="BGG182" s="242"/>
      <c r="BGH182" s="242"/>
      <c r="BGI182" s="242"/>
      <c r="BGJ182" s="242"/>
      <c r="BGK182" s="242"/>
      <c r="BGL182" s="242"/>
      <c r="BGM182" s="242"/>
      <c r="BGN182" s="242"/>
      <c r="BGO182" s="242"/>
      <c r="BGP182" s="242"/>
      <c r="BGQ182" s="242"/>
      <c r="BGR182" s="242"/>
      <c r="BGS182" s="242"/>
      <c r="BGT182" s="242"/>
      <c r="BGU182" s="242"/>
      <c r="BGV182" s="242"/>
      <c r="BGW182" s="242"/>
      <c r="BGX182" s="242"/>
      <c r="BGY182" s="242"/>
      <c r="BGZ182" s="242"/>
      <c r="BHA182" s="242"/>
      <c r="BHB182" s="242"/>
      <c r="BHC182" s="242"/>
      <c r="BHD182" s="242"/>
      <c r="BHE182" s="242"/>
      <c r="BHF182" s="242"/>
      <c r="BHG182" s="242"/>
      <c r="BHH182" s="242"/>
      <c r="BHI182" s="242"/>
      <c r="BHJ182" s="242"/>
      <c r="BHK182" s="242"/>
      <c r="BHL182" s="242"/>
      <c r="BHM182" s="242"/>
      <c r="BHN182" s="242"/>
      <c r="BHO182" s="242"/>
      <c r="BHP182" s="242"/>
      <c r="BHQ182" s="242"/>
      <c r="BHR182" s="242"/>
      <c r="BHS182" s="242"/>
      <c r="BHT182" s="242"/>
      <c r="BHU182" s="242"/>
      <c r="BHV182" s="242"/>
      <c r="BHW182" s="242"/>
      <c r="BHX182" s="242"/>
      <c r="BHY182" s="242"/>
      <c r="BHZ182" s="242"/>
      <c r="BIA182" s="242"/>
      <c r="BIB182" s="242"/>
      <c r="BIC182" s="242"/>
      <c r="BID182" s="242"/>
      <c r="BIE182" s="242"/>
      <c r="BIF182" s="242"/>
      <c r="BIG182" s="242"/>
      <c r="BIH182" s="242"/>
      <c r="BII182" s="242"/>
      <c r="BIJ182" s="242"/>
      <c r="BIK182" s="242"/>
      <c r="BIL182" s="242"/>
      <c r="BIM182" s="242"/>
      <c r="BIN182" s="242"/>
      <c r="BIO182" s="242"/>
      <c r="BIP182" s="242"/>
      <c r="BIQ182" s="242"/>
      <c r="BIR182" s="242"/>
      <c r="BIS182" s="242"/>
      <c r="BIT182" s="242"/>
      <c r="BIU182" s="242"/>
      <c r="BIV182" s="242"/>
      <c r="BIW182" s="242"/>
      <c r="BIX182" s="242"/>
      <c r="BIY182" s="242"/>
      <c r="BIZ182" s="242"/>
      <c r="BJA182" s="242"/>
      <c r="BJB182" s="242"/>
      <c r="BJC182" s="242"/>
      <c r="BJD182" s="242"/>
      <c r="BJE182" s="242"/>
      <c r="BJF182" s="242"/>
      <c r="BJG182" s="242"/>
      <c r="BJH182" s="242"/>
      <c r="BJI182" s="242"/>
      <c r="BJJ182" s="242"/>
      <c r="BJK182" s="242"/>
      <c r="BJL182" s="242"/>
      <c r="BJM182" s="242"/>
      <c r="BJN182" s="242"/>
      <c r="BJO182" s="242"/>
      <c r="BJP182" s="242"/>
      <c r="BJQ182" s="242"/>
      <c r="BJR182" s="242"/>
      <c r="BJS182" s="242"/>
      <c r="BJT182" s="242"/>
      <c r="BJU182" s="242"/>
      <c r="BJV182" s="242"/>
      <c r="BJW182" s="242"/>
      <c r="BJX182" s="242"/>
      <c r="BJY182" s="242"/>
      <c r="BJZ182" s="242"/>
      <c r="BKA182" s="242"/>
      <c r="BKB182" s="242"/>
      <c r="BKC182" s="242"/>
      <c r="BKD182" s="242"/>
      <c r="BKE182" s="242"/>
      <c r="BKF182" s="242"/>
      <c r="BKG182" s="242"/>
      <c r="BKH182" s="242"/>
      <c r="BKI182" s="242"/>
      <c r="BKJ182" s="242"/>
      <c r="BKK182" s="242"/>
      <c r="BKL182" s="242"/>
      <c r="BKM182" s="242"/>
      <c r="BKN182" s="242"/>
      <c r="BKO182" s="242"/>
      <c r="BKP182" s="242"/>
      <c r="BKQ182" s="242"/>
      <c r="BKR182" s="242"/>
      <c r="BKS182" s="242"/>
      <c r="BKT182" s="242"/>
      <c r="BKU182" s="242"/>
      <c r="BKV182" s="242"/>
      <c r="BKW182" s="242"/>
      <c r="BKX182" s="242"/>
      <c r="BKY182" s="242"/>
      <c r="BKZ182" s="242"/>
      <c r="BLA182" s="242"/>
      <c r="BLB182" s="242"/>
      <c r="BLC182" s="242"/>
      <c r="BLD182" s="242"/>
      <c r="BLE182" s="242"/>
      <c r="BLF182" s="242"/>
      <c r="BLG182" s="242"/>
      <c r="BLH182" s="242"/>
      <c r="BLI182" s="242"/>
      <c r="BLJ182" s="242"/>
      <c r="BLK182" s="242"/>
      <c r="BLL182" s="242"/>
      <c r="BLM182" s="242"/>
      <c r="BLN182" s="242"/>
      <c r="BLO182" s="242"/>
      <c r="BLP182" s="242"/>
      <c r="BLQ182" s="242"/>
      <c r="BLR182" s="242"/>
      <c r="BLS182" s="242"/>
      <c r="BLT182" s="242"/>
      <c r="BLU182" s="242"/>
      <c r="BLV182" s="242"/>
      <c r="BLW182" s="242"/>
      <c r="BLX182" s="242"/>
      <c r="BLY182" s="242"/>
      <c r="BLZ182" s="242"/>
      <c r="BMA182" s="242"/>
      <c r="BMB182" s="242"/>
      <c r="BMC182" s="242"/>
      <c r="BMD182" s="242"/>
      <c r="BME182" s="242"/>
      <c r="BMF182" s="242"/>
      <c r="BMG182" s="242"/>
      <c r="BMH182" s="242"/>
      <c r="BMI182" s="242"/>
      <c r="BMJ182" s="242"/>
      <c r="BMK182" s="242"/>
      <c r="BML182" s="242"/>
      <c r="BMM182" s="242"/>
      <c r="BMN182" s="242"/>
      <c r="BMO182" s="242"/>
      <c r="BMP182" s="242"/>
      <c r="BMQ182" s="242"/>
      <c r="BMR182" s="242"/>
      <c r="BMS182" s="242"/>
      <c r="BMT182" s="242"/>
      <c r="BMU182" s="242"/>
      <c r="BMV182" s="242"/>
      <c r="BMW182" s="242"/>
      <c r="BMX182" s="242"/>
      <c r="BMY182" s="242"/>
      <c r="BMZ182" s="242"/>
      <c r="BNA182" s="242"/>
      <c r="BNB182" s="242"/>
      <c r="BNC182" s="242"/>
      <c r="BND182" s="242"/>
      <c r="BNE182" s="242"/>
      <c r="BNF182" s="242"/>
      <c r="BNG182" s="242"/>
      <c r="BNH182" s="242"/>
      <c r="BNI182" s="242"/>
      <c r="BNJ182" s="242"/>
      <c r="BNK182" s="242"/>
      <c r="BNL182" s="242"/>
      <c r="BNM182" s="242"/>
      <c r="BNN182" s="242"/>
      <c r="BNO182" s="242"/>
      <c r="BNP182" s="242"/>
      <c r="BNQ182" s="242"/>
      <c r="BNR182" s="242"/>
      <c r="BNS182" s="242"/>
      <c r="BNT182" s="242"/>
      <c r="BNU182" s="242"/>
      <c r="BNV182" s="242"/>
      <c r="BNW182" s="242"/>
      <c r="BNX182" s="242"/>
      <c r="BNY182" s="242"/>
      <c r="BNZ182" s="242"/>
      <c r="BOA182" s="242"/>
      <c r="BOB182" s="242"/>
      <c r="BOC182" s="242"/>
      <c r="BOD182" s="242"/>
      <c r="BOE182" s="242"/>
      <c r="BOF182" s="242"/>
      <c r="BOG182" s="242"/>
      <c r="BOH182" s="242"/>
      <c r="BOI182" s="242"/>
      <c r="BOJ182" s="242"/>
      <c r="BOK182" s="242"/>
      <c r="BOL182" s="242"/>
      <c r="BOM182" s="242"/>
      <c r="BON182" s="242"/>
      <c r="BOO182" s="242"/>
      <c r="BOP182" s="242"/>
      <c r="BOQ182" s="242"/>
      <c r="BOR182" s="242"/>
      <c r="BOS182" s="242"/>
      <c r="BOT182" s="242"/>
      <c r="BOU182" s="242"/>
      <c r="BOV182" s="242"/>
      <c r="BOW182" s="242"/>
      <c r="BOX182" s="242"/>
      <c r="BOY182" s="242"/>
      <c r="BOZ182" s="242"/>
      <c r="BPA182" s="242"/>
      <c r="BPB182" s="242"/>
      <c r="BPC182" s="242"/>
      <c r="BPD182" s="242"/>
      <c r="BPE182" s="242"/>
      <c r="BPF182" s="242"/>
      <c r="BPG182" s="242"/>
      <c r="BPH182" s="242"/>
      <c r="BPI182" s="242"/>
      <c r="BPJ182" s="242"/>
      <c r="BPK182" s="242"/>
      <c r="BPL182" s="242"/>
      <c r="BPM182" s="242"/>
      <c r="BPN182" s="242"/>
      <c r="BPO182" s="242"/>
      <c r="BPP182" s="242"/>
      <c r="BPQ182" s="242"/>
      <c r="BPR182" s="242"/>
      <c r="BPS182" s="242"/>
      <c r="BPT182" s="242"/>
      <c r="BPU182" s="242"/>
      <c r="BPV182" s="242"/>
      <c r="BPW182" s="242"/>
      <c r="BPX182" s="242"/>
      <c r="BPY182" s="242"/>
      <c r="BPZ182" s="242"/>
      <c r="BQA182" s="242"/>
      <c r="BQB182" s="242"/>
      <c r="BQC182" s="242"/>
      <c r="BQD182" s="242"/>
      <c r="BQE182" s="242"/>
      <c r="BQF182" s="242"/>
      <c r="BQG182" s="242"/>
      <c r="BQH182" s="242"/>
      <c r="BQI182" s="242"/>
      <c r="BQJ182" s="242"/>
      <c r="BQK182" s="242"/>
      <c r="BQL182" s="242"/>
      <c r="BQM182" s="242"/>
      <c r="BQN182" s="242"/>
      <c r="BQO182" s="242"/>
      <c r="BQP182" s="242"/>
      <c r="BQQ182" s="242"/>
      <c r="BQR182" s="242"/>
      <c r="BQS182" s="242"/>
      <c r="BQT182" s="242"/>
      <c r="BQU182" s="242"/>
      <c r="BQV182" s="242"/>
      <c r="BQW182" s="242"/>
      <c r="BQX182" s="242"/>
      <c r="BQY182" s="242"/>
      <c r="BQZ182" s="242"/>
      <c r="BRA182" s="242"/>
      <c r="BRB182" s="242"/>
      <c r="BRC182" s="242"/>
      <c r="BRD182" s="242"/>
      <c r="BRE182" s="242"/>
      <c r="BRF182" s="242"/>
      <c r="BRG182" s="242"/>
      <c r="BRH182" s="242"/>
      <c r="BRI182" s="242"/>
      <c r="BRJ182" s="242"/>
      <c r="BRK182" s="242"/>
      <c r="BRL182" s="242"/>
      <c r="BRM182" s="242"/>
      <c r="BRN182" s="242"/>
      <c r="BRO182" s="242"/>
      <c r="BRP182" s="242"/>
      <c r="BRQ182" s="242"/>
      <c r="BRR182" s="242"/>
      <c r="BRS182" s="242"/>
      <c r="BRT182" s="242"/>
      <c r="BRU182" s="242"/>
      <c r="BRV182" s="242"/>
      <c r="BRW182" s="242"/>
      <c r="BRX182" s="242"/>
      <c r="BRY182" s="242"/>
      <c r="BRZ182" s="242"/>
      <c r="BSA182" s="242"/>
      <c r="BSB182" s="242"/>
      <c r="BSC182" s="242"/>
      <c r="BSD182" s="242"/>
      <c r="BSE182" s="242"/>
      <c r="BSF182" s="242"/>
      <c r="BSG182" s="242"/>
      <c r="BSH182" s="242"/>
      <c r="BSI182" s="242"/>
      <c r="BSJ182" s="242"/>
      <c r="BSK182" s="242"/>
      <c r="BSL182" s="242"/>
      <c r="BSM182" s="242"/>
      <c r="BSN182" s="242"/>
      <c r="BSO182" s="242"/>
      <c r="BSP182" s="242"/>
      <c r="BSQ182" s="242"/>
      <c r="BSR182" s="242"/>
      <c r="BSS182" s="242"/>
      <c r="BST182" s="242"/>
      <c r="BSU182" s="242"/>
      <c r="BSV182" s="242"/>
      <c r="BSW182" s="242"/>
      <c r="BSX182" s="242"/>
      <c r="BSY182" s="242"/>
      <c r="BSZ182" s="242"/>
      <c r="BTA182" s="242"/>
      <c r="BTB182" s="242"/>
      <c r="BTC182" s="242"/>
      <c r="BTD182" s="242"/>
      <c r="BTE182" s="242"/>
      <c r="BTF182" s="242"/>
      <c r="BTG182" s="242"/>
      <c r="BTH182" s="242"/>
      <c r="BTI182" s="242"/>
      <c r="BTJ182" s="242"/>
      <c r="BTK182" s="242"/>
      <c r="BTL182" s="242"/>
      <c r="BTM182" s="242"/>
      <c r="BTN182" s="242"/>
      <c r="BTO182" s="242"/>
      <c r="BTP182" s="242"/>
      <c r="BTQ182" s="242"/>
      <c r="BTR182" s="242"/>
      <c r="BTS182" s="242"/>
      <c r="BTT182" s="242"/>
      <c r="BTU182" s="242"/>
      <c r="BTV182" s="242"/>
      <c r="BTW182" s="242"/>
      <c r="BTX182" s="242"/>
      <c r="BTY182" s="242"/>
      <c r="BTZ182" s="242"/>
      <c r="BUA182" s="242"/>
      <c r="BUB182" s="242"/>
      <c r="BUC182" s="242"/>
      <c r="BUD182" s="242"/>
      <c r="BUE182" s="242"/>
      <c r="BUF182" s="242"/>
      <c r="BUG182" s="242"/>
      <c r="BUH182" s="242"/>
      <c r="BUI182" s="242"/>
      <c r="BUJ182" s="242"/>
      <c r="BUK182" s="242"/>
      <c r="BUL182" s="242"/>
      <c r="BUM182" s="242"/>
      <c r="BUN182" s="242"/>
      <c r="BUO182" s="242"/>
      <c r="BUP182" s="242"/>
      <c r="BUQ182" s="242"/>
      <c r="BUR182" s="242"/>
      <c r="BUS182" s="242"/>
      <c r="BUT182" s="242"/>
      <c r="BUU182" s="242"/>
      <c r="BUV182" s="242"/>
      <c r="BUW182" s="242"/>
      <c r="BUX182" s="242"/>
      <c r="BUY182" s="242"/>
      <c r="BUZ182" s="242"/>
      <c r="BVA182" s="242"/>
      <c r="BVB182" s="242"/>
      <c r="BVC182" s="242"/>
      <c r="BVD182" s="242"/>
      <c r="BVE182" s="242"/>
      <c r="BVF182" s="242"/>
      <c r="BVG182" s="242"/>
      <c r="BVH182" s="242"/>
      <c r="BVI182" s="242"/>
      <c r="BVJ182" s="242"/>
      <c r="BVK182" s="242"/>
      <c r="BVL182" s="242"/>
      <c r="BVM182" s="242"/>
      <c r="BVN182" s="242"/>
      <c r="BVO182" s="242"/>
      <c r="BVP182" s="242"/>
      <c r="BVQ182" s="242"/>
      <c r="BVR182" s="242"/>
      <c r="BVS182" s="242"/>
      <c r="BVT182" s="242"/>
      <c r="BVU182" s="242"/>
      <c r="BVV182" s="242"/>
      <c r="BVW182" s="242"/>
      <c r="BVX182" s="242"/>
      <c r="BVY182" s="242"/>
      <c r="BVZ182" s="242"/>
      <c r="BWA182" s="242"/>
      <c r="BWB182" s="242"/>
      <c r="BWC182" s="242"/>
      <c r="BWD182" s="242"/>
      <c r="BWE182" s="242"/>
      <c r="BWF182" s="242"/>
      <c r="BWG182" s="242"/>
      <c r="BWH182" s="242"/>
      <c r="BWI182" s="242"/>
      <c r="BWJ182" s="242"/>
      <c r="BWK182" s="242"/>
      <c r="BWL182" s="242"/>
      <c r="BWM182" s="242"/>
      <c r="BWN182" s="242"/>
      <c r="BWO182" s="242"/>
      <c r="BWP182" s="242"/>
      <c r="BWQ182" s="242"/>
      <c r="BWR182" s="242"/>
      <c r="BWS182" s="242"/>
      <c r="BWT182" s="242"/>
      <c r="BWU182" s="242"/>
      <c r="BWV182" s="242"/>
      <c r="BWW182" s="242"/>
      <c r="BWX182" s="242"/>
      <c r="BWY182" s="242"/>
      <c r="BWZ182" s="242"/>
      <c r="BXA182" s="242"/>
      <c r="BXB182" s="242"/>
      <c r="BXC182" s="242"/>
      <c r="BXD182" s="242"/>
      <c r="BXE182" s="242"/>
      <c r="BXF182" s="242"/>
      <c r="BXG182" s="242"/>
      <c r="BXH182" s="242"/>
      <c r="BXI182" s="242"/>
      <c r="BXJ182" s="242"/>
      <c r="BXK182" s="242"/>
      <c r="BXL182" s="242"/>
      <c r="BXM182" s="242"/>
      <c r="BXN182" s="242"/>
      <c r="BXO182" s="242"/>
      <c r="BXP182" s="242"/>
      <c r="BXQ182" s="242"/>
      <c r="BXR182" s="242"/>
      <c r="BXS182" s="242"/>
      <c r="BXT182" s="242"/>
      <c r="BXU182" s="242"/>
      <c r="BXV182" s="242"/>
      <c r="BXW182" s="242"/>
      <c r="BXX182" s="242"/>
      <c r="BXY182" s="242"/>
      <c r="BXZ182" s="242"/>
      <c r="BYA182" s="242"/>
      <c r="BYB182" s="242"/>
      <c r="BYC182" s="242"/>
      <c r="BYD182" s="242"/>
      <c r="BYE182" s="242"/>
      <c r="BYF182" s="242"/>
      <c r="BYG182" s="242"/>
      <c r="BYH182" s="242"/>
      <c r="BYI182" s="242"/>
      <c r="BYJ182" s="242"/>
      <c r="BYK182" s="242"/>
      <c r="BYL182" s="242"/>
      <c r="BYM182" s="242"/>
      <c r="BYN182" s="242"/>
      <c r="BYO182" s="242"/>
      <c r="BYP182" s="242"/>
      <c r="BYQ182" s="242"/>
      <c r="BYR182" s="242"/>
      <c r="BYS182" s="242"/>
      <c r="BYT182" s="242"/>
      <c r="BYU182" s="242"/>
      <c r="BYV182" s="242"/>
      <c r="BYW182" s="242"/>
      <c r="BYX182" s="242"/>
      <c r="BYY182" s="242"/>
      <c r="BYZ182" s="242"/>
      <c r="BZA182" s="242"/>
      <c r="BZB182" s="242"/>
      <c r="BZC182" s="242"/>
      <c r="BZD182" s="242"/>
      <c r="BZE182" s="242"/>
      <c r="BZF182" s="242"/>
      <c r="BZG182" s="242"/>
      <c r="BZH182" s="242"/>
      <c r="BZI182" s="242"/>
      <c r="BZJ182" s="242"/>
      <c r="BZK182" s="242"/>
      <c r="BZL182" s="242"/>
      <c r="BZM182" s="242"/>
      <c r="BZN182" s="242"/>
      <c r="BZO182" s="242"/>
      <c r="BZP182" s="242"/>
      <c r="BZQ182" s="242"/>
      <c r="BZR182" s="242"/>
      <c r="BZS182" s="242"/>
      <c r="BZT182" s="242"/>
      <c r="BZU182" s="242"/>
      <c r="BZV182" s="242"/>
      <c r="BZW182" s="242"/>
      <c r="BZX182" s="242"/>
      <c r="BZY182" s="242"/>
      <c r="BZZ182" s="242"/>
      <c r="CAA182" s="242"/>
      <c r="CAB182" s="242"/>
      <c r="CAC182" s="242"/>
      <c r="CAD182" s="242"/>
      <c r="CAE182" s="242"/>
      <c r="CAF182" s="242"/>
      <c r="CAG182" s="242"/>
      <c r="CAH182" s="242"/>
      <c r="CAI182" s="242"/>
      <c r="CAJ182" s="242"/>
      <c r="CAK182" s="242"/>
      <c r="CAL182" s="242"/>
      <c r="CAM182" s="242"/>
      <c r="CAN182" s="242"/>
      <c r="CAO182" s="242"/>
      <c r="CAP182" s="242"/>
      <c r="CAQ182" s="242"/>
      <c r="CAR182" s="242"/>
      <c r="CAS182" s="242"/>
      <c r="CAT182" s="242"/>
      <c r="CAU182" s="242"/>
      <c r="CAV182" s="242"/>
      <c r="CAW182" s="242"/>
      <c r="CAX182" s="242"/>
      <c r="CAY182" s="242"/>
      <c r="CAZ182" s="242"/>
      <c r="CBA182" s="242"/>
      <c r="CBB182" s="242"/>
      <c r="CBC182" s="242"/>
      <c r="CBD182" s="242"/>
      <c r="CBE182" s="242"/>
      <c r="CBF182" s="242"/>
      <c r="CBG182" s="242"/>
      <c r="CBH182" s="242"/>
      <c r="CBI182" s="242"/>
      <c r="CBJ182" s="242"/>
      <c r="CBK182" s="242"/>
      <c r="CBL182" s="242"/>
      <c r="CBM182" s="242"/>
      <c r="CBN182" s="242"/>
      <c r="CBO182" s="242"/>
      <c r="CBP182" s="242"/>
      <c r="CBQ182" s="242"/>
      <c r="CBR182" s="242"/>
      <c r="CBS182" s="242"/>
      <c r="CBT182" s="242"/>
      <c r="CBU182" s="242"/>
      <c r="CBV182" s="242"/>
      <c r="CBW182" s="242"/>
      <c r="CBX182" s="242"/>
      <c r="CBY182" s="242"/>
      <c r="CBZ182" s="242"/>
      <c r="CCA182" s="242"/>
      <c r="CCB182" s="242"/>
      <c r="CCC182" s="242"/>
      <c r="CCD182" s="242"/>
      <c r="CCE182" s="242"/>
      <c r="CCF182" s="242"/>
      <c r="CCG182" s="242"/>
      <c r="CCH182" s="242"/>
      <c r="CCI182" s="242"/>
      <c r="CCJ182" s="242"/>
      <c r="CCK182" s="242"/>
      <c r="CCL182" s="242"/>
      <c r="CCM182" s="242"/>
      <c r="CCN182" s="242"/>
      <c r="CCO182" s="242"/>
      <c r="CCP182" s="242"/>
      <c r="CCQ182" s="242"/>
      <c r="CCR182" s="242"/>
      <c r="CCS182" s="242"/>
      <c r="CCT182" s="242"/>
      <c r="CCU182" s="242"/>
      <c r="CCV182" s="242"/>
      <c r="CCW182" s="242"/>
      <c r="CCX182" s="242"/>
      <c r="CCY182" s="242"/>
      <c r="CCZ182" s="242"/>
      <c r="CDA182" s="242"/>
      <c r="CDB182" s="242"/>
      <c r="CDC182" s="242"/>
      <c r="CDD182" s="242"/>
      <c r="CDE182" s="242"/>
      <c r="CDF182" s="242"/>
      <c r="CDG182" s="242"/>
      <c r="CDH182" s="242"/>
      <c r="CDI182" s="242"/>
      <c r="CDJ182" s="242"/>
      <c r="CDK182" s="242"/>
      <c r="CDL182" s="242"/>
      <c r="CDM182" s="242"/>
      <c r="CDN182" s="242"/>
      <c r="CDO182" s="242"/>
      <c r="CDP182" s="242"/>
      <c r="CDQ182" s="242"/>
      <c r="CDR182" s="242"/>
      <c r="CDS182" s="242"/>
      <c r="CDT182" s="242"/>
      <c r="CDU182" s="242"/>
      <c r="CDV182" s="242"/>
      <c r="CDW182" s="242"/>
      <c r="CDX182" s="242"/>
      <c r="CDY182" s="242"/>
      <c r="CDZ182" s="242"/>
      <c r="CEA182" s="242"/>
      <c r="CEB182" s="242"/>
      <c r="CEC182" s="242"/>
      <c r="CED182" s="242"/>
      <c r="CEE182" s="242"/>
      <c r="CEF182" s="242"/>
      <c r="CEG182" s="242"/>
      <c r="CEH182" s="242"/>
      <c r="CEI182" s="242"/>
      <c r="CEJ182" s="242"/>
      <c r="CEK182" s="242"/>
      <c r="CEL182" s="242"/>
      <c r="CEM182" s="242"/>
      <c r="CEN182" s="242"/>
      <c r="CEO182" s="242"/>
      <c r="CEP182" s="242"/>
      <c r="CEQ182" s="242"/>
      <c r="CER182" s="242"/>
      <c r="CES182" s="242"/>
      <c r="CET182" s="242"/>
      <c r="CEU182" s="242"/>
      <c r="CEV182" s="242"/>
      <c r="CEW182" s="242"/>
      <c r="CEX182" s="242"/>
      <c r="CEY182" s="242"/>
      <c r="CEZ182" s="242"/>
      <c r="CFA182" s="242"/>
      <c r="CFB182" s="242"/>
      <c r="CFC182" s="242"/>
      <c r="CFD182" s="242"/>
      <c r="CFE182" s="242"/>
      <c r="CFF182" s="242"/>
      <c r="CFG182" s="242"/>
      <c r="CFH182" s="242"/>
      <c r="CFI182" s="242"/>
      <c r="CFJ182" s="242"/>
      <c r="CFK182" s="242"/>
      <c r="CFL182" s="242"/>
      <c r="CFM182" s="242"/>
      <c r="CFN182" s="242"/>
      <c r="CFO182" s="242"/>
      <c r="CFP182" s="242"/>
      <c r="CFQ182" s="242"/>
      <c r="CFR182" s="242"/>
      <c r="CFS182" s="242"/>
      <c r="CFT182" s="242"/>
      <c r="CFU182" s="242"/>
      <c r="CFV182" s="242"/>
      <c r="CFW182" s="242"/>
      <c r="CFX182" s="242"/>
      <c r="CFY182" s="242"/>
      <c r="CFZ182" s="242"/>
      <c r="CGA182" s="242"/>
      <c r="CGB182" s="242"/>
      <c r="CGC182" s="242"/>
      <c r="CGD182" s="242"/>
      <c r="CGE182" s="242"/>
      <c r="CGF182" s="242"/>
      <c r="CGG182" s="242"/>
      <c r="CGH182" s="242"/>
      <c r="CGI182" s="242"/>
      <c r="CGJ182" s="242"/>
      <c r="CGK182" s="242"/>
      <c r="CGL182" s="242"/>
      <c r="CGM182" s="242"/>
      <c r="CGN182" s="242"/>
      <c r="CGO182" s="242"/>
      <c r="CGP182" s="242"/>
      <c r="CGQ182" s="242"/>
      <c r="CGR182" s="242"/>
      <c r="CGS182" s="242"/>
      <c r="CGT182" s="242"/>
      <c r="CGU182" s="242"/>
      <c r="CGV182" s="242"/>
      <c r="CGW182" s="242"/>
      <c r="CGX182" s="242"/>
      <c r="CGY182" s="242"/>
      <c r="CGZ182" s="242"/>
      <c r="CHA182" s="242"/>
      <c r="CHB182" s="242"/>
      <c r="CHC182" s="242"/>
      <c r="CHD182" s="242"/>
      <c r="CHE182" s="242"/>
      <c r="CHF182" s="242"/>
      <c r="CHG182" s="242"/>
      <c r="CHH182" s="242"/>
      <c r="CHI182" s="242"/>
      <c r="CHJ182" s="242"/>
      <c r="CHK182" s="242"/>
      <c r="CHL182" s="242"/>
      <c r="CHM182" s="242"/>
      <c r="CHN182" s="242"/>
      <c r="CHO182" s="242"/>
      <c r="CHP182" s="242"/>
      <c r="CHQ182" s="242"/>
      <c r="CHR182" s="242"/>
      <c r="CHS182" s="242"/>
      <c r="CHT182" s="242"/>
      <c r="CHU182" s="242"/>
      <c r="CHV182" s="242"/>
      <c r="CHW182" s="242"/>
      <c r="CHX182" s="242"/>
      <c r="CHY182" s="242"/>
      <c r="CHZ182" s="242"/>
      <c r="CIA182" s="242"/>
      <c r="CIB182" s="242"/>
      <c r="CIC182" s="242"/>
      <c r="CID182" s="242"/>
      <c r="CIE182" s="242"/>
      <c r="CIF182" s="242"/>
      <c r="CIG182" s="242"/>
      <c r="CIH182" s="242"/>
      <c r="CII182" s="242"/>
      <c r="CIJ182" s="242"/>
      <c r="CIK182" s="242"/>
      <c r="CIL182" s="242"/>
      <c r="CIM182" s="242"/>
      <c r="CIN182" s="242"/>
      <c r="CIO182" s="242"/>
      <c r="CIP182" s="242"/>
      <c r="CIQ182" s="242"/>
      <c r="CIR182" s="242"/>
      <c r="CIS182" s="242"/>
      <c r="CIT182" s="242"/>
      <c r="CIU182" s="242"/>
      <c r="CIV182" s="242"/>
      <c r="CIW182" s="242"/>
      <c r="CIX182" s="242"/>
      <c r="CIY182" s="242"/>
      <c r="CIZ182" s="242"/>
      <c r="CJA182" s="242"/>
      <c r="CJB182" s="242"/>
      <c r="CJC182" s="242"/>
      <c r="CJD182" s="242"/>
      <c r="CJE182" s="242"/>
      <c r="CJF182" s="242"/>
      <c r="CJG182" s="242"/>
      <c r="CJH182" s="242"/>
      <c r="CJI182" s="242"/>
      <c r="CJJ182" s="242"/>
      <c r="CJK182" s="242"/>
      <c r="CJL182" s="242"/>
      <c r="CJM182" s="242"/>
      <c r="CJN182" s="242"/>
      <c r="CJO182" s="242"/>
      <c r="CJP182" s="242"/>
      <c r="CJQ182" s="242"/>
      <c r="CJR182" s="242"/>
      <c r="CJS182" s="242"/>
      <c r="CJT182" s="242"/>
      <c r="CJU182" s="242"/>
      <c r="CJV182" s="242"/>
      <c r="CJW182" s="242"/>
      <c r="CJX182" s="242"/>
      <c r="CJY182" s="242"/>
      <c r="CJZ182" s="242"/>
      <c r="CKA182" s="242"/>
      <c r="CKB182" s="242"/>
      <c r="CKC182" s="242"/>
      <c r="CKD182" s="242"/>
      <c r="CKE182" s="242"/>
      <c r="CKF182" s="242"/>
      <c r="CKG182" s="242"/>
      <c r="CKH182" s="242"/>
      <c r="CKI182" s="242"/>
      <c r="CKJ182" s="242"/>
      <c r="CKK182" s="242"/>
      <c r="CKL182" s="242"/>
      <c r="CKM182" s="242"/>
      <c r="CKN182" s="242"/>
      <c r="CKO182" s="242"/>
      <c r="CKP182" s="242"/>
      <c r="CKQ182" s="242"/>
      <c r="CKR182" s="242"/>
      <c r="CKS182" s="242"/>
      <c r="CKT182" s="242"/>
      <c r="CKU182" s="242"/>
      <c r="CKV182" s="242"/>
      <c r="CKW182" s="242"/>
      <c r="CKX182" s="242"/>
      <c r="CKY182" s="242"/>
      <c r="CKZ182" s="242"/>
      <c r="CLA182" s="242"/>
      <c r="CLB182" s="242"/>
      <c r="CLC182" s="242"/>
      <c r="CLD182" s="242"/>
      <c r="CLE182" s="242"/>
      <c r="CLF182" s="242"/>
      <c r="CLG182" s="242"/>
      <c r="CLH182" s="242"/>
      <c r="CLI182" s="242"/>
      <c r="CLJ182" s="242"/>
      <c r="CLK182" s="242"/>
      <c r="CLL182" s="242"/>
      <c r="CLM182" s="242"/>
      <c r="CLN182" s="242"/>
      <c r="CLO182" s="242"/>
      <c r="CLP182" s="242"/>
      <c r="CLQ182" s="242"/>
      <c r="CLR182" s="242"/>
      <c r="CLS182" s="242"/>
      <c r="CLT182" s="242"/>
      <c r="CLU182" s="242"/>
      <c r="CLV182" s="242"/>
      <c r="CLW182" s="242"/>
      <c r="CLX182" s="242"/>
      <c r="CLY182" s="242"/>
      <c r="CLZ182" s="242"/>
      <c r="CMA182" s="242"/>
      <c r="CMB182" s="242"/>
      <c r="CMC182" s="242"/>
      <c r="CMD182" s="242"/>
      <c r="CME182" s="242"/>
      <c r="CMF182" s="242"/>
      <c r="CMG182" s="242"/>
      <c r="CMH182" s="242"/>
      <c r="CMI182" s="242"/>
      <c r="CMJ182" s="242"/>
      <c r="CMK182" s="242"/>
      <c r="CML182" s="242"/>
      <c r="CMM182" s="242"/>
      <c r="CMN182" s="242"/>
      <c r="CMO182" s="242"/>
      <c r="CMP182" s="242"/>
      <c r="CMQ182" s="242"/>
      <c r="CMR182" s="242"/>
      <c r="CMS182" s="242"/>
      <c r="CMT182" s="242"/>
      <c r="CMU182" s="242"/>
      <c r="CMV182" s="242"/>
      <c r="CMW182" s="242"/>
      <c r="CMX182" s="242"/>
      <c r="CMY182" s="242"/>
      <c r="CMZ182" s="242"/>
      <c r="CNA182" s="242"/>
      <c r="CNB182" s="242"/>
      <c r="CNC182" s="242"/>
      <c r="CND182" s="242"/>
      <c r="CNE182" s="242"/>
      <c r="CNF182" s="242"/>
      <c r="CNG182" s="242"/>
      <c r="CNH182" s="242"/>
      <c r="CNI182" s="242"/>
      <c r="CNJ182" s="242"/>
      <c r="CNK182" s="242"/>
      <c r="CNL182" s="242"/>
      <c r="CNM182" s="242"/>
      <c r="CNN182" s="242"/>
      <c r="CNO182" s="242"/>
      <c r="CNP182" s="242"/>
      <c r="CNQ182" s="242"/>
      <c r="CNR182" s="242"/>
      <c r="CNS182" s="242"/>
      <c r="CNT182" s="242"/>
      <c r="CNU182" s="242"/>
      <c r="CNV182" s="242"/>
      <c r="CNW182" s="242"/>
      <c r="CNX182" s="242"/>
      <c r="CNY182" s="242"/>
      <c r="CNZ182" s="242"/>
      <c r="COA182" s="242"/>
      <c r="COB182" s="242"/>
      <c r="COC182" s="242"/>
      <c r="COD182" s="242"/>
      <c r="COE182" s="242"/>
      <c r="COF182" s="242"/>
      <c r="COG182" s="242"/>
      <c r="COH182" s="242"/>
      <c r="COI182" s="242"/>
      <c r="COJ182" s="242"/>
      <c r="COK182" s="242"/>
      <c r="COL182" s="242"/>
      <c r="COM182" s="242"/>
      <c r="CON182" s="242"/>
      <c r="COO182" s="242"/>
      <c r="COP182" s="242"/>
      <c r="COQ182" s="242"/>
      <c r="COR182" s="242"/>
      <c r="COS182" s="242"/>
      <c r="COT182" s="242"/>
      <c r="COU182" s="242"/>
      <c r="COV182" s="242"/>
      <c r="COW182" s="242"/>
      <c r="COX182" s="242"/>
      <c r="COY182" s="242"/>
      <c r="COZ182" s="242"/>
      <c r="CPA182" s="242"/>
      <c r="CPB182" s="242"/>
      <c r="CPC182" s="242"/>
      <c r="CPD182" s="242"/>
      <c r="CPE182" s="242"/>
      <c r="CPF182" s="242"/>
      <c r="CPG182" s="242"/>
      <c r="CPH182" s="242"/>
      <c r="CPI182" s="242"/>
      <c r="CPJ182" s="242"/>
      <c r="CPK182" s="242"/>
      <c r="CPL182" s="242"/>
      <c r="CPM182" s="242"/>
      <c r="CPN182" s="242"/>
      <c r="CPO182" s="242"/>
      <c r="CPP182" s="242"/>
      <c r="CPQ182" s="242"/>
      <c r="CPR182" s="242"/>
      <c r="CPS182" s="242"/>
      <c r="CPT182" s="242"/>
      <c r="CPU182" s="242"/>
      <c r="CPV182" s="242"/>
      <c r="CPW182" s="242"/>
      <c r="CPX182" s="242"/>
      <c r="CPY182" s="242"/>
      <c r="CPZ182" s="242"/>
      <c r="CQA182" s="242"/>
      <c r="CQB182" s="242"/>
      <c r="CQC182" s="242"/>
      <c r="CQD182" s="242"/>
      <c r="CQE182" s="242"/>
      <c r="CQF182" s="242"/>
      <c r="CQG182" s="242"/>
      <c r="CQH182" s="242"/>
      <c r="CQI182" s="242"/>
      <c r="CQJ182" s="242"/>
      <c r="CQK182" s="242"/>
      <c r="CQL182" s="242"/>
      <c r="CQM182" s="242"/>
      <c r="CQN182" s="242"/>
      <c r="CQO182" s="242"/>
      <c r="CQP182" s="242"/>
      <c r="CQQ182" s="242"/>
      <c r="CQR182" s="242"/>
      <c r="CQS182" s="242"/>
      <c r="CQT182" s="242"/>
      <c r="CQU182" s="242"/>
      <c r="CQV182" s="242"/>
      <c r="CQW182" s="242"/>
      <c r="CQX182" s="242"/>
      <c r="CQY182" s="242"/>
      <c r="CQZ182" s="242"/>
      <c r="CRA182" s="242"/>
      <c r="CRB182" s="242"/>
      <c r="CRC182" s="242"/>
      <c r="CRD182" s="242"/>
      <c r="CRE182" s="242"/>
      <c r="CRF182" s="242"/>
      <c r="CRG182" s="242"/>
      <c r="CRH182" s="242"/>
      <c r="CRI182" s="242"/>
      <c r="CRJ182" s="242"/>
      <c r="CRK182" s="242"/>
      <c r="CRL182" s="242"/>
      <c r="CRM182" s="242"/>
      <c r="CRN182" s="242"/>
      <c r="CRO182" s="242"/>
      <c r="CRP182" s="242"/>
      <c r="CRQ182" s="242"/>
      <c r="CRR182" s="242"/>
      <c r="CRS182" s="242"/>
      <c r="CRT182" s="242"/>
      <c r="CRU182" s="242"/>
      <c r="CRV182" s="242"/>
      <c r="CRW182" s="242"/>
      <c r="CRX182" s="242"/>
      <c r="CRY182" s="242"/>
      <c r="CRZ182" s="242"/>
      <c r="CSA182" s="242"/>
      <c r="CSB182" s="242"/>
      <c r="CSC182" s="242"/>
      <c r="CSD182" s="242"/>
      <c r="CSE182" s="242"/>
      <c r="CSF182" s="242"/>
      <c r="CSG182" s="242"/>
      <c r="CSH182" s="242"/>
      <c r="CSI182" s="242"/>
      <c r="CSJ182" s="242"/>
      <c r="CSK182" s="242"/>
      <c r="CSL182" s="242"/>
      <c r="CSM182" s="242"/>
      <c r="CSN182" s="242"/>
      <c r="CSO182" s="242"/>
      <c r="CSP182" s="242"/>
      <c r="CSQ182" s="242"/>
      <c r="CSR182" s="242"/>
      <c r="CSS182" s="242"/>
      <c r="CST182" s="242"/>
      <c r="CSU182" s="242"/>
      <c r="CSV182" s="242"/>
      <c r="CSW182" s="242"/>
      <c r="CSX182" s="242"/>
      <c r="CSY182" s="242"/>
      <c r="CSZ182" s="242"/>
      <c r="CTA182" s="242"/>
      <c r="CTB182" s="242"/>
      <c r="CTC182" s="242"/>
      <c r="CTD182" s="242"/>
      <c r="CTE182" s="242"/>
      <c r="CTF182" s="242"/>
      <c r="CTG182" s="242"/>
      <c r="CTH182" s="242"/>
      <c r="CTI182" s="242"/>
      <c r="CTJ182" s="242"/>
      <c r="CTK182" s="242"/>
      <c r="CTL182" s="242"/>
      <c r="CTM182" s="242"/>
      <c r="CTN182" s="242"/>
      <c r="CTO182" s="242"/>
      <c r="CTP182" s="242"/>
      <c r="CTQ182" s="242"/>
      <c r="CTR182" s="242"/>
      <c r="CTS182" s="242"/>
      <c r="CTT182" s="242"/>
      <c r="CTU182" s="242"/>
      <c r="CTV182" s="242"/>
      <c r="CTW182" s="242"/>
      <c r="CTX182" s="242"/>
      <c r="CTY182" s="242"/>
      <c r="CTZ182" s="242"/>
      <c r="CUA182" s="242"/>
      <c r="CUB182" s="242"/>
      <c r="CUC182" s="242"/>
      <c r="CUD182" s="242"/>
      <c r="CUE182" s="242"/>
      <c r="CUF182" s="242"/>
      <c r="CUG182" s="242"/>
      <c r="CUH182" s="242"/>
      <c r="CUI182" s="242"/>
      <c r="CUJ182" s="242"/>
      <c r="CUK182" s="242"/>
      <c r="CUL182" s="242"/>
      <c r="CUM182" s="242"/>
      <c r="CUN182" s="242"/>
      <c r="CUO182" s="242"/>
      <c r="CUP182" s="242"/>
      <c r="CUQ182" s="242"/>
      <c r="CUR182" s="242"/>
      <c r="CUS182" s="242"/>
      <c r="CUT182" s="242"/>
      <c r="CUU182" s="242"/>
      <c r="CUV182" s="242"/>
      <c r="CUW182" s="242"/>
      <c r="CUX182" s="242"/>
      <c r="CUY182" s="242"/>
      <c r="CUZ182" s="242"/>
      <c r="CVA182" s="242"/>
      <c r="CVB182" s="242"/>
      <c r="CVC182" s="242"/>
      <c r="CVD182" s="242"/>
      <c r="CVE182" s="242"/>
      <c r="CVF182" s="242"/>
      <c r="CVG182" s="242"/>
      <c r="CVH182" s="242"/>
      <c r="CVI182" s="242"/>
      <c r="CVJ182" s="242"/>
      <c r="CVK182" s="242"/>
      <c r="CVL182" s="242"/>
      <c r="CVM182" s="242"/>
      <c r="CVN182" s="242"/>
      <c r="CVO182" s="242"/>
      <c r="CVP182" s="242"/>
      <c r="CVQ182" s="242"/>
      <c r="CVR182" s="242"/>
      <c r="CVS182" s="242"/>
      <c r="CVT182" s="242"/>
      <c r="CVU182" s="242"/>
      <c r="CVV182" s="242"/>
      <c r="CVW182" s="242"/>
      <c r="CVX182" s="242"/>
      <c r="CVY182" s="242"/>
      <c r="CVZ182" s="242"/>
      <c r="CWA182" s="242"/>
      <c r="CWB182" s="242"/>
      <c r="CWC182" s="242"/>
      <c r="CWD182" s="242"/>
      <c r="CWE182" s="242"/>
      <c r="CWF182" s="242"/>
      <c r="CWG182" s="242"/>
      <c r="CWH182" s="242"/>
      <c r="CWI182" s="242"/>
      <c r="CWJ182" s="242"/>
      <c r="CWK182" s="242"/>
      <c r="CWL182" s="242"/>
      <c r="CWM182" s="242"/>
      <c r="CWN182" s="242"/>
      <c r="CWO182" s="242"/>
      <c r="CWP182" s="242"/>
      <c r="CWQ182" s="242"/>
      <c r="CWR182" s="242"/>
      <c r="CWS182" s="242"/>
      <c r="CWT182" s="242"/>
      <c r="CWU182" s="242"/>
      <c r="CWV182" s="242"/>
      <c r="CWW182" s="242"/>
      <c r="CWX182" s="242"/>
      <c r="CWY182" s="242"/>
      <c r="CWZ182" s="242"/>
      <c r="CXA182" s="242"/>
      <c r="CXB182" s="242"/>
      <c r="CXC182" s="242"/>
      <c r="CXD182" s="242"/>
      <c r="CXE182" s="242"/>
      <c r="CXF182" s="242"/>
      <c r="CXG182" s="242"/>
      <c r="CXH182" s="242"/>
      <c r="CXI182" s="242"/>
      <c r="CXJ182" s="242"/>
      <c r="CXK182" s="242"/>
      <c r="CXL182" s="242"/>
      <c r="CXM182" s="242"/>
      <c r="CXN182" s="242"/>
      <c r="CXO182" s="242"/>
      <c r="CXP182" s="242"/>
      <c r="CXQ182" s="242"/>
      <c r="CXR182" s="242"/>
      <c r="CXS182" s="242"/>
      <c r="CXT182" s="242"/>
      <c r="CXU182" s="242"/>
      <c r="CXV182" s="242"/>
      <c r="CXW182" s="242"/>
      <c r="CXX182" s="242"/>
      <c r="CXY182" s="242"/>
      <c r="CXZ182" s="242"/>
      <c r="CYA182" s="242"/>
      <c r="CYB182" s="242"/>
      <c r="CYC182" s="242"/>
      <c r="CYD182" s="242"/>
      <c r="CYE182" s="242"/>
      <c r="CYF182" s="242"/>
      <c r="CYG182" s="242"/>
      <c r="CYH182" s="242"/>
      <c r="CYI182" s="242"/>
      <c r="CYJ182" s="242"/>
      <c r="CYK182" s="242"/>
      <c r="CYL182" s="242"/>
      <c r="CYM182" s="242"/>
      <c r="CYN182" s="242"/>
      <c r="CYO182" s="242"/>
      <c r="CYP182" s="242"/>
      <c r="CYQ182" s="242"/>
      <c r="CYR182" s="242"/>
      <c r="CYS182" s="242"/>
      <c r="CYT182" s="242"/>
      <c r="CYU182" s="242"/>
      <c r="CYV182" s="242"/>
      <c r="CYW182" s="242"/>
      <c r="CYX182" s="242"/>
      <c r="CYY182" s="242"/>
      <c r="CYZ182" s="242"/>
      <c r="CZA182" s="242"/>
      <c r="CZB182" s="242"/>
      <c r="CZC182" s="242"/>
      <c r="CZD182" s="242"/>
      <c r="CZE182" s="242"/>
      <c r="CZF182" s="242"/>
      <c r="CZG182" s="242"/>
      <c r="CZH182" s="242"/>
      <c r="CZI182" s="242"/>
      <c r="CZJ182" s="242"/>
      <c r="CZK182" s="242"/>
      <c r="CZL182" s="242"/>
      <c r="CZM182" s="242"/>
      <c r="CZN182" s="242"/>
      <c r="CZO182" s="242"/>
      <c r="CZP182" s="242"/>
      <c r="CZQ182" s="242"/>
      <c r="CZR182" s="242"/>
      <c r="CZS182" s="242"/>
      <c r="CZT182" s="242"/>
      <c r="CZU182" s="242"/>
      <c r="CZV182" s="242"/>
      <c r="CZW182" s="242"/>
      <c r="CZX182" s="242"/>
      <c r="CZY182" s="242"/>
      <c r="CZZ182" s="242"/>
      <c r="DAA182" s="242"/>
      <c r="DAB182" s="242"/>
      <c r="DAC182" s="242"/>
      <c r="DAD182" s="242"/>
      <c r="DAE182" s="242"/>
      <c r="DAF182" s="242"/>
      <c r="DAG182" s="242"/>
      <c r="DAH182" s="242"/>
      <c r="DAI182" s="242"/>
      <c r="DAJ182" s="242"/>
      <c r="DAK182" s="242"/>
      <c r="DAL182" s="242"/>
      <c r="DAM182" s="242"/>
      <c r="DAN182" s="242"/>
      <c r="DAO182" s="242"/>
      <c r="DAP182" s="242"/>
      <c r="DAQ182" s="242"/>
      <c r="DAR182" s="242"/>
      <c r="DAS182" s="242"/>
      <c r="DAT182" s="242"/>
      <c r="DAU182" s="242"/>
      <c r="DAV182" s="242"/>
      <c r="DAW182" s="242"/>
      <c r="DAX182" s="242"/>
      <c r="DAY182" s="242"/>
      <c r="DAZ182" s="242"/>
      <c r="DBA182" s="242"/>
      <c r="DBB182" s="242"/>
      <c r="DBC182" s="242"/>
      <c r="DBD182" s="242"/>
      <c r="DBE182" s="242"/>
      <c r="DBF182" s="242"/>
      <c r="DBG182" s="242"/>
      <c r="DBH182" s="242"/>
      <c r="DBI182" s="242"/>
      <c r="DBJ182" s="242"/>
      <c r="DBK182" s="242"/>
      <c r="DBL182" s="242"/>
      <c r="DBM182" s="242"/>
      <c r="DBN182" s="242"/>
      <c r="DBO182" s="242"/>
      <c r="DBP182" s="242"/>
      <c r="DBQ182" s="242"/>
      <c r="DBR182" s="242"/>
      <c r="DBS182" s="242"/>
      <c r="DBT182" s="242"/>
      <c r="DBU182" s="242"/>
      <c r="DBV182" s="242"/>
      <c r="DBW182" s="242"/>
      <c r="DBX182" s="242"/>
      <c r="DBY182" s="242"/>
      <c r="DBZ182" s="242"/>
      <c r="DCA182" s="242"/>
      <c r="DCB182" s="242"/>
      <c r="DCC182" s="242"/>
      <c r="DCD182" s="242"/>
      <c r="DCE182" s="242"/>
      <c r="DCF182" s="242"/>
      <c r="DCG182" s="242"/>
      <c r="DCH182" s="242"/>
      <c r="DCI182" s="242"/>
      <c r="DCJ182" s="242"/>
      <c r="DCK182" s="242"/>
      <c r="DCL182" s="242"/>
      <c r="DCM182" s="242"/>
      <c r="DCN182" s="242"/>
      <c r="DCO182" s="242"/>
      <c r="DCP182" s="242"/>
      <c r="DCQ182" s="242"/>
      <c r="DCR182" s="242"/>
      <c r="DCS182" s="242"/>
      <c r="DCT182" s="242"/>
      <c r="DCU182" s="242"/>
      <c r="DCV182" s="242"/>
      <c r="DCW182" s="242"/>
      <c r="DCX182" s="242"/>
      <c r="DCY182" s="242"/>
      <c r="DCZ182" s="242"/>
      <c r="DDA182" s="242"/>
      <c r="DDB182" s="242"/>
      <c r="DDC182" s="242"/>
      <c r="DDD182" s="242"/>
      <c r="DDE182" s="242"/>
      <c r="DDF182" s="242"/>
      <c r="DDG182" s="242"/>
      <c r="DDH182" s="242"/>
      <c r="DDI182" s="242"/>
      <c r="DDJ182" s="242"/>
      <c r="DDK182" s="242"/>
      <c r="DDL182" s="242"/>
      <c r="DDM182" s="242"/>
      <c r="DDN182" s="242"/>
      <c r="DDO182" s="242"/>
      <c r="DDP182" s="242"/>
      <c r="DDQ182" s="242"/>
      <c r="DDR182" s="242"/>
      <c r="DDS182" s="242"/>
      <c r="DDT182" s="242"/>
      <c r="DDU182" s="242"/>
      <c r="DDV182" s="242"/>
      <c r="DDW182" s="242"/>
      <c r="DDX182" s="242"/>
      <c r="DDY182" s="242"/>
      <c r="DDZ182" s="242"/>
      <c r="DEA182" s="242"/>
      <c r="DEB182" s="242"/>
      <c r="DEC182" s="242"/>
      <c r="DED182" s="242"/>
      <c r="DEE182" s="242"/>
      <c r="DEF182" s="242"/>
      <c r="DEG182" s="242"/>
      <c r="DEH182" s="242"/>
      <c r="DEI182" s="242"/>
      <c r="DEJ182" s="242"/>
      <c r="DEK182" s="242"/>
      <c r="DEL182" s="242"/>
      <c r="DEM182" s="242"/>
      <c r="DEN182" s="242"/>
      <c r="DEO182" s="242"/>
      <c r="DEP182" s="242"/>
      <c r="DEQ182" s="242"/>
      <c r="DER182" s="242"/>
      <c r="DES182" s="242"/>
      <c r="DET182" s="242"/>
      <c r="DEU182" s="242"/>
      <c r="DEV182" s="242"/>
      <c r="DEW182" s="242"/>
      <c r="DEX182" s="242"/>
      <c r="DEY182" s="242"/>
      <c r="DEZ182" s="242"/>
      <c r="DFA182" s="242"/>
      <c r="DFB182" s="242"/>
      <c r="DFC182" s="242"/>
      <c r="DFD182" s="242"/>
      <c r="DFE182" s="242"/>
      <c r="DFF182" s="242"/>
      <c r="DFG182" s="242"/>
      <c r="DFH182" s="242"/>
      <c r="DFI182" s="242"/>
      <c r="DFJ182" s="242"/>
      <c r="DFK182" s="242"/>
      <c r="DFL182" s="242"/>
      <c r="DFM182" s="242"/>
      <c r="DFN182" s="242"/>
      <c r="DFO182" s="242"/>
      <c r="DFP182" s="242"/>
      <c r="DFQ182" s="242"/>
      <c r="DFR182" s="242"/>
      <c r="DFS182" s="242"/>
      <c r="DFT182" s="242"/>
      <c r="DFU182" s="242"/>
      <c r="DFV182" s="242"/>
      <c r="DFW182" s="242"/>
      <c r="DFX182" s="242"/>
      <c r="DFY182" s="242"/>
      <c r="DFZ182" s="242"/>
      <c r="DGA182" s="242"/>
      <c r="DGB182" s="242"/>
      <c r="DGC182" s="242"/>
      <c r="DGD182" s="242"/>
      <c r="DGE182" s="242"/>
      <c r="DGF182" s="242"/>
      <c r="DGG182" s="242"/>
      <c r="DGH182" s="242"/>
      <c r="DGI182" s="242"/>
      <c r="DGJ182" s="242"/>
      <c r="DGK182" s="242"/>
      <c r="DGL182" s="242"/>
      <c r="DGM182" s="242"/>
      <c r="DGN182" s="242"/>
      <c r="DGO182" s="242"/>
      <c r="DGP182" s="242"/>
      <c r="DGQ182" s="242"/>
      <c r="DGR182" s="242"/>
      <c r="DGS182" s="242"/>
      <c r="DGT182" s="242"/>
      <c r="DGU182" s="242"/>
      <c r="DGV182" s="242"/>
      <c r="DGW182" s="242"/>
      <c r="DGX182" s="242"/>
      <c r="DGY182" s="242"/>
      <c r="DGZ182" s="242"/>
      <c r="DHA182" s="242"/>
      <c r="DHB182" s="242"/>
      <c r="DHC182" s="242"/>
      <c r="DHD182" s="242"/>
      <c r="DHE182" s="242"/>
      <c r="DHF182" s="242"/>
      <c r="DHG182" s="242"/>
      <c r="DHH182" s="242"/>
      <c r="DHI182" s="242"/>
      <c r="DHJ182" s="242"/>
      <c r="DHK182" s="242"/>
      <c r="DHL182" s="242"/>
      <c r="DHM182" s="242"/>
      <c r="DHN182" s="242"/>
      <c r="DHO182" s="242"/>
      <c r="DHP182" s="242"/>
      <c r="DHQ182" s="242"/>
      <c r="DHR182" s="242"/>
      <c r="DHS182" s="242"/>
      <c r="DHT182" s="242"/>
      <c r="DHU182" s="242"/>
      <c r="DHV182" s="242"/>
      <c r="DHW182" s="242"/>
      <c r="DHX182" s="242"/>
      <c r="DHY182" s="242"/>
      <c r="DHZ182" s="242"/>
      <c r="DIA182" s="242"/>
      <c r="DIB182" s="242"/>
      <c r="DIC182" s="242"/>
      <c r="DID182" s="242"/>
      <c r="DIE182" s="242"/>
      <c r="DIF182" s="242"/>
      <c r="DIG182" s="242"/>
      <c r="DIH182" s="242"/>
      <c r="DII182" s="242"/>
      <c r="DIJ182" s="242"/>
      <c r="DIK182" s="242"/>
      <c r="DIL182" s="242"/>
      <c r="DIM182" s="242"/>
      <c r="DIN182" s="242"/>
      <c r="DIO182" s="242"/>
      <c r="DIP182" s="242"/>
      <c r="DIQ182" s="242"/>
      <c r="DIR182" s="242"/>
      <c r="DIS182" s="242"/>
      <c r="DIT182" s="242"/>
      <c r="DIU182" s="242"/>
      <c r="DIV182" s="242"/>
      <c r="DIW182" s="242"/>
      <c r="DIX182" s="242"/>
      <c r="DIY182" s="242"/>
      <c r="DIZ182" s="242"/>
      <c r="DJA182" s="242"/>
      <c r="DJB182" s="242"/>
      <c r="DJC182" s="242"/>
      <c r="DJD182" s="242"/>
      <c r="DJE182" s="242"/>
      <c r="DJF182" s="242"/>
      <c r="DJG182" s="242"/>
      <c r="DJH182" s="242"/>
      <c r="DJI182" s="242"/>
      <c r="DJJ182" s="242"/>
      <c r="DJK182" s="242"/>
      <c r="DJL182" s="242"/>
      <c r="DJM182" s="242"/>
      <c r="DJN182" s="242"/>
      <c r="DJO182" s="242"/>
      <c r="DJP182" s="242"/>
      <c r="DJQ182" s="242"/>
      <c r="DJR182" s="242"/>
      <c r="DJS182" s="242"/>
      <c r="DJT182" s="242"/>
      <c r="DJU182" s="242"/>
      <c r="DJV182" s="242"/>
      <c r="DJW182" s="242"/>
      <c r="DJX182" s="242"/>
      <c r="DJY182" s="242"/>
      <c r="DJZ182" s="242"/>
      <c r="DKA182" s="242"/>
      <c r="DKB182" s="242"/>
      <c r="DKC182" s="242"/>
      <c r="DKD182" s="242"/>
      <c r="DKE182" s="242"/>
      <c r="DKF182" s="242"/>
      <c r="DKG182" s="242"/>
      <c r="DKH182" s="242"/>
      <c r="DKI182" s="242"/>
      <c r="DKJ182" s="242"/>
      <c r="DKK182" s="242"/>
      <c r="DKL182" s="242"/>
      <c r="DKM182" s="242"/>
      <c r="DKN182" s="242"/>
      <c r="DKO182" s="242"/>
      <c r="DKP182" s="242"/>
      <c r="DKQ182" s="242"/>
      <c r="DKR182" s="242"/>
      <c r="DKS182" s="242"/>
      <c r="DKT182" s="242"/>
      <c r="DKU182" s="242"/>
      <c r="DKV182" s="242"/>
      <c r="DKW182" s="242"/>
      <c r="DKX182" s="242"/>
      <c r="DKY182" s="242"/>
      <c r="DKZ182" s="242"/>
      <c r="DLA182" s="242"/>
      <c r="DLB182" s="242"/>
      <c r="DLC182" s="242"/>
      <c r="DLD182" s="242"/>
      <c r="DLE182" s="242"/>
      <c r="DLF182" s="242"/>
      <c r="DLG182" s="242"/>
      <c r="DLH182" s="242"/>
      <c r="DLI182" s="242"/>
      <c r="DLJ182" s="242"/>
      <c r="DLK182" s="242"/>
      <c r="DLL182" s="242"/>
      <c r="DLM182" s="242"/>
      <c r="DLN182" s="242"/>
      <c r="DLO182" s="242"/>
      <c r="DLP182" s="242"/>
      <c r="DLQ182" s="242"/>
      <c r="DLR182" s="242"/>
      <c r="DLS182" s="242"/>
      <c r="DLT182" s="242"/>
      <c r="DLU182" s="242"/>
      <c r="DLV182" s="242"/>
      <c r="DLW182" s="242"/>
      <c r="DLX182" s="242"/>
      <c r="DLY182" s="242"/>
      <c r="DLZ182" s="242"/>
      <c r="DMA182" s="242"/>
      <c r="DMB182" s="242"/>
      <c r="DMC182" s="242"/>
      <c r="DMD182" s="242"/>
      <c r="DME182" s="242"/>
      <c r="DMF182" s="242"/>
      <c r="DMG182" s="242"/>
      <c r="DMH182" s="242"/>
      <c r="DMI182" s="242"/>
      <c r="DMJ182" s="242"/>
      <c r="DMK182" s="242"/>
      <c r="DML182" s="242"/>
      <c r="DMM182" s="242"/>
      <c r="DMN182" s="242"/>
      <c r="DMO182" s="242"/>
      <c r="DMP182" s="242"/>
      <c r="DMQ182" s="242"/>
      <c r="DMR182" s="242"/>
      <c r="DMS182" s="242"/>
      <c r="DMT182" s="242"/>
      <c r="DMU182" s="242"/>
      <c r="DMV182" s="242"/>
      <c r="DMW182" s="242"/>
      <c r="DMX182" s="242"/>
      <c r="DMY182" s="242"/>
      <c r="DMZ182" s="242"/>
      <c r="DNA182" s="242"/>
      <c r="DNB182" s="242"/>
      <c r="DNC182" s="242"/>
      <c r="DND182" s="242"/>
      <c r="DNE182" s="242"/>
      <c r="DNF182" s="242"/>
      <c r="DNG182" s="242"/>
      <c r="DNH182" s="242"/>
      <c r="DNI182" s="242"/>
      <c r="DNJ182" s="242"/>
      <c r="DNK182" s="242"/>
      <c r="DNL182" s="242"/>
      <c r="DNM182" s="242"/>
      <c r="DNN182" s="242"/>
      <c r="DNO182" s="242"/>
      <c r="DNP182" s="242"/>
      <c r="DNQ182" s="242"/>
      <c r="DNR182" s="242"/>
      <c r="DNS182" s="242"/>
      <c r="DNT182" s="242"/>
      <c r="DNU182" s="242"/>
      <c r="DNV182" s="242"/>
      <c r="DNW182" s="242"/>
      <c r="DNX182" s="242"/>
      <c r="DNY182" s="242"/>
      <c r="DNZ182" s="242"/>
      <c r="DOA182" s="242"/>
      <c r="DOB182" s="242"/>
      <c r="DOC182" s="242"/>
      <c r="DOD182" s="242"/>
      <c r="DOE182" s="242"/>
      <c r="DOF182" s="242"/>
      <c r="DOG182" s="242"/>
      <c r="DOH182" s="242"/>
      <c r="DOI182" s="242"/>
      <c r="DOJ182" s="242"/>
      <c r="DOK182" s="242"/>
      <c r="DOL182" s="242"/>
      <c r="DOM182" s="242"/>
      <c r="DON182" s="242"/>
      <c r="DOO182" s="242"/>
      <c r="DOP182" s="242"/>
      <c r="DOQ182" s="242"/>
      <c r="DOR182" s="242"/>
      <c r="DOS182" s="242"/>
      <c r="DOT182" s="242"/>
      <c r="DOU182" s="242"/>
      <c r="DOV182" s="242"/>
      <c r="DOW182" s="242"/>
      <c r="DOX182" s="242"/>
      <c r="DOY182" s="242"/>
      <c r="DOZ182" s="242"/>
      <c r="DPA182" s="242"/>
      <c r="DPB182" s="242"/>
      <c r="DPC182" s="242"/>
      <c r="DPD182" s="242"/>
      <c r="DPE182" s="242"/>
      <c r="DPF182" s="242"/>
      <c r="DPG182" s="242"/>
      <c r="DPH182" s="242"/>
      <c r="DPI182" s="242"/>
      <c r="DPJ182" s="242"/>
      <c r="DPK182" s="242"/>
      <c r="DPL182" s="242"/>
      <c r="DPM182" s="242"/>
      <c r="DPN182" s="242"/>
      <c r="DPO182" s="242"/>
      <c r="DPP182" s="242"/>
      <c r="DPQ182" s="242"/>
      <c r="DPR182" s="242"/>
      <c r="DPS182" s="242"/>
      <c r="DPT182" s="242"/>
      <c r="DPU182" s="242"/>
      <c r="DPV182" s="242"/>
      <c r="DPW182" s="242"/>
      <c r="DPX182" s="242"/>
      <c r="DPY182" s="242"/>
      <c r="DPZ182" s="242"/>
      <c r="DQA182" s="242"/>
      <c r="DQB182" s="242"/>
      <c r="DQC182" s="242"/>
      <c r="DQD182" s="242"/>
      <c r="DQE182" s="242"/>
      <c r="DQF182" s="242"/>
      <c r="DQG182" s="242"/>
      <c r="DQH182" s="242"/>
      <c r="DQI182" s="242"/>
      <c r="DQJ182" s="242"/>
      <c r="DQK182" s="242"/>
      <c r="DQL182" s="242"/>
      <c r="DQM182" s="242"/>
      <c r="DQN182" s="242"/>
      <c r="DQO182" s="242"/>
      <c r="DQP182" s="242"/>
      <c r="DQQ182" s="242"/>
      <c r="DQR182" s="242"/>
      <c r="DQS182" s="242"/>
      <c r="DQT182" s="242"/>
      <c r="DQU182" s="242"/>
      <c r="DQV182" s="242"/>
      <c r="DQW182" s="242"/>
      <c r="DQX182" s="242"/>
      <c r="DQY182" s="242"/>
      <c r="DQZ182" s="242"/>
      <c r="DRA182" s="242"/>
      <c r="DRB182" s="242"/>
      <c r="DRC182" s="242"/>
      <c r="DRD182" s="242"/>
      <c r="DRE182" s="242"/>
      <c r="DRF182" s="242"/>
      <c r="DRG182" s="242"/>
      <c r="DRH182" s="242"/>
      <c r="DRI182" s="242"/>
      <c r="DRJ182" s="242"/>
      <c r="DRK182" s="242"/>
      <c r="DRL182" s="242"/>
      <c r="DRM182" s="242"/>
      <c r="DRN182" s="242"/>
      <c r="DRO182" s="242"/>
      <c r="DRP182" s="242"/>
      <c r="DRQ182" s="242"/>
      <c r="DRR182" s="242"/>
      <c r="DRS182" s="242"/>
      <c r="DRT182" s="242"/>
      <c r="DRU182" s="242"/>
      <c r="DRV182" s="242"/>
      <c r="DRW182" s="242"/>
      <c r="DRX182" s="242"/>
      <c r="DRY182" s="242"/>
      <c r="DRZ182" s="242"/>
      <c r="DSA182" s="242"/>
      <c r="DSB182" s="242"/>
      <c r="DSC182" s="242"/>
      <c r="DSD182" s="242"/>
      <c r="DSE182" s="242"/>
      <c r="DSF182" s="242"/>
      <c r="DSG182" s="242"/>
      <c r="DSH182" s="242"/>
      <c r="DSI182" s="242"/>
      <c r="DSJ182" s="242"/>
      <c r="DSK182" s="242"/>
      <c r="DSL182" s="242"/>
      <c r="DSM182" s="242"/>
      <c r="DSN182" s="242"/>
      <c r="DSO182" s="242"/>
      <c r="DSP182" s="242"/>
      <c r="DSQ182" s="242"/>
      <c r="DSR182" s="242"/>
      <c r="DSS182" s="242"/>
      <c r="DST182" s="242"/>
      <c r="DSU182" s="242"/>
      <c r="DSV182" s="242"/>
      <c r="DSW182" s="242"/>
      <c r="DSX182" s="242"/>
      <c r="DSY182" s="242"/>
      <c r="DSZ182" s="242"/>
      <c r="DTA182" s="242"/>
      <c r="DTB182" s="242"/>
      <c r="DTC182" s="242"/>
      <c r="DTD182" s="242"/>
      <c r="DTE182" s="242"/>
      <c r="DTF182" s="242"/>
      <c r="DTG182" s="242"/>
      <c r="DTH182" s="242"/>
      <c r="DTI182" s="242"/>
      <c r="DTJ182" s="242"/>
      <c r="DTK182" s="242"/>
      <c r="DTL182" s="242"/>
      <c r="DTM182" s="242"/>
      <c r="DTN182" s="242"/>
      <c r="DTO182" s="242"/>
      <c r="DTP182" s="242"/>
      <c r="DTQ182" s="242"/>
      <c r="DTR182" s="242"/>
      <c r="DTS182" s="242"/>
      <c r="DTT182" s="242"/>
      <c r="DTU182" s="242"/>
      <c r="DTV182" s="242"/>
      <c r="DTW182" s="242"/>
      <c r="DTX182" s="242"/>
      <c r="DTY182" s="242"/>
      <c r="DTZ182" s="242"/>
      <c r="DUA182" s="242"/>
      <c r="DUB182" s="242"/>
      <c r="DUC182" s="242"/>
      <c r="DUD182" s="242"/>
      <c r="DUE182" s="242"/>
      <c r="DUF182" s="242"/>
      <c r="DUG182" s="242"/>
      <c r="DUH182" s="242"/>
      <c r="DUI182" s="242"/>
      <c r="DUJ182" s="242"/>
      <c r="DUK182" s="242"/>
      <c r="DUL182" s="242"/>
      <c r="DUM182" s="242"/>
      <c r="DUN182" s="242"/>
      <c r="DUO182" s="242"/>
      <c r="DUP182" s="242"/>
      <c r="DUQ182" s="242"/>
      <c r="DUR182" s="242"/>
      <c r="DUS182" s="242"/>
      <c r="DUT182" s="242"/>
      <c r="DUU182" s="242"/>
      <c r="DUV182" s="242"/>
      <c r="DUW182" s="242"/>
      <c r="DUX182" s="242"/>
      <c r="DUY182" s="242"/>
      <c r="DUZ182" s="242"/>
      <c r="DVA182" s="242"/>
      <c r="DVB182" s="242"/>
      <c r="DVC182" s="242"/>
      <c r="DVD182" s="242"/>
      <c r="DVE182" s="242"/>
      <c r="DVF182" s="242"/>
      <c r="DVG182" s="242"/>
      <c r="DVH182" s="242"/>
      <c r="DVI182" s="242"/>
      <c r="DVJ182" s="242"/>
      <c r="DVK182" s="242"/>
      <c r="DVL182" s="242"/>
      <c r="DVM182" s="242"/>
      <c r="DVN182" s="242"/>
      <c r="DVO182" s="242"/>
      <c r="DVP182" s="242"/>
      <c r="DVQ182" s="242"/>
      <c r="DVR182" s="242"/>
      <c r="DVS182" s="242"/>
      <c r="DVT182" s="242"/>
      <c r="DVU182" s="242"/>
      <c r="DVV182" s="242"/>
      <c r="DVW182" s="242"/>
      <c r="DVX182" s="242"/>
      <c r="DVY182" s="242"/>
      <c r="DVZ182" s="242"/>
      <c r="DWA182" s="242"/>
      <c r="DWB182" s="242"/>
      <c r="DWC182" s="242"/>
      <c r="DWD182" s="242"/>
      <c r="DWE182" s="242"/>
      <c r="DWF182" s="242"/>
      <c r="DWG182" s="242"/>
      <c r="DWH182" s="242"/>
      <c r="DWI182" s="242"/>
      <c r="DWJ182" s="242"/>
      <c r="DWK182" s="242"/>
      <c r="DWL182" s="242"/>
      <c r="DWM182" s="242"/>
      <c r="DWN182" s="242"/>
      <c r="DWO182" s="242"/>
      <c r="DWP182" s="242"/>
      <c r="DWQ182" s="242"/>
      <c r="DWR182" s="242"/>
      <c r="DWS182" s="242"/>
      <c r="DWT182" s="242"/>
      <c r="DWU182" s="242"/>
      <c r="DWV182" s="242"/>
      <c r="DWW182" s="242"/>
      <c r="DWX182" s="242"/>
      <c r="DWY182" s="242"/>
      <c r="DWZ182" s="242"/>
      <c r="DXA182" s="242"/>
      <c r="DXB182" s="242"/>
      <c r="DXC182" s="242"/>
      <c r="DXD182" s="242"/>
      <c r="DXE182" s="242"/>
      <c r="DXF182" s="242"/>
      <c r="DXG182" s="242"/>
      <c r="DXH182" s="242"/>
      <c r="DXI182" s="242"/>
      <c r="DXJ182" s="242"/>
      <c r="DXK182" s="242"/>
      <c r="DXL182" s="242"/>
      <c r="DXM182" s="242"/>
      <c r="DXN182" s="242"/>
      <c r="DXO182" s="242"/>
      <c r="DXP182" s="242"/>
      <c r="DXQ182" s="242"/>
      <c r="DXR182" s="242"/>
      <c r="DXS182" s="242"/>
      <c r="DXT182" s="242"/>
      <c r="DXU182" s="242"/>
      <c r="DXV182" s="242"/>
      <c r="DXW182" s="242"/>
      <c r="DXX182" s="242"/>
      <c r="DXY182" s="242"/>
      <c r="DXZ182" s="242"/>
      <c r="DYA182" s="242"/>
      <c r="DYB182" s="242"/>
      <c r="DYC182" s="242"/>
      <c r="DYD182" s="242"/>
      <c r="DYE182" s="242"/>
      <c r="DYF182" s="242"/>
      <c r="DYG182" s="242"/>
      <c r="DYH182" s="242"/>
      <c r="DYI182" s="242"/>
      <c r="DYJ182" s="242"/>
      <c r="DYK182" s="242"/>
      <c r="DYL182" s="242"/>
      <c r="DYM182" s="242"/>
      <c r="DYN182" s="242"/>
      <c r="DYO182" s="242"/>
      <c r="DYP182" s="242"/>
      <c r="DYQ182" s="242"/>
      <c r="DYR182" s="242"/>
      <c r="DYS182" s="242"/>
      <c r="DYT182" s="242"/>
      <c r="DYU182" s="242"/>
      <c r="DYV182" s="242"/>
      <c r="DYW182" s="242"/>
      <c r="DYX182" s="242"/>
      <c r="DYY182" s="242"/>
      <c r="DYZ182" s="242"/>
      <c r="DZA182" s="242"/>
      <c r="DZB182" s="242"/>
      <c r="DZC182" s="242"/>
      <c r="DZD182" s="242"/>
      <c r="DZE182" s="242"/>
      <c r="DZF182" s="242"/>
      <c r="DZG182" s="242"/>
      <c r="DZH182" s="242"/>
      <c r="DZI182" s="242"/>
      <c r="DZJ182" s="242"/>
      <c r="DZK182" s="242"/>
      <c r="DZL182" s="242"/>
      <c r="DZM182" s="242"/>
      <c r="DZN182" s="242"/>
      <c r="DZO182" s="242"/>
      <c r="DZP182" s="242"/>
      <c r="DZQ182" s="242"/>
      <c r="DZR182" s="242"/>
      <c r="DZS182" s="242"/>
      <c r="DZT182" s="242"/>
      <c r="DZU182" s="242"/>
      <c r="DZV182" s="242"/>
      <c r="DZW182" s="242"/>
      <c r="DZX182" s="242"/>
      <c r="DZY182" s="242"/>
      <c r="DZZ182" s="242"/>
      <c r="EAA182" s="242"/>
      <c r="EAB182" s="242"/>
      <c r="EAC182" s="242"/>
      <c r="EAD182" s="242"/>
      <c r="EAE182" s="242"/>
      <c r="EAF182" s="242"/>
      <c r="EAG182" s="242"/>
      <c r="EAH182" s="242"/>
      <c r="EAI182" s="242"/>
      <c r="EAJ182" s="242"/>
      <c r="EAK182" s="242"/>
      <c r="EAL182" s="242"/>
      <c r="EAM182" s="242"/>
      <c r="EAN182" s="242"/>
      <c r="EAO182" s="242"/>
      <c r="EAP182" s="242"/>
      <c r="EAQ182" s="242"/>
      <c r="EAR182" s="242"/>
      <c r="EAS182" s="242"/>
      <c r="EAT182" s="242"/>
      <c r="EAU182" s="242"/>
      <c r="EAV182" s="242"/>
      <c r="EAW182" s="242"/>
      <c r="EAX182" s="242"/>
      <c r="EAY182" s="242"/>
      <c r="EAZ182" s="242"/>
      <c r="EBA182" s="242"/>
      <c r="EBB182" s="242"/>
      <c r="EBC182" s="242"/>
      <c r="EBD182" s="242"/>
      <c r="EBE182" s="242"/>
      <c r="EBF182" s="242"/>
      <c r="EBG182" s="242"/>
      <c r="EBH182" s="242"/>
      <c r="EBI182" s="242"/>
      <c r="EBJ182" s="242"/>
      <c r="EBK182" s="242"/>
      <c r="EBL182" s="242"/>
      <c r="EBM182" s="242"/>
      <c r="EBN182" s="242"/>
      <c r="EBO182" s="242"/>
      <c r="EBP182" s="242"/>
      <c r="EBQ182" s="242"/>
      <c r="EBR182" s="242"/>
      <c r="EBS182" s="242"/>
      <c r="EBT182" s="242"/>
      <c r="EBU182" s="242"/>
      <c r="EBV182" s="242"/>
      <c r="EBW182" s="242"/>
      <c r="EBX182" s="242"/>
      <c r="EBY182" s="242"/>
      <c r="EBZ182" s="242"/>
      <c r="ECA182" s="242"/>
      <c r="ECB182" s="242"/>
      <c r="ECC182" s="242"/>
      <c r="ECD182" s="242"/>
      <c r="ECE182" s="242"/>
      <c r="ECF182" s="242"/>
      <c r="ECG182" s="242"/>
      <c r="ECH182" s="242"/>
      <c r="ECI182" s="242"/>
      <c r="ECJ182" s="242"/>
      <c r="ECK182" s="242"/>
      <c r="ECL182" s="242"/>
      <c r="ECM182" s="242"/>
      <c r="ECN182" s="242"/>
      <c r="ECO182" s="242"/>
      <c r="ECP182" s="242"/>
      <c r="ECQ182" s="242"/>
      <c r="ECR182" s="242"/>
      <c r="ECS182" s="242"/>
      <c r="ECT182" s="242"/>
      <c r="ECU182" s="242"/>
      <c r="ECV182" s="242"/>
      <c r="ECW182" s="242"/>
      <c r="ECX182" s="242"/>
      <c r="ECY182" s="242"/>
      <c r="ECZ182" s="242"/>
      <c r="EDA182" s="242"/>
      <c r="EDB182" s="242"/>
      <c r="EDC182" s="242"/>
      <c r="EDD182" s="242"/>
      <c r="EDE182" s="242"/>
      <c r="EDF182" s="242"/>
      <c r="EDG182" s="242"/>
      <c r="EDH182" s="242"/>
      <c r="EDI182" s="242"/>
      <c r="EDJ182" s="242"/>
      <c r="EDK182" s="242"/>
      <c r="EDL182" s="242"/>
      <c r="EDM182" s="242"/>
      <c r="EDN182" s="242"/>
      <c r="EDO182" s="242"/>
      <c r="EDP182" s="242"/>
      <c r="EDQ182" s="242"/>
      <c r="EDR182" s="242"/>
      <c r="EDS182" s="242"/>
      <c r="EDT182" s="242"/>
      <c r="EDU182" s="242"/>
      <c r="EDV182" s="242"/>
      <c r="EDW182" s="242"/>
      <c r="EDX182" s="242"/>
      <c r="EDY182" s="242"/>
      <c r="EDZ182" s="242"/>
      <c r="EEA182" s="242"/>
      <c r="EEB182" s="242"/>
      <c r="EEC182" s="242"/>
      <c r="EED182" s="242"/>
      <c r="EEE182" s="242"/>
      <c r="EEF182" s="242"/>
      <c r="EEG182" s="242"/>
      <c r="EEH182" s="242"/>
      <c r="EEI182" s="242"/>
      <c r="EEJ182" s="242"/>
      <c r="EEK182" s="242"/>
      <c r="EEL182" s="242"/>
      <c r="EEM182" s="242"/>
      <c r="EEN182" s="242"/>
      <c r="EEO182" s="242"/>
      <c r="EEP182" s="242"/>
      <c r="EEQ182" s="242"/>
      <c r="EER182" s="242"/>
      <c r="EES182" s="242"/>
      <c r="EET182" s="242"/>
      <c r="EEU182" s="242"/>
      <c r="EEV182" s="242"/>
      <c r="EEW182" s="242"/>
      <c r="EEX182" s="242"/>
      <c r="EEY182" s="242"/>
      <c r="EEZ182" s="242"/>
      <c r="EFA182" s="242"/>
      <c r="EFB182" s="242"/>
      <c r="EFC182" s="242"/>
      <c r="EFD182" s="242"/>
      <c r="EFE182" s="242"/>
      <c r="EFF182" s="242"/>
      <c r="EFG182" s="242"/>
      <c r="EFH182" s="242"/>
      <c r="EFI182" s="242"/>
      <c r="EFJ182" s="242"/>
      <c r="EFK182" s="242"/>
      <c r="EFL182" s="242"/>
      <c r="EFM182" s="242"/>
      <c r="EFN182" s="242"/>
      <c r="EFO182" s="242"/>
      <c r="EFP182" s="242"/>
      <c r="EFQ182" s="242"/>
      <c r="EFR182" s="242"/>
      <c r="EFS182" s="242"/>
      <c r="EFT182" s="242"/>
      <c r="EFU182" s="242"/>
      <c r="EFV182" s="242"/>
      <c r="EFW182" s="242"/>
      <c r="EFX182" s="242"/>
      <c r="EFY182" s="242"/>
      <c r="EFZ182" s="242"/>
      <c r="EGA182" s="242"/>
      <c r="EGB182" s="242"/>
      <c r="EGC182" s="242"/>
      <c r="EGD182" s="242"/>
      <c r="EGE182" s="242"/>
      <c r="EGF182" s="242"/>
      <c r="EGG182" s="242"/>
      <c r="EGH182" s="242"/>
      <c r="EGI182" s="242"/>
      <c r="EGJ182" s="242"/>
      <c r="EGK182" s="242"/>
      <c r="EGL182" s="242"/>
      <c r="EGM182" s="242"/>
      <c r="EGN182" s="242"/>
      <c r="EGO182" s="242"/>
      <c r="EGP182" s="242"/>
      <c r="EGQ182" s="242"/>
      <c r="EGR182" s="242"/>
      <c r="EGS182" s="242"/>
      <c r="EGT182" s="242"/>
      <c r="EGU182" s="242"/>
      <c r="EGV182" s="242"/>
      <c r="EGW182" s="242"/>
      <c r="EGX182" s="242"/>
      <c r="EGY182" s="242"/>
      <c r="EGZ182" s="242"/>
      <c r="EHA182" s="242"/>
      <c r="EHB182" s="242"/>
      <c r="EHC182" s="242"/>
      <c r="EHD182" s="242"/>
      <c r="EHE182" s="242"/>
      <c r="EHF182" s="242"/>
      <c r="EHG182" s="242"/>
      <c r="EHH182" s="242"/>
      <c r="EHI182" s="242"/>
      <c r="EHJ182" s="242"/>
      <c r="EHK182" s="242"/>
      <c r="EHL182" s="242"/>
      <c r="EHM182" s="242"/>
      <c r="EHN182" s="242"/>
      <c r="EHO182" s="242"/>
      <c r="EHP182" s="242"/>
      <c r="EHQ182" s="242"/>
      <c r="EHR182" s="242"/>
      <c r="EHS182" s="242"/>
      <c r="EHT182" s="242"/>
      <c r="EHU182" s="242"/>
      <c r="EHV182" s="242"/>
      <c r="EHW182" s="242"/>
      <c r="EHX182" s="242"/>
      <c r="EHY182" s="242"/>
      <c r="EHZ182" s="242"/>
      <c r="EIA182" s="242"/>
      <c r="EIB182" s="242"/>
      <c r="EIC182" s="242"/>
      <c r="EID182" s="242"/>
      <c r="EIE182" s="242"/>
      <c r="EIF182" s="242"/>
      <c r="EIG182" s="242"/>
      <c r="EIH182" s="242"/>
      <c r="EII182" s="242"/>
      <c r="EIJ182" s="242"/>
      <c r="EIK182" s="242"/>
      <c r="EIL182" s="242"/>
      <c r="EIM182" s="242"/>
      <c r="EIN182" s="242"/>
      <c r="EIO182" s="242"/>
      <c r="EIP182" s="242"/>
      <c r="EIQ182" s="242"/>
      <c r="EIR182" s="242"/>
      <c r="EIS182" s="242"/>
      <c r="EIT182" s="242"/>
      <c r="EIU182" s="242"/>
      <c r="EIV182" s="242"/>
      <c r="EIW182" s="242"/>
      <c r="EIX182" s="242"/>
      <c r="EIY182" s="242"/>
      <c r="EIZ182" s="242"/>
      <c r="EJA182" s="242"/>
      <c r="EJB182" s="242"/>
      <c r="EJC182" s="242"/>
      <c r="EJD182" s="242"/>
      <c r="EJE182" s="242"/>
      <c r="EJF182" s="242"/>
      <c r="EJG182" s="242"/>
      <c r="EJH182" s="242"/>
      <c r="EJI182" s="242"/>
      <c r="EJJ182" s="242"/>
      <c r="EJK182" s="242"/>
      <c r="EJL182" s="242"/>
      <c r="EJM182" s="242"/>
      <c r="EJN182" s="242"/>
      <c r="EJO182" s="242"/>
      <c r="EJP182" s="242"/>
      <c r="EJQ182" s="242"/>
      <c r="EJR182" s="242"/>
      <c r="EJS182" s="242"/>
      <c r="EJT182" s="242"/>
      <c r="EJU182" s="242"/>
      <c r="EJV182" s="242"/>
      <c r="EJW182" s="242"/>
      <c r="EJX182" s="242"/>
      <c r="EJY182" s="242"/>
      <c r="EJZ182" s="242"/>
      <c r="EKA182" s="242"/>
      <c r="EKB182" s="242"/>
      <c r="EKC182" s="242"/>
      <c r="EKD182" s="242"/>
      <c r="EKE182" s="242"/>
      <c r="EKF182" s="242"/>
      <c r="EKG182" s="242"/>
      <c r="EKH182" s="242"/>
      <c r="EKI182" s="242"/>
      <c r="EKJ182" s="242"/>
      <c r="EKK182" s="242"/>
      <c r="EKL182" s="242"/>
      <c r="EKM182" s="242"/>
      <c r="EKN182" s="242"/>
      <c r="EKO182" s="242"/>
      <c r="EKP182" s="242"/>
      <c r="EKQ182" s="242"/>
      <c r="EKR182" s="242"/>
      <c r="EKS182" s="242"/>
      <c r="EKT182" s="242"/>
      <c r="EKU182" s="242"/>
      <c r="EKV182" s="242"/>
      <c r="EKW182" s="242"/>
      <c r="EKX182" s="242"/>
      <c r="EKY182" s="242"/>
      <c r="EKZ182" s="242"/>
      <c r="ELA182" s="242"/>
      <c r="ELB182" s="242"/>
      <c r="ELC182" s="242"/>
      <c r="ELD182" s="242"/>
      <c r="ELE182" s="242"/>
      <c r="ELF182" s="242"/>
      <c r="ELG182" s="242"/>
      <c r="ELH182" s="242"/>
      <c r="ELI182" s="242"/>
      <c r="ELJ182" s="242"/>
      <c r="ELK182" s="242"/>
      <c r="ELL182" s="242"/>
      <c r="ELM182" s="242"/>
      <c r="ELN182" s="242"/>
      <c r="ELO182" s="242"/>
      <c r="ELP182" s="242"/>
      <c r="ELQ182" s="242"/>
      <c r="ELR182" s="242"/>
      <c r="ELS182" s="242"/>
      <c r="ELT182" s="242"/>
      <c r="ELU182" s="242"/>
      <c r="ELV182" s="242"/>
      <c r="ELW182" s="242"/>
      <c r="ELX182" s="242"/>
      <c r="ELY182" s="242"/>
      <c r="ELZ182" s="242"/>
      <c r="EMA182" s="242"/>
      <c r="EMB182" s="242"/>
      <c r="EMC182" s="242"/>
      <c r="EMD182" s="242"/>
      <c r="EME182" s="242"/>
      <c r="EMF182" s="242"/>
      <c r="EMG182" s="242"/>
      <c r="EMH182" s="242"/>
      <c r="EMI182" s="242"/>
      <c r="EMJ182" s="242"/>
      <c r="EMK182" s="242"/>
      <c r="EML182" s="242"/>
      <c r="EMM182" s="242"/>
      <c r="EMN182" s="242"/>
      <c r="EMO182" s="242"/>
      <c r="EMP182" s="242"/>
      <c r="EMQ182" s="242"/>
      <c r="EMR182" s="242"/>
      <c r="EMS182" s="242"/>
      <c r="EMT182" s="242"/>
      <c r="EMU182" s="242"/>
      <c r="EMV182" s="242"/>
      <c r="EMW182" s="242"/>
      <c r="EMX182" s="242"/>
      <c r="EMY182" s="242"/>
      <c r="EMZ182" s="242"/>
      <c r="ENA182" s="242"/>
      <c r="ENB182" s="242"/>
      <c r="ENC182" s="242"/>
      <c r="END182" s="242"/>
      <c r="ENE182" s="242"/>
      <c r="ENF182" s="242"/>
      <c r="ENG182" s="242"/>
      <c r="ENH182" s="242"/>
      <c r="ENI182" s="242"/>
      <c r="ENJ182" s="242"/>
      <c r="ENK182" s="242"/>
      <c r="ENL182" s="242"/>
      <c r="ENM182" s="242"/>
      <c r="ENN182" s="242"/>
      <c r="ENO182" s="242"/>
      <c r="ENP182" s="242"/>
      <c r="ENQ182" s="242"/>
      <c r="ENR182" s="242"/>
      <c r="ENS182" s="242"/>
      <c r="ENT182" s="242"/>
      <c r="ENU182" s="242"/>
      <c r="ENV182" s="242"/>
      <c r="ENW182" s="242"/>
      <c r="ENX182" s="242"/>
      <c r="ENY182" s="242"/>
      <c r="ENZ182" s="242"/>
      <c r="EOA182" s="242"/>
      <c r="EOB182" s="242"/>
      <c r="EOC182" s="242"/>
      <c r="EOD182" s="242"/>
      <c r="EOE182" s="242"/>
      <c r="EOF182" s="242"/>
      <c r="EOG182" s="242"/>
      <c r="EOH182" s="242"/>
      <c r="EOI182" s="242"/>
      <c r="EOJ182" s="242"/>
      <c r="EOK182" s="242"/>
      <c r="EOL182" s="242"/>
      <c r="EOM182" s="242"/>
      <c r="EON182" s="242"/>
      <c r="EOO182" s="242"/>
      <c r="EOP182" s="242"/>
      <c r="EOQ182" s="242"/>
      <c r="EOR182" s="242"/>
      <c r="EOS182" s="242"/>
      <c r="EOT182" s="242"/>
      <c r="EOU182" s="242"/>
      <c r="EOV182" s="242"/>
      <c r="EOW182" s="242"/>
      <c r="EOX182" s="242"/>
      <c r="EOY182" s="242"/>
      <c r="EOZ182" s="242"/>
      <c r="EPA182" s="242"/>
      <c r="EPB182" s="242"/>
      <c r="EPC182" s="242"/>
      <c r="EPD182" s="242"/>
      <c r="EPE182" s="242"/>
      <c r="EPF182" s="242"/>
      <c r="EPG182" s="242"/>
      <c r="EPH182" s="242"/>
      <c r="EPI182" s="242"/>
      <c r="EPJ182" s="242"/>
      <c r="EPK182" s="242"/>
      <c r="EPL182" s="242"/>
      <c r="EPM182" s="242"/>
      <c r="EPN182" s="242"/>
      <c r="EPO182" s="242"/>
      <c r="EPP182" s="242"/>
      <c r="EPQ182" s="242"/>
      <c r="EPR182" s="242"/>
      <c r="EPS182" s="242"/>
      <c r="EPT182" s="242"/>
      <c r="EPU182" s="242"/>
      <c r="EPV182" s="242"/>
      <c r="EPW182" s="242"/>
      <c r="EPX182" s="242"/>
      <c r="EPY182" s="242"/>
      <c r="EPZ182" s="242"/>
      <c r="EQA182" s="242"/>
      <c r="EQB182" s="242"/>
      <c r="EQC182" s="242"/>
      <c r="EQD182" s="242"/>
      <c r="EQE182" s="242"/>
      <c r="EQF182" s="242"/>
      <c r="EQG182" s="242"/>
      <c r="EQH182" s="242"/>
      <c r="EQI182" s="242"/>
      <c r="EQJ182" s="242"/>
      <c r="EQK182" s="242"/>
      <c r="EQL182" s="242"/>
      <c r="EQM182" s="242"/>
      <c r="EQN182" s="242"/>
      <c r="EQO182" s="242"/>
      <c r="EQP182" s="242"/>
      <c r="EQQ182" s="242"/>
      <c r="EQR182" s="242"/>
      <c r="EQS182" s="242"/>
      <c r="EQT182" s="242"/>
      <c r="EQU182" s="242"/>
      <c r="EQV182" s="242"/>
      <c r="EQW182" s="242"/>
      <c r="EQX182" s="242"/>
      <c r="EQY182" s="242"/>
      <c r="EQZ182" s="242"/>
      <c r="ERA182" s="242"/>
      <c r="ERB182" s="242"/>
      <c r="ERC182" s="242"/>
      <c r="ERD182" s="242"/>
      <c r="ERE182" s="242"/>
      <c r="ERF182" s="242"/>
      <c r="ERG182" s="242"/>
      <c r="ERH182" s="242"/>
      <c r="ERI182" s="242"/>
      <c r="ERJ182" s="242"/>
      <c r="ERK182" s="242"/>
      <c r="ERL182" s="242"/>
      <c r="ERM182" s="242"/>
      <c r="ERN182" s="242"/>
      <c r="ERO182" s="242"/>
      <c r="ERP182" s="242"/>
      <c r="ERQ182" s="242"/>
      <c r="ERR182" s="242"/>
      <c r="ERS182" s="242"/>
      <c r="ERT182" s="242"/>
      <c r="ERU182" s="242"/>
      <c r="ERV182" s="242"/>
      <c r="ERW182" s="242"/>
      <c r="ERX182" s="242"/>
      <c r="ERY182" s="242"/>
      <c r="ERZ182" s="242"/>
      <c r="ESA182" s="242"/>
      <c r="ESB182" s="242"/>
      <c r="ESC182" s="242"/>
      <c r="ESD182" s="242"/>
      <c r="ESE182" s="242"/>
      <c r="ESF182" s="242"/>
      <c r="ESG182" s="242"/>
      <c r="ESH182" s="242"/>
      <c r="ESI182" s="242"/>
      <c r="ESJ182" s="242"/>
      <c r="ESK182" s="242"/>
      <c r="ESL182" s="242"/>
      <c r="ESM182" s="242"/>
      <c r="ESN182" s="242"/>
      <c r="ESO182" s="242"/>
      <c r="ESP182" s="242"/>
      <c r="ESQ182" s="242"/>
      <c r="ESR182" s="242"/>
      <c r="ESS182" s="242"/>
      <c r="EST182" s="242"/>
      <c r="ESU182" s="242"/>
      <c r="ESV182" s="242"/>
      <c r="ESW182" s="242"/>
      <c r="ESX182" s="242"/>
      <c r="ESY182" s="242"/>
      <c r="ESZ182" s="242"/>
      <c r="ETA182" s="242"/>
      <c r="ETB182" s="242"/>
      <c r="ETC182" s="242"/>
      <c r="ETD182" s="242"/>
      <c r="ETE182" s="242"/>
      <c r="ETF182" s="242"/>
      <c r="ETG182" s="242"/>
      <c r="ETH182" s="242"/>
      <c r="ETI182" s="242"/>
      <c r="ETJ182" s="242"/>
      <c r="ETK182" s="242"/>
      <c r="ETL182" s="242"/>
      <c r="ETM182" s="242"/>
      <c r="ETN182" s="242"/>
      <c r="ETO182" s="242"/>
      <c r="ETP182" s="242"/>
      <c r="ETQ182" s="242"/>
      <c r="ETR182" s="242"/>
      <c r="ETS182" s="242"/>
      <c r="ETT182" s="242"/>
      <c r="ETU182" s="242"/>
      <c r="ETV182" s="242"/>
      <c r="ETW182" s="242"/>
      <c r="ETX182" s="242"/>
      <c r="ETY182" s="242"/>
      <c r="ETZ182" s="242"/>
      <c r="EUA182" s="242"/>
      <c r="EUB182" s="242"/>
      <c r="EUC182" s="242"/>
      <c r="EUD182" s="242"/>
      <c r="EUE182" s="242"/>
      <c r="EUF182" s="242"/>
      <c r="EUG182" s="242"/>
      <c r="EUH182" s="242"/>
      <c r="EUI182" s="242"/>
      <c r="EUJ182" s="242"/>
      <c r="EUK182" s="242"/>
      <c r="EUL182" s="242"/>
      <c r="EUM182" s="242"/>
      <c r="EUN182" s="242"/>
      <c r="EUO182" s="242"/>
      <c r="EUP182" s="242"/>
      <c r="EUQ182" s="242"/>
      <c r="EUR182" s="242"/>
      <c r="EUS182" s="242"/>
      <c r="EUT182" s="242"/>
      <c r="EUU182" s="242"/>
      <c r="EUV182" s="242"/>
      <c r="EUW182" s="242"/>
      <c r="EUX182" s="242"/>
      <c r="EUY182" s="242"/>
      <c r="EUZ182" s="242"/>
      <c r="EVA182" s="242"/>
      <c r="EVB182" s="242"/>
      <c r="EVC182" s="242"/>
      <c r="EVD182" s="242"/>
      <c r="EVE182" s="242"/>
      <c r="EVF182" s="242"/>
      <c r="EVG182" s="242"/>
      <c r="EVH182" s="242"/>
      <c r="EVI182" s="242"/>
      <c r="EVJ182" s="242"/>
      <c r="EVK182" s="242"/>
      <c r="EVL182" s="242"/>
      <c r="EVM182" s="242"/>
      <c r="EVN182" s="242"/>
      <c r="EVO182" s="242"/>
      <c r="EVP182" s="242"/>
      <c r="EVQ182" s="242"/>
      <c r="EVR182" s="242"/>
      <c r="EVS182" s="242"/>
      <c r="EVT182" s="242"/>
      <c r="EVU182" s="242"/>
      <c r="EVV182" s="242"/>
      <c r="EVW182" s="242"/>
      <c r="EVX182" s="242"/>
      <c r="EVY182" s="242"/>
      <c r="EVZ182" s="242"/>
      <c r="EWA182" s="242"/>
      <c r="EWB182" s="242"/>
      <c r="EWC182" s="242"/>
      <c r="EWD182" s="242"/>
      <c r="EWE182" s="242"/>
      <c r="EWF182" s="242"/>
      <c r="EWG182" s="242"/>
      <c r="EWH182" s="242"/>
      <c r="EWI182" s="242"/>
      <c r="EWJ182" s="242"/>
      <c r="EWK182" s="242"/>
      <c r="EWL182" s="242"/>
      <c r="EWM182" s="242"/>
      <c r="EWN182" s="242"/>
      <c r="EWO182" s="242"/>
      <c r="EWP182" s="242"/>
      <c r="EWQ182" s="242"/>
      <c r="EWR182" s="242"/>
      <c r="EWS182" s="242"/>
      <c r="EWT182" s="242"/>
      <c r="EWU182" s="242"/>
      <c r="EWV182" s="242"/>
      <c r="EWW182" s="242"/>
      <c r="EWX182" s="242"/>
      <c r="EWY182" s="242"/>
      <c r="EWZ182" s="242"/>
      <c r="EXA182" s="242"/>
      <c r="EXB182" s="242"/>
      <c r="EXC182" s="242"/>
      <c r="EXD182" s="242"/>
      <c r="EXE182" s="242"/>
      <c r="EXF182" s="242"/>
      <c r="EXG182" s="242"/>
      <c r="EXH182" s="242"/>
      <c r="EXI182" s="242"/>
      <c r="EXJ182" s="242"/>
      <c r="EXK182" s="242"/>
      <c r="EXL182" s="242"/>
      <c r="EXM182" s="242"/>
      <c r="EXN182" s="242"/>
      <c r="EXO182" s="242"/>
      <c r="EXP182" s="242"/>
      <c r="EXQ182" s="242"/>
      <c r="EXR182" s="242"/>
      <c r="EXS182" s="242"/>
      <c r="EXT182" s="242"/>
      <c r="EXU182" s="242"/>
      <c r="EXV182" s="242"/>
      <c r="EXW182" s="242"/>
      <c r="EXX182" s="242"/>
      <c r="EXY182" s="242"/>
      <c r="EXZ182" s="242"/>
      <c r="EYA182" s="242"/>
      <c r="EYB182" s="242"/>
      <c r="EYC182" s="242"/>
      <c r="EYD182" s="242"/>
      <c r="EYE182" s="242"/>
      <c r="EYF182" s="242"/>
      <c r="EYG182" s="242"/>
      <c r="EYH182" s="242"/>
      <c r="EYI182" s="242"/>
      <c r="EYJ182" s="242"/>
      <c r="EYK182" s="242"/>
      <c r="EYL182" s="242"/>
      <c r="EYM182" s="242"/>
      <c r="EYN182" s="242"/>
      <c r="EYO182" s="242"/>
      <c r="EYP182" s="242"/>
      <c r="EYQ182" s="242"/>
      <c r="EYR182" s="242"/>
      <c r="EYS182" s="242"/>
      <c r="EYT182" s="242"/>
      <c r="EYU182" s="242"/>
      <c r="EYV182" s="242"/>
      <c r="EYW182" s="242"/>
      <c r="EYX182" s="242"/>
      <c r="EYY182" s="242"/>
      <c r="EYZ182" s="242"/>
      <c r="EZA182" s="242"/>
      <c r="EZB182" s="242"/>
      <c r="EZC182" s="242"/>
      <c r="EZD182" s="242"/>
      <c r="EZE182" s="242"/>
      <c r="EZF182" s="242"/>
      <c r="EZG182" s="242"/>
      <c r="EZH182" s="242"/>
      <c r="EZI182" s="242"/>
      <c r="EZJ182" s="242"/>
      <c r="EZK182" s="242"/>
      <c r="EZL182" s="242"/>
      <c r="EZM182" s="242"/>
      <c r="EZN182" s="242"/>
      <c r="EZO182" s="242"/>
      <c r="EZP182" s="242"/>
      <c r="EZQ182" s="242"/>
      <c r="EZR182" s="242"/>
      <c r="EZS182" s="242"/>
      <c r="EZT182" s="242"/>
      <c r="EZU182" s="242"/>
      <c r="EZV182" s="242"/>
      <c r="EZW182" s="242"/>
      <c r="EZX182" s="242"/>
      <c r="EZY182" s="242"/>
      <c r="EZZ182" s="242"/>
      <c r="FAA182" s="242"/>
      <c r="FAB182" s="242"/>
      <c r="FAC182" s="242"/>
      <c r="FAD182" s="242"/>
      <c r="FAE182" s="242"/>
      <c r="FAF182" s="242"/>
      <c r="FAG182" s="242"/>
      <c r="FAH182" s="242"/>
      <c r="FAI182" s="242"/>
      <c r="FAJ182" s="242"/>
      <c r="FAK182" s="242"/>
      <c r="FAL182" s="242"/>
      <c r="FAM182" s="242"/>
      <c r="FAN182" s="242"/>
      <c r="FAO182" s="242"/>
      <c r="FAP182" s="242"/>
      <c r="FAQ182" s="242"/>
      <c r="FAR182" s="242"/>
      <c r="FAS182" s="242"/>
      <c r="FAT182" s="242"/>
      <c r="FAU182" s="242"/>
      <c r="FAV182" s="242"/>
      <c r="FAW182" s="242"/>
      <c r="FAX182" s="242"/>
      <c r="FAY182" s="242"/>
      <c r="FAZ182" s="242"/>
      <c r="FBA182" s="242"/>
      <c r="FBB182" s="242"/>
      <c r="FBC182" s="242"/>
      <c r="FBD182" s="242"/>
      <c r="FBE182" s="242"/>
      <c r="FBF182" s="242"/>
      <c r="FBG182" s="242"/>
      <c r="FBH182" s="242"/>
      <c r="FBI182" s="242"/>
      <c r="FBJ182" s="242"/>
      <c r="FBK182" s="242"/>
      <c r="FBL182" s="242"/>
      <c r="FBM182" s="242"/>
      <c r="FBN182" s="242"/>
      <c r="FBO182" s="242"/>
      <c r="FBP182" s="242"/>
      <c r="FBQ182" s="242"/>
      <c r="FBR182" s="242"/>
      <c r="FBS182" s="242"/>
      <c r="FBT182" s="242"/>
      <c r="FBU182" s="242"/>
      <c r="FBV182" s="242"/>
      <c r="FBW182" s="242"/>
      <c r="FBX182" s="242"/>
      <c r="FBY182" s="242"/>
      <c r="FBZ182" s="242"/>
      <c r="FCA182" s="242"/>
      <c r="FCB182" s="242"/>
      <c r="FCC182" s="242"/>
      <c r="FCD182" s="242"/>
      <c r="FCE182" s="242"/>
      <c r="FCF182" s="242"/>
      <c r="FCG182" s="242"/>
      <c r="FCH182" s="242"/>
      <c r="FCI182" s="242"/>
      <c r="FCJ182" s="242"/>
      <c r="FCK182" s="242"/>
      <c r="FCL182" s="242"/>
      <c r="FCM182" s="242"/>
      <c r="FCN182" s="242"/>
      <c r="FCO182" s="242"/>
      <c r="FCP182" s="242"/>
      <c r="FCQ182" s="242"/>
      <c r="FCR182" s="242"/>
      <c r="FCS182" s="242"/>
      <c r="FCT182" s="242"/>
      <c r="FCU182" s="242"/>
      <c r="FCV182" s="242"/>
      <c r="FCW182" s="242"/>
      <c r="FCX182" s="242"/>
      <c r="FCY182" s="242"/>
      <c r="FCZ182" s="242"/>
      <c r="FDA182" s="242"/>
      <c r="FDB182" s="242"/>
      <c r="FDC182" s="242"/>
      <c r="FDD182" s="242"/>
      <c r="FDE182" s="242"/>
      <c r="FDF182" s="242"/>
      <c r="FDG182" s="242"/>
      <c r="FDH182" s="242"/>
      <c r="FDI182" s="242"/>
      <c r="FDJ182" s="242"/>
      <c r="FDK182" s="242"/>
      <c r="FDL182" s="242"/>
      <c r="FDM182" s="242"/>
      <c r="FDN182" s="242"/>
      <c r="FDO182" s="242"/>
      <c r="FDP182" s="242"/>
      <c r="FDQ182" s="242"/>
      <c r="FDR182" s="242"/>
      <c r="FDS182" s="242"/>
      <c r="FDT182" s="242"/>
      <c r="FDU182" s="242"/>
      <c r="FDV182" s="242"/>
      <c r="FDW182" s="242"/>
      <c r="FDX182" s="242"/>
      <c r="FDY182" s="242"/>
      <c r="FDZ182" s="242"/>
      <c r="FEA182" s="242"/>
      <c r="FEB182" s="242"/>
      <c r="FEC182" s="242"/>
      <c r="FED182" s="242"/>
      <c r="FEE182" s="242"/>
      <c r="FEF182" s="242"/>
      <c r="FEG182" s="242"/>
      <c r="FEH182" s="242"/>
      <c r="FEI182" s="242"/>
      <c r="FEJ182" s="242"/>
      <c r="FEK182" s="242"/>
      <c r="FEL182" s="242"/>
      <c r="FEM182" s="242"/>
      <c r="FEN182" s="242"/>
      <c r="FEO182" s="242"/>
      <c r="FEP182" s="242"/>
      <c r="FEQ182" s="242"/>
      <c r="FER182" s="242"/>
      <c r="FES182" s="242"/>
      <c r="FET182" s="242"/>
      <c r="FEU182" s="242"/>
      <c r="FEV182" s="242"/>
      <c r="FEW182" s="242"/>
      <c r="FEX182" s="242"/>
      <c r="FEY182" s="242"/>
      <c r="FEZ182" s="242"/>
      <c r="FFA182" s="242"/>
      <c r="FFB182" s="242"/>
      <c r="FFC182" s="242"/>
      <c r="FFD182" s="242"/>
      <c r="FFE182" s="242"/>
      <c r="FFF182" s="242"/>
      <c r="FFG182" s="242"/>
      <c r="FFH182" s="242"/>
      <c r="FFI182" s="242"/>
      <c r="FFJ182" s="242"/>
      <c r="FFK182" s="242"/>
      <c r="FFL182" s="242"/>
      <c r="FFM182" s="242"/>
      <c r="FFN182" s="242"/>
      <c r="FFO182" s="242"/>
      <c r="FFP182" s="242"/>
      <c r="FFQ182" s="242"/>
      <c r="FFR182" s="242"/>
      <c r="FFS182" s="242"/>
      <c r="FFT182" s="242"/>
      <c r="FFU182" s="242"/>
      <c r="FFV182" s="242"/>
      <c r="FFW182" s="242"/>
      <c r="FFX182" s="242"/>
      <c r="FFY182" s="242"/>
      <c r="FFZ182" s="242"/>
      <c r="FGA182" s="242"/>
      <c r="FGB182" s="242"/>
      <c r="FGC182" s="242"/>
      <c r="FGD182" s="242"/>
      <c r="FGE182" s="242"/>
      <c r="FGF182" s="242"/>
      <c r="FGG182" s="242"/>
      <c r="FGH182" s="242"/>
      <c r="FGI182" s="242"/>
      <c r="FGJ182" s="242"/>
      <c r="FGK182" s="242"/>
      <c r="FGL182" s="242"/>
      <c r="FGM182" s="242"/>
      <c r="FGN182" s="242"/>
      <c r="FGO182" s="242"/>
      <c r="FGP182" s="242"/>
      <c r="FGQ182" s="242"/>
      <c r="FGR182" s="242"/>
      <c r="FGS182" s="242"/>
      <c r="FGT182" s="242"/>
      <c r="FGU182" s="242"/>
      <c r="FGV182" s="242"/>
      <c r="FGW182" s="242"/>
      <c r="FGX182" s="242"/>
      <c r="FGY182" s="242"/>
      <c r="FGZ182" s="242"/>
      <c r="FHA182" s="242"/>
      <c r="FHB182" s="242"/>
      <c r="FHC182" s="242"/>
      <c r="FHD182" s="242"/>
      <c r="FHE182" s="242"/>
      <c r="FHF182" s="242"/>
      <c r="FHG182" s="242"/>
      <c r="FHH182" s="242"/>
      <c r="FHI182" s="242"/>
      <c r="FHJ182" s="242"/>
      <c r="FHK182" s="242"/>
      <c r="FHL182" s="242"/>
      <c r="FHM182" s="242"/>
      <c r="FHN182" s="242"/>
      <c r="FHO182" s="242"/>
      <c r="FHP182" s="242"/>
      <c r="FHQ182" s="242"/>
      <c r="FHR182" s="242"/>
      <c r="FHS182" s="242"/>
      <c r="FHT182" s="242"/>
      <c r="FHU182" s="242"/>
      <c r="FHV182" s="242"/>
      <c r="FHW182" s="242"/>
      <c r="FHX182" s="242"/>
      <c r="FHY182" s="242"/>
      <c r="FHZ182" s="242"/>
      <c r="FIA182" s="242"/>
      <c r="FIB182" s="242"/>
      <c r="FIC182" s="242"/>
      <c r="FID182" s="242"/>
      <c r="FIE182" s="242"/>
      <c r="FIF182" s="242"/>
      <c r="FIG182" s="242"/>
      <c r="FIH182" s="242"/>
      <c r="FII182" s="242"/>
      <c r="FIJ182" s="242"/>
      <c r="FIK182" s="242"/>
      <c r="FIL182" s="242"/>
      <c r="FIM182" s="242"/>
      <c r="FIN182" s="242"/>
      <c r="FIO182" s="242"/>
      <c r="FIP182" s="242"/>
      <c r="FIQ182" s="242"/>
      <c r="FIR182" s="242"/>
      <c r="FIS182" s="242"/>
      <c r="FIT182" s="242"/>
      <c r="FIU182" s="242"/>
      <c r="FIV182" s="242"/>
      <c r="FIW182" s="242"/>
      <c r="FIX182" s="242"/>
      <c r="FIY182" s="242"/>
      <c r="FIZ182" s="242"/>
      <c r="FJA182" s="242"/>
      <c r="FJB182" s="242"/>
      <c r="FJC182" s="242"/>
      <c r="FJD182" s="242"/>
      <c r="FJE182" s="242"/>
      <c r="FJF182" s="242"/>
      <c r="FJG182" s="242"/>
      <c r="FJH182" s="242"/>
      <c r="FJI182" s="242"/>
      <c r="FJJ182" s="242"/>
      <c r="FJK182" s="242"/>
      <c r="FJL182" s="242"/>
      <c r="FJM182" s="242"/>
      <c r="FJN182" s="242"/>
      <c r="FJO182" s="242"/>
      <c r="FJP182" s="242"/>
      <c r="FJQ182" s="242"/>
      <c r="FJR182" s="242"/>
      <c r="FJS182" s="242"/>
      <c r="FJT182" s="242"/>
      <c r="FJU182" s="242"/>
      <c r="FJV182" s="242"/>
      <c r="FJW182" s="242"/>
      <c r="FJX182" s="242"/>
      <c r="FJY182" s="242"/>
      <c r="FJZ182" s="242"/>
      <c r="FKA182" s="242"/>
      <c r="FKB182" s="242"/>
      <c r="FKC182" s="242"/>
      <c r="FKD182" s="242"/>
      <c r="FKE182" s="242"/>
      <c r="FKF182" s="242"/>
      <c r="FKG182" s="242"/>
      <c r="FKH182" s="242"/>
      <c r="FKI182" s="242"/>
      <c r="FKJ182" s="242"/>
      <c r="FKK182" s="242"/>
      <c r="FKL182" s="242"/>
      <c r="FKM182" s="242"/>
      <c r="FKN182" s="242"/>
      <c r="FKO182" s="242"/>
      <c r="FKP182" s="242"/>
      <c r="FKQ182" s="242"/>
      <c r="FKR182" s="242"/>
      <c r="FKS182" s="242"/>
      <c r="FKT182" s="242"/>
      <c r="FKU182" s="242"/>
      <c r="FKV182" s="242"/>
      <c r="FKW182" s="242"/>
      <c r="FKX182" s="242"/>
      <c r="FKY182" s="242"/>
      <c r="FKZ182" s="242"/>
      <c r="FLA182" s="242"/>
      <c r="FLB182" s="242"/>
      <c r="FLC182" s="242"/>
      <c r="FLD182" s="242"/>
      <c r="FLE182" s="242"/>
      <c r="FLF182" s="242"/>
      <c r="FLG182" s="242"/>
      <c r="FLH182" s="242"/>
      <c r="FLI182" s="242"/>
      <c r="FLJ182" s="242"/>
      <c r="FLK182" s="242"/>
      <c r="FLL182" s="242"/>
      <c r="FLM182" s="242"/>
      <c r="FLN182" s="242"/>
      <c r="FLO182" s="242"/>
      <c r="FLP182" s="242"/>
      <c r="FLQ182" s="242"/>
      <c r="FLR182" s="242"/>
      <c r="FLS182" s="242"/>
      <c r="FLT182" s="242"/>
      <c r="FLU182" s="242"/>
      <c r="FLV182" s="242"/>
      <c r="FLW182" s="242"/>
      <c r="FLX182" s="242"/>
      <c r="FLY182" s="242"/>
      <c r="FLZ182" s="242"/>
      <c r="FMA182" s="242"/>
      <c r="FMB182" s="242"/>
      <c r="FMC182" s="242"/>
      <c r="FMD182" s="242"/>
      <c r="FME182" s="242"/>
      <c r="FMF182" s="242"/>
      <c r="FMG182" s="242"/>
      <c r="FMH182" s="242"/>
      <c r="FMI182" s="242"/>
      <c r="FMJ182" s="242"/>
      <c r="FMK182" s="242"/>
      <c r="FML182" s="242"/>
      <c r="FMM182" s="242"/>
      <c r="FMN182" s="242"/>
      <c r="FMO182" s="242"/>
      <c r="FMP182" s="242"/>
      <c r="FMQ182" s="242"/>
      <c r="FMR182" s="242"/>
      <c r="FMS182" s="242"/>
      <c r="FMT182" s="242"/>
      <c r="FMU182" s="242"/>
      <c r="FMV182" s="242"/>
      <c r="FMW182" s="242"/>
      <c r="FMX182" s="242"/>
      <c r="FMY182" s="242"/>
      <c r="FMZ182" s="242"/>
      <c r="FNA182" s="242"/>
      <c r="FNB182" s="242"/>
      <c r="FNC182" s="242"/>
      <c r="FND182" s="242"/>
      <c r="FNE182" s="242"/>
      <c r="FNF182" s="242"/>
      <c r="FNG182" s="242"/>
      <c r="FNH182" s="242"/>
      <c r="FNI182" s="242"/>
      <c r="FNJ182" s="242"/>
      <c r="FNK182" s="242"/>
      <c r="FNL182" s="242"/>
      <c r="FNM182" s="242"/>
      <c r="FNN182" s="242"/>
      <c r="FNO182" s="242"/>
      <c r="FNP182" s="242"/>
      <c r="FNQ182" s="242"/>
      <c r="FNR182" s="242"/>
      <c r="FNS182" s="242"/>
      <c r="FNT182" s="242"/>
      <c r="FNU182" s="242"/>
      <c r="FNV182" s="242"/>
      <c r="FNW182" s="242"/>
      <c r="FNX182" s="242"/>
      <c r="FNY182" s="242"/>
      <c r="FNZ182" s="242"/>
      <c r="FOA182" s="242"/>
      <c r="FOB182" s="242"/>
      <c r="FOC182" s="242"/>
      <c r="FOD182" s="242"/>
      <c r="FOE182" s="242"/>
      <c r="FOF182" s="242"/>
      <c r="FOG182" s="242"/>
      <c r="FOH182" s="242"/>
      <c r="FOI182" s="242"/>
      <c r="FOJ182" s="242"/>
      <c r="FOK182" s="242"/>
      <c r="FOL182" s="242"/>
      <c r="FOM182" s="242"/>
      <c r="FON182" s="242"/>
      <c r="FOO182" s="242"/>
      <c r="FOP182" s="242"/>
      <c r="FOQ182" s="242"/>
      <c r="FOR182" s="242"/>
      <c r="FOS182" s="242"/>
      <c r="FOT182" s="242"/>
      <c r="FOU182" s="242"/>
      <c r="FOV182" s="242"/>
      <c r="FOW182" s="242"/>
      <c r="FOX182" s="242"/>
      <c r="FOY182" s="242"/>
      <c r="FOZ182" s="242"/>
      <c r="FPA182" s="242"/>
      <c r="FPB182" s="242"/>
      <c r="FPC182" s="242"/>
      <c r="FPD182" s="242"/>
      <c r="FPE182" s="242"/>
      <c r="FPF182" s="242"/>
      <c r="FPG182" s="242"/>
      <c r="FPH182" s="242"/>
      <c r="FPI182" s="242"/>
      <c r="FPJ182" s="242"/>
      <c r="FPK182" s="242"/>
      <c r="FPL182" s="242"/>
      <c r="FPM182" s="242"/>
      <c r="FPN182" s="242"/>
      <c r="FPO182" s="242"/>
      <c r="FPP182" s="242"/>
      <c r="FPQ182" s="242"/>
      <c r="FPR182" s="242"/>
      <c r="FPS182" s="242"/>
      <c r="FPT182" s="242"/>
      <c r="FPU182" s="242"/>
      <c r="FPV182" s="242"/>
      <c r="FPW182" s="242"/>
      <c r="FPX182" s="242"/>
      <c r="FPY182" s="242"/>
      <c r="FPZ182" s="242"/>
      <c r="FQA182" s="242"/>
      <c r="FQB182" s="242"/>
      <c r="FQC182" s="242"/>
      <c r="FQD182" s="242"/>
      <c r="FQE182" s="242"/>
      <c r="FQF182" s="242"/>
      <c r="FQG182" s="242"/>
      <c r="FQH182" s="242"/>
      <c r="FQI182" s="242"/>
      <c r="FQJ182" s="242"/>
      <c r="FQK182" s="242"/>
      <c r="FQL182" s="242"/>
      <c r="FQM182" s="242"/>
      <c r="FQN182" s="242"/>
      <c r="FQO182" s="242"/>
      <c r="FQP182" s="242"/>
      <c r="FQQ182" s="242"/>
      <c r="FQR182" s="242"/>
      <c r="FQS182" s="242"/>
      <c r="FQT182" s="242"/>
      <c r="FQU182" s="242"/>
      <c r="FQV182" s="242"/>
      <c r="FQW182" s="242"/>
      <c r="FQX182" s="242"/>
      <c r="FQY182" s="242"/>
      <c r="FQZ182" s="242"/>
      <c r="FRA182" s="242"/>
      <c r="FRB182" s="242"/>
      <c r="FRC182" s="242"/>
      <c r="FRD182" s="242"/>
      <c r="FRE182" s="242"/>
      <c r="FRF182" s="242"/>
      <c r="FRG182" s="242"/>
      <c r="FRH182" s="242"/>
      <c r="FRI182" s="242"/>
      <c r="FRJ182" s="242"/>
      <c r="FRK182" s="242"/>
      <c r="FRL182" s="242"/>
      <c r="FRM182" s="242"/>
      <c r="FRN182" s="242"/>
      <c r="FRO182" s="242"/>
      <c r="FRP182" s="242"/>
      <c r="FRQ182" s="242"/>
      <c r="FRR182" s="242"/>
      <c r="FRS182" s="242"/>
      <c r="FRT182" s="242"/>
      <c r="FRU182" s="242"/>
      <c r="FRV182" s="242"/>
      <c r="FRW182" s="242"/>
      <c r="FRX182" s="242"/>
      <c r="FRY182" s="242"/>
      <c r="FRZ182" s="242"/>
      <c r="FSA182" s="242"/>
      <c r="FSB182" s="242"/>
      <c r="FSC182" s="242"/>
      <c r="FSD182" s="242"/>
      <c r="FSE182" s="242"/>
      <c r="FSF182" s="242"/>
      <c r="FSG182" s="242"/>
      <c r="FSH182" s="242"/>
      <c r="FSI182" s="242"/>
      <c r="FSJ182" s="242"/>
      <c r="FSK182" s="242"/>
      <c r="FSL182" s="242"/>
      <c r="FSM182" s="242"/>
      <c r="FSN182" s="242"/>
      <c r="FSO182" s="242"/>
      <c r="FSP182" s="242"/>
      <c r="FSQ182" s="242"/>
      <c r="FSR182" s="242"/>
      <c r="FSS182" s="242"/>
      <c r="FST182" s="242"/>
      <c r="FSU182" s="242"/>
      <c r="FSV182" s="242"/>
      <c r="FSW182" s="242"/>
      <c r="FSX182" s="242"/>
      <c r="FSY182" s="242"/>
      <c r="FSZ182" s="242"/>
      <c r="FTA182" s="242"/>
      <c r="FTB182" s="242"/>
      <c r="FTC182" s="242"/>
      <c r="FTD182" s="242"/>
      <c r="FTE182" s="242"/>
      <c r="FTF182" s="242"/>
      <c r="FTG182" s="242"/>
      <c r="FTH182" s="242"/>
      <c r="FTI182" s="242"/>
      <c r="FTJ182" s="242"/>
      <c r="FTK182" s="242"/>
      <c r="FTL182" s="242"/>
      <c r="FTM182" s="242"/>
      <c r="FTN182" s="242"/>
      <c r="FTO182" s="242"/>
      <c r="FTP182" s="242"/>
      <c r="FTQ182" s="242"/>
      <c r="FTR182" s="242"/>
      <c r="FTS182" s="242"/>
      <c r="FTT182" s="242"/>
      <c r="FTU182" s="242"/>
      <c r="FTV182" s="242"/>
      <c r="FTW182" s="242"/>
      <c r="FTX182" s="242"/>
      <c r="FTY182" s="242"/>
      <c r="FTZ182" s="242"/>
      <c r="FUA182" s="242"/>
      <c r="FUB182" s="242"/>
      <c r="FUC182" s="242"/>
      <c r="FUD182" s="242"/>
      <c r="FUE182" s="242"/>
      <c r="FUF182" s="242"/>
      <c r="FUG182" s="242"/>
      <c r="FUH182" s="242"/>
      <c r="FUI182" s="242"/>
      <c r="FUJ182" s="242"/>
      <c r="FUK182" s="242"/>
      <c r="FUL182" s="242"/>
      <c r="FUM182" s="242"/>
      <c r="FUN182" s="242"/>
      <c r="FUO182" s="242"/>
      <c r="FUP182" s="242"/>
      <c r="FUQ182" s="242"/>
      <c r="FUR182" s="242"/>
      <c r="FUS182" s="242"/>
      <c r="FUT182" s="242"/>
      <c r="FUU182" s="242"/>
      <c r="FUV182" s="242"/>
      <c r="FUW182" s="242"/>
      <c r="FUX182" s="242"/>
      <c r="FUY182" s="242"/>
      <c r="FUZ182" s="242"/>
      <c r="FVA182" s="242"/>
      <c r="FVB182" s="242"/>
      <c r="FVC182" s="242"/>
      <c r="FVD182" s="242"/>
      <c r="FVE182" s="242"/>
      <c r="FVF182" s="242"/>
      <c r="FVG182" s="242"/>
      <c r="FVH182" s="242"/>
      <c r="FVI182" s="242"/>
      <c r="FVJ182" s="242"/>
      <c r="FVK182" s="242"/>
      <c r="FVL182" s="242"/>
      <c r="FVM182" s="242"/>
      <c r="FVN182" s="242"/>
      <c r="FVO182" s="242"/>
      <c r="FVP182" s="242"/>
      <c r="FVQ182" s="242"/>
      <c r="FVR182" s="242"/>
      <c r="FVS182" s="242"/>
      <c r="FVT182" s="242"/>
      <c r="FVU182" s="242"/>
      <c r="FVV182" s="242"/>
      <c r="FVW182" s="242"/>
      <c r="FVX182" s="242"/>
      <c r="FVY182" s="242"/>
      <c r="FVZ182" s="242"/>
      <c r="FWA182" s="242"/>
      <c r="FWB182" s="242"/>
      <c r="FWC182" s="242"/>
      <c r="FWD182" s="242"/>
      <c r="FWE182" s="242"/>
      <c r="FWF182" s="242"/>
      <c r="FWG182" s="242"/>
      <c r="FWH182" s="242"/>
      <c r="FWI182" s="242"/>
      <c r="FWJ182" s="242"/>
      <c r="FWK182" s="242"/>
      <c r="FWL182" s="242"/>
      <c r="FWM182" s="242"/>
      <c r="FWN182" s="242"/>
      <c r="FWO182" s="242"/>
      <c r="FWP182" s="242"/>
      <c r="FWQ182" s="242"/>
      <c r="FWR182" s="242"/>
      <c r="FWS182" s="242"/>
      <c r="FWT182" s="242"/>
      <c r="FWU182" s="242"/>
      <c r="FWV182" s="242"/>
      <c r="FWW182" s="242"/>
      <c r="FWX182" s="242"/>
      <c r="FWY182" s="242"/>
      <c r="FWZ182" s="242"/>
      <c r="FXA182" s="242"/>
      <c r="FXB182" s="242"/>
      <c r="FXC182" s="242"/>
      <c r="FXD182" s="242"/>
      <c r="FXE182" s="242"/>
      <c r="FXF182" s="242"/>
      <c r="FXG182" s="242"/>
      <c r="FXH182" s="242"/>
      <c r="FXI182" s="242"/>
      <c r="FXJ182" s="242"/>
      <c r="FXK182" s="242"/>
      <c r="FXL182" s="242"/>
      <c r="FXM182" s="242"/>
      <c r="FXN182" s="242"/>
      <c r="FXO182" s="242"/>
      <c r="FXP182" s="242"/>
      <c r="FXQ182" s="242"/>
      <c r="FXR182" s="242"/>
      <c r="FXS182" s="242"/>
      <c r="FXT182" s="242"/>
      <c r="FXU182" s="242"/>
      <c r="FXV182" s="242"/>
      <c r="FXW182" s="242"/>
      <c r="FXX182" s="242"/>
      <c r="FXY182" s="242"/>
      <c r="FXZ182" s="242"/>
      <c r="FYA182" s="242"/>
      <c r="FYB182" s="242"/>
      <c r="FYC182" s="242"/>
      <c r="FYD182" s="242"/>
      <c r="FYE182" s="242"/>
      <c r="FYF182" s="242"/>
      <c r="FYG182" s="242"/>
      <c r="FYH182" s="242"/>
      <c r="FYI182" s="242"/>
      <c r="FYJ182" s="242"/>
      <c r="FYK182" s="242"/>
      <c r="FYL182" s="242"/>
      <c r="FYM182" s="242"/>
      <c r="FYN182" s="242"/>
      <c r="FYO182" s="242"/>
      <c r="FYP182" s="242"/>
      <c r="FYQ182" s="242"/>
      <c r="FYR182" s="242"/>
      <c r="FYS182" s="242"/>
      <c r="FYT182" s="242"/>
      <c r="FYU182" s="242"/>
      <c r="FYV182" s="242"/>
      <c r="FYW182" s="242"/>
      <c r="FYX182" s="242"/>
      <c r="FYY182" s="242"/>
      <c r="FYZ182" s="242"/>
      <c r="FZA182" s="242"/>
      <c r="FZB182" s="242"/>
      <c r="FZC182" s="242"/>
      <c r="FZD182" s="242"/>
      <c r="FZE182" s="242"/>
      <c r="FZF182" s="242"/>
      <c r="FZG182" s="242"/>
      <c r="FZH182" s="242"/>
      <c r="FZI182" s="242"/>
      <c r="FZJ182" s="242"/>
      <c r="FZK182" s="242"/>
      <c r="FZL182" s="242"/>
      <c r="FZM182" s="242"/>
      <c r="FZN182" s="242"/>
      <c r="FZO182" s="242"/>
      <c r="FZP182" s="242"/>
      <c r="FZQ182" s="242"/>
      <c r="FZR182" s="242"/>
      <c r="FZS182" s="242"/>
      <c r="FZT182" s="242"/>
      <c r="FZU182" s="242"/>
      <c r="FZV182" s="242"/>
      <c r="FZW182" s="242"/>
      <c r="FZX182" s="242"/>
      <c r="FZY182" s="242"/>
      <c r="FZZ182" s="242"/>
      <c r="GAA182" s="242"/>
      <c r="GAB182" s="242"/>
      <c r="GAC182" s="242"/>
      <c r="GAD182" s="242"/>
      <c r="GAE182" s="242"/>
      <c r="GAF182" s="242"/>
      <c r="GAG182" s="242"/>
      <c r="GAH182" s="242"/>
      <c r="GAI182" s="242"/>
      <c r="GAJ182" s="242"/>
      <c r="GAK182" s="242"/>
      <c r="GAL182" s="242"/>
      <c r="GAM182" s="242"/>
      <c r="GAN182" s="242"/>
      <c r="GAO182" s="242"/>
      <c r="GAP182" s="242"/>
      <c r="GAQ182" s="242"/>
      <c r="GAR182" s="242"/>
      <c r="GAS182" s="242"/>
      <c r="GAT182" s="242"/>
      <c r="GAU182" s="242"/>
      <c r="GAV182" s="242"/>
      <c r="GAW182" s="242"/>
      <c r="GAX182" s="242"/>
      <c r="GAY182" s="242"/>
      <c r="GAZ182" s="242"/>
      <c r="GBA182" s="242"/>
      <c r="GBB182" s="242"/>
      <c r="GBC182" s="242"/>
      <c r="GBD182" s="242"/>
      <c r="GBE182" s="242"/>
      <c r="GBF182" s="242"/>
      <c r="GBG182" s="242"/>
      <c r="GBH182" s="242"/>
      <c r="GBI182" s="242"/>
      <c r="GBJ182" s="242"/>
      <c r="GBK182" s="242"/>
      <c r="GBL182" s="242"/>
      <c r="GBM182" s="242"/>
      <c r="GBN182" s="242"/>
      <c r="GBO182" s="242"/>
      <c r="GBP182" s="242"/>
      <c r="GBQ182" s="242"/>
      <c r="GBR182" s="242"/>
      <c r="GBS182" s="242"/>
      <c r="GBT182" s="242"/>
      <c r="GBU182" s="242"/>
      <c r="GBV182" s="242"/>
      <c r="GBW182" s="242"/>
      <c r="GBX182" s="242"/>
      <c r="GBY182" s="242"/>
      <c r="GBZ182" s="242"/>
      <c r="GCA182" s="242"/>
      <c r="GCB182" s="242"/>
      <c r="GCC182" s="242"/>
      <c r="GCD182" s="242"/>
      <c r="GCE182" s="242"/>
      <c r="GCF182" s="242"/>
      <c r="GCG182" s="242"/>
      <c r="GCH182" s="242"/>
      <c r="GCI182" s="242"/>
      <c r="GCJ182" s="242"/>
      <c r="GCK182" s="242"/>
      <c r="GCL182" s="242"/>
      <c r="GCM182" s="242"/>
      <c r="GCN182" s="242"/>
      <c r="GCO182" s="242"/>
      <c r="GCP182" s="242"/>
      <c r="GCQ182" s="242"/>
      <c r="GCR182" s="242"/>
      <c r="GCS182" s="242"/>
      <c r="GCT182" s="242"/>
      <c r="GCU182" s="242"/>
      <c r="GCV182" s="242"/>
      <c r="GCW182" s="242"/>
      <c r="GCX182" s="242"/>
      <c r="GCY182" s="242"/>
      <c r="GCZ182" s="242"/>
      <c r="GDA182" s="242"/>
      <c r="GDB182" s="242"/>
      <c r="GDC182" s="242"/>
      <c r="GDD182" s="242"/>
      <c r="GDE182" s="242"/>
      <c r="GDF182" s="242"/>
      <c r="GDG182" s="242"/>
      <c r="GDH182" s="242"/>
      <c r="GDI182" s="242"/>
      <c r="GDJ182" s="242"/>
      <c r="GDK182" s="242"/>
      <c r="GDL182" s="242"/>
      <c r="GDM182" s="242"/>
      <c r="GDN182" s="242"/>
      <c r="GDO182" s="242"/>
      <c r="GDP182" s="242"/>
      <c r="GDQ182" s="242"/>
      <c r="GDR182" s="242"/>
      <c r="GDS182" s="242"/>
      <c r="GDT182" s="242"/>
      <c r="GDU182" s="242"/>
      <c r="GDV182" s="242"/>
      <c r="GDW182" s="242"/>
      <c r="GDX182" s="242"/>
      <c r="GDY182" s="242"/>
      <c r="GDZ182" s="242"/>
      <c r="GEA182" s="242"/>
      <c r="GEB182" s="242"/>
      <c r="GEC182" s="242"/>
      <c r="GED182" s="242"/>
      <c r="GEE182" s="242"/>
      <c r="GEF182" s="242"/>
      <c r="GEG182" s="242"/>
      <c r="GEH182" s="242"/>
      <c r="GEI182" s="242"/>
      <c r="GEJ182" s="242"/>
      <c r="GEK182" s="242"/>
      <c r="GEL182" s="242"/>
      <c r="GEM182" s="242"/>
      <c r="GEN182" s="242"/>
      <c r="GEO182" s="242"/>
      <c r="GEP182" s="242"/>
      <c r="GEQ182" s="242"/>
      <c r="GER182" s="242"/>
      <c r="GES182" s="242"/>
      <c r="GET182" s="242"/>
      <c r="GEU182" s="242"/>
      <c r="GEV182" s="242"/>
      <c r="GEW182" s="242"/>
      <c r="GEX182" s="242"/>
      <c r="GEY182" s="242"/>
      <c r="GEZ182" s="242"/>
      <c r="GFA182" s="242"/>
      <c r="GFB182" s="242"/>
      <c r="GFC182" s="242"/>
      <c r="GFD182" s="242"/>
      <c r="GFE182" s="242"/>
      <c r="GFF182" s="242"/>
      <c r="GFG182" s="242"/>
      <c r="GFH182" s="242"/>
      <c r="GFI182" s="242"/>
      <c r="GFJ182" s="242"/>
      <c r="GFK182" s="242"/>
      <c r="GFL182" s="242"/>
      <c r="GFM182" s="242"/>
      <c r="GFN182" s="242"/>
      <c r="GFO182" s="242"/>
      <c r="GFP182" s="242"/>
      <c r="GFQ182" s="242"/>
      <c r="GFR182" s="242"/>
      <c r="GFS182" s="242"/>
      <c r="GFT182" s="242"/>
      <c r="GFU182" s="242"/>
      <c r="GFV182" s="242"/>
      <c r="GFW182" s="242"/>
      <c r="GFX182" s="242"/>
      <c r="GFY182" s="242"/>
      <c r="GFZ182" s="242"/>
      <c r="GGA182" s="242"/>
      <c r="GGB182" s="242"/>
      <c r="GGC182" s="242"/>
      <c r="GGD182" s="242"/>
      <c r="GGE182" s="242"/>
      <c r="GGF182" s="242"/>
      <c r="GGG182" s="242"/>
      <c r="GGH182" s="242"/>
      <c r="GGI182" s="242"/>
      <c r="GGJ182" s="242"/>
      <c r="GGK182" s="242"/>
      <c r="GGL182" s="242"/>
      <c r="GGM182" s="242"/>
      <c r="GGN182" s="242"/>
      <c r="GGO182" s="242"/>
      <c r="GGP182" s="242"/>
      <c r="GGQ182" s="242"/>
      <c r="GGR182" s="242"/>
      <c r="GGS182" s="242"/>
      <c r="GGT182" s="242"/>
      <c r="GGU182" s="242"/>
      <c r="GGV182" s="242"/>
      <c r="GGW182" s="242"/>
      <c r="GGX182" s="242"/>
      <c r="GGY182" s="242"/>
      <c r="GGZ182" s="242"/>
      <c r="GHA182" s="242"/>
      <c r="GHB182" s="242"/>
      <c r="GHC182" s="242"/>
      <c r="GHD182" s="242"/>
      <c r="GHE182" s="242"/>
      <c r="GHF182" s="242"/>
      <c r="GHG182" s="242"/>
      <c r="GHH182" s="242"/>
      <c r="GHI182" s="242"/>
      <c r="GHJ182" s="242"/>
      <c r="GHK182" s="242"/>
      <c r="GHL182" s="242"/>
      <c r="GHM182" s="242"/>
      <c r="GHN182" s="242"/>
      <c r="GHO182" s="242"/>
      <c r="GHP182" s="242"/>
      <c r="GHQ182" s="242"/>
      <c r="GHR182" s="242"/>
      <c r="GHS182" s="242"/>
      <c r="GHT182" s="242"/>
      <c r="GHU182" s="242"/>
      <c r="GHV182" s="242"/>
      <c r="GHW182" s="242"/>
      <c r="GHX182" s="242"/>
      <c r="GHY182" s="242"/>
      <c r="GHZ182" s="242"/>
      <c r="GIA182" s="242"/>
      <c r="GIB182" s="242"/>
      <c r="GIC182" s="242"/>
      <c r="GID182" s="242"/>
      <c r="GIE182" s="242"/>
      <c r="GIF182" s="242"/>
      <c r="GIG182" s="242"/>
      <c r="GIH182" s="242"/>
      <c r="GII182" s="242"/>
      <c r="GIJ182" s="242"/>
      <c r="GIK182" s="242"/>
      <c r="GIL182" s="242"/>
      <c r="GIM182" s="242"/>
      <c r="GIN182" s="242"/>
      <c r="GIO182" s="242"/>
      <c r="GIP182" s="242"/>
      <c r="GIQ182" s="242"/>
      <c r="GIR182" s="242"/>
      <c r="GIS182" s="242"/>
      <c r="GIT182" s="242"/>
      <c r="GIU182" s="242"/>
      <c r="GIV182" s="242"/>
      <c r="GIW182" s="242"/>
      <c r="GIX182" s="242"/>
      <c r="GIY182" s="242"/>
      <c r="GIZ182" s="242"/>
      <c r="GJA182" s="242"/>
      <c r="GJB182" s="242"/>
      <c r="GJC182" s="242"/>
      <c r="GJD182" s="242"/>
      <c r="GJE182" s="242"/>
      <c r="GJF182" s="242"/>
      <c r="GJG182" s="242"/>
      <c r="GJH182" s="242"/>
      <c r="GJI182" s="242"/>
      <c r="GJJ182" s="242"/>
      <c r="GJK182" s="242"/>
      <c r="GJL182" s="242"/>
      <c r="GJM182" s="242"/>
      <c r="GJN182" s="242"/>
      <c r="GJO182" s="242"/>
      <c r="GJP182" s="242"/>
      <c r="GJQ182" s="242"/>
      <c r="GJR182" s="242"/>
      <c r="GJS182" s="242"/>
      <c r="GJT182" s="242"/>
      <c r="GJU182" s="242"/>
      <c r="GJV182" s="242"/>
      <c r="GJW182" s="242"/>
      <c r="GJX182" s="242"/>
      <c r="GJY182" s="242"/>
      <c r="GJZ182" s="242"/>
      <c r="GKA182" s="242"/>
      <c r="GKB182" s="242"/>
      <c r="GKC182" s="242"/>
      <c r="GKD182" s="242"/>
      <c r="GKE182" s="242"/>
      <c r="GKF182" s="242"/>
      <c r="GKG182" s="242"/>
      <c r="GKH182" s="242"/>
      <c r="GKI182" s="242"/>
      <c r="GKJ182" s="242"/>
      <c r="GKK182" s="242"/>
      <c r="GKL182" s="242"/>
      <c r="GKM182" s="242"/>
      <c r="GKN182" s="242"/>
      <c r="GKO182" s="242"/>
      <c r="GKP182" s="242"/>
      <c r="GKQ182" s="242"/>
      <c r="GKR182" s="242"/>
      <c r="GKS182" s="242"/>
      <c r="GKT182" s="242"/>
      <c r="GKU182" s="242"/>
      <c r="GKV182" s="242"/>
      <c r="GKW182" s="242"/>
      <c r="GKX182" s="242"/>
      <c r="GKY182" s="242"/>
      <c r="GKZ182" s="242"/>
      <c r="GLA182" s="242"/>
      <c r="GLB182" s="242"/>
      <c r="GLC182" s="242"/>
      <c r="GLD182" s="242"/>
      <c r="GLE182" s="242"/>
      <c r="GLF182" s="242"/>
      <c r="GLG182" s="242"/>
      <c r="GLH182" s="242"/>
      <c r="GLI182" s="242"/>
      <c r="GLJ182" s="242"/>
      <c r="GLK182" s="242"/>
      <c r="GLL182" s="242"/>
      <c r="GLM182" s="242"/>
      <c r="GLN182" s="242"/>
      <c r="GLO182" s="242"/>
      <c r="GLP182" s="242"/>
      <c r="GLQ182" s="242"/>
      <c r="GLR182" s="242"/>
      <c r="GLS182" s="242"/>
      <c r="GLT182" s="242"/>
      <c r="GLU182" s="242"/>
      <c r="GLV182" s="242"/>
      <c r="GLW182" s="242"/>
      <c r="GLX182" s="242"/>
      <c r="GLY182" s="242"/>
      <c r="GLZ182" s="242"/>
      <c r="GMA182" s="242"/>
      <c r="GMB182" s="242"/>
      <c r="GMC182" s="242"/>
      <c r="GMD182" s="242"/>
      <c r="GME182" s="242"/>
      <c r="GMF182" s="242"/>
      <c r="GMG182" s="242"/>
      <c r="GMH182" s="242"/>
      <c r="GMI182" s="242"/>
      <c r="GMJ182" s="242"/>
      <c r="GMK182" s="242"/>
      <c r="GML182" s="242"/>
      <c r="GMM182" s="242"/>
      <c r="GMN182" s="242"/>
      <c r="GMO182" s="242"/>
      <c r="GMP182" s="242"/>
      <c r="GMQ182" s="242"/>
      <c r="GMR182" s="242"/>
      <c r="GMS182" s="242"/>
      <c r="GMT182" s="242"/>
      <c r="GMU182" s="242"/>
      <c r="GMV182" s="242"/>
      <c r="GMW182" s="242"/>
      <c r="GMX182" s="242"/>
      <c r="GMY182" s="242"/>
      <c r="GMZ182" s="242"/>
      <c r="GNA182" s="242"/>
      <c r="GNB182" s="242"/>
      <c r="GNC182" s="242"/>
      <c r="GND182" s="242"/>
      <c r="GNE182" s="242"/>
      <c r="GNF182" s="242"/>
      <c r="GNG182" s="242"/>
      <c r="GNH182" s="242"/>
      <c r="GNI182" s="242"/>
      <c r="GNJ182" s="242"/>
      <c r="GNK182" s="242"/>
      <c r="GNL182" s="242"/>
      <c r="GNM182" s="242"/>
      <c r="GNN182" s="242"/>
      <c r="GNO182" s="242"/>
      <c r="GNP182" s="242"/>
      <c r="GNQ182" s="242"/>
      <c r="GNR182" s="242"/>
      <c r="GNS182" s="242"/>
      <c r="GNT182" s="242"/>
      <c r="GNU182" s="242"/>
      <c r="GNV182" s="242"/>
      <c r="GNW182" s="242"/>
      <c r="GNX182" s="242"/>
      <c r="GNY182" s="242"/>
      <c r="GNZ182" s="242"/>
      <c r="GOA182" s="242"/>
      <c r="GOB182" s="242"/>
      <c r="GOC182" s="242"/>
      <c r="GOD182" s="242"/>
      <c r="GOE182" s="242"/>
      <c r="GOF182" s="242"/>
      <c r="GOG182" s="242"/>
      <c r="GOH182" s="242"/>
      <c r="GOI182" s="242"/>
      <c r="GOJ182" s="242"/>
      <c r="GOK182" s="242"/>
      <c r="GOL182" s="242"/>
      <c r="GOM182" s="242"/>
      <c r="GON182" s="242"/>
      <c r="GOO182" s="242"/>
      <c r="GOP182" s="242"/>
      <c r="GOQ182" s="242"/>
      <c r="GOR182" s="242"/>
      <c r="GOS182" s="242"/>
      <c r="GOT182" s="242"/>
      <c r="GOU182" s="242"/>
      <c r="GOV182" s="242"/>
      <c r="GOW182" s="242"/>
      <c r="GOX182" s="242"/>
      <c r="GOY182" s="242"/>
      <c r="GOZ182" s="242"/>
      <c r="GPA182" s="242"/>
      <c r="GPB182" s="242"/>
      <c r="GPC182" s="242"/>
      <c r="GPD182" s="242"/>
      <c r="GPE182" s="242"/>
      <c r="GPF182" s="242"/>
      <c r="GPG182" s="242"/>
      <c r="GPH182" s="242"/>
      <c r="GPI182" s="242"/>
      <c r="GPJ182" s="242"/>
      <c r="GPK182" s="242"/>
      <c r="GPL182" s="242"/>
      <c r="GPM182" s="242"/>
      <c r="GPN182" s="242"/>
      <c r="GPO182" s="242"/>
      <c r="GPP182" s="242"/>
      <c r="GPQ182" s="242"/>
      <c r="GPR182" s="242"/>
      <c r="GPS182" s="242"/>
      <c r="GPT182" s="242"/>
      <c r="GPU182" s="242"/>
      <c r="GPV182" s="242"/>
      <c r="GPW182" s="242"/>
      <c r="GPX182" s="242"/>
      <c r="GPY182" s="242"/>
      <c r="GPZ182" s="242"/>
      <c r="GQA182" s="242"/>
      <c r="GQB182" s="242"/>
      <c r="GQC182" s="242"/>
      <c r="GQD182" s="242"/>
      <c r="GQE182" s="242"/>
      <c r="GQF182" s="242"/>
      <c r="GQG182" s="242"/>
      <c r="GQH182" s="242"/>
      <c r="GQI182" s="242"/>
      <c r="GQJ182" s="242"/>
      <c r="GQK182" s="242"/>
      <c r="GQL182" s="242"/>
      <c r="GQM182" s="242"/>
      <c r="GQN182" s="242"/>
      <c r="GQO182" s="242"/>
      <c r="GQP182" s="242"/>
      <c r="GQQ182" s="242"/>
      <c r="GQR182" s="242"/>
      <c r="GQS182" s="242"/>
      <c r="GQT182" s="242"/>
      <c r="GQU182" s="242"/>
      <c r="GQV182" s="242"/>
      <c r="GQW182" s="242"/>
      <c r="GQX182" s="242"/>
      <c r="GQY182" s="242"/>
      <c r="GQZ182" s="242"/>
      <c r="GRA182" s="242"/>
      <c r="GRB182" s="242"/>
      <c r="GRC182" s="242"/>
      <c r="GRD182" s="242"/>
      <c r="GRE182" s="242"/>
      <c r="GRF182" s="242"/>
      <c r="GRG182" s="242"/>
      <c r="GRH182" s="242"/>
      <c r="GRI182" s="242"/>
      <c r="GRJ182" s="242"/>
      <c r="GRK182" s="242"/>
      <c r="GRL182" s="242"/>
      <c r="GRM182" s="242"/>
      <c r="GRN182" s="242"/>
      <c r="GRO182" s="242"/>
      <c r="GRP182" s="242"/>
      <c r="GRQ182" s="242"/>
      <c r="GRR182" s="242"/>
      <c r="GRS182" s="242"/>
      <c r="GRT182" s="242"/>
      <c r="GRU182" s="242"/>
      <c r="GRV182" s="242"/>
      <c r="GRW182" s="242"/>
      <c r="GRX182" s="242"/>
      <c r="GRY182" s="242"/>
      <c r="GRZ182" s="242"/>
      <c r="GSA182" s="242"/>
      <c r="GSB182" s="242"/>
      <c r="GSC182" s="242"/>
      <c r="GSD182" s="242"/>
      <c r="GSE182" s="242"/>
      <c r="GSF182" s="242"/>
      <c r="GSG182" s="242"/>
      <c r="GSH182" s="242"/>
      <c r="GSI182" s="242"/>
      <c r="GSJ182" s="242"/>
      <c r="GSK182" s="242"/>
      <c r="GSL182" s="242"/>
      <c r="GSM182" s="242"/>
      <c r="GSN182" s="242"/>
      <c r="GSO182" s="242"/>
      <c r="GSP182" s="242"/>
      <c r="GSQ182" s="242"/>
      <c r="GSR182" s="242"/>
      <c r="GSS182" s="242"/>
      <c r="GST182" s="242"/>
      <c r="GSU182" s="242"/>
      <c r="GSV182" s="242"/>
      <c r="GSW182" s="242"/>
      <c r="GSX182" s="242"/>
      <c r="GSY182" s="242"/>
      <c r="GSZ182" s="242"/>
      <c r="GTA182" s="242"/>
      <c r="GTB182" s="242"/>
      <c r="GTC182" s="242"/>
      <c r="GTD182" s="242"/>
      <c r="GTE182" s="242"/>
      <c r="GTF182" s="242"/>
      <c r="GTG182" s="242"/>
      <c r="GTH182" s="242"/>
      <c r="GTI182" s="242"/>
      <c r="GTJ182" s="242"/>
      <c r="GTK182" s="242"/>
      <c r="GTL182" s="242"/>
      <c r="GTM182" s="242"/>
      <c r="GTN182" s="242"/>
      <c r="GTO182" s="242"/>
      <c r="GTP182" s="242"/>
      <c r="GTQ182" s="242"/>
      <c r="GTR182" s="242"/>
      <c r="GTS182" s="242"/>
      <c r="GTT182" s="242"/>
      <c r="GTU182" s="242"/>
      <c r="GTV182" s="242"/>
      <c r="GTW182" s="242"/>
      <c r="GTX182" s="242"/>
      <c r="GTY182" s="242"/>
      <c r="GTZ182" s="242"/>
      <c r="GUA182" s="242"/>
      <c r="GUB182" s="242"/>
      <c r="GUC182" s="242"/>
      <c r="GUD182" s="242"/>
      <c r="GUE182" s="242"/>
      <c r="GUF182" s="242"/>
      <c r="GUG182" s="242"/>
      <c r="GUH182" s="242"/>
      <c r="GUI182" s="242"/>
      <c r="GUJ182" s="242"/>
      <c r="GUK182" s="242"/>
      <c r="GUL182" s="242"/>
      <c r="GUM182" s="242"/>
      <c r="GUN182" s="242"/>
      <c r="GUO182" s="242"/>
      <c r="GUP182" s="242"/>
      <c r="GUQ182" s="242"/>
      <c r="GUR182" s="242"/>
      <c r="GUS182" s="242"/>
      <c r="GUT182" s="242"/>
      <c r="GUU182" s="242"/>
      <c r="GUV182" s="242"/>
      <c r="GUW182" s="242"/>
      <c r="GUX182" s="242"/>
      <c r="GUY182" s="242"/>
      <c r="GUZ182" s="242"/>
      <c r="GVA182" s="242"/>
      <c r="GVB182" s="242"/>
      <c r="GVC182" s="242"/>
      <c r="GVD182" s="242"/>
      <c r="GVE182" s="242"/>
      <c r="GVF182" s="242"/>
      <c r="GVG182" s="242"/>
      <c r="GVH182" s="242"/>
      <c r="GVI182" s="242"/>
      <c r="GVJ182" s="242"/>
      <c r="GVK182" s="242"/>
      <c r="GVL182" s="242"/>
      <c r="GVM182" s="242"/>
      <c r="GVN182" s="242"/>
      <c r="GVO182" s="242"/>
      <c r="GVP182" s="242"/>
      <c r="GVQ182" s="242"/>
      <c r="GVR182" s="242"/>
      <c r="GVS182" s="242"/>
      <c r="GVT182" s="242"/>
      <c r="GVU182" s="242"/>
      <c r="GVV182" s="242"/>
      <c r="GVW182" s="242"/>
      <c r="GVX182" s="242"/>
      <c r="GVY182" s="242"/>
      <c r="GVZ182" s="242"/>
      <c r="GWA182" s="242"/>
      <c r="GWB182" s="242"/>
      <c r="GWC182" s="242"/>
      <c r="GWD182" s="242"/>
      <c r="GWE182" s="242"/>
      <c r="GWF182" s="242"/>
      <c r="GWG182" s="242"/>
      <c r="GWH182" s="242"/>
      <c r="GWI182" s="242"/>
      <c r="GWJ182" s="242"/>
      <c r="GWK182" s="242"/>
      <c r="GWL182" s="242"/>
      <c r="GWM182" s="242"/>
      <c r="GWN182" s="242"/>
      <c r="GWO182" s="242"/>
      <c r="GWP182" s="242"/>
      <c r="GWQ182" s="242"/>
      <c r="GWR182" s="242"/>
      <c r="GWS182" s="242"/>
      <c r="GWT182" s="242"/>
      <c r="GWU182" s="242"/>
      <c r="GWV182" s="242"/>
      <c r="GWW182" s="242"/>
      <c r="GWX182" s="242"/>
      <c r="GWY182" s="242"/>
      <c r="GWZ182" s="242"/>
      <c r="GXA182" s="242"/>
      <c r="GXB182" s="242"/>
      <c r="GXC182" s="242"/>
      <c r="GXD182" s="242"/>
      <c r="GXE182" s="242"/>
      <c r="GXF182" s="242"/>
      <c r="GXG182" s="242"/>
      <c r="GXH182" s="242"/>
      <c r="GXI182" s="242"/>
      <c r="GXJ182" s="242"/>
      <c r="GXK182" s="242"/>
      <c r="GXL182" s="242"/>
      <c r="GXM182" s="242"/>
      <c r="GXN182" s="242"/>
      <c r="GXO182" s="242"/>
      <c r="GXP182" s="242"/>
      <c r="GXQ182" s="242"/>
      <c r="GXR182" s="242"/>
      <c r="GXS182" s="242"/>
      <c r="GXT182" s="242"/>
      <c r="GXU182" s="242"/>
      <c r="GXV182" s="242"/>
      <c r="GXW182" s="242"/>
      <c r="GXX182" s="242"/>
      <c r="GXY182" s="242"/>
      <c r="GXZ182" s="242"/>
      <c r="GYA182" s="242"/>
      <c r="GYB182" s="242"/>
      <c r="GYC182" s="242"/>
      <c r="GYD182" s="242"/>
      <c r="GYE182" s="242"/>
      <c r="GYF182" s="242"/>
      <c r="GYG182" s="242"/>
      <c r="GYH182" s="242"/>
      <c r="GYI182" s="242"/>
      <c r="GYJ182" s="242"/>
      <c r="GYK182" s="242"/>
      <c r="GYL182" s="242"/>
      <c r="GYM182" s="242"/>
      <c r="GYN182" s="242"/>
      <c r="GYO182" s="242"/>
      <c r="GYP182" s="242"/>
      <c r="GYQ182" s="242"/>
      <c r="GYR182" s="242"/>
      <c r="GYS182" s="242"/>
      <c r="GYT182" s="242"/>
      <c r="GYU182" s="242"/>
      <c r="GYV182" s="242"/>
      <c r="GYW182" s="242"/>
      <c r="GYX182" s="242"/>
      <c r="GYY182" s="242"/>
      <c r="GYZ182" s="242"/>
      <c r="GZA182" s="242"/>
      <c r="GZB182" s="242"/>
      <c r="GZC182" s="242"/>
      <c r="GZD182" s="242"/>
      <c r="GZE182" s="242"/>
      <c r="GZF182" s="242"/>
      <c r="GZG182" s="242"/>
      <c r="GZH182" s="242"/>
      <c r="GZI182" s="242"/>
      <c r="GZJ182" s="242"/>
      <c r="GZK182" s="242"/>
      <c r="GZL182" s="242"/>
      <c r="GZM182" s="242"/>
      <c r="GZN182" s="242"/>
      <c r="GZO182" s="242"/>
      <c r="GZP182" s="242"/>
      <c r="GZQ182" s="242"/>
      <c r="GZR182" s="242"/>
      <c r="GZS182" s="242"/>
      <c r="GZT182" s="242"/>
      <c r="GZU182" s="242"/>
      <c r="GZV182" s="242"/>
      <c r="GZW182" s="242"/>
      <c r="GZX182" s="242"/>
      <c r="GZY182" s="242"/>
      <c r="GZZ182" s="242"/>
      <c r="HAA182" s="242"/>
      <c r="HAB182" s="242"/>
      <c r="HAC182" s="242"/>
      <c r="HAD182" s="242"/>
      <c r="HAE182" s="242"/>
      <c r="HAF182" s="242"/>
      <c r="HAG182" s="242"/>
      <c r="HAH182" s="242"/>
      <c r="HAI182" s="242"/>
      <c r="HAJ182" s="242"/>
      <c r="HAK182" s="242"/>
      <c r="HAL182" s="242"/>
      <c r="HAM182" s="242"/>
      <c r="HAN182" s="242"/>
      <c r="HAO182" s="242"/>
      <c r="HAP182" s="242"/>
      <c r="HAQ182" s="242"/>
      <c r="HAR182" s="242"/>
      <c r="HAS182" s="242"/>
      <c r="HAT182" s="242"/>
      <c r="HAU182" s="242"/>
      <c r="HAV182" s="242"/>
      <c r="HAW182" s="242"/>
      <c r="HAX182" s="242"/>
      <c r="HAY182" s="242"/>
      <c r="HAZ182" s="242"/>
      <c r="HBA182" s="242"/>
      <c r="HBB182" s="242"/>
      <c r="HBC182" s="242"/>
      <c r="HBD182" s="242"/>
      <c r="HBE182" s="242"/>
      <c r="HBF182" s="242"/>
      <c r="HBG182" s="242"/>
      <c r="HBH182" s="242"/>
      <c r="HBI182" s="242"/>
      <c r="HBJ182" s="242"/>
      <c r="HBK182" s="242"/>
      <c r="HBL182" s="242"/>
      <c r="HBM182" s="242"/>
      <c r="HBN182" s="242"/>
      <c r="HBO182" s="242"/>
      <c r="HBP182" s="242"/>
      <c r="HBQ182" s="242"/>
      <c r="HBR182" s="242"/>
      <c r="HBS182" s="242"/>
      <c r="HBT182" s="242"/>
      <c r="HBU182" s="242"/>
      <c r="HBV182" s="242"/>
      <c r="HBW182" s="242"/>
      <c r="HBX182" s="242"/>
      <c r="HBY182" s="242"/>
      <c r="HBZ182" s="242"/>
      <c r="HCA182" s="242"/>
      <c r="HCB182" s="242"/>
      <c r="HCC182" s="242"/>
      <c r="HCD182" s="242"/>
      <c r="HCE182" s="242"/>
      <c r="HCF182" s="242"/>
      <c r="HCG182" s="242"/>
      <c r="HCH182" s="242"/>
      <c r="HCI182" s="242"/>
      <c r="HCJ182" s="242"/>
      <c r="HCK182" s="242"/>
      <c r="HCL182" s="242"/>
      <c r="HCM182" s="242"/>
      <c r="HCN182" s="242"/>
      <c r="HCO182" s="242"/>
      <c r="HCP182" s="242"/>
      <c r="HCQ182" s="242"/>
      <c r="HCR182" s="242"/>
      <c r="HCS182" s="242"/>
      <c r="HCT182" s="242"/>
      <c r="HCU182" s="242"/>
      <c r="HCV182" s="242"/>
      <c r="HCW182" s="242"/>
      <c r="HCX182" s="242"/>
      <c r="HCY182" s="242"/>
      <c r="HCZ182" s="242"/>
      <c r="HDA182" s="242"/>
      <c r="HDB182" s="242"/>
      <c r="HDC182" s="242"/>
      <c r="HDD182" s="242"/>
      <c r="HDE182" s="242"/>
      <c r="HDF182" s="242"/>
      <c r="HDG182" s="242"/>
      <c r="HDH182" s="242"/>
      <c r="HDI182" s="242"/>
      <c r="HDJ182" s="242"/>
      <c r="HDK182" s="242"/>
      <c r="HDL182" s="242"/>
      <c r="HDM182" s="242"/>
      <c r="HDN182" s="242"/>
      <c r="HDO182" s="242"/>
      <c r="HDP182" s="242"/>
      <c r="HDQ182" s="242"/>
      <c r="HDR182" s="242"/>
      <c r="HDS182" s="242"/>
      <c r="HDT182" s="242"/>
      <c r="HDU182" s="242"/>
      <c r="HDV182" s="242"/>
      <c r="HDW182" s="242"/>
      <c r="HDX182" s="242"/>
      <c r="HDY182" s="242"/>
      <c r="HDZ182" s="242"/>
      <c r="HEA182" s="242"/>
      <c r="HEB182" s="242"/>
      <c r="HEC182" s="242"/>
      <c r="HED182" s="242"/>
      <c r="HEE182" s="242"/>
      <c r="HEF182" s="242"/>
      <c r="HEG182" s="242"/>
      <c r="HEH182" s="242"/>
      <c r="HEI182" s="242"/>
      <c r="HEJ182" s="242"/>
      <c r="HEK182" s="242"/>
      <c r="HEL182" s="242"/>
      <c r="HEM182" s="242"/>
      <c r="HEN182" s="242"/>
      <c r="HEO182" s="242"/>
      <c r="HEP182" s="242"/>
      <c r="HEQ182" s="242"/>
      <c r="HER182" s="242"/>
      <c r="HES182" s="242"/>
      <c r="HET182" s="242"/>
      <c r="HEU182" s="242"/>
      <c r="HEV182" s="242"/>
      <c r="HEW182" s="242"/>
      <c r="HEX182" s="242"/>
      <c r="HEY182" s="242"/>
      <c r="HEZ182" s="242"/>
      <c r="HFA182" s="242"/>
      <c r="HFB182" s="242"/>
      <c r="HFC182" s="242"/>
      <c r="HFD182" s="242"/>
      <c r="HFE182" s="242"/>
      <c r="HFF182" s="242"/>
      <c r="HFG182" s="242"/>
      <c r="HFH182" s="242"/>
      <c r="HFI182" s="242"/>
      <c r="HFJ182" s="242"/>
      <c r="HFK182" s="242"/>
      <c r="HFL182" s="242"/>
      <c r="HFM182" s="242"/>
      <c r="HFN182" s="242"/>
      <c r="HFO182" s="242"/>
      <c r="HFP182" s="242"/>
      <c r="HFQ182" s="242"/>
      <c r="HFR182" s="242"/>
      <c r="HFS182" s="242"/>
      <c r="HFT182" s="242"/>
      <c r="HFU182" s="242"/>
      <c r="HFV182" s="242"/>
      <c r="HFW182" s="242"/>
      <c r="HFX182" s="242"/>
      <c r="HFY182" s="242"/>
      <c r="HFZ182" s="242"/>
      <c r="HGA182" s="242"/>
      <c r="HGB182" s="242"/>
      <c r="HGC182" s="242"/>
      <c r="HGD182" s="242"/>
      <c r="HGE182" s="242"/>
      <c r="HGF182" s="242"/>
      <c r="HGG182" s="242"/>
      <c r="HGH182" s="242"/>
      <c r="HGI182" s="242"/>
      <c r="HGJ182" s="242"/>
      <c r="HGK182" s="242"/>
      <c r="HGL182" s="242"/>
      <c r="HGM182" s="242"/>
      <c r="HGN182" s="242"/>
      <c r="HGO182" s="242"/>
      <c r="HGP182" s="242"/>
      <c r="HGQ182" s="242"/>
      <c r="HGR182" s="242"/>
      <c r="HGS182" s="242"/>
      <c r="HGT182" s="242"/>
      <c r="HGU182" s="242"/>
      <c r="HGV182" s="242"/>
      <c r="HGW182" s="242"/>
      <c r="HGX182" s="242"/>
      <c r="HGY182" s="242"/>
      <c r="HGZ182" s="242"/>
      <c r="HHA182" s="242"/>
      <c r="HHB182" s="242"/>
      <c r="HHC182" s="242"/>
      <c r="HHD182" s="242"/>
      <c r="HHE182" s="242"/>
      <c r="HHF182" s="242"/>
      <c r="HHG182" s="242"/>
      <c r="HHH182" s="242"/>
      <c r="HHI182" s="242"/>
      <c r="HHJ182" s="242"/>
      <c r="HHK182" s="242"/>
      <c r="HHL182" s="242"/>
      <c r="HHM182" s="242"/>
      <c r="HHN182" s="242"/>
      <c r="HHO182" s="242"/>
      <c r="HHP182" s="242"/>
      <c r="HHQ182" s="242"/>
      <c r="HHR182" s="242"/>
      <c r="HHS182" s="242"/>
      <c r="HHT182" s="242"/>
      <c r="HHU182" s="242"/>
      <c r="HHV182" s="242"/>
      <c r="HHW182" s="242"/>
      <c r="HHX182" s="242"/>
      <c r="HHY182" s="242"/>
      <c r="HHZ182" s="242"/>
      <c r="HIA182" s="242"/>
      <c r="HIB182" s="242"/>
      <c r="HIC182" s="242"/>
      <c r="HID182" s="242"/>
      <c r="HIE182" s="242"/>
      <c r="HIF182" s="242"/>
      <c r="HIG182" s="242"/>
      <c r="HIH182" s="242"/>
      <c r="HII182" s="242"/>
      <c r="HIJ182" s="242"/>
      <c r="HIK182" s="242"/>
      <c r="HIL182" s="242"/>
      <c r="HIM182" s="242"/>
      <c r="HIN182" s="242"/>
      <c r="HIO182" s="242"/>
      <c r="HIP182" s="242"/>
      <c r="HIQ182" s="242"/>
      <c r="HIR182" s="242"/>
      <c r="HIS182" s="242"/>
      <c r="HIT182" s="242"/>
      <c r="HIU182" s="242"/>
      <c r="HIV182" s="242"/>
      <c r="HIW182" s="242"/>
      <c r="HIX182" s="242"/>
      <c r="HIY182" s="242"/>
      <c r="HIZ182" s="242"/>
      <c r="HJA182" s="242"/>
      <c r="HJB182" s="242"/>
      <c r="HJC182" s="242"/>
      <c r="HJD182" s="242"/>
      <c r="HJE182" s="242"/>
      <c r="HJF182" s="242"/>
      <c r="HJG182" s="242"/>
      <c r="HJH182" s="242"/>
      <c r="HJI182" s="242"/>
      <c r="HJJ182" s="242"/>
      <c r="HJK182" s="242"/>
      <c r="HJL182" s="242"/>
      <c r="HJM182" s="242"/>
      <c r="HJN182" s="242"/>
      <c r="HJO182" s="242"/>
      <c r="HJP182" s="242"/>
      <c r="HJQ182" s="242"/>
      <c r="HJR182" s="242"/>
      <c r="HJS182" s="242"/>
      <c r="HJT182" s="242"/>
      <c r="HJU182" s="242"/>
      <c r="HJV182" s="242"/>
      <c r="HJW182" s="242"/>
      <c r="HJX182" s="242"/>
      <c r="HJY182" s="242"/>
      <c r="HJZ182" s="242"/>
      <c r="HKA182" s="242"/>
      <c r="HKB182" s="242"/>
      <c r="HKC182" s="242"/>
      <c r="HKD182" s="242"/>
      <c r="HKE182" s="242"/>
      <c r="HKF182" s="242"/>
      <c r="HKG182" s="242"/>
      <c r="HKH182" s="242"/>
      <c r="HKI182" s="242"/>
      <c r="HKJ182" s="242"/>
      <c r="HKK182" s="242"/>
      <c r="HKL182" s="242"/>
      <c r="HKM182" s="242"/>
      <c r="HKN182" s="242"/>
      <c r="HKO182" s="242"/>
      <c r="HKP182" s="242"/>
      <c r="HKQ182" s="242"/>
      <c r="HKR182" s="242"/>
      <c r="HKS182" s="242"/>
      <c r="HKT182" s="242"/>
      <c r="HKU182" s="242"/>
      <c r="HKV182" s="242"/>
      <c r="HKW182" s="242"/>
      <c r="HKX182" s="242"/>
      <c r="HKY182" s="242"/>
      <c r="HKZ182" s="242"/>
      <c r="HLA182" s="242"/>
      <c r="HLB182" s="242"/>
      <c r="HLC182" s="242"/>
      <c r="HLD182" s="242"/>
      <c r="HLE182" s="242"/>
      <c r="HLF182" s="242"/>
      <c r="HLG182" s="242"/>
      <c r="HLH182" s="242"/>
      <c r="HLI182" s="242"/>
      <c r="HLJ182" s="242"/>
      <c r="HLK182" s="242"/>
      <c r="HLL182" s="242"/>
      <c r="HLM182" s="242"/>
      <c r="HLN182" s="242"/>
      <c r="HLO182" s="242"/>
      <c r="HLP182" s="242"/>
      <c r="HLQ182" s="242"/>
      <c r="HLR182" s="242"/>
      <c r="HLS182" s="242"/>
      <c r="HLT182" s="242"/>
      <c r="HLU182" s="242"/>
      <c r="HLV182" s="242"/>
      <c r="HLW182" s="242"/>
      <c r="HLX182" s="242"/>
      <c r="HLY182" s="242"/>
      <c r="HLZ182" s="242"/>
      <c r="HMA182" s="242"/>
      <c r="HMB182" s="242"/>
      <c r="HMC182" s="242"/>
      <c r="HMD182" s="242"/>
      <c r="HME182" s="242"/>
      <c r="HMF182" s="242"/>
      <c r="HMG182" s="242"/>
      <c r="HMH182" s="242"/>
      <c r="HMI182" s="242"/>
      <c r="HMJ182" s="242"/>
      <c r="HMK182" s="242"/>
      <c r="HML182" s="242"/>
      <c r="HMM182" s="242"/>
      <c r="HMN182" s="242"/>
      <c r="HMO182" s="242"/>
      <c r="HMP182" s="242"/>
      <c r="HMQ182" s="242"/>
      <c r="HMR182" s="242"/>
      <c r="HMS182" s="242"/>
      <c r="HMT182" s="242"/>
      <c r="HMU182" s="242"/>
      <c r="HMV182" s="242"/>
      <c r="HMW182" s="242"/>
      <c r="HMX182" s="242"/>
      <c r="HMY182" s="242"/>
      <c r="HMZ182" s="242"/>
      <c r="HNA182" s="242"/>
      <c r="HNB182" s="242"/>
      <c r="HNC182" s="242"/>
      <c r="HND182" s="242"/>
      <c r="HNE182" s="242"/>
      <c r="HNF182" s="242"/>
      <c r="HNG182" s="242"/>
      <c r="HNH182" s="242"/>
      <c r="HNI182" s="242"/>
      <c r="HNJ182" s="242"/>
      <c r="HNK182" s="242"/>
      <c r="HNL182" s="242"/>
      <c r="HNM182" s="242"/>
      <c r="HNN182" s="242"/>
      <c r="HNO182" s="242"/>
      <c r="HNP182" s="242"/>
      <c r="HNQ182" s="242"/>
      <c r="HNR182" s="242"/>
      <c r="HNS182" s="242"/>
      <c r="HNT182" s="242"/>
      <c r="HNU182" s="242"/>
      <c r="HNV182" s="242"/>
      <c r="HNW182" s="242"/>
      <c r="HNX182" s="242"/>
      <c r="HNY182" s="242"/>
      <c r="HNZ182" s="242"/>
      <c r="HOA182" s="242"/>
      <c r="HOB182" s="242"/>
      <c r="HOC182" s="242"/>
      <c r="HOD182" s="242"/>
      <c r="HOE182" s="242"/>
      <c r="HOF182" s="242"/>
      <c r="HOG182" s="242"/>
      <c r="HOH182" s="242"/>
      <c r="HOI182" s="242"/>
      <c r="HOJ182" s="242"/>
      <c r="HOK182" s="242"/>
      <c r="HOL182" s="242"/>
      <c r="HOM182" s="242"/>
      <c r="HON182" s="242"/>
      <c r="HOO182" s="242"/>
      <c r="HOP182" s="242"/>
      <c r="HOQ182" s="242"/>
      <c r="HOR182" s="242"/>
      <c r="HOS182" s="242"/>
      <c r="HOT182" s="242"/>
      <c r="HOU182" s="242"/>
      <c r="HOV182" s="242"/>
      <c r="HOW182" s="242"/>
      <c r="HOX182" s="242"/>
      <c r="HOY182" s="242"/>
      <c r="HOZ182" s="242"/>
      <c r="HPA182" s="242"/>
      <c r="HPB182" s="242"/>
      <c r="HPC182" s="242"/>
      <c r="HPD182" s="242"/>
      <c r="HPE182" s="242"/>
      <c r="HPF182" s="242"/>
      <c r="HPG182" s="242"/>
      <c r="HPH182" s="242"/>
      <c r="HPI182" s="242"/>
      <c r="HPJ182" s="242"/>
      <c r="HPK182" s="242"/>
      <c r="HPL182" s="242"/>
      <c r="HPM182" s="242"/>
      <c r="HPN182" s="242"/>
      <c r="HPO182" s="242"/>
      <c r="HPP182" s="242"/>
      <c r="HPQ182" s="242"/>
      <c r="HPR182" s="242"/>
      <c r="HPS182" s="242"/>
      <c r="HPT182" s="242"/>
      <c r="HPU182" s="242"/>
      <c r="HPV182" s="242"/>
      <c r="HPW182" s="242"/>
      <c r="HPX182" s="242"/>
      <c r="HPY182" s="242"/>
      <c r="HPZ182" s="242"/>
      <c r="HQA182" s="242"/>
      <c r="HQB182" s="242"/>
      <c r="HQC182" s="242"/>
      <c r="HQD182" s="242"/>
      <c r="HQE182" s="242"/>
      <c r="HQF182" s="242"/>
      <c r="HQG182" s="242"/>
      <c r="HQH182" s="242"/>
      <c r="HQI182" s="242"/>
      <c r="HQJ182" s="242"/>
      <c r="HQK182" s="242"/>
      <c r="HQL182" s="242"/>
      <c r="HQM182" s="242"/>
      <c r="HQN182" s="242"/>
      <c r="HQO182" s="242"/>
      <c r="HQP182" s="242"/>
      <c r="HQQ182" s="242"/>
      <c r="HQR182" s="242"/>
      <c r="HQS182" s="242"/>
      <c r="HQT182" s="242"/>
      <c r="HQU182" s="242"/>
      <c r="HQV182" s="242"/>
      <c r="HQW182" s="242"/>
      <c r="HQX182" s="242"/>
      <c r="HQY182" s="242"/>
      <c r="HQZ182" s="242"/>
      <c r="HRA182" s="242"/>
      <c r="HRB182" s="242"/>
      <c r="HRC182" s="242"/>
      <c r="HRD182" s="242"/>
      <c r="HRE182" s="242"/>
      <c r="HRF182" s="242"/>
      <c r="HRG182" s="242"/>
      <c r="HRH182" s="242"/>
      <c r="HRI182" s="242"/>
      <c r="HRJ182" s="242"/>
      <c r="HRK182" s="242"/>
      <c r="HRL182" s="242"/>
      <c r="HRM182" s="242"/>
      <c r="HRN182" s="242"/>
      <c r="HRO182" s="242"/>
      <c r="HRP182" s="242"/>
      <c r="HRQ182" s="242"/>
      <c r="HRR182" s="242"/>
      <c r="HRS182" s="242"/>
      <c r="HRT182" s="242"/>
      <c r="HRU182" s="242"/>
      <c r="HRV182" s="242"/>
      <c r="HRW182" s="242"/>
      <c r="HRX182" s="242"/>
      <c r="HRY182" s="242"/>
      <c r="HRZ182" s="242"/>
      <c r="HSA182" s="242"/>
      <c r="HSB182" s="242"/>
      <c r="HSC182" s="242"/>
      <c r="HSD182" s="242"/>
      <c r="HSE182" s="242"/>
      <c r="HSF182" s="242"/>
      <c r="HSG182" s="242"/>
      <c r="HSH182" s="242"/>
      <c r="HSI182" s="242"/>
      <c r="HSJ182" s="242"/>
      <c r="HSK182" s="242"/>
      <c r="HSL182" s="242"/>
      <c r="HSM182" s="242"/>
      <c r="HSN182" s="242"/>
      <c r="HSO182" s="242"/>
      <c r="HSP182" s="242"/>
      <c r="HSQ182" s="242"/>
      <c r="HSR182" s="242"/>
      <c r="HSS182" s="242"/>
      <c r="HST182" s="242"/>
      <c r="HSU182" s="242"/>
      <c r="HSV182" s="242"/>
      <c r="HSW182" s="242"/>
      <c r="HSX182" s="242"/>
      <c r="HSY182" s="242"/>
      <c r="HSZ182" s="242"/>
      <c r="HTA182" s="242"/>
      <c r="HTB182" s="242"/>
      <c r="HTC182" s="242"/>
      <c r="HTD182" s="242"/>
      <c r="HTE182" s="242"/>
      <c r="HTF182" s="242"/>
      <c r="HTG182" s="242"/>
      <c r="HTH182" s="242"/>
      <c r="HTI182" s="242"/>
      <c r="HTJ182" s="242"/>
      <c r="HTK182" s="242"/>
      <c r="HTL182" s="242"/>
      <c r="HTM182" s="242"/>
      <c r="HTN182" s="242"/>
      <c r="HTO182" s="242"/>
      <c r="HTP182" s="242"/>
      <c r="HTQ182" s="242"/>
      <c r="HTR182" s="242"/>
      <c r="HTS182" s="242"/>
      <c r="HTT182" s="242"/>
      <c r="HTU182" s="242"/>
      <c r="HTV182" s="242"/>
      <c r="HTW182" s="242"/>
      <c r="HTX182" s="242"/>
      <c r="HTY182" s="242"/>
      <c r="HTZ182" s="242"/>
      <c r="HUA182" s="242"/>
      <c r="HUB182" s="242"/>
      <c r="HUC182" s="242"/>
      <c r="HUD182" s="242"/>
      <c r="HUE182" s="242"/>
      <c r="HUF182" s="242"/>
      <c r="HUG182" s="242"/>
      <c r="HUH182" s="242"/>
      <c r="HUI182" s="242"/>
      <c r="HUJ182" s="242"/>
      <c r="HUK182" s="242"/>
      <c r="HUL182" s="242"/>
      <c r="HUM182" s="242"/>
      <c r="HUN182" s="242"/>
      <c r="HUO182" s="242"/>
      <c r="HUP182" s="242"/>
      <c r="HUQ182" s="242"/>
      <c r="HUR182" s="242"/>
      <c r="HUS182" s="242"/>
      <c r="HUT182" s="242"/>
      <c r="HUU182" s="242"/>
      <c r="HUV182" s="242"/>
      <c r="HUW182" s="242"/>
      <c r="HUX182" s="242"/>
      <c r="HUY182" s="242"/>
      <c r="HUZ182" s="242"/>
      <c r="HVA182" s="242"/>
      <c r="HVB182" s="242"/>
      <c r="HVC182" s="242"/>
      <c r="HVD182" s="242"/>
      <c r="HVE182" s="242"/>
      <c r="HVF182" s="242"/>
      <c r="HVG182" s="242"/>
      <c r="HVH182" s="242"/>
      <c r="HVI182" s="242"/>
      <c r="HVJ182" s="242"/>
      <c r="HVK182" s="242"/>
      <c r="HVL182" s="242"/>
      <c r="HVM182" s="242"/>
      <c r="HVN182" s="242"/>
      <c r="HVO182" s="242"/>
      <c r="HVP182" s="242"/>
      <c r="HVQ182" s="242"/>
      <c r="HVR182" s="242"/>
      <c r="HVS182" s="242"/>
      <c r="HVT182" s="242"/>
      <c r="HVU182" s="242"/>
      <c r="HVV182" s="242"/>
      <c r="HVW182" s="242"/>
      <c r="HVX182" s="242"/>
      <c r="HVY182" s="242"/>
      <c r="HVZ182" s="242"/>
      <c r="HWA182" s="242"/>
      <c r="HWB182" s="242"/>
      <c r="HWC182" s="242"/>
      <c r="HWD182" s="242"/>
      <c r="HWE182" s="242"/>
      <c r="HWF182" s="242"/>
      <c r="HWG182" s="242"/>
      <c r="HWH182" s="242"/>
      <c r="HWI182" s="242"/>
      <c r="HWJ182" s="242"/>
      <c r="HWK182" s="242"/>
      <c r="HWL182" s="242"/>
      <c r="HWM182" s="242"/>
      <c r="HWN182" s="242"/>
      <c r="HWO182" s="242"/>
      <c r="HWP182" s="242"/>
      <c r="HWQ182" s="242"/>
      <c r="HWR182" s="242"/>
      <c r="HWS182" s="242"/>
      <c r="HWT182" s="242"/>
      <c r="HWU182" s="242"/>
      <c r="HWV182" s="242"/>
      <c r="HWW182" s="242"/>
      <c r="HWX182" s="242"/>
      <c r="HWY182" s="242"/>
      <c r="HWZ182" s="242"/>
      <c r="HXA182" s="242"/>
      <c r="HXB182" s="242"/>
      <c r="HXC182" s="242"/>
      <c r="HXD182" s="242"/>
      <c r="HXE182" s="242"/>
      <c r="HXF182" s="242"/>
      <c r="HXG182" s="242"/>
      <c r="HXH182" s="242"/>
      <c r="HXI182" s="242"/>
      <c r="HXJ182" s="242"/>
      <c r="HXK182" s="242"/>
      <c r="HXL182" s="242"/>
      <c r="HXM182" s="242"/>
      <c r="HXN182" s="242"/>
      <c r="HXO182" s="242"/>
      <c r="HXP182" s="242"/>
      <c r="HXQ182" s="242"/>
      <c r="HXR182" s="242"/>
      <c r="HXS182" s="242"/>
      <c r="HXT182" s="242"/>
      <c r="HXU182" s="242"/>
      <c r="HXV182" s="242"/>
      <c r="HXW182" s="242"/>
      <c r="HXX182" s="242"/>
      <c r="HXY182" s="242"/>
      <c r="HXZ182" s="242"/>
      <c r="HYA182" s="242"/>
      <c r="HYB182" s="242"/>
      <c r="HYC182" s="242"/>
      <c r="HYD182" s="242"/>
      <c r="HYE182" s="242"/>
      <c r="HYF182" s="242"/>
      <c r="HYG182" s="242"/>
      <c r="HYH182" s="242"/>
      <c r="HYI182" s="242"/>
      <c r="HYJ182" s="242"/>
      <c r="HYK182" s="242"/>
      <c r="HYL182" s="242"/>
      <c r="HYM182" s="242"/>
      <c r="HYN182" s="242"/>
      <c r="HYO182" s="242"/>
      <c r="HYP182" s="242"/>
      <c r="HYQ182" s="242"/>
      <c r="HYR182" s="242"/>
      <c r="HYS182" s="242"/>
      <c r="HYT182" s="242"/>
      <c r="HYU182" s="242"/>
      <c r="HYV182" s="242"/>
      <c r="HYW182" s="242"/>
      <c r="HYX182" s="242"/>
      <c r="HYY182" s="242"/>
      <c r="HYZ182" s="242"/>
      <c r="HZA182" s="242"/>
      <c r="HZB182" s="242"/>
      <c r="HZC182" s="242"/>
      <c r="HZD182" s="242"/>
      <c r="HZE182" s="242"/>
      <c r="HZF182" s="242"/>
      <c r="HZG182" s="242"/>
      <c r="HZH182" s="242"/>
      <c r="HZI182" s="242"/>
      <c r="HZJ182" s="242"/>
      <c r="HZK182" s="242"/>
      <c r="HZL182" s="242"/>
      <c r="HZM182" s="242"/>
      <c r="HZN182" s="242"/>
      <c r="HZO182" s="242"/>
      <c r="HZP182" s="242"/>
      <c r="HZQ182" s="242"/>
      <c r="HZR182" s="242"/>
      <c r="HZS182" s="242"/>
      <c r="HZT182" s="242"/>
      <c r="HZU182" s="242"/>
      <c r="HZV182" s="242"/>
      <c r="HZW182" s="242"/>
      <c r="HZX182" s="242"/>
      <c r="HZY182" s="242"/>
      <c r="HZZ182" s="242"/>
      <c r="IAA182" s="242"/>
      <c r="IAB182" s="242"/>
      <c r="IAC182" s="242"/>
      <c r="IAD182" s="242"/>
      <c r="IAE182" s="242"/>
      <c r="IAF182" s="242"/>
      <c r="IAG182" s="242"/>
      <c r="IAH182" s="242"/>
      <c r="IAI182" s="242"/>
      <c r="IAJ182" s="242"/>
      <c r="IAK182" s="242"/>
      <c r="IAL182" s="242"/>
      <c r="IAM182" s="242"/>
      <c r="IAN182" s="242"/>
      <c r="IAO182" s="242"/>
      <c r="IAP182" s="242"/>
      <c r="IAQ182" s="242"/>
      <c r="IAR182" s="242"/>
      <c r="IAS182" s="242"/>
      <c r="IAT182" s="242"/>
      <c r="IAU182" s="242"/>
      <c r="IAV182" s="242"/>
      <c r="IAW182" s="242"/>
      <c r="IAX182" s="242"/>
      <c r="IAY182" s="242"/>
      <c r="IAZ182" s="242"/>
      <c r="IBA182" s="242"/>
      <c r="IBB182" s="242"/>
      <c r="IBC182" s="242"/>
      <c r="IBD182" s="242"/>
      <c r="IBE182" s="242"/>
      <c r="IBF182" s="242"/>
      <c r="IBG182" s="242"/>
      <c r="IBH182" s="242"/>
      <c r="IBI182" s="242"/>
      <c r="IBJ182" s="242"/>
      <c r="IBK182" s="242"/>
      <c r="IBL182" s="242"/>
      <c r="IBM182" s="242"/>
      <c r="IBN182" s="242"/>
      <c r="IBO182" s="242"/>
      <c r="IBP182" s="242"/>
      <c r="IBQ182" s="242"/>
      <c r="IBR182" s="242"/>
      <c r="IBS182" s="242"/>
      <c r="IBT182" s="242"/>
      <c r="IBU182" s="242"/>
      <c r="IBV182" s="242"/>
      <c r="IBW182" s="242"/>
      <c r="IBX182" s="242"/>
      <c r="IBY182" s="242"/>
      <c r="IBZ182" s="242"/>
      <c r="ICA182" s="242"/>
      <c r="ICB182" s="242"/>
      <c r="ICC182" s="242"/>
      <c r="ICD182" s="242"/>
      <c r="ICE182" s="242"/>
      <c r="ICF182" s="242"/>
      <c r="ICG182" s="242"/>
      <c r="ICH182" s="242"/>
      <c r="ICI182" s="242"/>
      <c r="ICJ182" s="242"/>
      <c r="ICK182" s="242"/>
      <c r="ICL182" s="242"/>
      <c r="ICM182" s="242"/>
      <c r="ICN182" s="242"/>
      <c r="ICO182" s="242"/>
      <c r="ICP182" s="242"/>
      <c r="ICQ182" s="242"/>
      <c r="ICR182" s="242"/>
      <c r="ICS182" s="242"/>
      <c r="ICT182" s="242"/>
      <c r="ICU182" s="242"/>
      <c r="ICV182" s="242"/>
      <c r="ICW182" s="242"/>
      <c r="ICX182" s="242"/>
      <c r="ICY182" s="242"/>
      <c r="ICZ182" s="242"/>
      <c r="IDA182" s="242"/>
      <c r="IDB182" s="242"/>
      <c r="IDC182" s="242"/>
      <c r="IDD182" s="242"/>
      <c r="IDE182" s="242"/>
      <c r="IDF182" s="242"/>
      <c r="IDG182" s="242"/>
      <c r="IDH182" s="242"/>
      <c r="IDI182" s="242"/>
      <c r="IDJ182" s="242"/>
      <c r="IDK182" s="242"/>
      <c r="IDL182" s="242"/>
      <c r="IDM182" s="242"/>
      <c r="IDN182" s="242"/>
      <c r="IDO182" s="242"/>
      <c r="IDP182" s="242"/>
      <c r="IDQ182" s="242"/>
      <c r="IDR182" s="242"/>
      <c r="IDS182" s="242"/>
      <c r="IDT182" s="242"/>
      <c r="IDU182" s="242"/>
      <c r="IDV182" s="242"/>
      <c r="IDW182" s="242"/>
      <c r="IDX182" s="242"/>
      <c r="IDY182" s="242"/>
      <c r="IDZ182" s="242"/>
      <c r="IEA182" s="242"/>
      <c r="IEB182" s="242"/>
      <c r="IEC182" s="242"/>
      <c r="IED182" s="242"/>
      <c r="IEE182" s="242"/>
      <c r="IEF182" s="242"/>
      <c r="IEG182" s="242"/>
      <c r="IEH182" s="242"/>
      <c r="IEI182" s="242"/>
      <c r="IEJ182" s="242"/>
      <c r="IEK182" s="242"/>
      <c r="IEL182" s="242"/>
      <c r="IEM182" s="242"/>
      <c r="IEN182" s="242"/>
      <c r="IEO182" s="242"/>
      <c r="IEP182" s="242"/>
      <c r="IEQ182" s="242"/>
      <c r="IER182" s="242"/>
      <c r="IES182" s="242"/>
      <c r="IET182" s="242"/>
      <c r="IEU182" s="242"/>
      <c r="IEV182" s="242"/>
      <c r="IEW182" s="242"/>
      <c r="IEX182" s="242"/>
      <c r="IEY182" s="242"/>
      <c r="IEZ182" s="242"/>
      <c r="IFA182" s="242"/>
      <c r="IFB182" s="242"/>
      <c r="IFC182" s="242"/>
      <c r="IFD182" s="242"/>
      <c r="IFE182" s="242"/>
      <c r="IFF182" s="242"/>
      <c r="IFG182" s="242"/>
      <c r="IFH182" s="242"/>
      <c r="IFI182" s="242"/>
      <c r="IFJ182" s="242"/>
      <c r="IFK182" s="242"/>
      <c r="IFL182" s="242"/>
      <c r="IFM182" s="242"/>
      <c r="IFN182" s="242"/>
      <c r="IFO182" s="242"/>
      <c r="IFP182" s="242"/>
      <c r="IFQ182" s="242"/>
      <c r="IFR182" s="242"/>
      <c r="IFS182" s="242"/>
      <c r="IFT182" s="242"/>
      <c r="IFU182" s="242"/>
      <c r="IFV182" s="242"/>
      <c r="IFW182" s="242"/>
      <c r="IFX182" s="242"/>
      <c r="IFY182" s="242"/>
      <c r="IFZ182" s="242"/>
      <c r="IGA182" s="242"/>
      <c r="IGB182" s="242"/>
      <c r="IGC182" s="242"/>
      <c r="IGD182" s="242"/>
      <c r="IGE182" s="242"/>
      <c r="IGF182" s="242"/>
      <c r="IGG182" s="242"/>
      <c r="IGH182" s="242"/>
      <c r="IGI182" s="242"/>
      <c r="IGJ182" s="242"/>
      <c r="IGK182" s="242"/>
      <c r="IGL182" s="242"/>
      <c r="IGM182" s="242"/>
      <c r="IGN182" s="242"/>
      <c r="IGO182" s="242"/>
      <c r="IGP182" s="242"/>
      <c r="IGQ182" s="242"/>
      <c r="IGR182" s="242"/>
      <c r="IGS182" s="242"/>
      <c r="IGT182" s="242"/>
      <c r="IGU182" s="242"/>
      <c r="IGV182" s="242"/>
      <c r="IGW182" s="242"/>
      <c r="IGX182" s="242"/>
      <c r="IGY182" s="242"/>
      <c r="IGZ182" s="242"/>
      <c r="IHA182" s="242"/>
      <c r="IHB182" s="242"/>
      <c r="IHC182" s="242"/>
      <c r="IHD182" s="242"/>
      <c r="IHE182" s="242"/>
      <c r="IHF182" s="242"/>
      <c r="IHG182" s="242"/>
      <c r="IHH182" s="242"/>
      <c r="IHI182" s="242"/>
      <c r="IHJ182" s="242"/>
      <c r="IHK182" s="242"/>
      <c r="IHL182" s="242"/>
      <c r="IHM182" s="242"/>
      <c r="IHN182" s="242"/>
      <c r="IHO182" s="242"/>
      <c r="IHP182" s="242"/>
      <c r="IHQ182" s="242"/>
      <c r="IHR182" s="242"/>
      <c r="IHS182" s="242"/>
      <c r="IHT182" s="242"/>
      <c r="IHU182" s="242"/>
      <c r="IHV182" s="242"/>
      <c r="IHW182" s="242"/>
      <c r="IHX182" s="242"/>
      <c r="IHY182" s="242"/>
      <c r="IHZ182" s="242"/>
      <c r="IIA182" s="242"/>
      <c r="IIB182" s="242"/>
      <c r="IIC182" s="242"/>
      <c r="IID182" s="242"/>
      <c r="IIE182" s="242"/>
      <c r="IIF182" s="242"/>
      <c r="IIG182" s="242"/>
      <c r="IIH182" s="242"/>
      <c r="III182" s="242"/>
      <c r="IIJ182" s="242"/>
      <c r="IIK182" s="242"/>
      <c r="IIL182" s="242"/>
      <c r="IIM182" s="242"/>
      <c r="IIN182" s="242"/>
      <c r="IIO182" s="242"/>
      <c r="IIP182" s="242"/>
      <c r="IIQ182" s="242"/>
      <c r="IIR182" s="242"/>
      <c r="IIS182" s="242"/>
      <c r="IIT182" s="242"/>
      <c r="IIU182" s="242"/>
      <c r="IIV182" s="242"/>
      <c r="IIW182" s="242"/>
      <c r="IIX182" s="242"/>
      <c r="IIY182" s="242"/>
      <c r="IIZ182" s="242"/>
      <c r="IJA182" s="242"/>
      <c r="IJB182" s="242"/>
      <c r="IJC182" s="242"/>
      <c r="IJD182" s="242"/>
      <c r="IJE182" s="242"/>
      <c r="IJF182" s="242"/>
      <c r="IJG182" s="242"/>
      <c r="IJH182" s="242"/>
      <c r="IJI182" s="242"/>
      <c r="IJJ182" s="242"/>
      <c r="IJK182" s="242"/>
      <c r="IJL182" s="242"/>
      <c r="IJM182" s="242"/>
      <c r="IJN182" s="242"/>
      <c r="IJO182" s="242"/>
      <c r="IJP182" s="242"/>
      <c r="IJQ182" s="242"/>
      <c r="IJR182" s="242"/>
      <c r="IJS182" s="242"/>
      <c r="IJT182" s="242"/>
      <c r="IJU182" s="242"/>
      <c r="IJV182" s="242"/>
      <c r="IJW182" s="242"/>
      <c r="IJX182" s="242"/>
      <c r="IJY182" s="242"/>
      <c r="IJZ182" s="242"/>
      <c r="IKA182" s="242"/>
      <c r="IKB182" s="242"/>
      <c r="IKC182" s="242"/>
      <c r="IKD182" s="242"/>
      <c r="IKE182" s="242"/>
      <c r="IKF182" s="242"/>
      <c r="IKG182" s="242"/>
      <c r="IKH182" s="242"/>
      <c r="IKI182" s="242"/>
      <c r="IKJ182" s="242"/>
      <c r="IKK182" s="242"/>
      <c r="IKL182" s="242"/>
      <c r="IKM182" s="242"/>
      <c r="IKN182" s="242"/>
      <c r="IKO182" s="242"/>
      <c r="IKP182" s="242"/>
      <c r="IKQ182" s="242"/>
      <c r="IKR182" s="242"/>
      <c r="IKS182" s="242"/>
      <c r="IKT182" s="242"/>
      <c r="IKU182" s="242"/>
      <c r="IKV182" s="242"/>
      <c r="IKW182" s="242"/>
      <c r="IKX182" s="242"/>
      <c r="IKY182" s="242"/>
      <c r="IKZ182" s="242"/>
      <c r="ILA182" s="242"/>
      <c r="ILB182" s="242"/>
      <c r="ILC182" s="242"/>
      <c r="ILD182" s="242"/>
      <c r="ILE182" s="242"/>
      <c r="ILF182" s="242"/>
      <c r="ILG182" s="242"/>
      <c r="ILH182" s="242"/>
      <c r="ILI182" s="242"/>
      <c r="ILJ182" s="242"/>
      <c r="ILK182" s="242"/>
      <c r="ILL182" s="242"/>
      <c r="ILM182" s="242"/>
      <c r="ILN182" s="242"/>
      <c r="ILO182" s="242"/>
      <c r="ILP182" s="242"/>
      <c r="ILQ182" s="242"/>
      <c r="ILR182" s="242"/>
      <c r="ILS182" s="242"/>
      <c r="ILT182" s="242"/>
      <c r="ILU182" s="242"/>
      <c r="ILV182" s="242"/>
      <c r="ILW182" s="242"/>
      <c r="ILX182" s="242"/>
      <c r="ILY182" s="242"/>
      <c r="ILZ182" s="242"/>
      <c r="IMA182" s="242"/>
      <c r="IMB182" s="242"/>
      <c r="IMC182" s="242"/>
      <c r="IMD182" s="242"/>
      <c r="IME182" s="242"/>
      <c r="IMF182" s="242"/>
      <c r="IMG182" s="242"/>
      <c r="IMH182" s="242"/>
      <c r="IMI182" s="242"/>
      <c r="IMJ182" s="242"/>
      <c r="IMK182" s="242"/>
      <c r="IML182" s="242"/>
      <c r="IMM182" s="242"/>
      <c r="IMN182" s="242"/>
      <c r="IMO182" s="242"/>
      <c r="IMP182" s="242"/>
      <c r="IMQ182" s="242"/>
      <c r="IMR182" s="242"/>
      <c r="IMS182" s="242"/>
      <c r="IMT182" s="242"/>
      <c r="IMU182" s="242"/>
      <c r="IMV182" s="242"/>
      <c r="IMW182" s="242"/>
      <c r="IMX182" s="242"/>
      <c r="IMY182" s="242"/>
      <c r="IMZ182" s="242"/>
      <c r="INA182" s="242"/>
      <c r="INB182" s="242"/>
      <c r="INC182" s="242"/>
      <c r="IND182" s="242"/>
      <c r="INE182" s="242"/>
      <c r="INF182" s="242"/>
      <c r="ING182" s="242"/>
      <c r="INH182" s="242"/>
      <c r="INI182" s="242"/>
      <c r="INJ182" s="242"/>
      <c r="INK182" s="242"/>
      <c r="INL182" s="242"/>
      <c r="INM182" s="242"/>
      <c r="INN182" s="242"/>
      <c r="INO182" s="242"/>
      <c r="INP182" s="242"/>
      <c r="INQ182" s="242"/>
      <c r="INR182" s="242"/>
      <c r="INS182" s="242"/>
      <c r="INT182" s="242"/>
      <c r="INU182" s="242"/>
      <c r="INV182" s="242"/>
      <c r="INW182" s="242"/>
      <c r="INX182" s="242"/>
      <c r="INY182" s="242"/>
      <c r="INZ182" s="242"/>
      <c r="IOA182" s="242"/>
      <c r="IOB182" s="242"/>
      <c r="IOC182" s="242"/>
      <c r="IOD182" s="242"/>
      <c r="IOE182" s="242"/>
      <c r="IOF182" s="242"/>
      <c r="IOG182" s="242"/>
      <c r="IOH182" s="242"/>
      <c r="IOI182" s="242"/>
      <c r="IOJ182" s="242"/>
      <c r="IOK182" s="242"/>
      <c r="IOL182" s="242"/>
      <c r="IOM182" s="242"/>
      <c r="ION182" s="242"/>
      <c r="IOO182" s="242"/>
      <c r="IOP182" s="242"/>
      <c r="IOQ182" s="242"/>
      <c r="IOR182" s="242"/>
      <c r="IOS182" s="242"/>
      <c r="IOT182" s="242"/>
      <c r="IOU182" s="242"/>
      <c r="IOV182" s="242"/>
      <c r="IOW182" s="242"/>
      <c r="IOX182" s="242"/>
      <c r="IOY182" s="242"/>
      <c r="IOZ182" s="242"/>
      <c r="IPA182" s="242"/>
      <c r="IPB182" s="242"/>
      <c r="IPC182" s="242"/>
      <c r="IPD182" s="242"/>
      <c r="IPE182" s="242"/>
      <c r="IPF182" s="242"/>
      <c r="IPG182" s="242"/>
      <c r="IPH182" s="242"/>
      <c r="IPI182" s="242"/>
      <c r="IPJ182" s="242"/>
      <c r="IPK182" s="242"/>
      <c r="IPL182" s="242"/>
      <c r="IPM182" s="242"/>
      <c r="IPN182" s="242"/>
      <c r="IPO182" s="242"/>
      <c r="IPP182" s="242"/>
      <c r="IPQ182" s="242"/>
      <c r="IPR182" s="242"/>
      <c r="IPS182" s="242"/>
      <c r="IPT182" s="242"/>
      <c r="IPU182" s="242"/>
      <c r="IPV182" s="242"/>
      <c r="IPW182" s="242"/>
      <c r="IPX182" s="242"/>
      <c r="IPY182" s="242"/>
      <c r="IPZ182" s="242"/>
      <c r="IQA182" s="242"/>
      <c r="IQB182" s="242"/>
      <c r="IQC182" s="242"/>
      <c r="IQD182" s="242"/>
      <c r="IQE182" s="242"/>
      <c r="IQF182" s="242"/>
      <c r="IQG182" s="242"/>
      <c r="IQH182" s="242"/>
      <c r="IQI182" s="242"/>
      <c r="IQJ182" s="242"/>
      <c r="IQK182" s="242"/>
      <c r="IQL182" s="242"/>
      <c r="IQM182" s="242"/>
      <c r="IQN182" s="242"/>
      <c r="IQO182" s="242"/>
      <c r="IQP182" s="242"/>
      <c r="IQQ182" s="242"/>
      <c r="IQR182" s="242"/>
      <c r="IQS182" s="242"/>
      <c r="IQT182" s="242"/>
      <c r="IQU182" s="242"/>
      <c r="IQV182" s="242"/>
      <c r="IQW182" s="242"/>
      <c r="IQX182" s="242"/>
      <c r="IQY182" s="242"/>
      <c r="IQZ182" s="242"/>
      <c r="IRA182" s="242"/>
      <c r="IRB182" s="242"/>
      <c r="IRC182" s="242"/>
      <c r="IRD182" s="242"/>
      <c r="IRE182" s="242"/>
      <c r="IRF182" s="242"/>
      <c r="IRG182" s="242"/>
      <c r="IRH182" s="242"/>
      <c r="IRI182" s="242"/>
      <c r="IRJ182" s="242"/>
      <c r="IRK182" s="242"/>
      <c r="IRL182" s="242"/>
      <c r="IRM182" s="242"/>
      <c r="IRN182" s="242"/>
      <c r="IRO182" s="242"/>
      <c r="IRP182" s="242"/>
      <c r="IRQ182" s="242"/>
      <c r="IRR182" s="242"/>
      <c r="IRS182" s="242"/>
      <c r="IRT182" s="242"/>
      <c r="IRU182" s="242"/>
      <c r="IRV182" s="242"/>
      <c r="IRW182" s="242"/>
      <c r="IRX182" s="242"/>
      <c r="IRY182" s="242"/>
      <c r="IRZ182" s="242"/>
      <c r="ISA182" s="242"/>
      <c r="ISB182" s="242"/>
      <c r="ISC182" s="242"/>
      <c r="ISD182" s="242"/>
      <c r="ISE182" s="242"/>
      <c r="ISF182" s="242"/>
      <c r="ISG182" s="242"/>
      <c r="ISH182" s="242"/>
      <c r="ISI182" s="242"/>
      <c r="ISJ182" s="242"/>
      <c r="ISK182" s="242"/>
      <c r="ISL182" s="242"/>
      <c r="ISM182" s="242"/>
      <c r="ISN182" s="242"/>
      <c r="ISO182" s="242"/>
      <c r="ISP182" s="242"/>
      <c r="ISQ182" s="242"/>
      <c r="ISR182" s="242"/>
      <c r="ISS182" s="242"/>
      <c r="IST182" s="242"/>
      <c r="ISU182" s="242"/>
      <c r="ISV182" s="242"/>
      <c r="ISW182" s="242"/>
      <c r="ISX182" s="242"/>
      <c r="ISY182" s="242"/>
      <c r="ISZ182" s="242"/>
      <c r="ITA182" s="242"/>
      <c r="ITB182" s="242"/>
      <c r="ITC182" s="242"/>
      <c r="ITD182" s="242"/>
      <c r="ITE182" s="242"/>
      <c r="ITF182" s="242"/>
      <c r="ITG182" s="242"/>
      <c r="ITH182" s="242"/>
      <c r="ITI182" s="242"/>
      <c r="ITJ182" s="242"/>
      <c r="ITK182" s="242"/>
      <c r="ITL182" s="242"/>
      <c r="ITM182" s="242"/>
      <c r="ITN182" s="242"/>
      <c r="ITO182" s="242"/>
      <c r="ITP182" s="242"/>
      <c r="ITQ182" s="242"/>
      <c r="ITR182" s="242"/>
      <c r="ITS182" s="242"/>
      <c r="ITT182" s="242"/>
      <c r="ITU182" s="242"/>
      <c r="ITV182" s="242"/>
      <c r="ITW182" s="242"/>
      <c r="ITX182" s="242"/>
      <c r="ITY182" s="242"/>
      <c r="ITZ182" s="242"/>
      <c r="IUA182" s="242"/>
      <c r="IUB182" s="242"/>
      <c r="IUC182" s="242"/>
      <c r="IUD182" s="242"/>
      <c r="IUE182" s="242"/>
      <c r="IUF182" s="242"/>
      <c r="IUG182" s="242"/>
      <c r="IUH182" s="242"/>
      <c r="IUI182" s="242"/>
      <c r="IUJ182" s="242"/>
      <c r="IUK182" s="242"/>
      <c r="IUL182" s="242"/>
      <c r="IUM182" s="242"/>
      <c r="IUN182" s="242"/>
      <c r="IUO182" s="242"/>
      <c r="IUP182" s="242"/>
      <c r="IUQ182" s="242"/>
      <c r="IUR182" s="242"/>
      <c r="IUS182" s="242"/>
      <c r="IUT182" s="242"/>
      <c r="IUU182" s="242"/>
      <c r="IUV182" s="242"/>
      <c r="IUW182" s="242"/>
      <c r="IUX182" s="242"/>
      <c r="IUY182" s="242"/>
      <c r="IUZ182" s="242"/>
      <c r="IVA182" s="242"/>
      <c r="IVB182" s="242"/>
      <c r="IVC182" s="242"/>
      <c r="IVD182" s="242"/>
      <c r="IVE182" s="242"/>
      <c r="IVF182" s="242"/>
      <c r="IVG182" s="242"/>
      <c r="IVH182" s="242"/>
      <c r="IVI182" s="242"/>
      <c r="IVJ182" s="242"/>
      <c r="IVK182" s="242"/>
      <c r="IVL182" s="242"/>
      <c r="IVM182" s="242"/>
      <c r="IVN182" s="242"/>
      <c r="IVO182" s="242"/>
      <c r="IVP182" s="242"/>
      <c r="IVQ182" s="242"/>
      <c r="IVR182" s="242"/>
      <c r="IVS182" s="242"/>
      <c r="IVT182" s="242"/>
      <c r="IVU182" s="242"/>
      <c r="IVV182" s="242"/>
      <c r="IVW182" s="242"/>
      <c r="IVX182" s="242"/>
      <c r="IVY182" s="242"/>
      <c r="IVZ182" s="242"/>
      <c r="IWA182" s="242"/>
      <c r="IWB182" s="242"/>
      <c r="IWC182" s="242"/>
      <c r="IWD182" s="242"/>
      <c r="IWE182" s="242"/>
      <c r="IWF182" s="242"/>
      <c r="IWG182" s="242"/>
      <c r="IWH182" s="242"/>
      <c r="IWI182" s="242"/>
      <c r="IWJ182" s="242"/>
      <c r="IWK182" s="242"/>
      <c r="IWL182" s="242"/>
      <c r="IWM182" s="242"/>
      <c r="IWN182" s="242"/>
      <c r="IWO182" s="242"/>
      <c r="IWP182" s="242"/>
      <c r="IWQ182" s="242"/>
      <c r="IWR182" s="242"/>
      <c r="IWS182" s="242"/>
      <c r="IWT182" s="242"/>
      <c r="IWU182" s="242"/>
      <c r="IWV182" s="242"/>
      <c r="IWW182" s="242"/>
      <c r="IWX182" s="242"/>
      <c r="IWY182" s="242"/>
      <c r="IWZ182" s="242"/>
      <c r="IXA182" s="242"/>
      <c r="IXB182" s="242"/>
      <c r="IXC182" s="242"/>
      <c r="IXD182" s="242"/>
      <c r="IXE182" s="242"/>
      <c r="IXF182" s="242"/>
      <c r="IXG182" s="242"/>
      <c r="IXH182" s="242"/>
      <c r="IXI182" s="242"/>
      <c r="IXJ182" s="242"/>
      <c r="IXK182" s="242"/>
      <c r="IXL182" s="242"/>
      <c r="IXM182" s="242"/>
      <c r="IXN182" s="242"/>
      <c r="IXO182" s="242"/>
      <c r="IXP182" s="242"/>
      <c r="IXQ182" s="242"/>
      <c r="IXR182" s="242"/>
      <c r="IXS182" s="242"/>
      <c r="IXT182" s="242"/>
      <c r="IXU182" s="242"/>
      <c r="IXV182" s="242"/>
      <c r="IXW182" s="242"/>
      <c r="IXX182" s="242"/>
      <c r="IXY182" s="242"/>
      <c r="IXZ182" s="242"/>
      <c r="IYA182" s="242"/>
      <c r="IYB182" s="242"/>
      <c r="IYC182" s="242"/>
      <c r="IYD182" s="242"/>
      <c r="IYE182" s="242"/>
      <c r="IYF182" s="242"/>
      <c r="IYG182" s="242"/>
      <c r="IYH182" s="242"/>
      <c r="IYI182" s="242"/>
      <c r="IYJ182" s="242"/>
      <c r="IYK182" s="242"/>
      <c r="IYL182" s="242"/>
      <c r="IYM182" s="242"/>
      <c r="IYN182" s="242"/>
      <c r="IYO182" s="242"/>
      <c r="IYP182" s="242"/>
      <c r="IYQ182" s="242"/>
      <c r="IYR182" s="242"/>
      <c r="IYS182" s="242"/>
      <c r="IYT182" s="242"/>
      <c r="IYU182" s="242"/>
      <c r="IYV182" s="242"/>
      <c r="IYW182" s="242"/>
      <c r="IYX182" s="242"/>
      <c r="IYY182" s="242"/>
      <c r="IYZ182" s="242"/>
      <c r="IZA182" s="242"/>
      <c r="IZB182" s="242"/>
      <c r="IZC182" s="242"/>
      <c r="IZD182" s="242"/>
      <c r="IZE182" s="242"/>
      <c r="IZF182" s="242"/>
      <c r="IZG182" s="242"/>
      <c r="IZH182" s="242"/>
      <c r="IZI182" s="242"/>
      <c r="IZJ182" s="242"/>
      <c r="IZK182" s="242"/>
      <c r="IZL182" s="242"/>
      <c r="IZM182" s="242"/>
      <c r="IZN182" s="242"/>
      <c r="IZO182" s="242"/>
      <c r="IZP182" s="242"/>
      <c r="IZQ182" s="242"/>
      <c r="IZR182" s="242"/>
      <c r="IZS182" s="242"/>
      <c r="IZT182" s="242"/>
      <c r="IZU182" s="242"/>
      <c r="IZV182" s="242"/>
      <c r="IZW182" s="242"/>
      <c r="IZX182" s="242"/>
      <c r="IZY182" s="242"/>
      <c r="IZZ182" s="242"/>
      <c r="JAA182" s="242"/>
      <c r="JAB182" s="242"/>
      <c r="JAC182" s="242"/>
      <c r="JAD182" s="242"/>
      <c r="JAE182" s="242"/>
      <c r="JAF182" s="242"/>
      <c r="JAG182" s="242"/>
      <c r="JAH182" s="242"/>
      <c r="JAI182" s="242"/>
      <c r="JAJ182" s="242"/>
      <c r="JAK182" s="242"/>
      <c r="JAL182" s="242"/>
      <c r="JAM182" s="242"/>
      <c r="JAN182" s="242"/>
      <c r="JAO182" s="242"/>
      <c r="JAP182" s="242"/>
      <c r="JAQ182" s="242"/>
      <c r="JAR182" s="242"/>
      <c r="JAS182" s="242"/>
      <c r="JAT182" s="242"/>
      <c r="JAU182" s="242"/>
      <c r="JAV182" s="242"/>
      <c r="JAW182" s="242"/>
      <c r="JAX182" s="242"/>
      <c r="JAY182" s="242"/>
      <c r="JAZ182" s="242"/>
      <c r="JBA182" s="242"/>
      <c r="JBB182" s="242"/>
      <c r="JBC182" s="242"/>
      <c r="JBD182" s="242"/>
      <c r="JBE182" s="242"/>
      <c r="JBF182" s="242"/>
      <c r="JBG182" s="242"/>
      <c r="JBH182" s="242"/>
      <c r="JBI182" s="242"/>
      <c r="JBJ182" s="242"/>
      <c r="JBK182" s="242"/>
      <c r="JBL182" s="242"/>
      <c r="JBM182" s="242"/>
      <c r="JBN182" s="242"/>
      <c r="JBO182" s="242"/>
      <c r="JBP182" s="242"/>
      <c r="JBQ182" s="242"/>
      <c r="JBR182" s="242"/>
      <c r="JBS182" s="242"/>
      <c r="JBT182" s="242"/>
      <c r="JBU182" s="242"/>
      <c r="JBV182" s="242"/>
      <c r="JBW182" s="242"/>
      <c r="JBX182" s="242"/>
      <c r="JBY182" s="242"/>
      <c r="JBZ182" s="242"/>
      <c r="JCA182" s="242"/>
      <c r="JCB182" s="242"/>
      <c r="JCC182" s="242"/>
      <c r="JCD182" s="242"/>
      <c r="JCE182" s="242"/>
      <c r="JCF182" s="242"/>
      <c r="JCG182" s="242"/>
      <c r="JCH182" s="242"/>
      <c r="JCI182" s="242"/>
      <c r="JCJ182" s="242"/>
      <c r="JCK182" s="242"/>
      <c r="JCL182" s="242"/>
      <c r="JCM182" s="242"/>
      <c r="JCN182" s="242"/>
      <c r="JCO182" s="242"/>
      <c r="JCP182" s="242"/>
      <c r="JCQ182" s="242"/>
      <c r="JCR182" s="242"/>
      <c r="JCS182" s="242"/>
      <c r="JCT182" s="242"/>
      <c r="JCU182" s="242"/>
      <c r="JCV182" s="242"/>
      <c r="JCW182" s="242"/>
      <c r="JCX182" s="242"/>
      <c r="JCY182" s="242"/>
      <c r="JCZ182" s="242"/>
      <c r="JDA182" s="242"/>
      <c r="JDB182" s="242"/>
      <c r="JDC182" s="242"/>
      <c r="JDD182" s="242"/>
      <c r="JDE182" s="242"/>
      <c r="JDF182" s="242"/>
      <c r="JDG182" s="242"/>
      <c r="JDH182" s="242"/>
      <c r="JDI182" s="242"/>
      <c r="JDJ182" s="242"/>
      <c r="JDK182" s="242"/>
      <c r="JDL182" s="242"/>
      <c r="JDM182" s="242"/>
      <c r="JDN182" s="242"/>
      <c r="JDO182" s="242"/>
      <c r="JDP182" s="242"/>
      <c r="JDQ182" s="242"/>
      <c r="JDR182" s="242"/>
      <c r="JDS182" s="242"/>
      <c r="JDT182" s="242"/>
      <c r="JDU182" s="242"/>
      <c r="JDV182" s="242"/>
      <c r="JDW182" s="242"/>
      <c r="JDX182" s="242"/>
      <c r="JDY182" s="242"/>
      <c r="JDZ182" s="242"/>
      <c r="JEA182" s="242"/>
      <c r="JEB182" s="242"/>
      <c r="JEC182" s="242"/>
      <c r="JED182" s="242"/>
      <c r="JEE182" s="242"/>
      <c r="JEF182" s="242"/>
      <c r="JEG182" s="242"/>
      <c r="JEH182" s="242"/>
      <c r="JEI182" s="242"/>
      <c r="JEJ182" s="242"/>
      <c r="JEK182" s="242"/>
      <c r="JEL182" s="242"/>
      <c r="JEM182" s="242"/>
      <c r="JEN182" s="242"/>
      <c r="JEO182" s="242"/>
      <c r="JEP182" s="242"/>
      <c r="JEQ182" s="242"/>
      <c r="JER182" s="242"/>
      <c r="JES182" s="242"/>
      <c r="JET182" s="242"/>
      <c r="JEU182" s="242"/>
      <c r="JEV182" s="242"/>
      <c r="JEW182" s="242"/>
      <c r="JEX182" s="242"/>
      <c r="JEY182" s="242"/>
      <c r="JEZ182" s="242"/>
      <c r="JFA182" s="242"/>
      <c r="JFB182" s="242"/>
      <c r="JFC182" s="242"/>
      <c r="JFD182" s="242"/>
      <c r="JFE182" s="242"/>
      <c r="JFF182" s="242"/>
      <c r="JFG182" s="242"/>
      <c r="JFH182" s="242"/>
      <c r="JFI182" s="242"/>
      <c r="JFJ182" s="242"/>
      <c r="JFK182" s="242"/>
      <c r="JFL182" s="242"/>
      <c r="JFM182" s="242"/>
      <c r="JFN182" s="242"/>
      <c r="JFO182" s="242"/>
      <c r="JFP182" s="242"/>
      <c r="JFQ182" s="242"/>
      <c r="JFR182" s="242"/>
      <c r="JFS182" s="242"/>
      <c r="JFT182" s="242"/>
      <c r="JFU182" s="242"/>
      <c r="JFV182" s="242"/>
      <c r="JFW182" s="242"/>
      <c r="JFX182" s="242"/>
      <c r="JFY182" s="242"/>
      <c r="JFZ182" s="242"/>
      <c r="JGA182" s="242"/>
      <c r="JGB182" s="242"/>
      <c r="JGC182" s="242"/>
      <c r="JGD182" s="242"/>
      <c r="JGE182" s="242"/>
      <c r="JGF182" s="242"/>
      <c r="JGG182" s="242"/>
      <c r="JGH182" s="242"/>
      <c r="JGI182" s="242"/>
      <c r="JGJ182" s="242"/>
      <c r="JGK182" s="242"/>
      <c r="JGL182" s="242"/>
      <c r="JGM182" s="242"/>
      <c r="JGN182" s="242"/>
      <c r="JGO182" s="242"/>
      <c r="JGP182" s="242"/>
      <c r="JGQ182" s="242"/>
      <c r="JGR182" s="242"/>
      <c r="JGS182" s="242"/>
      <c r="JGT182" s="242"/>
      <c r="JGU182" s="242"/>
      <c r="JGV182" s="242"/>
      <c r="JGW182" s="242"/>
      <c r="JGX182" s="242"/>
      <c r="JGY182" s="242"/>
      <c r="JGZ182" s="242"/>
      <c r="JHA182" s="242"/>
      <c r="JHB182" s="242"/>
      <c r="JHC182" s="242"/>
      <c r="JHD182" s="242"/>
      <c r="JHE182" s="242"/>
      <c r="JHF182" s="242"/>
      <c r="JHG182" s="242"/>
      <c r="JHH182" s="242"/>
      <c r="JHI182" s="242"/>
      <c r="JHJ182" s="242"/>
      <c r="JHK182" s="242"/>
      <c r="JHL182" s="242"/>
      <c r="JHM182" s="242"/>
      <c r="JHN182" s="242"/>
      <c r="JHO182" s="242"/>
      <c r="JHP182" s="242"/>
      <c r="JHQ182" s="242"/>
      <c r="JHR182" s="242"/>
      <c r="JHS182" s="242"/>
      <c r="JHT182" s="242"/>
      <c r="JHU182" s="242"/>
      <c r="JHV182" s="242"/>
      <c r="JHW182" s="242"/>
      <c r="JHX182" s="242"/>
      <c r="JHY182" s="242"/>
      <c r="JHZ182" s="242"/>
      <c r="JIA182" s="242"/>
      <c r="JIB182" s="242"/>
      <c r="JIC182" s="242"/>
      <c r="JID182" s="242"/>
      <c r="JIE182" s="242"/>
      <c r="JIF182" s="242"/>
      <c r="JIG182" s="242"/>
      <c r="JIH182" s="242"/>
      <c r="JII182" s="242"/>
      <c r="JIJ182" s="242"/>
      <c r="JIK182" s="242"/>
      <c r="JIL182" s="242"/>
      <c r="JIM182" s="242"/>
      <c r="JIN182" s="242"/>
      <c r="JIO182" s="242"/>
      <c r="JIP182" s="242"/>
      <c r="JIQ182" s="242"/>
      <c r="JIR182" s="242"/>
      <c r="JIS182" s="242"/>
      <c r="JIT182" s="242"/>
      <c r="JIU182" s="242"/>
      <c r="JIV182" s="242"/>
      <c r="JIW182" s="242"/>
      <c r="JIX182" s="242"/>
      <c r="JIY182" s="242"/>
      <c r="JIZ182" s="242"/>
      <c r="JJA182" s="242"/>
      <c r="JJB182" s="242"/>
      <c r="JJC182" s="242"/>
      <c r="JJD182" s="242"/>
      <c r="JJE182" s="242"/>
      <c r="JJF182" s="242"/>
      <c r="JJG182" s="242"/>
      <c r="JJH182" s="242"/>
      <c r="JJI182" s="242"/>
      <c r="JJJ182" s="242"/>
      <c r="JJK182" s="242"/>
      <c r="JJL182" s="242"/>
      <c r="JJM182" s="242"/>
      <c r="JJN182" s="242"/>
      <c r="JJO182" s="242"/>
      <c r="JJP182" s="242"/>
      <c r="JJQ182" s="242"/>
      <c r="JJR182" s="242"/>
      <c r="JJS182" s="242"/>
      <c r="JJT182" s="242"/>
      <c r="JJU182" s="242"/>
      <c r="JJV182" s="242"/>
      <c r="JJW182" s="242"/>
      <c r="JJX182" s="242"/>
      <c r="JJY182" s="242"/>
      <c r="JJZ182" s="242"/>
      <c r="JKA182" s="242"/>
      <c r="JKB182" s="242"/>
      <c r="JKC182" s="242"/>
      <c r="JKD182" s="242"/>
      <c r="JKE182" s="242"/>
      <c r="JKF182" s="242"/>
      <c r="JKG182" s="242"/>
      <c r="JKH182" s="242"/>
      <c r="JKI182" s="242"/>
      <c r="JKJ182" s="242"/>
      <c r="JKK182" s="242"/>
      <c r="JKL182" s="242"/>
      <c r="JKM182" s="242"/>
      <c r="JKN182" s="242"/>
      <c r="JKO182" s="242"/>
      <c r="JKP182" s="242"/>
      <c r="JKQ182" s="242"/>
      <c r="JKR182" s="242"/>
      <c r="JKS182" s="242"/>
      <c r="JKT182" s="242"/>
      <c r="JKU182" s="242"/>
      <c r="JKV182" s="242"/>
      <c r="JKW182" s="242"/>
      <c r="JKX182" s="242"/>
      <c r="JKY182" s="242"/>
      <c r="JKZ182" s="242"/>
      <c r="JLA182" s="242"/>
      <c r="JLB182" s="242"/>
      <c r="JLC182" s="242"/>
      <c r="JLD182" s="242"/>
      <c r="JLE182" s="242"/>
      <c r="JLF182" s="242"/>
      <c r="JLG182" s="242"/>
      <c r="JLH182" s="242"/>
      <c r="JLI182" s="242"/>
      <c r="JLJ182" s="242"/>
      <c r="JLK182" s="242"/>
      <c r="JLL182" s="242"/>
      <c r="JLM182" s="242"/>
      <c r="JLN182" s="242"/>
      <c r="JLO182" s="242"/>
      <c r="JLP182" s="242"/>
      <c r="JLQ182" s="242"/>
      <c r="JLR182" s="242"/>
      <c r="JLS182" s="242"/>
      <c r="JLT182" s="242"/>
      <c r="JLU182" s="242"/>
      <c r="JLV182" s="242"/>
      <c r="JLW182" s="242"/>
      <c r="JLX182" s="242"/>
      <c r="JLY182" s="242"/>
      <c r="JLZ182" s="242"/>
      <c r="JMA182" s="242"/>
      <c r="JMB182" s="242"/>
      <c r="JMC182" s="242"/>
      <c r="JMD182" s="242"/>
      <c r="JME182" s="242"/>
      <c r="JMF182" s="242"/>
      <c r="JMG182" s="242"/>
      <c r="JMH182" s="242"/>
      <c r="JMI182" s="242"/>
      <c r="JMJ182" s="242"/>
      <c r="JMK182" s="242"/>
      <c r="JML182" s="242"/>
      <c r="JMM182" s="242"/>
      <c r="JMN182" s="242"/>
      <c r="JMO182" s="242"/>
      <c r="JMP182" s="242"/>
      <c r="JMQ182" s="242"/>
      <c r="JMR182" s="242"/>
      <c r="JMS182" s="242"/>
      <c r="JMT182" s="242"/>
      <c r="JMU182" s="242"/>
      <c r="JMV182" s="242"/>
      <c r="JMW182" s="242"/>
      <c r="JMX182" s="242"/>
      <c r="JMY182" s="242"/>
      <c r="JMZ182" s="242"/>
      <c r="JNA182" s="242"/>
      <c r="JNB182" s="242"/>
      <c r="JNC182" s="242"/>
      <c r="JND182" s="242"/>
      <c r="JNE182" s="242"/>
      <c r="JNF182" s="242"/>
      <c r="JNG182" s="242"/>
      <c r="JNH182" s="242"/>
      <c r="JNI182" s="242"/>
      <c r="JNJ182" s="242"/>
      <c r="JNK182" s="242"/>
      <c r="JNL182" s="242"/>
      <c r="JNM182" s="242"/>
      <c r="JNN182" s="242"/>
      <c r="JNO182" s="242"/>
      <c r="JNP182" s="242"/>
      <c r="JNQ182" s="242"/>
      <c r="JNR182" s="242"/>
      <c r="JNS182" s="242"/>
      <c r="JNT182" s="242"/>
      <c r="JNU182" s="242"/>
      <c r="JNV182" s="242"/>
      <c r="JNW182" s="242"/>
      <c r="JNX182" s="242"/>
      <c r="JNY182" s="242"/>
      <c r="JNZ182" s="242"/>
      <c r="JOA182" s="242"/>
      <c r="JOB182" s="242"/>
      <c r="JOC182" s="242"/>
      <c r="JOD182" s="242"/>
      <c r="JOE182" s="242"/>
      <c r="JOF182" s="242"/>
      <c r="JOG182" s="242"/>
      <c r="JOH182" s="242"/>
      <c r="JOI182" s="242"/>
      <c r="JOJ182" s="242"/>
      <c r="JOK182" s="242"/>
      <c r="JOL182" s="242"/>
      <c r="JOM182" s="242"/>
      <c r="JON182" s="242"/>
      <c r="JOO182" s="242"/>
      <c r="JOP182" s="242"/>
      <c r="JOQ182" s="242"/>
      <c r="JOR182" s="242"/>
      <c r="JOS182" s="242"/>
      <c r="JOT182" s="242"/>
      <c r="JOU182" s="242"/>
      <c r="JOV182" s="242"/>
      <c r="JOW182" s="242"/>
      <c r="JOX182" s="242"/>
      <c r="JOY182" s="242"/>
      <c r="JOZ182" s="242"/>
      <c r="JPA182" s="242"/>
      <c r="JPB182" s="242"/>
      <c r="JPC182" s="242"/>
      <c r="JPD182" s="242"/>
      <c r="JPE182" s="242"/>
      <c r="JPF182" s="242"/>
      <c r="JPG182" s="242"/>
      <c r="JPH182" s="242"/>
      <c r="JPI182" s="242"/>
      <c r="JPJ182" s="242"/>
      <c r="JPK182" s="242"/>
      <c r="JPL182" s="242"/>
      <c r="JPM182" s="242"/>
      <c r="JPN182" s="242"/>
      <c r="JPO182" s="242"/>
      <c r="JPP182" s="242"/>
      <c r="JPQ182" s="242"/>
      <c r="JPR182" s="242"/>
      <c r="JPS182" s="242"/>
      <c r="JPT182" s="242"/>
      <c r="JPU182" s="242"/>
      <c r="JPV182" s="242"/>
      <c r="JPW182" s="242"/>
      <c r="JPX182" s="242"/>
      <c r="JPY182" s="242"/>
      <c r="JPZ182" s="242"/>
      <c r="JQA182" s="242"/>
      <c r="JQB182" s="242"/>
      <c r="JQC182" s="242"/>
      <c r="JQD182" s="242"/>
      <c r="JQE182" s="242"/>
      <c r="JQF182" s="242"/>
      <c r="JQG182" s="242"/>
      <c r="JQH182" s="242"/>
      <c r="JQI182" s="242"/>
      <c r="JQJ182" s="242"/>
      <c r="JQK182" s="242"/>
      <c r="JQL182" s="242"/>
      <c r="JQM182" s="242"/>
      <c r="JQN182" s="242"/>
      <c r="JQO182" s="242"/>
      <c r="JQP182" s="242"/>
      <c r="JQQ182" s="242"/>
      <c r="JQR182" s="242"/>
      <c r="JQS182" s="242"/>
      <c r="JQT182" s="242"/>
      <c r="JQU182" s="242"/>
      <c r="JQV182" s="242"/>
      <c r="JQW182" s="242"/>
      <c r="JQX182" s="242"/>
      <c r="JQY182" s="242"/>
      <c r="JQZ182" s="242"/>
      <c r="JRA182" s="242"/>
      <c r="JRB182" s="242"/>
      <c r="JRC182" s="242"/>
      <c r="JRD182" s="242"/>
      <c r="JRE182" s="242"/>
      <c r="JRF182" s="242"/>
      <c r="JRG182" s="242"/>
      <c r="JRH182" s="242"/>
      <c r="JRI182" s="242"/>
      <c r="JRJ182" s="242"/>
      <c r="JRK182" s="242"/>
      <c r="JRL182" s="242"/>
      <c r="JRM182" s="242"/>
      <c r="JRN182" s="242"/>
      <c r="JRO182" s="242"/>
      <c r="JRP182" s="242"/>
      <c r="JRQ182" s="242"/>
      <c r="JRR182" s="242"/>
      <c r="JRS182" s="242"/>
      <c r="JRT182" s="242"/>
      <c r="JRU182" s="242"/>
      <c r="JRV182" s="242"/>
      <c r="JRW182" s="242"/>
      <c r="JRX182" s="242"/>
      <c r="JRY182" s="242"/>
      <c r="JRZ182" s="242"/>
      <c r="JSA182" s="242"/>
      <c r="JSB182" s="242"/>
      <c r="JSC182" s="242"/>
      <c r="JSD182" s="242"/>
      <c r="JSE182" s="242"/>
      <c r="JSF182" s="242"/>
      <c r="JSG182" s="242"/>
      <c r="JSH182" s="242"/>
      <c r="JSI182" s="242"/>
      <c r="JSJ182" s="242"/>
      <c r="JSK182" s="242"/>
      <c r="JSL182" s="242"/>
      <c r="JSM182" s="242"/>
      <c r="JSN182" s="242"/>
      <c r="JSO182" s="242"/>
      <c r="JSP182" s="242"/>
      <c r="JSQ182" s="242"/>
      <c r="JSR182" s="242"/>
      <c r="JSS182" s="242"/>
      <c r="JST182" s="242"/>
      <c r="JSU182" s="242"/>
      <c r="JSV182" s="242"/>
      <c r="JSW182" s="242"/>
      <c r="JSX182" s="242"/>
      <c r="JSY182" s="242"/>
      <c r="JSZ182" s="242"/>
      <c r="JTA182" s="242"/>
      <c r="JTB182" s="242"/>
      <c r="JTC182" s="242"/>
      <c r="JTD182" s="242"/>
      <c r="JTE182" s="242"/>
      <c r="JTF182" s="242"/>
      <c r="JTG182" s="242"/>
      <c r="JTH182" s="242"/>
      <c r="JTI182" s="242"/>
      <c r="JTJ182" s="242"/>
      <c r="JTK182" s="242"/>
      <c r="JTL182" s="242"/>
      <c r="JTM182" s="242"/>
      <c r="JTN182" s="242"/>
      <c r="JTO182" s="242"/>
      <c r="JTP182" s="242"/>
      <c r="JTQ182" s="242"/>
      <c r="JTR182" s="242"/>
      <c r="JTS182" s="242"/>
      <c r="JTT182" s="242"/>
      <c r="JTU182" s="242"/>
      <c r="JTV182" s="242"/>
      <c r="JTW182" s="242"/>
      <c r="JTX182" s="242"/>
      <c r="JTY182" s="242"/>
      <c r="JTZ182" s="242"/>
      <c r="JUA182" s="242"/>
      <c r="JUB182" s="242"/>
      <c r="JUC182" s="242"/>
      <c r="JUD182" s="242"/>
      <c r="JUE182" s="242"/>
      <c r="JUF182" s="242"/>
      <c r="JUG182" s="242"/>
      <c r="JUH182" s="242"/>
      <c r="JUI182" s="242"/>
      <c r="JUJ182" s="242"/>
      <c r="JUK182" s="242"/>
      <c r="JUL182" s="242"/>
      <c r="JUM182" s="242"/>
      <c r="JUN182" s="242"/>
      <c r="JUO182" s="242"/>
      <c r="JUP182" s="242"/>
      <c r="JUQ182" s="242"/>
      <c r="JUR182" s="242"/>
      <c r="JUS182" s="242"/>
      <c r="JUT182" s="242"/>
      <c r="JUU182" s="242"/>
      <c r="JUV182" s="242"/>
      <c r="JUW182" s="242"/>
      <c r="JUX182" s="242"/>
      <c r="JUY182" s="242"/>
      <c r="JUZ182" s="242"/>
      <c r="JVA182" s="242"/>
      <c r="JVB182" s="242"/>
      <c r="JVC182" s="242"/>
      <c r="JVD182" s="242"/>
      <c r="JVE182" s="242"/>
      <c r="JVF182" s="242"/>
      <c r="JVG182" s="242"/>
      <c r="JVH182" s="242"/>
      <c r="JVI182" s="242"/>
      <c r="JVJ182" s="242"/>
      <c r="JVK182" s="242"/>
      <c r="JVL182" s="242"/>
      <c r="JVM182" s="242"/>
      <c r="JVN182" s="242"/>
      <c r="JVO182" s="242"/>
      <c r="JVP182" s="242"/>
      <c r="JVQ182" s="242"/>
      <c r="JVR182" s="242"/>
      <c r="JVS182" s="242"/>
      <c r="JVT182" s="242"/>
      <c r="JVU182" s="242"/>
      <c r="JVV182" s="242"/>
      <c r="JVW182" s="242"/>
      <c r="JVX182" s="242"/>
      <c r="JVY182" s="242"/>
      <c r="JVZ182" s="242"/>
      <c r="JWA182" s="242"/>
      <c r="JWB182" s="242"/>
      <c r="JWC182" s="242"/>
      <c r="JWD182" s="242"/>
      <c r="JWE182" s="242"/>
      <c r="JWF182" s="242"/>
      <c r="JWG182" s="242"/>
      <c r="JWH182" s="242"/>
      <c r="JWI182" s="242"/>
      <c r="JWJ182" s="242"/>
      <c r="JWK182" s="242"/>
      <c r="JWL182" s="242"/>
      <c r="JWM182" s="242"/>
      <c r="JWN182" s="242"/>
      <c r="JWO182" s="242"/>
      <c r="JWP182" s="242"/>
      <c r="JWQ182" s="242"/>
      <c r="JWR182" s="242"/>
      <c r="JWS182" s="242"/>
      <c r="JWT182" s="242"/>
      <c r="JWU182" s="242"/>
      <c r="JWV182" s="242"/>
      <c r="JWW182" s="242"/>
      <c r="JWX182" s="242"/>
      <c r="JWY182" s="242"/>
      <c r="JWZ182" s="242"/>
      <c r="JXA182" s="242"/>
      <c r="JXB182" s="242"/>
      <c r="JXC182" s="242"/>
      <c r="JXD182" s="242"/>
      <c r="JXE182" s="242"/>
      <c r="JXF182" s="242"/>
      <c r="JXG182" s="242"/>
      <c r="JXH182" s="242"/>
      <c r="JXI182" s="242"/>
      <c r="JXJ182" s="242"/>
      <c r="JXK182" s="242"/>
      <c r="JXL182" s="242"/>
      <c r="JXM182" s="242"/>
      <c r="JXN182" s="242"/>
      <c r="JXO182" s="242"/>
      <c r="JXP182" s="242"/>
      <c r="JXQ182" s="242"/>
      <c r="JXR182" s="242"/>
      <c r="JXS182" s="242"/>
      <c r="JXT182" s="242"/>
      <c r="JXU182" s="242"/>
      <c r="JXV182" s="242"/>
      <c r="JXW182" s="242"/>
      <c r="JXX182" s="242"/>
      <c r="JXY182" s="242"/>
      <c r="JXZ182" s="242"/>
      <c r="JYA182" s="242"/>
      <c r="JYB182" s="242"/>
      <c r="JYC182" s="242"/>
      <c r="JYD182" s="242"/>
      <c r="JYE182" s="242"/>
      <c r="JYF182" s="242"/>
      <c r="JYG182" s="242"/>
      <c r="JYH182" s="242"/>
      <c r="JYI182" s="242"/>
      <c r="JYJ182" s="242"/>
      <c r="JYK182" s="242"/>
      <c r="JYL182" s="242"/>
      <c r="JYM182" s="242"/>
      <c r="JYN182" s="242"/>
      <c r="JYO182" s="242"/>
      <c r="JYP182" s="242"/>
      <c r="JYQ182" s="242"/>
      <c r="JYR182" s="242"/>
      <c r="JYS182" s="242"/>
      <c r="JYT182" s="242"/>
      <c r="JYU182" s="242"/>
      <c r="JYV182" s="242"/>
      <c r="JYW182" s="242"/>
      <c r="JYX182" s="242"/>
      <c r="JYY182" s="242"/>
      <c r="JYZ182" s="242"/>
      <c r="JZA182" s="242"/>
      <c r="JZB182" s="242"/>
      <c r="JZC182" s="242"/>
      <c r="JZD182" s="242"/>
      <c r="JZE182" s="242"/>
      <c r="JZF182" s="242"/>
      <c r="JZG182" s="242"/>
      <c r="JZH182" s="242"/>
      <c r="JZI182" s="242"/>
      <c r="JZJ182" s="242"/>
      <c r="JZK182" s="242"/>
      <c r="JZL182" s="242"/>
      <c r="JZM182" s="242"/>
      <c r="JZN182" s="242"/>
      <c r="JZO182" s="242"/>
      <c r="JZP182" s="242"/>
      <c r="JZQ182" s="242"/>
      <c r="JZR182" s="242"/>
      <c r="JZS182" s="242"/>
      <c r="JZT182" s="242"/>
      <c r="JZU182" s="242"/>
      <c r="JZV182" s="242"/>
      <c r="JZW182" s="242"/>
      <c r="JZX182" s="242"/>
      <c r="JZY182" s="242"/>
      <c r="JZZ182" s="242"/>
      <c r="KAA182" s="242"/>
      <c r="KAB182" s="242"/>
      <c r="KAC182" s="242"/>
      <c r="KAD182" s="242"/>
      <c r="KAE182" s="242"/>
      <c r="KAF182" s="242"/>
      <c r="KAG182" s="242"/>
      <c r="KAH182" s="242"/>
      <c r="KAI182" s="242"/>
      <c r="KAJ182" s="242"/>
      <c r="KAK182" s="242"/>
      <c r="KAL182" s="242"/>
      <c r="KAM182" s="242"/>
      <c r="KAN182" s="242"/>
      <c r="KAO182" s="242"/>
      <c r="KAP182" s="242"/>
      <c r="KAQ182" s="242"/>
      <c r="KAR182" s="242"/>
      <c r="KAS182" s="242"/>
      <c r="KAT182" s="242"/>
      <c r="KAU182" s="242"/>
      <c r="KAV182" s="242"/>
      <c r="KAW182" s="242"/>
      <c r="KAX182" s="242"/>
      <c r="KAY182" s="242"/>
      <c r="KAZ182" s="242"/>
      <c r="KBA182" s="242"/>
      <c r="KBB182" s="242"/>
      <c r="KBC182" s="242"/>
      <c r="KBD182" s="242"/>
      <c r="KBE182" s="242"/>
      <c r="KBF182" s="242"/>
      <c r="KBG182" s="242"/>
      <c r="KBH182" s="242"/>
      <c r="KBI182" s="242"/>
      <c r="KBJ182" s="242"/>
      <c r="KBK182" s="242"/>
      <c r="KBL182" s="242"/>
      <c r="KBM182" s="242"/>
      <c r="KBN182" s="242"/>
      <c r="KBO182" s="242"/>
      <c r="KBP182" s="242"/>
      <c r="KBQ182" s="242"/>
      <c r="KBR182" s="242"/>
      <c r="KBS182" s="242"/>
      <c r="KBT182" s="242"/>
      <c r="KBU182" s="242"/>
      <c r="KBV182" s="242"/>
      <c r="KBW182" s="242"/>
      <c r="KBX182" s="242"/>
      <c r="KBY182" s="242"/>
      <c r="KBZ182" s="242"/>
      <c r="KCA182" s="242"/>
      <c r="KCB182" s="242"/>
      <c r="KCC182" s="242"/>
      <c r="KCD182" s="242"/>
      <c r="KCE182" s="242"/>
      <c r="KCF182" s="242"/>
      <c r="KCG182" s="242"/>
      <c r="KCH182" s="242"/>
      <c r="KCI182" s="242"/>
      <c r="KCJ182" s="242"/>
      <c r="KCK182" s="242"/>
      <c r="KCL182" s="242"/>
      <c r="KCM182" s="242"/>
      <c r="KCN182" s="242"/>
      <c r="KCO182" s="242"/>
      <c r="KCP182" s="242"/>
      <c r="KCQ182" s="242"/>
      <c r="KCR182" s="242"/>
      <c r="KCS182" s="242"/>
      <c r="KCT182" s="242"/>
      <c r="KCU182" s="242"/>
      <c r="KCV182" s="242"/>
      <c r="KCW182" s="242"/>
      <c r="KCX182" s="242"/>
      <c r="KCY182" s="242"/>
      <c r="KCZ182" s="242"/>
      <c r="KDA182" s="242"/>
      <c r="KDB182" s="242"/>
      <c r="KDC182" s="242"/>
      <c r="KDD182" s="242"/>
      <c r="KDE182" s="242"/>
      <c r="KDF182" s="242"/>
      <c r="KDG182" s="242"/>
      <c r="KDH182" s="242"/>
      <c r="KDI182" s="242"/>
      <c r="KDJ182" s="242"/>
      <c r="KDK182" s="242"/>
      <c r="KDL182" s="242"/>
      <c r="KDM182" s="242"/>
      <c r="KDN182" s="242"/>
      <c r="KDO182" s="242"/>
      <c r="KDP182" s="242"/>
      <c r="KDQ182" s="242"/>
      <c r="KDR182" s="242"/>
      <c r="KDS182" s="242"/>
      <c r="KDT182" s="242"/>
      <c r="KDU182" s="242"/>
      <c r="KDV182" s="242"/>
      <c r="KDW182" s="242"/>
      <c r="KDX182" s="242"/>
      <c r="KDY182" s="242"/>
      <c r="KDZ182" s="242"/>
      <c r="KEA182" s="242"/>
      <c r="KEB182" s="242"/>
      <c r="KEC182" s="242"/>
      <c r="KED182" s="242"/>
      <c r="KEE182" s="242"/>
      <c r="KEF182" s="242"/>
      <c r="KEG182" s="242"/>
      <c r="KEH182" s="242"/>
      <c r="KEI182" s="242"/>
      <c r="KEJ182" s="242"/>
      <c r="KEK182" s="242"/>
      <c r="KEL182" s="242"/>
      <c r="KEM182" s="242"/>
      <c r="KEN182" s="242"/>
      <c r="KEO182" s="242"/>
      <c r="KEP182" s="242"/>
      <c r="KEQ182" s="242"/>
      <c r="KER182" s="242"/>
      <c r="KES182" s="242"/>
      <c r="KET182" s="242"/>
      <c r="KEU182" s="242"/>
      <c r="KEV182" s="242"/>
      <c r="KEW182" s="242"/>
      <c r="KEX182" s="242"/>
      <c r="KEY182" s="242"/>
      <c r="KEZ182" s="242"/>
      <c r="KFA182" s="242"/>
      <c r="KFB182" s="242"/>
      <c r="KFC182" s="242"/>
      <c r="KFD182" s="242"/>
      <c r="KFE182" s="242"/>
      <c r="KFF182" s="242"/>
      <c r="KFG182" s="242"/>
      <c r="KFH182" s="242"/>
      <c r="KFI182" s="242"/>
      <c r="KFJ182" s="242"/>
      <c r="KFK182" s="242"/>
      <c r="KFL182" s="242"/>
      <c r="KFM182" s="242"/>
      <c r="KFN182" s="242"/>
      <c r="KFO182" s="242"/>
      <c r="KFP182" s="242"/>
      <c r="KFQ182" s="242"/>
      <c r="KFR182" s="242"/>
      <c r="KFS182" s="242"/>
      <c r="KFT182" s="242"/>
      <c r="KFU182" s="242"/>
      <c r="KFV182" s="242"/>
      <c r="KFW182" s="242"/>
      <c r="KFX182" s="242"/>
      <c r="KFY182" s="242"/>
      <c r="KFZ182" s="242"/>
      <c r="KGA182" s="242"/>
      <c r="KGB182" s="242"/>
      <c r="KGC182" s="242"/>
      <c r="KGD182" s="242"/>
      <c r="KGE182" s="242"/>
      <c r="KGF182" s="242"/>
      <c r="KGG182" s="242"/>
      <c r="KGH182" s="242"/>
      <c r="KGI182" s="242"/>
      <c r="KGJ182" s="242"/>
      <c r="KGK182" s="242"/>
      <c r="KGL182" s="242"/>
      <c r="KGM182" s="242"/>
      <c r="KGN182" s="242"/>
      <c r="KGO182" s="242"/>
      <c r="KGP182" s="242"/>
      <c r="KGQ182" s="242"/>
      <c r="KGR182" s="242"/>
      <c r="KGS182" s="242"/>
      <c r="KGT182" s="242"/>
      <c r="KGU182" s="242"/>
      <c r="KGV182" s="242"/>
      <c r="KGW182" s="242"/>
      <c r="KGX182" s="242"/>
      <c r="KGY182" s="242"/>
      <c r="KGZ182" s="242"/>
      <c r="KHA182" s="242"/>
      <c r="KHB182" s="242"/>
      <c r="KHC182" s="242"/>
      <c r="KHD182" s="242"/>
      <c r="KHE182" s="242"/>
      <c r="KHF182" s="242"/>
      <c r="KHG182" s="242"/>
      <c r="KHH182" s="242"/>
      <c r="KHI182" s="242"/>
      <c r="KHJ182" s="242"/>
      <c r="KHK182" s="242"/>
      <c r="KHL182" s="242"/>
      <c r="KHM182" s="242"/>
      <c r="KHN182" s="242"/>
      <c r="KHO182" s="242"/>
      <c r="KHP182" s="242"/>
      <c r="KHQ182" s="242"/>
      <c r="KHR182" s="242"/>
      <c r="KHS182" s="242"/>
      <c r="KHT182" s="242"/>
      <c r="KHU182" s="242"/>
      <c r="KHV182" s="242"/>
      <c r="KHW182" s="242"/>
      <c r="KHX182" s="242"/>
      <c r="KHY182" s="242"/>
      <c r="KHZ182" s="242"/>
      <c r="KIA182" s="242"/>
      <c r="KIB182" s="242"/>
      <c r="KIC182" s="242"/>
      <c r="KID182" s="242"/>
      <c r="KIE182" s="242"/>
      <c r="KIF182" s="242"/>
      <c r="KIG182" s="242"/>
      <c r="KIH182" s="242"/>
      <c r="KII182" s="242"/>
      <c r="KIJ182" s="242"/>
      <c r="KIK182" s="242"/>
      <c r="KIL182" s="242"/>
      <c r="KIM182" s="242"/>
      <c r="KIN182" s="242"/>
      <c r="KIO182" s="242"/>
      <c r="KIP182" s="242"/>
      <c r="KIQ182" s="242"/>
      <c r="KIR182" s="242"/>
      <c r="KIS182" s="242"/>
      <c r="KIT182" s="242"/>
      <c r="KIU182" s="242"/>
      <c r="KIV182" s="242"/>
      <c r="KIW182" s="242"/>
      <c r="KIX182" s="242"/>
      <c r="KIY182" s="242"/>
      <c r="KIZ182" s="242"/>
      <c r="KJA182" s="242"/>
      <c r="KJB182" s="242"/>
      <c r="KJC182" s="242"/>
      <c r="KJD182" s="242"/>
      <c r="KJE182" s="242"/>
      <c r="KJF182" s="242"/>
      <c r="KJG182" s="242"/>
      <c r="KJH182" s="242"/>
      <c r="KJI182" s="242"/>
      <c r="KJJ182" s="242"/>
      <c r="KJK182" s="242"/>
      <c r="KJL182" s="242"/>
      <c r="KJM182" s="242"/>
      <c r="KJN182" s="242"/>
      <c r="KJO182" s="242"/>
      <c r="KJP182" s="242"/>
      <c r="KJQ182" s="242"/>
      <c r="KJR182" s="242"/>
      <c r="KJS182" s="242"/>
      <c r="KJT182" s="242"/>
      <c r="KJU182" s="242"/>
      <c r="KJV182" s="242"/>
      <c r="KJW182" s="242"/>
      <c r="KJX182" s="242"/>
      <c r="KJY182" s="242"/>
      <c r="KJZ182" s="242"/>
      <c r="KKA182" s="242"/>
      <c r="KKB182" s="242"/>
      <c r="KKC182" s="242"/>
      <c r="KKD182" s="242"/>
      <c r="KKE182" s="242"/>
      <c r="KKF182" s="242"/>
      <c r="KKG182" s="242"/>
      <c r="KKH182" s="242"/>
      <c r="KKI182" s="242"/>
      <c r="KKJ182" s="242"/>
      <c r="KKK182" s="242"/>
      <c r="KKL182" s="242"/>
      <c r="KKM182" s="242"/>
      <c r="KKN182" s="242"/>
      <c r="KKO182" s="242"/>
      <c r="KKP182" s="242"/>
      <c r="KKQ182" s="242"/>
      <c r="KKR182" s="242"/>
      <c r="KKS182" s="242"/>
      <c r="KKT182" s="242"/>
      <c r="KKU182" s="242"/>
      <c r="KKV182" s="242"/>
      <c r="KKW182" s="242"/>
      <c r="KKX182" s="242"/>
      <c r="KKY182" s="242"/>
      <c r="KKZ182" s="242"/>
      <c r="KLA182" s="242"/>
      <c r="KLB182" s="242"/>
      <c r="KLC182" s="242"/>
      <c r="KLD182" s="242"/>
      <c r="KLE182" s="242"/>
      <c r="KLF182" s="242"/>
      <c r="KLG182" s="242"/>
      <c r="KLH182" s="242"/>
      <c r="KLI182" s="242"/>
      <c r="KLJ182" s="242"/>
      <c r="KLK182" s="242"/>
      <c r="KLL182" s="242"/>
      <c r="KLM182" s="242"/>
      <c r="KLN182" s="242"/>
      <c r="KLO182" s="242"/>
      <c r="KLP182" s="242"/>
      <c r="KLQ182" s="242"/>
      <c r="KLR182" s="242"/>
      <c r="KLS182" s="242"/>
      <c r="KLT182" s="242"/>
      <c r="KLU182" s="242"/>
      <c r="KLV182" s="242"/>
      <c r="KLW182" s="242"/>
      <c r="KLX182" s="242"/>
      <c r="KLY182" s="242"/>
      <c r="KLZ182" s="242"/>
      <c r="KMA182" s="242"/>
      <c r="KMB182" s="242"/>
      <c r="KMC182" s="242"/>
      <c r="KMD182" s="242"/>
      <c r="KME182" s="242"/>
      <c r="KMF182" s="242"/>
      <c r="KMG182" s="242"/>
      <c r="KMH182" s="242"/>
      <c r="KMI182" s="242"/>
      <c r="KMJ182" s="242"/>
      <c r="KMK182" s="242"/>
      <c r="KML182" s="242"/>
      <c r="KMM182" s="242"/>
      <c r="KMN182" s="242"/>
      <c r="KMO182" s="242"/>
      <c r="KMP182" s="242"/>
      <c r="KMQ182" s="242"/>
      <c r="KMR182" s="242"/>
      <c r="KMS182" s="242"/>
      <c r="KMT182" s="242"/>
      <c r="KMU182" s="242"/>
      <c r="KMV182" s="242"/>
      <c r="KMW182" s="242"/>
      <c r="KMX182" s="242"/>
      <c r="KMY182" s="242"/>
      <c r="KMZ182" s="242"/>
      <c r="KNA182" s="242"/>
      <c r="KNB182" s="242"/>
      <c r="KNC182" s="242"/>
      <c r="KND182" s="242"/>
      <c r="KNE182" s="242"/>
      <c r="KNF182" s="242"/>
      <c r="KNG182" s="242"/>
      <c r="KNH182" s="242"/>
      <c r="KNI182" s="242"/>
      <c r="KNJ182" s="242"/>
      <c r="KNK182" s="242"/>
      <c r="KNL182" s="242"/>
      <c r="KNM182" s="242"/>
      <c r="KNN182" s="242"/>
      <c r="KNO182" s="242"/>
      <c r="KNP182" s="242"/>
      <c r="KNQ182" s="242"/>
      <c r="KNR182" s="242"/>
      <c r="KNS182" s="242"/>
      <c r="KNT182" s="242"/>
      <c r="KNU182" s="242"/>
      <c r="KNV182" s="242"/>
      <c r="KNW182" s="242"/>
      <c r="KNX182" s="242"/>
      <c r="KNY182" s="242"/>
      <c r="KNZ182" s="242"/>
      <c r="KOA182" s="242"/>
      <c r="KOB182" s="242"/>
      <c r="KOC182" s="242"/>
      <c r="KOD182" s="242"/>
      <c r="KOE182" s="242"/>
      <c r="KOF182" s="242"/>
      <c r="KOG182" s="242"/>
      <c r="KOH182" s="242"/>
      <c r="KOI182" s="242"/>
      <c r="KOJ182" s="242"/>
      <c r="KOK182" s="242"/>
      <c r="KOL182" s="242"/>
      <c r="KOM182" s="242"/>
      <c r="KON182" s="242"/>
      <c r="KOO182" s="242"/>
      <c r="KOP182" s="242"/>
      <c r="KOQ182" s="242"/>
      <c r="KOR182" s="242"/>
      <c r="KOS182" s="242"/>
      <c r="KOT182" s="242"/>
      <c r="KOU182" s="242"/>
      <c r="KOV182" s="242"/>
      <c r="KOW182" s="242"/>
      <c r="KOX182" s="242"/>
      <c r="KOY182" s="242"/>
      <c r="KOZ182" s="242"/>
      <c r="KPA182" s="242"/>
      <c r="KPB182" s="242"/>
      <c r="KPC182" s="242"/>
      <c r="KPD182" s="242"/>
      <c r="KPE182" s="242"/>
      <c r="KPF182" s="242"/>
      <c r="KPG182" s="242"/>
      <c r="KPH182" s="242"/>
      <c r="KPI182" s="242"/>
      <c r="KPJ182" s="242"/>
      <c r="KPK182" s="242"/>
      <c r="KPL182" s="242"/>
      <c r="KPM182" s="242"/>
      <c r="KPN182" s="242"/>
      <c r="KPO182" s="242"/>
      <c r="KPP182" s="242"/>
      <c r="KPQ182" s="242"/>
      <c r="KPR182" s="242"/>
      <c r="KPS182" s="242"/>
      <c r="KPT182" s="242"/>
      <c r="KPU182" s="242"/>
      <c r="KPV182" s="242"/>
      <c r="KPW182" s="242"/>
      <c r="KPX182" s="242"/>
      <c r="KPY182" s="242"/>
      <c r="KPZ182" s="242"/>
      <c r="KQA182" s="242"/>
      <c r="KQB182" s="242"/>
      <c r="KQC182" s="242"/>
      <c r="KQD182" s="242"/>
      <c r="KQE182" s="242"/>
      <c r="KQF182" s="242"/>
      <c r="KQG182" s="242"/>
      <c r="KQH182" s="242"/>
      <c r="KQI182" s="242"/>
      <c r="KQJ182" s="242"/>
      <c r="KQK182" s="242"/>
      <c r="KQL182" s="242"/>
      <c r="KQM182" s="242"/>
      <c r="KQN182" s="242"/>
      <c r="KQO182" s="242"/>
      <c r="KQP182" s="242"/>
      <c r="KQQ182" s="242"/>
      <c r="KQR182" s="242"/>
      <c r="KQS182" s="242"/>
      <c r="KQT182" s="242"/>
      <c r="KQU182" s="242"/>
      <c r="KQV182" s="242"/>
      <c r="KQW182" s="242"/>
      <c r="KQX182" s="242"/>
      <c r="KQY182" s="242"/>
      <c r="KQZ182" s="242"/>
      <c r="KRA182" s="242"/>
      <c r="KRB182" s="242"/>
      <c r="KRC182" s="242"/>
      <c r="KRD182" s="242"/>
      <c r="KRE182" s="242"/>
      <c r="KRF182" s="242"/>
      <c r="KRG182" s="242"/>
      <c r="KRH182" s="242"/>
      <c r="KRI182" s="242"/>
      <c r="KRJ182" s="242"/>
      <c r="KRK182" s="242"/>
      <c r="KRL182" s="242"/>
      <c r="KRM182" s="242"/>
      <c r="KRN182" s="242"/>
      <c r="KRO182" s="242"/>
      <c r="KRP182" s="242"/>
      <c r="KRQ182" s="242"/>
      <c r="KRR182" s="242"/>
      <c r="KRS182" s="242"/>
      <c r="KRT182" s="242"/>
      <c r="KRU182" s="242"/>
      <c r="KRV182" s="242"/>
      <c r="KRW182" s="242"/>
      <c r="KRX182" s="242"/>
      <c r="KRY182" s="242"/>
      <c r="KRZ182" s="242"/>
      <c r="KSA182" s="242"/>
      <c r="KSB182" s="242"/>
      <c r="KSC182" s="242"/>
      <c r="KSD182" s="242"/>
      <c r="KSE182" s="242"/>
      <c r="KSF182" s="242"/>
      <c r="KSG182" s="242"/>
      <c r="KSH182" s="242"/>
      <c r="KSI182" s="242"/>
      <c r="KSJ182" s="242"/>
      <c r="KSK182" s="242"/>
      <c r="KSL182" s="242"/>
      <c r="KSM182" s="242"/>
      <c r="KSN182" s="242"/>
      <c r="KSO182" s="242"/>
      <c r="KSP182" s="242"/>
      <c r="KSQ182" s="242"/>
      <c r="KSR182" s="242"/>
      <c r="KSS182" s="242"/>
      <c r="KST182" s="242"/>
      <c r="KSU182" s="242"/>
      <c r="KSV182" s="242"/>
      <c r="KSW182" s="242"/>
      <c r="KSX182" s="242"/>
      <c r="KSY182" s="242"/>
      <c r="KSZ182" s="242"/>
      <c r="KTA182" s="242"/>
      <c r="KTB182" s="242"/>
      <c r="KTC182" s="242"/>
      <c r="KTD182" s="242"/>
      <c r="KTE182" s="242"/>
      <c r="KTF182" s="242"/>
      <c r="KTG182" s="242"/>
      <c r="KTH182" s="242"/>
      <c r="KTI182" s="242"/>
      <c r="KTJ182" s="242"/>
      <c r="KTK182" s="242"/>
      <c r="KTL182" s="242"/>
      <c r="KTM182" s="242"/>
      <c r="KTN182" s="242"/>
      <c r="KTO182" s="242"/>
      <c r="KTP182" s="242"/>
      <c r="KTQ182" s="242"/>
      <c r="KTR182" s="242"/>
      <c r="KTS182" s="242"/>
      <c r="KTT182" s="242"/>
      <c r="KTU182" s="242"/>
      <c r="KTV182" s="242"/>
      <c r="KTW182" s="242"/>
      <c r="KTX182" s="242"/>
      <c r="KTY182" s="242"/>
      <c r="KTZ182" s="242"/>
      <c r="KUA182" s="242"/>
      <c r="KUB182" s="242"/>
      <c r="KUC182" s="242"/>
      <c r="KUD182" s="242"/>
      <c r="KUE182" s="242"/>
      <c r="KUF182" s="242"/>
      <c r="KUG182" s="242"/>
      <c r="KUH182" s="242"/>
      <c r="KUI182" s="242"/>
      <c r="KUJ182" s="242"/>
      <c r="KUK182" s="242"/>
      <c r="KUL182" s="242"/>
      <c r="KUM182" s="242"/>
      <c r="KUN182" s="242"/>
      <c r="KUO182" s="242"/>
      <c r="KUP182" s="242"/>
      <c r="KUQ182" s="242"/>
      <c r="KUR182" s="242"/>
      <c r="KUS182" s="242"/>
      <c r="KUT182" s="242"/>
      <c r="KUU182" s="242"/>
      <c r="KUV182" s="242"/>
      <c r="KUW182" s="242"/>
      <c r="KUX182" s="242"/>
      <c r="KUY182" s="242"/>
      <c r="KUZ182" s="242"/>
      <c r="KVA182" s="242"/>
      <c r="KVB182" s="242"/>
      <c r="KVC182" s="242"/>
      <c r="KVD182" s="242"/>
      <c r="KVE182" s="242"/>
      <c r="KVF182" s="242"/>
      <c r="KVG182" s="242"/>
      <c r="KVH182" s="242"/>
      <c r="KVI182" s="242"/>
      <c r="KVJ182" s="242"/>
      <c r="KVK182" s="242"/>
      <c r="KVL182" s="242"/>
      <c r="KVM182" s="242"/>
      <c r="KVN182" s="242"/>
      <c r="KVO182" s="242"/>
      <c r="KVP182" s="242"/>
      <c r="KVQ182" s="242"/>
      <c r="KVR182" s="242"/>
      <c r="KVS182" s="242"/>
      <c r="KVT182" s="242"/>
      <c r="KVU182" s="242"/>
      <c r="KVV182" s="242"/>
      <c r="KVW182" s="242"/>
      <c r="KVX182" s="242"/>
      <c r="KVY182" s="242"/>
      <c r="KVZ182" s="242"/>
      <c r="KWA182" s="242"/>
      <c r="KWB182" s="242"/>
      <c r="KWC182" s="242"/>
      <c r="KWD182" s="242"/>
      <c r="KWE182" s="242"/>
      <c r="KWF182" s="242"/>
      <c r="KWG182" s="242"/>
      <c r="KWH182" s="242"/>
      <c r="KWI182" s="242"/>
      <c r="KWJ182" s="242"/>
      <c r="KWK182" s="242"/>
      <c r="KWL182" s="242"/>
      <c r="KWM182" s="242"/>
      <c r="KWN182" s="242"/>
      <c r="KWO182" s="242"/>
      <c r="KWP182" s="242"/>
      <c r="KWQ182" s="242"/>
      <c r="KWR182" s="242"/>
      <c r="KWS182" s="242"/>
      <c r="KWT182" s="242"/>
      <c r="KWU182" s="242"/>
      <c r="KWV182" s="242"/>
      <c r="KWW182" s="242"/>
      <c r="KWX182" s="242"/>
      <c r="KWY182" s="242"/>
      <c r="KWZ182" s="242"/>
      <c r="KXA182" s="242"/>
      <c r="KXB182" s="242"/>
      <c r="KXC182" s="242"/>
      <c r="KXD182" s="242"/>
      <c r="KXE182" s="242"/>
      <c r="KXF182" s="242"/>
      <c r="KXG182" s="242"/>
      <c r="KXH182" s="242"/>
      <c r="KXI182" s="242"/>
      <c r="KXJ182" s="242"/>
      <c r="KXK182" s="242"/>
      <c r="KXL182" s="242"/>
      <c r="KXM182" s="242"/>
      <c r="KXN182" s="242"/>
      <c r="KXO182" s="242"/>
      <c r="KXP182" s="242"/>
      <c r="KXQ182" s="242"/>
      <c r="KXR182" s="242"/>
      <c r="KXS182" s="242"/>
      <c r="KXT182" s="242"/>
      <c r="KXU182" s="242"/>
      <c r="KXV182" s="242"/>
      <c r="KXW182" s="242"/>
      <c r="KXX182" s="242"/>
      <c r="KXY182" s="242"/>
      <c r="KXZ182" s="242"/>
      <c r="KYA182" s="242"/>
      <c r="KYB182" s="242"/>
      <c r="KYC182" s="242"/>
      <c r="KYD182" s="242"/>
      <c r="KYE182" s="242"/>
      <c r="KYF182" s="242"/>
      <c r="KYG182" s="242"/>
      <c r="KYH182" s="242"/>
      <c r="KYI182" s="242"/>
      <c r="KYJ182" s="242"/>
      <c r="KYK182" s="242"/>
      <c r="KYL182" s="242"/>
      <c r="KYM182" s="242"/>
      <c r="KYN182" s="242"/>
      <c r="KYO182" s="242"/>
      <c r="KYP182" s="242"/>
      <c r="KYQ182" s="242"/>
      <c r="KYR182" s="242"/>
      <c r="KYS182" s="242"/>
      <c r="KYT182" s="242"/>
      <c r="KYU182" s="242"/>
      <c r="KYV182" s="242"/>
      <c r="KYW182" s="242"/>
      <c r="KYX182" s="242"/>
      <c r="KYY182" s="242"/>
      <c r="KYZ182" s="242"/>
      <c r="KZA182" s="242"/>
      <c r="KZB182" s="242"/>
      <c r="KZC182" s="242"/>
      <c r="KZD182" s="242"/>
      <c r="KZE182" s="242"/>
      <c r="KZF182" s="242"/>
      <c r="KZG182" s="242"/>
      <c r="KZH182" s="242"/>
      <c r="KZI182" s="242"/>
      <c r="KZJ182" s="242"/>
      <c r="KZK182" s="242"/>
      <c r="KZL182" s="242"/>
      <c r="KZM182" s="242"/>
      <c r="KZN182" s="242"/>
      <c r="KZO182" s="242"/>
      <c r="KZP182" s="242"/>
      <c r="KZQ182" s="242"/>
      <c r="KZR182" s="242"/>
      <c r="KZS182" s="242"/>
      <c r="KZT182" s="242"/>
      <c r="KZU182" s="242"/>
      <c r="KZV182" s="242"/>
      <c r="KZW182" s="242"/>
      <c r="KZX182" s="242"/>
      <c r="KZY182" s="242"/>
      <c r="KZZ182" s="242"/>
      <c r="LAA182" s="242"/>
      <c r="LAB182" s="242"/>
      <c r="LAC182" s="242"/>
      <c r="LAD182" s="242"/>
      <c r="LAE182" s="242"/>
      <c r="LAF182" s="242"/>
      <c r="LAG182" s="242"/>
      <c r="LAH182" s="242"/>
      <c r="LAI182" s="242"/>
      <c r="LAJ182" s="242"/>
      <c r="LAK182" s="242"/>
      <c r="LAL182" s="242"/>
      <c r="LAM182" s="242"/>
      <c r="LAN182" s="242"/>
      <c r="LAO182" s="242"/>
      <c r="LAP182" s="242"/>
      <c r="LAQ182" s="242"/>
      <c r="LAR182" s="242"/>
      <c r="LAS182" s="242"/>
      <c r="LAT182" s="242"/>
      <c r="LAU182" s="242"/>
      <c r="LAV182" s="242"/>
      <c r="LAW182" s="242"/>
      <c r="LAX182" s="242"/>
      <c r="LAY182" s="242"/>
      <c r="LAZ182" s="242"/>
      <c r="LBA182" s="242"/>
      <c r="LBB182" s="242"/>
      <c r="LBC182" s="242"/>
      <c r="LBD182" s="242"/>
      <c r="LBE182" s="242"/>
      <c r="LBF182" s="242"/>
      <c r="LBG182" s="242"/>
      <c r="LBH182" s="242"/>
      <c r="LBI182" s="242"/>
      <c r="LBJ182" s="242"/>
      <c r="LBK182" s="242"/>
      <c r="LBL182" s="242"/>
      <c r="LBM182" s="242"/>
      <c r="LBN182" s="242"/>
      <c r="LBO182" s="242"/>
      <c r="LBP182" s="242"/>
      <c r="LBQ182" s="242"/>
      <c r="LBR182" s="242"/>
      <c r="LBS182" s="242"/>
      <c r="LBT182" s="242"/>
      <c r="LBU182" s="242"/>
      <c r="LBV182" s="242"/>
      <c r="LBW182" s="242"/>
      <c r="LBX182" s="242"/>
      <c r="LBY182" s="242"/>
      <c r="LBZ182" s="242"/>
      <c r="LCA182" s="242"/>
      <c r="LCB182" s="242"/>
      <c r="LCC182" s="242"/>
      <c r="LCD182" s="242"/>
      <c r="LCE182" s="242"/>
      <c r="LCF182" s="242"/>
      <c r="LCG182" s="242"/>
      <c r="LCH182" s="242"/>
      <c r="LCI182" s="242"/>
      <c r="LCJ182" s="242"/>
      <c r="LCK182" s="242"/>
      <c r="LCL182" s="242"/>
      <c r="LCM182" s="242"/>
      <c r="LCN182" s="242"/>
      <c r="LCO182" s="242"/>
      <c r="LCP182" s="242"/>
      <c r="LCQ182" s="242"/>
      <c r="LCR182" s="242"/>
      <c r="LCS182" s="242"/>
      <c r="LCT182" s="242"/>
      <c r="LCU182" s="242"/>
      <c r="LCV182" s="242"/>
      <c r="LCW182" s="242"/>
      <c r="LCX182" s="242"/>
      <c r="LCY182" s="242"/>
      <c r="LCZ182" s="242"/>
      <c r="LDA182" s="242"/>
      <c r="LDB182" s="242"/>
      <c r="LDC182" s="242"/>
      <c r="LDD182" s="242"/>
      <c r="LDE182" s="242"/>
      <c r="LDF182" s="242"/>
      <c r="LDG182" s="242"/>
      <c r="LDH182" s="242"/>
      <c r="LDI182" s="242"/>
      <c r="LDJ182" s="242"/>
      <c r="LDK182" s="242"/>
      <c r="LDL182" s="242"/>
      <c r="LDM182" s="242"/>
      <c r="LDN182" s="242"/>
      <c r="LDO182" s="242"/>
      <c r="LDP182" s="242"/>
      <c r="LDQ182" s="242"/>
      <c r="LDR182" s="242"/>
      <c r="LDS182" s="242"/>
      <c r="LDT182" s="242"/>
      <c r="LDU182" s="242"/>
      <c r="LDV182" s="242"/>
      <c r="LDW182" s="242"/>
      <c r="LDX182" s="242"/>
      <c r="LDY182" s="242"/>
      <c r="LDZ182" s="242"/>
      <c r="LEA182" s="242"/>
      <c r="LEB182" s="242"/>
      <c r="LEC182" s="242"/>
      <c r="LED182" s="242"/>
      <c r="LEE182" s="242"/>
      <c r="LEF182" s="242"/>
      <c r="LEG182" s="242"/>
      <c r="LEH182" s="242"/>
      <c r="LEI182" s="242"/>
      <c r="LEJ182" s="242"/>
      <c r="LEK182" s="242"/>
      <c r="LEL182" s="242"/>
      <c r="LEM182" s="242"/>
      <c r="LEN182" s="242"/>
      <c r="LEO182" s="242"/>
      <c r="LEP182" s="242"/>
      <c r="LEQ182" s="242"/>
      <c r="LER182" s="242"/>
      <c r="LES182" s="242"/>
      <c r="LET182" s="242"/>
      <c r="LEU182" s="242"/>
      <c r="LEV182" s="242"/>
      <c r="LEW182" s="242"/>
      <c r="LEX182" s="242"/>
      <c r="LEY182" s="242"/>
      <c r="LEZ182" s="242"/>
      <c r="LFA182" s="242"/>
      <c r="LFB182" s="242"/>
      <c r="LFC182" s="242"/>
      <c r="LFD182" s="242"/>
      <c r="LFE182" s="242"/>
      <c r="LFF182" s="242"/>
      <c r="LFG182" s="242"/>
      <c r="LFH182" s="242"/>
      <c r="LFI182" s="242"/>
      <c r="LFJ182" s="242"/>
      <c r="LFK182" s="242"/>
      <c r="LFL182" s="242"/>
      <c r="LFM182" s="242"/>
      <c r="LFN182" s="242"/>
      <c r="LFO182" s="242"/>
      <c r="LFP182" s="242"/>
      <c r="LFQ182" s="242"/>
      <c r="LFR182" s="242"/>
      <c r="LFS182" s="242"/>
      <c r="LFT182" s="242"/>
      <c r="LFU182" s="242"/>
      <c r="LFV182" s="242"/>
      <c r="LFW182" s="242"/>
      <c r="LFX182" s="242"/>
      <c r="LFY182" s="242"/>
      <c r="LFZ182" s="242"/>
      <c r="LGA182" s="242"/>
      <c r="LGB182" s="242"/>
      <c r="LGC182" s="242"/>
      <c r="LGD182" s="242"/>
      <c r="LGE182" s="242"/>
      <c r="LGF182" s="242"/>
      <c r="LGG182" s="242"/>
      <c r="LGH182" s="242"/>
      <c r="LGI182" s="242"/>
      <c r="LGJ182" s="242"/>
      <c r="LGK182" s="242"/>
      <c r="LGL182" s="242"/>
      <c r="LGM182" s="242"/>
      <c r="LGN182" s="242"/>
      <c r="LGO182" s="242"/>
      <c r="LGP182" s="242"/>
      <c r="LGQ182" s="242"/>
      <c r="LGR182" s="242"/>
      <c r="LGS182" s="242"/>
      <c r="LGT182" s="242"/>
      <c r="LGU182" s="242"/>
      <c r="LGV182" s="242"/>
      <c r="LGW182" s="242"/>
      <c r="LGX182" s="242"/>
      <c r="LGY182" s="242"/>
      <c r="LGZ182" s="242"/>
      <c r="LHA182" s="242"/>
      <c r="LHB182" s="242"/>
      <c r="LHC182" s="242"/>
      <c r="LHD182" s="242"/>
      <c r="LHE182" s="242"/>
      <c r="LHF182" s="242"/>
      <c r="LHG182" s="242"/>
      <c r="LHH182" s="242"/>
      <c r="LHI182" s="242"/>
      <c r="LHJ182" s="242"/>
      <c r="LHK182" s="242"/>
      <c r="LHL182" s="242"/>
      <c r="LHM182" s="242"/>
      <c r="LHN182" s="242"/>
      <c r="LHO182" s="242"/>
      <c r="LHP182" s="242"/>
      <c r="LHQ182" s="242"/>
      <c r="LHR182" s="242"/>
      <c r="LHS182" s="242"/>
      <c r="LHT182" s="242"/>
      <c r="LHU182" s="242"/>
      <c r="LHV182" s="242"/>
      <c r="LHW182" s="242"/>
      <c r="LHX182" s="242"/>
      <c r="LHY182" s="242"/>
      <c r="LHZ182" s="242"/>
      <c r="LIA182" s="242"/>
      <c r="LIB182" s="242"/>
      <c r="LIC182" s="242"/>
      <c r="LID182" s="242"/>
      <c r="LIE182" s="242"/>
      <c r="LIF182" s="242"/>
      <c r="LIG182" s="242"/>
      <c r="LIH182" s="242"/>
      <c r="LII182" s="242"/>
      <c r="LIJ182" s="242"/>
      <c r="LIK182" s="242"/>
      <c r="LIL182" s="242"/>
      <c r="LIM182" s="242"/>
      <c r="LIN182" s="242"/>
      <c r="LIO182" s="242"/>
      <c r="LIP182" s="242"/>
      <c r="LIQ182" s="242"/>
      <c r="LIR182" s="242"/>
      <c r="LIS182" s="242"/>
      <c r="LIT182" s="242"/>
      <c r="LIU182" s="242"/>
      <c r="LIV182" s="242"/>
      <c r="LIW182" s="242"/>
      <c r="LIX182" s="242"/>
      <c r="LIY182" s="242"/>
      <c r="LIZ182" s="242"/>
      <c r="LJA182" s="242"/>
      <c r="LJB182" s="242"/>
      <c r="LJC182" s="242"/>
      <c r="LJD182" s="242"/>
      <c r="LJE182" s="242"/>
      <c r="LJF182" s="242"/>
      <c r="LJG182" s="242"/>
      <c r="LJH182" s="242"/>
      <c r="LJI182" s="242"/>
      <c r="LJJ182" s="242"/>
      <c r="LJK182" s="242"/>
      <c r="LJL182" s="242"/>
      <c r="LJM182" s="242"/>
      <c r="LJN182" s="242"/>
      <c r="LJO182" s="242"/>
      <c r="LJP182" s="242"/>
      <c r="LJQ182" s="242"/>
      <c r="LJR182" s="242"/>
      <c r="LJS182" s="242"/>
      <c r="LJT182" s="242"/>
      <c r="LJU182" s="242"/>
      <c r="LJV182" s="242"/>
      <c r="LJW182" s="242"/>
      <c r="LJX182" s="242"/>
      <c r="LJY182" s="242"/>
      <c r="LJZ182" s="242"/>
      <c r="LKA182" s="242"/>
      <c r="LKB182" s="242"/>
      <c r="LKC182" s="242"/>
      <c r="LKD182" s="242"/>
      <c r="LKE182" s="242"/>
      <c r="LKF182" s="242"/>
      <c r="LKG182" s="242"/>
      <c r="LKH182" s="242"/>
      <c r="LKI182" s="242"/>
      <c r="LKJ182" s="242"/>
      <c r="LKK182" s="242"/>
      <c r="LKL182" s="242"/>
      <c r="LKM182" s="242"/>
      <c r="LKN182" s="242"/>
      <c r="LKO182" s="242"/>
      <c r="LKP182" s="242"/>
      <c r="LKQ182" s="242"/>
      <c r="LKR182" s="242"/>
      <c r="LKS182" s="242"/>
      <c r="LKT182" s="242"/>
      <c r="LKU182" s="242"/>
      <c r="LKV182" s="242"/>
      <c r="LKW182" s="242"/>
      <c r="LKX182" s="242"/>
      <c r="LKY182" s="242"/>
      <c r="LKZ182" s="242"/>
      <c r="LLA182" s="242"/>
      <c r="LLB182" s="242"/>
      <c r="LLC182" s="242"/>
      <c r="LLD182" s="242"/>
      <c r="LLE182" s="242"/>
      <c r="LLF182" s="242"/>
      <c r="LLG182" s="242"/>
      <c r="LLH182" s="242"/>
      <c r="LLI182" s="242"/>
      <c r="LLJ182" s="242"/>
      <c r="LLK182" s="242"/>
      <c r="LLL182" s="242"/>
      <c r="LLM182" s="242"/>
      <c r="LLN182" s="242"/>
      <c r="LLO182" s="242"/>
      <c r="LLP182" s="242"/>
      <c r="LLQ182" s="242"/>
      <c r="LLR182" s="242"/>
      <c r="LLS182" s="242"/>
      <c r="LLT182" s="242"/>
      <c r="LLU182" s="242"/>
      <c r="LLV182" s="242"/>
      <c r="LLW182" s="242"/>
      <c r="LLX182" s="242"/>
      <c r="LLY182" s="242"/>
      <c r="LLZ182" s="242"/>
      <c r="LMA182" s="242"/>
      <c r="LMB182" s="242"/>
      <c r="LMC182" s="242"/>
      <c r="LMD182" s="242"/>
      <c r="LME182" s="242"/>
      <c r="LMF182" s="242"/>
      <c r="LMG182" s="242"/>
      <c r="LMH182" s="242"/>
      <c r="LMI182" s="242"/>
      <c r="LMJ182" s="242"/>
      <c r="LMK182" s="242"/>
      <c r="LML182" s="242"/>
      <c r="LMM182" s="242"/>
      <c r="LMN182" s="242"/>
      <c r="LMO182" s="242"/>
      <c r="LMP182" s="242"/>
      <c r="LMQ182" s="242"/>
      <c r="LMR182" s="242"/>
      <c r="LMS182" s="242"/>
      <c r="LMT182" s="242"/>
      <c r="LMU182" s="242"/>
      <c r="LMV182" s="242"/>
      <c r="LMW182" s="242"/>
      <c r="LMX182" s="242"/>
      <c r="LMY182" s="242"/>
      <c r="LMZ182" s="242"/>
      <c r="LNA182" s="242"/>
      <c r="LNB182" s="242"/>
      <c r="LNC182" s="242"/>
      <c r="LND182" s="242"/>
      <c r="LNE182" s="242"/>
      <c r="LNF182" s="242"/>
      <c r="LNG182" s="242"/>
      <c r="LNH182" s="242"/>
      <c r="LNI182" s="242"/>
      <c r="LNJ182" s="242"/>
      <c r="LNK182" s="242"/>
      <c r="LNL182" s="242"/>
      <c r="LNM182" s="242"/>
      <c r="LNN182" s="242"/>
      <c r="LNO182" s="242"/>
      <c r="LNP182" s="242"/>
      <c r="LNQ182" s="242"/>
      <c r="LNR182" s="242"/>
      <c r="LNS182" s="242"/>
      <c r="LNT182" s="242"/>
      <c r="LNU182" s="242"/>
      <c r="LNV182" s="242"/>
      <c r="LNW182" s="242"/>
      <c r="LNX182" s="242"/>
      <c r="LNY182" s="242"/>
      <c r="LNZ182" s="242"/>
      <c r="LOA182" s="242"/>
      <c r="LOB182" s="242"/>
      <c r="LOC182" s="242"/>
      <c r="LOD182" s="242"/>
      <c r="LOE182" s="242"/>
      <c r="LOF182" s="242"/>
      <c r="LOG182" s="242"/>
      <c r="LOH182" s="242"/>
      <c r="LOI182" s="242"/>
      <c r="LOJ182" s="242"/>
      <c r="LOK182" s="242"/>
      <c r="LOL182" s="242"/>
      <c r="LOM182" s="242"/>
      <c r="LON182" s="242"/>
      <c r="LOO182" s="242"/>
      <c r="LOP182" s="242"/>
      <c r="LOQ182" s="242"/>
      <c r="LOR182" s="242"/>
      <c r="LOS182" s="242"/>
      <c r="LOT182" s="242"/>
      <c r="LOU182" s="242"/>
      <c r="LOV182" s="242"/>
      <c r="LOW182" s="242"/>
      <c r="LOX182" s="242"/>
      <c r="LOY182" s="242"/>
      <c r="LOZ182" s="242"/>
      <c r="LPA182" s="242"/>
      <c r="LPB182" s="242"/>
      <c r="LPC182" s="242"/>
      <c r="LPD182" s="242"/>
      <c r="LPE182" s="242"/>
      <c r="LPF182" s="242"/>
      <c r="LPG182" s="242"/>
      <c r="LPH182" s="242"/>
      <c r="LPI182" s="242"/>
      <c r="LPJ182" s="242"/>
      <c r="LPK182" s="242"/>
      <c r="LPL182" s="242"/>
      <c r="LPM182" s="242"/>
      <c r="LPN182" s="242"/>
      <c r="LPO182" s="242"/>
      <c r="LPP182" s="242"/>
      <c r="LPQ182" s="242"/>
      <c r="LPR182" s="242"/>
      <c r="LPS182" s="242"/>
      <c r="LPT182" s="242"/>
      <c r="LPU182" s="242"/>
      <c r="LPV182" s="242"/>
      <c r="LPW182" s="242"/>
      <c r="LPX182" s="242"/>
      <c r="LPY182" s="242"/>
      <c r="LPZ182" s="242"/>
      <c r="LQA182" s="242"/>
      <c r="LQB182" s="242"/>
      <c r="LQC182" s="242"/>
      <c r="LQD182" s="242"/>
      <c r="LQE182" s="242"/>
      <c r="LQF182" s="242"/>
      <c r="LQG182" s="242"/>
      <c r="LQH182" s="242"/>
      <c r="LQI182" s="242"/>
      <c r="LQJ182" s="242"/>
      <c r="LQK182" s="242"/>
      <c r="LQL182" s="242"/>
      <c r="LQM182" s="242"/>
      <c r="LQN182" s="242"/>
      <c r="LQO182" s="242"/>
      <c r="LQP182" s="242"/>
      <c r="LQQ182" s="242"/>
      <c r="LQR182" s="242"/>
      <c r="LQS182" s="242"/>
      <c r="LQT182" s="242"/>
      <c r="LQU182" s="242"/>
      <c r="LQV182" s="242"/>
      <c r="LQW182" s="242"/>
      <c r="LQX182" s="242"/>
      <c r="LQY182" s="242"/>
      <c r="LQZ182" s="242"/>
      <c r="LRA182" s="242"/>
      <c r="LRB182" s="242"/>
      <c r="LRC182" s="242"/>
      <c r="LRD182" s="242"/>
      <c r="LRE182" s="242"/>
      <c r="LRF182" s="242"/>
      <c r="LRG182" s="242"/>
      <c r="LRH182" s="242"/>
      <c r="LRI182" s="242"/>
      <c r="LRJ182" s="242"/>
      <c r="LRK182" s="242"/>
      <c r="LRL182" s="242"/>
      <c r="LRM182" s="242"/>
      <c r="LRN182" s="242"/>
      <c r="LRO182" s="242"/>
      <c r="LRP182" s="242"/>
      <c r="LRQ182" s="242"/>
      <c r="LRR182" s="242"/>
      <c r="LRS182" s="242"/>
      <c r="LRT182" s="242"/>
      <c r="LRU182" s="242"/>
      <c r="LRV182" s="242"/>
      <c r="LRW182" s="242"/>
      <c r="LRX182" s="242"/>
      <c r="LRY182" s="242"/>
      <c r="LRZ182" s="242"/>
      <c r="LSA182" s="242"/>
      <c r="LSB182" s="242"/>
      <c r="LSC182" s="242"/>
      <c r="LSD182" s="242"/>
      <c r="LSE182" s="242"/>
      <c r="LSF182" s="242"/>
      <c r="LSG182" s="242"/>
      <c r="LSH182" s="242"/>
      <c r="LSI182" s="242"/>
      <c r="LSJ182" s="242"/>
      <c r="LSK182" s="242"/>
      <c r="LSL182" s="242"/>
      <c r="LSM182" s="242"/>
      <c r="LSN182" s="242"/>
      <c r="LSO182" s="242"/>
      <c r="LSP182" s="242"/>
      <c r="LSQ182" s="242"/>
      <c r="LSR182" s="242"/>
      <c r="LSS182" s="242"/>
      <c r="LST182" s="242"/>
      <c r="LSU182" s="242"/>
      <c r="LSV182" s="242"/>
      <c r="LSW182" s="242"/>
      <c r="LSX182" s="242"/>
      <c r="LSY182" s="242"/>
      <c r="LSZ182" s="242"/>
      <c r="LTA182" s="242"/>
      <c r="LTB182" s="242"/>
      <c r="LTC182" s="242"/>
      <c r="LTD182" s="242"/>
      <c r="LTE182" s="242"/>
      <c r="LTF182" s="242"/>
      <c r="LTG182" s="242"/>
      <c r="LTH182" s="242"/>
      <c r="LTI182" s="242"/>
      <c r="LTJ182" s="242"/>
      <c r="LTK182" s="242"/>
      <c r="LTL182" s="242"/>
      <c r="LTM182" s="242"/>
      <c r="LTN182" s="242"/>
      <c r="LTO182" s="242"/>
      <c r="LTP182" s="242"/>
      <c r="LTQ182" s="242"/>
      <c r="LTR182" s="242"/>
      <c r="LTS182" s="242"/>
      <c r="LTT182" s="242"/>
      <c r="LTU182" s="242"/>
      <c r="LTV182" s="242"/>
      <c r="LTW182" s="242"/>
      <c r="LTX182" s="242"/>
      <c r="LTY182" s="242"/>
      <c r="LTZ182" s="242"/>
      <c r="LUA182" s="242"/>
      <c r="LUB182" s="242"/>
      <c r="LUC182" s="242"/>
      <c r="LUD182" s="242"/>
      <c r="LUE182" s="242"/>
      <c r="LUF182" s="242"/>
      <c r="LUG182" s="242"/>
      <c r="LUH182" s="242"/>
      <c r="LUI182" s="242"/>
      <c r="LUJ182" s="242"/>
      <c r="LUK182" s="242"/>
      <c r="LUL182" s="242"/>
      <c r="LUM182" s="242"/>
      <c r="LUN182" s="242"/>
      <c r="LUO182" s="242"/>
      <c r="LUP182" s="242"/>
      <c r="LUQ182" s="242"/>
      <c r="LUR182" s="242"/>
      <c r="LUS182" s="242"/>
      <c r="LUT182" s="242"/>
      <c r="LUU182" s="242"/>
      <c r="LUV182" s="242"/>
      <c r="LUW182" s="242"/>
      <c r="LUX182" s="242"/>
      <c r="LUY182" s="242"/>
      <c r="LUZ182" s="242"/>
      <c r="LVA182" s="242"/>
      <c r="LVB182" s="242"/>
      <c r="LVC182" s="242"/>
      <c r="LVD182" s="242"/>
      <c r="LVE182" s="242"/>
      <c r="LVF182" s="242"/>
      <c r="LVG182" s="242"/>
      <c r="LVH182" s="242"/>
      <c r="LVI182" s="242"/>
      <c r="LVJ182" s="242"/>
      <c r="LVK182" s="242"/>
      <c r="LVL182" s="242"/>
      <c r="LVM182" s="242"/>
      <c r="LVN182" s="242"/>
      <c r="LVO182" s="242"/>
      <c r="LVP182" s="242"/>
      <c r="LVQ182" s="242"/>
      <c r="LVR182" s="242"/>
      <c r="LVS182" s="242"/>
      <c r="LVT182" s="242"/>
      <c r="LVU182" s="242"/>
      <c r="LVV182" s="242"/>
      <c r="LVW182" s="242"/>
      <c r="LVX182" s="242"/>
      <c r="LVY182" s="242"/>
      <c r="LVZ182" s="242"/>
      <c r="LWA182" s="242"/>
      <c r="LWB182" s="242"/>
      <c r="LWC182" s="242"/>
      <c r="LWD182" s="242"/>
      <c r="LWE182" s="242"/>
      <c r="LWF182" s="242"/>
      <c r="LWG182" s="242"/>
      <c r="LWH182" s="242"/>
      <c r="LWI182" s="242"/>
      <c r="LWJ182" s="242"/>
      <c r="LWK182" s="242"/>
      <c r="LWL182" s="242"/>
      <c r="LWM182" s="242"/>
      <c r="LWN182" s="242"/>
      <c r="LWO182" s="242"/>
      <c r="LWP182" s="242"/>
      <c r="LWQ182" s="242"/>
      <c r="LWR182" s="242"/>
      <c r="LWS182" s="242"/>
      <c r="LWT182" s="242"/>
      <c r="LWU182" s="242"/>
      <c r="LWV182" s="242"/>
      <c r="LWW182" s="242"/>
      <c r="LWX182" s="242"/>
      <c r="LWY182" s="242"/>
      <c r="LWZ182" s="242"/>
      <c r="LXA182" s="242"/>
      <c r="LXB182" s="242"/>
      <c r="LXC182" s="242"/>
      <c r="LXD182" s="242"/>
      <c r="LXE182" s="242"/>
      <c r="LXF182" s="242"/>
      <c r="LXG182" s="242"/>
      <c r="LXH182" s="242"/>
      <c r="LXI182" s="242"/>
      <c r="LXJ182" s="242"/>
      <c r="LXK182" s="242"/>
      <c r="LXL182" s="242"/>
      <c r="LXM182" s="242"/>
      <c r="LXN182" s="242"/>
      <c r="LXO182" s="242"/>
      <c r="LXP182" s="242"/>
      <c r="LXQ182" s="242"/>
      <c r="LXR182" s="242"/>
      <c r="LXS182" s="242"/>
      <c r="LXT182" s="242"/>
      <c r="LXU182" s="242"/>
      <c r="LXV182" s="242"/>
      <c r="LXW182" s="242"/>
      <c r="LXX182" s="242"/>
      <c r="LXY182" s="242"/>
      <c r="LXZ182" s="242"/>
      <c r="LYA182" s="242"/>
      <c r="LYB182" s="242"/>
      <c r="LYC182" s="242"/>
      <c r="LYD182" s="242"/>
      <c r="LYE182" s="242"/>
      <c r="LYF182" s="242"/>
      <c r="LYG182" s="242"/>
      <c r="LYH182" s="242"/>
      <c r="LYI182" s="242"/>
      <c r="LYJ182" s="242"/>
      <c r="LYK182" s="242"/>
      <c r="LYL182" s="242"/>
      <c r="LYM182" s="242"/>
      <c r="LYN182" s="242"/>
      <c r="LYO182" s="242"/>
      <c r="LYP182" s="242"/>
      <c r="LYQ182" s="242"/>
      <c r="LYR182" s="242"/>
      <c r="LYS182" s="242"/>
      <c r="LYT182" s="242"/>
      <c r="LYU182" s="242"/>
      <c r="LYV182" s="242"/>
      <c r="LYW182" s="242"/>
      <c r="LYX182" s="242"/>
      <c r="LYY182" s="242"/>
      <c r="LYZ182" s="242"/>
      <c r="LZA182" s="242"/>
      <c r="LZB182" s="242"/>
      <c r="LZC182" s="242"/>
      <c r="LZD182" s="242"/>
      <c r="LZE182" s="242"/>
      <c r="LZF182" s="242"/>
      <c r="LZG182" s="242"/>
      <c r="LZH182" s="242"/>
      <c r="LZI182" s="242"/>
      <c r="LZJ182" s="242"/>
      <c r="LZK182" s="242"/>
      <c r="LZL182" s="242"/>
      <c r="LZM182" s="242"/>
      <c r="LZN182" s="242"/>
      <c r="LZO182" s="242"/>
      <c r="LZP182" s="242"/>
      <c r="LZQ182" s="242"/>
      <c r="LZR182" s="242"/>
      <c r="LZS182" s="242"/>
      <c r="LZT182" s="242"/>
      <c r="LZU182" s="242"/>
      <c r="LZV182" s="242"/>
      <c r="LZW182" s="242"/>
      <c r="LZX182" s="242"/>
      <c r="LZY182" s="242"/>
      <c r="LZZ182" s="242"/>
      <c r="MAA182" s="242"/>
      <c r="MAB182" s="242"/>
      <c r="MAC182" s="242"/>
      <c r="MAD182" s="242"/>
      <c r="MAE182" s="242"/>
      <c r="MAF182" s="242"/>
      <c r="MAG182" s="242"/>
      <c r="MAH182" s="242"/>
      <c r="MAI182" s="242"/>
      <c r="MAJ182" s="242"/>
      <c r="MAK182" s="242"/>
      <c r="MAL182" s="242"/>
      <c r="MAM182" s="242"/>
      <c r="MAN182" s="242"/>
      <c r="MAO182" s="242"/>
      <c r="MAP182" s="242"/>
      <c r="MAQ182" s="242"/>
      <c r="MAR182" s="242"/>
      <c r="MAS182" s="242"/>
      <c r="MAT182" s="242"/>
      <c r="MAU182" s="242"/>
      <c r="MAV182" s="242"/>
      <c r="MAW182" s="242"/>
      <c r="MAX182" s="242"/>
      <c r="MAY182" s="242"/>
      <c r="MAZ182" s="242"/>
      <c r="MBA182" s="242"/>
      <c r="MBB182" s="242"/>
      <c r="MBC182" s="242"/>
      <c r="MBD182" s="242"/>
      <c r="MBE182" s="242"/>
      <c r="MBF182" s="242"/>
      <c r="MBG182" s="242"/>
      <c r="MBH182" s="242"/>
      <c r="MBI182" s="242"/>
      <c r="MBJ182" s="242"/>
      <c r="MBK182" s="242"/>
      <c r="MBL182" s="242"/>
      <c r="MBM182" s="242"/>
      <c r="MBN182" s="242"/>
      <c r="MBO182" s="242"/>
      <c r="MBP182" s="242"/>
      <c r="MBQ182" s="242"/>
      <c r="MBR182" s="242"/>
      <c r="MBS182" s="242"/>
      <c r="MBT182" s="242"/>
      <c r="MBU182" s="242"/>
      <c r="MBV182" s="242"/>
      <c r="MBW182" s="242"/>
      <c r="MBX182" s="242"/>
      <c r="MBY182" s="242"/>
      <c r="MBZ182" s="242"/>
      <c r="MCA182" s="242"/>
      <c r="MCB182" s="242"/>
      <c r="MCC182" s="242"/>
      <c r="MCD182" s="242"/>
      <c r="MCE182" s="242"/>
      <c r="MCF182" s="242"/>
      <c r="MCG182" s="242"/>
      <c r="MCH182" s="242"/>
      <c r="MCI182" s="242"/>
      <c r="MCJ182" s="242"/>
      <c r="MCK182" s="242"/>
      <c r="MCL182" s="242"/>
      <c r="MCM182" s="242"/>
      <c r="MCN182" s="242"/>
      <c r="MCO182" s="242"/>
      <c r="MCP182" s="242"/>
      <c r="MCQ182" s="242"/>
      <c r="MCR182" s="242"/>
      <c r="MCS182" s="242"/>
      <c r="MCT182" s="242"/>
      <c r="MCU182" s="242"/>
      <c r="MCV182" s="242"/>
      <c r="MCW182" s="242"/>
      <c r="MCX182" s="242"/>
      <c r="MCY182" s="242"/>
      <c r="MCZ182" s="242"/>
      <c r="MDA182" s="242"/>
      <c r="MDB182" s="242"/>
      <c r="MDC182" s="242"/>
      <c r="MDD182" s="242"/>
      <c r="MDE182" s="242"/>
      <c r="MDF182" s="242"/>
      <c r="MDG182" s="242"/>
      <c r="MDH182" s="242"/>
      <c r="MDI182" s="242"/>
      <c r="MDJ182" s="242"/>
      <c r="MDK182" s="242"/>
      <c r="MDL182" s="242"/>
      <c r="MDM182" s="242"/>
      <c r="MDN182" s="242"/>
      <c r="MDO182" s="242"/>
      <c r="MDP182" s="242"/>
      <c r="MDQ182" s="242"/>
      <c r="MDR182" s="242"/>
      <c r="MDS182" s="242"/>
      <c r="MDT182" s="242"/>
      <c r="MDU182" s="242"/>
      <c r="MDV182" s="242"/>
      <c r="MDW182" s="242"/>
      <c r="MDX182" s="242"/>
      <c r="MDY182" s="242"/>
      <c r="MDZ182" s="242"/>
      <c r="MEA182" s="242"/>
      <c r="MEB182" s="242"/>
      <c r="MEC182" s="242"/>
      <c r="MED182" s="242"/>
      <c r="MEE182" s="242"/>
      <c r="MEF182" s="242"/>
      <c r="MEG182" s="242"/>
      <c r="MEH182" s="242"/>
      <c r="MEI182" s="242"/>
      <c r="MEJ182" s="242"/>
      <c r="MEK182" s="242"/>
      <c r="MEL182" s="242"/>
      <c r="MEM182" s="242"/>
      <c r="MEN182" s="242"/>
      <c r="MEO182" s="242"/>
      <c r="MEP182" s="242"/>
      <c r="MEQ182" s="242"/>
      <c r="MER182" s="242"/>
      <c r="MES182" s="242"/>
      <c r="MET182" s="242"/>
      <c r="MEU182" s="242"/>
      <c r="MEV182" s="242"/>
      <c r="MEW182" s="242"/>
      <c r="MEX182" s="242"/>
      <c r="MEY182" s="242"/>
      <c r="MEZ182" s="242"/>
      <c r="MFA182" s="242"/>
      <c r="MFB182" s="242"/>
      <c r="MFC182" s="242"/>
      <c r="MFD182" s="242"/>
      <c r="MFE182" s="242"/>
      <c r="MFF182" s="242"/>
      <c r="MFG182" s="242"/>
      <c r="MFH182" s="242"/>
      <c r="MFI182" s="242"/>
      <c r="MFJ182" s="242"/>
      <c r="MFK182" s="242"/>
      <c r="MFL182" s="242"/>
      <c r="MFM182" s="242"/>
      <c r="MFN182" s="242"/>
      <c r="MFO182" s="242"/>
      <c r="MFP182" s="242"/>
      <c r="MFQ182" s="242"/>
      <c r="MFR182" s="242"/>
      <c r="MFS182" s="242"/>
      <c r="MFT182" s="242"/>
      <c r="MFU182" s="242"/>
      <c r="MFV182" s="242"/>
      <c r="MFW182" s="242"/>
      <c r="MFX182" s="242"/>
      <c r="MFY182" s="242"/>
      <c r="MFZ182" s="242"/>
      <c r="MGA182" s="242"/>
      <c r="MGB182" s="242"/>
      <c r="MGC182" s="242"/>
      <c r="MGD182" s="242"/>
      <c r="MGE182" s="242"/>
      <c r="MGF182" s="242"/>
      <c r="MGG182" s="242"/>
      <c r="MGH182" s="242"/>
      <c r="MGI182" s="242"/>
      <c r="MGJ182" s="242"/>
      <c r="MGK182" s="242"/>
      <c r="MGL182" s="242"/>
      <c r="MGM182" s="242"/>
      <c r="MGN182" s="242"/>
      <c r="MGO182" s="242"/>
      <c r="MGP182" s="242"/>
      <c r="MGQ182" s="242"/>
      <c r="MGR182" s="242"/>
      <c r="MGS182" s="242"/>
      <c r="MGT182" s="242"/>
      <c r="MGU182" s="242"/>
      <c r="MGV182" s="242"/>
      <c r="MGW182" s="242"/>
      <c r="MGX182" s="242"/>
      <c r="MGY182" s="242"/>
      <c r="MGZ182" s="242"/>
      <c r="MHA182" s="242"/>
      <c r="MHB182" s="242"/>
      <c r="MHC182" s="242"/>
      <c r="MHD182" s="242"/>
      <c r="MHE182" s="242"/>
      <c r="MHF182" s="242"/>
      <c r="MHG182" s="242"/>
      <c r="MHH182" s="242"/>
      <c r="MHI182" s="242"/>
      <c r="MHJ182" s="242"/>
      <c r="MHK182" s="242"/>
      <c r="MHL182" s="242"/>
      <c r="MHM182" s="242"/>
      <c r="MHN182" s="242"/>
      <c r="MHO182" s="242"/>
      <c r="MHP182" s="242"/>
      <c r="MHQ182" s="242"/>
      <c r="MHR182" s="242"/>
      <c r="MHS182" s="242"/>
      <c r="MHT182" s="242"/>
      <c r="MHU182" s="242"/>
      <c r="MHV182" s="242"/>
      <c r="MHW182" s="242"/>
      <c r="MHX182" s="242"/>
      <c r="MHY182" s="242"/>
      <c r="MHZ182" s="242"/>
      <c r="MIA182" s="242"/>
      <c r="MIB182" s="242"/>
      <c r="MIC182" s="242"/>
      <c r="MID182" s="242"/>
      <c r="MIE182" s="242"/>
      <c r="MIF182" s="242"/>
      <c r="MIG182" s="242"/>
      <c r="MIH182" s="242"/>
      <c r="MII182" s="242"/>
      <c r="MIJ182" s="242"/>
      <c r="MIK182" s="242"/>
      <c r="MIL182" s="242"/>
      <c r="MIM182" s="242"/>
      <c r="MIN182" s="242"/>
      <c r="MIO182" s="242"/>
      <c r="MIP182" s="242"/>
      <c r="MIQ182" s="242"/>
      <c r="MIR182" s="242"/>
      <c r="MIS182" s="242"/>
      <c r="MIT182" s="242"/>
      <c r="MIU182" s="242"/>
      <c r="MIV182" s="242"/>
      <c r="MIW182" s="242"/>
      <c r="MIX182" s="242"/>
      <c r="MIY182" s="242"/>
      <c r="MIZ182" s="242"/>
      <c r="MJA182" s="242"/>
      <c r="MJB182" s="242"/>
      <c r="MJC182" s="242"/>
      <c r="MJD182" s="242"/>
      <c r="MJE182" s="242"/>
      <c r="MJF182" s="242"/>
      <c r="MJG182" s="242"/>
      <c r="MJH182" s="242"/>
      <c r="MJI182" s="242"/>
      <c r="MJJ182" s="242"/>
      <c r="MJK182" s="242"/>
      <c r="MJL182" s="242"/>
      <c r="MJM182" s="242"/>
      <c r="MJN182" s="242"/>
      <c r="MJO182" s="242"/>
      <c r="MJP182" s="242"/>
      <c r="MJQ182" s="242"/>
      <c r="MJR182" s="242"/>
      <c r="MJS182" s="242"/>
      <c r="MJT182" s="242"/>
      <c r="MJU182" s="242"/>
      <c r="MJV182" s="242"/>
      <c r="MJW182" s="242"/>
      <c r="MJX182" s="242"/>
      <c r="MJY182" s="242"/>
      <c r="MJZ182" s="242"/>
      <c r="MKA182" s="242"/>
      <c r="MKB182" s="242"/>
      <c r="MKC182" s="242"/>
      <c r="MKD182" s="242"/>
      <c r="MKE182" s="242"/>
      <c r="MKF182" s="242"/>
      <c r="MKG182" s="242"/>
      <c r="MKH182" s="242"/>
      <c r="MKI182" s="242"/>
      <c r="MKJ182" s="242"/>
      <c r="MKK182" s="242"/>
      <c r="MKL182" s="242"/>
      <c r="MKM182" s="242"/>
      <c r="MKN182" s="242"/>
      <c r="MKO182" s="242"/>
      <c r="MKP182" s="242"/>
      <c r="MKQ182" s="242"/>
      <c r="MKR182" s="242"/>
      <c r="MKS182" s="242"/>
      <c r="MKT182" s="242"/>
      <c r="MKU182" s="242"/>
      <c r="MKV182" s="242"/>
      <c r="MKW182" s="242"/>
      <c r="MKX182" s="242"/>
      <c r="MKY182" s="242"/>
      <c r="MKZ182" s="242"/>
      <c r="MLA182" s="242"/>
      <c r="MLB182" s="242"/>
      <c r="MLC182" s="242"/>
      <c r="MLD182" s="242"/>
      <c r="MLE182" s="242"/>
      <c r="MLF182" s="242"/>
      <c r="MLG182" s="242"/>
      <c r="MLH182" s="242"/>
      <c r="MLI182" s="242"/>
      <c r="MLJ182" s="242"/>
      <c r="MLK182" s="242"/>
      <c r="MLL182" s="242"/>
      <c r="MLM182" s="242"/>
      <c r="MLN182" s="242"/>
      <c r="MLO182" s="242"/>
      <c r="MLP182" s="242"/>
      <c r="MLQ182" s="242"/>
      <c r="MLR182" s="242"/>
      <c r="MLS182" s="242"/>
      <c r="MLT182" s="242"/>
      <c r="MLU182" s="242"/>
      <c r="MLV182" s="242"/>
      <c r="MLW182" s="242"/>
      <c r="MLX182" s="242"/>
      <c r="MLY182" s="242"/>
      <c r="MLZ182" s="242"/>
      <c r="MMA182" s="242"/>
      <c r="MMB182" s="242"/>
      <c r="MMC182" s="242"/>
      <c r="MMD182" s="242"/>
      <c r="MME182" s="242"/>
      <c r="MMF182" s="242"/>
      <c r="MMG182" s="242"/>
      <c r="MMH182" s="242"/>
      <c r="MMI182" s="242"/>
      <c r="MMJ182" s="242"/>
      <c r="MMK182" s="242"/>
      <c r="MML182" s="242"/>
      <c r="MMM182" s="242"/>
      <c r="MMN182" s="242"/>
      <c r="MMO182" s="242"/>
      <c r="MMP182" s="242"/>
      <c r="MMQ182" s="242"/>
      <c r="MMR182" s="242"/>
      <c r="MMS182" s="242"/>
      <c r="MMT182" s="242"/>
      <c r="MMU182" s="242"/>
      <c r="MMV182" s="242"/>
      <c r="MMW182" s="242"/>
      <c r="MMX182" s="242"/>
      <c r="MMY182" s="242"/>
      <c r="MMZ182" s="242"/>
      <c r="MNA182" s="242"/>
      <c r="MNB182" s="242"/>
      <c r="MNC182" s="242"/>
      <c r="MND182" s="242"/>
      <c r="MNE182" s="242"/>
      <c r="MNF182" s="242"/>
      <c r="MNG182" s="242"/>
      <c r="MNH182" s="242"/>
      <c r="MNI182" s="242"/>
      <c r="MNJ182" s="242"/>
      <c r="MNK182" s="242"/>
      <c r="MNL182" s="242"/>
      <c r="MNM182" s="242"/>
      <c r="MNN182" s="242"/>
      <c r="MNO182" s="242"/>
      <c r="MNP182" s="242"/>
      <c r="MNQ182" s="242"/>
      <c r="MNR182" s="242"/>
      <c r="MNS182" s="242"/>
      <c r="MNT182" s="242"/>
      <c r="MNU182" s="242"/>
      <c r="MNV182" s="242"/>
      <c r="MNW182" s="242"/>
      <c r="MNX182" s="242"/>
      <c r="MNY182" s="242"/>
      <c r="MNZ182" s="242"/>
      <c r="MOA182" s="242"/>
      <c r="MOB182" s="242"/>
      <c r="MOC182" s="242"/>
      <c r="MOD182" s="242"/>
      <c r="MOE182" s="242"/>
      <c r="MOF182" s="242"/>
      <c r="MOG182" s="242"/>
      <c r="MOH182" s="242"/>
      <c r="MOI182" s="242"/>
      <c r="MOJ182" s="242"/>
      <c r="MOK182" s="242"/>
      <c r="MOL182" s="242"/>
      <c r="MOM182" s="242"/>
      <c r="MON182" s="242"/>
      <c r="MOO182" s="242"/>
      <c r="MOP182" s="242"/>
      <c r="MOQ182" s="242"/>
      <c r="MOR182" s="242"/>
      <c r="MOS182" s="242"/>
      <c r="MOT182" s="242"/>
      <c r="MOU182" s="242"/>
      <c r="MOV182" s="242"/>
      <c r="MOW182" s="242"/>
      <c r="MOX182" s="242"/>
      <c r="MOY182" s="242"/>
      <c r="MOZ182" s="242"/>
      <c r="MPA182" s="242"/>
      <c r="MPB182" s="242"/>
      <c r="MPC182" s="242"/>
      <c r="MPD182" s="242"/>
      <c r="MPE182" s="242"/>
      <c r="MPF182" s="242"/>
      <c r="MPG182" s="242"/>
      <c r="MPH182" s="242"/>
      <c r="MPI182" s="242"/>
      <c r="MPJ182" s="242"/>
      <c r="MPK182" s="242"/>
      <c r="MPL182" s="242"/>
      <c r="MPM182" s="242"/>
      <c r="MPN182" s="242"/>
      <c r="MPO182" s="242"/>
      <c r="MPP182" s="242"/>
      <c r="MPQ182" s="242"/>
      <c r="MPR182" s="242"/>
      <c r="MPS182" s="242"/>
      <c r="MPT182" s="242"/>
      <c r="MPU182" s="242"/>
      <c r="MPV182" s="242"/>
      <c r="MPW182" s="242"/>
      <c r="MPX182" s="242"/>
      <c r="MPY182" s="242"/>
      <c r="MPZ182" s="242"/>
      <c r="MQA182" s="242"/>
      <c r="MQB182" s="242"/>
      <c r="MQC182" s="242"/>
      <c r="MQD182" s="242"/>
      <c r="MQE182" s="242"/>
      <c r="MQF182" s="242"/>
      <c r="MQG182" s="242"/>
      <c r="MQH182" s="242"/>
      <c r="MQI182" s="242"/>
      <c r="MQJ182" s="242"/>
      <c r="MQK182" s="242"/>
      <c r="MQL182" s="242"/>
      <c r="MQM182" s="242"/>
      <c r="MQN182" s="242"/>
      <c r="MQO182" s="242"/>
      <c r="MQP182" s="242"/>
      <c r="MQQ182" s="242"/>
      <c r="MQR182" s="242"/>
      <c r="MQS182" s="242"/>
      <c r="MQT182" s="242"/>
      <c r="MQU182" s="242"/>
      <c r="MQV182" s="242"/>
      <c r="MQW182" s="242"/>
      <c r="MQX182" s="242"/>
      <c r="MQY182" s="242"/>
      <c r="MQZ182" s="242"/>
      <c r="MRA182" s="242"/>
      <c r="MRB182" s="242"/>
      <c r="MRC182" s="242"/>
      <c r="MRD182" s="242"/>
      <c r="MRE182" s="242"/>
      <c r="MRF182" s="242"/>
      <c r="MRG182" s="242"/>
      <c r="MRH182" s="242"/>
      <c r="MRI182" s="242"/>
      <c r="MRJ182" s="242"/>
      <c r="MRK182" s="242"/>
      <c r="MRL182" s="242"/>
      <c r="MRM182" s="242"/>
      <c r="MRN182" s="242"/>
      <c r="MRO182" s="242"/>
      <c r="MRP182" s="242"/>
      <c r="MRQ182" s="242"/>
      <c r="MRR182" s="242"/>
      <c r="MRS182" s="242"/>
      <c r="MRT182" s="242"/>
      <c r="MRU182" s="242"/>
      <c r="MRV182" s="242"/>
      <c r="MRW182" s="242"/>
      <c r="MRX182" s="242"/>
      <c r="MRY182" s="242"/>
      <c r="MRZ182" s="242"/>
      <c r="MSA182" s="242"/>
      <c r="MSB182" s="242"/>
      <c r="MSC182" s="242"/>
      <c r="MSD182" s="242"/>
      <c r="MSE182" s="242"/>
      <c r="MSF182" s="242"/>
      <c r="MSG182" s="242"/>
      <c r="MSH182" s="242"/>
      <c r="MSI182" s="242"/>
      <c r="MSJ182" s="242"/>
      <c r="MSK182" s="242"/>
      <c r="MSL182" s="242"/>
      <c r="MSM182" s="242"/>
      <c r="MSN182" s="242"/>
      <c r="MSO182" s="242"/>
      <c r="MSP182" s="242"/>
      <c r="MSQ182" s="242"/>
      <c r="MSR182" s="242"/>
      <c r="MSS182" s="242"/>
      <c r="MST182" s="242"/>
      <c r="MSU182" s="242"/>
      <c r="MSV182" s="242"/>
      <c r="MSW182" s="242"/>
      <c r="MSX182" s="242"/>
      <c r="MSY182" s="242"/>
      <c r="MSZ182" s="242"/>
      <c r="MTA182" s="242"/>
      <c r="MTB182" s="242"/>
      <c r="MTC182" s="242"/>
      <c r="MTD182" s="242"/>
      <c r="MTE182" s="242"/>
      <c r="MTF182" s="242"/>
      <c r="MTG182" s="242"/>
      <c r="MTH182" s="242"/>
      <c r="MTI182" s="242"/>
      <c r="MTJ182" s="242"/>
      <c r="MTK182" s="242"/>
      <c r="MTL182" s="242"/>
      <c r="MTM182" s="242"/>
      <c r="MTN182" s="242"/>
      <c r="MTO182" s="242"/>
      <c r="MTP182" s="242"/>
      <c r="MTQ182" s="242"/>
      <c r="MTR182" s="242"/>
      <c r="MTS182" s="242"/>
      <c r="MTT182" s="242"/>
      <c r="MTU182" s="242"/>
      <c r="MTV182" s="242"/>
      <c r="MTW182" s="242"/>
      <c r="MTX182" s="242"/>
      <c r="MTY182" s="242"/>
      <c r="MTZ182" s="242"/>
      <c r="MUA182" s="242"/>
      <c r="MUB182" s="242"/>
      <c r="MUC182" s="242"/>
      <c r="MUD182" s="242"/>
      <c r="MUE182" s="242"/>
      <c r="MUF182" s="242"/>
      <c r="MUG182" s="242"/>
      <c r="MUH182" s="242"/>
      <c r="MUI182" s="242"/>
      <c r="MUJ182" s="242"/>
      <c r="MUK182" s="242"/>
      <c r="MUL182" s="242"/>
      <c r="MUM182" s="242"/>
      <c r="MUN182" s="242"/>
      <c r="MUO182" s="242"/>
      <c r="MUP182" s="242"/>
      <c r="MUQ182" s="242"/>
      <c r="MUR182" s="242"/>
      <c r="MUS182" s="242"/>
      <c r="MUT182" s="242"/>
      <c r="MUU182" s="242"/>
      <c r="MUV182" s="242"/>
      <c r="MUW182" s="242"/>
      <c r="MUX182" s="242"/>
      <c r="MUY182" s="242"/>
      <c r="MUZ182" s="242"/>
      <c r="MVA182" s="242"/>
      <c r="MVB182" s="242"/>
      <c r="MVC182" s="242"/>
      <c r="MVD182" s="242"/>
      <c r="MVE182" s="242"/>
      <c r="MVF182" s="242"/>
      <c r="MVG182" s="242"/>
      <c r="MVH182" s="242"/>
      <c r="MVI182" s="242"/>
      <c r="MVJ182" s="242"/>
      <c r="MVK182" s="242"/>
      <c r="MVL182" s="242"/>
      <c r="MVM182" s="242"/>
      <c r="MVN182" s="242"/>
      <c r="MVO182" s="242"/>
      <c r="MVP182" s="242"/>
      <c r="MVQ182" s="242"/>
      <c r="MVR182" s="242"/>
      <c r="MVS182" s="242"/>
      <c r="MVT182" s="242"/>
      <c r="MVU182" s="242"/>
      <c r="MVV182" s="242"/>
      <c r="MVW182" s="242"/>
      <c r="MVX182" s="242"/>
      <c r="MVY182" s="242"/>
      <c r="MVZ182" s="242"/>
      <c r="MWA182" s="242"/>
      <c r="MWB182" s="242"/>
      <c r="MWC182" s="242"/>
      <c r="MWD182" s="242"/>
      <c r="MWE182" s="242"/>
      <c r="MWF182" s="242"/>
      <c r="MWG182" s="242"/>
      <c r="MWH182" s="242"/>
      <c r="MWI182" s="242"/>
      <c r="MWJ182" s="242"/>
      <c r="MWK182" s="242"/>
      <c r="MWL182" s="242"/>
      <c r="MWM182" s="242"/>
      <c r="MWN182" s="242"/>
      <c r="MWO182" s="242"/>
      <c r="MWP182" s="242"/>
      <c r="MWQ182" s="242"/>
      <c r="MWR182" s="242"/>
      <c r="MWS182" s="242"/>
      <c r="MWT182" s="242"/>
      <c r="MWU182" s="242"/>
      <c r="MWV182" s="242"/>
      <c r="MWW182" s="242"/>
      <c r="MWX182" s="242"/>
      <c r="MWY182" s="242"/>
      <c r="MWZ182" s="242"/>
      <c r="MXA182" s="242"/>
      <c r="MXB182" s="242"/>
      <c r="MXC182" s="242"/>
      <c r="MXD182" s="242"/>
      <c r="MXE182" s="242"/>
      <c r="MXF182" s="242"/>
      <c r="MXG182" s="242"/>
      <c r="MXH182" s="242"/>
      <c r="MXI182" s="242"/>
      <c r="MXJ182" s="242"/>
      <c r="MXK182" s="242"/>
      <c r="MXL182" s="242"/>
      <c r="MXM182" s="242"/>
      <c r="MXN182" s="242"/>
      <c r="MXO182" s="242"/>
      <c r="MXP182" s="242"/>
      <c r="MXQ182" s="242"/>
      <c r="MXR182" s="242"/>
      <c r="MXS182" s="242"/>
      <c r="MXT182" s="242"/>
      <c r="MXU182" s="242"/>
      <c r="MXV182" s="242"/>
      <c r="MXW182" s="242"/>
      <c r="MXX182" s="242"/>
      <c r="MXY182" s="242"/>
      <c r="MXZ182" s="242"/>
      <c r="MYA182" s="242"/>
      <c r="MYB182" s="242"/>
      <c r="MYC182" s="242"/>
      <c r="MYD182" s="242"/>
      <c r="MYE182" s="242"/>
      <c r="MYF182" s="242"/>
      <c r="MYG182" s="242"/>
      <c r="MYH182" s="242"/>
      <c r="MYI182" s="242"/>
      <c r="MYJ182" s="242"/>
      <c r="MYK182" s="242"/>
      <c r="MYL182" s="242"/>
      <c r="MYM182" s="242"/>
      <c r="MYN182" s="242"/>
      <c r="MYO182" s="242"/>
      <c r="MYP182" s="242"/>
      <c r="MYQ182" s="242"/>
      <c r="MYR182" s="242"/>
      <c r="MYS182" s="242"/>
      <c r="MYT182" s="242"/>
      <c r="MYU182" s="242"/>
      <c r="MYV182" s="242"/>
      <c r="MYW182" s="242"/>
      <c r="MYX182" s="242"/>
      <c r="MYY182" s="242"/>
      <c r="MYZ182" s="242"/>
      <c r="MZA182" s="242"/>
      <c r="MZB182" s="242"/>
      <c r="MZC182" s="242"/>
      <c r="MZD182" s="242"/>
      <c r="MZE182" s="242"/>
      <c r="MZF182" s="242"/>
      <c r="MZG182" s="242"/>
      <c r="MZH182" s="242"/>
      <c r="MZI182" s="242"/>
      <c r="MZJ182" s="242"/>
      <c r="MZK182" s="242"/>
      <c r="MZL182" s="242"/>
      <c r="MZM182" s="242"/>
      <c r="MZN182" s="242"/>
      <c r="MZO182" s="242"/>
      <c r="MZP182" s="242"/>
      <c r="MZQ182" s="242"/>
      <c r="MZR182" s="242"/>
      <c r="MZS182" s="242"/>
      <c r="MZT182" s="242"/>
      <c r="MZU182" s="242"/>
      <c r="MZV182" s="242"/>
      <c r="MZW182" s="242"/>
      <c r="MZX182" s="242"/>
      <c r="MZY182" s="242"/>
      <c r="MZZ182" s="242"/>
      <c r="NAA182" s="242"/>
      <c r="NAB182" s="242"/>
      <c r="NAC182" s="242"/>
      <c r="NAD182" s="242"/>
      <c r="NAE182" s="242"/>
      <c r="NAF182" s="242"/>
      <c r="NAG182" s="242"/>
      <c r="NAH182" s="242"/>
      <c r="NAI182" s="242"/>
      <c r="NAJ182" s="242"/>
      <c r="NAK182" s="242"/>
      <c r="NAL182" s="242"/>
      <c r="NAM182" s="242"/>
      <c r="NAN182" s="242"/>
      <c r="NAO182" s="242"/>
      <c r="NAP182" s="242"/>
      <c r="NAQ182" s="242"/>
      <c r="NAR182" s="242"/>
      <c r="NAS182" s="242"/>
      <c r="NAT182" s="242"/>
      <c r="NAU182" s="242"/>
      <c r="NAV182" s="242"/>
      <c r="NAW182" s="242"/>
      <c r="NAX182" s="242"/>
      <c r="NAY182" s="242"/>
      <c r="NAZ182" s="242"/>
      <c r="NBA182" s="242"/>
      <c r="NBB182" s="242"/>
      <c r="NBC182" s="242"/>
      <c r="NBD182" s="242"/>
      <c r="NBE182" s="242"/>
      <c r="NBF182" s="242"/>
      <c r="NBG182" s="242"/>
      <c r="NBH182" s="242"/>
      <c r="NBI182" s="242"/>
      <c r="NBJ182" s="242"/>
      <c r="NBK182" s="242"/>
      <c r="NBL182" s="242"/>
      <c r="NBM182" s="242"/>
      <c r="NBN182" s="242"/>
      <c r="NBO182" s="242"/>
      <c r="NBP182" s="242"/>
      <c r="NBQ182" s="242"/>
      <c r="NBR182" s="242"/>
      <c r="NBS182" s="242"/>
      <c r="NBT182" s="242"/>
      <c r="NBU182" s="242"/>
      <c r="NBV182" s="242"/>
      <c r="NBW182" s="242"/>
      <c r="NBX182" s="242"/>
      <c r="NBY182" s="242"/>
      <c r="NBZ182" s="242"/>
      <c r="NCA182" s="242"/>
      <c r="NCB182" s="242"/>
      <c r="NCC182" s="242"/>
      <c r="NCD182" s="242"/>
      <c r="NCE182" s="242"/>
      <c r="NCF182" s="242"/>
      <c r="NCG182" s="242"/>
      <c r="NCH182" s="242"/>
      <c r="NCI182" s="242"/>
      <c r="NCJ182" s="242"/>
      <c r="NCK182" s="242"/>
      <c r="NCL182" s="242"/>
      <c r="NCM182" s="242"/>
      <c r="NCN182" s="242"/>
      <c r="NCO182" s="242"/>
      <c r="NCP182" s="242"/>
      <c r="NCQ182" s="242"/>
      <c r="NCR182" s="242"/>
      <c r="NCS182" s="242"/>
      <c r="NCT182" s="242"/>
      <c r="NCU182" s="242"/>
      <c r="NCV182" s="242"/>
      <c r="NCW182" s="242"/>
      <c r="NCX182" s="242"/>
      <c r="NCY182" s="242"/>
      <c r="NCZ182" s="242"/>
      <c r="NDA182" s="242"/>
      <c r="NDB182" s="242"/>
      <c r="NDC182" s="242"/>
      <c r="NDD182" s="242"/>
      <c r="NDE182" s="242"/>
      <c r="NDF182" s="242"/>
      <c r="NDG182" s="242"/>
      <c r="NDH182" s="242"/>
      <c r="NDI182" s="242"/>
      <c r="NDJ182" s="242"/>
      <c r="NDK182" s="242"/>
      <c r="NDL182" s="242"/>
      <c r="NDM182" s="242"/>
      <c r="NDN182" s="242"/>
      <c r="NDO182" s="242"/>
      <c r="NDP182" s="242"/>
      <c r="NDQ182" s="242"/>
      <c r="NDR182" s="242"/>
      <c r="NDS182" s="242"/>
      <c r="NDT182" s="242"/>
      <c r="NDU182" s="242"/>
      <c r="NDV182" s="242"/>
      <c r="NDW182" s="242"/>
      <c r="NDX182" s="242"/>
      <c r="NDY182" s="242"/>
      <c r="NDZ182" s="242"/>
      <c r="NEA182" s="242"/>
      <c r="NEB182" s="242"/>
      <c r="NEC182" s="242"/>
      <c r="NED182" s="242"/>
      <c r="NEE182" s="242"/>
      <c r="NEF182" s="242"/>
      <c r="NEG182" s="242"/>
      <c r="NEH182" s="242"/>
      <c r="NEI182" s="242"/>
      <c r="NEJ182" s="242"/>
      <c r="NEK182" s="242"/>
      <c r="NEL182" s="242"/>
      <c r="NEM182" s="242"/>
      <c r="NEN182" s="242"/>
      <c r="NEO182" s="242"/>
      <c r="NEP182" s="242"/>
      <c r="NEQ182" s="242"/>
      <c r="NER182" s="242"/>
      <c r="NES182" s="242"/>
      <c r="NET182" s="242"/>
      <c r="NEU182" s="242"/>
      <c r="NEV182" s="242"/>
      <c r="NEW182" s="242"/>
      <c r="NEX182" s="242"/>
      <c r="NEY182" s="242"/>
      <c r="NEZ182" s="242"/>
      <c r="NFA182" s="242"/>
      <c r="NFB182" s="242"/>
      <c r="NFC182" s="242"/>
      <c r="NFD182" s="242"/>
      <c r="NFE182" s="242"/>
      <c r="NFF182" s="242"/>
      <c r="NFG182" s="242"/>
      <c r="NFH182" s="242"/>
      <c r="NFI182" s="242"/>
      <c r="NFJ182" s="242"/>
      <c r="NFK182" s="242"/>
      <c r="NFL182" s="242"/>
      <c r="NFM182" s="242"/>
      <c r="NFN182" s="242"/>
      <c r="NFO182" s="242"/>
      <c r="NFP182" s="242"/>
      <c r="NFQ182" s="242"/>
      <c r="NFR182" s="242"/>
      <c r="NFS182" s="242"/>
      <c r="NFT182" s="242"/>
      <c r="NFU182" s="242"/>
      <c r="NFV182" s="242"/>
      <c r="NFW182" s="242"/>
      <c r="NFX182" s="242"/>
      <c r="NFY182" s="242"/>
      <c r="NFZ182" s="242"/>
      <c r="NGA182" s="242"/>
      <c r="NGB182" s="242"/>
      <c r="NGC182" s="242"/>
      <c r="NGD182" s="242"/>
      <c r="NGE182" s="242"/>
      <c r="NGF182" s="242"/>
      <c r="NGG182" s="242"/>
      <c r="NGH182" s="242"/>
      <c r="NGI182" s="242"/>
      <c r="NGJ182" s="242"/>
      <c r="NGK182" s="242"/>
      <c r="NGL182" s="242"/>
      <c r="NGM182" s="242"/>
      <c r="NGN182" s="242"/>
      <c r="NGO182" s="242"/>
      <c r="NGP182" s="242"/>
      <c r="NGQ182" s="242"/>
      <c r="NGR182" s="242"/>
      <c r="NGS182" s="242"/>
      <c r="NGT182" s="242"/>
      <c r="NGU182" s="242"/>
      <c r="NGV182" s="242"/>
      <c r="NGW182" s="242"/>
      <c r="NGX182" s="242"/>
      <c r="NGY182" s="242"/>
      <c r="NGZ182" s="242"/>
      <c r="NHA182" s="242"/>
      <c r="NHB182" s="242"/>
      <c r="NHC182" s="242"/>
      <c r="NHD182" s="242"/>
      <c r="NHE182" s="242"/>
      <c r="NHF182" s="242"/>
      <c r="NHG182" s="242"/>
      <c r="NHH182" s="242"/>
      <c r="NHI182" s="242"/>
      <c r="NHJ182" s="242"/>
      <c r="NHK182" s="242"/>
      <c r="NHL182" s="242"/>
      <c r="NHM182" s="242"/>
      <c r="NHN182" s="242"/>
      <c r="NHO182" s="242"/>
      <c r="NHP182" s="242"/>
      <c r="NHQ182" s="242"/>
      <c r="NHR182" s="242"/>
      <c r="NHS182" s="242"/>
      <c r="NHT182" s="242"/>
      <c r="NHU182" s="242"/>
      <c r="NHV182" s="242"/>
      <c r="NHW182" s="242"/>
      <c r="NHX182" s="242"/>
      <c r="NHY182" s="242"/>
      <c r="NHZ182" s="242"/>
      <c r="NIA182" s="242"/>
      <c r="NIB182" s="242"/>
      <c r="NIC182" s="242"/>
      <c r="NID182" s="242"/>
      <c r="NIE182" s="242"/>
      <c r="NIF182" s="242"/>
      <c r="NIG182" s="242"/>
      <c r="NIH182" s="242"/>
      <c r="NII182" s="242"/>
      <c r="NIJ182" s="242"/>
      <c r="NIK182" s="242"/>
      <c r="NIL182" s="242"/>
      <c r="NIM182" s="242"/>
      <c r="NIN182" s="242"/>
      <c r="NIO182" s="242"/>
      <c r="NIP182" s="242"/>
      <c r="NIQ182" s="242"/>
      <c r="NIR182" s="242"/>
      <c r="NIS182" s="242"/>
      <c r="NIT182" s="242"/>
      <c r="NIU182" s="242"/>
      <c r="NIV182" s="242"/>
      <c r="NIW182" s="242"/>
      <c r="NIX182" s="242"/>
      <c r="NIY182" s="242"/>
      <c r="NIZ182" s="242"/>
      <c r="NJA182" s="242"/>
      <c r="NJB182" s="242"/>
      <c r="NJC182" s="242"/>
      <c r="NJD182" s="242"/>
      <c r="NJE182" s="242"/>
      <c r="NJF182" s="242"/>
      <c r="NJG182" s="242"/>
      <c r="NJH182" s="242"/>
      <c r="NJI182" s="242"/>
      <c r="NJJ182" s="242"/>
      <c r="NJK182" s="242"/>
      <c r="NJL182" s="242"/>
      <c r="NJM182" s="242"/>
      <c r="NJN182" s="242"/>
      <c r="NJO182" s="242"/>
      <c r="NJP182" s="242"/>
      <c r="NJQ182" s="242"/>
      <c r="NJR182" s="242"/>
      <c r="NJS182" s="242"/>
      <c r="NJT182" s="242"/>
      <c r="NJU182" s="242"/>
      <c r="NJV182" s="242"/>
      <c r="NJW182" s="242"/>
      <c r="NJX182" s="242"/>
      <c r="NJY182" s="242"/>
      <c r="NJZ182" s="242"/>
      <c r="NKA182" s="242"/>
      <c r="NKB182" s="242"/>
      <c r="NKC182" s="242"/>
      <c r="NKD182" s="242"/>
      <c r="NKE182" s="242"/>
      <c r="NKF182" s="242"/>
      <c r="NKG182" s="242"/>
      <c r="NKH182" s="242"/>
      <c r="NKI182" s="242"/>
      <c r="NKJ182" s="242"/>
      <c r="NKK182" s="242"/>
      <c r="NKL182" s="242"/>
      <c r="NKM182" s="242"/>
      <c r="NKN182" s="242"/>
      <c r="NKO182" s="242"/>
      <c r="NKP182" s="242"/>
      <c r="NKQ182" s="242"/>
      <c r="NKR182" s="242"/>
      <c r="NKS182" s="242"/>
      <c r="NKT182" s="242"/>
      <c r="NKU182" s="242"/>
      <c r="NKV182" s="242"/>
      <c r="NKW182" s="242"/>
      <c r="NKX182" s="242"/>
      <c r="NKY182" s="242"/>
      <c r="NKZ182" s="242"/>
      <c r="NLA182" s="242"/>
      <c r="NLB182" s="242"/>
      <c r="NLC182" s="242"/>
      <c r="NLD182" s="242"/>
      <c r="NLE182" s="242"/>
      <c r="NLF182" s="242"/>
      <c r="NLG182" s="242"/>
      <c r="NLH182" s="242"/>
      <c r="NLI182" s="242"/>
      <c r="NLJ182" s="242"/>
      <c r="NLK182" s="242"/>
      <c r="NLL182" s="242"/>
      <c r="NLM182" s="242"/>
      <c r="NLN182" s="242"/>
      <c r="NLO182" s="242"/>
      <c r="NLP182" s="242"/>
      <c r="NLQ182" s="242"/>
      <c r="NLR182" s="242"/>
      <c r="NLS182" s="242"/>
      <c r="NLT182" s="242"/>
      <c r="NLU182" s="242"/>
      <c r="NLV182" s="242"/>
      <c r="NLW182" s="242"/>
      <c r="NLX182" s="242"/>
      <c r="NLY182" s="242"/>
      <c r="NLZ182" s="242"/>
      <c r="NMA182" s="242"/>
      <c r="NMB182" s="242"/>
      <c r="NMC182" s="242"/>
      <c r="NMD182" s="242"/>
      <c r="NME182" s="242"/>
      <c r="NMF182" s="242"/>
      <c r="NMG182" s="242"/>
      <c r="NMH182" s="242"/>
      <c r="NMI182" s="242"/>
      <c r="NMJ182" s="242"/>
      <c r="NMK182" s="242"/>
      <c r="NML182" s="242"/>
      <c r="NMM182" s="242"/>
      <c r="NMN182" s="242"/>
      <c r="NMO182" s="242"/>
      <c r="NMP182" s="242"/>
      <c r="NMQ182" s="242"/>
      <c r="NMR182" s="242"/>
      <c r="NMS182" s="242"/>
      <c r="NMT182" s="242"/>
      <c r="NMU182" s="242"/>
      <c r="NMV182" s="242"/>
      <c r="NMW182" s="242"/>
      <c r="NMX182" s="242"/>
      <c r="NMY182" s="242"/>
      <c r="NMZ182" s="242"/>
      <c r="NNA182" s="242"/>
      <c r="NNB182" s="242"/>
      <c r="NNC182" s="242"/>
      <c r="NND182" s="242"/>
      <c r="NNE182" s="242"/>
      <c r="NNF182" s="242"/>
      <c r="NNG182" s="242"/>
      <c r="NNH182" s="242"/>
      <c r="NNI182" s="242"/>
      <c r="NNJ182" s="242"/>
      <c r="NNK182" s="242"/>
      <c r="NNL182" s="242"/>
      <c r="NNM182" s="242"/>
      <c r="NNN182" s="242"/>
      <c r="NNO182" s="242"/>
      <c r="NNP182" s="242"/>
      <c r="NNQ182" s="242"/>
      <c r="NNR182" s="242"/>
      <c r="NNS182" s="242"/>
      <c r="NNT182" s="242"/>
      <c r="NNU182" s="242"/>
      <c r="NNV182" s="242"/>
      <c r="NNW182" s="242"/>
      <c r="NNX182" s="242"/>
      <c r="NNY182" s="242"/>
      <c r="NNZ182" s="242"/>
      <c r="NOA182" s="242"/>
      <c r="NOB182" s="242"/>
      <c r="NOC182" s="242"/>
      <c r="NOD182" s="242"/>
      <c r="NOE182" s="242"/>
      <c r="NOF182" s="242"/>
      <c r="NOG182" s="242"/>
      <c r="NOH182" s="242"/>
      <c r="NOI182" s="242"/>
      <c r="NOJ182" s="242"/>
      <c r="NOK182" s="242"/>
      <c r="NOL182" s="242"/>
      <c r="NOM182" s="242"/>
      <c r="NON182" s="242"/>
      <c r="NOO182" s="242"/>
      <c r="NOP182" s="242"/>
      <c r="NOQ182" s="242"/>
      <c r="NOR182" s="242"/>
      <c r="NOS182" s="242"/>
      <c r="NOT182" s="242"/>
      <c r="NOU182" s="242"/>
      <c r="NOV182" s="242"/>
      <c r="NOW182" s="242"/>
      <c r="NOX182" s="242"/>
      <c r="NOY182" s="242"/>
      <c r="NOZ182" s="242"/>
      <c r="NPA182" s="242"/>
      <c r="NPB182" s="242"/>
      <c r="NPC182" s="242"/>
      <c r="NPD182" s="242"/>
      <c r="NPE182" s="242"/>
      <c r="NPF182" s="242"/>
      <c r="NPG182" s="242"/>
      <c r="NPH182" s="242"/>
      <c r="NPI182" s="242"/>
      <c r="NPJ182" s="242"/>
      <c r="NPK182" s="242"/>
      <c r="NPL182" s="242"/>
      <c r="NPM182" s="242"/>
      <c r="NPN182" s="242"/>
      <c r="NPO182" s="242"/>
      <c r="NPP182" s="242"/>
      <c r="NPQ182" s="242"/>
      <c r="NPR182" s="242"/>
      <c r="NPS182" s="242"/>
      <c r="NPT182" s="242"/>
      <c r="NPU182" s="242"/>
      <c r="NPV182" s="242"/>
      <c r="NPW182" s="242"/>
      <c r="NPX182" s="242"/>
      <c r="NPY182" s="242"/>
      <c r="NPZ182" s="242"/>
      <c r="NQA182" s="242"/>
      <c r="NQB182" s="242"/>
      <c r="NQC182" s="242"/>
      <c r="NQD182" s="242"/>
      <c r="NQE182" s="242"/>
      <c r="NQF182" s="242"/>
      <c r="NQG182" s="242"/>
      <c r="NQH182" s="242"/>
      <c r="NQI182" s="242"/>
      <c r="NQJ182" s="242"/>
      <c r="NQK182" s="242"/>
      <c r="NQL182" s="242"/>
      <c r="NQM182" s="242"/>
      <c r="NQN182" s="242"/>
      <c r="NQO182" s="242"/>
      <c r="NQP182" s="242"/>
      <c r="NQQ182" s="242"/>
      <c r="NQR182" s="242"/>
      <c r="NQS182" s="242"/>
      <c r="NQT182" s="242"/>
      <c r="NQU182" s="242"/>
      <c r="NQV182" s="242"/>
      <c r="NQW182" s="242"/>
      <c r="NQX182" s="242"/>
      <c r="NQY182" s="242"/>
      <c r="NQZ182" s="242"/>
      <c r="NRA182" s="242"/>
      <c r="NRB182" s="242"/>
      <c r="NRC182" s="242"/>
      <c r="NRD182" s="242"/>
      <c r="NRE182" s="242"/>
      <c r="NRF182" s="242"/>
      <c r="NRG182" s="242"/>
      <c r="NRH182" s="242"/>
      <c r="NRI182" s="242"/>
      <c r="NRJ182" s="242"/>
      <c r="NRK182" s="242"/>
      <c r="NRL182" s="242"/>
      <c r="NRM182" s="242"/>
      <c r="NRN182" s="242"/>
      <c r="NRO182" s="242"/>
      <c r="NRP182" s="242"/>
      <c r="NRQ182" s="242"/>
      <c r="NRR182" s="242"/>
      <c r="NRS182" s="242"/>
      <c r="NRT182" s="242"/>
      <c r="NRU182" s="242"/>
      <c r="NRV182" s="242"/>
      <c r="NRW182" s="242"/>
      <c r="NRX182" s="242"/>
      <c r="NRY182" s="242"/>
      <c r="NRZ182" s="242"/>
      <c r="NSA182" s="242"/>
      <c r="NSB182" s="242"/>
      <c r="NSC182" s="242"/>
      <c r="NSD182" s="242"/>
      <c r="NSE182" s="242"/>
      <c r="NSF182" s="242"/>
      <c r="NSG182" s="242"/>
      <c r="NSH182" s="242"/>
      <c r="NSI182" s="242"/>
      <c r="NSJ182" s="242"/>
      <c r="NSK182" s="242"/>
      <c r="NSL182" s="242"/>
      <c r="NSM182" s="242"/>
      <c r="NSN182" s="242"/>
      <c r="NSO182" s="242"/>
      <c r="NSP182" s="242"/>
      <c r="NSQ182" s="242"/>
      <c r="NSR182" s="242"/>
      <c r="NSS182" s="242"/>
      <c r="NST182" s="242"/>
      <c r="NSU182" s="242"/>
      <c r="NSV182" s="242"/>
      <c r="NSW182" s="242"/>
      <c r="NSX182" s="242"/>
      <c r="NSY182" s="242"/>
      <c r="NSZ182" s="242"/>
      <c r="NTA182" s="242"/>
      <c r="NTB182" s="242"/>
      <c r="NTC182" s="242"/>
      <c r="NTD182" s="242"/>
      <c r="NTE182" s="242"/>
      <c r="NTF182" s="242"/>
      <c r="NTG182" s="242"/>
      <c r="NTH182" s="242"/>
      <c r="NTI182" s="242"/>
      <c r="NTJ182" s="242"/>
      <c r="NTK182" s="242"/>
      <c r="NTL182" s="242"/>
      <c r="NTM182" s="242"/>
      <c r="NTN182" s="242"/>
      <c r="NTO182" s="242"/>
      <c r="NTP182" s="242"/>
      <c r="NTQ182" s="242"/>
      <c r="NTR182" s="242"/>
      <c r="NTS182" s="242"/>
      <c r="NTT182" s="242"/>
      <c r="NTU182" s="242"/>
      <c r="NTV182" s="242"/>
      <c r="NTW182" s="242"/>
      <c r="NTX182" s="242"/>
      <c r="NTY182" s="242"/>
      <c r="NTZ182" s="242"/>
      <c r="NUA182" s="242"/>
      <c r="NUB182" s="242"/>
      <c r="NUC182" s="242"/>
      <c r="NUD182" s="242"/>
      <c r="NUE182" s="242"/>
      <c r="NUF182" s="242"/>
      <c r="NUG182" s="242"/>
      <c r="NUH182" s="242"/>
      <c r="NUI182" s="242"/>
      <c r="NUJ182" s="242"/>
      <c r="NUK182" s="242"/>
      <c r="NUL182" s="242"/>
      <c r="NUM182" s="242"/>
      <c r="NUN182" s="242"/>
      <c r="NUO182" s="242"/>
      <c r="NUP182" s="242"/>
      <c r="NUQ182" s="242"/>
      <c r="NUR182" s="242"/>
      <c r="NUS182" s="242"/>
      <c r="NUT182" s="242"/>
      <c r="NUU182" s="242"/>
      <c r="NUV182" s="242"/>
      <c r="NUW182" s="242"/>
      <c r="NUX182" s="242"/>
      <c r="NUY182" s="242"/>
      <c r="NUZ182" s="242"/>
      <c r="NVA182" s="242"/>
      <c r="NVB182" s="242"/>
      <c r="NVC182" s="242"/>
      <c r="NVD182" s="242"/>
      <c r="NVE182" s="242"/>
      <c r="NVF182" s="242"/>
      <c r="NVG182" s="242"/>
      <c r="NVH182" s="242"/>
      <c r="NVI182" s="242"/>
      <c r="NVJ182" s="242"/>
      <c r="NVK182" s="242"/>
      <c r="NVL182" s="242"/>
      <c r="NVM182" s="242"/>
      <c r="NVN182" s="242"/>
      <c r="NVO182" s="242"/>
      <c r="NVP182" s="242"/>
      <c r="NVQ182" s="242"/>
      <c r="NVR182" s="242"/>
      <c r="NVS182" s="242"/>
      <c r="NVT182" s="242"/>
      <c r="NVU182" s="242"/>
      <c r="NVV182" s="242"/>
      <c r="NVW182" s="242"/>
      <c r="NVX182" s="242"/>
      <c r="NVY182" s="242"/>
      <c r="NVZ182" s="242"/>
      <c r="NWA182" s="242"/>
      <c r="NWB182" s="242"/>
      <c r="NWC182" s="242"/>
      <c r="NWD182" s="242"/>
      <c r="NWE182" s="242"/>
      <c r="NWF182" s="242"/>
      <c r="NWG182" s="242"/>
      <c r="NWH182" s="242"/>
      <c r="NWI182" s="242"/>
      <c r="NWJ182" s="242"/>
      <c r="NWK182" s="242"/>
      <c r="NWL182" s="242"/>
      <c r="NWM182" s="242"/>
      <c r="NWN182" s="242"/>
      <c r="NWO182" s="242"/>
      <c r="NWP182" s="242"/>
      <c r="NWQ182" s="242"/>
      <c r="NWR182" s="242"/>
      <c r="NWS182" s="242"/>
      <c r="NWT182" s="242"/>
      <c r="NWU182" s="242"/>
      <c r="NWV182" s="242"/>
      <c r="NWW182" s="242"/>
      <c r="NWX182" s="242"/>
      <c r="NWY182" s="242"/>
      <c r="NWZ182" s="242"/>
      <c r="NXA182" s="242"/>
      <c r="NXB182" s="242"/>
      <c r="NXC182" s="242"/>
      <c r="NXD182" s="242"/>
      <c r="NXE182" s="242"/>
      <c r="NXF182" s="242"/>
      <c r="NXG182" s="242"/>
      <c r="NXH182" s="242"/>
      <c r="NXI182" s="242"/>
      <c r="NXJ182" s="242"/>
      <c r="NXK182" s="242"/>
      <c r="NXL182" s="242"/>
      <c r="NXM182" s="242"/>
      <c r="NXN182" s="242"/>
      <c r="NXO182" s="242"/>
      <c r="NXP182" s="242"/>
      <c r="NXQ182" s="242"/>
      <c r="NXR182" s="242"/>
      <c r="NXS182" s="242"/>
      <c r="NXT182" s="242"/>
      <c r="NXU182" s="242"/>
      <c r="NXV182" s="242"/>
      <c r="NXW182" s="242"/>
      <c r="NXX182" s="242"/>
      <c r="NXY182" s="242"/>
      <c r="NXZ182" s="242"/>
      <c r="NYA182" s="242"/>
      <c r="NYB182" s="242"/>
      <c r="NYC182" s="242"/>
      <c r="NYD182" s="242"/>
      <c r="NYE182" s="242"/>
      <c r="NYF182" s="242"/>
      <c r="NYG182" s="242"/>
      <c r="NYH182" s="242"/>
      <c r="NYI182" s="242"/>
      <c r="NYJ182" s="242"/>
      <c r="NYK182" s="242"/>
      <c r="NYL182" s="242"/>
      <c r="NYM182" s="242"/>
      <c r="NYN182" s="242"/>
      <c r="NYO182" s="242"/>
      <c r="NYP182" s="242"/>
      <c r="NYQ182" s="242"/>
      <c r="NYR182" s="242"/>
      <c r="NYS182" s="242"/>
      <c r="NYT182" s="242"/>
      <c r="NYU182" s="242"/>
      <c r="NYV182" s="242"/>
      <c r="NYW182" s="242"/>
      <c r="NYX182" s="242"/>
      <c r="NYY182" s="242"/>
      <c r="NYZ182" s="242"/>
      <c r="NZA182" s="242"/>
      <c r="NZB182" s="242"/>
      <c r="NZC182" s="242"/>
      <c r="NZD182" s="242"/>
      <c r="NZE182" s="242"/>
      <c r="NZF182" s="242"/>
      <c r="NZG182" s="242"/>
      <c r="NZH182" s="242"/>
      <c r="NZI182" s="242"/>
      <c r="NZJ182" s="242"/>
      <c r="NZK182" s="242"/>
      <c r="NZL182" s="242"/>
      <c r="NZM182" s="242"/>
      <c r="NZN182" s="242"/>
      <c r="NZO182" s="242"/>
      <c r="NZP182" s="242"/>
      <c r="NZQ182" s="242"/>
      <c r="NZR182" s="242"/>
      <c r="NZS182" s="242"/>
      <c r="NZT182" s="242"/>
      <c r="NZU182" s="242"/>
      <c r="NZV182" s="242"/>
      <c r="NZW182" s="242"/>
      <c r="NZX182" s="242"/>
      <c r="NZY182" s="242"/>
      <c r="NZZ182" s="242"/>
      <c r="OAA182" s="242"/>
      <c r="OAB182" s="242"/>
      <c r="OAC182" s="242"/>
      <c r="OAD182" s="242"/>
      <c r="OAE182" s="242"/>
      <c r="OAF182" s="242"/>
      <c r="OAG182" s="242"/>
      <c r="OAH182" s="242"/>
      <c r="OAI182" s="242"/>
      <c r="OAJ182" s="242"/>
      <c r="OAK182" s="242"/>
      <c r="OAL182" s="242"/>
      <c r="OAM182" s="242"/>
      <c r="OAN182" s="242"/>
      <c r="OAO182" s="242"/>
      <c r="OAP182" s="242"/>
      <c r="OAQ182" s="242"/>
      <c r="OAR182" s="242"/>
      <c r="OAS182" s="242"/>
      <c r="OAT182" s="242"/>
      <c r="OAU182" s="242"/>
      <c r="OAV182" s="242"/>
      <c r="OAW182" s="242"/>
      <c r="OAX182" s="242"/>
      <c r="OAY182" s="242"/>
      <c r="OAZ182" s="242"/>
      <c r="OBA182" s="242"/>
      <c r="OBB182" s="242"/>
      <c r="OBC182" s="242"/>
      <c r="OBD182" s="242"/>
      <c r="OBE182" s="242"/>
      <c r="OBF182" s="242"/>
      <c r="OBG182" s="242"/>
      <c r="OBH182" s="242"/>
      <c r="OBI182" s="242"/>
      <c r="OBJ182" s="242"/>
      <c r="OBK182" s="242"/>
      <c r="OBL182" s="242"/>
      <c r="OBM182" s="242"/>
      <c r="OBN182" s="242"/>
      <c r="OBO182" s="242"/>
      <c r="OBP182" s="242"/>
      <c r="OBQ182" s="242"/>
      <c r="OBR182" s="242"/>
      <c r="OBS182" s="242"/>
      <c r="OBT182" s="242"/>
      <c r="OBU182" s="242"/>
      <c r="OBV182" s="242"/>
      <c r="OBW182" s="242"/>
      <c r="OBX182" s="242"/>
      <c r="OBY182" s="242"/>
      <c r="OBZ182" s="242"/>
      <c r="OCA182" s="242"/>
      <c r="OCB182" s="242"/>
      <c r="OCC182" s="242"/>
      <c r="OCD182" s="242"/>
      <c r="OCE182" s="242"/>
      <c r="OCF182" s="242"/>
      <c r="OCG182" s="242"/>
      <c r="OCH182" s="242"/>
      <c r="OCI182" s="242"/>
      <c r="OCJ182" s="242"/>
      <c r="OCK182" s="242"/>
      <c r="OCL182" s="242"/>
      <c r="OCM182" s="242"/>
      <c r="OCN182" s="242"/>
      <c r="OCO182" s="242"/>
      <c r="OCP182" s="242"/>
      <c r="OCQ182" s="242"/>
      <c r="OCR182" s="242"/>
      <c r="OCS182" s="242"/>
      <c r="OCT182" s="242"/>
      <c r="OCU182" s="242"/>
      <c r="OCV182" s="242"/>
      <c r="OCW182" s="242"/>
      <c r="OCX182" s="242"/>
      <c r="OCY182" s="242"/>
      <c r="OCZ182" s="242"/>
      <c r="ODA182" s="242"/>
      <c r="ODB182" s="242"/>
      <c r="ODC182" s="242"/>
      <c r="ODD182" s="242"/>
      <c r="ODE182" s="242"/>
      <c r="ODF182" s="242"/>
      <c r="ODG182" s="242"/>
      <c r="ODH182" s="242"/>
      <c r="ODI182" s="242"/>
      <c r="ODJ182" s="242"/>
      <c r="ODK182" s="242"/>
      <c r="ODL182" s="242"/>
      <c r="ODM182" s="242"/>
      <c r="ODN182" s="242"/>
      <c r="ODO182" s="242"/>
      <c r="ODP182" s="242"/>
      <c r="ODQ182" s="242"/>
      <c r="ODR182" s="242"/>
      <c r="ODS182" s="242"/>
      <c r="ODT182" s="242"/>
      <c r="ODU182" s="242"/>
      <c r="ODV182" s="242"/>
      <c r="ODW182" s="242"/>
      <c r="ODX182" s="242"/>
      <c r="ODY182" s="242"/>
      <c r="ODZ182" s="242"/>
      <c r="OEA182" s="242"/>
      <c r="OEB182" s="242"/>
      <c r="OEC182" s="242"/>
      <c r="OED182" s="242"/>
      <c r="OEE182" s="242"/>
      <c r="OEF182" s="242"/>
      <c r="OEG182" s="242"/>
      <c r="OEH182" s="242"/>
      <c r="OEI182" s="242"/>
      <c r="OEJ182" s="242"/>
      <c r="OEK182" s="242"/>
      <c r="OEL182" s="242"/>
      <c r="OEM182" s="242"/>
      <c r="OEN182" s="242"/>
      <c r="OEO182" s="242"/>
      <c r="OEP182" s="242"/>
      <c r="OEQ182" s="242"/>
      <c r="OER182" s="242"/>
      <c r="OES182" s="242"/>
      <c r="OET182" s="242"/>
      <c r="OEU182" s="242"/>
      <c r="OEV182" s="242"/>
      <c r="OEW182" s="242"/>
      <c r="OEX182" s="242"/>
      <c r="OEY182" s="242"/>
      <c r="OEZ182" s="242"/>
      <c r="OFA182" s="242"/>
      <c r="OFB182" s="242"/>
      <c r="OFC182" s="242"/>
      <c r="OFD182" s="242"/>
      <c r="OFE182" s="242"/>
      <c r="OFF182" s="242"/>
      <c r="OFG182" s="242"/>
      <c r="OFH182" s="242"/>
      <c r="OFI182" s="242"/>
      <c r="OFJ182" s="242"/>
      <c r="OFK182" s="242"/>
      <c r="OFL182" s="242"/>
      <c r="OFM182" s="242"/>
      <c r="OFN182" s="242"/>
      <c r="OFO182" s="242"/>
      <c r="OFP182" s="242"/>
      <c r="OFQ182" s="242"/>
      <c r="OFR182" s="242"/>
      <c r="OFS182" s="242"/>
      <c r="OFT182" s="242"/>
      <c r="OFU182" s="242"/>
      <c r="OFV182" s="242"/>
      <c r="OFW182" s="242"/>
      <c r="OFX182" s="242"/>
      <c r="OFY182" s="242"/>
      <c r="OFZ182" s="242"/>
      <c r="OGA182" s="242"/>
      <c r="OGB182" s="242"/>
      <c r="OGC182" s="242"/>
      <c r="OGD182" s="242"/>
      <c r="OGE182" s="242"/>
      <c r="OGF182" s="242"/>
      <c r="OGG182" s="242"/>
      <c r="OGH182" s="242"/>
      <c r="OGI182" s="242"/>
      <c r="OGJ182" s="242"/>
      <c r="OGK182" s="242"/>
      <c r="OGL182" s="242"/>
      <c r="OGM182" s="242"/>
      <c r="OGN182" s="242"/>
      <c r="OGO182" s="242"/>
      <c r="OGP182" s="242"/>
      <c r="OGQ182" s="242"/>
      <c r="OGR182" s="242"/>
      <c r="OGS182" s="242"/>
      <c r="OGT182" s="242"/>
      <c r="OGU182" s="242"/>
      <c r="OGV182" s="242"/>
      <c r="OGW182" s="242"/>
      <c r="OGX182" s="242"/>
      <c r="OGY182" s="242"/>
      <c r="OGZ182" s="242"/>
      <c r="OHA182" s="242"/>
      <c r="OHB182" s="242"/>
      <c r="OHC182" s="242"/>
      <c r="OHD182" s="242"/>
      <c r="OHE182" s="242"/>
      <c r="OHF182" s="242"/>
      <c r="OHG182" s="242"/>
      <c r="OHH182" s="242"/>
      <c r="OHI182" s="242"/>
      <c r="OHJ182" s="242"/>
      <c r="OHK182" s="242"/>
      <c r="OHL182" s="242"/>
      <c r="OHM182" s="242"/>
      <c r="OHN182" s="242"/>
      <c r="OHO182" s="242"/>
      <c r="OHP182" s="242"/>
      <c r="OHQ182" s="242"/>
      <c r="OHR182" s="242"/>
      <c r="OHS182" s="242"/>
      <c r="OHT182" s="242"/>
      <c r="OHU182" s="242"/>
      <c r="OHV182" s="242"/>
      <c r="OHW182" s="242"/>
      <c r="OHX182" s="242"/>
      <c r="OHY182" s="242"/>
      <c r="OHZ182" s="242"/>
      <c r="OIA182" s="242"/>
      <c r="OIB182" s="242"/>
      <c r="OIC182" s="242"/>
      <c r="OID182" s="242"/>
      <c r="OIE182" s="242"/>
      <c r="OIF182" s="242"/>
      <c r="OIG182" s="242"/>
      <c r="OIH182" s="242"/>
      <c r="OII182" s="242"/>
      <c r="OIJ182" s="242"/>
      <c r="OIK182" s="242"/>
      <c r="OIL182" s="242"/>
      <c r="OIM182" s="242"/>
      <c r="OIN182" s="242"/>
      <c r="OIO182" s="242"/>
      <c r="OIP182" s="242"/>
      <c r="OIQ182" s="242"/>
      <c r="OIR182" s="242"/>
      <c r="OIS182" s="242"/>
      <c r="OIT182" s="242"/>
      <c r="OIU182" s="242"/>
      <c r="OIV182" s="242"/>
      <c r="OIW182" s="242"/>
      <c r="OIX182" s="242"/>
      <c r="OIY182" s="242"/>
      <c r="OIZ182" s="242"/>
      <c r="OJA182" s="242"/>
      <c r="OJB182" s="242"/>
      <c r="OJC182" s="242"/>
      <c r="OJD182" s="242"/>
      <c r="OJE182" s="242"/>
      <c r="OJF182" s="242"/>
      <c r="OJG182" s="242"/>
      <c r="OJH182" s="242"/>
      <c r="OJI182" s="242"/>
      <c r="OJJ182" s="242"/>
      <c r="OJK182" s="242"/>
      <c r="OJL182" s="242"/>
      <c r="OJM182" s="242"/>
      <c r="OJN182" s="242"/>
      <c r="OJO182" s="242"/>
      <c r="OJP182" s="242"/>
      <c r="OJQ182" s="242"/>
      <c r="OJR182" s="242"/>
      <c r="OJS182" s="242"/>
      <c r="OJT182" s="242"/>
      <c r="OJU182" s="242"/>
      <c r="OJV182" s="242"/>
      <c r="OJW182" s="242"/>
      <c r="OJX182" s="242"/>
      <c r="OJY182" s="242"/>
      <c r="OJZ182" s="242"/>
      <c r="OKA182" s="242"/>
      <c r="OKB182" s="242"/>
      <c r="OKC182" s="242"/>
      <c r="OKD182" s="242"/>
      <c r="OKE182" s="242"/>
      <c r="OKF182" s="242"/>
      <c r="OKG182" s="242"/>
      <c r="OKH182" s="242"/>
      <c r="OKI182" s="242"/>
      <c r="OKJ182" s="242"/>
      <c r="OKK182" s="242"/>
      <c r="OKL182" s="242"/>
      <c r="OKM182" s="242"/>
      <c r="OKN182" s="242"/>
      <c r="OKO182" s="242"/>
      <c r="OKP182" s="242"/>
      <c r="OKQ182" s="242"/>
      <c r="OKR182" s="242"/>
      <c r="OKS182" s="242"/>
      <c r="OKT182" s="242"/>
      <c r="OKU182" s="242"/>
      <c r="OKV182" s="242"/>
      <c r="OKW182" s="242"/>
      <c r="OKX182" s="242"/>
      <c r="OKY182" s="242"/>
      <c r="OKZ182" s="242"/>
      <c r="OLA182" s="242"/>
      <c r="OLB182" s="242"/>
      <c r="OLC182" s="242"/>
      <c r="OLD182" s="242"/>
      <c r="OLE182" s="242"/>
      <c r="OLF182" s="242"/>
      <c r="OLG182" s="242"/>
      <c r="OLH182" s="242"/>
      <c r="OLI182" s="242"/>
      <c r="OLJ182" s="242"/>
      <c r="OLK182" s="242"/>
      <c r="OLL182" s="242"/>
      <c r="OLM182" s="242"/>
      <c r="OLN182" s="242"/>
      <c r="OLO182" s="242"/>
      <c r="OLP182" s="242"/>
      <c r="OLQ182" s="242"/>
      <c r="OLR182" s="242"/>
      <c r="OLS182" s="242"/>
      <c r="OLT182" s="242"/>
      <c r="OLU182" s="242"/>
      <c r="OLV182" s="242"/>
      <c r="OLW182" s="242"/>
      <c r="OLX182" s="242"/>
      <c r="OLY182" s="242"/>
      <c r="OLZ182" s="242"/>
      <c r="OMA182" s="242"/>
      <c r="OMB182" s="242"/>
      <c r="OMC182" s="242"/>
      <c r="OMD182" s="242"/>
      <c r="OME182" s="242"/>
      <c r="OMF182" s="242"/>
      <c r="OMG182" s="242"/>
      <c r="OMH182" s="242"/>
      <c r="OMI182" s="242"/>
      <c r="OMJ182" s="242"/>
      <c r="OMK182" s="242"/>
      <c r="OML182" s="242"/>
      <c r="OMM182" s="242"/>
      <c r="OMN182" s="242"/>
      <c r="OMO182" s="242"/>
      <c r="OMP182" s="242"/>
      <c r="OMQ182" s="242"/>
      <c r="OMR182" s="242"/>
      <c r="OMS182" s="242"/>
      <c r="OMT182" s="242"/>
      <c r="OMU182" s="242"/>
      <c r="OMV182" s="242"/>
      <c r="OMW182" s="242"/>
      <c r="OMX182" s="242"/>
      <c r="OMY182" s="242"/>
      <c r="OMZ182" s="242"/>
      <c r="ONA182" s="242"/>
      <c r="ONB182" s="242"/>
      <c r="ONC182" s="242"/>
      <c r="OND182" s="242"/>
      <c r="ONE182" s="242"/>
      <c r="ONF182" s="242"/>
      <c r="ONG182" s="242"/>
      <c r="ONH182" s="242"/>
      <c r="ONI182" s="242"/>
      <c r="ONJ182" s="242"/>
      <c r="ONK182" s="242"/>
      <c r="ONL182" s="242"/>
      <c r="ONM182" s="242"/>
      <c r="ONN182" s="242"/>
      <c r="ONO182" s="242"/>
      <c r="ONP182" s="242"/>
      <c r="ONQ182" s="242"/>
      <c r="ONR182" s="242"/>
      <c r="ONS182" s="242"/>
      <c r="ONT182" s="242"/>
      <c r="ONU182" s="242"/>
      <c r="ONV182" s="242"/>
      <c r="ONW182" s="242"/>
      <c r="ONX182" s="242"/>
      <c r="ONY182" s="242"/>
      <c r="ONZ182" s="242"/>
      <c r="OOA182" s="242"/>
      <c r="OOB182" s="242"/>
      <c r="OOC182" s="242"/>
      <c r="OOD182" s="242"/>
      <c r="OOE182" s="242"/>
      <c r="OOF182" s="242"/>
      <c r="OOG182" s="242"/>
      <c r="OOH182" s="242"/>
      <c r="OOI182" s="242"/>
      <c r="OOJ182" s="242"/>
      <c r="OOK182" s="242"/>
      <c r="OOL182" s="242"/>
      <c r="OOM182" s="242"/>
      <c r="OON182" s="242"/>
      <c r="OOO182" s="242"/>
      <c r="OOP182" s="242"/>
      <c r="OOQ182" s="242"/>
      <c r="OOR182" s="242"/>
      <c r="OOS182" s="242"/>
      <c r="OOT182" s="242"/>
      <c r="OOU182" s="242"/>
      <c r="OOV182" s="242"/>
      <c r="OOW182" s="242"/>
      <c r="OOX182" s="242"/>
      <c r="OOY182" s="242"/>
      <c r="OOZ182" s="242"/>
      <c r="OPA182" s="242"/>
      <c r="OPB182" s="242"/>
      <c r="OPC182" s="242"/>
      <c r="OPD182" s="242"/>
      <c r="OPE182" s="242"/>
      <c r="OPF182" s="242"/>
      <c r="OPG182" s="242"/>
      <c r="OPH182" s="242"/>
      <c r="OPI182" s="242"/>
      <c r="OPJ182" s="242"/>
      <c r="OPK182" s="242"/>
      <c r="OPL182" s="242"/>
      <c r="OPM182" s="242"/>
      <c r="OPN182" s="242"/>
      <c r="OPO182" s="242"/>
      <c r="OPP182" s="242"/>
      <c r="OPQ182" s="242"/>
      <c r="OPR182" s="242"/>
      <c r="OPS182" s="242"/>
      <c r="OPT182" s="242"/>
      <c r="OPU182" s="242"/>
      <c r="OPV182" s="242"/>
      <c r="OPW182" s="242"/>
      <c r="OPX182" s="242"/>
      <c r="OPY182" s="242"/>
      <c r="OPZ182" s="242"/>
      <c r="OQA182" s="242"/>
      <c r="OQB182" s="242"/>
      <c r="OQC182" s="242"/>
      <c r="OQD182" s="242"/>
      <c r="OQE182" s="242"/>
      <c r="OQF182" s="242"/>
      <c r="OQG182" s="242"/>
      <c r="OQH182" s="242"/>
      <c r="OQI182" s="242"/>
      <c r="OQJ182" s="242"/>
      <c r="OQK182" s="242"/>
      <c r="OQL182" s="242"/>
      <c r="OQM182" s="242"/>
      <c r="OQN182" s="242"/>
      <c r="OQO182" s="242"/>
      <c r="OQP182" s="242"/>
      <c r="OQQ182" s="242"/>
      <c r="OQR182" s="242"/>
      <c r="OQS182" s="242"/>
      <c r="OQT182" s="242"/>
      <c r="OQU182" s="242"/>
      <c r="OQV182" s="242"/>
      <c r="OQW182" s="242"/>
      <c r="OQX182" s="242"/>
      <c r="OQY182" s="242"/>
      <c r="OQZ182" s="242"/>
      <c r="ORA182" s="242"/>
      <c r="ORB182" s="242"/>
      <c r="ORC182" s="242"/>
      <c r="ORD182" s="242"/>
      <c r="ORE182" s="242"/>
      <c r="ORF182" s="242"/>
      <c r="ORG182" s="242"/>
      <c r="ORH182" s="242"/>
      <c r="ORI182" s="242"/>
      <c r="ORJ182" s="242"/>
      <c r="ORK182" s="242"/>
      <c r="ORL182" s="242"/>
      <c r="ORM182" s="242"/>
      <c r="ORN182" s="242"/>
      <c r="ORO182" s="242"/>
      <c r="ORP182" s="242"/>
      <c r="ORQ182" s="242"/>
      <c r="ORR182" s="242"/>
      <c r="ORS182" s="242"/>
      <c r="ORT182" s="242"/>
      <c r="ORU182" s="242"/>
      <c r="ORV182" s="242"/>
      <c r="ORW182" s="242"/>
      <c r="ORX182" s="242"/>
      <c r="ORY182" s="242"/>
      <c r="ORZ182" s="242"/>
      <c r="OSA182" s="242"/>
      <c r="OSB182" s="242"/>
      <c r="OSC182" s="242"/>
      <c r="OSD182" s="242"/>
      <c r="OSE182" s="242"/>
      <c r="OSF182" s="242"/>
      <c r="OSG182" s="242"/>
      <c r="OSH182" s="242"/>
      <c r="OSI182" s="242"/>
      <c r="OSJ182" s="242"/>
      <c r="OSK182" s="242"/>
      <c r="OSL182" s="242"/>
      <c r="OSM182" s="242"/>
      <c r="OSN182" s="242"/>
      <c r="OSO182" s="242"/>
      <c r="OSP182" s="242"/>
      <c r="OSQ182" s="242"/>
      <c r="OSR182" s="242"/>
      <c r="OSS182" s="242"/>
      <c r="OST182" s="242"/>
      <c r="OSU182" s="242"/>
      <c r="OSV182" s="242"/>
      <c r="OSW182" s="242"/>
      <c r="OSX182" s="242"/>
      <c r="OSY182" s="242"/>
      <c r="OSZ182" s="242"/>
      <c r="OTA182" s="242"/>
      <c r="OTB182" s="242"/>
      <c r="OTC182" s="242"/>
      <c r="OTD182" s="242"/>
      <c r="OTE182" s="242"/>
      <c r="OTF182" s="242"/>
      <c r="OTG182" s="242"/>
      <c r="OTH182" s="242"/>
      <c r="OTI182" s="242"/>
      <c r="OTJ182" s="242"/>
      <c r="OTK182" s="242"/>
      <c r="OTL182" s="242"/>
      <c r="OTM182" s="242"/>
      <c r="OTN182" s="242"/>
      <c r="OTO182" s="242"/>
      <c r="OTP182" s="242"/>
      <c r="OTQ182" s="242"/>
      <c r="OTR182" s="242"/>
      <c r="OTS182" s="242"/>
      <c r="OTT182" s="242"/>
      <c r="OTU182" s="242"/>
      <c r="OTV182" s="242"/>
      <c r="OTW182" s="242"/>
      <c r="OTX182" s="242"/>
      <c r="OTY182" s="242"/>
      <c r="OTZ182" s="242"/>
      <c r="OUA182" s="242"/>
      <c r="OUB182" s="242"/>
      <c r="OUC182" s="242"/>
      <c r="OUD182" s="242"/>
      <c r="OUE182" s="242"/>
      <c r="OUF182" s="242"/>
      <c r="OUG182" s="242"/>
      <c r="OUH182" s="242"/>
      <c r="OUI182" s="242"/>
      <c r="OUJ182" s="242"/>
      <c r="OUK182" s="242"/>
      <c r="OUL182" s="242"/>
      <c r="OUM182" s="242"/>
      <c r="OUN182" s="242"/>
      <c r="OUO182" s="242"/>
      <c r="OUP182" s="242"/>
      <c r="OUQ182" s="242"/>
      <c r="OUR182" s="242"/>
      <c r="OUS182" s="242"/>
      <c r="OUT182" s="242"/>
      <c r="OUU182" s="242"/>
      <c r="OUV182" s="242"/>
      <c r="OUW182" s="242"/>
      <c r="OUX182" s="242"/>
      <c r="OUY182" s="242"/>
      <c r="OUZ182" s="242"/>
      <c r="OVA182" s="242"/>
      <c r="OVB182" s="242"/>
      <c r="OVC182" s="242"/>
      <c r="OVD182" s="242"/>
      <c r="OVE182" s="242"/>
      <c r="OVF182" s="242"/>
      <c r="OVG182" s="242"/>
      <c r="OVH182" s="242"/>
      <c r="OVI182" s="242"/>
      <c r="OVJ182" s="242"/>
      <c r="OVK182" s="242"/>
      <c r="OVL182" s="242"/>
      <c r="OVM182" s="242"/>
      <c r="OVN182" s="242"/>
      <c r="OVO182" s="242"/>
      <c r="OVP182" s="242"/>
      <c r="OVQ182" s="242"/>
      <c r="OVR182" s="242"/>
      <c r="OVS182" s="242"/>
      <c r="OVT182" s="242"/>
      <c r="OVU182" s="242"/>
      <c r="OVV182" s="242"/>
      <c r="OVW182" s="242"/>
      <c r="OVX182" s="242"/>
      <c r="OVY182" s="242"/>
      <c r="OVZ182" s="242"/>
      <c r="OWA182" s="242"/>
      <c r="OWB182" s="242"/>
      <c r="OWC182" s="242"/>
      <c r="OWD182" s="242"/>
      <c r="OWE182" s="242"/>
      <c r="OWF182" s="242"/>
      <c r="OWG182" s="242"/>
      <c r="OWH182" s="242"/>
      <c r="OWI182" s="242"/>
      <c r="OWJ182" s="242"/>
      <c r="OWK182" s="242"/>
      <c r="OWL182" s="242"/>
      <c r="OWM182" s="242"/>
      <c r="OWN182" s="242"/>
      <c r="OWO182" s="242"/>
      <c r="OWP182" s="242"/>
      <c r="OWQ182" s="242"/>
      <c r="OWR182" s="242"/>
      <c r="OWS182" s="242"/>
      <c r="OWT182" s="242"/>
      <c r="OWU182" s="242"/>
      <c r="OWV182" s="242"/>
      <c r="OWW182" s="242"/>
      <c r="OWX182" s="242"/>
      <c r="OWY182" s="242"/>
      <c r="OWZ182" s="242"/>
      <c r="OXA182" s="242"/>
      <c r="OXB182" s="242"/>
      <c r="OXC182" s="242"/>
      <c r="OXD182" s="242"/>
      <c r="OXE182" s="242"/>
      <c r="OXF182" s="242"/>
      <c r="OXG182" s="242"/>
      <c r="OXH182" s="242"/>
      <c r="OXI182" s="242"/>
      <c r="OXJ182" s="242"/>
      <c r="OXK182" s="242"/>
      <c r="OXL182" s="242"/>
      <c r="OXM182" s="242"/>
      <c r="OXN182" s="242"/>
      <c r="OXO182" s="242"/>
      <c r="OXP182" s="242"/>
      <c r="OXQ182" s="242"/>
      <c r="OXR182" s="242"/>
      <c r="OXS182" s="242"/>
      <c r="OXT182" s="242"/>
      <c r="OXU182" s="242"/>
      <c r="OXV182" s="242"/>
      <c r="OXW182" s="242"/>
      <c r="OXX182" s="242"/>
      <c r="OXY182" s="242"/>
      <c r="OXZ182" s="242"/>
      <c r="OYA182" s="242"/>
      <c r="OYB182" s="242"/>
      <c r="OYC182" s="242"/>
      <c r="OYD182" s="242"/>
      <c r="OYE182" s="242"/>
      <c r="OYF182" s="242"/>
      <c r="OYG182" s="242"/>
      <c r="OYH182" s="242"/>
      <c r="OYI182" s="242"/>
      <c r="OYJ182" s="242"/>
      <c r="OYK182" s="242"/>
      <c r="OYL182" s="242"/>
      <c r="OYM182" s="242"/>
      <c r="OYN182" s="242"/>
      <c r="OYO182" s="242"/>
      <c r="OYP182" s="242"/>
      <c r="OYQ182" s="242"/>
      <c r="OYR182" s="242"/>
      <c r="OYS182" s="242"/>
      <c r="OYT182" s="242"/>
      <c r="OYU182" s="242"/>
      <c r="OYV182" s="242"/>
      <c r="OYW182" s="242"/>
      <c r="OYX182" s="242"/>
      <c r="OYY182" s="242"/>
      <c r="OYZ182" s="242"/>
      <c r="OZA182" s="242"/>
      <c r="OZB182" s="242"/>
      <c r="OZC182" s="242"/>
      <c r="OZD182" s="242"/>
      <c r="OZE182" s="242"/>
      <c r="OZF182" s="242"/>
      <c r="OZG182" s="242"/>
      <c r="OZH182" s="242"/>
      <c r="OZI182" s="242"/>
      <c r="OZJ182" s="242"/>
      <c r="OZK182" s="242"/>
      <c r="OZL182" s="242"/>
      <c r="OZM182" s="242"/>
      <c r="OZN182" s="242"/>
      <c r="OZO182" s="242"/>
      <c r="OZP182" s="242"/>
      <c r="OZQ182" s="242"/>
      <c r="OZR182" s="242"/>
      <c r="OZS182" s="242"/>
      <c r="OZT182" s="242"/>
      <c r="OZU182" s="242"/>
      <c r="OZV182" s="242"/>
      <c r="OZW182" s="242"/>
      <c r="OZX182" s="242"/>
      <c r="OZY182" s="242"/>
      <c r="OZZ182" s="242"/>
      <c r="PAA182" s="242"/>
      <c r="PAB182" s="242"/>
      <c r="PAC182" s="242"/>
      <c r="PAD182" s="242"/>
      <c r="PAE182" s="242"/>
      <c r="PAF182" s="242"/>
      <c r="PAG182" s="242"/>
      <c r="PAH182" s="242"/>
      <c r="PAI182" s="242"/>
      <c r="PAJ182" s="242"/>
      <c r="PAK182" s="242"/>
      <c r="PAL182" s="242"/>
      <c r="PAM182" s="242"/>
      <c r="PAN182" s="242"/>
      <c r="PAO182" s="242"/>
      <c r="PAP182" s="242"/>
      <c r="PAQ182" s="242"/>
      <c r="PAR182" s="242"/>
      <c r="PAS182" s="242"/>
      <c r="PAT182" s="242"/>
      <c r="PAU182" s="242"/>
      <c r="PAV182" s="242"/>
      <c r="PAW182" s="242"/>
      <c r="PAX182" s="242"/>
      <c r="PAY182" s="242"/>
      <c r="PAZ182" s="242"/>
      <c r="PBA182" s="242"/>
      <c r="PBB182" s="242"/>
      <c r="PBC182" s="242"/>
      <c r="PBD182" s="242"/>
      <c r="PBE182" s="242"/>
      <c r="PBF182" s="242"/>
      <c r="PBG182" s="242"/>
      <c r="PBH182" s="242"/>
      <c r="PBI182" s="242"/>
      <c r="PBJ182" s="242"/>
      <c r="PBK182" s="242"/>
      <c r="PBL182" s="242"/>
      <c r="PBM182" s="242"/>
      <c r="PBN182" s="242"/>
      <c r="PBO182" s="242"/>
      <c r="PBP182" s="242"/>
      <c r="PBQ182" s="242"/>
      <c r="PBR182" s="242"/>
      <c r="PBS182" s="242"/>
      <c r="PBT182" s="242"/>
      <c r="PBU182" s="242"/>
      <c r="PBV182" s="242"/>
      <c r="PBW182" s="242"/>
      <c r="PBX182" s="242"/>
      <c r="PBY182" s="242"/>
      <c r="PBZ182" s="242"/>
      <c r="PCA182" s="242"/>
      <c r="PCB182" s="242"/>
      <c r="PCC182" s="242"/>
      <c r="PCD182" s="242"/>
      <c r="PCE182" s="242"/>
      <c r="PCF182" s="242"/>
      <c r="PCG182" s="242"/>
      <c r="PCH182" s="242"/>
      <c r="PCI182" s="242"/>
      <c r="PCJ182" s="242"/>
      <c r="PCK182" s="242"/>
      <c r="PCL182" s="242"/>
      <c r="PCM182" s="242"/>
      <c r="PCN182" s="242"/>
      <c r="PCO182" s="242"/>
      <c r="PCP182" s="242"/>
      <c r="PCQ182" s="242"/>
      <c r="PCR182" s="242"/>
      <c r="PCS182" s="242"/>
      <c r="PCT182" s="242"/>
      <c r="PCU182" s="242"/>
      <c r="PCV182" s="242"/>
      <c r="PCW182" s="242"/>
      <c r="PCX182" s="242"/>
      <c r="PCY182" s="242"/>
      <c r="PCZ182" s="242"/>
      <c r="PDA182" s="242"/>
      <c r="PDB182" s="242"/>
      <c r="PDC182" s="242"/>
      <c r="PDD182" s="242"/>
      <c r="PDE182" s="242"/>
      <c r="PDF182" s="242"/>
      <c r="PDG182" s="242"/>
      <c r="PDH182" s="242"/>
      <c r="PDI182" s="242"/>
      <c r="PDJ182" s="242"/>
      <c r="PDK182" s="242"/>
      <c r="PDL182" s="242"/>
      <c r="PDM182" s="242"/>
      <c r="PDN182" s="242"/>
      <c r="PDO182" s="242"/>
      <c r="PDP182" s="242"/>
      <c r="PDQ182" s="242"/>
      <c r="PDR182" s="242"/>
      <c r="PDS182" s="242"/>
      <c r="PDT182" s="242"/>
      <c r="PDU182" s="242"/>
      <c r="PDV182" s="242"/>
      <c r="PDW182" s="242"/>
      <c r="PDX182" s="242"/>
      <c r="PDY182" s="242"/>
      <c r="PDZ182" s="242"/>
      <c r="PEA182" s="242"/>
      <c r="PEB182" s="242"/>
      <c r="PEC182" s="242"/>
      <c r="PED182" s="242"/>
      <c r="PEE182" s="242"/>
      <c r="PEF182" s="242"/>
      <c r="PEG182" s="242"/>
      <c r="PEH182" s="242"/>
      <c r="PEI182" s="242"/>
      <c r="PEJ182" s="242"/>
      <c r="PEK182" s="242"/>
      <c r="PEL182" s="242"/>
      <c r="PEM182" s="242"/>
      <c r="PEN182" s="242"/>
      <c r="PEO182" s="242"/>
      <c r="PEP182" s="242"/>
      <c r="PEQ182" s="242"/>
      <c r="PER182" s="242"/>
      <c r="PES182" s="242"/>
      <c r="PET182" s="242"/>
      <c r="PEU182" s="242"/>
      <c r="PEV182" s="242"/>
      <c r="PEW182" s="242"/>
      <c r="PEX182" s="242"/>
      <c r="PEY182" s="242"/>
      <c r="PEZ182" s="242"/>
      <c r="PFA182" s="242"/>
      <c r="PFB182" s="242"/>
      <c r="PFC182" s="242"/>
      <c r="PFD182" s="242"/>
      <c r="PFE182" s="242"/>
      <c r="PFF182" s="242"/>
      <c r="PFG182" s="242"/>
      <c r="PFH182" s="242"/>
      <c r="PFI182" s="242"/>
      <c r="PFJ182" s="242"/>
      <c r="PFK182" s="242"/>
      <c r="PFL182" s="242"/>
      <c r="PFM182" s="242"/>
      <c r="PFN182" s="242"/>
      <c r="PFO182" s="242"/>
      <c r="PFP182" s="242"/>
      <c r="PFQ182" s="242"/>
      <c r="PFR182" s="242"/>
      <c r="PFS182" s="242"/>
      <c r="PFT182" s="242"/>
      <c r="PFU182" s="242"/>
      <c r="PFV182" s="242"/>
      <c r="PFW182" s="242"/>
      <c r="PFX182" s="242"/>
      <c r="PFY182" s="242"/>
      <c r="PFZ182" s="242"/>
      <c r="PGA182" s="242"/>
      <c r="PGB182" s="242"/>
      <c r="PGC182" s="242"/>
      <c r="PGD182" s="242"/>
      <c r="PGE182" s="242"/>
      <c r="PGF182" s="242"/>
      <c r="PGG182" s="242"/>
      <c r="PGH182" s="242"/>
      <c r="PGI182" s="242"/>
      <c r="PGJ182" s="242"/>
      <c r="PGK182" s="242"/>
      <c r="PGL182" s="242"/>
      <c r="PGM182" s="242"/>
      <c r="PGN182" s="242"/>
      <c r="PGO182" s="242"/>
      <c r="PGP182" s="242"/>
      <c r="PGQ182" s="242"/>
      <c r="PGR182" s="242"/>
      <c r="PGS182" s="242"/>
      <c r="PGT182" s="242"/>
      <c r="PGU182" s="242"/>
      <c r="PGV182" s="242"/>
      <c r="PGW182" s="242"/>
      <c r="PGX182" s="242"/>
      <c r="PGY182" s="242"/>
      <c r="PGZ182" s="242"/>
      <c r="PHA182" s="242"/>
      <c r="PHB182" s="242"/>
      <c r="PHC182" s="242"/>
      <c r="PHD182" s="242"/>
      <c r="PHE182" s="242"/>
      <c r="PHF182" s="242"/>
      <c r="PHG182" s="242"/>
      <c r="PHH182" s="242"/>
      <c r="PHI182" s="242"/>
      <c r="PHJ182" s="242"/>
      <c r="PHK182" s="242"/>
      <c r="PHL182" s="242"/>
      <c r="PHM182" s="242"/>
      <c r="PHN182" s="242"/>
      <c r="PHO182" s="242"/>
      <c r="PHP182" s="242"/>
      <c r="PHQ182" s="242"/>
      <c r="PHR182" s="242"/>
      <c r="PHS182" s="242"/>
      <c r="PHT182" s="242"/>
      <c r="PHU182" s="242"/>
      <c r="PHV182" s="242"/>
      <c r="PHW182" s="242"/>
      <c r="PHX182" s="242"/>
      <c r="PHY182" s="242"/>
      <c r="PHZ182" s="242"/>
      <c r="PIA182" s="242"/>
      <c r="PIB182" s="242"/>
      <c r="PIC182" s="242"/>
      <c r="PID182" s="242"/>
      <c r="PIE182" s="242"/>
      <c r="PIF182" s="242"/>
      <c r="PIG182" s="242"/>
      <c r="PIH182" s="242"/>
      <c r="PII182" s="242"/>
      <c r="PIJ182" s="242"/>
      <c r="PIK182" s="242"/>
      <c r="PIL182" s="242"/>
      <c r="PIM182" s="242"/>
      <c r="PIN182" s="242"/>
      <c r="PIO182" s="242"/>
      <c r="PIP182" s="242"/>
      <c r="PIQ182" s="242"/>
      <c r="PIR182" s="242"/>
      <c r="PIS182" s="242"/>
      <c r="PIT182" s="242"/>
      <c r="PIU182" s="242"/>
      <c r="PIV182" s="242"/>
      <c r="PIW182" s="242"/>
      <c r="PIX182" s="242"/>
      <c r="PIY182" s="242"/>
      <c r="PIZ182" s="242"/>
      <c r="PJA182" s="242"/>
      <c r="PJB182" s="242"/>
      <c r="PJC182" s="242"/>
      <c r="PJD182" s="242"/>
      <c r="PJE182" s="242"/>
      <c r="PJF182" s="242"/>
      <c r="PJG182" s="242"/>
      <c r="PJH182" s="242"/>
      <c r="PJI182" s="242"/>
      <c r="PJJ182" s="242"/>
      <c r="PJK182" s="242"/>
      <c r="PJL182" s="242"/>
      <c r="PJM182" s="242"/>
      <c r="PJN182" s="242"/>
      <c r="PJO182" s="242"/>
      <c r="PJP182" s="242"/>
      <c r="PJQ182" s="242"/>
      <c r="PJR182" s="242"/>
      <c r="PJS182" s="242"/>
      <c r="PJT182" s="242"/>
      <c r="PJU182" s="242"/>
      <c r="PJV182" s="242"/>
      <c r="PJW182" s="242"/>
      <c r="PJX182" s="242"/>
      <c r="PJY182" s="242"/>
      <c r="PJZ182" s="242"/>
      <c r="PKA182" s="242"/>
      <c r="PKB182" s="242"/>
      <c r="PKC182" s="242"/>
      <c r="PKD182" s="242"/>
      <c r="PKE182" s="242"/>
      <c r="PKF182" s="242"/>
      <c r="PKG182" s="242"/>
      <c r="PKH182" s="242"/>
      <c r="PKI182" s="242"/>
      <c r="PKJ182" s="242"/>
      <c r="PKK182" s="242"/>
      <c r="PKL182" s="242"/>
      <c r="PKM182" s="242"/>
      <c r="PKN182" s="242"/>
      <c r="PKO182" s="242"/>
      <c r="PKP182" s="242"/>
      <c r="PKQ182" s="242"/>
      <c r="PKR182" s="242"/>
      <c r="PKS182" s="242"/>
      <c r="PKT182" s="242"/>
      <c r="PKU182" s="242"/>
      <c r="PKV182" s="242"/>
      <c r="PKW182" s="242"/>
      <c r="PKX182" s="242"/>
      <c r="PKY182" s="242"/>
      <c r="PKZ182" s="242"/>
      <c r="PLA182" s="242"/>
      <c r="PLB182" s="242"/>
      <c r="PLC182" s="242"/>
      <c r="PLD182" s="242"/>
      <c r="PLE182" s="242"/>
      <c r="PLF182" s="242"/>
      <c r="PLG182" s="242"/>
      <c r="PLH182" s="242"/>
      <c r="PLI182" s="242"/>
      <c r="PLJ182" s="242"/>
      <c r="PLK182" s="242"/>
      <c r="PLL182" s="242"/>
      <c r="PLM182" s="242"/>
      <c r="PLN182" s="242"/>
      <c r="PLO182" s="242"/>
      <c r="PLP182" s="242"/>
      <c r="PLQ182" s="242"/>
      <c r="PLR182" s="242"/>
      <c r="PLS182" s="242"/>
      <c r="PLT182" s="242"/>
      <c r="PLU182" s="242"/>
      <c r="PLV182" s="242"/>
      <c r="PLW182" s="242"/>
      <c r="PLX182" s="242"/>
      <c r="PLY182" s="242"/>
      <c r="PLZ182" s="242"/>
      <c r="PMA182" s="242"/>
      <c r="PMB182" s="242"/>
      <c r="PMC182" s="242"/>
      <c r="PMD182" s="242"/>
      <c r="PME182" s="242"/>
      <c r="PMF182" s="242"/>
      <c r="PMG182" s="242"/>
      <c r="PMH182" s="242"/>
      <c r="PMI182" s="242"/>
      <c r="PMJ182" s="242"/>
      <c r="PMK182" s="242"/>
      <c r="PML182" s="242"/>
      <c r="PMM182" s="242"/>
      <c r="PMN182" s="242"/>
      <c r="PMO182" s="242"/>
      <c r="PMP182" s="242"/>
      <c r="PMQ182" s="242"/>
      <c r="PMR182" s="242"/>
      <c r="PMS182" s="242"/>
      <c r="PMT182" s="242"/>
      <c r="PMU182" s="242"/>
      <c r="PMV182" s="242"/>
      <c r="PMW182" s="242"/>
      <c r="PMX182" s="242"/>
      <c r="PMY182" s="242"/>
      <c r="PMZ182" s="242"/>
      <c r="PNA182" s="242"/>
      <c r="PNB182" s="242"/>
      <c r="PNC182" s="242"/>
      <c r="PND182" s="242"/>
      <c r="PNE182" s="242"/>
      <c r="PNF182" s="242"/>
      <c r="PNG182" s="242"/>
      <c r="PNH182" s="242"/>
      <c r="PNI182" s="242"/>
      <c r="PNJ182" s="242"/>
      <c r="PNK182" s="242"/>
      <c r="PNL182" s="242"/>
      <c r="PNM182" s="242"/>
      <c r="PNN182" s="242"/>
      <c r="PNO182" s="242"/>
      <c r="PNP182" s="242"/>
      <c r="PNQ182" s="242"/>
      <c r="PNR182" s="242"/>
      <c r="PNS182" s="242"/>
      <c r="PNT182" s="242"/>
      <c r="PNU182" s="242"/>
      <c r="PNV182" s="242"/>
      <c r="PNW182" s="242"/>
      <c r="PNX182" s="242"/>
      <c r="PNY182" s="242"/>
      <c r="PNZ182" s="242"/>
      <c r="POA182" s="242"/>
      <c r="POB182" s="242"/>
      <c r="POC182" s="242"/>
      <c r="POD182" s="242"/>
      <c r="POE182" s="242"/>
      <c r="POF182" s="242"/>
      <c r="POG182" s="242"/>
      <c r="POH182" s="242"/>
      <c r="POI182" s="242"/>
      <c r="POJ182" s="242"/>
      <c r="POK182" s="242"/>
      <c r="POL182" s="242"/>
      <c r="POM182" s="242"/>
      <c r="PON182" s="242"/>
      <c r="POO182" s="242"/>
      <c r="POP182" s="242"/>
      <c r="POQ182" s="242"/>
      <c r="POR182" s="242"/>
      <c r="POS182" s="242"/>
      <c r="POT182" s="242"/>
      <c r="POU182" s="242"/>
      <c r="POV182" s="242"/>
      <c r="POW182" s="242"/>
      <c r="POX182" s="242"/>
      <c r="POY182" s="242"/>
      <c r="POZ182" s="242"/>
      <c r="PPA182" s="242"/>
      <c r="PPB182" s="242"/>
      <c r="PPC182" s="242"/>
      <c r="PPD182" s="242"/>
      <c r="PPE182" s="242"/>
      <c r="PPF182" s="242"/>
      <c r="PPG182" s="242"/>
      <c r="PPH182" s="242"/>
      <c r="PPI182" s="242"/>
      <c r="PPJ182" s="242"/>
      <c r="PPK182" s="242"/>
      <c r="PPL182" s="242"/>
      <c r="PPM182" s="242"/>
      <c r="PPN182" s="242"/>
      <c r="PPO182" s="242"/>
      <c r="PPP182" s="242"/>
      <c r="PPQ182" s="242"/>
      <c r="PPR182" s="242"/>
      <c r="PPS182" s="242"/>
      <c r="PPT182" s="242"/>
      <c r="PPU182" s="242"/>
      <c r="PPV182" s="242"/>
      <c r="PPW182" s="242"/>
      <c r="PPX182" s="242"/>
      <c r="PPY182" s="242"/>
      <c r="PPZ182" s="242"/>
      <c r="PQA182" s="242"/>
      <c r="PQB182" s="242"/>
      <c r="PQC182" s="242"/>
      <c r="PQD182" s="242"/>
      <c r="PQE182" s="242"/>
      <c r="PQF182" s="242"/>
      <c r="PQG182" s="242"/>
      <c r="PQH182" s="242"/>
      <c r="PQI182" s="242"/>
      <c r="PQJ182" s="242"/>
      <c r="PQK182" s="242"/>
      <c r="PQL182" s="242"/>
      <c r="PQM182" s="242"/>
      <c r="PQN182" s="242"/>
      <c r="PQO182" s="242"/>
      <c r="PQP182" s="242"/>
      <c r="PQQ182" s="242"/>
      <c r="PQR182" s="242"/>
      <c r="PQS182" s="242"/>
      <c r="PQT182" s="242"/>
      <c r="PQU182" s="242"/>
      <c r="PQV182" s="242"/>
      <c r="PQW182" s="242"/>
      <c r="PQX182" s="242"/>
      <c r="PQY182" s="242"/>
      <c r="PQZ182" s="242"/>
      <c r="PRA182" s="242"/>
      <c r="PRB182" s="242"/>
      <c r="PRC182" s="242"/>
      <c r="PRD182" s="242"/>
      <c r="PRE182" s="242"/>
      <c r="PRF182" s="242"/>
      <c r="PRG182" s="242"/>
      <c r="PRH182" s="242"/>
      <c r="PRI182" s="242"/>
      <c r="PRJ182" s="242"/>
      <c r="PRK182" s="242"/>
      <c r="PRL182" s="242"/>
      <c r="PRM182" s="242"/>
      <c r="PRN182" s="242"/>
      <c r="PRO182" s="242"/>
      <c r="PRP182" s="242"/>
      <c r="PRQ182" s="242"/>
      <c r="PRR182" s="242"/>
      <c r="PRS182" s="242"/>
      <c r="PRT182" s="242"/>
      <c r="PRU182" s="242"/>
      <c r="PRV182" s="242"/>
      <c r="PRW182" s="242"/>
      <c r="PRX182" s="242"/>
      <c r="PRY182" s="242"/>
      <c r="PRZ182" s="242"/>
      <c r="PSA182" s="242"/>
      <c r="PSB182" s="242"/>
      <c r="PSC182" s="242"/>
      <c r="PSD182" s="242"/>
      <c r="PSE182" s="242"/>
      <c r="PSF182" s="242"/>
      <c r="PSG182" s="242"/>
      <c r="PSH182" s="242"/>
      <c r="PSI182" s="242"/>
      <c r="PSJ182" s="242"/>
      <c r="PSK182" s="242"/>
      <c r="PSL182" s="242"/>
      <c r="PSM182" s="242"/>
      <c r="PSN182" s="242"/>
      <c r="PSO182" s="242"/>
      <c r="PSP182" s="242"/>
      <c r="PSQ182" s="242"/>
      <c r="PSR182" s="242"/>
      <c r="PSS182" s="242"/>
      <c r="PST182" s="242"/>
      <c r="PSU182" s="242"/>
      <c r="PSV182" s="242"/>
      <c r="PSW182" s="242"/>
      <c r="PSX182" s="242"/>
      <c r="PSY182" s="242"/>
      <c r="PSZ182" s="242"/>
      <c r="PTA182" s="242"/>
      <c r="PTB182" s="242"/>
      <c r="PTC182" s="242"/>
      <c r="PTD182" s="242"/>
      <c r="PTE182" s="242"/>
      <c r="PTF182" s="242"/>
      <c r="PTG182" s="242"/>
      <c r="PTH182" s="242"/>
      <c r="PTI182" s="242"/>
      <c r="PTJ182" s="242"/>
      <c r="PTK182" s="242"/>
      <c r="PTL182" s="242"/>
      <c r="PTM182" s="242"/>
      <c r="PTN182" s="242"/>
      <c r="PTO182" s="242"/>
      <c r="PTP182" s="242"/>
      <c r="PTQ182" s="242"/>
      <c r="PTR182" s="242"/>
      <c r="PTS182" s="242"/>
      <c r="PTT182" s="242"/>
      <c r="PTU182" s="242"/>
      <c r="PTV182" s="242"/>
      <c r="PTW182" s="242"/>
      <c r="PTX182" s="242"/>
      <c r="PTY182" s="242"/>
      <c r="PTZ182" s="242"/>
      <c r="PUA182" s="242"/>
      <c r="PUB182" s="242"/>
      <c r="PUC182" s="242"/>
      <c r="PUD182" s="242"/>
      <c r="PUE182" s="242"/>
      <c r="PUF182" s="242"/>
      <c r="PUG182" s="242"/>
      <c r="PUH182" s="242"/>
      <c r="PUI182" s="242"/>
      <c r="PUJ182" s="242"/>
      <c r="PUK182" s="242"/>
      <c r="PUL182" s="242"/>
      <c r="PUM182" s="242"/>
      <c r="PUN182" s="242"/>
      <c r="PUO182" s="242"/>
      <c r="PUP182" s="242"/>
      <c r="PUQ182" s="242"/>
      <c r="PUR182" s="242"/>
      <c r="PUS182" s="242"/>
      <c r="PUT182" s="242"/>
      <c r="PUU182" s="242"/>
      <c r="PUV182" s="242"/>
      <c r="PUW182" s="242"/>
      <c r="PUX182" s="242"/>
      <c r="PUY182" s="242"/>
      <c r="PUZ182" s="242"/>
      <c r="PVA182" s="242"/>
      <c r="PVB182" s="242"/>
      <c r="PVC182" s="242"/>
      <c r="PVD182" s="242"/>
      <c r="PVE182" s="242"/>
      <c r="PVF182" s="242"/>
      <c r="PVG182" s="242"/>
      <c r="PVH182" s="242"/>
      <c r="PVI182" s="242"/>
      <c r="PVJ182" s="242"/>
      <c r="PVK182" s="242"/>
      <c r="PVL182" s="242"/>
      <c r="PVM182" s="242"/>
      <c r="PVN182" s="242"/>
      <c r="PVO182" s="242"/>
      <c r="PVP182" s="242"/>
      <c r="PVQ182" s="242"/>
      <c r="PVR182" s="242"/>
      <c r="PVS182" s="242"/>
      <c r="PVT182" s="242"/>
      <c r="PVU182" s="242"/>
      <c r="PVV182" s="242"/>
      <c r="PVW182" s="242"/>
      <c r="PVX182" s="242"/>
      <c r="PVY182" s="242"/>
      <c r="PVZ182" s="242"/>
      <c r="PWA182" s="242"/>
      <c r="PWB182" s="242"/>
      <c r="PWC182" s="242"/>
      <c r="PWD182" s="242"/>
      <c r="PWE182" s="242"/>
      <c r="PWF182" s="242"/>
      <c r="PWG182" s="242"/>
      <c r="PWH182" s="242"/>
      <c r="PWI182" s="242"/>
      <c r="PWJ182" s="242"/>
      <c r="PWK182" s="242"/>
      <c r="PWL182" s="242"/>
      <c r="PWM182" s="242"/>
      <c r="PWN182" s="242"/>
      <c r="PWO182" s="242"/>
      <c r="PWP182" s="242"/>
      <c r="PWQ182" s="242"/>
      <c r="PWR182" s="242"/>
      <c r="PWS182" s="242"/>
      <c r="PWT182" s="242"/>
      <c r="PWU182" s="242"/>
      <c r="PWV182" s="242"/>
      <c r="PWW182" s="242"/>
      <c r="PWX182" s="242"/>
      <c r="PWY182" s="242"/>
      <c r="PWZ182" s="242"/>
      <c r="PXA182" s="242"/>
      <c r="PXB182" s="242"/>
      <c r="PXC182" s="242"/>
      <c r="PXD182" s="242"/>
      <c r="PXE182" s="242"/>
      <c r="PXF182" s="242"/>
      <c r="PXG182" s="242"/>
      <c r="PXH182" s="242"/>
      <c r="PXI182" s="242"/>
      <c r="PXJ182" s="242"/>
      <c r="PXK182" s="242"/>
      <c r="PXL182" s="242"/>
      <c r="PXM182" s="242"/>
      <c r="PXN182" s="242"/>
      <c r="PXO182" s="242"/>
      <c r="PXP182" s="242"/>
      <c r="PXQ182" s="242"/>
      <c r="PXR182" s="242"/>
      <c r="PXS182" s="242"/>
      <c r="PXT182" s="242"/>
      <c r="PXU182" s="242"/>
      <c r="PXV182" s="242"/>
      <c r="PXW182" s="242"/>
      <c r="PXX182" s="242"/>
      <c r="PXY182" s="242"/>
      <c r="PXZ182" s="242"/>
      <c r="PYA182" s="242"/>
      <c r="PYB182" s="242"/>
      <c r="PYC182" s="242"/>
      <c r="PYD182" s="242"/>
      <c r="PYE182" s="242"/>
      <c r="PYF182" s="242"/>
      <c r="PYG182" s="242"/>
      <c r="PYH182" s="242"/>
      <c r="PYI182" s="242"/>
      <c r="PYJ182" s="242"/>
      <c r="PYK182" s="242"/>
      <c r="PYL182" s="242"/>
      <c r="PYM182" s="242"/>
      <c r="PYN182" s="242"/>
      <c r="PYO182" s="242"/>
      <c r="PYP182" s="242"/>
      <c r="PYQ182" s="242"/>
      <c r="PYR182" s="242"/>
      <c r="PYS182" s="242"/>
      <c r="PYT182" s="242"/>
      <c r="PYU182" s="242"/>
      <c r="PYV182" s="242"/>
      <c r="PYW182" s="242"/>
      <c r="PYX182" s="242"/>
      <c r="PYY182" s="242"/>
      <c r="PYZ182" s="242"/>
      <c r="PZA182" s="242"/>
      <c r="PZB182" s="242"/>
      <c r="PZC182" s="242"/>
      <c r="PZD182" s="242"/>
      <c r="PZE182" s="242"/>
      <c r="PZF182" s="242"/>
      <c r="PZG182" s="242"/>
      <c r="PZH182" s="242"/>
      <c r="PZI182" s="242"/>
      <c r="PZJ182" s="242"/>
      <c r="PZK182" s="242"/>
      <c r="PZL182" s="242"/>
      <c r="PZM182" s="242"/>
      <c r="PZN182" s="242"/>
      <c r="PZO182" s="242"/>
      <c r="PZP182" s="242"/>
      <c r="PZQ182" s="242"/>
      <c r="PZR182" s="242"/>
      <c r="PZS182" s="242"/>
      <c r="PZT182" s="242"/>
      <c r="PZU182" s="242"/>
      <c r="PZV182" s="242"/>
      <c r="PZW182" s="242"/>
      <c r="PZX182" s="242"/>
      <c r="PZY182" s="242"/>
      <c r="PZZ182" s="242"/>
      <c r="QAA182" s="242"/>
      <c r="QAB182" s="242"/>
      <c r="QAC182" s="242"/>
      <c r="QAD182" s="242"/>
      <c r="QAE182" s="242"/>
      <c r="QAF182" s="242"/>
      <c r="QAG182" s="242"/>
      <c r="QAH182" s="242"/>
      <c r="QAI182" s="242"/>
      <c r="QAJ182" s="242"/>
      <c r="QAK182" s="242"/>
      <c r="QAL182" s="242"/>
      <c r="QAM182" s="242"/>
      <c r="QAN182" s="242"/>
      <c r="QAO182" s="242"/>
      <c r="QAP182" s="242"/>
      <c r="QAQ182" s="242"/>
      <c r="QAR182" s="242"/>
      <c r="QAS182" s="242"/>
      <c r="QAT182" s="242"/>
      <c r="QAU182" s="242"/>
      <c r="QAV182" s="242"/>
      <c r="QAW182" s="242"/>
      <c r="QAX182" s="242"/>
      <c r="QAY182" s="242"/>
      <c r="QAZ182" s="242"/>
      <c r="QBA182" s="242"/>
    </row>
    <row r="183" spans="1:11545" ht="26.25" customHeight="1" x14ac:dyDescent="0.2">
      <c r="A183" s="408" t="s">
        <v>978</v>
      </c>
      <c r="B183" s="341" t="s">
        <v>1503</v>
      </c>
      <c r="C183" s="408" t="s">
        <v>1504</v>
      </c>
      <c r="D183" s="341" t="s">
        <v>1937</v>
      </c>
      <c r="E183" s="341" t="s">
        <v>1937</v>
      </c>
      <c r="F183" s="341" t="s">
        <v>1937</v>
      </c>
      <c r="G183" s="423">
        <v>0.3</v>
      </c>
      <c r="H183" s="424">
        <v>0</v>
      </c>
      <c r="I183" s="424">
        <v>0.3</v>
      </c>
      <c r="J183" s="424">
        <v>0</v>
      </c>
      <c r="K183" s="424">
        <v>0</v>
      </c>
      <c r="L183" s="442">
        <v>0</v>
      </c>
      <c r="M183" s="442">
        <v>0</v>
      </c>
      <c r="N183" s="442">
        <v>0</v>
      </c>
      <c r="O183" s="442">
        <v>0</v>
      </c>
      <c r="P183" s="442">
        <v>0</v>
      </c>
      <c r="Q183" s="442">
        <v>0.3</v>
      </c>
      <c r="R183" s="442">
        <v>0</v>
      </c>
      <c r="S183" s="441">
        <f t="shared" si="7"/>
        <v>0.3</v>
      </c>
      <c r="T183" s="241">
        <f t="shared" si="8"/>
        <v>0</v>
      </c>
    </row>
    <row r="184" spans="1:11545" ht="21.75" customHeight="1" x14ac:dyDescent="0.2">
      <c r="A184" s="408" t="s">
        <v>1788</v>
      </c>
      <c r="B184" s="341" t="s">
        <v>1505</v>
      </c>
      <c r="C184" s="408" t="s">
        <v>1506</v>
      </c>
      <c r="D184" s="341" t="s">
        <v>1937</v>
      </c>
      <c r="E184" s="341" t="s">
        <v>1937</v>
      </c>
      <c r="F184" s="341" t="s">
        <v>1937</v>
      </c>
      <c r="G184" s="423">
        <v>0.3</v>
      </c>
      <c r="H184" s="424">
        <v>0</v>
      </c>
      <c r="I184" s="424">
        <v>0.3</v>
      </c>
      <c r="J184" s="424">
        <v>0</v>
      </c>
      <c r="K184" s="424">
        <v>0</v>
      </c>
      <c r="L184" s="442">
        <v>0</v>
      </c>
      <c r="M184" s="442">
        <v>0</v>
      </c>
      <c r="N184" s="442">
        <v>0</v>
      </c>
      <c r="O184" s="442">
        <v>0</v>
      </c>
      <c r="P184" s="442">
        <v>0</v>
      </c>
      <c r="Q184" s="442">
        <v>0.3</v>
      </c>
      <c r="R184" s="442">
        <v>0</v>
      </c>
      <c r="S184" s="441">
        <f t="shared" si="7"/>
        <v>0.3</v>
      </c>
      <c r="T184" s="241">
        <f t="shared" si="8"/>
        <v>0</v>
      </c>
    </row>
    <row r="185" spans="1:11545" s="34" customFormat="1" ht="23.25" customHeight="1" x14ac:dyDescent="0.2">
      <c r="A185" s="408" t="s">
        <v>1789</v>
      </c>
      <c r="B185" s="341" t="s">
        <v>1507</v>
      </c>
      <c r="C185" s="408" t="s">
        <v>1508</v>
      </c>
      <c r="D185" s="341" t="s">
        <v>1937</v>
      </c>
      <c r="E185" s="341" t="s">
        <v>1937</v>
      </c>
      <c r="F185" s="341" t="s">
        <v>1937</v>
      </c>
      <c r="G185" s="423">
        <v>0.3</v>
      </c>
      <c r="H185" s="424">
        <v>0</v>
      </c>
      <c r="I185" s="424">
        <v>0.3</v>
      </c>
      <c r="J185" s="424">
        <v>0</v>
      </c>
      <c r="K185" s="424">
        <v>0</v>
      </c>
      <c r="L185" s="439">
        <v>0</v>
      </c>
      <c r="M185" s="439">
        <v>0</v>
      </c>
      <c r="N185" s="442">
        <v>0</v>
      </c>
      <c r="O185" s="442">
        <v>0</v>
      </c>
      <c r="P185" s="442">
        <v>0</v>
      </c>
      <c r="Q185" s="438">
        <v>0.3</v>
      </c>
      <c r="R185" s="442">
        <v>0</v>
      </c>
      <c r="S185" s="441">
        <f t="shared" si="7"/>
        <v>0.3</v>
      </c>
      <c r="T185" s="241">
        <f t="shared" si="8"/>
        <v>0</v>
      </c>
      <c r="U185" s="242"/>
      <c r="V185" s="242"/>
      <c r="W185" s="242"/>
      <c r="X185" s="242"/>
      <c r="Y185" s="242"/>
      <c r="Z185" s="242"/>
      <c r="AA185" s="242"/>
      <c r="AB185" s="242"/>
      <c r="AC185" s="242"/>
      <c r="AD185" s="242"/>
      <c r="AE185" s="242"/>
      <c r="AF185" s="242"/>
      <c r="AG185" s="242"/>
      <c r="AH185" s="242"/>
      <c r="AI185" s="242"/>
      <c r="AJ185" s="242"/>
      <c r="AK185" s="242"/>
      <c r="AL185" s="242"/>
      <c r="AM185" s="242"/>
      <c r="AN185" s="242"/>
      <c r="AO185" s="242"/>
      <c r="AP185" s="242"/>
      <c r="AQ185" s="242"/>
      <c r="AR185" s="242"/>
      <c r="AS185" s="242"/>
      <c r="AT185" s="242"/>
      <c r="AU185" s="242"/>
      <c r="AV185" s="242"/>
      <c r="AW185" s="242"/>
      <c r="AX185" s="242"/>
      <c r="AY185" s="242"/>
      <c r="AZ185" s="242"/>
      <c r="BA185" s="242"/>
      <c r="BB185" s="242"/>
      <c r="BC185" s="242"/>
      <c r="BD185" s="242"/>
      <c r="BE185" s="242"/>
      <c r="BF185" s="242"/>
      <c r="BG185" s="242"/>
      <c r="BH185" s="242"/>
      <c r="BI185" s="242"/>
      <c r="BJ185" s="242"/>
      <c r="BK185" s="242"/>
      <c r="BL185" s="242"/>
      <c r="BM185" s="242"/>
      <c r="BN185" s="242"/>
      <c r="BO185" s="242"/>
      <c r="BP185" s="242"/>
      <c r="BQ185" s="242"/>
      <c r="BR185" s="242"/>
      <c r="BS185" s="242"/>
      <c r="BT185" s="242"/>
      <c r="BU185" s="242"/>
      <c r="BV185" s="242"/>
      <c r="BW185" s="242"/>
      <c r="BX185" s="242"/>
      <c r="BY185" s="242"/>
      <c r="BZ185" s="242"/>
      <c r="CA185" s="242"/>
      <c r="CB185" s="242"/>
      <c r="CC185" s="242"/>
      <c r="CD185" s="242"/>
      <c r="CE185" s="242"/>
      <c r="CF185" s="242"/>
      <c r="CG185" s="242"/>
      <c r="CH185" s="242"/>
      <c r="CI185" s="242"/>
      <c r="CJ185" s="242"/>
      <c r="CK185" s="242"/>
      <c r="CL185" s="242"/>
      <c r="CM185" s="242"/>
      <c r="CN185" s="242"/>
      <c r="CO185" s="242"/>
      <c r="CP185" s="242"/>
      <c r="CQ185" s="242"/>
      <c r="CR185" s="242"/>
      <c r="CS185" s="242"/>
      <c r="CT185" s="242"/>
      <c r="CU185" s="242"/>
      <c r="CV185" s="242"/>
      <c r="CW185" s="242"/>
      <c r="CX185" s="242"/>
      <c r="CY185" s="242"/>
      <c r="CZ185" s="242"/>
      <c r="DA185" s="242"/>
      <c r="DB185" s="242"/>
      <c r="DC185" s="242"/>
      <c r="DD185" s="242"/>
      <c r="DE185" s="242"/>
      <c r="DF185" s="242"/>
      <c r="DG185" s="242"/>
      <c r="DH185" s="242"/>
      <c r="DI185" s="242"/>
      <c r="DJ185" s="242"/>
      <c r="DK185" s="242"/>
      <c r="DL185" s="242"/>
      <c r="DM185" s="242"/>
      <c r="DN185" s="242"/>
      <c r="DO185" s="242"/>
      <c r="DP185" s="242"/>
      <c r="DQ185" s="242"/>
      <c r="DR185" s="242"/>
      <c r="DS185" s="242"/>
      <c r="DT185" s="242"/>
      <c r="DU185" s="242"/>
      <c r="DV185" s="242"/>
      <c r="DW185" s="242"/>
      <c r="DX185" s="242"/>
      <c r="DY185" s="242"/>
      <c r="DZ185" s="242"/>
      <c r="EA185" s="242"/>
      <c r="EB185" s="242"/>
      <c r="EC185" s="242"/>
      <c r="ED185" s="242"/>
      <c r="EE185" s="242"/>
      <c r="EF185" s="242"/>
      <c r="EG185" s="242"/>
      <c r="EH185" s="242"/>
      <c r="EI185" s="242"/>
      <c r="EJ185" s="242"/>
      <c r="EK185" s="242"/>
      <c r="EL185" s="242"/>
      <c r="EM185" s="242"/>
      <c r="EN185" s="242"/>
      <c r="EO185" s="242"/>
      <c r="EP185" s="242"/>
      <c r="EQ185" s="242"/>
      <c r="ER185" s="242"/>
      <c r="ES185" s="242"/>
      <c r="ET185" s="242"/>
      <c r="EU185" s="242"/>
      <c r="EV185" s="242"/>
      <c r="EW185" s="242"/>
      <c r="EX185" s="242"/>
      <c r="EY185" s="242"/>
      <c r="EZ185" s="242"/>
      <c r="FA185" s="242"/>
      <c r="FB185" s="242"/>
      <c r="FC185" s="242"/>
      <c r="FD185" s="242"/>
      <c r="FE185" s="242"/>
      <c r="FF185" s="242"/>
      <c r="FG185" s="242"/>
      <c r="FH185" s="242"/>
      <c r="FI185" s="242"/>
      <c r="FJ185" s="242"/>
      <c r="FK185" s="242"/>
      <c r="FL185" s="242"/>
      <c r="FM185" s="242"/>
      <c r="FN185" s="242"/>
      <c r="FO185" s="242"/>
      <c r="FP185" s="242"/>
      <c r="FQ185" s="242"/>
      <c r="FR185" s="242"/>
      <c r="FS185" s="242"/>
      <c r="FT185" s="242"/>
      <c r="FU185" s="242"/>
      <c r="FV185" s="242"/>
      <c r="FW185" s="242"/>
      <c r="FX185" s="242"/>
      <c r="FY185" s="242"/>
      <c r="FZ185" s="242"/>
      <c r="GA185" s="242"/>
      <c r="GB185" s="242"/>
      <c r="GC185" s="242"/>
      <c r="GD185" s="242"/>
      <c r="GE185" s="242"/>
      <c r="GF185" s="242"/>
      <c r="GG185" s="242"/>
      <c r="GH185" s="242"/>
      <c r="GI185" s="242"/>
      <c r="GJ185" s="242"/>
      <c r="GK185" s="242"/>
      <c r="GL185" s="242"/>
      <c r="GM185" s="242"/>
      <c r="GN185" s="242"/>
      <c r="GO185" s="242"/>
      <c r="GP185" s="242"/>
      <c r="GQ185" s="242"/>
      <c r="GR185" s="242"/>
      <c r="GS185" s="242"/>
      <c r="GT185" s="242"/>
      <c r="GU185" s="242"/>
      <c r="GV185" s="242"/>
      <c r="GW185" s="242"/>
      <c r="GX185" s="242"/>
      <c r="GY185" s="242"/>
      <c r="GZ185" s="242"/>
      <c r="HA185" s="242"/>
      <c r="HB185" s="242"/>
      <c r="HC185" s="242"/>
      <c r="HD185" s="242"/>
      <c r="HE185" s="242"/>
      <c r="HF185" s="242"/>
      <c r="HG185" s="242"/>
      <c r="HH185" s="242"/>
      <c r="HI185" s="242"/>
      <c r="HJ185" s="242"/>
      <c r="HK185" s="242"/>
      <c r="HL185" s="242"/>
      <c r="HM185" s="242"/>
      <c r="HN185" s="242"/>
      <c r="HO185" s="242"/>
      <c r="HP185" s="242"/>
      <c r="HQ185" s="242"/>
      <c r="HR185" s="242"/>
      <c r="HS185" s="242"/>
      <c r="HT185" s="242"/>
      <c r="HU185" s="242"/>
      <c r="HV185" s="242"/>
      <c r="HW185" s="242"/>
      <c r="HX185" s="242"/>
      <c r="HY185" s="242"/>
      <c r="HZ185" s="242"/>
      <c r="IA185" s="242"/>
      <c r="IB185" s="242"/>
      <c r="IC185" s="242"/>
      <c r="ID185" s="242"/>
      <c r="IE185" s="242"/>
      <c r="IF185" s="242"/>
      <c r="IG185" s="242"/>
      <c r="IH185" s="242"/>
      <c r="II185" s="242"/>
      <c r="IJ185" s="242"/>
      <c r="IK185" s="242"/>
      <c r="IL185" s="242"/>
      <c r="IM185" s="242"/>
      <c r="IN185" s="242"/>
      <c r="IO185" s="242"/>
      <c r="IP185" s="242"/>
      <c r="IQ185" s="242"/>
      <c r="IR185" s="242"/>
      <c r="IS185" s="242"/>
      <c r="IT185" s="242"/>
      <c r="IU185" s="242"/>
      <c r="IV185" s="242"/>
      <c r="IW185" s="242"/>
      <c r="IX185" s="242"/>
      <c r="IY185" s="242"/>
      <c r="IZ185" s="242"/>
      <c r="JA185" s="242"/>
      <c r="JB185" s="242"/>
      <c r="JC185" s="242"/>
      <c r="JD185" s="242"/>
      <c r="JE185" s="242"/>
      <c r="JF185" s="242"/>
      <c r="JG185" s="242"/>
      <c r="JH185" s="242"/>
      <c r="JI185" s="242"/>
      <c r="JJ185" s="242"/>
      <c r="JK185" s="242"/>
      <c r="JL185" s="242"/>
      <c r="JM185" s="242"/>
      <c r="JN185" s="242"/>
      <c r="JO185" s="242"/>
      <c r="JP185" s="242"/>
      <c r="JQ185" s="242"/>
      <c r="JR185" s="242"/>
      <c r="JS185" s="242"/>
      <c r="JT185" s="242"/>
      <c r="JU185" s="242"/>
      <c r="JV185" s="242"/>
      <c r="JW185" s="242"/>
      <c r="JX185" s="242"/>
      <c r="JY185" s="242"/>
      <c r="JZ185" s="242"/>
      <c r="KA185" s="242"/>
      <c r="KB185" s="242"/>
      <c r="KC185" s="242"/>
      <c r="KD185" s="242"/>
      <c r="KE185" s="242"/>
      <c r="KF185" s="242"/>
      <c r="KG185" s="242"/>
      <c r="KH185" s="242"/>
      <c r="KI185" s="242"/>
      <c r="KJ185" s="242"/>
      <c r="KK185" s="242"/>
      <c r="KL185" s="242"/>
      <c r="KM185" s="242"/>
      <c r="KN185" s="242"/>
      <c r="KO185" s="242"/>
      <c r="KP185" s="242"/>
      <c r="KQ185" s="242"/>
      <c r="KR185" s="242"/>
      <c r="KS185" s="242"/>
      <c r="KT185" s="242"/>
      <c r="KU185" s="242"/>
      <c r="KV185" s="242"/>
      <c r="KW185" s="242"/>
      <c r="KX185" s="242"/>
      <c r="KY185" s="242"/>
      <c r="KZ185" s="242"/>
      <c r="LA185" s="242"/>
      <c r="LB185" s="242"/>
      <c r="LC185" s="242"/>
      <c r="LD185" s="242"/>
      <c r="LE185" s="242"/>
      <c r="LF185" s="242"/>
      <c r="LG185" s="242"/>
      <c r="LH185" s="242"/>
      <c r="LI185" s="242"/>
      <c r="LJ185" s="242"/>
      <c r="LK185" s="242"/>
      <c r="LL185" s="242"/>
      <c r="LM185" s="242"/>
      <c r="LN185" s="242"/>
      <c r="LO185" s="242"/>
      <c r="LP185" s="242"/>
      <c r="LQ185" s="242"/>
      <c r="LR185" s="242"/>
      <c r="LS185" s="242"/>
      <c r="LT185" s="242"/>
      <c r="LU185" s="242"/>
      <c r="LV185" s="242"/>
      <c r="LW185" s="242"/>
      <c r="LX185" s="242"/>
      <c r="LY185" s="242"/>
      <c r="LZ185" s="242"/>
      <c r="MA185" s="242"/>
      <c r="MB185" s="242"/>
      <c r="MC185" s="242"/>
      <c r="MD185" s="242"/>
      <c r="ME185" s="242"/>
      <c r="MF185" s="242"/>
      <c r="MG185" s="242"/>
      <c r="MH185" s="242"/>
      <c r="MI185" s="242"/>
      <c r="MJ185" s="242"/>
      <c r="MK185" s="242"/>
      <c r="ML185" s="242"/>
      <c r="MM185" s="242"/>
      <c r="MN185" s="242"/>
      <c r="MO185" s="242"/>
      <c r="MP185" s="242"/>
      <c r="MQ185" s="242"/>
      <c r="MR185" s="242"/>
      <c r="MS185" s="242"/>
      <c r="MT185" s="242"/>
      <c r="MU185" s="242"/>
      <c r="MV185" s="242"/>
      <c r="MW185" s="242"/>
      <c r="MX185" s="242"/>
      <c r="MY185" s="242"/>
      <c r="MZ185" s="242"/>
      <c r="NA185" s="242"/>
      <c r="NB185" s="242"/>
      <c r="NC185" s="242"/>
      <c r="ND185" s="242"/>
      <c r="NE185" s="242"/>
      <c r="NF185" s="242"/>
      <c r="NG185" s="242"/>
      <c r="NH185" s="242"/>
      <c r="NI185" s="242"/>
      <c r="NJ185" s="242"/>
      <c r="NK185" s="242"/>
      <c r="NL185" s="242"/>
      <c r="NM185" s="242"/>
      <c r="NN185" s="242"/>
      <c r="NO185" s="242"/>
      <c r="NP185" s="242"/>
      <c r="NQ185" s="242"/>
      <c r="NR185" s="242"/>
      <c r="NS185" s="242"/>
      <c r="NT185" s="242"/>
      <c r="NU185" s="242"/>
      <c r="NV185" s="242"/>
      <c r="NW185" s="242"/>
      <c r="NX185" s="242"/>
      <c r="NY185" s="242"/>
      <c r="NZ185" s="242"/>
      <c r="OA185" s="242"/>
      <c r="OB185" s="242"/>
      <c r="OC185" s="242"/>
      <c r="OD185" s="242"/>
      <c r="OE185" s="242"/>
      <c r="OF185" s="242"/>
      <c r="OG185" s="242"/>
      <c r="OH185" s="242"/>
      <c r="OI185" s="242"/>
      <c r="OJ185" s="242"/>
      <c r="OK185" s="242"/>
      <c r="OL185" s="242"/>
      <c r="OM185" s="242"/>
      <c r="ON185" s="242"/>
      <c r="OO185" s="242"/>
      <c r="OP185" s="242"/>
      <c r="OQ185" s="242"/>
      <c r="OR185" s="242"/>
      <c r="OS185" s="242"/>
      <c r="OT185" s="242"/>
      <c r="OU185" s="242"/>
      <c r="OV185" s="242"/>
      <c r="OW185" s="242"/>
      <c r="OX185" s="242"/>
      <c r="OY185" s="242"/>
      <c r="OZ185" s="242"/>
      <c r="PA185" s="242"/>
      <c r="PB185" s="242"/>
      <c r="PC185" s="242"/>
      <c r="PD185" s="242"/>
      <c r="PE185" s="242"/>
      <c r="PF185" s="242"/>
      <c r="PG185" s="242"/>
      <c r="PH185" s="242"/>
      <c r="PI185" s="242"/>
      <c r="PJ185" s="242"/>
      <c r="PK185" s="242"/>
      <c r="PL185" s="242"/>
      <c r="PM185" s="242"/>
      <c r="PN185" s="242"/>
      <c r="PO185" s="242"/>
      <c r="PP185" s="242"/>
      <c r="PQ185" s="242"/>
      <c r="PR185" s="242"/>
      <c r="PS185" s="242"/>
      <c r="PT185" s="242"/>
      <c r="PU185" s="242"/>
      <c r="PV185" s="242"/>
      <c r="PW185" s="242"/>
      <c r="PX185" s="242"/>
      <c r="PY185" s="242"/>
      <c r="PZ185" s="242"/>
      <c r="QA185" s="242"/>
      <c r="QB185" s="242"/>
      <c r="QC185" s="242"/>
      <c r="QD185" s="242"/>
      <c r="QE185" s="242"/>
      <c r="QF185" s="242"/>
      <c r="QG185" s="242"/>
      <c r="QH185" s="242"/>
      <c r="QI185" s="242"/>
      <c r="QJ185" s="242"/>
      <c r="QK185" s="242"/>
      <c r="QL185" s="242"/>
      <c r="QM185" s="242"/>
      <c r="QN185" s="242"/>
      <c r="QO185" s="242"/>
      <c r="QP185" s="242"/>
      <c r="QQ185" s="242"/>
      <c r="QR185" s="242"/>
      <c r="QS185" s="242"/>
      <c r="QT185" s="242"/>
      <c r="QU185" s="242"/>
      <c r="QV185" s="242"/>
      <c r="QW185" s="242"/>
      <c r="QX185" s="242"/>
      <c r="QY185" s="242"/>
      <c r="QZ185" s="242"/>
      <c r="RA185" s="242"/>
      <c r="RB185" s="242"/>
      <c r="RC185" s="242"/>
      <c r="RD185" s="242"/>
      <c r="RE185" s="242"/>
      <c r="RF185" s="242"/>
      <c r="RG185" s="242"/>
      <c r="RH185" s="242"/>
      <c r="RI185" s="242"/>
      <c r="RJ185" s="242"/>
      <c r="RK185" s="242"/>
      <c r="RL185" s="242"/>
      <c r="RM185" s="242"/>
      <c r="RN185" s="242"/>
      <c r="RO185" s="242"/>
      <c r="RP185" s="242"/>
      <c r="RQ185" s="242"/>
      <c r="RR185" s="242"/>
      <c r="RS185" s="242"/>
      <c r="RT185" s="242"/>
      <c r="RU185" s="242"/>
      <c r="RV185" s="242"/>
      <c r="RW185" s="242"/>
      <c r="RX185" s="242"/>
      <c r="RY185" s="242"/>
      <c r="RZ185" s="242"/>
      <c r="SA185" s="242"/>
      <c r="SB185" s="242"/>
      <c r="SC185" s="242"/>
      <c r="SD185" s="242"/>
      <c r="SE185" s="242"/>
      <c r="SF185" s="242"/>
      <c r="SG185" s="242"/>
      <c r="SH185" s="242"/>
      <c r="SI185" s="242"/>
      <c r="SJ185" s="242"/>
      <c r="SK185" s="242"/>
      <c r="SL185" s="242"/>
      <c r="SM185" s="242"/>
      <c r="SN185" s="242"/>
      <c r="SO185" s="242"/>
      <c r="SP185" s="242"/>
      <c r="SQ185" s="242"/>
      <c r="SR185" s="242"/>
      <c r="SS185" s="242"/>
      <c r="ST185" s="242"/>
      <c r="SU185" s="242"/>
      <c r="SV185" s="242"/>
      <c r="SW185" s="242"/>
      <c r="SX185" s="242"/>
      <c r="SY185" s="242"/>
      <c r="SZ185" s="242"/>
      <c r="TA185" s="242"/>
      <c r="TB185" s="242"/>
      <c r="TC185" s="242"/>
      <c r="TD185" s="242"/>
      <c r="TE185" s="242"/>
      <c r="TF185" s="242"/>
      <c r="TG185" s="242"/>
      <c r="TH185" s="242"/>
      <c r="TI185" s="242"/>
      <c r="TJ185" s="242"/>
      <c r="TK185" s="242"/>
      <c r="TL185" s="242"/>
      <c r="TM185" s="242"/>
      <c r="TN185" s="242"/>
      <c r="TO185" s="242"/>
      <c r="TP185" s="242"/>
      <c r="TQ185" s="242"/>
      <c r="TR185" s="242"/>
      <c r="TS185" s="242"/>
      <c r="TT185" s="242"/>
      <c r="TU185" s="242"/>
      <c r="TV185" s="242"/>
      <c r="TW185" s="242"/>
      <c r="TX185" s="242"/>
      <c r="TY185" s="242"/>
      <c r="TZ185" s="242"/>
      <c r="UA185" s="242"/>
      <c r="UB185" s="242"/>
      <c r="UC185" s="242"/>
      <c r="UD185" s="242"/>
      <c r="UE185" s="242"/>
      <c r="UF185" s="242"/>
      <c r="UG185" s="242"/>
      <c r="UH185" s="242"/>
      <c r="UI185" s="242"/>
      <c r="UJ185" s="242"/>
      <c r="UK185" s="242"/>
      <c r="UL185" s="242"/>
      <c r="UM185" s="242"/>
      <c r="UN185" s="242"/>
      <c r="UO185" s="242"/>
      <c r="UP185" s="242"/>
      <c r="UQ185" s="242"/>
      <c r="UR185" s="242"/>
      <c r="US185" s="242"/>
      <c r="UT185" s="242"/>
      <c r="UU185" s="242"/>
      <c r="UV185" s="242"/>
      <c r="UW185" s="242"/>
      <c r="UX185" s="242"/>
      <c r="UY185" s="242"/>
      <c r="UZ185" s="242"/>
      <c r="VA185" s="242"/>
      <c r="VB185" s="242"/>
      <c r="VC185" s="242"/>
      <c r="VD185" s="242"/>
      <c r="VE185" s="242"/>
      <c r="VF185" s="242"/>
      <c r="VG185" s="242"/>
      <c r="VH185" s="242"/>
      <c r="VI185" s="242"/>
      <c r="VJ185" s="242"/>
      <c r="VK185" s="242"/>
      <c r="VL185" s="242"/>
      <c r="VM185" s="242"/>
      <c r="VN185" s="242"/>
      <c r="VO185" s="242"/>
      <c r="VP185" s="242"/>
      <c r="VQ185" s="242"/>
      <c r="VR185" s="242"/>
      <c r="VS185" s="242"/>
      <c r="VT185" s="242"/>
      <c r="VU185" s="242"/>
      <c r="VV185" s="242"/>
      <c r="VW185" s="242"/>
      <c r="VX185" s="242"/>
      <c r="VY185" s="242"/>
      <c r="VZ185" s="242"/>
      <c r="WA185" s="242"/>
      <c r="WB185" s="242"/>
      <c r="WC185" s="242"/>
      <c r="WD185" s="242"/>
      <c r="WE185" s="242"/>
      <c r="WF185" s="242"/>
      <c r="WG185" s="242"/>
      <c r="WH185" s="242"/>
      <c r="WI185" s="242"/>
      <c r="WJ185" s="242"/>
      <c r="WK185" s="242"/>
      <c r="WL185" s="242"/>
      <c r="WM185" s="242"/>
      <c r="WN185" s="242"/>
      <c r="WO185" s="242"/>
      <c r="WP185" s="242"/>
      <c r="WQ185" s="242"/>
      <c r="WR185" s="242"/>
      <c r="WS185" s="242"/>
      <c r="WT185" s="242"/>
      <c r="WU185" s="242"/>
      <c r="WV185" s="242"/>
      <c r="WW185" s="242"/>
      <c r="WX185" s="242"/>
      <c r="WY185" s="242"/>
      <c r="WZ185" s="242"/>
      <c r="XA185" s="242"/>
      <c r="XB185" s="242"/>
      <c r="XC185" s="242"/>
      <c r="XD185" s="242"/>
      <c r="XE185" s="242"/>
      <c r="XF185" s="242"/>
      <c r="XG185" s="242"/>
      <c r="XH185" s="242"/>
      <c r="XI185" s="242"/>
      <c r="XJ185" s="242"/>
      <c r="XK185" s="242"/>
      <c r="XL185" s="242"/>
      <c r="XM185" s="242"/>
      <c r="XN185" s="242"/>
      <c r="XO185" s="242"/>
      <c r="XP185" s="242"/>
      <c r="XQ185" s="242"/>
      <c r="XR185" s="242"/>
      <c r="XS185" s="242"/>
      <c r="XT185" s="242"/>
      <c r="XU185" s="242"/>
      <c r="XV185" s="242"/>
      <c r="XW185" s="242"/>
      <c r="XX185" s="242"/>
      <c r="XY185" s="242"/>
      <c r="XZ185" s="242"/>
      <c r="YA185" s="242"/>
      <c r="YB185" s="242"/>
      <c r="YC185" s="242"/>
      <c r="YD185" s="242"/>
      <c r="YE185" s="242"/>
      <c r="YF185" s="242"/>
      <c r="YG185" s="242"/>
      <c r="YH185" s="242"/>
      <c r="YI185" s="242"/>
      <c r="YJ185" s="242"/>
      <c r="YK185" s="242"/>
      <c r="YL185" s="242"/>
      <c r="YM185" s="242"/>
      <c r="YN185" s="242"/>
      <c r="YO185" s="242"/>
      <c r="YP185" s="242"/>
      <c r="YQ185" s="242"/>
      <c r="YR185" s="242"/>
      <c r="YS185" s="242"/>
      <c r="YT185" s="242"/>
      <c r="YU185" s="242"/>
      <c r="YV185" s="242"/>
      <c r="YW185" s="242"/>
      <c r="YX185" s="242"/>
      <c r="YY185" s="242"/>
      <c r="YZ185" s="242"/>
      <c r="ZA185" s="242"/>
      <c r="ZB185" s="242"/>
      <c r="ZC185" s="242"/>
      <c r="ZD185" s="242"/>
      <c r="ZE185" s="242"/>
      <c r="ZF185" s="242"/>
      <c r="ZG185" s="242"/>
      <c r="ZH185" s="242"/>
      <c r="ZI185" s="242"/>
      <c r="ZJ185" s="242"/>
      <c r="ZK185" s="242"/>
      <c r="ZL185" s="242"/>
      <c r="ZM185" s="242"/>
      <c r="ZN185" s="242"/>
      <c r="ZO185" s="242"/>
      <c r="ZP185" s="242"/>
      <c r="ZQ185" s="242"/>
      <c r="ZR185" s="242"/>
      <c r="ZS185" s="242"/>
      <c r="ZT185" s="242"/>
      <c r="ZU185" s="242"/>
      <c r="ZV185" s="242"/>
      <c r="ZW185" s="242"/>
      <c r="ZX185" s="242"/>
      <c r="ZY185" s="242"/>
      <c r="ZZ185" s="242"/>
      <c r="AAA185" s="242"/>
      <c r="AAB185" s="242"/>
      <c r="AAC185" s="242"/>
      <c r="AAD185" s="242"/>
      <c r="AAE185" s="242"/>
      <c r="AAF185" s="242"/>
      <c r="AAG185" s="242"/>
      <c r="AAH185" s="242"/>
      <c r="AAI185" s="242"/>
      <c r="AAJ185" s="242"/>
      <c r="AAK185" s="242"/>
      <c r="AAL185" s="242"/>
      <c r="AAM185" s="242"/>
      <c r="AAN185" s="242"/>
      <c r="AAO185" s="242"/>
      <c r="AAP185" s="242"/>
      <c r="AAQ185" s="242"/>
      <c r="AAR185" s="242"/>
      <c r="AAS185" s="242"/>
      <c r="AAT185" s="242"/>
      <c r="AAU185" s="242"/>
      <c r="AAV185" s="242"/>
      <c r="AAW185" s="242"/>
      <c r="AAX185" s="242"/>
      <c r="AAY185" s="242"/>
      <c r="AAZ185" s="242"/>
      <c r="ABA185" s="242"/>
      <c r="ABB185" s="242"/>
      <c r="ABC185" s="242"/>
      <c r="ABD185" s="242"/>
      <c r="ABE185" s="242"/>
      <c r="ABF185" s="242"/>
      <c r="ABG185" s="242"/>
      <c r="ABH185" s="242"/>
      <c r="ABI185" s="242"/>
      <c r="ABJ185" s="242"/>
      <c r="ABK185" s="242"/>
      <c r="ABL185" s="242"/>
      <c r="ABM185" s="242"/>
      <c r="ABN185" s="242"/>
      <c r="ABO185" s="242"/>
      <c r="ABP185" s="242"/>
      <c r="ABQ185" s="242"/>
      <c r="ABR185" s="242"/>
      <c r="ABS185" s="242"/>
      <c r="ABT185" s="242"/>
      <c r="ABU185" s="242"/>
      <c r="ABV185" s="242"/>
      <c r="ABW185" s="242"/>
      <c r="ABX185" s="242"/>
      <c r="ABY185" s="242"/>
      <c r="ABZ185" s="242"/>
      <c r="ACA185" s="242"/>
      <c r="ACB185" s="242"/>
      <c r="ACC185" s="242"/>
      <c r="ACD185" s="242"/>
      <c r="ACE185" s="242"/>
      <c r="ACF185" s="242"/>
      <c r="ACG185" s="242"/>
      <c r="ACH185" s="242"/>
      <c r="ACI185" s="242"/>
      <c r="ACJ185" s="242"/>
      <c r="ACK185" s="242"/>
      <c r="ACL185" s="242"/>
      <c r="ACM185" s="242"/>
      <c r="ACN185" s="242"/>
      <c r="ACO185" s="242"/>
      <c r="ACP185" s="242"/>
      <c r="ACQ185" s="242"/>
      <c r="ACR185" s="242"/>
      <c r="ACS185" s="242"/>
      <c r="ACT185" s="242"/>
      <c r="ACU185" s="242"/>
      <c r="ACV185" s="242"/>
      <c r="ACW185" s="242"/>
      <c r="ACX185" s="242"/>
      <c r="ACY185" s="242"/>
      <c r="ACZ185" s="242"/>
      <c r="ADA185" s="242"/>
      <c r="ADB185" s="242"/>
      <c r="ADC185" s="242"/>
      <c r="ADD185" s="242"/>
      <c r="ADE185" s="242"/>
      <c r="ADF185" s="242"/>
      <c r="ADG185" s="242"/>
      <c r="ADH185" s="242"/>
      <c r="ADI185" s="242"/>
      <c r="ADJ185" s="242"/>
      <c r="ADK185" s="242"/>
      <c r="ADL185" s="242"/>
      <c r="ADM185" s="242"/>
      <c r="ADN185" s="242"/>
      <c r="ADO185" s="242"/>
      <c r="ADP185" s="242"/>
      <c r="ADQ185" s="242"/>
      <c r="ADR185" s="242"/>
      <c r="ADS185" s="242"/>
      <c r="ADT185" s="242"/>
      <c r="ADU185" s="242"/>
      <c r="ADV185" s="242"/>
      <c r="ADW185" s="242"/>
      <c r="ADX185" s="242"/>
      <c r="ADY185" s="242"/>
      <c r="ADZ185" s="242"/>
      <c r="AEA185" s="242"/>
      <c r="AEB185" s="242"/>
      <c r="AEC185" s="242"/>
      <c r="AED185" s="242"/>
      <c r="AEE185" s="242"/>
      <c r="AEF185" s="242"/>
      <c r="AEG185" s="242"/>
      <c r="AEH185" s="242"/>
      <c r="AEI185" s="242"/>
      <c r="AEJ185" s="242"/>
      <c r="AEK185" s="242"/>
      <c r="AEL185" s="242"/>
      <c r="AEM185" s="242"/>
      <c r="AEN185" s="242"/>
      <c r="AEO185" s="242"/>
      <c r="AEP185" s="242"/>
      <c r="AEQ185" s="242"/>
      <c r="AER185" s="242"/>
      <c r="AES185" s="242"/>
      <c r="AET185" s="242"/>
      <c r="AEU185" s="242"/>
      <c r="AEV185" s="242"/>
      <c r="AEW185" s="242"/>
      <c r="AEX185" s="242"/>
      <c r="AEY185" s="242"/>
      <c r="AEZ185" s="242"/>
      <c r="AFA185" s="242"/>
      <c r="AFB185" s="242"/>
      <c r="AFC185" s="242"/>
      <c r="AFD185" s="242"/>
      <c r="AFE185" s="242"/>
      <c r="AFF185" s="242"/>
      <c r="AFG185" s="242"/>
      <c r="AFH185" s="242"/>
      <c r="AFI185" s="242"/>
      <c r="AFJ185" s="242"/>
      <c r="AFK185" s="242"/>
      <c r="AFL185" s="242"/>
      <c r="AFM185" s="242"/>
      <c r="AFN185" s="242"/>
      <c r="AFO185" s="242"/>
      <c r="AFP185" s="242"/>
      <c r="AFQ185" s="242"/>
      <c r="AFR185" s="242"/>
      <c r="AFS185" s="242"/>
      <c r="AFT185" s="242"/>
      <c r="AFU185" s="242"/>
      <c r="AFV185" s="242"/>
      <c r="AFW185" s="242"/>
      <c r="AFX185" s="242"/>
      <c r="AFY185" s="242"/>
      <c r="AFZ185" s="242"/>
      <c r="AGA185" s="242"/>
      <c r="AGB185" s="242"/>
      <c r="AGC185" s="242"/>
      <c r="AGD185" s="242"/>
      <c r="AGE185" s="242"/>
      <c r="AGF185" s="242"/>
      <c r="AGG185" s="242"/>
      <c r="AGH185" s="242"/>
      <c r="AGI185" s="242"/>
      <c r="AGJ185" s="242"/>
      <c r="AGK185" s="242"/>
      <c r="AGL185" s="242"/>
      <c r="AGM185" s="242"/>
      <c r="AGN185" s="242"/>
      <c r="AGO185" s="242"/>
      <c r="AGP185" s="242"/>
      <c r="AGQ185" s="242"/>
      <c r="AGR185" s="242"/>
      <c r="AGS185" s="242"/>
      <c r="AGT185" s="242"/>
      <c r="AGU185" s="242"/>
      <c r="AGV185" s="242"/>
      <c r="AGW185" s="242"/>
      <c r="AGX185" s="242"/>
      <c r="AGY185" s="242"/>
      <c r="AGZ185" s="242"/>
      <c r="AHA185" s="242"/>
      <c r="AHB185" s="242"/>
      <c r="AHC185" s="242"/>
      <c r="AHD185" s="242"/>
      <c r="AHE185" s="242"/>
      <c r="AHF185" s="242"/>
      <c r="AHG185" s="242"/>
      <c r="AHH185" s="242"/>
      <c r="AHI185" s="242"/>
      <c r="AHJ185" s="242"/>
      <c r="AHK185" s="242"/>
      <c r="AHL185" s="242"/>
      <c r="AHM185" s="242"/>
      <c r="AHN185" s="242"/>
      <c r="AHO185" s="242"/>
      <c r="AHP185" s="242"/>
      <c r="AHQ185" s="242"/>
      <c r="AHR185" s="242"/>
      <c r="AHS185" s="242"/>
      <c r="AHT185" s="242"/>
      <c r="AHU185" s="242"/>
      <c r="AHV185" s="242"/>
      <c r="AHW185" s="242"/>
      <c r="AHX185" s="242"/>
      <c r="AHY185" s="242"/>
      <c r="AHZ185" s="242"/>
      <c r="AIA185" s="242"/>
      <c r="AIB185" s="242"/>
      <c r="AIC185" s="242"/>
      <c r="AID185" s="242"/>
      <c r="AIE185" s="242"/>
      <c r="AIF185" s="242"/>
      <c r="AIG185" s="242"/>
      <c r="AIH185" s="242"/>
      <c r="AII185" s="242"/>
      <c r="AIJ185" s="242"/>
      <c r="AIK185" s="242"/>
      <c r="AIL185" s="242"/>
      <c r="AIM185" s="242"/>
      <c r="AIN185" s="242"/>
      <c r="AIO185" s="242"/>
      <c r="AIP185" s="242"/>
      <c r="AIQ185" s="242"/>
      <c r="AIR185" s="242"/>
      <c r="AIS185" s="242"/>
      <c r="AIT185" s="242"/>
      <c r="AIU185" s="242"/>
      <c r="AIV185" s="242"/>
      <c r="AIW185" s="242"/>
      <c r="AIX185" s="242"/>
      <c r="AIY185" s="242"/>
      <c r="AIZ185" s="242"/>
      <c r="AJA185" s="242"/>
      <c r="AJB185" s="242"/>
      <c r="AJC185" s="242"/>
      <c r="AJD185" s="242"/>
      <c r="AJE185" s="242"/>
      <c r="AJF185" s="242"/>
      <c r="AJG185" s="242"/>
      <c r="AJH185" s="242"/>
      <c r="AJI185" s="242"/>
      <c r="AJJ185" s="242"/>
      <c r="AJK185" s="242"/>
      <c r="AJL185" s="242"/>
      <c r="AJM185" s="242"/>
      <c r="AJN185" s="242"/>
      <c r="AJO185" s="242"/>
      <c r="AJP185" s="242"/>
      <c r="AJQ185" s="242"/>
      <c r="AJR185" s="242"/>
      <c r="AJS185" s="242"/>
      <c r="AJT185" s="242"/>
      <c r="AJU185" s="242"/>
      <c r="AJV185" s="242"/>
      <c r="AJW185" s="242"/>
      <c r="AJX185" s="242"/>
      <c r="AJY185" s="242"/>
      <c r="AJZ185" s="242"/>
      <c r="AKA185" s="242"/>
      <c r="AKB185" s="242"/>
      <c r="AKC185" s="242"/>
      <c r="AKD185" s="242"/>
      <c r="AKE185" s="242"/>
      <c r="AKF185" s="242"/>
      <c r="AKG185" s="242"/>
      <c r="AKH185" s="242"/>
      <c r="AKI185" s="242"/>
      <c r="AKJ185" s="242"/>
      <c r="AKK185" s="242"/>
      <c r="AKL185" s="242"/>
      <c r="AKM185" s="242"/>
      <c r="AKN185" s="242"/>
      <c r="AKO185" s="242"/>
      <c r="AKP185" s="242"/>
      <c r="AKQ185" s="242"/>
      <c r="AKR185" s="242"/>
      <c r="AKS185" s="242"/>
      <c r="AKT185" s="242"/>
      <c r="AKU185" s="242"/>
      <c r="AKV185" s="242"/>
      <c r="AKW185" s="242"/>
      <c r="AKX185" s="242"/>
      <c r="AKY185" s="242"/>
      <c r="AKZ185" s="242"/>
      <c r="ALA185" s="242"/>
      <c r="ALB185" s="242"/>
      <c r="ALC185" s="242"/>
      <c r="ALD185" s="242"/>
      <c r="ALE185" s="242"/>
      <c r="ALF185" s="242"/>
      <c r="ALG185" s="242"/>
      <c r="ALH185" s="242"/>
      <c r="ALI185" s="242"/>
      <c r="ALJ185" s="242"/>
      <c r="ALK185" s="242"/>
      <c r="ALL185" s="242"/>
      <c r="ALM185" s="242"/>
      <c r="ALN185" s="242"/>
      <c r="ALO185" s="242"/>
      <c r="ALP185" s="242"/>
      <c r="ALQ185" s="242"/>
      <c r="ALR185" s="242"/>
      <c r="ALS185" s="242"/>
      <c r="ALT185" s="242"/>
      <c r="ALU185" s="242"/>
      <c r="ALV185" s="242"/>
      <c r="ALW185" s="242"/>
      <c r="ALX185" s="242"/>
      <c r="ALY185" s="242"/>
      <c r="ALZ185" s="242"/>
      <c r="AMA185" s="242"/>
      <c r="AMB185" s="242"/>
      <c r="AMC185" s="242"/>
      <c r="AMD185" s="242"/>
      <c r="AME185" s="242"/>
      <c r="AMF185" s="242"/>
      <c r="AMG185" s="242"/>
      <c r="AMH185" s="242"/>
      <c r="AMI185" s="242"/>
      <c r="AMJ185" s="242"/>
      <c r="AMK185" s="242"/>
      <c r="AML185" s="242"/>
      <c r="AMM185" s="242"/>
      <c r="AMN185" s="242"/>
      <c r="AMO185" s="242"/>
      <c r="AMP185" s="242"/>
      <c r="AMQ185" s="242"/>
      <c r="AMR185" s="242"/>
      <c r="AMS185" s="242"/>
      <c r="AMT185" s="242"/>
      <c r="AMU185" s="242"/>
      <c r="AMV185" s="242"/>
      <c r="AMW185" s="242"/>
      <c r="AMX185" s="242"/>
      <c r="AMY185" s="242"/>
      <c r="AMZ185" s="242"/>
      <c r="ANA185" s="242"/>
      <c r="ANB185" s="242"/>
      <c r="ANC185" s="242"/>
      <c r="AND185" s="242"/>
      <c r="ANE185" s="242"/>
      <c r="ANF185" s="242"/>
      <c r="ANG185" s="242"/>
      <c r="ANH185" s="242"/>
      <c r="ANI185" s="242"/>
      <c r="ANJ185" s="242"/>
      <c r="ANK185" s="242"/>
      <c r="ANL185" s="242"/>
      <c r="ANM185" s="242"/>
      <c r="ANN185" s="242"/>
      <c r="ANO185" s="242"/>
      <c r="ANP185" s="242"/>
      <c r="ANQ185" s="242"/>
      <c r="ANR185" s="242"/>
      <c r="ANS185" s="242"/>
      <c r="ANT185" s="242"/>
      <c r="ANU185" s="242"/>
      <c r="ANV185" s="242"/>
      <c r="ANW185" s="242"/>
      <c r="ANX185" s="242"/>
      <c r="ANY185" s="242"/>
      <c r="ANZ185" s="242"/>
      <c r="AOA185" s="242"/>
      <c r="AOB185" s="242"/>
      <c r="AOC185" s="242"/>
      <c r="AOD185" s="242"/>
      <c r="AOE185" s="242"/>
      <c r="AOF185" s="242"/>
      <c r="AOG185" s="242"/>
      <c r="AOH185" s="242"/>
      <c r="AOI185" s="242"/>
      <c r="AOJ185" s="242"/>
      <c r="AOK185" s="242"/>
      <c r="AOL185" s="242"/>
      <c r="AOM185" s="242"/>
      <c r="AON185" s="242"/>
      <c r="AOO185" s="242"/>
      <c r="AOP185" s="242"/>
      <c r="AOQ185" s="242"/>
      <c r="AOR185" s="242"/>
      <c r="AOS185" s="242"/>
      <c r="AOT185" s="242"/>
      <c r="AOU185" s="242"/>
      <c r="AOV185" s="242"/>
      <c r="AOW185" s="242"/>
      <c r="AOX185" s="242"/>
      <c r="AOY185" s="242"/>
      <c r="AOZ185" s="242"/>
      <c r="APA185" s="242"/>
      <c r="APB185" s="242"/>
      <c r="APC185" s="242"/>
      <c r="APD185" s="242"/>
      <c r="APE185" s="242"/>
      <c r="APF185" s="242"/>
      <c r="APG185" s="242"/>
      <c r="APH185" s="242"/>
      <c r="API185" s="242"/>
      <c r="APJ185" s="242"/>
      <c r="APK185" s="242"/>
      <c r="APL185" s="242"/>
      <c r="APM185" s="242"/>
      <c r="APN185" s="242"/>
      <c r="APO185" s="242"/>
      <c r="APP185" s="242"/>
      <c r="APQ185" s="242"/>
      <c r="APR185" s="242"/>
      <c r="APS185" s="242"/>
      <c r="APT185" s="242"/>
      <c r="APU185" s="242"/>
      <c r="APV185" s="242"/>
      <c r="APW185" s="242"/>
      <c r="APX185" s="242"/>
      <c r="APY185" s="242"/>
      <c r="APZ185" s="242"/>
      <c r="AQA185" s="242"/>
      <c r="AQB185" s="242"/>
      <c r="AQC185" s="242"/>
      <c r="AQD185" s="242"/>
      <c r="AQE185" s="242"/>
      <c r="AQF185" s="242"/>
      <c r="AQG185" s="242"/>
      <c r="AQH185" s="242"/>
      <c r="AQI185" s="242"/>
      <c r="AQJ185" s="242"/>
      <c r="AQK185" s="242"/>
      <c r="AQL185" s="242"/>
      <c r="AQM185" s="242"/>
      <c r="AQN185" s="242"/>
      <c r="AQO185" s="242"/>
      <c r="AQP185" s="242"/>
      <c r="AQQ185" s="242"/>
      <c r="AQR185" s="242"/>
      <c r="AQS185" s="242"/>
      <c r="AQT185" s="242"/>
      <c r="AQU185" s="242"/>
      <c r="AQV185" s="242"/>
      <c r="AQW185" s="242"/>
      <c r="AQX185" s="242"/>
      <c r="AQY185" s="242"/>
      <c r="AQZ185" s="242"/>
      <c r="ARA185" s="242"/>
      <c r="ARB185" s="242"/>
      <c r="ARC185" s="242"/>
      <c r="ARD185" s="242"/>
      <c r="ARE185" s="242"/>
      <c r="ARF185" s="242"/>
      <c r="ARG185" s="242"/>
      <c r="ARH185" s="242"/>
      <c r="ARI185" s="242"/>
      <c r="ARJ185" s="242"/>
      <c r="ARK185" s="242"/>
      <c r="ARL185" s="242"/>
      <c r="ARM185" s="242"/>
      <c r="ARN185" s="242"/>
      <c r="ARO185" s="242"/>
      <c r="ARP185" s="242"/>
      <c r="ARQ185" s="242"/>
      <c r="ARR185" s="242"/>
      <c r="ARS185" s="242"/>
      <c r="ART185" s="242"/>
      <c r="ARU185" s="242"/>
      <c r="ARV185" s="242"/>
      <c r="ARW185" s="242"/>
      <c r="ARX185" s="242"/>
      <c r="ARY185" s="242"/>
      <c r="ARZ185" s="242"/>
      <c r="ASA185" s="242"/>
      <c r="ASB185" s="242"/>
      <c r="ASC185" s="242"/>
      <c r="ASD185" s="242"/>
      <c r="ASE185" s="242"/>
      <c r="ASF185" s="242"/>
      <c r="ASG185" s="242"/>
      <c r="ASH185" s="242"/>
      <c r="ASI185" s="242"/>
      <c r="ASJ185" s="242"/>
      <c r="ASK185" s="242"/>
      <c r="ASL185" s="242"/>
      <c r="ASM185" s="242"/>
      <c r="ASN185" s="242"/>
      <c r="ASO185" s="242"/>
      <c r="ASP185" s="242"/>
      <c r="ASQ185" s="242"/>
      <c r="ASR185" s="242"/>
      <c r="ASS185" s="242"/>
      <c r="AST185" s="242"/>
      <c r="ASU185" s="242"/>
      <c r="ASV185" s="242"/>
      <c r="ASW185" s="242"/>
      <c r="ASX185" s="242"/>
      <c r="ASY185" s="242"/>
      <c r="ASZ185" s="242"/>
      <c r="ATA185" s="242"/>
      <c r="ATB185" s="242"/>
      <c r="ATC185" s="242"/>
      <c r="ATD185" s="242"/>
      <c r="ATE185" s="242"/>
      <c r="ATF185" s="242"/>
      <c r="ATG185" s="242"/>
      <c r="ATH185" s="242"/>
      <c r="ATI185" s="242"/>
      <c r="ATJ185" s="242"/>
      <c r="ATK185" s="242"/>
      <c r="ATL185" s="242"/>
      <c r="ATM185" s="242"/>
      <c r="ATN185" s="242"/>
      <c r="ATO185" s="242"/>
      <c r="ATP185" s="242"/>
      <c r="ATQ185" s="242"/>
      <c r="ATR185" s="242"/>
      <c r="ATS185" s="242"/>
      <c r="ATT185" s="242"/>
      <c r="ATU185" s="242"/>
      <c r="ATV185" s="242"/>
      <c r="ATW185" s="242"/>
      <c r="ATX185" s="242"/>
      <c r="ATY185" s="242"/>
      <c r="ATZ185" s="242"/>
      <c r="AUA185" s="242"/>
      <c r="AUB185" s="242"/>
      <c r="AUC185" s="242"/>
      <c r="AUD185" s="242"/>
      <c r="AUE185" s="242"/>
      <c r="AUF185" s="242"/>
      <c r="AUG185" s="242"/>
      <c r="AUH185" s="242"/>
      <c r="AUI185" s="242"/>
      <c r="AUJ185" s="242"/>
      <c r="AUK185" s="242"/>
      <c r="AUL185" s="242"/>
      <c r="AUM185" s="242"/>
      <c r="AUN185" s="242"/>
      <c r="AUO185" s="242"/>
      <c r="AUP185" s="242"/>
      <c r="AUQ185" s="242"/>
      <c r="AUR185" s="242"/>
      <c r="AUS185" s="242"/>
      <c r="AUT185" s="242"/>
      <c r="AUU185" s="242"/>
      <c r="AUV185" s="242"/>
      <c r="AUW185" s="242"/>
      <c r="AUX185" s="242"/>
      <c r="AUY185" s="242"/>
      <c r="AUZ185" s="242"/>
      <c r="AVA185" s="242"/>
      <c r="AVB185" s="242"/>
      <c r="AVC185" s="242"/>
      <c r="AVD185" s="242"/>
      <c r="AVE185" s="242"/>
      <c r="AVF185" s="242"/>
      <c r="AVG185" s="242"/>
      <c r="AVH185" s="242"/>
      <c r="AVI185" s="242"/>
      <c r="AVJ185" s="242"/>
      <c r="AVK185" s="242"/>
      <c r="AVL185" s="242"/>
      <c r="AVM185" s="242"/>
      <c r="AVN185" s="242"/>
      <c r="AVO185" s="242"/>
      <c r="AVP185" s="242"/>
      <c r="AVQ185" s="242"/>
      <c r="AVR185" s="242"/>
      <c r="AVS185" s="242"/>
      <c r="AVT185" s="242"/>
      <c r="AVU185" s="242"/>
      <c r="AVV185" s="242"/>
      <c r="AVW185" s="242"/>
      <c r="AVX185" s="242"/>
      <c r="AVY185" s="242"/>
      <c r="AVZ185" s="242"/>
      <c r="AWA185" s="242"/>
      <c r="AWB185" s="242"/>
      <c r="AWC185" s="242"/>
      <c r="AWD185" s="242"/>
      <c r="AWE185" s="242"/>
      <c r="AWF185" s="242"/>
      <c r="AWG185" s="242"/>
      <c r="AWH185" s="242"/>
      <c r="AWI185" s="242"/>
      <c r="AWJ185" s="242"/>
      <c r="AWK185" s="242"/>
      <c r="AWL185" s="242"/>
      <c r="AWM185" s="242"/>
      <c r="AWN185" s="242"/>
      <c r="AWO185" s="242"/>
      <c r="AWP185" s="242"/>
      <c r="AWQ185" s="242"/>
      <c r="AWR185" s="242"/>
      <c r="AWS185" s="242"/>
      <c r="AWT185" s="242"/>
      <c r="AWU185" s="242"/>
      <c r="AWV185" s="242"/>
      <c r="AWW185" s="242"/>
      <c r="AWX185" s="242"/>
      <c r="AWY185" s="242"/>
      <c r="AWZ185" s="242"/>
      <c r="AXA185" s="242"/>
      <c r="AXB185" s="242"/>
      <c r="AXC185" s="242"/>
      <c r="AXD185" s="242"/>
      <c r="AXE185" s="242"/>
      <c r="AXF185" s="242"/>
      <c r="AXG185" s="242"/>
      <c r="AXH185" s="242"/>
      <c r="AXI185" s="242"/>
      <c r="AXJ185" s="242"/>
      <c r="AXK185" s="242"/>
      <c r="AXL185" s="242"/>
      <c r="AXM185" s="242"/>
      <c r="AXN185" s="242"/>
      <c r="AXO185" s="242"/>
      <c r="AXP185" s="242"/>
      <c r="AXQ185" s="242"/>
      <c r="AXR185" s="242"/>
      <c r="AXS185" s="242"/>
      <c r="AXT185" s="242"/>
      <c r="AXU185" s="242"/>
      <c r="AXV185" s="242"/>
      <c r="AXW185" s="242"/>
      <c r="AXX185" s="242"/>
      <c r="AXY185" s="242"/>
      <c r="AXZ185" s="242"/>
      <c r="AYA185" s="242"/>
      <c r="AYB185" s="242"/>
      <c r="AYC185" s="242"/>
      <c r="AYD185" s="242"/>
      <c r="AYE185" s="242"/>
      <c r="AYF185" s="242"/>
      <c r="AYG185" s="242"/>
      <c r="AYH185" s="242"/>
      <c r="AYI185" s="242"/>
      <c r="AYJ185" s="242"/>
      <c r="AYK185" s="242"/>
      <c r="AYL185" s="242"/>
      <c r="AYM185" s="242"/>
      <c r="AYN185" s="242"/>
      <c r="AYO185" s="242"/>
      <c r="AYP185" s="242"/>
      <c r="AYQ185" s="242"/>
      <c r="AYR185" s="242"/>
      <c r="AYS185" s="242"/>
      <c r="AYT185" s="242"/>
      <c r="AYU185" s="242"/>
      <c r="AYV185" s="242"/>
      <c r="AYW185" s="242"/>
      <c r="AYX185" s="242"/>
      <c r="AYY185" s="242"/>
      <c r="AYZ185" s="242"/>
      <c r="AZA185" s="242"/>
      <c r="AZB185" s="242"/>
      <c r="AZC185" s="242"/>
      <c r="AZD185" s="242"/>
      <c r="AZE185" s="242"/>
      <c r="AZF185" s="242"/>
      <c r="AZG185" s="242"/>
      <c r="AZH185" s="242"/>
      <c r="AZI185" s="242"/>
      <c r="AZJ185" s="242"/>
      <c r="AZK185" s="242"/>
      <c r="AZL185" s="242"/>
      <c r="AZM185" s="242"/>
      <c r="AZN185" s="242"/>
      <c r="AZO185" s="242"/>
      <c r="AZP185" s="242"/>
      <c r="AZQ185" s="242"/>
      <c r="AZR185" s="242"/>
      <c r="AZS185" s="242"/>
      <c r="AZT185" s="242"/>
      <c r="AZU185" s="242"/>
      <c r="AZV185" s="242"/>
      <c r="AZW185" s="242"/>
      <c r="AZX185" s="242"/>
      <c r="AZY185" s="242"/>
      <c r="AZZ185" s="242"/>
      <c r="BAA185" s="242"/>
      <c r="BAB185" s="242"/>
      <c r="BAC185" s="242"/>
      <c r="BAD185" s="242"/>
      <c r="BAE185" s="242"/>
      <c r="BAF185" s="242"/>
      <c r="BAG185" s="242"/>
      <c r="BAH185" s="242"/>
      <c r="BAI185" s="242"/>
      <c r="BAJ185" s="242"/>
      <c r="BAK185" s="242"/>
      <c r="BAL185" s="242"/>
      <c r="BAM185" s="242"/>
      <c r="BAN185" s="242"/>
      <c r="BAO185" s="242"/>
      <c r="BAP185" s="242"/>
      <c r="BAQ185" s="242"/>
      <c r="BAR185" s="242"/>
      <c r="BAS185" s="242"/>
      <c r="BAT185" s="242"/>
      <c r="BAU185" s="242"/>
      <c r="BAV185" s="242"/>
      <c r="BAW185" s="242"/>
      <c r="BAX185" s="242"/>
      <c r="BAY185" s="242"/>
      <c r="BAZ185" s="242"/>
      <c r="BBA185" s="242"/>
      <c r="BBB185" s="242"/>
      <c r="BBC185" s="242"/>
      <c r="BBD185" s="242"/>
      <c r="BBE185" s="242"/>
      <c r="BBF185" s="242"/>
      <c r="BBG185" s="242"/>
      <c r="BBH185" s="242"/>
      <c r="BBI185" s="242"/>
      <c r="BBJ185" s="242"/>
      <c r="BBK185" s="242"/>
      <c r="BBL185" s="242"/>
      <c r="BBM185" s="242"/>
      <c r="BBN185" s="242"/>
      <c r="BBO185" s="242"/>
      <c r="BBP185" s="242"/>
      <c r="BBQ185" s="242"/>
      <c r="BBR185" s="242"/>
      <c r="BBS185" s="242"/>
      <c r="BBT185" s="242"/>
      <c r="BBU185" s="242"/>
      <c r="BBV185" s="242"/>
      <c r="BBW185" s="242"/>
      <c r="BBX185" s="242"/>
      <c r="BBY185" s="242"/>
      <c r="BBZ185" s="242"/>
      <c r="BCA185" s="242"/>
      <c r="BCB185" s="242"/>
      <c r="BCC185" s="242"/>
      <c r="BCD185" s="242"/>
      <c r="BCE185" s="242"/>
      <c r="BCF185" s="242"/>
      <c r="BCG185" s="242"/>
      <c r="BCH185" s="242"/>
      <c r="BCI185" s="242"/>
      <c r="BCJ185" s="242"/>
      <c r="BCK185" s="242"/>
      <c r="BCL185" s="242"/>
      <c r="BCM185" s="242"/>
      <c r="BCN185" s="242"/>
      <c r="BCO185" s="242"/>
      <c r="BCP185" s="242"/>
      <c r="BCQ185" s="242"/>
      <c r="BCR185" s="242"/>
      <c r="BCS185" s="242"/>
      <c r="BCT185" s="242"/>
      <c r="BCU185" s="242"/>
      <c r="BCV185" s="242"/>
      <c r="BCW185" s="242"/>
      <c r="BCX185" s="242"/>
      <c r="BCY185" s="242"/>
      <c r="BCZ185" s="242"/>
      <c r="BDA185" s="242"/>
      <c r="BDB185" s="242"/>
      <c r="BDC185" s="242"/>
      <c r="BDD185" s="242"/>
      <c r="BDE185" s="242"/>
      <c r="BDF185" s="242"/>
      <c r="BDG185" s="242"/>
      <c r="BDH185" s="242"/>
      <c r="BDI185" s="242"/>
      <c r="BDJ185" s="242"/>
      <c r="BDK185" s="242"/>
      <c r="BDL185" s="242"/>
      <c r="BDM185" s="242"/>
      <c r="BDN185" s="242"/>
      <c r="BDO185" s="242"/>
      <c r="BDP185" s="242"/>
      <c r="BDQ185" s="242"/>
      <c r="BDR185" s="242"/>
      <c r="BDS185" s="242"/>
      <c r="BDT185" s="242"/>
      <c r="BDU185" s="242"/>
      <c r="BDV185" s="242"/>
      <c r="BDW185" s="242"/>
      <c r="BDX185" s="242"/>
      <c r="BDY185" s="242"/>
      <c r="BDZ185" s="242"/>
      <c r="BEA185" s="242"/>
      <c r="BEB185" s="242"/>
      <c r="BEC185" s="242"/>
      <c r="BED185" s="242"/>
      <c r="BEE185" s="242"/>
      <c r="BEF185" s="242"/>
      <c r="BEG185" s="242"/>
      <c r="BEH185" s="242"/>
      <c r="BEI185" s="242"/>
      <c r="BEJ185" s="242"/>
      <c r="BEK185" s="242"/>
      <c r="BEL185" s="242"/>
      <c r="BEM185" s="242"/>
      <c r="BEN185" s="242"/>
      <c r="BEO185" s="242"/>
      <c r="BEP185" s="242"/>
      <c r="BEQ185" s="242"/>
      <c r="BER185" s="242"/>
      <c r="BES185" s="242"/>
      <c r="BET185" s="242"/>
      <c r="BEU185" s="242"/>
      <c r="BEV185" s="242"/>
      <c r="BEW185" s="242"/>
      <c r="BEX185" s="242"/>
      <c r="BEY185" s="242"/>
      <c r="BEZ185" s="242"/>
      <c r="BFA185" s="242"/>
      <c r="BFB185" s="242"/>
      <c r="BFC185" s="242"/>
      <c r="BFD185" s="242"/>
      <c r="BFE185" s="242"/>
      <c r="BFF185" s="242"/>
      <c r="BFG185" s="242"/>
      <c r="BFH185" s="242"/>
      <c r="BFI185" s="242"/>
      <c r="BFJ185" s="242"/>
      <c r="BFK185" s="242"/>
      <c r="BFL185" s="242"/>
      <c r="BFM185" s="242"/>
      <c r="BFN185" s="242"/>
      <c r="BFO185" s="242"/>
      <c r="BFP185" s="242"/>
      <c r="BFQ185" s="242"/>
      <c r="BFR185" s="242"/>
      <c r="BFS185" s="242"/>
      <c r="BFT185" s="242"/>
      <c r="BFU185" s="242"/>
      <c r="BFV185" s="242"/>
      <c r="BFW185" s="242"/>
      <c r="BFX185" s="242"/>
      <c r="BFY185" s="242"/>
      <c r="BFZ185" s="242"/>
      <c r="BGA185" s="242"/>
      <c r="BGB185" s="242"/>
      <c r="BGC185" s="242"/>
      <c r="BGD185" s="242"/>
      <c r="BGE185" s="242"/>
      <c r="BGF185" s="242"/>
      <c r="BGG185" s="242"/>
      <c r="BGH185" s="242"/>
      <c r="BGI185" s="242"/>
      <c r="BGJ185" s="242"/>
      <c r="BGK185" s="242"/>
      <c r="BGL185" s="242"/>
      <c r="BGM185" s="242"/>
      <c r="BGN185" s="242"/>
      <c r="BGO185" s="242"/>
      <c r="BGP185" s="242"/>
      <c r="BGQ185" s="242"/>
      <c r="BGR185" s="242"/>
      <c r="BGS185" s="242"/>
      <c r="BGT185" s="242"/>
      <c r="BGU185" s="242"/>
      <c r="BGV185" s="242"/>
      <c r="BGW185" s="242"/>
      <c r="BGX185" s="242"/>
      <c r="BGY185" s="242"/>
      <c r="BGZ185" s="242"/>
      <c r="BHA185" s="242"/>
      <c r="BHB185" s="242"/>
      <c r="BHC185" s="242"/>
      <c r="BHD185" s="242"/>
      <c r="BHE185" s="242"/>
      <c r="BHF185" s="242"/>
      <c r="BHG185" s="242"/>
      <c r="BHH185" s="242"/>
      <c r="BHI185" s="242"/>
      <c r="BHJ185" s="242"/>
      <c r="BHK185" s="242"/>
      <c r="BHL185" s="242"/>
      <c r="BHM185" s="242"/>
      <c r="BHN185" s="242"/>
      <c r="BHO185" s="242"/>
      <c r="BHP185" s="242"/>
      <c r="BHQ185" s="242"/>
      <c r="BHR185" s="242"/>
      <c r="BHS185" s="242"/>
      <c r="BHT185" s="242"/>
      <c r="BHU185" s="242"/>
      <c r="BHV185" s="242"/>
      <c r="BHW185" s="242"/>
      <c r="BHX185" s="242"/>
      <c r="BHY185" s="242"/>
      <c r="BHZ185" s="242"/>
      <c r="BIA185" s="242"/>
      <c r="BIB185" s="242"/>
      <c r="BIC185" s="242"/>
      <c r="BID185" s="242"/>
      <c r="BIE185" s="242"/>
      <c r="BIF185" s="242"/>
      <c r="BIG185" s="242"/>
      <c r="BIH185" s="242"/>
      <c r="BII185" s="242"/>
      <c r="BIJ185" s="242"/>
      <c r="BIK185" s="242"/>
      <c r="BIL185" s="242"/>
      <c r="BIM185" s="242"/>
      <c r="BIN185" s="242"/>
      <c r="BIO185" s="242"/>
      <c r="BIP185" s="242"/>
      <c r="BIQ185" s="242"/>
      <c r="BIR185" s="242"/>
      <c r="BIS185" s="242"/>
      <c r="BIT185" s="242"/>
      <c r="BIU185" s="242"/>
      <c r="BIV185" s="242"/>
      <c r="BIW185" s="242"/>
      <c r="BIX185" s="242"/>
      <c r="BIY185" s="242"/>
      <c r="BIZ185" s="242"/>
      <c r="BJA185" s="242"/>
      <c r="BJB185" s="242"/>
      <c r="BJC185" s="242"/>
      <c r="BJD185" s="242"/>
      <c r="BJE185" s="242"/>
      <c r="BJF185" s="242"/>
      <c r="BJG185" s="242"/>
      <c r="BJH185" s="242"/>
      <c r="BJI185" s="242"/>
      <c r="BJJ185" s="242"/>
      <c r="BJK185" s="242"/>
      <c r="BJL185" s="242"/>
      <c r="BJM185" s="242"/>
      <c r="BJN185" s="242"/>
      <c r="BJO185" s="242"/>
      <c r="BJP185" s="242"/>
      <c r="BJQ185" s="242"/>
      <c r="BJR185" s="242"/>
      <c r="BJS185" s="242"/>
      <c r="BJT185" s="242"/>
      <c r="BJU185" s="242"/>
      <c r="BJV185" s="242"/>
      <c r="BJW185" s="242"/>
      <c r="BJX185" s="242"/>
      <c r="BJY185" s="242"/>
      <c r="BJZ185" s="242"/>
      <c r="BKA185" s="242"/>
      <c r="BKB185" s="242"/>
      <c r="BKC185" s="242"/>
      <c r="BKD185" s="242"/>
      <c r="BKE185" s="242"/>
      <c r="BKF185" s="242"/>
      <c r="BKG185" s="242"/>
      <c r="BKH185" s="242"/>
      <c r="BKI185" s="242"/>
      <c r="BKJ185" s="242"/>
      <c r="BKK185" s="242"/>
      <c r="BKL185" s="242"/>
      <c r="BKM185" s="242"/>
      <c r="BKN185" s="242"/>
      <c r="BKO185" s="242"/>
      <c r="BKP185" s="242"/>
      <c r="BKQ185" s="242"/>
      <c r="BKR185" s="242"/>
      <c r="BKS185" s="242"/>
      <c r="BKT185" s="242"/>
      <c r="BKU185" s="242"/>
      <c r="BKV185" s="242"/>
      <c r="BKW185" s="242"/>
      <c r="BKX185" s="242"/>
      <c r="BKY185" s="242"/>
      <c r="BKZ185" s="242"/>
      <c r="BLA185" s="242"/>
      <c r="BLB185" s="242"/>
      <c r="BLC185" s="242"/>
      <c r="BLD185" s="242"/>
      <c r="BLE185" s="242"/>
      <c r="BLF185" s="242"/>
      <c r="BLG185" s="242"/>
      <c r="BLH185" s="242"/>
      <c r="BLI185" s="242"/>
      <c r="BLJ185" s="242"/>
      <c r="BLK185" s="242"/>
      <c r="BLL185" s="242"/>
      <c r="BLM185" s="242"/>
      <c r="BLN185" s="242"/>
      <c r="BLO185" s="242"/>
      <c r="BLP185" s="242"/>
      <c r="BLQ185" s="242"/>
      <c r="BLR185" s="242"/>
      <c r="BLS185" s="242"/>
      <c r="BLT185" s="242"/>
      <c r="BLU185" s="242"/>
      <c r="BLV185" s="242"/>
      <c r="BLW185" s="242"/>
      <c r="BLX185" s="242"/>
      <c r="BLY185" s="242"/>
      <c r="BLZ185" s="242"/>
      <c r="BMA185" s="242"/>
      <c r="BMB185" s="242"/>
      <c r="BMC185" s="242"/>
      <c r="BMD185" s="242"/>
      <c r="BME185" s="242"/>
      <c r="BMF185" s="242"/>
      <c r="BMG185" s="242"/>
      <c r="BMH185" s="242"/>
      <c r="BMI185" s="242"/>
      <c r="BMJ185" s="242"/>
      <c r="BMK185" s="242"/>
      <c r="BML185" s="242"/>
      <c r="BMM185" s="242"/>
      <c r="BMN185" s="242"/>
      <c r="BMO185" s="242"/>
      <c r="BMP185" s="242"/>
      <c r="BMQ185" s="242"/>
      <c r="BMR185" s="242"/>
      <c r="BMS185" s="242"/>
      <c r="BMT185" s="242"/>
      <c r="BMU185" s="242"/>
      <c r="BMV185" s="242"/>
      <c r="BMW185" s="242"/>
      <c r="BMX185" s="242"/>
      <c r="BMY185" s="242"/>
      <c r="BMZ185" s="242"/>
      <c r="BNA185" s="242"/>
      <c r="BNB185" s="242"/>
      <c r="BNC185" s="242"/>
      <c r="BND185" s="242"/>
      <c r="BNE185" s="242"/>
      <c r="BNF185" s="242"/>
      <c r="BNG185" s="242"/>
      <c r="BNH185" s="242"/>
      <c r="BNI185" s="242"/>
      <c r="BNJ185" s="242"/>
      <c r="BNK185" s="242"/>
      <c r="BNL185" s="242"/>
      <c r="BNM185" s="242"/>
      <c r="BNN185" s="242"/>
      <c r="BNO185" s="242"/>
      <c r="BNP185" s="242"/>
      <c r="BNQ185" s="242"/>
      <c r="BNR185" s="242"/>
      <c r="BNS185" s="242"/>
      <c r="BNT185" s="242"/>
      <c r="BNU185" s="242"/>
      <c r="BNV185" s="242"/>
      <c r="BNW185" s="242"/>
      <c r="BNX185" s="242"/>
      <c r="BNY185" s="242"/>
      <c r="BNZ185" s="242"/>
      <c r="BOA185" s="242"/>
      <c r="BOB185" s="242"/>
      <c r="BOC185" s="242"/>
      <c r="BOD185" s="242"/>
      <c r="BOE185" s="242"/>
      <c r="BOF185" s="242"/>
      <c r="BOG185" s="242"/>
      <c r="BOH185" s="242"/>
      <c r="BOI185" s="242"/>
      <c r="BOJ185" s="242"/>
      <c r="BOK185" s="242"/>
      <c r="BOL185" s="242"/>
      <c r="BOM185" s="242"/>
      <c r="BON185" s="242"/>
      <c r="BOO185" s="242"/>
      <c r="BOP185" s="242"/>
      <c r="BOQ185" s="242"/>
      <c r="BOR185" s="242"/>
      <c r="BOS185" s="242"/>
      <c r="BOT185" s="242"/>
      <c r="BOU185" s="242"/>
      <c r="BOV185" s="242"/>
      <c r="BOW185" s="242"/>
      <c r="BOX185" s="242"/>
      <c r="BOY185" s="242"/>
      <c r="BOZ185" s="242"/>
      <c r="BPA185" s="242"/>
      <c r="BPB185" s="242"/>
      <c r="BPC185" s="242"/>
      <c r="BPD185" s="242"/>
      <c r="BPE185" s="242"/>
      <c r="BPF185" s="242"/>
      <c r="BPG185" s="242"/>
      <c r="BPH185" s="242"/>
      <c r="BPI185" s="242"/>
      <c r="BPJ185" s="242"/>
      <c r="BPK185" s="242"/>
      <c r="BPL185" s="242"/>
      <c r="BPM185" s="242"/>
      <c r="BPN185" s="242"/>
      <c r="BPO185" s="242"/>
      <c r="BPP185" s="242"/>
      <c r="BPQ185" s="242"/>
      <c r="BPR185" s="242"/>
      <c r="BPS185" s="242"/>
      <c r="BPT185" s="242"/>
      <c r="BPU185" s="242"/>
      <c r="BPV185" s="242"/>
      <c r="BPW185" s="242"/>
      <c r="BPX185" s="242"/>
      <c r="BPY185" s="242"/>
      <c r="BPZ185" s="242"/>
      <c r="BQA185" s="242"/>
      <c r="BQB185" s="242"/>
      <c r="BQC185" s="242"/>
      <c r="BQD185" s="242"/>
      <c r="BQE185" s="242"/>
      <c r="BQF185" s="242"/>
      <c r="BQG185" s="242"/>
      <c r="BQH185" s="242"/>
      <c r="BQI185" s="242"/>
      <c r="BQJ185" s="242"/>
      <c r="BQK185" s="242"/>
      <c r="BQL185" s="242"/>
      <c r="BQM185" s="242"/>
      <c r="BQN185" s="242"/>
      <c r="BQO185" s="242"/>
      <c r="BQP185" s="242"/>
      <c r="BQQ185" s="242"/>
      <c r="BQR185" s="242"/>
      <c r="BQS185" s="242"/>
      <c r="BQT185" s="242"/>
      <c r="BQU185" s="242"/>
      <c r="BQV185" s="242"/>
      <c r="BQW185" s="242"/>
      <c r="BQX185" s="242"/>
      <c r="BQY185" s="242"/>
      <c r="BQZ185" s="242"/>
      <c r="BRA185" s="242"/>
      <c r="BRB185" s="242"/>
      <c r="BRC185" s="242"/>
      <c r="BRD185" s="242"/>
      <c r="BRE185" s="242"/>
      <c r="BRF185" s="242"/>
      <c r="BRG185" s="242"/>
      <c r="BRH185" s="242"/>
      <c r="BRI185" s="242"/>
      <c r="BRJ185" s="242"/>
      <c r="BRK185" s="242"/>
      <c r="BRL185" s="242"/>
      <c r="BRM185" s="242"/>
      <c r="BRN185" s="242"/>
      <c r="BRO185" s="242"/>
      <c r="BRP185" s="242"/>
      <c r="BRQ185" s="242"/>
      <c r="BRR185" s="242"/>
      <c r="BRS185" s="242"/>
      <c r="BRT185" s="242"/>
      <c r="BRU185" s="242"/>
      <c r="BRV185" s="242"/>
      <c r="BRW185" s="242"/>
      <c r="BRX185" s="242"/>
      <c r="BRY185" s="242"/>
      <c r="BRZ185" s="242"/>
      <c r="BSA185" s="242"/>
      <c r="BSB185" s="242"/>
      <c r="BSC185" s="242"/>
      <c r="BSD185" s="242"/>
      <c r="BSE185" s="242"/>
      <c r="BSF185" s="242"/>
      <c r="BSG185" s="242"/>
      <c r="BSH185" s="242"/>
      <c r="BSI185" s="242"/>
      <c r="BSJ185" s="242"/>
      <c r="BSK185" s="242"/>
      <c r="BSL185" s="242"/>
      <c r="BSM185" s="242"/>
      <c r="BSN185" s="242"/>
      <c r="BSO185" s="242"/>
      <c r="BSP185" s="242"/>
      <c r="BSQ185" s="242"/>
      <c r="BSR185" s="242"/>
      <c r="BSS185" s="242"/>
      <c r="BST185" s="242"/>
      <c r="BSU185" s="242"/>
      <c r="BSV185" s="242"/>
      <c r="BSW185" s="242"/>
      <c r="BSX185" s="242"/>
      <c r="BSY185" s="242"/>
      <c r="BSZ185" s="242"/>
      <c r="BTA185" s="242"/>
      <c r="BTB185" s="242"/>
      <c r="BTC185" s="242"/>
      <c r="BTD185" s="242"/>
      <c r="BTE185" s="242"/>
      <c r="BTF185" s="242"/>
      <c r="BTG185" s="242"/>
      <c r="BTH185" s="242"/>
      <c r="BTI185" s="242"/>
      <c r="BTJ185" s="242"/>
      <c r="BTK185" s="242"/>
      <c r="BTL185" s="242"/>
      <c r="BTM185" s="242"/>
      <c r="BTN185" s="242"/>
      <c r="BTO185" s="242"/>
      <c r="BTP185" s="242"/>
      <c r="BTQ185" s="242"/>
      <c r="BTR185" s="242"/>
      <c r="BTS185" s="242"/>
      <c r="BTT185" s="242"/>
      <c r="BTU185" s="242"/>
      <c r="BTV185" s="242"/>
      <c r="BTW185" s="242"/>
      <c r="BTX185" s="242"/>
      <c r="BTY185" s="242"/>
      <c r="BTZ185" s="242"/>
      <c r="BUA185" s="242"/>
      <c r="BUB185" s="242"/>
      <c r="BUC185" s="242"/>
      <c r="BUD185" s="242"/>
      <c r="BUE185" s="242"/>
      <c r="BUF185" s="242"/>
      <c r="BUG185" s="242"/>
      <c r="BUH185" s="242"/>
      <c r="BUI185" s="242"/>
      <c r="BUJ185" s="242"/>
      <c r="BUK185" s="242"/>
      <c r="BUL185" s="242"/>
      <c r="BUM185" s="242"/>
      <c r="BUN185" s="242"/>
      <c r="BUO185" s="242"/>
      <c r="BUP185" s="242"/>
      <c r="BUQ185" s="242"/>
      <c r="BUR185" s="242"/>
      <c r="BUS185" s="242"/>
      <c r="BUT185" s="242"/>
      <c r="BUU185" s="242"/>
      <c r="BUV185" s="242"/>
      <c r="BUW185" s="242"/>
      <c r="BUX185" s="242"/>
      <c r="BUY185" s="242"/>
      <c r="BUZ185" s="242"/>
      <c r="BVA185" s="242"/>
      <c r="BVB185" s="242"/>
      <c r="BVC185" s="242"/>
      <c r="BVD185" s="242"/>
      <c r="BVE185" s="242"/>
      <c r="BVF185" s="242"/>
      <c r="BVG185" s="242"/>
      <c r="BVH185" s="242"/>
      <c r="BVI185" s="242"/>
      <c r="BVJ185" s="242"/>
      <c r="BVK185" s="242"/>
      <c r="BVL185" s="242"/>
      <c r="BVM185" s="242"/>
      <c r="BVN185" s="242"/>
      <c r="BVO185" s="242"/>
      <c r="BVP185" s="242"/>
      <c r="BVQ185" s="242"/>
      <c r="BVR185" s="242"/>
      <c r="BVS185" s="242"/>
      <c r="BVT185" s="242"/>
      <c r="BVU185" s="242"/>
      <c r="BVV185" s="242"/>
      <c r="BVW185" s="242"/>
      <c r="BVX185" s="242"/>
      <c r="BVY185" s="242"/>
      <c r="BVZ185" s="242"/>
      <c r="BWA185" s="242"/>
      <c r="BWB185" s="242"/>
      <c r="BWC185" s="242"/>
      <c r="BWD185" s="242"/>
      <c r="BWE185" s="242"/>
      <c r="BWF185" s="242"/>
      <c r="BWG185" s="242"/>
      <c r="BWH185" s="242"/>
      <c r="BWI185" s="242"/>
      <c r="BWJ185" s="242"/>
      <c r="BWK185" s="242"/>
      <c r="BWL185" s="242"/>
      <c r="BWM185" s="242"/>
      <c r="BWN185" s="242"/>
      <c r="BWO185" s="242"/>
      <c r="BWP185" s="242"/>
      <c r="BWQ185" s="242"/>
      <c r="BWR185" s="242"/>
      <c r="BWS185" s="242"/>
      <c r="BWT185" s="242"/>
      <c r="BWU185" s="242"/>
      <c r="BWV185" s="242"/>
      <c r="BWW185" s="242"/>
      <c r="BWX185" s="242"/>
      <c r="BWY185" s="242"/>
      <c r="BWZ185" s="242"/>
      <c r="BXA185" s="242"/>
      <c r="BXB185" s="242"/>
      <c r="BXC185" s="242"/>
      <c r="BXD185" s="242"/>
      <c r="BXE185" s="242"/>
      <c r="BXF185" s="242"/>
      <c r="BXG185" s="242"/>
      <c r="BXH185" s="242"/>
      <c r="BXI185" s="242"/>
      <c r="BXJ185" s="242"/>
      <c r="BXK185" s="242"/>
      <c r="BXL185" s="242"/>
      <c r="BXM185" s="242"/>
      <c r="BXN185" s="242"/>
      <c r="BXO185" s="242"/>
      <c r="BXP185" s="242"/>
      <c r="BXQ185" s="242"/>
      <c r="BXR185" s="242"/>
      <c r="BXS185" s="242"/>
      <c r="BXT185" s="242"/>
      <c r="BXU185" s="242"/>
      <c r="BXV185" s="242"/>
      <c r="BXW185" s="242"/>
      <c r="BXX185" s="242"/>
      <c r="BXY185" s="242"/>
      <c r="BXZ185" s="242"/>
      <c r="BYA185" s="242"/>
      <c r="BYB185" s="242"/>
      <c r="BYC185" s="242"/>
      <c r="BYD185" s="242"/>
      <c r="BYE185" s="242"/>
      <c r="BYF185" s="242"/>
      <c r="BYG185" s="242"/>
      <c r="BYH185" s="242"/>
      <c r="BYI185" s="242"/>
      <c r="BYJ185" s="242"/>
      <c r="BYK185" s="242"/>
      <c r="BYL185" s="242"/>
      <c r="BYM185" s="242"/>
      <c r="BYN185" s="242"/>
      <c r="BYO185" s="242"/>
      <c r="BYP185" s="242"/>
      <c r="BYQ185" s="242"/>
      <c r="BYR185" s="242"/>
      <c r="BYS185" s="242"/>
      <c r="BYT185" s="242"/>
      <c r="BYU185" s="242"/>
      <c r="BYV185" s="242"/>
      <c r="BYW185" s="242"/>
      <c r="BYX185" s="242"/>
      <c r="BYY185" s="242"/>
      <c r="BYZ185" s="242"/>
      <c r="BZA185" s="242"/>
      <c r="BZB185" s="242"/>
      <c r="BZC185" s="242"/>
      <c r="BZD185" s="242"/>
      <c r="BZE185" s="242"/>
      <c r="BZF185" s="242"/>
      <c r="BZG185" s="242"/>
      <c r="BZH185" s="242"/>
      <c r="BZI185" s="242"/>
      <c r="BZJ185" s="242"/>
      <c r="BZK185" s="242"/>
      <c r="BZL185" s="242"/>
      <c r="BZM185" s="242"/>
      <c r="BZN185" s="242"/>
      <c r="BZO185" s="242"/>
      <c r="BZP185" s="242"/>
      <c r="BZQ185" s="242"/>
      <c r="BZR185" s="242"/>
      <c r="BZS185" s="242"/>
      <c r="BZT185" s="242"/>
      <c r="BZU185" s="242"/>
      <c r="BZV185" s="242"/>
      <c r="BZW185" s="242"/>
      <c r="BZX185" s="242"/>
      <c r="BZY185" s="242"/>
      <c r="BZZ185" s="242"/>
      <c r="CAA185" s="242"/>
      <c r="CAB185" s="242"/>
      <c r="CAC185" s="242"/>
      <c r="CAD185" s="242"/>
      <c r="CAE185" s="242"/>
      <c r="CAF185" s="242"/>
      <c r="CAG185" s="242"/>
      <c r="CAH185" s="242"/>
      <c r="CAI185" s="242"/>
      <c r="CAJ185" s="242"/>
      <c r="CAK185" s="242"/>
      <c r="CAL185" s="242"/>
      <c r="CAM185" s="242"/>
      <c r="CAN185" s="242"/>
      <c r="CAO185" s="242"/>
      <c r="CAP185" s="242"/>
      <c r="CAQ185" s="242"/>
      <c r="CAR185" s="242"/>
      <c r="CAS185" s="242"/>
      <c r="CAT185" s="242"/>
      <c r="CAU185" s="242"/>
      <c r="CAV185" s="242"/>
      <c r="CAW185" s="242"/>
      <c r="CAX185" s="242"/>
      <c r="CAY185" s="242"/>
      <c r="CAZ185" s="242"/>
      <c r="CBA185" s="242"/>
      <c r="CBB185" s="242"/>
      <c r="CBC185" s="242"/>
      <c r="CBD185" s="242"/>
      <c r="CBE185" s="242"/>
      <c r="CBF185" s="242"/>
      <c r="CBG185" s="242"/>
      <c r="CBH185" s="242"/>
      <c r="CBI185" s="242"/>
      <c r="CBJ185" s="242"/>
      <c r="CBK185" s="242"/>
      <c r="CBL185" s="242"/>
      <c r="CBM185" s="242"/>
      <c r="CBN185" s="242"/>
      <c r="CBO185" s="242"/>
      <c r="CBP185" s="242"/>
      <c r="CBQ185" s="242"/>
      <c r="CBR185" s="242"/>
      <c r="CBS185" s="242"/>
      <c r="CBT185" s="242"/>
      <c r="CBU185" s="242"/>
      <c r="CBV185" s="242"/>
      <c r="CBW185" s="242"/>
      <c r="CBX185" s="242"/>
      <c r="CBY185" s="242"/>
      <c r="CBZ185" s="242"/>
      <c r="CCA185" s="242"/>
      <c r="CCB185" s="242"/>
      <c r="CCC185" s="242"/>
      <c r="CCD185" s="242"/>
      <c r="CCE185" s="242"/>
      <c r="CCF185" s="242"/>
      <c r="CCG185" s="242"/>
      <c r="CCH185" s="242"/>
      <c r="CCI185" s="242"/>
      <c r="CCJ185" s="242"/>
      <c r="CCK185" s="242"/>
      <c r="CCL185" s="242"/>
      <c r="CCM185" s="242"/>
      <c r="CCN185" s="242"/>
      <c r="CCO185" s="242"/>
      <c r="CCP185" s="242"/>
      <c r="CCQ185" s="242"/>
      <c r="CCR185" s="242"/>
      <c r="CCS185" s="242"/>
      <c r="CCT185" s="242"/>
      <c r="CCU185" s="242"/>
      <c r="CCV185" s="242"/>
      <c r="CCW185" s="242"/>
      <c r="CCX185" s="242"/>
      <c r="CCY185" s="242"/>
      <c r="CCZ185" s="242"/>
      <c r="CDA185" s="242"/>
      <c r="CDB185" s="242"/>
      <c r="CDC185" s="242"/>
      <c r="CDD185" s="242"/>
      <c r="CDE185" s="242"/>
      <c r="CDF185" s="242"/>
      <c r="CDG185" s="242"/>
      <c r="CDH185" s="242"/>
      <c r="CDI185" s="242"/>
      <c r="CDJ185" s="242"/>
      <c r="CDK185" s="242"/>
      <c r="CDL185" s="242"/>
      <c r="CDM185" s="242"/>
      <c r="CDN185" s="242"/>
      <c r="CDO185" s="242"/>
      <c r="CDP185" s="242"/>
      <c r="CDQ185" s="242"/>
      <c r="CDR185" s="242"/>
      <c r="CDS185" s="242"/>
      <c r="CDT185" s="242"/>
      <c r="CDU185" s="242"/>
      <c r="CDV185" s="242"/>
      <c r="CDW185" s="242"/>
      <c r="CDX185" s="242"/>
      <c r="CDY185" s="242"/>
      <c r="CDZ185" s="242"/>
      <c r="CEA185" s="242"/>
      <c r="CEB185" s="242"/>
      <c r="CEC185" s="242"/>
      <c r="CED185" s="242"/>
      <c r="CEE185" s="242"/>
      <c r="CEF185" s="242"/>
      <c r="CEG185" s="242"/>
      <c r="CEH185" s="242"/>
      <c r="CEI185" s="242"/>
      <c r="CEJ185" s="242"/>
      <c r="CEK185" s="242"/>
      <c r="CEL185" s="242"/>
      <c r="CEM185" s="242"/>
      <c r="CEN185" s="242"/>
      <c r="CEO185" s="242"/>
      <c r="CEP185" s="242"/>
      <c r="CEQ185" s="242"/>
      <c r="CER185" s="242"/>
      <c r="CES185" s="242"/>
      <c r="CET185" s="242"/>
      <c r="CEU185" s="242"/>
      <c r="CEV185" s="242"/>
      <c r="CEW185" s="242"/>
      <c r="CEX185" s="242"/>
      <c r="CEY185" s="242"/>
      <c r="CEZ185" s="242"/>
      <c r="CFA185" s="242"/>
      <c r="CFB185" s="242"/>
      <c r="CFC185" s="242"/>
      <c r="CFD185" s="242"/>
      <c r="CFE185" s="242"/>
      <c r="CFF185" s="242"/>
      <c r="CFG185" s="242"/>
      <c r="CFH185" s="242"/>
      <c r="CFI185" s="242"/>
      <c r="CFJ185" s="242"/>
      <c r="CFK185" s="242"/>
      <c r="CFL185" s="242"/>
      <c r="CFM185" s="242"/>
      <c r="CFN185" s="242"/>
      <c r="CFO185" s="242"/>
      <c r="CFP185" s="242"/>
      <c r="CFQ185" s="242"/>
      <c r="CFR185" s="242"/>
      <c r="CFS185" s="242"/>
      <c r="CFT185" s="242"/>
      <c r="CFU185" s="242"/>
      <c r="CFV185" s="242"/>
      <c r="CFW185" s="242"/>
      <c r="CFX185" s="242"/>
      <c r="CFY185" s="242"/>
      <c r="CFZ185" s="242"/>
      <c r="CGA185" s="242"/>
      <c r="CGB185" s="242"/>
      <c r="CGC185" s="242"/>
      <c r="CGD185" s="242"/>
      <c r="CGE185" s="242"/>
      <c r="CGF185" s="242"/>
      <c r="CGG185" s="242"/>
      <c r="CGH185" s="242"/>
      <c r="CGI185" s="242"/>
      <c r="CGJ185" s="242"/>
      <c r="CGK185" s="242"/>
      <c r="CGL185" s="242"/>
      <c r="CGM185" s="242"/>
      <c r="CGN185" s="242"/>
      <c r="CGO185" s="242"/>
      <c r="CGP185" s="242"/>
      <c r="CGQ185" s="242"/>
      <c r="CGR185" s="242"/>
      <c r="CGS185" s="242"/>
      <c r="CGT185" s="242"/>
      <c r="CGU185" s="242"/>
      <c r="CGV185" s="242"/>
      <c r="CGW185" s="242"/>
      <c r="CGX185" s="242"/>
      <c r="CGY185" s="242"/>
      <c r="CGZ185" s="242"/>
      <c r="CHA185" s="242"/>
      <c r="CHB185" s="242"/>
      <c r="CHC185" s="242"/>
      <c r="CHD185" s="242"/>
      <c r="CHE185" s="242"/>
      <c r="CHF185" s="242"/>
      <c r="CHG185" s="242"/>
      <c r="CHH185" s="242"/>
      <c r="CHI185" s="242"/>
      <c r="CHJ185" s="242"/>
      <c r="CHK185" s="242"/>
      <c r="CHL185" s="242"/>
      <c r="CHM185" s="242"/>
      <c r="CHN185" s="242"/>
      <c r="CHO185" s="242"/>
      <c r="CHP185" s="242"/>
      <c r="CHQ185" s="242"/>
      <c r="CHR185" s="242"/>
      <c r="CHS185" s="242"/>
      <c r="CHT185" s="242"/>
      <c r="CHU185" s="242"/>
      <c r="CHV185" s="242"/>
      <c r="CHW185" s="242"/>
      <c r="CHX185" s="242"/>
      <c r="CHY185" s="242"/>
      <c r="CHZ185" s="242"/>
      <c r="CIA185" s="242"/>
      <c r="CIB185" s="242"/>
      <c r="CIC185" s="242"/>
      <c r="CID185" s="242"/>
      <c r="CIE185" s="242"/>
      <c r="CIF185" s="242"/>
      <c r="CIG185" s="242"/>
      <c r="CIH185" s="242"/>
      <c r="CII185" s="242"/>
      <c r="CIJ185" s="242"/>
      <c r="CIK185" s="242"/>
      <c r="CIL185" s="242"/>
      <c r="CIM185" s="242"/>
      <c r="CIN185" s="242"/>
      <c r="CIO185" s="242"/>
      <c r="CIP185" s="242"/>
      <c r="CIQ185" s="242"/>
      <c r="CIR185" s="242"/>
      <c r="CIS185" s="242"/>
      <c r="CIT185" s="242"/>
      <c r="CIU185" s="242"/>
      <c r="CIV185" s="242"/>
      <c r="CIW185" s="242"/>
      <c r="CIX185" s="242"/>
      <c r="CIY185" s="242"/>
      <c r="CIZ185" s="242"/>
      <c r="CJA185" s="242"/>
      <c r="CJB185" s="242"/>
      <c r="CJC185" s="242"/>
      <c r="CJD185" s="242"/>
      <c r="CJE185" s="242"/>
      <c r="CJF185" s="242"/>
      <c r="CJG185" s="242"/>
      <c r="CJH185" s="242"/>
      <c r="CJI185" s="242"/>
      <c r="CJJ185" s="242"/>
      <c r="CJK185" s="242"/>
      <c r="CJL185" s="242"/>
      <c r="CJM185" s="242"/>
      <c r="CJN185" s="242"/>
      <c r="CJO185" s="242"/>
      <c r="CJP185" s="242"/>
      <c r="CJQ185" s="242"/>
      <c r="CJR185" s="242"/>
      <c r="CJS185" s="242"/>
      <c r="CJT185" s="242"/>
      <c r="CJU185" s="242"/>
      <c r="CJV185" s="242"/>
      <c r="CJW185" s="242"/>
      <c r="CJX185" s="242"/>
      <c r="CJY185" s="242"/>
      <c r="CJZ185" s="242"/>
      <c r="CKA185" s="242"/>
      <c r="CKB185" s="242"/>
      <c r="CKC185" s="242"/>
      <c r="CKD185" s="242"/>
      <c r="CKE185" s="242"/>
      <c r="CKF185" s="242"/>
      <c r="CKG185" s="242"/>
      <c r="CKH185" s="242"/>
      <c r="CKI185" s="242"/>
      <c r="CKJ185" s="242"/>
      <c r="CKK185" s="242"/>
      <c r="CKL185" s="242"/>
      <c r="CKM185" s="242"/>
      <c r="CKN185" s="242"/>
      <c r="CKO185" s="242"/>
      <c r="CKP185" s="242"/>
      <c r="CKQ185" s="242"/>
      <c r="CKR185" s="242"/>
      <c r="CKS185" s="242"/>
      <c r="CKT185" s="242"/>
      <c r="CKU185" s="242"/>
      <c r="CKV185" s="242"/>
      <c r="CKW185" s="242"/>
      <c r="CKX185" s="242"/>
      <c r="CKY185" s="242"/>
      <c r="CKZ185" s="242"/>
      <c r="CLA185" s="242"/>
      <c r="CLB185" s="242"/>
      <c r="CLC185" s="242"/>
      <c r="CLD185" s="242"/>
      <c r="CLE185" s="242"/>
      <c r="CLF185" s="242"/>
      <c r="CLG185" s="242"/>
      <c r="CLH185" s="242"/>
      <c r="CLI185" s="242"/>
      <c r="CLJ185" s="242"/>
      <c r="CLK185" s="242"/>
      <c r="CLL185" s="242"/>
      <c r="CLM185" s="242"/>
      <c r="CLN185" s="242"/>
      <c r="CLO185" s="242"/>
      <c r="CLP185" s="242"/>
      <c r="CLQ185" s="242"/>
      <c r="CLR185" s="242"/>
      <c r="CLS185" s="242"/>
      <c r="CLT185" s="242"/>
      <c r="CLU185" s="242"/>
      <c r="CLV185" s="242"/>
      <c r="CLW185" s="242"/>
      <c r="CLX185" s="242"/>
      <c r="CLY185" s="242"/>
      <c r="CLZ185" s="242"/>
      <c r="CMA185" s="242"/>
      <c r="CMB185" s="242"/>
      <c r="CMC185" s="242"/>
      <c r="CMD185" s="242"/>
      <c r="CME185" s="242"/>
      <c r="CMF185" s="242"/>
      <c r="CMG185" s="242"/>
      <c r="CMH185" s="242"/>
      <c r="CMI185" s="242"/>
      <c r="CMJ185" s="242"/>
      <c r="CMK185" s="242"/>
      <c r="CML185" s="242"/>
      <c r="CMM185" s="242"/>
      <c r="CMN185" s="242"/>
      <c r="CMO185" s="242"/>
      <c r="CMP185" s="242"/>
      <c r="CMQ185" s="242"/>
      <c r="CMR185" s="242"/>
      <c r="CMS185" s="242"/>
      <c r="CMT185" s="242"/>
      <c r="CMU185" s="242"/>
      <c r="CMV185" s="242"/>
      <c r="CMW185" s="242"/>
      <c r="CMX185" s="242"/>
      <c r="CMY185" s="242"/>
      <c r="CMZ185" s="242"/>
      <c r="CNA185" s="242"/>
      <c r="CNB185" s="242"/>
      <c r="CNC185" s="242"/>
      <c r="CND185" s="242"/>
      <c r="CNE185" s="242"/>
      <c r="CNF185" s="242"/>
      <c r="CNG185" s="242"/>
      <c r="CNH185" s="242"/>
      <c r="CNI185" s="242"/>
      <c r="CNJ185" s="242"/>
      <c r="CNK185" s="242"/>
      <c r="CNL185" s="242"/>
      <c r="CNM185" s="242"/>
      <c r="CNN185" s="242"/>
      <c r="CNO185" s="242"/>
      <c r="CNP185" s="242"/>
      <c r="CNQ185" s="242"/>
      <c r="CNR185" s="242"/>
      <c r="CNS185" s="242"/>
      <c r="CNT185" s="242"/>
      <c r="CNU185" s="242"/>
      <c r="CNV185" s="242"/>
      <c r="CNW185" s="242"/>
      <c r="CNX185" s="242"/>
      <c r="CNY185" s="242"/>
      <c r="CNZ185" s="242"/>
      <c r="COA185" s="242"/>
      <c r="COB185" s="242"/>
      <c r="COC185" s="242"/>
      <c r="COD185" s="242"/>
      <c r="COE185" s="242"/>
      <c r="COF185" s="242"/>
      <c r="COG185" s="242"/>
      <c r="COH185" s="242"/>
      <c r="COI185" s="242"/>
      <c r="COJ185" s="242"/>
      <c r="COK185" s="242"/>
      <c r="COL185" s="242"/>
      <c r="COM185" s="242"/>
      <c r="CON185" s="242"/>
      <c r="COO185" s="242"/>
      <c r="COP185" s="242"/>
      <c r="COQ185" s="242"/>
      <c r="COR185" s="242"/>
      <c r="COS185" s="242"/>
      <c r="COT185" s="242"/>
      <c r="COU185" s="242"/>
      <c r="COV185" s="242"/>
      <c r="COW185" s="242"/>
      <c r="COX185" s="242"/>
      <c r="COY185" s="242"/>
      <c r="COZ185" s="242"/>
      <c r="CPA185" s="242"/>
      <c r="CPB185" s="242"/>
      <c r="CPC185" s="242"/>
      <c r="CPD185" s="242"/>
      <c r="CPE185" s="242"/>
      <c r="CPF185" s="242"/>
      <c r="CPG185" s="242"/>
      <c r="CPH185" s="242"/>
      <c r="CPI185" s="242"/>
      <c r="CPJ185" s="242"/>
      <c r="CPK185" s="242"/>
      <c r="CPL185" s="242"/>
      <c r="CPM185" s="242"/>
      <c r="CPN185" s="242"/>
      <c r="CPO185" s="242"/>
      <c r="CPP185" s="242"/>
      <c r="CPQ185" s="242"/>
      <c r="CPR185" s="242"/>
      <c r="CPS185" s="242"/>
      <c r="CPT185" s="242"/>
      <c r="CPU185" s="242"/>
      <c r="CPV185" s="242"/>
      <c r="CPW185" s="242"/>
      <c r="CPX185" s="242"/>
      <c r="CPY185" s="242"/>
      <c r="CPZ185" s="242"/>
      <c r="CQA185" s="242"/>
      <c r="CQB185" s="242"/>
      <c r="CQC185" s="242"/>
      <c r="CQD185" s="242"/>
      <c r="CQE185" s="242"/>
      <c r="CQF185" s="242"/>
      <c r="CQG185" s="242"/>
      <c r="CQH185" s="242"/>
      <c r="CQI185" s="242"/>
      <c r="CQJ185" s="242"/>
      <c r="CQK185" s="242"/>
      <c r="CQL185" s="242"/>
      <c r="CQM185" s="242"/>
      <c r="CQN185" s="242"/>
      <c r="CQO185" s="242"/>
      <c r="CQP185" s="242"/>
      <c r="CQQ185" s="242"/>
      <c r="CQR185" s="242"/>
      <c r="CQS185" s="242"/>
      <c r="CQT185" s="242"/>
      <c r="CQU185" s="242"/>
      <c r="CQV185" s="242"/>
      <c r="CQW185" s="242"/>
      <c r="CQX185" s="242"/>
      <c r="CQY185" s="242"/>
      <c r="CQZ185" s="242"/>
      <c r="CRA185" s="242"/>
      <c r="CRB185" s="242"/>
      <c r="CRC185" s="242"/>
      <c r="CRD185" s="242"/>
      <c r="CRE185" s="242"/>
      <c r="CRF185" s="242"/>
      <c r="CRG185" s="242"/>
      <c r="CRH185" s="242"/>
      <c r="CRI185" s="242"/>
      <c r="CRJ185" s="242"/>
      <c r="CRK185" s="242"/>
      <c r="CRL185" s="242"/>
      <c r="CRM185" s="242"/>
      <c r="CRN185" s="242"/>
      <c r="CRO185" s="242"/>
      <c r="CRP185" s="242"/>
      <c r="CRQ185" s="242"/>
      <c r="CRR185" s="242"/>
      <c r="CRS185" s="242"/>
      <c r="CRT185" s="242"/>
      <c r="CRU185" s="242"/>
      <c r="CRV185" s="242"/>
      <c r="CRW185" s="242"/>
      <c r="CRX185" s="242"/>
      <c r="CRY185" s="242"/>
      <c r="CRZ185" s="242"/>
      <c r="CSA185" s="242"/>
      <c r="CSB185" s="242"/>
      <c r="CSC185" s="242"/>
      <c r="CSD185" s="242"/>
      <c r="CSE185" s="242"/>
      <c r="CSF185" s="242"/>
      <c r="CSG185" s="242"/>
      <c r="CSH185" s="242"/>
      <c r="CSI185" s="242"/>
      <c r="CSJ185" s="242"/>
      <c r="CSK185" s="242"/>
      <c r="CSL185" s="242"/>
      <c r="CSM185" s="242"/>
      <c r="CSN185" s="242"/>
      <c r="CSO185" s="242"/>
      <c r="CSP185" s="242"/>
      <c r="CSQ185" s="242"/>
      <c r="CSR185" s="242"/>
      <c r="CSS185" s="242"/>
      <c r="CST185" s="242"/>
      <c r="CSU185" s="242"/>
      <c r="CSV185" s="242"/>
      <c r="CSW185" s="242"/>
      <c r="CSX185" s="242"/>
      <c r="CSY185" s="242"/>
      <c r="CSZ185" s="242"/>
      <c r="CTA185" s="242"/>
      <c r="CTB185" s="242"/>
      <c r="CTC185" s="242"/>
      <c r="CTD185" s="242"/>
      <c r="CTE185" s="242"/>
      <c r="CTF185" s="242"/>
      <c r="CTG185" s="242"/>
      <c r="CTH185" s="242"/>
      <c r="CTI185" s="242"/>
      <c r="CTJ185" s="242"/>
      <c r="CTK185" s="242"/>
      <c r="CTL185" s="242"/>
      <c r="CTM185" s="242"/>
      <c r="CTN185" s="242"/>
      <c r="CTO185" s="242"/>
      <c r="CTP185" s="242"/>
      <c r="CTQ185" s="242"/>
      <c r="CTR185" s="242"/>
      <c r="CTS185" s="242"/>
      <c r="CTT185" s="242"/>
      <c r="CTU185" s="242"/>
      <c r="CTV185" s="242"/>
      <c r="CTW185" s="242"/>
      <c r="CTX185" s="242"/>
      <c r="CTY185" s="242"/>
      <c r="CTZ185" s="242"/>
      <c r="CUA185" s="242"/>
      <c r="CUB185" s="242"/>
      <c r="CUC185" s="242"/>
      <c r="CUD185" s="242"/>
      <c r="CUE185" s="242"/>
      <c r="CUF185" s="242"/>
      <c r="CUG185" s="242"/>
      <c r="CUH185" s="242"/>
      <c r="CUI185" s="242"/>
      <c r="CUJ185" s="242"/>
      <c r="CUK185" s="242"/>
      <c r="CUL185" s="242"/>
      <c r="CUM185" s="242"/>
      <c r="CUN185" s="242"/>
      <c r="CUO185" s="242"/>
      <c r="CUP185" s="242"/>
      <c r="CUQ185" s="242"/>
      <c r="CUR185" s="242"/>
      <c r="CUS185" s="242"/>
      <c r="CUT185" s="242"/>
      <c r="CUU185" s="242"/>
      <c r="CUV185" s="242"/>
      <c r="CUW185" s="242"/>
      <c r="CUX185" s="242"/>
      <c r="CUY185" s="242"/>
      <c r="CUZ185" s="242"/>
      <c r="CVA185" s="242"/>
      <c r="CVB185" s="242"/>
      <c r="CVC185" s="242"/>
      <c r="CVD185" s="242"/>
      <c r="CVE185" s="242"/>
      <c r="CVF185" s="242"/>
      <c r="CVG185" s="242"/>
      <c r="CVH185" s="242"/>
      <c r="CVI185" s="242"/>
      <c r="CVJ185" s="242"/>
      <c r="CVK185" s="242"/>
      <c r="CVL185" s="242"/>
      <c r="CVM185" s="242"/>
      <c r="CVN185" s="242"/>
      <c r="CVO185" s="242"/>
      <c r="CVP185" s="242"/>
      <c r="CVQ185" s="242"/>
      <c r="CVR185" s="242"/>
      <c r="CVS185" s="242"/>
      <c r="CVT185" s="242"/>
      <c r="CVU185" s="242"/>
      <c r="CVV185" s="242"/>
      <c r="CVW185" s="242"/>
      <c r="CVX185" s="242"/>
      <c r="CVY185" s="242"/>
      <c r="CVZ185" s="242"/>
      <c r="CWA185" s="242"/>
      <c r="CWB185" s="242"/>
      <c r="CWC185" s="242"/>
      <c r="CWD185" s="242"/>
      <c r="CWE185" s="242"/>
      <c r="CWF185" s="242"/>
      <c r="CWG185" s="242"/>
      <c r="CWH185" s="242"/>
      <c r="CWI185" s="242"/>
      <c r="CWJ185" s="242"/>
      <c r="CWK185" s="242"/>
      <c r="CWL185" s="242"/>
      <c r="CWM185" s="242"/>
      <c r="CWN185" s="242"/>
      <c r="CWO185" s="242"/>
      <c r="CWP185" s="242"/>
      <c r="CWQ185" s="242"/>
      <c r="CWR185" s="242"/>
      <c r="CWS185" s="242"/>
      <c r="CWT185" s="242"/>
      <c r="CWU185" s="242"/>
      <c r="CWV185" s="242"/>
      <c r="CWW185" s="242"/>
      <c r="CWX185" s="242"/>
      <c r="CWY185" s="242"/>
      <c r="CWZ185" s="242"/>
      <c r="CXA185" s="242"/>
      <c r="CXB185" s="242"/>
      <c r="CXC185" s="242"/>
      <c r="CXD185" s="242"/>
      <c r="CXE185" s="242"/>
      <c r="CXF185" s="242"/>
      <c r="CXG185" s="242"/>
      <c r="CXH185" s="242"/>
      <c r="CXI185" s="242"/>
      <c r="CXJ185" s="242"/>
      <c r="CXK185" s="242"/>
      <c r="CXL185" s="242"/>
      <c r="CXM185" s="242"/>
      <c r="CXN185" s="242"/>
      <c r="CXO185" s="242"/>
      <c r="CXP185" s="242"/>
      <c r="CXQ185" s="242"/>
      <c r="CXR185" s="242"/>
      <c r="CXS185" s="242"/>
      <c r="CXT185" s="242"/>
      <c r="CXU185" s="242"/>
      <c r="CXV185" s="242"/>
      <c r="CXW185" s="242"/>
      <c r="CXX185" s="242"/>
      <c r="CXY185" s="242"/>
      <c r="CXZ185" s="242"/>
      <c r="CYA185" s="242"/>
      <c r="CYB185" s="242"/>
      <c r="CYC185" s="242"/>
      <c r="CYD185" s="242"/>
      <c r="CYE185" s="242"/>
      <c r="CYF185" s="242"/>
      <c r="CYG185" s="242"/>
      <c r="CYH185" s="242"/>
      <c r="CYI185" s="242"/>
      <c r="CYJ185" s="242"/>
      <c r="CYK185" s="242"/>
      <c r="CYL185" s="242"/>
      <c r="CYM185" s="242"/>
      <c r="CYN185" s="242"/>
      <c r="CYO185" s="242"/>
      <c r="CYP185" s="242"/>
      <c r="CYQ185" s="242"/>
      <c r="CYR185" s="242"/>
      <c r="CYS185" s="242"/>
      <c r="CYT185" s="242"/>
      <c r="CYU185" s="242"/>
      <c r="CYV185" s="242"/>
      <c r="CYW185" s="242"/>
      <c r="CYX185" s="242"/>
      <c r="CYY185" s="242"/>
      <c r="CYZ185" s="242"/>
      <c r="CZA185" s="242"/>
      <c r="CZB185" s="242"/>
      <c r="CZC185" s="242"/>
      <c r="CZD185" s="242"/>
      <c r="CZE185" s="242"/>
      <c r="CZF185" s="242"/>
      <c r="CZG185" s="242"/>
      <c r="CZH185" s="242"/>
      <c r="CZI185" s="242"/>
      <c r="CZJ185" s="242"/>
      <c r="CZK185" s="242"/>
      <c r="CZL185" s="242"/>
      <c r="CZM185" s="242"/>
      <c r="CZN185" s="242"/>
      <c r="CZO185" s="242"/>
      <c r="CZP185" s="242"/>
      <c r="CZQ185" s="242"/>
      <c r="CZR185" s="242"/>
      <c r="CZS185" s="242"/>
      <c r="CZT185" s="242"/>
      <c r="CZU185" s="242"/>
      <c r="CZV185" s="242"/>
      <c r="CZW185" s="242"/>
      <c r="CZX185" s="242"/>
      <c r="CZY185" s="242"/>
      <c r="CZZ185" s="242"/>
      <c r="DAA185" s="242"/>
      <c r="DAB185" s="242"/>
      <c r="DAC185" s="242"/>
      <c r="DAD185" s="242"/>
      <c r="DAE185" s="242"/>
      <c r="DAF185" s="242"/>
      <c r="DAG185" s="242"/>
      <c r="DAH185" s="242"/>
      <c r="DAI185" s="242"/>
      <c r="DAJ185" s="242"/>
      <c r="DAK185" s="242"/>
      <c r="DAL185" s="242"/>
      <c r="DAM185" s="242"/>
      <c r="DAN185" s="242"/>
      <c r="DAO185" s="242"/>
      <c r="DAP185" s="242"/>
      <c r="DAQ185" s="242"/>
      <c r="DAR185" s="242"/>
      <c r="DAS185" s="242"/>
      <c r="DAT185" s="242"/>
      <c r="DAU185" s="242"/>
      <c r="DAV185" s="242"/>
      <c r="DAW185" s="242"/>
      <c r="DAX185" s="242"/>
      <c r="DAY185" s="242"/>
      <c r="DAZ185" s="242"/>
      <c r="DBA185" s="242"/>
      <c r="DBB185" s="242"/>
      <c r="DBC185" s="242"/>
      <c r="DBD185" s="242"/>
      <c r="DBE185" s="242"/>
      <c r="DBF185" s="242"/>
      <c r="DBG185" s="242"/>
      <c r="DBH185" s="242"/>
      <c r="DBI185" s="242"/>
      <c r="DBJ185" s="242"/>
      <c r="DBK185" s="242"/>
      <c r="DBL185" s="242"/>
      <c r="DBM185" s="242"/>
      <c r="DBN185" s="242"/>
      <c r="DBO185" s="242"/>
      <c r="DBP185" s="242"/>
      <c r="DBQ185" s="242"/>
      <c r="DBR185" s="242"/>
      <c r="DBS185" s="242"/>
      <c r="DBT185" s="242"/>
      <c r="DBU185" s="242"/>
      <c r="DBV185" s="242"/>
      <c r="DBW185" s="242"/>
      <c r="DBX185" s="242"/>
      <c r="DBY185" s="242"/>
      <c r="DBZ185" s="242"/>
      <c r="DCA185" s="242"/>
      <c r="DCB185" s="242"/>
      <c r="DCC185" s="242"/>
      <c r="DCD185" s="242"/>
      <c r="DCE185" s="242"/>
      <c r="DCF185" s="242"/>
      <c r="DCG185" s="242"/>
      <c r="DCH185" s="242"/>
      <c r="DCI185" s="242"/>
      <c r="DCJ185" s="242"/>
      <c r="DCK185" s="242"/>
      <c r="DCL185" s="242"/>
      <c r="DCM185" s="242"/>
      <c r="DCN185" s="242"/>
      <c r="DCO185" s="242"/>
      <c r="DCP185" s="242"/>
      <c r="DCQ185" s="242"/>
      <c r="DCR185" s="242"/>
      <c r="DCS185" s="242"/>
      <c r="DCT185" s="242"/>
      <c r="DCU185" s="242"/>
      <c r="DCV185" s="242"/>
      <c r="DCW185" s="242"/>
      <c r="DCX185" s="242"/>
      <c r="DCY185" s="242"/>
      <c r="DCZ185" s="242"/>
      <c r="DDA185" s="242"/>
      <c r="DDB185" s="242"/>
      <c r="DDC185" s="242"/>
      <c r="DDD185" s="242"/>
      <c r="DDE185" s="242"/>
      <c r="DDF185" s="242"/>
      <c r="DDG185" s="242"/>
      <c r="DDH185" s="242"/>
      <c r="DDI185" s="242"/>
      <c r="DDJ185" s="242"/>
      <c r="DDK185" s="242"/>
      <c r="DDL185" s="242"/>
      <c r="DDM185" s="242"/>
      <c r="DDN185" s="242"/>
      <c r="DDO185" s="242"/>
      <c r="DDP185" s="242"/>
      <c r="DDQ185" s="242"/>
      <c r="DDR185" s="242"/>
      <c r="DDS185" s="242"/>
      <c r="DDT185" s="242"/>
      <c r="DDU185" s="242"/>
      <c r="DDV185" s="242"/>
      <c r="DDW185" s="242"/>
      <c r="DDX185" s="242"/>
      <c r="DDY185" s="242"/>
      <c r="DDZ185" s="242"/>
      <c r="DEA185" s="242"/>
      <c r="DEB185" s="242"/>
      <c r="DEC185" s="242"/>
      <c r="DED185" s="242"/>
      <c r="DEE185" s="242"/>
      <c r="DEF185" s="242"/>
      <c r="DEG185" s="242"/>
      <c r="DEH185" s="242"/>
      <c r="DEI185" s="242"/>
      <c r="DEJ185" s="242"/>
      <c r="DEK185" s="242"/>
      <c r="DEL185" s="242"/>
      <c r="DEM185" s="242"/>
      <c r="DEN185" s="242"/>
      <c r="DEO185" s="242"/>
      <c r="DEP185" s="242"/>
      <c r="DEQ185" s="242"/>
      <c r="DER185" s="242"/>
      <c r="DES185" s="242"/>
      <c r="DET185" s="242"/>
      <c r="DEU185" s="242"/>
      <c r="DEV185" s="242"/>
      <c r="DEW185" s="242"/>
      <c r="DEX185" s="242"/>
      <c r="DEY185" s="242"/>
      <c r="DEZ185" s="242"/>
      <c r="DFA185" s="242"/>
      <c r="DFB185" s="242"/>
      <c r="DFC185" s="242"/>
      <c r="DFD185" s="242"/>
      <c r="DFE185" s="242"/>
      <c r="DFF185" s="242"/>
      <c r="DFG185" s="242"/>
      <c r="DFH185" s="242"/>
      <c r="DFI185" s="242"/>
      <c r="DFJ185" s="242"/>
      <c r="DFK185" s="242"/>
      <c r="DFL185" s="242"/>
      <c r="DFM185" s="242"/>
      <c r="DFN185" s="242"/>
      <c r="DFO185" s="242"/>
      <c r="DFP185" s="242"/>
      <c r="DFQ185" s="242"/>
      <c r="DFR185" s="242"/>
      <c r="DFS185" s="242"/>
      <c r="DFT185" s="242"/>
      <c r="DFU185" s="242"/>
      <c r="DFV185" s="242"/>
      <c r="DFW185" s="242"/>
      <c r="DFX185" s="242"/>
      <c r="DFY185" s="242"/>
      <c r="DFZ185" s="242"/>
      <c r="DGA185" s="242"/>
      <c r="DGB185" s="242"/>
      <c r="DGC185" s="242"/>
      <c r="DGD185" s="242"/>
      <c r="DGE185" s="242"/>
      <c r="DGF185" s="242"/>
      <c r="DGG185" s="242"/>
      <c r="DGH185" s="242"/>
      <c r="DGI185" s="242"/>
      <c r="DGJ185" s="242"/>
      <c r="DGK185" s="242"/>
      <c r="DGL185" s="242"/>
      <c r="DGM185" s="242"/>
      <c r="DGN185" s="242"/>
      <c r="DGO185" s="242"/>
      <c r="DGP185" s="242"/>
      <c r="DGQ185" s="242"/>
      <c r="DGR185" s="242"/>
      <c r="DGS185" s="242"/>
      <c r="DGT185" s="242"/>
      <c r="DGU185" s="242"/>
      <c r="DGV185" s="242"/>
      <c r="DGW185" s="242"/>
      <c r="DGX185" s="242"/>
      <c r="DGY185" s="242"/>
      <c r="DGZ185" s="242"/>
      <c r="DHA185" s="242"/>
      <c r="DHB185" s="242"/>
      <c r="DHC185" s="242"/>
      <c r="DHD185" s="242"/>
      <c r="DHE185" s="242"/>
      <c r="DHF185" s="242"/>
      <c r="DHG185" s="242"/>
      <c r="DHH185" s="242"/>
      <c r="DHI185" s="242"/>
      <c r="DHJ185" s="242"/>
      <c r="DHK185" s="242"/>
      <c r="DHL185" s="242"/>
      <c r="DHM185" s="242"/>
      <c r="DHN185" s="242"/>
      <c r="DHO185" s="242"/>
      <c r="DHP185" s="242"/>
      <c r="DHQ185" s="242"/>
      <c r="DHR185" s="242"/>
      <c r="DHS185" s="242"/>
      <c r="DHT185" s="242"/>
      <c r="DHU185" s="242"/>
      <c r="DHV185" s="242"/>
      <c r="DHW185" s="242"/>
      <c r="DHX185" s="242"/>
      <c r="DHY185" s="242"/>
      <c r="DHZ185" s="242"/>
      <c r="DIA185" s="242"/>
      <c r="DIB185" s="242"/>
      <c r="DIC185" s="242"/>
      <c r="DID185" s="242"/>
      <c r="DIE185" s="242"/>
      <c r="DIF185" s="242"/>
      <c r="DIG185" s="242"/>
      <c r="DIH185" s="242"/>
      <c r="DII185" s="242"/>
      <c r="DIJ185" s="242"/>
      <c r="DIK185" s="242"/>
      <c r="DIL185" s="242"/>
      <c r="DIM185" s="242"/>
      <c r="DIN185" s="242"/>
      <c r="DIO185" s="242"/>
      <c r="DIP185" s="242"/>
      <c r="DIQ185" s="242"/>
      <c r="DIR185" s="242"/>
      <c r="DIS185" s="242"/>
      <c r="DIT185" s="242"/>
      <c r="DIU185" s="242"/>
      <c r="DIV185" s="242"/>
      <c r="DIW185" s="242"/>
      <c r="DIX185" s="242"/>
      <c r="DIY185" s="242"/>
      <c r="DIZ185" s="242"/>
      <c r="DJA185" s="242"/>
      <c r="DJB185" s="242"/>
      <c r="DJC185" s="242"/>
      <c r="DJD185" s="242"/>
      <c r="DJE185" s="242"/>
      <c r="DJF185" s="242"/>
      <c r="DJG185" s="242"/>
      <c r="DJH185" s="242"/>
      <c r="DJI185" s="242"/>
      <c r="DJJ185" s="242"/>
      <c r="DJK185" s="242"/>
      <c r="DJL185" s="242"/>
      <c r="DJM185" s="242"/>
      <c r="DJN185" s="242"/>
      <c r="DJO185" s="242"/>
      <c r="DJP185" s="242"/>
      <c r="DJQ185" s="242"/>
      <c r="DJR185" s="242"/>
      <c r="DJS185" s="242"/>
      <c r="DJT185" s="242"/>
      <c r="DJU185" s="242"/>
      <c r="DJV185" s="242"/>
      <c r="DJW185" s="242"/>
      <c r="DJX185" s="242"/>
      <c r="DJY185" s="242"/>
      <c r="DJZ185" s="242"/>
      <c r="DKA185" s="242"/>
      <c r="DKB185" s="242"/>
      <c r="DKC185" s="242"/>
      <c r="DKD185" s="242"/>
      <c r="DKE185" s="242"/>
      <c r="DKF185" s="242"/>
      <c r="DKG185" s="242"/>
      <c r="DKH185" s="242"/>
      <c r="DKI185" s="242"/>
      <c r="DKJ185" s="242"/>
      <c r="DKK185" s="242"/>
      <c r="DKL185" s="242"/>
      <c r="DKM185" s="242"/>
      <c r="DKN185" s="242"/>
      <c r="DKO185" s="242"/>
      <c r="DKP185" s="242"/>
      <c r="DKQ185" s="242"/>
      <c r="DKR185" s="242"/>
      <c r="DKS185" s="242"/>
      <c r="DKT185" s="242"/>
      <c r="DKU185" s="242"/>
      <c r="DKV185" s="242"/>
      <c r="DKW185" s="242"/>
      <c r="DKX185" s="242"/>
      <c r="DKY185" s="242"/>
      <c r="DKZ185" s="242"/>
      <c r="DLA185" s="242"/>
      <c r="DLB185" s="242"/>
      <c r="DLC185" s="242"/>
      <c r="DLD185" s="242"/>
      <c r="DLE185" s="242"/>
      <c r="DLF185" s="242"/>
      <c r="DLG185" s="242"/>
      <c r="DLH185" s="242"/>
      <c r="DLI185" s="242"/>
      <c r="DLJ185" s="242"/>
      <c r="DLK185" s="242"/>
      <c r="DLL185" s="242"/>
      <c r="DLM185" s="242"/>
      <c r="DLN185" s="242"/>
      <c r="DLO185" s="242"/>
      <c r="DLP185" s="242"/>
      <c r="DLQ185" s="242"/>
      <c r="DLR185" s="242"/>
      <c r="DLS185" s="242"/>
      <c r="DLT185" s="242"/>
      <c r="DLU185" s="242"/>
      <c r="DLV185" s="242"/>
      <c r="DLW185" s="242"/>
      <c r="DLX185" s="242"/>
      <c r="DLY185" s="242"/>
      <c r="DLZ185" s="242"/>
      <c r="DMA185" s="242"/>
      <c r="DMB185" s="242"/>
      <c r="DMC185" s="242"/>
      <c r="DMD185" s="242"/>
      <c r="DME185" s="242"/>
      <c r="DMF185" s="242"/>
      <c r="DMG185" s="242"/>
      <c r="DMH185" s="242"/>
      <c r="DMI185" s="242"/>
      <c r="DMJ185" s="242"/>
      <c r="DMK185" s="242"/>
      <c r="DML185" s="242"/>
      <c r="DMM185" s="242"/>
      <c r="DMN185" s="242"/>
      <c r="DMO185" s="242"/>
      <c r="DMP185" s="242"/>
      <c r="DMQ185" s="242"/>
      <c r="DMR185" s="242"/>
      <c r="DMS185" s="242"/>
      <c r="DMT185" s="242"/>
      <c r="DMU185" s="242"/>
      <c r="DMV185" s="242"/>
      <c r="DMW185" s="242"/>
      <c r="DMX185" s="242"/>
      <c r="DMY185" s="242"/>
      <c r="DMZ185" s="242"/>
      <c r="DNA185" s="242"/>
      <c r="DNB185" s="242"/>
      <c r="DNC185" s="242"/>
      <c r="DND185" s="242"/>
      <c r="DNE185" s="242"/>
      <c r="DNF185" s="242"/>
      <c r="DNG185" s="242"/>
      <c r="DNH185" s="242"/>
      <c r="DNI185" s="242"/>
      <c r="DNJ185" s="242"/>
      <c r="DNK185" s="242"/>
      <c r="DNL185" s="242"/>
      <c r="DNM185" s="242"/>
      <c r="DNN185" s="242"/>
      <c r="DNO185" s="242"/>
      <c r="DNP185" s="242"/>
      <c r="DNQ185" s="242"/>
      <c r="DNR185" s="242"/>
      <c r="DNS185" s="242"/>
      <c r="DNT185" s="242"/>
      <c r="DNU185" s="242"/>
      <c r="DNV185" s="242"/>
      <c r="DNW185" s="242"/>
      <c r="DNX185" s="242"/>
      <c r="DNY185" s="242"/>
      <c r="DNZ185" s="242"/>
      <c r="DOA185" s="242"/>
      <c r="DOB185" s="242"/>
      <c r="DOC185" s="242"/>
      <c r="DOD185" s="242"/>
      <c r="DOE185" s="242"/>
      <c r="DOF185" s="242"/>
      <c r="DOG185" s="242"/>
      <c r="DOH185" s="242"/>
      <c r="DOI185" s="242"/>
      <c r="DOJ185" s="242"/>
      <c r="DOK185" s="242"/>
      <c r="DOL185" s="242"/>
      <c r="DOM185" s="242"/>
      <c r="DON185" s="242"/>
      <c r="DOO185" s="242"/>
      <c r="DOP185" s="242"/>
      <c r="DOQ185" s="242"/>
      <c r="DOR185" s="242"/>
      <c r="DOS185" s="242"/>
      <c r="DOT185" s="242"/>
      <c r="DOU185" s="242"/>
      <c r="DOV185" s="242"/>
      <c r="DOW185" s="242"/>
      <c r="DOX185" s="242"/>
      <c r="DOY185" s="242"/>
      <c r="DOZ185" s="242"/>
      <c r="DPA185" s="242"/>
      <c r="DPB185" s="242"/>
      <c r="DPC185" s="242"/>
      <c r="DPD185" s="242"/>
      <c r="DPE185" s="242"/>
      <c r="DPF185" s="242"/>
      <c r="DPG185" s="242"/>
      <c r="DPH185" s="242"/>
      <c r="DPI185" s="242"/>
      <c r="DPJ185" s="242"/>
      <c r="DPK185" s="242"/>
      <c r="DPL185" s="242"/>
      <c r="DPM185" s="242"/>
      <c r="DPN185" s="242"/>
      <c r="DPO185" s="242"/>
      <c r="DPP185" s="242"/>
      <c r="DPQ185" s="242"/>
      <c r="DPR185" s="242"/>
      <c r="DPS185" s="242"/>
      <c r="DPT185" s="242"/>
      <c r="DPU185" s="242"/>
      <c r="DPV185" s="242"/>
      <c r="DPW185" s="242"/>
      <c r="DPX185" s="242"/>
      <c r="DPY185" s="242"/>
      <c r="DPZ185" s="242"/>
      <c r="DQA185" s="242"/>
      <c r="DQB185" s="242"/>
      <c r="DQC185" s="242"/>
      <c r="DQD185" s="242"/>
      <c r="DQE185" s="242"/>
      <c r="DQF185" s="242"/>
      <c r="DQG185" s="242"/>
      <c r="DQH185" s="242"/>
      <c r="DQI185" s="242"/>
      <c r="DQJ185" s="242"/>
      <c r="DQK185" s="242"/>
      <c r="DQL185" s="242"/>
      <c r="DQM185" s="242"/>
      <c r="DQN185" s="242"/>
      <c r="DQO185" s="242"/>
      <c r="DQP185" s="242"/>
      <c r="DQQ185" s="242"/>
      <c r="DQR185" s="242"/>
      <c r="DQS185" s="242"/>
      <c r="DQT185" s="242"/>
      <c r="DQU185" s="242"/>
      <c r="DQV185" s="242"/>
      <c r="DQW185" s="242"/>
      <c r="DQX185" s="242"/>
      <c r="DQY185" s="242"/>
      <c r="DQZ185" s="242"/>
      <c r="DRA185" s="242"/>
      <c r="DRB185" s="242"/>
      <c r="DRC185" s="242"/>
      <c r="DRD185" s="242"/>
      <c r="DRE185" s="242"/>
      <c r="DRF185" s="242"/>
      <c r="DRG185" s="242"/>
      <c r="DRH185" s="242"/>
      <c r="DRI185" s="242"/>
      <c r="DRJ185" s="242"/>
      <c r="DRK185" s="242"/>
      <c r="DRL185" s="242"/>
      <c r="DRM185" s="242"/>
      <c r="DRN185" s="242"/>
      <c r="DRO185" s="242"/>
      <c r="DRP185" s="242"/>
      <c r="DRQ185" s="242"/>
      <c r="DRR185" s="242"/>
      <c r="DRS185" s="242"/>
      <c r="DRT185" s="242"/>
      <c r="DRU185" s="242"/>
      <c r="DRV185" s="242"/>
      <c r="DRW185" s="242"/>
      <c r="DRX185" s="242"/>
      <c r="DRY185" s="242"/>
      <c r="DRZ185" s="242"/>
      <c r="DSA185" s="242"/>
      <c r="DSB185" s="242"/>
      <c r="DSC185" s="242"/>
      <c r="DSD185" s="242"/>
      <c r="DSE185" s="242"/>
      <c r="DSF185" s="242"/>
      <c r="DSG185" s="242"/>
      <c r="DSH185" s="242"/>
      <c r="DSI185" s="242"/>
      <c r="DSJ185" s="242"/>
      <c r="DSK185" s="242"/>
      <c r="DSL185" s="242"/>
      <c r="DSM185" s="242"/>
      <c r="DSN185" s="242"/>
      <c r="DSO185" s="242"/>
      <c r="DSP185" s="242"/>
      <c r="DSQ185" s="242"/>
      <c r="DSR185" s="242"/>
      <c r="DSS185" s="242"/>
      <c r="DST185" s="242"/>
      <c r="DSU185" s="242"/>
      <c r="DSV185" s="242"/>
      <c r="DSW185" s="242"/>
      <c r="DSX185" s="242"/>
      <c r="DSY185" s="242"/>
      <c r="DSZ185" s="242"/>
      <c r="DTA185" s="242"/>
      <c r="DTB185" s="242"/>
      <c r="DTC185" s="242"/>
      <c r="DTD185" s="242"/>
      <c r="DTE185" s="242"/>
      <c r="DTF185" s="242"/>
      <c r="DTG185" s="242"/>
      <c r="DTH185" s="242"/>
      <c r="DTI185" s="242"/>
      <c r="DTJ185" s="242"/>
      <c r="DTK185" s="242"/>
      <c r="DTL185" s="242"/>
      <c r="DTM185" s="242"/>
      <c r="DTN185" s="242"/>
      <c r="DTO185" s="242"/>
      <c r="DTP185" s="242"/>
      <c r="DTQ185" s="242"/>
      <c r="DTR185" s="242"/>
      <c r="DTS185" s="242"/>
      <c r="DTT185" s="242"/>
      <c r="DTU185" s="242"/>
      <c r="DTV185" s="242"/>
      <c r="DTW185" s="242"/>
      <c r="DTX185" s="242"/>
      <c r="DTY185" s="242"/>
      <c r="DTZ185" s="242"/>
      <c r="DUA185" s="242"/>
      <c r="DUB185" s="242"/>
      <c r="DUC185" s="242"/>
      <c r="DUD185" s="242"/>
      <c r="DUE185" s="242"/>
      <c r="DUF185" s="242"/>
      <c r="DUG185" s="242"/>
      <c r="DUH185" s="242"/>
      <c r="DUI185" s="242"/>
      <c r="DUJ185" s="242"/>
      <c r="DUK185" s="242"/>
      <c r="DUL185" s="242"/>
      <c r="DUM185" s="242"/>
      <c r="DUN185" s="242"/>
      <c r="DUO185" s="242"/>
      <c r="DUP185" s="242"/>
      <c r="DUQ185" s="242"/>
      <c r="DUR185" s="242"/>
      <c r="DUS185" s="242"/>
      <c r="DUT185" s="242"/>
      <c r="DUU185" s="242"/>
      <c r="DUV185" s="242"/>
      <c r="DUW185" s="242"/>
      <c r="DUX185" s="242"/>
      <c r="DUY185" s="242"/>
      <c r="DUZ185" s="242"/>
      <c r="DVA185" s="242"/>
      <c r="DVB185" s="242"/>
      <c r="DVC185" s="242"/>
      <c r="DVD185" s="242"/>
      <c r="DVE185" s="242"/>
      <c r="DVF185" s="242"/>
      <c r="DVG185" s="242"/>
      <c r="DVH185" s="242"/>
      <c r="DVI185" s="242"/>
      <c r="DVJ185" s="242"/>
      <c r="DVK185" s="242"/>
      <c r="DVL185" s="242"/>
      <c r="DVM185" s="242"/>
      <c r="DVN185" s="242"/>
      <c r="DVO185" s="242"/>
      <c r="DVP185" s="242"/>
      <c r="DVQ185" s="242"/>
      <c r="DVR185" s="242"/>
      <c r="DVS185" s="242"/>
      <c r="DVT185" s="242"/>
      <c r="DVU185" s="242"/>
      <c r="DVV185" s="242"/>
      <c r="DVW185" s="242"/>
      <c r="DVX185" s="242"/>
      <c r="DVY185" s="242"/>
      <c r="DVZ185" s="242"/>
      <c r="DWA185" s="242"/>
      <c r="DWB185" s="242"/>
      <c r="DWC185" s="242"/>
      <c r="DWD185" s="242"/>
      <c r="DWE185" s="242"/>
      <c r="DWF185" s="242"/>
      <c r="DWG185" s="242"/>
      <c r="DWH185" s="242"/>
      <c r="DWI185" s="242"/>
      <c r="DWJ185" s="242"/>
      <c r="DWK185" s="242"/>
      <c r="DWL185" s="242"/>
      <c r="DWM185" s="242"/>
      <c r="DWN185" s="242"/>
      <c r="DWO185" s="242"/>
      <c r="DWP185" s="242"/>
      <c r="DWQ185" s="242"/>
      <c r="DWR185" s="242"/>
      <c r="DWS185" s="242"/>
      <c r="DWT185" s="242"/>
      <c r="DWU185" s="242"/>
      <c r="DWV185" s="242"/>
      <c r="DWW185" s="242"/>
      <c r="DWX185" s="242"/>
      <c r="DWY185" s="242"/>
      <c r="DWZ185" s="242"/>
      <c r="DXA185" s="242"/>
      <c r="DXB185" s="242"/>
      <c r="DXC185" s="242"/>
      <c r="DXD185" s="242"/>
      <c r="DXE185" s="242"/>
      <c r="DXF185" s="242"/>
      <c r="DXG185" s="242"/>
      <c r="DXH185" s="242"/>
      <c r="DXI185" s="242"/>
      <c r="DXJ185" s="242"/>
      <c r="DXK185" s="242"/>
      <c r="DXL185" s="242"/>
      <c r="DXM185" s="242"/>
      <c r="DXN185" s="242"/>
      <c r="DXO185" s="242"/>
      <c r="DXP185" s="242"/>
      <c r="DXQ185" s="242"/>
      <c r="DXR185" s="242"/>
      <c r="DXS185" s="242"/>
      <c r="DXT185" s="242"/>
      <c r="DXU185" s="242"/>
      <c r="DXV185" s="242"/>
      <c r="DXW185" s="242"/>
      <c r="DXX185" s="242"/>
      <c r="DXY185" s="242"/>
      <c r="DXZ185" s="242"/>
      <c r="DYA185" s="242"/>
      <c r="DYB185" s="242"/>
      <c r="DYC185" s="242"/>
      <c r="DYD185" s="242"/>
      <c r="DYE185" s="242"/>
      <c r="DYF185" s="242"/>
      <c r="DYG185" s="242"/>
      <c r="DYH185" s="242"/>
      <c r="DYI185" s="242"/>
      <c r="DYJ185" s="242"/>
      <c r="DYK185" s="242"/>
      <c r="DYL185" s="242"/>
      <c r="DYM185" s="242"/>
      <c r="DYN185" s="242"/>
      <c r="DYO185" s="242"/>
      <c r="DYP185" s="242"/>
      <c r="DYQ185" s="242"/>
      <c r="DYR185" s="242"/>
      <c r="DYS185" s="242"/>
      <c r="DYT185" s="242"/>
      <c r="DYU185" s="242"/>
      <c r="DYV185" s="242"/>
      <c r="DYW185" s="242"/>
      <c r="DYX185" s="242"/>
      <c r="DYY185" s="242"/>
      <c r="DYZ185" s="242"/>
      <c r="DZA185" s="242"/>
      <c r="DZB185" s="242"/>
      <c r="DZC185" s="242"/>
      <c r="DZD185" s="242"/>
      <c r="DZE185" s="242"/>
      <c r="DZF185" s="242"/>
      <c r="DZG185" s="242"/>
      <c r="DZH185" s="242"/>
      <c r="DZI185" s="242"/>
      <c r="DZJ185" s="242"/>
      <c r="DZK185" s="242"/>
      <c r="DZL185" s="242"/>
      <c r="DZM185" s="242"/>
      <c r="DZN185" s="242"/>
      <c r="DZO185" s="242"/>
      <c r="DZP185" s="242"/>
      <c r="DZQ185" s="242"/>
      <c r="DZR185" s="242"/>
      <c r="DZS185" s="242"/>
      <c r="DZT185" s="242"/>
      <c r="DZU185" s="242"/>
      <c r="DZV185" s="242"/>
      <c r="DZW185" s="242"/>
      <c r="DZX185" s="242"/>
      <c r="DZY185" s="242"/>
      <c r="DZZ185" s="242"/>
      <c r="EAA185" s="242"/>
      <c r="EAB185" s="242"/>
      <c r="EAC185" s="242"/>
      <c r="EAD185" s="242"/>
      <c r="EAE185" s="242"/>
      <c r="EAF185" s="242"/>
      <c r="EAG185" s="242"/>
      <c r="EAH185" s="242"/>
      <c r="EAI185" s="242"/>
      <c r="EAJ185" s="242"/>
      <c r="EAK185" s="242"/>
      <c r="EAL185" s="242"/>
      <c r="EAM185" s="242"/>
      <c r="EAN185" s="242"/>
      <c r="EAO185" s="242"/>
      <c r="EAP185" s="242"/>
      <c r="EAQ185" s="242"/>
      <c r="EAR185" s="242"/>
      <c r="EAS185" s="242"/>
      <c r="EAT185" s="242"/>
      <c r="EAU185" s="242"/>
      <c r="EAV185" s="242"/>
      <c r="EAW185" s="242"/>
      <c r="EAX185" s="242"/>
      <c r="EAY185" s="242"/>
      <c r="EAZ185" s="242"/>
      <c r="EBA185" s="242"/>
      <c r="EBB185" s="242"/>
      <c r="EBC185" s="242"/>
      <c r="EBD185" s="242"/>
      <c r="EBE185" s="242"/>
      <c r="EBF185" s="242"/>
      <c r="EBG185" s="242"/>
      <c r="EBH185" s="242"/>
      <c r="EBI185" s="242"/>
      <c r="EBJ185" s="242"/>
      <c r="EBK185" s="242"/>
      <c r="EBL185" s="242"/>
      <c r="EBM185" s="242"/>
      <c r="EBN185" s="242"/>
      <c r="EBO185" s="242"/>
      <c r="EBP185" s="242"/>
      <c r="EBQ185" s="242"/>
      <c r="EBR185" s="242"/>
      <c r="EBS185" s="242"/>
      <c r="EBT185" s="242"/>
      <c r="EBU185" s="242"/>
      <c r="EBV185" s="242"/>
      <c r="EBW185" s="242"/>
      <c r="EBX185" s="242"/>
      <c r="EBY185" s="242"/>
      <c r="EBZ185" s="242"/>
      <c r="ECA185" s="242"/>
      <c r="ECB185" s="242"/>
      <c r="ECC185" s="242"/>
      <c r="ECD185" s="242"/>
      <c r="ECE185" s="242"/>
      <c r="ECF185" s="242"/>
      <c r="ECG185" s="242"/>
      <c r="ECH185" s="242"/>
      <c r="ECI185" s="242"/>
      <c r="ECJ185" s="242"/>
      <c r="ECK185" s="242"/>
      <c r="ECL185" s="242"/>
      <c r="ECM185" s="242"/>
      <c r="ECN185" s="242"/>
      <c r="ECO185" s="242"/>
      <c r="ECP185" s="242"/>
      <c r="ECQ185" s="242"/>
      <c r="ECR185" s="242"/>
      <c r="ECS185" s="242"/>
      <c r="ECT185" s="242"/>
      <c r="ECU185" s="242"/>
      <c r="ECV185" s="242"/>
      <c r="ECW185" s="242"/>
      <c r="ECX185" s="242"/>
      <c r="ECY185" s="242"/>
      <c r="ECZ185" s="242"/>
      <c r="EDA185" s="242"/>
      <c r="EDB185" s="242"/>
      <c r="EDC185" s="242"/>
      <c r="EDD185" s="242"/>
      <c r="EDE185" s="242"/>
      <c r="EDF185" s="242"/>
      <c r="EDG185" s="242"/>
      <c r="EDH185" s="242"/>
      <c r="EDI185" s="242"/>
      <c r="EDJ185" s="242"/>
      <c r="EDK185" s="242"/>
      <c r="EDL185" s="242"/>
      <c r="EDM185" s="242"/>
      <c r="EDN185" s="242"/>
      <c r="EDO185" s="242"/>
      <c r="EDP185" s="242"/>
      <c r="EDQ185" s="242"/>
      <c r="EDR185" s="242"/>
      <c r="EDS185" s="242"/>
      <c r="EDT185" s="242"/>
      <c r="EDU185" s="242"/>
      <c r="EDV185" s="242"/>
      <c r="EDW185" s="242"/>
      <c r="EDX185" s="242"/>
      <c r="EDY185" s="242"/>
      <c r="EDZ185" s="242"/>
      <c r="EEA185" s="242"/>
      <c r="EEB185" s="242"/>
      <c r="EEC185" s="242"/>
      <c r="EED185" s="242"/>
      <c r="EEE185" s="242"/>
      <c r="EEF185" s="242"/>
      <c r="EEG185" s="242"/>
      <c r="EEH185" s="242"/>
      <c r="EEI185" s="242"/>
      <c r="EEJ185" s="242"/>
      <c r="EEK185" s="242"/>
      <c r="EEL185" s="242"/>
      <c r="EEM185" s="242"/>
      <c r="EEN185" s="242"/>
      <c r="EEO185" s="242"/>
      <c r="EEP185" s="242"/>
      <c r="EEQ185" s="242"/>
      <c r="EER185" s="242"/>
      <c r="EES185" s="242"/>
      <c r="EET185" s="242"/>
      <c r="EEU185" s="242"/>
      <c r="EEV185" s="242"/>
      <c r="EEW185" s="242"/>
      <c r="EEX185" s="242"/>
      <c r="EEY185" s="242"/>
      <c r="EEZ185" s="242"/>
      <c r="EFA185" s="242"/>
      <c r="EFB185" s="242"/>
      <c r="EFC185" s="242"/>
      <c r="EFD185" s="242"/>
      <c r="EFE185" s="242"/>
      <c r="EFF185" s="242"/>
      <c r="EFG185" s="242"/>
      <c r="EFH185" s="242"/>
      <c r="EFI185" s="242"/>
      <c r="EFJ185" s="242"/>
      <c r="EFK185" s="242"/>
      <c r="EFL185" s="242"/>
      <c r="EFM185" s="242"/>
      <c r="EFN185" s="242"/>
      <c r="EFO185" s="242"/>
      <c r="EFP185" s="242"/>
      <c r="EFQ185" s="242"/>
      <c r="EFR185" s="242"/>
      <c r="EFS185" s="242"/>
      <c r="EFT185" s="242"/>
      <c r="EFU185" s="242"/>
      <c r="EFV185" s="242"/>
      <c r="EFW185" s="242"/>
      <c r="EFX185" s="242"/>
      <c r="EFY185" s="242"/>
      <c r="EFZ185" s="242"/>
      <c r="EGA185" s="242"/>
      <c r="EGB185" s="242"/>
      <c r="EGC185" s="242"/>
      <c r="EGD185" s="242"/>
      <c r="EGE185" s="242"/>
      <c r="EGF185" s="242"/>
      <c r="EGG185" s="242"/>
      <c r="EGH185" s="242"/>
      <c r="EGI185" s="242"/>
      <c r="EGJ185" s="242"/>
      <c r="EGK185" s="242"/>
      <c r="EGL185" s="242"/>
      <c r="EGM185" s="242"/>
      <c r="EGN185" s="242"/>
      <c r="EGO185" s="242"/>
      <c r="EGP185" s="242"/>
      <c r="EGQ185" s="242"/>
      <c r="EGR185" s="242"/>
      <c r="EGS185" s="242"/>
      <c r="EGT185" s="242"/>
      <c r="EGU185" s="242"/>
      <c r="EGV185" s="242"/>
      <c r="EGW185" s="242"/>
      <c r="EGX185" s="242"/>
      <c r="EGY185" s="242"/>
      <c r="EGZ185" s="242"/>
      <c r="EHA185" s="242"/>
      <c r="EHB185" s="242"/>
      <c r="EHC185" s="242"/>
      <c r="EHD185" s="242"/>
      <c r="EHE185" s="242"/>
      <c r="EHF185" s="242"/>
      <c r="EHG185" s="242"/>
      <c r="EHH185" s="242"/>
      <c r="EHI185" s="242"/>
      <c r="EHJ185" s="242"/>
      <c r="EHK185" s="242"/>
      <c r="EHL185" s="242"/>
      <c r="EHM185" s="242"/>
      <c r="EHN185" s="242"/>
      <c r="EHO185" s="242"/>
      <c r="EHP185" s="242"/>
      <c r="EHQ185" s="242"/>
      <c r="EHR185" s="242"/>
      <c r="EHS185" s="242"/>
      <c r="EHT185" s="242"/>
      <c r="EHU185" s="242"/>
      <c r="EHV185" s="242"/>
      <c r="EHW185" s="242"/>
      <c r="EHX185" s="242"/>
      <c r="EHY185" s="242"/>
      <c r="EHZ185" s="242"/>
      <c r="EIA185" s="242"/>
      <c r="EIB185" s="242"/>
      <c r="EIC185" s="242"/>
      <c r="EID185" s="242"/>
      <c r="EIE185" s="242"/>
      <c r="EIF185" s="242"/>
      <c r="EIG185" s="242"/>
      <c r="EIH185" s="242"/>
      <c r="EII185" s="242"/>
      <c r="EIJ185" s="242"/>
      <c r="EIK185" s="242"/>
      <c r="EIL185" s="242"/>
      <c r="EIM185" s="242"/>
      <c r="EIN185" s="242"/>
      <c r="EIO185" s="242"/>
      <c r="EIP185" s="242"/>
      <c r="EIQ185" s="242"/>
      <c r="EIR185" s="242"/>
      <c r="EIS185" s="242"/>
      <c r="EIT185" s="242"/>
      <c r="EIU185" s="242"/>
      <c r="EIV185" s="242"/>
      <c r="EIW185" s="242"/>
      <c r="EIX185" s="242"/>
      <c r="EIY185" s="242"/>
      <c r="EIZ185" s="242"/>
      <c r="EJA185" s="242"/>
      <c r="EJB185" s="242"/>
      <c r="EJC185" s="242"/>
      <c r="EJD185" s="242"/>
      <c r="EJE185" s="242"/>
      <c r="EJF185" s="242"/>
      <c r="EJG185" s="242"/>
      <c r="EJH185" s="242"/>
      <c r="EJI185" s="242"/>
      <c r="EJJ185" s="242"/>
      <c r="EJK185" s="242"/>
      <c r="EJL185" s="242"/>
      <c r="EJM185" s="242"/>
      <c r="EJN185" s="242"/>
      <c r="EJO185" s="242"/>
      <c r="EJP185" s="242"/>
      <c r="EJQ185" s="242"/>
      <c r="EJR185" s="242"/>
      <c r="EJS185" s="242"/>
      <c r="EJT185" s="242"/>
      <c r="EJU185" s="242"/>
      <c r="EJV185" s="242"/>
      <c r="EJW185" s="242"/>
      <c r="EJX185" s="242"/>
      <c r="EJY185" s="242"/>
      <c r="EJZ185" s="242"/>
      <c r="EKA185" s="242"/>
      <c r="EKB185" s="242"/>
      <c r="EKC185" s="242"/>
      <c r="EKD185" s="242"/>
      <c r="EKE185" s="242"/>
      <c r="EKF185" s="242"/>
      <c r="EKG185" s="242"/>
      <c r="EKH185" s="242"/>
      <c r="EKI185" s="242"/>
      <c r="EKJ185" s="242"/>
      <c r="EKK185" s="242"/>
      <c r="EKL185" s="242"/>
      <c r="EKM185" s="242"/>
      <c r="EKN185" s="242"/>
      <c r="EKO185" s="242"/>
      <c r="EKP185" s="242"/>
      <c r="EKQ185" s="242"/>
      <c r="EKR185" s="242"/>
      <c r="EKS185" s="242"/>
      <c r="EKT185" s="242"/>
      <c r="EKU185" s="242"/>
      <c r="EKV185" s="242"/>
      <c r="EKW185" s="242"/>
      <c r="EKX185" s="242"/>
      <c r="EKY185" s="242"/>
      <c r="EKZ185" s="242"/>
      <c r="ELA185" s="242"/>
      <c r="ELB185" s="242"/>
      <c r="ELC185" s="242"/>
      <c r="ELD185" s="242"/>
      <c r="ELE185" s="242"/>
      <c r="ELF185" s="242"/>
      <c r="ELG185" s="242"/>
      <c r="ELH185" s="242"/>
      <c r="ELI185" s="242"/>
      <c r="ELJ185" s="242"/>
      <c r="ELK185" s="242"/>
      <c r="ELL185" s="242"/>
      <c r="ELM185" s="242"/>
      <c r="ELN185" s="242"/>
      <c r="ELO185" s="242"/>
      <c r="ELP185" s="242"/>
      <c r="ELQ185" s="242"/>
      <c r="ELR185" s="242"/>
      <c r="ELS185" s="242"/>
      <c r="ELT185" s="242"/>
      <c r="ELU185" s="242"/>
      <c r="ELV185" s="242"/>
      <c r="ELW185" s="242"/>
      <c r="ELX185" s="242"/>
      <c r="ELY185" s="242"/>
      <c r="ELZ185" s="242"/>
      <c r="EMA185" s="242"/>
      <c r="EMB185" s="242"/>
      <c r="EMC185" s="242"/>
      <c r="EMD185" s="242"/>
      <c r="EME185" s="242"/>
      <c r="EMF185" s="242"/>
      <c r="EMG185" s="242"/>
      <c r="EMH185" s="242"/>
      <c r="EMI185" s="242"/>
      <c r="EMJ185" s="242"/>
      <c r="EMK185" s="242"/>
      <c r="EML185" s="242"/>
      <c r="EMM185" s="242"/>
      <c r="EMN185" s="242"/>
      <c r="EMO185" s="242"/>
      <c r="EMP185" s="242"/>
      <c r="EMQ185" s="242"/>
      <c r="EMR185" s="242"/>
      <c r="EMS185" s="242"/>
      <c r="EMT185" s="242"/>
      <c r="EMU185" s="242"/>
      <c r="EMV185" s="242"/>
      <c r="EMW185" s="242"/>
      <c r="EMX185" s="242"/>
      <c r="EMY185" s="242"/>
      <c r="EMZ185" s="242"/>
      <c r="ENA185" s="242"/>
      <c r="ENB185" s="242"/>
      <c r="ENC185" s="242"/>
      <c r="END185" s="242"/>
      <c r="ENE185" s="242"/>
      <c r="ENF185" s="242"/>
      <c r="ENG185" s="242"/>
      <c r="ENH185" s="242"/>
      <c r="ENI185" s="242"/>
      <c r="ENJ185" s="242"/>
      <c r="ENK185" s="242"/>
      <c r="ENL185" s="242"/>
      <c r="ENM185" s="242"/>
      <c r="ENN185" s="242"/>
      <c r="ENO185" s="242"/>
      <c r="ENP185" s="242"/>
      <c r="ENQ185" s="242"/>
      <c r="ENR185" s="242"/>
      <c r="ENS185" s="242"/>
      <c r="ENT185" s="242"/>
      <c r="ENU185" s="242"/>
      <c r="ENV185" s="242"/>
      <c r="ENW185" s="242"/>
      <c r="ENX185" s="242"/>
      <c r="ENY185" s="242"/>
      <c r="ENZ185" s="242"/>
      <c r="EOA185" s="242"/>
      <c r="EOB185" s="242"/>
      <c r="EOC185" s="242"/>
      <c r="EOD185" s="242"/>
      <c r="EOE185" s="242"/>
      <c r="EOF185" s="242"/>
      <c r="EOG185" s="242"/>
      <c r="EOH185" s="242"/>
      <c r="EOI185" s="242"/>
      <c r="EOJ185" s="242"/>
      <c r="EOK185" s="242"/>
      <c r="EOL185" s="242"/>
      <c r="EOM185" s="242"/>
      <c r="EON185" s="242"/>
      <c r="EOO185" s="242"/>
      <c r="EOP185" s="242"/>
      <c r="EOQ185" s="242"/>
      <c r="EOR185" s="242"/>
      <c r="EOS185" s="242"/>
      <c r="EOT185" s="242"/>
      <c r="EOU185" s="242"/>
      <c r="EOV185" s="242"/>
      <c r="EOW185" s="242"/>
      <c r="EOX185" s="242"/>
      <c r="EOY185" s="242"/>
      <c r="EOZ185" s="242"/>
      <c r="EPA185" s="242"/>
      <c r="EPB185" s="242"/>
      <c r="EPC185" s="242"/>
      <c r="EPD185" s="242"/>
      <c r="EPE185" s="242"/>
      <c r="EPF185" s="242"/>
      <c r="EPG185" s="242"/>
      <c r="EPH185" s="242"/>
      <c r="EPI185" s="242"/>
      <c r="EPJ185" s="242"/>
      <c r="EPK185" s="242"/>
      <c r="EPL185" s="242"/>
      <c r="EPM185" s="242"/>
      <c r="EPN185" s="242"/>
      <c r="EPO185" s="242"/>
      <c r="EPP185" s="242"/>
      <c r="EPQ185" s="242"/>
      <c r="EPR185" s="242"/>
      <c r="EPS185" s="242"/>
      <c r="EPT185" s="242"/>
      <c r="EPU185" s="242"/>
      <c r="EPV185" s="242"/>
      <c r="EPW185" s="242"/>
      <c r="EPX185" s="242"/>
      <c r="EPY185" s="242"/>
      <c r="EPZ185" s="242"/>
      <c r="EQA185" s="242"/>
      <c r="EQB185" s="242"/>
      <c r="EQC185" s="242"/>
      <c r="EQD185" s="242"/>
      <c r="EQE185" s="242"/>
      <c r="EQF185" s="242"/>
      <c r="EQG185" s="242"/>
      <c r="EQH185" s="242"/>
      <c r="EQI185" s="242"/>
      <c r="EQJ185" s="242"/>
      <c r="EQK185" s="242"/>
      <c r="EQL185" s="242"/>
      <c r="EQM185" s="242"/>
      <c r="EQN185" s="242"/>
      <c r="EQO185" s="242"/>
      <c r="EQP185" s="242"/>
      <c r="EQQ185" s="242"/>
      <c r="EQR185" s="242"/>
      <c r="EQS185" s="242"/>
      <c r="EQT185" s="242"/>
      <c r="EQU185" s="242"/>
      <c r="EQV185" s="242"/>
      <c r="EQW185" s="242"/>
      <c r="EQX185" s="242"/>
      <c r="EQY185" s="242"/>
      <c r="EQZ185" s="242"/>
      <c r="ERA185" s="242"/>
      <c r="ERB185" s="242"/>
      <c r="ERC185" s="242"/>
      <c r="ERD185" s="242"/>
      <c r="ERE185" s="242"/>
      <c r="ERF185" s="242"/>
      <c r="ERG185" s="242"/>
      <c r="ERH185" s="242"/>
      <c r="ERI185" s="242"/>
      <c r="ERJ185" s="242"/>
      <c r="ERK185" s="242"/>
      <c r="ERL185" s="242"/>
      <c r="ERM185" s="242"/>
      <c r="ERN185" s="242"/>
      <c r="ERO185" s="242"/>
      <c r="ERP185" s="242"/>
      <c r="ERQ185" s="242"/>
      <c r="ERR185" s="242"/>
      <c r="ERS185" s="242"/>
      <c r="ERT185" s="242"/>
      <c r="ERU185" s="242"/>
      <c r="ERV185" s="242"/>
      <c r="ERW185" s="242"/>
      <c r="ERX185" s="242"/>
      <c r="ERY185" s="242"/>
      <c r="ERZ185" s="242"/>
      <c r="ESA185" s="242"/>
      <c r="ESB185" s="242"/>
      <c r="ESC185" s="242"/>
      <c r="ESD185" s="242"/>
      <c r="ESE185" s="242"/>
      <c r="ESF185" s="242"/>
      <c r="ESG185" s="242"/>
      <c r="ESH185" s="242"/>
      <c r="ESI185" s="242"/>
      <c r="ESJ185" s="242"/>
      <c r="ESK185" s="242"/>
      <c r="ESL185" s="242"/>
      <c r="ESM185" s="242"/>
      <c r="ESN185" s="242"/>
      <c r="ESO185" s="242"/>
      <c r="ESP185" s="242"/>
      <c r="ESQ185" s="242"/>
      <c r="ESR185" s="242"/>
      <c r="ESS185" s="242"/>
      <c r="EST185" s="242"/>
      <c r="ESU185" s="242"/>
      <c r="ESV185" s="242"/>
      <c r="ESW185" s="242"/>
      <c r="ESX185" s="242"/>
      <c r="ESY185" s="242"/>
      <c r="ESZ185" s="242"/>
      <c r="ETA185" s="242"/>
      <c r="ETB185" s="242"/>
      <c r="ETC185" s="242"/>
      <c r="ETD185" s="242"/>
      <c r="ETE185" s="242"/>
      <c r="ETF185" s="242"/>
      <c r="ETG185" s="242"/>
      <c r="ETH185" s="242"/>
      <c r="ETI185" s="242"/>
      <c r="ETJ185" s="242"/>
      <c r="ETK185" s="242"/>
      <c r="ETL185" s="242"/>
      <c r="ETM185" s="242"/>
      <c r="ETN185" s="242"/>
      <c r="ETO185" s="242"/>
      <c r="ETP185" s="242"/>
      <c r="ETQ185" s="242"/>
      <c r="ETR185" s="242"/>
      <c r="ETS185" s="242"/>
      <c r="ETT185" s="242"/>
      <c r="ETU185" s="242"/>
      <c r="ETV185" s="242"/>
      <c r="ETW185" s="242"/>
      <c r="ETX185" s="242"/>
      <c r="ETY185" s="242"/>
      <c r="ETZ185" s="242"/>
      <c r="EUA185" s="242"/>
      <c r="EUB185" s="242"/>
      <c r="EUC185" s="242"/>
      <c r="EUD185" s="242"/>
      <c r="EUE185" s="242"/>
      <c r="EUF185" s="242"/>
      <c r="EUG185" s="242"/>
      <c r="EUH185" s="242"/>
      <c r="EUI185" s="242"/>
      <c r="EUJ185" s="242"/>
      <c r="EUK185" s="242"/>
      <c r="EUL185" s="242"/>
      <c r="EUM185" s="242"/>
      <c r="EUN185" s="242"/>
      <c r="EUO185" s="242"/>
      <c r="EUP185" s="242"/>
      <c r="EUQ185" s="242"/>
      <c r="EUR185" s="242"/>
      <c r="EUS185" s="242"/>
      <c r="EUT185" s="242"/>
      <c r="EUU185" s="242"/>
      <c r="EUV185" s="242"/>
      <c r="EUW185" s="242"/>
      <c r="EUX185" s="242"/>
      <c r="EUY185" s="242"/>
      <c r="EUZ185" s="242"/>
      <c r="EVA185" s="242"/>
      <c r="EVB185" s="242"/>
      <c r="EVC185" s="242"/>
      <c r="EVD185" s="242"/>
      <c r="EVE185" s="242"/>
      <c r="EVF185" s="242"/>
      <c r="EVG185" s="242"/>
      <c r="EVH185" s="242"/>
      <c r="EVI185" s="242"/>
      <c r="EVJ185" s="242"/>
      <c r="EVK185" s="242"/>
      <c r="EVL185" s="242"/>
      <c r="EVM185" s="242"/>
      <c r="EVN185" s="242"/>
      <c r="EVO185" s="242"/>
      <c r="EVP185" s="242"/>
      <c r="EVQ185" s="242"/>
      <c r="EVR185" s="242"/>
      <c r="EVS185" s="242"/>
      <c r="EVT185" s="242"/>
      <c r="EVU185" s="242"/>
      <c r="EVV185" s="242"/>
      <c r="EVW185" s="242"/>
      <c r="EVX185" s="242"/>
      <c r="EVY185" s="242"/>
      <c r="EVZ185" s="242"/>
      <c r="EWA185" s="242"/>
      <c r="EWB185" s="242"/>
      <c r="EWC185" s="242"/>
      <c r="EWD185" s="242"/>
      <c r="EWE185" s="242"/>
      <c r="EWF185" s="242"/>
      <c r="EWG185" s="242"/>
      <c r="EWH185" s="242"/>
      <c r="EWI185" s="242"/>
      <c r="EWJ185" s="242"/>
      <c r="EWK185" s="242"/>
      <c r="EWL185" s="242"/>
      <c r="EWM185" s="242"/>
      <c r="EWN185" s="242"/>
      <c r="EWO185" s="242"/>
      <c r="EWP185" s="242"/>
      <c r="EWQ185" s="242"/>
      <c r="EWR185" s="242"/>
      <c r="EWS185" s="242"/>
      <c r="EWT185" s="242"/>
      <c r="EWU185" s="242"/>
      <c r="EWV185" s="242"/>
      <c r="EWW185" s="242"/>
      <c r="EWX185" s="242"/>
      <c r="EWY185" s="242"/>
      <c r="EWZ185" s="242"/>
      <c r="EXA185" s="242"/>
      <c r="EXB185" s="242"/>
      <c r="EXC185" s="242"/>
      <c r="EXD185" s="242"/>
      <c r="EXE185" s="242"/>
      <c r="EXF185" s="242"/>
      <c r="EXG185" s="242"/>
      <c r="EXH185" s="242"/>
      <c r="EXI185" s="242"/>
      <c r="EXJ185" s="242"/>
      <c r="EXK185" s="242"/>
      <c r="EXL185" s="242"/>
      <c r="EXM185" s="242"/>
      <c r="EXN185" s="242"/>
      <c r="EXO185" s="242"/>
      <c r="EXP185" s="242"/>
      <c r="EXQ185" s="242"/>
      <c r="EXR185" s="242"/>
      <c r="EXS185" s="242"/>
      <c r="EXT185" s="242"/>
      <c r="EXU185" s="242"/>
      <c r="EXV185" s="242"/>
      <c r="EXW185" s="242"/>
      <c r="EXX185" s="242"/>
      <c r="EXY185" s="242"/>
      <c r="EXZ185" s="242"/>
      <c r="EYA185" s="242"/>
      <c r="EYB185" s="242"/>
      <c r="EYC185" s="242"/>
      <c r="EYD185" s="242"/>
      <c r="EYE185" s="242"/>
      <c r="EYF185" s="242"/>
      <c r="EYG185" s="242"/>
      <c r="EYH185" s="242"/>
      <c r="EYI185" s="242"/>
      <c r="EYJ185" s="242"/>
      <c r="EYK185" s="242"/>
      <c r="EYL185" s="242"/>
      <c r="EYM185" s="242"/>
      <c r="EYN185" s="242"/>
      <c r="EYO185" s="242"/>
      <c r="EYP185" s="242"/>
      <c r="EYQ185" s="242"/>
      <c r="EYR185" s="242"/>
      <c r="EYS185" s="242"/>
      <c r="EYT185" s="242"/>
      <c r="EYU185" s="242"/>
      <c r="EYV185" s="242"/>
      <c r="EYW185" s="242"/>
      <c r="EYX185" s="242"/>
      <c r="EYY185" s="242"/>
      <c r="EYZ185" s="242"/>
      <c r="EZA185" s="242"/>
      <c r="EZB185" s="242"/>
      <c r="EZC185" s="242"/>
      <c r="EZD185" s="242"/>
      <c r="EZE185" s="242"/>
      <c r="EZF185" s="242"/>
      <c r="EZG185" s="242"/>
      <c r="EZH185" s="242"/>
      <c r="EZI185" s="242"/>
      <c r="EZJ185" s="242"/>
      <c r="EZK185" s="242"/>
      <c r="EZL185" s="242"/>
      <c r="EZM185" s="242"/>
      <c r="EZN185" s="242"/>
      <c r="EZO185" s="242"/>
      <c r="EZP185" s="242"/>
      <c r="EZQ185" s="242"/>
      <c r="EZR185" s="242"/>
      <c r="EZS185" s="242"/>
      <c r="EZT185" s="242"/>
      <c r="EZU185" s="242"/>
      <c r="EZV185" s="242"/>
      <c r="EZW185" s="242"/>
      <c r="EZX185" s="242"/>
      <c r="EZY185" s="242"/>
      <c r="EZZ185" s="242"/>
      <c r="FAA185" s="242"/>
      <c r="FAB185" s="242"/>
      <c r="FAC185" s="242"/>
      <c r="FAD185" s="242"/>
      <c r="FAE185" s="242"/>
      <c r="FAF185" s="242"/>
      <c r="FAG185" s="242"/>
      <c r="FAH185" s="242"/>
      <c r="FAI185" s="242"/>
      <c r="FAJ185" s="242"/>
      <c r="FAK185" s="242"/>
      <c r="FAL185" s="242"/>
      <c r="FAM185" s="242"/>
      <c r="FAN185" s="242"/>
      <c r="FAO185" s="242"/>
      <c r="FAP185" s="242"/>
      <c r="FAQ185" s="242"/>
      <c r="FAR185" s="242"/>
      <c r="FAS185" s="242"/>
      <c r="FAT185" s="242"/>
      <c r="FAU185" s="242"/>
      <c r="FAV185" s="242"/>
      <c r="FAW185" s="242"/>
      <c r="FAX185" s="242"/>
      <c r="FAY185" s="242"/>
      <c r="FAZ185" s="242"/>
      <c r="FBA185" s="242"/>
      <c r="FBB185" s="242"/>
      <c r="FBC185" s="242"/>
      <c r="FBD185" s="242"/>
      <c r="FBE185" s="242"/>
      <c r="FBF185" s="242"/>
      <c r="FBG185" s="242"/>
      <c r="FBH185" s="242"/>
      <c r="FBI185" s="242"/>
      <c r="FBJ185" s="242"/>
      <c r="FBK185" s="242"/>
      <c r="FBL185" s="242"/>
      <c r="FBM185" s="242"/>
      <c r="FBN185" s="242"/>
      <c r="FBO185" s="242"/>
      <c r="FBP185" s="242"/>
      <c r="FBQ185" s="242"/>
      <c r="FBR185" s="242"/>
      <c r="FBS185" s="242"/>
      <c r="FBT185" s="242"/>
      <c r="FBU185" s="242"/>
      <c r="FBV185" s="242"/>
      <c r="FBW185" s="242"/>
      <c r="FBX185" s="242"/>
      <c r="FBY185" s="242"/>
      <c r="FBZ185" s="242"/>
      <c r="FCA185" s="242"/>
      <c r="FCB185" s="242"/>
      <c r="FCC185" s="242"/>
      <c r="FCD185" s="242"/>
      <c r="FCE185" s="242"/>
      <c r="FCF185" s="242"/>
      <c r="FCG185" s="242"/>
      <c r="FCH185" s="242"/>
      <c r="FCI185" s="242"/>
      <c r="FCJ185" s="242"/>
      <c r="FCK185" s="242"/>
      <c r="FCL185" s="242"/>
      <c r="FCM185" s="242"/>
      <c r="FCN185" s="242"/>
      <c r="FCO185" s="242"/>
      <c r="FCP185" s="242"/>
      <c r="FCQ185" s="242"/>
      <c r="FCR185" s="242"/>
      <c r="FCS185" s="242"/>
      <c r="FCT185" s="242"/>
      <c r="FCU185" s="242"/>
      <c r="FCV185" s="242"/>
      <c r="FCW185" s="242"/>
      <c r="FCX185" s="242"/>
      <c r="FCY185" s="242"/>
      <c r="FCZ185" s="242"/>
      <c r="FDA185" s="242"/>
      <c r="FDB185" s="242"/>
      <c r="FDC185" s="242"/>
      <c r="FDD185" s="242"/>
      <c r="FDE185" s="242"/>
      <c r="FDF185" s="242"/>
      <c r="FDG185" s="242"/>
      <c r="FDH185" s="242"/>
      <c r="FDI185" s="242"/>
      <c r="FDJ185" s="242"/>
      <c r="FDK185" s="242"/>
      <c r="FDL185" s="242"/>
      <c r="FDM185" s="242"/>
      <c r="FDN185" s="242"/>
      <c r="FDO185" s="242"/>
      <c r="FDP185" s="242"/>
      <c r="FDQ185" s="242"/>
      <c r="FDR185" s="242"/>
      <c r="FDS185" s="242"/>
      <c r="FDT185" s="242"/>
      <c r="FDU185" s="242"/>
      <c r="FDV185" s="242"/>
      <c r="FDW185" s="242"/>
      <c r="FDX185" s="242"/>
      <c r="FDY185" s="242"/>
      <c r="FDZ185" s="242"/>
      <c r="FEA185" s="242"/>
      <c r="FEB185" s="242"/>
      <c r="FEC185" s="242"/>
      <c r="FED185" s="242"/>
      <c r="FEE185" s="242"/>
      <c r="FEF185" s="242"/>
      <c r="FEG185" s="242"/>
      <c r="FEH185" s="242"/>
      <c r="FEI185" s="242"/>
      <c r="FEJ185" s="242"/>
      <c r="FEK185" s="242"/>
      <c r="FEL185" s="242"/>
      <c r="FEM185" s="242"/>
      <c r="FEN185" s="242"/>
      <c r="FEO185" s="242"/>
      <c r="FEP185" s="242"/>
      <c r="FEQ185" s="242"/>
      <c r="FER185" s="242"/>
      <c r="FES185" s="242"/>
      <c r="FET185" s="242"/>
      <c r="FEU185" s="242"/>
      <c r="FEV185" s="242"/>
      <c r="FEW185" s="242"/>
      <c r="FEX185" s="242"/>
      <c r="FEY185" s="242"/>
      <c r="FEZ185" s="242"/>
      <c r="FFA185" s="242"/>
      <c r="FFB185" s="242"/>
      <c r="FFC185" s="242"/>
      <c r="FFD185" s="242"/>
      <c r="FFE185" s="242"/>
      <c r="FFF185" s="242"/>
      <c r="FFG185" s="242"/>
      <c r="FFH185" s="242"/>
      <c r="FFI185" s="242"/>
      <c r="FFJ185" s="242"/>
      <c r="FFK185" s="242"/>
      <c r="FFL185" s="242"/>
      <c r="FFM185" s="242"/>
      <c r="FFN185" s="242"/>
      <c r="FFO185" s="242"/>
      <c r="FFP185" s="242"/>
      <c r="FFQ185" s="242"/>
      <c r="FFR185" s="242"/>
      <c r="FFS185" s="242"/>
      <c r="FFT185" s="242"/>
      <c r="FFU185" s="242"/>
      <c r="FFV185" s="242"/>
      <c r="FFW185" s="242"/>
      <c r="FFX185" s="242"/>
      <c r="FFY185" s="242"/>
      <c r="FFZ185" s="242"/>
      <c r="FGA185" s="242"/>
      <c r="FGB185" s="242"/>
      <c r="FGC185" s="242"/>
      <c r="FGD185" s="242"/>
      <c r="FGE185" s="242"/>
      <c r="FGF185" s="242"/>
      <c r="FGG185" s="242"/>
      <c r="FGH185" s="242"/>
      <c r="FGI185" s="242"/>
      <c r="FGJ185" s="242"/>
      <c r="FGK185" s="242"/>
      <c r="FGL185" s="242"/>
      <c r="FGM185" s="242"/>
      <c r="FGN185" s="242"/>
      <c r="FGO185" s="242"/>
      <c r="FGP185" s="242"/>
      <c r="FGQ185" s="242"/>
      <c r="FGR185" s="242"/>
      <c r="FGS185" s="242"/>
      <c r="FGT185" s="242"/>
      <c r="FGU185" s="242"/>
      <c r="FGV185" s="242"/>
      <c r="FGW185" s="242"/>
      <c r="FGX185" s="242"/>
      <c r="FGY185" s="242"/>
      <c r="FGZ185" s="242"/>
      <c r="FHA185" s="242"/>
      <c r="FHB185" s="242"/>
      <c r="FHC185" s="242"/>
      <c r="FHD185" s="242"/>
      <c r="FHE185" s="242"/>
      <c r="FHF185" s="242"/>
      <c r="FHG185" s="242"/>
      <c r="FHH185" s="242"/>
      <c r="FHI185" s="242"/>
      <c r="FHJ185" s="242"/>
      <c r="FHK185" s="242"/>
      <c r="FHL185" s="242"/>
      <c r="FHM185" s="242"/>
      <c r="FHN185" s="242"/>
      <c r="FHO185" s="242"/>
      <c r="FHP185" s="242"/>
      <c r="FHQ185" s="242"/>
      <c r="FHR185" s="242"/>
      <c r="FHS185" s="242"/>
      <c r="FHT185" s="242"/>
      <c r="FHU185" s="242"/>
      <c r="FHV185" s="242"/>
      <c r="FHW185" s="242"/>
      <c r="FHX185" s="242"/>
      <c r="FHY185" s="242"/>
      <c r="FHZ185" s="242"/>
      <c r="FIA185" s="242"/>
      <c r="FIB185" s="242"/>
      <c r="FIC185" s="242"/>
      <c r="FID185" s="242"/>
      <c r="FIE185" s="242"/>
      <c r="FIF185" s="242"/>
      <c r="FIG185" s="242"/>
      <c r="FIH185" s="242"/>
      <c r="FII185" s="242"/>
      <c r="FIJ185" s="242"/>
      <c r="FIK185" s="242"/>
      <c r="FIL185" s="242"/>
      <c r="FIM185" s="242"/>
      <c r="FIN185" s="242"/>
      <c r="FIO185" s="242"/>
      <c r="FIP185" s="242"/>
      <c r="FIQ185" s="242"/>
      <c r="FIR185" s="242"/>
      <c r="FIS185" s="242"/>
      <c r="FIT185" s="242"/>
      <c r="FIU185" s="242"/>
      <c r="FIV185" s="242"/>
      <c r="FIW185" s="242"/>
      <c r="FIX185" s="242"/>
      <c r="FIY185" s="242"/>
      <c r="FIZ185" s="242"/>
      <c r="FJA185" s="242"/>
      <c r="FJB185" s="242"/>
      <c r="FJC185" s="242"/>
      <c r="FJD185" s="242"/>
      <c r="FJE185" s="242"/>
      <c r="FJF185" s="242"/>
      <c r="FJG185" s="242"/>
      <c r="FJH185" s="242"/>
      <c r="FJI185" s="242"/>
      <c r="FJJ185" s="242"/>
      <c r="FJK185" s="242"/>
      <c r="FJL185" s="242"/>
      <c r="FJM185" s="242"/>
      <c r="FJN185" s="242"/>
      <c r="FJO185" s="242"/>
      <c r="FJP185" s="242"/>
      <c r="FJQ185" s="242"/>
      <c r="FJR185" s="242"/>
      <c r="FJS185" s="242"/>
      <c r="FJT185" s="242"/>
      <c r="FJU185" s="242"/>
      <c r="FJV185" s="242"/>
      <c r="FJW185" s="242"/>
      <c r="FJX185" s="242"/>
      <c r="FJY185" s="242"/>
      <c r="FJZ185" s="242"/>
      <c r="FKA185" s="242"/>
      <c r="FKB185" s="242"/>
      <c r="FKC185" s="242"/>
      <c r="FKD185" s="242"/>
      <c r="FKE185" s="242"/>
      <c r="FKF185" s="242"/>
      <c r="FKG185" s="242"/>
      <c r="FKH185" s="242"/>
      <c r="FKI185" s="242"/>
      <c r="FKJ185" s="242"/>
      <c r="FKK185" s="242"/>
      <c r="FKL185" s="242"/>
      <c r="FKM185" s="242"/>
      <c r="FKN185" s="242"/>
      <c r="FKO185" s="242"/>
      <c r="FKP185" s="242"/>
      <c r="FKQ185" s="242"/>
      <c r="FKR185" s="242"/>
      <c r="FKS185" s="242"/>
      <c r="FKT185" s="242"/>
      <c r="FKU185" s="242"/>
      <c r="FKV185" s="242"/>
      <c r="FKW185" s="242"/>
      <c r="FKX185" s="242"/>
      <c r="FKY185" s="242"/>
      <c r="FKZ185" s="242"/>
      <c r="FLA185" s="242"/>
      <c r="FLB185" s="242"/>
      <c r="FLC185" s="242"/>
      <c r="FLD185" s="242"/>
      <c r="FLE185" s="242"/>
      <c r="FLF185" s="242"/>
      <c r="FLG185" s="242"/>
      <c r="FLH185" s="242"/>
      <c r="FLI185" s="242"/>
      <c r="FLJ185" s="242"/>
      <c r="FLK185" s="242"/>
      <c r="FLL185" s="242"/>
      <c r="FLM185" s="242"/>
      <c r="FLN185" s="242"/>
      <c r="FLO185" s="242"/>
      <c r="FLP185" s="242"/>
      <c r="FLQ185" s="242"/>
      <c r="FLR185" s="242"/>
      <c r="FLS185" s="242"/>
      <c r="FLT185" s="242"/>
      <c r="FLU185" s="242"/>
      <c r="FLV185" s="242"/>
      <c r="FLW185" s="242"/>
      <c r="FLX185" s="242"/>
      <c r="FLY185" s="242"/>
      <c r="FLZ185" s="242"/>
      <c r="FMA185" s="242"/>
      <c r="FMB185" s="242"/>
      <c r="FMC185" s="242"/>
      <c r="FMD185" s="242"/>
      <c r="FME185" s="242"/>
      <c r="FMF185" s="242"/>
      <c r="FMG185" s="242"/>
      <c r="FMH185" s="242"/>
      <c r="FMI185" s="242"/>
      <c r="FMJ185" s="242"/>
      <c r="FMK185" s="242"/>
      <c r="FML185" s="242"/>
      <c r="FMM185" s="242"/>
      <c r="FMN185" s="242"/>
      <c r="FMO185" s="242"/>
      <c r="FMP185" s="242"/>
      <c r="FMQ185" s="242"/>
      <c r="FMR185" s="242"/>
      <c r="FMS185" s="242"/>
      <c r="FMT185" s="242"/>
      <c r="FMU185" s="242"/>
      <c r="FMV185" s="242"/>
      <c r="FMW185" s="242"/>
      <c r="FMX185" s="242"/>
      <c r="FMY185" s="242"/>
      <c r="FMZ185" s="242"/>
      <c r="FNA185" s="242"/>
      <c r="FNB185" s="242"/>
      <c r="FNC185" s="242"/>
      <c r="FND185" s="242"/>
      <c r="FNE185" s="242"/>
      <c r="FNF185" s="242"/>
      <c r="FNG185" s="242"/>
      <c r="FNH185" s="242"/>
      <c r="FNI185" s="242"/>
      <c r="FNJ185" s="242"/>
      <c r="FNK185" s="242"/>
      <c r="FNL185" s="242"/>
      <c r="FNM185" s="242"/>
      <c r="FNN185" s="242"/>
      <c r="FNO185" s="242"/>
      <c r="FNP185" s="242"/>
      <c r="FNQ185" s="242"/>
      <c r="FNR185" s="242"/>
      <c r="FNS185" s="242"/>
      <c r="FNT185" s="242"/>
      <c r="FNU185" s="242"/>
      <c r="FNV185" s="242"/>
      <c r="FNW185" s="242"/>
      <c r="FNX185" s="242"/>
      <c r="FNY185" s="242"/>
      <c r="FNZ185" s="242"/>
      <c r="FOA185" s="242"/>
      <c r="FOB185" s="242"/>
      <c r="FOC185" s="242"/>
      <c r="FOD185" s="242"/>
      <c r="FOE185" s="242"/>
      <c r="FOF185" s="242"/>
      <c r="FOG185" s="242"/>
      <c r="FOH185" s="242"/>
      <c r="FOI185" s="242"/>
      <c r="FOJ185" s="242"/>
      <c r="FOK185" s="242"/>
      <c r="FOL185" s="242"/>
      <c r="FOM185" s="242"/>
      <c r="FON185" s="242"/>
      <c r="FOO185" s="242"/>
      <c r="FOP185" s="242"/>
      <c r="FOQ185" s="242"/>
      <c r="FOR185" s="242"/>
      <c r="FOS185" s="242"/>
      <c r="FOT185" s="242"/>
      <c r="FOU185" s="242"/>
      <c r="FOV185" s="242"/>
      <c r="FOW185" s="242"/>
      <c r="FOX185" s="242"/>
      <c r="FOY185" s="242"/>
      <c r="FOZ185" s="242"/>
      <c r="FPA185" s="242"/>
      <c r="FPB185" s="242"/>
      <c r="FPC185" s="242"/>
      <c r="FPD185" s="242"/>
      <c r="FPE185" s="242"/>
      <c r="FPF185" s="242"/>
      <c r="FPG185" s="242"/>
      <c r="FPH185" s="242"/>
      <c r="FPI185" s="242"/>
      <c r="FPJ185" s="242"/>
      <c r="FPK185" s="242"/>
      <c r="FPL185" s="242"/>
      <c r="FPM185" s="242"/>
      <c r="FPN185" s="242"/>
      <c r="FPO185" s="242"/>
      <c r="FPP185" s="242"/>
      <c r="FPQ185" s="242"/>
      <c r="FPR185" s="242"/>
      <c r="FPS185" s="242"/>
      <c r="FPT185" s="242"/>
      <c r="FPU185" s="242"/>
      <c r="FPV185" s="242"/>
      <c r="FPW185" s="242"/>
      <c r="FPX185" s="242"/>
      <c r="FPY185" s="242"/>
      <c r="FPZ185" s="242"/>
      <c r="FQA185" s="242"/>
      <c r="FQB185" s="242"/>
      <c r="FQC185" s="242"/>
      <c r="FQD185" s="242"/>
      <c r="FQE185" s="242"/>
      <c r="FQF185" s="242"/>
      <c r="FQG185" s="242"/>
      <c r="FQH185" s="242"/>
      <c r="FQI185" s="242"/>
      <c r="FQJ185" s="242"/>
      <c r="FQK185" s="242"/>
      <c r="FQL185" s="242"/>
      <c r="FQM185" s="242"/>
      <c r="FQN185" s="242"/>
      <c r="FQO185" s="242"/>
      <c r="FQP185" s="242"/>
      <c r="FQQ185" s="242"/>
      <c r="FQR185" s="242"/>
      <c r="FQS185" s="242"/>
      <c r="FQT185" s="242"/>
      <c r="FQU185" s="242"/>
      <c r="FQV185" s="242"/>
      <c r="FQW185" s="242"/>
      <c r="FQX185" s="242"/>
      <c r="FQY185" s="242"/>
      <c r="FQZ185" s="242"/>
      <c r="FRA185" s="242"/>
      <c r="FRB185" s="242"/>
      <c r="FRC185" s="242"/>
      <c r="FRD185" s="242"/>
      <c r="FRE185" s="242"/>
      <c r="FRF185" s="242"/>
      <c r="FRG185" s="242"/>
      <c r="FRH185" s="242"/>
      <c r="FRI185" s="242"/>
      <c r="FRJ185" s="242"/>
      <c r="FRK185" s="242"/>
      <c r="FRL185" s="242"/>
      <c r="FRM185" s="242"/>
      <c r="FRN185" s="242"/>
      <c r="FRO185" s="242"/>
      <c r="FRP185" s="242"/>
      <c r="FRQ185" s="242"/>
      <c r="FRR185" s="242"/>
      <c r="FRS185" s="242"/>
      <c r="FRT185" s="242"/>
      <c r="FRU185" s="242"/>
      <c r="FRV185" s="242"/>
      <c r="FRW185" s="242"/>
      <c r="FRX185" s="242"/>
      <c r="FRY185" s="242"/>
      <c r="FRZ185" s="242"/>
      <c r="FSA185" s="242"/>
      <c r="FSB185" s="242"/>
      <c r="FSC185" s="242"/>
      <c r="FSD185" s="242"/>
      <c r="FSE185" s="242"/>
      <c r="FSF185" s="242"/>
      <c r="FSG185" s="242"/>
      <c r="FSH185" s="242"/>
      <c r="FSI185" s="242"/>
      <c r="FSJ185" s="242"/>
      <c r="FSK185" s="242"/>
      <c r="FSL185" s="242"/>
      <c r="FSM185" s="242"/>
      <c r="FSN185" s="242"/>
      <c r="FSO185" s="242"/>
      <c r="FSP185" s="242"/>
      <c r="FSQ185" s="242"/>
      <c r="FSR185" s="242"/>
      <c r="FSS185" s="242"/>
      <c r="FST185" s="242"/>
      <c r="FSU185" s="242"/>
      <c r="FSV185" s="242"/>
      <c r="FSW185" s="242"/>
      <c r="FSX185" s="242"/>
      <c r="FSY185" s="242"/>
      <c r="FSZ185" s="242"/>
      <c r="FTA185" s="242"/>
      <c r="FTB185" s="242"/>
      <c r="FTC185" s="242"/>
      <c r="FTD185" s="242"/>
      <c r="FTE185" s="242"/>
      <c r="FTF185" s="242"/>
      <c r="FTG185" s="242"/>
      <c r="FTH185" s="242"/>
      <c r="FTI185" s="242"/>
      <c r="FTJ185" s="242"/>
      <c r="FTK185" s="242"/>
      <c r="FTL185" s="242"/>
      <c r="FTM185" s="242"/>
      <c r="FTN185" s="242"/>
      <c r="FTO185" s="242"/>
      <c r="FTP185" s="242"/>
      <c r="FTQ185" s="242"/>
      <c r="FTR185" s="242"/>
      <c r="FTS185" s="242"/>
      <c r="FTT185" s="242"/>
      <c r="FTU185" s="242"/>
      <c r="FTV185" s="242"/>
      <c r="FTW185" s="242"/>
      <c r="FTX185" s="242"/>
      <c r="FTY185" s="242"/>
      <c r="FTZ185" s="242"/>
      <c r="FUA185" s="242"/>
      <c r="FUB185" s="242"/>
      <c r="FUC185" s="242"/>
      <c r="FUD185" s="242"/>
      <c r="FUE185" s="242"/>
      <c r="FUF185" s="242"/>
      <c r="FUG185" s="242"/>
      <c r="FUH185" s="242"/>
      <c r="FUI185" s="242"/>
      <c r="FUJ185" s="242"/>
      <c r="FUK185" s="242"/>
      <c r="FUL185" s="242"/>
      <c r="FUM185" s="242"/>
      <c r="FUN185" s="242"/>
      <c r="FUO185" s="242"/>
      <c r="FUP185" s="242"/>
      <c r="FUQ185" s="242"/>
      <c r="FUR185" s="242"/>
      <c r="FUS185" s="242"/>
      <c r="FUT185" s="242"/>
      <c r="FUU185" s="242"/>
      <c r="FUV185" s="242"/>
      <c r="FUW185" s="242"/>
      <c r="FUX185" s="242"/>
      <c r="FUY185" s="242"/>
      <c r="FUZ185" s="242"/>
      <c r="FVA185" s="242"/>
      <c r="FVB185" s="242"/>
      <c r="FVC185" s="242"/>
      <c r="FVD185" s="242"/>
      <c r="FVE185" s="242"/>
      <c r="FVF185" s="242"/>
      <c r="FVG185" s="242"/>
      <c r="FVH185" s="242"/>
      <c r="FVI185" s="242"/>
      <c r="FVJ185" s="242"/>
      <c r="FVK185" s="242"/>
      <c r="FVL185" s="242"/>
      <c r="FVM185" s="242"/>
      <c r="FVN185" s="242"/>
      <c r="FVO185" s="242"/>
      <c r="FVP185" s="242"/>
      <c r="FVQ185" s="242"/>
      <c r="FVR185" s="242"/>
      <c r="FVS185" s="242"/>
      <c r="FVT185" s="242"/>
      <c r="FVU185" s="242"/>
      <c r="FVV185" s="242"/>
      <c r="FVW185" s="242"/>
      <c r="FVX185" s="242"/>
      <c r="FVY185" s="242"/>
      <c r="FVZ185" s="242"/>
      <c r="FWA185" s="242"/>
      <c r="FWB185" s="242"/>
      <c r="FWC185" s="242"/>
      <c r="FWD185" s="242"/>
      <c r="FWE185" s="242"/>
      <c r="FWF185" s="242"/>
      <c r="FWG185" s="242"/>
      <c r="FWH185" s="242"/>
      <c r="FWI185" s="242"/>
      <c r="FWJ185" s="242"/>
      <c r="FWK185" s="242"/>
      <c r="FWL185" s="242"/>
      <c r="FWM185" s="242"/>
      <c r="FWN185" s="242"/>
      <c r="FWO185" s="242"/>
      <c r="FWP185" s="242"/>
      <c r="FWQ185" s="242"/>
      <c r="FWR185" s="242"/>
      <c r="FWS185" s="242"/>
      <c r="FWT185" s="242"/>
      <c r="FWU185" s="242"/>
      <c r="FWV185" s="242"/>
      <c r="FWW185" s="242"/>
      <c r="FWX185" s="242"/>
      <c r="FWY185" s="242"/>
      <c r="FWZ185" s="242"/>
      <c r="FXA185" s="242"/>
      <c r="FXB185" s="242"/>
      <c r="FXC185" s="242"/>
      <c r="FXD185" s="242"/>
      <c r="FXE185" s="242"/>
      <c r="FXF185" s="242"/>
      <c r="FXG185" s="242"/>
      <c r="FXH185" s="242"/>
      <c r="FXI185" s="242"/>
      <c r="FXJ185" s="242"/>
      <c r="FXK185" s="242"/>
      <c r="FXL185" s="242"/>
      <c r="FXM185" s="242"/>
      <c r="FXN185" s="242"/>
      <c r="FXO185" s="242"/>
      <c r="FXP185" s="242"/>
      <c r="FXQ185" s="242"/>
      <c r="FXR185" s="242"/>
      <c r="FXS185" s="242"/>
      <c r="FXT185" s="242"/>
      <c r="FXU185" s="242"/>
      <c r="FXV185" s="242"/>
      <c r="FXW185" s="242"/>
      <c r="FXX185" s="242"/>
      <c r="FXY185" s="242"/>
      <c r="FXZ185" s="242"/>
      <c r="FYA185" s="242"/>
      <c r="FYB185" s="242"/>
      <c r="FYC185" s="242"/>
      <c r="FYD185" s="242"/>
      <c r="FYE185" s="242"/>
      <c r="FYF185" s="242"/>
      <c r="FYG185" s="242"/>
      <c r="FYH185" s="242"/>
      <c r="FYI185" s="242"/>
      <c r="FYJ185" s="242"/>
      <c r="FYK185" s="242"/>
      <c r="FYL185" s="242"/>
      <c r="FYM185" s="242"/>
      <c r="FYN185" s="242"/>
      <c r="FYO185" s="242"/>
      <c r="FYP185" s="242"/>
      <c r="FYQ185" s="242"/>
      <c r="FYR185" s="242"/>
      <c r="FYS185" s="242"/>
      <c r="FYT185" s="242"/>
      <c r="FYU185" s="242"/>
      <c r="FYV185" s="242"/>
      <c r="FYW185" s="242"/>
      <c r="FYX185" s="242"/>
      <c r="FYY185" s="242"/>
      <c r="FYZ185" s="242"/>
      <c r="FZA185" s="242"/>
      <c r="FZB185" s="242"/>
      <c r="FZC185" s="242"/>
      <c r="FZD185" s="242"/>
      <c r="FZE185" s="242"/>
      <c r="FZF185" s="242"/>
      <c r="FZG185" s="242"/>
      <c r="FZH185" s="242"/>
      <c r="FZI185" s="242"/>
      <c r="FZJ185" s="242"/>
      <c r="FZK185" s="242"/>
      <c r="FZL185" s="242"/>
      <c r="FZM185" s="242"/>
      <c r="FZN185" s="242"/>
      <c r="FZO185" s="242"/>
      <c r="FZP185" s="242"/>
      <c r="FZQ185" s="242"/>
      <c r="FZR185" s="242"/>
      <c r="FZS185" s="242"/>
      <c r="FZT185" s="242"/>
      <c r="FZU185" s="242"/>
      <c r="FZV185" s="242"/>
      <c r="FZW185" s="242"/>
      <c r="FZX185" s="242"/>
      <c r="FZY185" s="242"/>
      <c r="FZZ185" s="242"/>
      <c r="GAA185" s="242"/>
      <c r="GAB185" s="242"/>
      <c r="GAC185" s="242"/>
      <c r="GAD185" s="242"/>
      <c r="GAE185" s="242"/>
      <c r="GAF185" s="242"/>
      <c r="GAG185" s="242"/>
      <c r="GAH185" s="242"/>
      <c r="GAI185" s="242"/>
      <c r="GAJ185" s="242"/>
      <c r="GAK185" s="242"/>
      <c r="GAL185" s="242"/>
      <c r="GAM185" s="242"/>
      <c r="GAN185" s="242"/>
      <c r="GAO185" s="242"/>
      <c r="GAP185" s="242"/>
      <c r="GAQ185" s="242"/>
      <c r="GAR185" s="242"/>
      <c r="GAS185" s="242"/>
      <c r="GAT185" s="242"/>
      <c r="GAU185" s="242"/>
      <c r="GAV185" s="242"/>
      <c r="GAW185" s="242"/>
      <c r="GAX185" s="242"/>
      <c r="GAY185" s="242"/>
      <c r="GAZ185" s="242"/>
      <c r="GBA185" s="242"/>
      <c r="GBB185" s="242"/>
      <c r="GBC185" s="242"/>
      <c r="GBD185" s="242"/>
      <c r="GBE185" s="242"/>
      <c r="GBF185" s="242"/>
      <c r="GBG185" s="242"/>
      <c r="GBH185" s="242"/>
      <c r="GBI185" s="242"/>
      <c r="GBJ185" s="242"/>
      <c r="GBK185" s="242"/>
      <c r="GBL185" s="242"/>
      <c r="GBM185" s="242"/>
      <c r="GBN185" s="242"/>
      <c r="GBO185" s="242"/>
      <c r="GBP185" s="242"/>
      <c r="GBQ185" s="242"/>
      <c r="GBR185" s="242"/>
      <c r="GBS185" s="242"/>
      <c r="GBT185" s="242"/>
      <c r="GBU185" s="242"/>
      <c r="GBV185" s="242"/>
      <c r="GBW185" s="242"/>
      <c r="GBX185" s="242"/>
      <c r="GBY185" s="242"/>
      <c r="GBZ185" s="242"/>
      <c r="GCA185" s="242"/>
      <c r="GCB185" s="242"/>
      <c r="GCC185" s="242"/>
      <c r="GCD185" s="242"/>
      <c r="GCE185" s="242"/>
      <c r="GCF185" s="242"/>
      <c r="GCG185" s="242"/>
      <c r="GCH185" s="242"/>
      <c r="GCI185" s="242"/>
      <c r="GCJ185" s="242"/>
      <c r="GCK185" s="242"/>
      <c r="GCL185" s="242"/>
      <c r="GCM185" s="242"/>
      <c r="GCN185" s="242"/>
      <c r="GCO185" s="242"/>
      <c r="GCP185" s="242"/>
      <c r="GCQ185" s="242"/>
      <c r="GCR185" s="242"/>
      <c r="GCS185" s="242"/>
      <c r="GCT185" s="242"/>
      <c r="GCU185" s="242"/>
      <c r="GCV185" s="242"/>
      <c r="GCW185" s="242"/>
      <c r="GCX185" s="242"/>
      <c r="GCY185" s="242"/>
      <c r="GCZ185" s="242"/>
      <c r="GDA185" s="242"/>
      <c r="GDB185" s="242"/>
      <c r="GDC185" s="242"/>
      <c r="GDD185" s="242"/>
      <c r="GDE185" s="242"/>
      <c r="GDF185" s="242"/>
      <c r="GDG185" s="242"/>
      <c r="GDH185" s="242"/>
      <c r="GDI185" s="242"/>
      <c r="GDJ185" s="242"/>
      <c r="GDK185" s="242"/>
      <c r="GDL185" s="242"/>
      <c r="GDM185" s="242"/>
      <c r="GDN185" s="242"/>
      <c r="GDO185" s="242"/>
      <c r="GDP185" s="242"/>
      <c r="GDQ185" s="242"/>
      <c r="GDR185" s="242"/>
      <c r="GDS185" s="242"/>
      <c r="GDT185" s="242"/>
      <c r="GDU185" s="242"/>
      <c r="GDV185" s="242"/>
      <c r="GDW185" s="242"/>
      <c r="GDX185" s="242"/>
      <c r="GDY185" s="242"/>
      <c r="GDZ185" s="242"/>
      <c r="GEA185" s="242"/>
      <c r="GEB185" s="242"/>
      <c r="GEC185" s="242"/>
      <c r="GED185" s="242"/>
      <c r="GEE185" s="242"/>
      <c r="GEF185" s="242"/>
      <c r="GEG185" s="242"/>
      <c r="GEH185" s="242"/>
      <c r="GEI185" s="242"/>
      <c r="GEJ185" s="242"/>
      <c r="GEK185" s="242"/>
      <c r="GEL185" s="242"/>
      <c r="GEM185" s="242"/>
      <c r="GEN185" s="242"/>
      <c r="GEO185" s="242"/>
      <c r="GEP185" s="242"/>
      <c r="GEQ185" s="242"/>
      <c r="GER185" s="242"/>
      <c r="GES185" s="242"/>
      <c r="GET185" s="242"/>
      <c r="GEU185" s="242"/>
      <c r="GEV185" s="242"/>
      <c r="GEW185" s="242"/>
      <c r="GEX185" s="242"/>
      <c r="GEY185" s="242"/>
      <c r="GEZ185" s="242"/>
      <c r="GFA185" s="242"/>
      <c r="GFB185" s="242"/>
      <c r="GFC185" s="242"/>
      <c r="GFD185" s="242"/>
      <c r="GFE185" s="242"/>
      <c r="GFF185" s="242"/>
      <c r="GFG185" s="242"/>
      <c r="GFH185" s="242"/>
      <c r="GFI185" s="242"/>
      <c r="GFJ185" s="242"/>
      <c r="GFK185" s="242"/>
      <c r="GFL185" s="242"/>
      <c r="GFM185" s="242"/>
      <c r="GFN185" s="242"/>
      <c r="GFO185" s="242"/>
      <c r="GFP185" s="242"/>
      <c r="GFQ185" s="242"/>
      <c r="GFR185" s="242"/>
      <c r="GFS185" s="242"/>
      <c r="GFT185" s="242"/>
      <c r="GFU185" s="242"/>
      <c r="GFV185" s="242"/>
      <c r="GFW185" s="242"/>
      <c r="GFX185" s="242"/>
      <c r="GFY185" s="242"/>
      <c r="GFZ185" s="242"/>
      <c r="GGA185" s="242"/>
      <c r="GGB185" s="242"/>
      <c r="GGC185" s="242"/>
      <c r="GGD185" s="242"/>
      <c r="GGE185" s="242"/>
      <c r="GGF185" s="242"/>
      <c r="GGG185" s="242"/>
      <c r="GGH185" s="242"/>
      <c r="GGI185" s="242"/>
      <c r="GGJ185" s="242"/>
      <c r="GGK185" s="242"/>
      <c r="GGL185" s="242"/>
      <c r="GGM185" s="242"/>
      <c r="GGN185" s="242"/>
      <c r="GGO185" s="242"/>
      <c r="GGP185" s="242"/>
      <c r="GGQ185" s="242"/>
      <c r="GGR185" s="242"/>
      <c r="GGS185" s="242"/>
      <c r="GGT185" s="242"/>
      <c r="GGU185" s="242"/>
      <c r="GGV185" s="242"/>
      <c r="GGW185" s="242"/>
      <c r="GGX185" s="242"/>
      <c r="GGY185" s="242"/>
      <c r="GGZ185" s="242"/>
      <c r="GHA185" s="242"/>
      <c r="GHB185" s="242"/>
      <c r="GHC185" s="242"/>
      <c r="GHD185" s="242"/>
      <c r="GHE185" s="242"/>
      <c r="GHF185" s="242"/>
      <c r="GHG185" s="242"/>
      <c r="GHH185" s="242"/>
      <c r="GHI185" s="242"/>
      <c r="GHJ185" s="242"/>
      <c r="GHK185" s="242"/>
      <c r="GHL185" s="242"/>
      <c r="GHM185" s="242"/>
      <c r="GHN185" s="242"/>
      <c r="GHO185" s="242"/>
      <c r="GHP185" s="242"/>
      <c r="GHQ185" s="242"/>
      <c r="GHR185" s="242"/>
      <c r="GHS185" s="242"/>
      <c r="GHT185" s="242"/>
      <c r="GHU185" s="242"/>
      <c r="GHV185" s="242"/>
      <c r="GHW185" s="242"/>
      <c r="GHX185" s="242"/>
      <c r="GHY185" s="242"/>
      <c r="GHZ185" s="242"/>
      <c r="GIA185" s="242"/>
      <c r="GIB185" s="242"/>
      <c r="GIC185" s="242"/>
      <c r="GID185" s="242"/>
      <c r="GIE185" s="242"/>
      <c r="GIF185" s="242"/>
      <c r="GIG185" s="242"/>
      <c r="GIH185" s="242"/>
      <c r="GII185" s="242"/>
      <c r="GIJ185" s="242"/>
      <c r="GIK185" s="242"/>
      <c r="GIL185" s="242"/>
      <c r="GIM185" s="242"/>
      <c r="GIN185" s="242"/>
      <c r="GIO185" s="242"/>
      <c r="GIP185" s="242"/>
      <c r="GIQ185" s="242"/>
      <c r="GIR185" s="242"/>
      <c r="GIS185" s="242"/>
      <c r="GIT185" s="242"/>
      <c r="GIU185" s="242"/>
      <c r="GIV185" s="242"/>
      <c r="GIW185" s="242"/>
      <c r="GIX185" s="242"/>
      <c r="GIY185" s="242"/>
      <c r="GIZ185" s="242"/>
      <c r="GJA185" s="242"/>
      <c r="GJB185" s="242"/>
      <c r="GJC185" s="242"/>
      <c r="GJD185" s="242"/>
      <c r="GJE185" s="242"/>
      <c r="GJF185" s="242"/>
      <c r="GJG185" s="242"/>
      <c r="GJH185" s="242"/>
      <c r="GJI185" s="242"/>
      <c r="GJJ185" s="242"/>
      <c r="GJK185" s="242"/>
      <c r="GJL185" s="242"/>
      <c r="GJM185" s="242"/>
      <c r="GJN185" s="242"/>
      <c r="GJO185" s="242"/>
      <c r="GJP185" s="242"/>
      <c r="GJQ185" s="242"/>
      <c r="GJR185" s="242"/>
      <c r="GJS185" s="242"/>
      <c r="GJT185" s="242"/>
      <c r="GJU185" s="242"/>
      <c r="GJV185" s="242"/>
      <c r="GJW185" s="242"/>
      <c r="GJX185" s="242"/>
      <c r="GJY185" s="242"/>
      <c r="GJZ185" s="242"/>
      <c r="GKA185" s="242"/>
      <c r="GKB185" s="242"/>
      <c r="GKC185" s="242"/>
      <c r="GKD185" s="242"/>
      <c r="GKE185" s="242"/>
      <c r="GKF185" s="242"/>
      <c r="GKG185" s="242"/>
      <c r="GKH185" s="242"/>
      <c r="GKI185" s="242"/>
      <c r="GKJ185" s="242"/>
      <c r="GKK185" s="242"/>
      <c r="GKL185" s="242"/>
      <c r="GKM185" s="242"/>
      <c r="GKN185" s="242"/>
      <c r="GKO185" s="242"/>
      <c r="GKP185" s="242"/>
      <c r="GKQ185" s="242"/>
      <c r="GKR185" s="242"/>
      <c r="GKS185" s="242"/>
      <c r="GKT185" s="242"/>
      <c r="GKU185" s="242"/>
      <c r="GKV185" s="242"/>
      <c r="GKW185" s="242"/>
      <c r="GKX185" s="242"/>
      <c r="GKY185" s="242"/>
      <c r="GKZ185" s="242"/>
      <c r="GLA185" s="242"/>
      <c r="GLB185" s="242"/>
      <c r="GLC185" s="242"/>
      <c r="GLD185" s="242"/>
      <c r="GLE185" s="242"/>
      <c r="GLF185" s="242"/>
      <c r="GLG185" s="242"/>
      <c r="GLH185" s="242"/>
      <c r="GLI185" s="242"/>
      <c r="GLJ185" s="242"/>
      <c r="GLK185" s="242"/>
      <c r="GLL185" s="242"/>
      <c r="GLM185" s="242"/>
      <c r="GLN185" s="242"/>
      <c r="GLO185" s="242"/>
      <c r="GLP185" s="242"/>
      <c r="GLQ185" s="242"/>
      <c r="GLR185" s="242"/>
      <c r="GLS185" s="242"/>
      <c r="GLT185" s="242"/>
      <c r="GLU185" s="242"/>
      <c r="GLV185" s="242"/>
      <c r="GLW185" s="242"/>
      <c r="GLX185" s="242"/>
      <c r="GLY185" s="242"/>
      <c r="GLZ185" s="242"/>
      <c r="GMA185" s="242"/>
      <c r="GMB185" s="242"/>
      <c r="GMC185" s="242"/>
      <c r="GMD185" s="242"/>
      <c r="GME185" s="242"/>
      <c r="GMF185" s="242"/>
      <c r="GMG185" s="242"/>
      <c r="GMH185" s="242"/>
      <c r="GMI185" s="242"/>
      <c r="GMJ185" s="242"/>
      <c r="GMK185" s="242"/>
      <c r="GML185" s="242"/>
      <c r="GMM185" s="242"/>
      <c r="GMN185" s="242"/>
      <c r="GMO185" s="242"/>
      <c r="GMP185" s="242"/>
      <c r="GMQ185" s="242"/>
      <c r="GMR185" s="242"/>
      <c r="GMS185" s="242"/>
      <c r="GMT185" s="242"/>
      <c r="GMU185" s="242"/>
      <c r="GMV185" s="242"/>
      <c r="GMW185" s="242"/>
      <c r="GMX185" s="242"/>
      <c r="GMY185" s="242"/>
      <c r="GMZ185" s="242"/>
      <c r="GNA185" s="242"/>
      <c r="GNB185" s="242"/>
      <c r="GNC185" s="242"/>
      <c r="GND185" s="242"/>
      <c r="GNE185" s="242"/>
      <c r="GNF185" s="242"/>
      <c r="GNG185" s="242"/>
      <c r="GNH185" s="242"/>
      <c r="GNI185" s="242"/>
      <c r="GNJ185" s="242"/>
      <c r="GNK185" s="242"/>
      <c r="GNL185" s="242"/>
      <c r="GNM185" s="242"/>
      <c r="GNN185" s="242"/>
      <c r="GNO185" s="242"/>
      <c r="GNP185" s="242"/>
      <c r="GNQ185" s="242"/>
      <c r="GNR185" s="242"/>
      <c r="GNS185" s="242"/>
      <c r="GNT185" s="242"/>
      <c r="GNU185" s="242"/>
      <c r="GNV185" s="242"/>
      <c r="GNW185" s="242"/>
      <c r="GNX185" s="242"/>
      <c r="GNY185" s="242"/>
      <c r="GNZ185" s="242"/>
      <c r="GOA185" s="242"/>
      <c r="GOB185" s="242"/>
      <c r="GOC185" s="242"/>
      <c r="GOD185" s="242"/>
      <c r="GOE185" s="242"/>
      <c r="GOF185" s="242"/>
      <c r="GOG185" s="242"/>
      <c r="GOH185" s="242"/>
      <c r="GOI185" s="242"/>
      <c r="GOJ185" s="242"/>
      <c r="GOK185" s="242"/>
      <c r="GOL185" s="242"/>
      <c r="GOM185" s="242"/>
      <c r="GON185" s="242"/>
      <c r="GOO185" s="242"/>
      <c r="GOP185" s="242"/>
      <c r="GOQ185" s="242"/>
      <c r="GOR185" s="242"/>
      <c r="GOS185" s="242"/>
      <c r="GOT185" s="242"/>
      <c r="GOU185" s="242"/>
      <c r="GOV185" s="242"/>
      <c r="GOW185" s="242"/>
      <c r="GOX185" s="242"/>
      <c r="GOY185" s="242"/>
      <c r="GOZ185" s="242"/>
      <c r="GPA185" s="242"/>
      <c r="GPB185" s="242"/>
      <c r="GPC185" s="242"/>
      <c r="GPD185" s="242"/>
      <c r="GPE185" s="242"/>
      <c r="GPF185" s="242"/>
      <c r="GPG185" s="242"/>
      <c r="GPH185" s="242"/>
      <c r="GPI185" s="242"/>
      <c r="GPJ185" s="242"/>
      <c r="GPK185" s="242"/>
      <c r="GPL185" s="242"/>
      <c r="GPM185" s="242"/>
      <c r="GPN185" s="242"/>
      <c r="GPO185" s="242"/>
      <c r="GPP185" s="242"/>
      <c r="GPQ185" s="242"/>
      <c r="GPR185" s="242"/>
      <c r="GPS185" s="242"/>
      <c r="GPT185" s="242"/>
      <c r="GPU185" s="242"/>
      <c r="GPV185" s="242"/>
      <c r="GPW185" s="242"/>
      <c r="GPX185" s="242"/>
      <c r="GPY185" s="242"/>
      <c r="GPZ185" s="242"/>
      <c r="GQA185" s="242"/>
      <c r="GQB185" s="242"/>
      <c r="GQC185" s="242"/>
      <c r="GQD185" s="242"/>
      <c r="GQE185" s="242"/>
      <c r="GQF185" s="242"/>
      <c r="GQG185" s="242"/>
      <c r="GQH185" s="242"/>
      <c r="GQI185" s="242"/>
      <c r="GQJ185" s="242"/>
      <c r="GQK185" s="242"/>
      <c r="GQL185" s="242"/>
      <c r="GQM185" s="242"/>
      <c r="GQN185" s="242"/>
      <c r="GQO185" s="242"/>
      <c r="GQP185" s="242"/>
      <c r="GQQ185" s="242"/>
      <c r="GQR185" s="242"/>
      <c r="GQS185" s="242"/>
      <c r="GQT185" s="242"/>
      <c r="GQU185" s="242"/>
      <c r="GQV185" s="242"/>
      <c r="GQW185" s="242"/>
      <c r="GQX185" s="242"/>
      <c r="GQY185" s="242"/>
      <c r="GQZ185" s="242"/>
      <c r="GRA185" s="242"/>
      <c r="GRB185" s="242"/>
      <c r="GRC185" s="242"/>
      <c r="GRD185" s="242"/>
      <c r="GRE185" s="242"/>
      <c r="GRF185" s="242"/>
      <c r="GRG185" s="242"/>
      <c r="GRH185" s="242"/>
      <c r="GRI185" s="242"/>
      <c r="GRJ185" s="242"/>
      <c r="GRK185" s="242"/>
      <c r="GRL185" s="242"/>
      <c r="GRM185" s="242"/>
      <c r="GRN185" s="242"/>
      <c r="GRO185" s="242"/>
      <c r="GRP185" s="242"/>
      <c r="GRQ185" s="242"/>
      <c r="GRR185" s="242"/>
      <c r="GRS185" s="242"/>
      <c r="GRT185" s="242"/>
      <c r="GRU185" s="242"/>
      <c r="GRV185" s="242"/>
      <c r="GRW185" s="242"/>
      <c r="GRX185" s="242"/>
      <c r="GRY185" s="242"/>
      <c r="GRZ185" s="242"/>
      <c r="GSA185" s="242"/>
      <c r="GSB185" s="242"/>
      <c r="GSC185" s="242"/>
      <c r="GSD185" s="242"/>
      <c r="GSE185" s="242"/>
      <c r="GSF185" s="242"/>
      <c r="GSG185" s="242"/>
      <c r="GSH185" s="242"/>
      <c r="GSI185" s="242"/>
      <c r="GSJ185" s="242"/>
      <c r="GSK185" s="242"/>
      <c r="GSL185" s="242"/>
      <c r="GSM185" s="242"/>
      <c r="GSN185" s="242"/>
      <c r="GSO185" s="242"/>
      <c r="GSP185" s="242"/>
      <c r="GSQ185" s="242"/>
      <c r="GSR185" s="242"/>
      <c r="GSS185" s="242"/>
      <c r="GST185" s="242"/>
      <c r="GSU185" s="242"/>
      <c r="GSV185" s="242"/>
      <c r="GSW185" s="242"/>
      <c r="GSX185" s="242"/>
      <c r="GSY185" s="242"/>
      <c r="GSZ185" s="242"/>
      <c r="GTA185" s="242"/>
      <c r="GTB185" s="242"/>
      <c r="GTC185" s="242"/>
      <c r="GTD185" s="242"/>
      <c r="GTE185" s="242"/>
      <c r="GTF185" s="242"/>
      <c r="GTG185" s="242"/>
      <c r="GTH185" s="242"/>
      <c r="GTI185" s="242"/>
      <c r="GTJ185" s="242"/>
      <c r="GTK185" s="242"/>
      <c r="GTL185" s="242"/>
      <c r="GTM185" s="242"/>
      <c r="GTN185" s="242"/>
      <c r="GTO185" s="242"/>
      <c r="GTP185" s="242"/>
      <c r="GTQ185" s="242"/>
      <c r="GTR185" s="242"/>
      <c r="GTS185" s="242"/>
      <c r="GTT185" s="242"/>
      <c r="GTU185" s="242"/>
      <c r="GTV185" s="242"/>
      <c r="GTW185" s="242"/>
      <c r="GTX185" s="242"/>
      <c r="GTY185" s="242"/>
      <c r="GTZ185" s="242"/>
      <c r="GUA185" s="242"/>
      <c r="GUB185" s="242"/>
      <c r="GUC185" s="242"/>
      <c r="GUD185" s="242"/>
      <c r="GUE185" s="242"/>
      <c r="GUF185" s="242"/>
      <c r="GUG185" s="242"/>
      <c r="GUH185" s="242"/>
      <c r="GUI185" s="242"/>
      <c r="GUJ185" s="242"/>
      <c r="GUK185" s="242"/>
      <c r="GUL185" s="242"/>
      <c r="GUM185" s="242"/>
      <c r="GUN185" s="242"/>
      <c r="GUO185" s="242"/>
      <c r="GUP185" s="242"/>
      <c r="GUQ185" s="242"/>
      <c r="GUR185" s="242"/>
      <c r="GUS185" s="242"/>
      <c r="GUT185" s="242"/>
      <c r="GUU185" s="242"/>
      <c r="GUV185" s="242"/>
      <c r="GUW185" s="242"/>
      <c r="GUX185" s="242"/>
      <c r="GUY185" s="242"/>
      <c r="GUZ185" s="242"/>
      <c r="GVA185" s="242"/>
      <c r="GVB185" s="242"/>
      <c r="GVC185" s="242"/>
      <c r="GVD185" s="242"/>
      <c r="GVE185" s="242"/>
      <c r="GVF185" s="242"/>
      <c r="GVG185" s="242"/>
      <c r="GVH185" s="242"/>
      <c r="GVI185" s="242"/>
      <c r="GVJ185" s="242"/>
      <c r="GVK185" s="242"/>
      <c r="GVL185" s="242"/>
      <c r="GVM185" s="242"/>
      <c r="GVN185" s="242"/>
      <c r="GVO185" s="242"/>
      <c r="GVP185" s="242"/>
      <c r="GVQ185" s="242"/>
      <c r="GVR185" s="242"/>
      <c r="GVS185" s="242"/>
      <c r="GVT185" s="242"/>
      <c r="GVU185" s="242"/>
      <c r="GVV185" s="242"/>
      <c r="GVW185" s="242"/>
      <c r="GVX185" s="242"/>
      <c r="GVY185" s="242"/>
      <c r="GVZ185" s="242"/>
      <c r="GWA185" s="242"/>
      <c r="GWB185" s="242"/>
      <c r="GWC185" s="242"/>
      <c r="GWD185" s="242"/>
      <c r="GWE185" s="242"/>
      <c r="GWF185" s="242"/>
      <c r="GWG185" s="242"/>
      <c r="GWH185" s="242"/>
      <c r="GWI185" s="242"/>
      <c r="GWJ185" s="242"/>
      <c r="GWK185" s="242"/>
      <c r="GWL185" s="242"/>
      <c r="GWM185" s="242"/>
      <c r="GWN185" s="242"/>
      <c r="GWO185" s="242"/>
      <c r="GWP185" s="242"/>
      <c r="GWQ185" s="242"/>
      <c r="GWR185" s="242"/>
      <c r="GWS185" s="242"/>
      <c r="GWT185" s="242"/>
      <c r="GWU185" s="242"/>
      <c r="GWV185" s="242"/>
      <c r="GWW185" s="242"/>
      <c r="GWX185" s="242"/>
      <c r="GWY185" s="242"/>
      <c r="GWZ185" s="242"/>
      <c r="GXA185" s="242"/>
      <c r="GXB185" s="242"/>
      <c r="GXC185" s="242"/>
      <c r="GXD185" s="242"/>
      <c r="GXE185" s="242"/>
      <c r="GXF185" s="242"/>
      <c r="GXG185" s="242"/>
      <c r="GXH185" s="242"/>
      <c r="GXI185" s="242"/>
      <c r="GXJ185" s="242"/>
      <c r="GXK185" s="242"/>
      <c r="GXL185" s="242"/>
      <c r="GXM185" s="242"/>
      <c r="GXN185" s="242"/>
      <c r="GXO185" s="242"/>
      <c r="GXP185" s="242"/>
      <c r="GXQ185" s="242"/>
      <c r="GXR185" s="242"/>
      <c r="GXS185" s="242"/>
      <c r="GXT185" s="242"/>
      <c r="GXU185" s="242"/>
      <c r="GXV185" s="242"/>
      <c r="GXW185" s="242"/>
      <c r="GXX185" s="242"/>
      <c r="GXY185" s="242"/>
      <c r="GXZ185" s="242"/>
      <c r="GYA185" s="242"/>
      <c r="GYB185" s="242"/>
      <c r="GYC185" s="242"/>
      <c r="GYD185" s="242"/>
      <c r="GYE185" s="242"/>
      <c r="GYF185" s="242"/>
      <c r="GYG185" s="242"/>
      <c r="GYH185" s="242"/>
      <c r="GYI185" s="242"/>
      <c r="GYJ185" s="242"/>
      <c r="GYK185" s="242"/>
      <c r="GYL185" s="242"/>
      <c r="GYM185" s="242"/>
      <c r="GYN185" s="242"/>
      <c r="GYO185" s="242"/>
      <c r="GYP185" s="242"/>
      <c r="GYQ185" s="242"/>
      <c r="GYR185" s="242"/>
      <c r="GYS185" s="242"/>
      <c r="GYT185" s="242"/>
      <c r="GYU185" s="242"/>
      <c r="GYV185" s="242"/>
      <c r="GYW185" s="242"/>
      <c r="GYX185" s="242"/>
      <c r="GYY185" s="242"/>
      <c r="GYZ185" s="242"/>
      <c r="GZA185" s="242"/>
      <c r="GZB185" s="242"/>
      <c r="GZC185" s="242"/>
      <c r="GZD185" s="242"/>
      <c r="GZE185" s="242"/>
      <c r="GZF185" s="242"/>
      <c r="GZG185" s="242"/>
      <c r="GZH185" s="242"/>
      <c r="GZI185" s="242"/>
      <c r="GZJ185" s="242"/>
      <c r="GZK185" s="242"/>
      <c r="GZL185" s="242"/>
      <c r="GZM185" s="242"/>
      <c r="GZN185" s="242"/>
      <c r="GZO185" s="242"/>
      <c r="GZP185" s="242"/>
      <c r="GZQ185" s="242"/>
      <c r="GZR185" s="242"/>
      <c r="GZS185" s="242"/>
      <c r="GZT185" s="242"/>
      <c r="GZU185" s="242"/>
      <c r="GZV185" s="242"/>
      <c r="GZW185" s="242"/>
      <c r="GZX185" s="242"/>
      <c r="GZY185" s="242"/>
      <c r="GZZ185" s="242"/>
      <c r="HAA185" s="242"/>
      <c r="HAB185" s="242"/>
      <c r="HAC185" s="242"/>
      <c r="HAD185" s="242"/>
      <c r="HAE185" s="242"/>
      <c r="HAF185" s="242"/>
      <c r="HAG185" s="242"/>
      <c r="HAH185" s="242"/>
      <c r="HAI185" s="242"/>
      <c r="HAJ185" s="242"/>
      <c r="HAK185" s="242"/>
      <c r="HAL185" s="242"/>
      <c r="HAM185" s="242"/>
      <c r="HAN185" s="242"/>
      <c r="HAO185" s="242"/>
      <c r="HAP185" s="242"/>
      <c r="HAQ185" s="242"/>
      <c r="HAR185" s="242"/>
      <c r="HAS185" s="242"/>
      <c r="HAT185" s="242"/>
      <c r="HAU185" s="242"/>
      <c r="HAV185" s="242"/>
      <c r="HAW185" s="242"/>
      <c r="HAX185" s="242"/>
      <c r="HAY185" s="242"/>
      <c r="HAZ185" s="242"/>
      <c r="HBA185" s="242"/>
      <c r="HBB185" s="242"/>
      <c r="HBC185" s="242"/>
      <c r="HBD185" s="242"/>
      <c r="HBE185" s="242"/>
      <c r="HBF185" s="242"/>
      <c r="HBG185" s="242"/>
      <c r="HBH185" s="242"/>
      <c r="HBI185" s="242"/>
      <c r="HBJ185" s="242"/>
      <c r="HBK185" s="242"/>
      <c r="HBL185" s="242"/>
      <c r="HBM185" s="242"/>
      <c r="HBN185" s="242"/>
      <c r="HBO185" s="242"/>
      <c r="HBP185" s="242"/>
      <c r="HBQ185" s="242"/>
      <c r="HBR185" s="242"/>
      <c r="HBS185" s="242"/>
      <c r="HBT185" s="242"/>
      <c r="HBU185" s="242"/>
      <c r="HBV185" s="242"/>
      <c r="HBW185" s="242"/>
      <c r="HBX185" s="242"/>
      <c r="HBY185" s="242"/>
      <c r="HBZ185" s="242"/>
      <c r="HCA185" s="242"/>
      <c r="HCB185" s="242"/>
      <c r="HCC185" s="242"/>
      <c r="HCD185" s="242"/>
      <c r="HCE185" s="242"/>
      <c r="HCF185" s="242"/>
      <c r="HCG185" s="242"/>
      <c r="HCH185" s="242"/>
      <c r="HCI185" s="242"/>
      <c r="HCJ185" s="242"/>
      <c r="HCK185" s="242"/>
      <c r="HCL185" s="242"/>
      <c r="HCM185" s="242"/>
      <c r="HCN185" s="242"/>
      <c r="HCO185" s="242"/>
      <c r="HCP185" s="242"/>
      <c r="HCQ185" s="242"/>
      <c r="HCR185" s="242"/>
      <c r="HCS185" s="242"/>
      <c r="HCT185" s="242"/>
      <c r="HCU185" s="242"/>
      <c r="HCV185" s="242"/>
      <c r="HCW185" s="242"/>
      <c r="HCX185" s="242"/>
      <c r="HCY185" s="242"/>
      <c r="HCZ185" s="242"/>
      <c r="HDA185" s="242"/>
      <c r="HDB185" s="242"/>
      <c r="HDC185" s="242"/>
      <c r="HDD185" s="242"/>
      <c r="HDE185" s="242"/>
      <c r="HDF185" s="242"/>
      <c r="HDG185" s="242"/>
      <c r="HDH185" s="242"/>
      <c r="HDI185" s="242"/>
      <c r="HDJ185" s="242"/>
      <c r="HDK185" s="242"/>
      <c r="HDL185" s="242"/>
      <c r="HDM185" s="242"/>
      <c r="HDN185" s="242"/>
      <c r="HDO185" s="242"/>
      <c r="HDP185" s="242"/>
      <c r="HDQ185" s="242"/>
      <c r="HDR185" s="242"/>
      <c r="HDS185" s="242"/>
      <c r="HDT185" s="242"/>
      <c r="HDU185" s="242"/>
      <c r="HDV185" s="242"/>
      <c r="HDW185" s="242"/>
      <c r="HDX185" s="242"/>
      <c r="HDY185" s="242"/>
      <c r="HDZ185" s="242"/>
      <c r="HEA185" s="242"/>
      <c r="HEB185" s="242"/>
      <c r="HEC185" s="242"/>
      <c r="HED185" s="242"/>
      <c r="HEE185" s="242"/>
      <c r="HEF185" s="242"/>
      <c r="HEG185" s="242"/>
      <c r="HEH185" s="242"/>
      <c r="HEI185" s="242"/>
      <c r="HEJ185" s="242"/>
      <c r="HEK185" s="242"/>
      <c r="HEL185" s="242"/>
      <c r="HEM185" s="242"/>
      <c r="HEN185" s="242"/>
      <c r="HEO185" s="242"/>
      <c r="HEP185" s="242"/>
      <c r="HEQ185" s="242"/>
      <c r="HER185" s="242"/>
      <c r="HES185" s="242"/>
      <c r="HET185" s="242"/>
      <c r="HEU185" s="242"/>
      <c r="HEV185" s="242"/>
      <c r="HEW185" s="242"/>
      <c r="HEX185" s="242"/>
      <c r="HEY185" s="242"/>
      <c r="HEZ185" s="242"/>
      <c r="HFA185" s="242"/>
      <c r="HFB185" s="242"/>
      <c r="HFC185" s="242"/>
      <c r="HFD185" s="242"/>
      <c r="HFE185" s="242"/>
      <c r="HFF185" s="242"/>
      <c r="HFG185" s="242"/>
      <c r="HFH185" s="242"/>
      <c r="HFI185" s="242"/>
      <c r="HFJ185" s="242"/>
      <c r="HFK185" s="242"/>
      <c r="HFL185" s="242"/>
      <c r="HFM185" s="242"/>
      <c r="HFN185" s="242"/>
      <c r="HFO185" s="242"/>
      <c r="HFP185" s="242"/>
      <c r="HFQ185" s="242"/>
      <c r="HFR185" s="242"/>
      <c r="HFS185" s="242"/>
      <c r="HFT185" s="242"/>
      <c r="HFU185" s="242"/>
      <c r="HFV185" s="242"/>
      <c r="HFW185" s="242"/>
      <c r="HFX185" s="242"/>
      <c r="HFY185" s="242"/>
      <c r="HFZ185" s="242"/>
      <c r="HGA185" s="242"/>
      <c r="HGB185" s="242"/>
      <c r="HGC185" s="242"/>
      <c r="HGD185" s="242"/>
      <c r="HGE185" s="242"/>
      <c r="HGF185" s="242"/>
      <c r="HGG185" s="242"/>
      <c r="HGH185" s="242"/>
      <c r="HGI185" s="242"/>
      <c r="HGJ185" s="242"/>
      <c r="HGK185" s="242"/>
      <c r="HGL185" s="242"/>
      <c r="HGM185" s="242"/>
      <c r="HGN185" s="242"/>
      <c r="HGO185" s="242"/>
      <c r="HGP185" s="242"/>
      <c r="HGQ185" s="242"/>
      <c r="HGR185" s="242"/>
      <c r="HGS185" s="242"/>
      <c r="HGT185" s="242"/>
      <c r="HGU185" s="242"/>
      <c r="HGV185" s="242"/>
      <c r="HGW185" s="242"/>
      <c r="HGX185" s="242"/>
      <c r="HGY185" s="242"/>
      <c r="HGZ185" s="242"/>
      <c r="HHA185" s="242"/>
      <c r="HHB185" s="242"/>
      <c r="HHC185" s="242"/>
      <c r="HHD185" s="242"/>
      <c r="HHE185" s="242"/>
      <c r="HHF185" s="242"/>
      <c r="HHG185" s="242"/>
      <c r="HHH185" s="242"/>
      <c r="HHI185" s="242"/>
      <c r="HHJ185" s="242"/>
      <c r="HHK185" s="242"/>
      <c r="HHL185" s="242"/>
      <c r="HHM185" s="242"/>
      <c r="HHN185" s="242"/>
      <c r="HHO185" s="242"/>
      <c r="HHP185" s="242"/>
      <c r="HHQ185" s="242"/>
      <c r="HHR185" s="242"/>
      <c r="HHS185" s="242"/>
      <c r="HHT185" s="242"/>
      <c r="HHU185" s="242"/>
      <c r="HHV185" s="242"/>
      <c r="HHW185" s="242"/>
      <c r="HHX185" s="242"/>
      <c r="HHY185" s="242"/>
      <c r="HHZ185" s="242"/>
      <c r="HIA185" s="242"/>
      <c r="HIB185" s="242"/>
      <c r="HIC185" s="242"/>
      <c r="HID185" s="242"/>
      <c r="HIE185" s="242"/>
      <c r="HIF185" s="242"/>
      <c r="HIG185" s="242"/>
      <c r="HIH185" s="242"/>
      <c r="HII185" s="242"/>
      <c r="HIJ185" s="242"/>
      <c r="HIK185" s="242"/>
      <c r="HIL185" s="242"/>
      <c r="HIM185" s="242"/>
      <c r="HIN185" s="242"/>
      <c r="HIO185" s="242"/>
      <c r="HIP185" s="242"/>
      <c r="HIQ185" s="242"/>
      <c r="HIR185" s="242"/>
      <c r="HIS185" s="242"/>
      <c r="HIT185" s="242"/>
      <c r="HIU185" s="242"/>
      <c r="HIV185" s="242"/>
      <c r="HIW185" s="242"/>
      <c r="HIX185" s="242"/>
      <c r="HIY185" s="242"/>
      <c r="HIZ185" s="242"/>
      <c r="HJA185" s="242"/>
      <c r="HJB185" s="242"/>
      <c r="HJC185" s="242"/>
      <c r="HJD185" s="242"/>
      <c r="HJE185" s="242"/>
      <c r="HJF185" s="242"/>
      <c r="HJG185" s="242"/>
      <c r="HJH185" s="242"/>
      <c r="HJI185" s="242"/>
      <c r="HJJ185" s="242"/>
      <c r="HJK185" s="242"/>
      <c r="HJL185" s="242"/>
      <c r="HJM185" s="242"/>
      <c r="HJN185" s="242"/>
      <c r="HJO185" s="242"/>
      <c r="HJP185" s="242"/>
      <c r="HJQ185" s="242"/>
      <c r="HJR185" s="242"/>
      <c r="HJS185" s="242"/>
      <c r="HJT185" s="242"/>
      <c r="HJU185" s="242"/>
      <c r="HJV185" s="242"/>
      <c r="HJW185" s="242"/>
      <c r="HJX185" s="242"/>
      <c r="HJY185" s="242"/>
      <c r="HJZ185" s="242"/>
      <c r="HKA185" s="242"/>
      <c r="HKB185" s="242"/>
      <c r="HKC185" s="242"/>
      <c r="HKD185" s="242"/>
      <c r="HKE185" s="242"/>
      <c r="HKF185" s="242"/>
      <c r="HKG185" s="242"/>
      <c r="HKH185" s="242"/>
      <c r="HKI185" s="242"/>
      <c r="HKJ185" s="242"/>
      <c r="HKK185" s="242"/>
      <c r="HKL185" s="242"/>
      <c r="HKM185" s="242"/>
      <c r="HKN185" s="242"/>
      <c r="HKO185" s="242"/>
      <c r="HKP185" s="242"/>
      <c r="HKQ185" s="242"/>
      <c r="HKR185" s="242"/>
      <c r="HKS185" s="242"/>
      <c r="HKT185" s="242"/>
      <c r="HKU185" s="242"/>
      <c r="HKV185" s="242"/>
      <c r="HKW185" s="242"/>
      <c r="HKX185" s="242"/>
      <c r="HKY185" s="242"/>
      <c r="HKZ185" s="242"/>
      <c r="HLA185" s="242"/>
      <c r="HLB185" s="242"/>
      <c r="HLC185" s="242"/>
      <c r="HLD185" s="242"/>
      <c r="HLE185" s="242"/>
      <c r="HLF185" s="242"/>
      <c r="HLG185" s="242"/>
      <c r="HLH185" s="242"/>
      <c r="HLI185" s="242"/>
      <c r="HLJ185" s="242"/>
      <c r="HLK185" s="242"/>
      <c r="HLL185" s="242"/>
      <c r="HLM185" s="242"/>
      <c r="HLN185" s="242"/>
      <c r="HLO185" s="242"/>
      <c r="HLP185" s="242"/>
      <c r="HLQ185" s="242"/>
      <c r="HLR185" s="242"/>
      <c r="HLS185" s="242"/>
      <c r="HLT185" s="242"/>
      <c r="HLU185" s="242"/>
      <c r="HLV185" s="242"/>
      <c r="HLW185" s="242"/>
      <c r="HLX185" s="242"/>
      <c r="HLY185" s="242"/>
      <c r="HLZ185" s="242"/>
      <c r="HMA185" s="242"/>
      <c r="HMB185" s="242"/>
      <c r="HMC185" s="242"/>
      <c r="HMD185" s="242"/>
      <c r="HME185" s="242"/>
      <c r="HMF185" s="242"/>
      <c r="HMG185" s="242"/>
      <c r="HMH185" s="242"/>
      <c r="HMI185" s="242"/>
      <c r="HMJ185" s="242"/>
      <c r="HMK185" s="242"/>
      <c r="HML185" s="242"/>
      <c r="HMM185" s="242"/>
      <c r="HMN185" s="242"/>
      <c r="HMO185" s="242"/>
      <c r="HMP185" s="242"/>
      <c r="HMQ185" s="242"/>
      <c r="HMR185" s="242"/>
      <c r="HMS185" s="242"/>
      <c r="HMT185" s="242"/>
      <c r="HMU185" s="242"/>
      <c r="HMV185" s="242"/>
      <c r="HMW185" s="242"/>
      <c r="HMX185" s="242"/>
      <c r="HMY185" s="242"/>
      <c r="HMZ185" s="242"/>
      <c r="HNA185" s="242"/>
      <c r="HNB185" s="242"/>
      <c r="HNC185" s="242"/>
      <c r="HND185" s="242"/>
      <c r="HNE185" s="242"/>
      <c r="HNF185" s="242"/>
      <c r="HNG185" s="242"/>
      <c r="HNH185" s="242"/>
      <c r="HNI185" s="242"/>
      <c r="HNJ185" s="242"/>
      <c r="HNK185" s="242"/>
      <c r="HNL185" s="242"/>
      <c r="HNM185" s="242"/>
      <c r="HNN185" s="242"/>
      <c r="HNO185" s="242"/>
      <c r="HNP185" s="242"/>
      <c r="HNQ185" s="242"/>
      <c r="HNR185" s="242"/>
      <c r="HNS185" s="242"/>
      <c r="HNT185" s="242"/>
      <c r="HNU185" s="242"/>
      <c r="HNV185" s="242"/>
      <c r="HNW185" s="242"/>
      <c r="HNX185" s="242"/>
      <c r="HNY185" s="242"/>
      <c r="HNZ185" s="242"/>
      <c r="HOA185" s="242"/>
      <c r="HOB185" s="242"/>
      <c r="HOC185" s="242"/>
      <c r="HOD185" s="242"/>
      <c r="HOE185" s="242"/>
      <c r="HOF185" s="242"/>
      <c r="HOG185" s="242"/>
      <c r="HOH185" s="242"/>
      <c r="HOI185" s="242"/>
      <c r="HOJ185" s="242"/>
      <c r="HOK185" s="242"/>
      <c r="HOL185" s="242"/>
      <c r="HOM185" s="242"/>
      <c r="HON185" s="242"/>
      <c r="HOO185" s="242"/>
      <c r="HOP185" s="242"/>
      <c r="HOQ185" s="242"/>
      <c r="HOR185" s="242"/>
      <c r="HOS185" s="242"/>
      <c r="HOT185" s="242"/>
      <c r="HOU185" s="242"/>
      <c r="HOV185" s="242"/>
      <c r="HOW185" s="242"/>
      <c r="HOX185" s="242"/>
      <c r="HOY185" s="242"/>
      <c r="HOZ185" s="242"/>
      <c r="HPA185" s="242"/>
      <c r="HPB185" s="242"/>
      <c r="HPC185" s="242"/>
      <c r="HPD185" s="242"/>
      <c r="HPE185" s="242"/>
      <c r="HPF185" s="242"/>
      <c r="HPG185" s="242"/>
      <c r="HPH185" s="242"/>
      <c r="HPI185" s="242"/>
      <c r="HPJ185" s="242"/>
      <c r="HPK185" s="242"/>
      <c r="HPL185" s="242"/>
      <c r="HPM185" s="242"/>
      <c r="HPN185" s="242"/>
      <c r="HPO185" s="242"/>
      <c r="HPP185" s="242"/>
      <c r="HPQ185" s="242"/>
      <c r="HPR185" s="242"/>
      <c r="HPS185" s="242"/>
      <c r="HPT185" s="242"/>
      <c r="HPU185" s="242"/>
      <c r="HPV185" s="242"/>
      <c r="HPW185" s="242"/>
      <c r="HPX185" s="242"/>
      <c r="HPY185" s="242"/>
      <c r="HPZ185" s="242"/>
      <c r="HQA185" s="242"/>
      <c r="HQB185" s="242"/>
      <c r="HQC185" s="242"/>
      <c r="HQD185" s="242"/>
      <c r="HQE185" s="242"/>
      <c r="HQF185" s="242"/>
      <c r="HQG185" s="242"/>
      <c r="HQH185" s="242"/>
      <c r="HQI185" s="242"/>
      <c r="HQJ185" s="242"/>
      <c r="HQK185" s="242"/>
      <c r="HQL185" s="242"/>
      <c r="HQM185" s="242"/>
      <c r="HQN185" s="242"/>
      <c r="HQO185" s="242"/>
      <c r="HQP185" s="242"/>
      <c r="HQQ185" s="242"/>
      <c r="HQR185" s="242"/>
      <c r="HQS185" s="242"/>
      <c r="HQT185" s="242"/>
      <c r="HQU185" s="242"/>
      <c r="HQV185" s="242"/>
      <c r="HQW185" s="242"/>
      <c r="HQX185" s="242"/>
      <c r="HQY185" s="242"/>
      <c r="HQZ185" s="242"/>
      <c r="HRA185" s="242"/>
      <c r="HRB185" s="242"/>
      <c r="HRC185" s="242"/>
      <c r="HRD185" s="242"/>
      <c r="HRE185" s="242"/>
      <c r="HRF185" s="242"/>
      <c r="HRG185" s="242"/>
      <c r="HRH185" s="242"/>
      <c r="HRI185" s="242"/>
      <c r="HRJ185" s="242"/>
      <c r="HRK185" s="242"/>
      <c r="HRL185" s="242"/>
      <c r="HRM185" s="242"/>
      <c r="HRN185" s="242"/>
      <c r="HRO185" s="242"/>
      <c r="HRP185" s="242"/>
      <c r="HRQ185" s="242"/>
      <c r="HRR185" s="242"/>
      <c r="HRS185" s="242"/>
      <c r="HRT185" s="242"/>
      <c r="HRU185" s="242"/>
      <c r="HRV185" s="242"/>
      <c r="HRW185" s="242"/>
      <c r="HRX185" s="242"/>
      <c r="HRY185" s="242"/>
      <c r="HRZ185" s="242"/>
      <c r="HSA185" s="242"/>
      <c r="HSB185" s="242"/>
      <c r="HSC185" s="242"/>
      <c r="HSD185" s="242"/>
      <c r="HSE185" s="242"/>
      <c r="HSF185" s="242"/>
      <c r="HSG185" s="242"/>
      <c r="HSH185" s="242"/>
      <c r="HSI185" s="242"/>
      <c r="HSJ185" s="242"/>
      <c r="HSK185" s="242"/>
      <c r="HSL185" s="242"/>
      <c r="HSM185" s="242"/>
      <c r="HSN185" s="242"/>
      <c r="HSO185" s="242"/>
      <c r="HSP185" s="242"/>
      <c r="HSQ185" s="242"/>
      <c r="HSR185" s="242"/>
      <c r="HSS185" s="242"/>
      <c r="HST185" s="242"/>
      <c r="HSU185" s="242"/>
      <c r="HSV185" s="242"/>
      <c r="HSW185" s="242"/>
      <c r="HSX185" s="242"/>
      <c r="HSY185" s="242"/>
      <c r="HSZ185" s="242"/>
      <c r="HTA185" s="242"/>
      <c r="HTB185" s="242"/>
      <c r="HTC185" s="242"/>
      <c r="HTD185" s="242"/>
      <c r="HTE185" s="242"/>
      <c r="HTF185" s="242"/>
      <c r="HTG185" s="242"/>
      <c r="HTH185" s="242"/>
      <c r="HTI185" s="242"/>
      <c r="HTJ185" s="242"/>
      <c r="HTK185" s="242"/>
      <c r="HTL185" s="242"/>
      <c r="HTM185" s="242"/>
      <c r="HTN185" s="242"/>
      <c r="HTO185" s="242"/>
      <c r="HTP185" s="242"/>
      <c r="HTQ185" s="242"/>
      <c r="HTR185" s="242"/>
      <c r="HTS185" s="242"/>
      <c r="HTT185" s="242"/>
      <c r="HTU185" s="242"/>
      <c r="HTV185" s="242"/>
      <c r="HTW185" s="242"/>
      <c r="HTX185" s="242"/>
      <c r="HTY185" s="242"/>
      <c r="HTZ185" s="242"/>
      <c r="HUA185" s="242"/>
      <c r="HUB185" s="242"/>
      <c r="HUC185" s="242"/>
      <c r="HUD185" s="242"/>
      <c r="HUE185" s="242"/>
      <c r="HUF185" s="242"/>
      <c r="HUG185" s="242"/>
      <c r="HUH185" s="242"/>
      <c r="HUI185" s="242"/>
      <c r="HUJ185" s="242"/>
      <c r="HUK185" s="242"/>
      <c r="HUL185" s="242"/>
      <c r="HUM185" s="242"/>
      <c r="HUN185" s="242"/>
      <c r="HUO185" s="242"/>
      <c r="HUP185" s="242"/>
      <c r="HUQ185" s="242"/>
      <c r="HUR185" s="242"/>
      <c r="HUS185" s="242"/>
      <c r="HUT185" s="242"/>
      <c r="HUU185" s="242"/>
      <c r="HUV185" s="242"/>
      <c r="HUW185" s="242"/>
      <c r="HUX185" s="242"/>
      <c r="HUY185" s="242"/>
      <c r="HUZ185" s="242"/>
      <c r="HVA185" s="242"/>
      <c r="HVB185" s="242"/>
      <c r="HVC185" s="242"/>
      <c r="HVD185" s="242"/>
      <c r="HVE185" s="242"/>
      <c r="HVF185" s="242"/>
      <c r="HVG185" s="242"/>
      <c r="HVH185" s="242"/>
      <c r="HVI185" s="242"/>
      <c r="HVJ185" s="242"/>
      <c r="HVK185" s="242"/>
      <c r="HVL185" s="242"/>
      <c r="HVM185" s="242"/>
      <c r="HVN185" s="242"/>
      <c r="HVO185" s="242"/>
      <c r="HVP185" s="242"/>
      <c r="HVQ185" s="242"/>
      <c r="HVR185" s="242"/>
      <c r="HVS185" s="242"/>
      <c r="HVT185" s="242"/>
      <c r="HVU185" s="242"/>
      <c r="HVV185" s="242"/>
      <c r="HVW185" s="242"/>
      <c r="HVX185" s="242"/>
      <c r="HVY185" s="242"/>
      <c r="HVZ185" s="242"/>
      <c r="HWA185" s="242"/>
      <c r="HWB185" s="242"/>
      <c r="HWC185" s="242"/>
      <c r="HWD185" s="242"/>
      <c r="HWE185" s="242"/>
      <c r="HWF185" s="242"/>
      <c r="HWG185" s="242"/>
      <c r="HWH185" s="242"/>
      <c r="HWI185" s="242"/>
      <c r="HWJ185" s="242"/>
      <c r="HWK185" s="242"/>
      <c r="HWL185" s="242"/>
      <c r="HWM185" s="242"/>
      <c r="HWN185" s="242"/>
      <c r="HWO185" s="242"/>
      <c r="HWP185" s="242"/>
      <c r="HWQ185" s="242"/>
      <c r="HWR185" s="242"/>
      <c r="HWS185" s="242"/>
      <c r="HWT185" s="242"/>
      <c r="HWU185" s="242"/>
      <c r="HWV185" s="242"/>
      <c r="HWW185" s="242"/>
      <c r="HWX185" s="242"/>
      <c r="HWY185" s="242"/>
      <c r="HWZ185" s="242"/>
      <c r="HXA185" s="242"/>
      <c r="HXB185" s="242"/>
      <c r="HXC185" s="242"/>
      <c r="HXD185" s="242"/>
      <c r="HXE185" s="242"/>
      <c r="HXF185" s="242"/>
      <c r="HXG185" s="242"/>
      <c r="HXH185" s="242"/>
      <c r="HXI185" s="242"/>
      <c r="HXJ185" s="242"/>
      <c r="HXK185" s="242"/>
      <c r="HXL185" s="242"/>
      <c r="HXM185" s="242"/>
      <c r="HXN185" s="242"/>
      <c r="HXO185" s="242"/>
      <c r="HXP185" s="242"/>
      <c r="HXQ185" s="242"/>
      <c r="HXR185" s="242"/>
      <c r="HXS185" s="242"/>
      <c r="HXT185" s="242"/>
      <c r="HXU185" s="242"/>
      <c r="HXV185" s="242"/>
      <c r="HXW185" s="242"/>
      <c r="HXX185" s="242"/>
      <c r="HXY185" s="242"/>
      <c r="HXZ185" s="242"/>
      <c r="HYA185" s="242"/>
      <c r="HYB185" s="242"/>
      <c r="HYC185" s="242"/>
      <c r="HYD185" s="242"/>
      <c r="HYE185" s="242"/>
      <c r="HYF185" s="242"/>
      <c r="HYG185" s="242"/>
      <c r="HYH185" s="242"/>
      <c r="HYI185" s="242"/>
      <c r="HYJ185" s="242"/>
      <c r="HYK185" s="242"/>
      <c r="HYL185" s="242"/>
      <c r="HYM185" s="242"/>
      <c r="HYN185" s="242"/>
      <c r="HYO185" s="242"/>
      <c r="HYP185" s="242"/>
      <c r="HYQ185" s="242"/>
      <c r="HYR185" s="242"/>
      <c r="HYS185" s="242"/>
      <c r="HYT185" s="242"/>
      <c r="HYU185" s="242"/>
      <c r="HYV185" s="242"/>
      <c r="HYW185" s="242"/>
      <c r="HYX185" s="242"/>
      <c r="HYY185" s="242"/>
      <c r="HYZ185" s="242"/>
      <c r="HZA185" s="242"/>
      <c r="HZB185" s="242"/>
      <c r="HZC185" s="242"/>
      <c r="HZD185" s="242"/>
      <c r="HZE185" s="242"/>
      <c r="HZF185" s="242"/>
      <c r="HZG185" s="242"/>
      <c r="HZH185" s="242"/>
      <c r="HZI185" s="242"/>
      <c r="HZJ185" s="242"/>
      <c r="HZK185" s="242"/>
      <c r="HZL185" s="242"/>
      <c r="HZM185" s="242"/>
      <c r="HZN185" s="242"/>
      <c r="HZO185" s="242"/>
      <c r="HZP185" s="242"/>
      <c r="HZQ185" s="242"/>
      <c r="HZR185" s="242"/>
      <c r="HZS185" s="242"/>
      <c r="HZT185" s="242"/>
      <c r="HZU185" s="242"/>
      <c r="HZV185" s="242"/>
      <c r="HZW185" s="242"/>
      <c r="HZX185" s="242"/>
      <c r="HZY185" s="242"/>
      <c r="HZZ185" s="242"/>
      <c r="IAA185" s="242"/>
      <c r="IAB185" s="242"/>
      <c r="IAC185" s="242"/>
      <c r="IAD185" s="242"/>
      <c r="IAE185" s="242"/>
      <c r="IAF185" s="242"/>
      <c r="IAG185" s="242"/>
      <c r="IAH185" s="242"/>
      <c r="IAI185" s="242"/>
      <c r="IAJ185" s="242"/>
      <c r="IAK185" s="242"/>
      <c r="IAL185" s="242"/>
      <c r="IAM185" s="242"/>
      <c r="IAN185" s="242"/>
      <c r="IAO185" s="242"/>
      <c r="IAP185" s="242"/>
      <c r="IAQ185" s="242"/>
      <c r="IAR185" s="242"/>
      <c r="IAS185" s="242"/>
      <c r="IAT185" s="242"/>
      <c r="IAU185" s="242"/>
      <c r="IAV185" s="242"/>
      <c r="IAW185" s="242"/>
      <c r="IAX185" s="242"/>
      <c r="IAY185" s="242"/>
      <c r="IAZ185" s="242"/>
      <c r="IBA185" s="242"/>
      <c r="IBB185" s="242"/>
      <c r="IBC185" s="242"/>
      <c r="IBD185" s="242"/>
      <c r="IBE185" s="242"/>
      <c r="IBF185" s="242"/>
      <c r="IBG185" s="242"/>
      <c r="IBH185" s="242"/>
      <c r="IBI185" s="242"/>
      <c r="IBJ185" s="242"/>
      <c r="IBK185" s="242"/>
      <c r="IBL185" s="242"/>
      <c r="IBM185" s="242"/>
      <c r="IBN185" s="242"/>
      <c r="IBO185" s="242"/>
      <c r="IBP185" s="242"/>
      <c r="IBQ185" s="242"/>
      <c r="IBR185" s="242"/>
      <c r="IBS185" s="242"/>
      <c r="IBT185" s="242"/>
      <c r="IBU185" s="242"/>
      <c r="IBV185" s="242"/>
      <c r="IBW185" s="242"/>
      <c r="IBX185" s="242"/>
      <c r="IBY185" s="242"/>
      <c r="IBZ185" s="242"/>
      <c r="ICA185" s="242"/>
      <c r="ICB185" s="242"/>
      <c r="ICC185" s="242"/>
      <c r="ICD185" s="242"/>
      <c r="ICE185" s="242"/>
      <c r="ICF185" s="242"/>
      <c r="ICG185" s="242"/>
      <c r="ICH185" s="242"/>
      <c r="ICI185" s="242"/>
      <c r="ICJ185" s="242"/>
      <c r="ICK185" s="242"/>
      <c r="ICL185" s="242"/>
      <c r="ICM185" s="242"/>
      <c r="ICN185" s="242"/>
      <c r="ICO185" s="242"/>
      <c r="ICP185" s="242"/>
      <c r="ICQ185" s="242"/>
      <c r="ICR185" s="242"/>
      <c r="ICS185" s="242"/>
      <c r="ICT185" s="242"/>
      <c r="ICU185" s="242"/>
      <c r="ICV185" s="242"/>
      <c r="ICW185" s="242"/>
      <c r="ICX185" s="242"/>
      <c r="ICY185" s="242"/>
      <c r="ICZ185" s="242"/>
      <c r="IDA185" s="242"/>
      <c r="IDB185" s="242"/>
      <c r="IDC185" s="242"/>
      <c r="IDD185" s="242"/>
      <c r="IDE185" s="242"/>
      <c r="IDF185" s="242"/>
      <c r="IDG185" s="242"/>
      <c r="IDH185" s="242"/>
      <c r="IDI185" s="242"/>
      <c r="IDJ185" s="242"/>
      <c r="IDK185" s="242"/>
      <c r="IDL185" s="242"/>
      <c r="IDM185" s="242"/>
      <c r="IDN185" s="242"/>
      <c r="IDO185" s="242"/>
      <c r="IDP185" s="242"/>
      <c r="IDQ185" s="242"/>
      <c r="IDR185" s="242"/>
      <c r="IDS185" s="242"/>
      <c r="IDT185" s="242"/>
      <c r="IDU185" s="242"/>
      <c r="IDV185" s="242"/>
      <c r="IDW185" s="242"/>
      <c r="IDX185" s="242"/>
      <c r="IDY185" s="242"/>
      <c r="IDZ185" s="242"/>
      <c r="IEA185" s="242"/>
      <c r="IEB185" s="242"/>
      <c r="IEC185" s="242"/>
      <c r="IED185" s="242"/>
      <c r="IEE185" s="242"/>
      <c r="IEF185" s="242"/>
      <c r="IEG185" s="242"/>
      <c r="IEH185" s="242"/>
      <c r="IEI185" s="242"/>
      <c r="IEJ185" s="242"/>
      <c r="IEK185" s="242"/>
      <c r="IEL185" s="242"/>
      <c r="IEM185" s="242"/>
      <c r="IEN185" s="242"/>
      <c r="IEO185" s="242"/>
      <c r="IEP185" s="242"/>
      <c r="IEQ185" s="242"/>
      <c r="IER185" s="242"/>
      <c r="IES185" s="242"/>
      <c r="IET185" s="242"/>
      <c r="IEU185" s="242"/>
      <c r="IEV185" s="242"/>
      <c r="IEW185" s="242"/>
      <c r="IEX185" s="242"/>
      <c r="IEY185" s="242"/>
      <c r="IEZ185" s="242"/>
      <c r="IFA185" s="242"/>
      <c r="IFB185" s="242"/>
      <c r="IFC185" s="242"/>
      <c r="IFD185" s="242"/>
      <c r="IFE185" s="242"/>
      <c r="IFF185" s="242"/>
      <c r="IFG185" s="242"/>
      <c r="IFH185" s="242"/>
      <c r="IFI185" s="242"/>
      <c r="IFJ185" s="242"/>
      <c r="IFK185" s="242"/>
      <c r="IFL185" s="242"/>
      <c r="IFM185" s="242"/>
      <c r="IFN185" s="242"/>
      <c r="IFO185" s="242"/>
      <c r="IFP185" s="242"/>
      <c r="IFQ185" s="242"/>
      <c r="IFR185" s="242"/>
      <c r="IFS185" s="242"/>
      <c r="IFT185" s="242"/>
      <c r="IFU185" s="242"/>
      <c r="IFV185" s="242"/>
      <c r="IFW185" s="242"/>
      <c r="IFX185" s="242"/>
      <c r="IFY185" s="242"/>
      <c r="IFZ185" s="242"/>
      <c r="IGA185" s="242"/>
      <c r="IGB185" s="242"/>
      <c r="IGC185" s="242"/>
      <c r="IGD185" s="242"/>
      <c r="IGE185" s="242"/>
      <c r="IGF185" s="242"/>
      <c r="IGG185" s="242"/>
      <c r="IGH185" s="242"/>
      <c r="IGI185" s="242"/>
      <c r="IGJ185" s="242"/>
      <c r="IGK185" s="242"/>
      <c r="IGL185" s="242"/>
      <c r="IGM185" s="242"/>
      <c r="IGN185" s="242"/>
      <c r="IGO185" s="242"/>
      <c r="IGP185" s="242"/>
      <c r="IGQ185" s="242"/>
      <c r="IGR185" s="242"/>
      <c r="IGS185" s="242"/>
      <c r="IGT185" s="242"/>
      <c r="IGU185" s="242"/>
      <c r="IGV185" s="242"/>
      <c r="IGW185" s="242"/>
      <c r="IGX185" s="242"/>
      <c r="IGY185" s="242"/>
      <c r="IGZ185" s="242"/>
      <c r="IHA185" s="242"/>
      <c r="IHB185" s="242"/>
      <c r="IHC185" s="242"/>
      <c r="IHD185" s="242"/>
      <c r="IHE185" s="242"/>
      <c r="IHF185" s="242"/>
      <c r="IHG185" s="242"/>
      <c r="IHH185" s="242"/>
      <c r="IHI185" s="242"/>
      <c r="IHJ185" s="242"/>
      <c r="IHK185" s="242"/>
      <c r="IHL185" s="242"/>
      <c r="IHM185" s="242"/>
      <c r="IHN185" s="242"/>
      <c r="IHO185" s="242"/>
      <c r="IHP185" s="242"/>
      <c r="IHQ185" s="242"/>
      <c r="IHR185" s="242"/>
      <c r="IHS185" s="242"/>
      <c r="IHT185" s="242"/>
      <c r="IHU185" s="242"/>
      <c r="IHV185" s="242"/>
      <c r="IHW185" s="242"/>
      <c r="IHX185" s="242"/>
      <c r="IHY185" s="242"/>
      <c r="IHZ185" s="242"/>
      <c r="IIA185" s="242"/>
      <c r="IIB185" s="242"/>
      <c r="IIC185" s="242"/>
      <c r="IID185" s="242"/>
      <c r="IIE185" s="242"/>
      <c r="IIF185" s="242"/>
      <c r="IIG185" s="242"/>
      <c r="IIH185" s="242"/>
      <c r="III185" s="242"/>
      <c r="IIJ185" s="242"/>
      <c r="IIK185" s="242"/>
      <c r="IIL185" s="242"/>
      <c r="IIM185" s="242"/>
      <c r="IIN185" s="242"/>
      <c r="IIO185" s="242"/>
      <c r="IIP185" s="242"/>
      <c r="IIQ185" s="242"/>
      <c r="IIR185" s="242"/>
      <c r="IIS185" s="242"/>
      <c r="IIT185" s="242"/>
      <c r="IIU185" s="242"/>
      <c r="IIV185" s="242"/>
      <c r="IIW185" s="242"/>
      <c r="IIX185" s="242"/>
      <c r="IIY185" s="242"/>
      <c r="IIZ185" s="242"/>
      <c r="IJA185" s="242"/>
      <c r="IJB185" s="242"/>
      <c r="IJC185" s="242"/>
      <c r="IJD185" s="242"/>
      <c r="IJE185" s="242"/>
      <c r="IJF185" s="242"/>
      <c r="IJG185" s="242"/>
      <c r="IJH185" s="242"/>
      <c r="IJI185" s="242"/>
      <c r="IJJ185" s="242"/>
      <c r="IJK185" s="242"/>
      <c r="IJL185" s="242"/>
      <c r="IJM185" s="242"/>
      <c r="IJN185" s="242"/>
      <c r="IJO185" s="242"/>
      <c r="IJP185" s="242"/>
      <c r="IJQ185" s="242"/>
      <c r="IJR185" s="242"/>
      <c r="IJS185" s="242"/>
      <c r="IJT185" s="242"/>
      <c r="IJU185" s="242"/>
      <c r="IJV185" s="242"/>
      <c r="IJW185" s="242"/>
      <c r="IJX185" s="242"/>
      <c r="IJY185" s="242"/>
      <c r="IJZ185" s="242"/>
      <c r="IKA185" s="242"/>
      <c r="IKB185" s="242"/>
      <c r="IKC185" s="242"/>
      <c r="IKD185" s="242"/>
      <c r="IKE185" s="242"/>
      <c r="IKF185" s="242"/>
      <c r="IKG185" s="242"/>
      <c r="IKH185" s="242"/>
      <c r="IKI185" s="242"/>
      <c r="IKJ185" s="242"/>
      <c r="IKK185" s="242"/>
      <c r="IKL185" s="242"/>
      <c r="IKM185" s="242"/>
      <c r="IKN185" s="242"/>
      <c r="IKO185" s="242"/>
      <c r="IKP185" s="242"/>
      <c r="IKQ185" s="242"/>
      <c r="IKR185" s="242"/>
      <c r="IKS185" s="242"/>
      <c r="IKT185" s="242"/>
      <c r="IKU185" s="242"/>
      <c r="IKV185" s="242"/>
      <c r="IKW185" s="242"/>
      <c r="IKX185" s="242"/>
      <c r="IKY185" s="242"/>
      <c r="IKZ185" s="242"/>
      <c r="ILA185" s="242"/>
      <c r="ILB185" s="242"/>
      <c r="ILC185" s="242"/>
      <c r="ILD185" s="242"/>
      <c r="ILE185" s="242"/>
      <c r="ILF185" s="242"/>
      <c r="ILG185" s="242"/>
      <c r="ILH185" s="242"/>
      <c r="ILI185" s="242"/>
      <c r="ILJ185" s="242"/>
      <c r="ILK185" s="242"/>
      <c r="ILL185" s="242"/>
      <c r="ILM185" s="242"/>
      <c r="ILN185" s="242"/>
      <c r="ILO185" s="242"/>
      <c r="ILP185" s="242"/>
      <c r="ILQ185" s="242"/>
      <c r="ILR185" s="242"/>
      <c r="ILS185" s="242"/>
      <c r="ILT185" s="242"/>
      <c r="ILU185" s="242"/>
      <c r="ILV185" s="242"/>
      <c r="ILW185" s="242"/>
      <c r="ILX185" s="242"/>
      <c r="ILY185" s="242"/>
      <c r="ILZ185" s="242"/>
      <c r="IMA185" s="242"/>
      <c r="IMB185" s="242"/>
      <c r="IMC185" s="242"/>
      <c r="IMD185" s="242"/>
      <c r="IME185" s="242"/>
      <c r="IMF185" s="242"/>
      <c r="IMG185" s="242"/>
      <c r="IMH185" s="242"/>
      <c r="IMI185" s="242"/>
      <c r="IMJ185" s="242"/>
      <c r="IMK185" s="242"/>
      <c r="IML185" s="242"/>
      <c r="IMM185" s="242"/>
      <c r="IMN185" s="242"/>
      <c r="IMO185" s="242"/>
      <c r="IMP185" s="242"/>
      <c r="IMQ185" s="242"/>
      <c r="IMR185" s="242"/>
      <c r="IMS185" s="242"/>
      <c r="IMT185" s="242"/>
      <c r="IMU185" s="242"/>
      <c r="IMV185" s="242"/>
      <c r="IMW185" s="242"/>
      <c r="IMX185" s="242"/>
      <c r="IMY185" s="242"/>
      <c r="IMZ185" s="242"/>
      <c r="INA185" s="242"/>
      <c r="INB185" s="242"/>
      <c r="INC185" s="242"/>
      <c r="IND185" s="242"/>
      <c r="INE185" s="242"/>
      <c r="INF185" s="242"/>
      <c r="ING185" s="242"/>
      <c r="INH185" s="242"/>
      <c r="INI185" s="242"/>
      <c r="INJ185" s="242"/>
      <c r="INK185" s="242"/>
      <c r="INL185" s="242"/>
      <c r="INM185" s="242"/>
      <c r="INN185" s="242"/>
      <c r="INO185" s="242"/>
      <c r="INP185" s="242"/>
      <c r="INQ185" s="242"/>
      <c r="INR185" s="242"/>
      <c r="INS185" s="242"/>
      <c r="INT185" s="242"/>
      <c r="INU185" s="242"/>
      <c r="INV185" s="242"/>
      <c r="INW185" s="242"/>
      <c r="INX185" s="242"/>
      <c r="INY185" s="242"/>
      <c r="INZ185" s="242"/>
      <c r="IOA185" s="242"/>
      <c r="IOB185" s="242"/>
      <c r="IOC185" s="242"/>
      <c r="IOD185" s="242"/>
      <c r="IOE185" s="242"/>
      <c r="IOF185" s="242"/>
      <c r="IOG185" s="242"/>
      <c r="IOH185" s="242"/>
      <c r="IOI185" s="242"/>
      <c r="IOJ185" s="242"/>
      <c r="IOK185" s="242"/>
      <c r="IOL185" s="242"/>
      <c r="IOM185" s="242"/>
      <c r="ION185" s="242"/>
      <c r="IOO185" s="242"/>
      <c r="IOP185" s="242"/>
      <c r="IOQ185" s="242"/>
      <c r="IOR185" s="242"/>
      <c r="IOS185" s="242"/>
      <c r="IOT185" s="242"/>
      <c r="IOU185" s="242"/>
      <c r="IOV185" s="242"/>
      <c r="IOW185" s="242"/>
      <c r="IOX185" s="242"/>
      <c r="IOY185" s="242"/>
      <c r="IOZ185" s="242"/>
      <c r="IPA185" s="242"/>
      <c r="IPB185" s="242"/>
      <c r="IPC185" s="242"/>
      <c r="IPD185" s="242"/>
      <c r="IPE185" s="242"/>
      <c r="IPF185" s="242"/>
      <c r="IPG185" s="242"/>
      <c r="IPH185" s="242"/>
      <c r="IPI185" s="242"/>
      <c r="IPJ185" s="242"/>
      <c r="IPK185" s="242"/>
      <c r="IPL185" s="242"/>
      <c r="IPM185" s="242"/>
      <c r="IPN185" s="242"/>
      <c r="IPO185" s="242"/>
      <c r="IPP185" s="242"/>
      <c r="IPQ185" s="242"/>
      <c r="IPR185" s="242"/>
      <c r="IPS185" s="242"/>
      <c r="IPT185" s="242"/>
      <c r="IPU185" s="242"/>
      <c r="IPV185" s="242"/>
      <c r="IPW185" s="242"/>
      <c r="IPX185" s="242"/>
      <c r="IPY185" s="242"/>
      <c r="IPZ185" s="242"/>
      <c r="IQA185" s="242"/>
      <c r="IQB185" s="242"/>
      <c r="IQC185" s="242"/>
      <c r="IQD185" s="242"/>
      <c r="IQE185" s="242"/>
      <c r="IQF185" s="242"/>
      <c r="IQG185" s="242"/>
      <c r="IQH185" s="242"/>
      <c r="IQI185" s="242"/>
      <c r="IQJ185" s="242"/>
      <c r="IQK185" s="242"/>
      <c r="IQL185" s="242"/>
      <c r="IQM185" s="242"/>
      <c r="IQN185" s="242"/>
      <c r="IQO185" s="242"/>
      <c r="IQP185" s="242"/>
      <c r="IQQ185" s="242"/>
      <c r="IQR185" s="242"/>
      <c r="IQS185" s="242"/>
      <c r="IQT185" s="242"/>
      <c r="IQU185" s="242"/>
      <c r="IQV185" s="242"/>
      <c r="IQW185" s="242"/>
      <c r="IQX185" s="242"/>
      <c r="IQY185" s="242"/>
      <c r="IQZ185" s="242"/>
      <c r="IRA185" s="242"/>
      <c r="IRB185" s="242"/>
      <c r="IRC185" s="242"/>
      <c r="IRD185" s="242"/>
      <c r="IRE185" s="242"/>
      <c r="IRF185" s="242"/>
      <c r="IRG185" s="242"/>
      <c r="IRH185" s="242"/>
      <c r="IRI185" s="242"/>
      <c r="IRJ185" s="242"/>
      <c r="IRK185" s="242"/>
      <c r="IRL185" s="242"/>
      <c r="IRM185" s="242"/>
      <c r="IRN185" s="242"/>
      <c r="IRO185" s="242"/>
      <c r="IRP185" s="242"/>
      <c r="IRQ185" s="242"/>
      <c r="IRR185" s="242"/>
      <c r="IRS185" s="242"/>
      <c r="IRT185" s="242"/>
      <c r="IRU185" s="242"/>
      <c r="IRV185" s="242"/>
      <c r="IRW185" s="242"/>
      <c r="IRX185" s="242"/>
      <c r="IRY185" s="242"/>
      <c r="IRZ185" s="242"/>
      <c r="ISA185" s="242"/>
      <c r="ISB185" s="242"/>
      <c r="ISC185" s="242"/>
      <c r="ISD185" s="242"/>
      <c r="ISE185" s="242"/>
      <c r="ISF185" s="242"/>
      <c r="ISG185" s="242"/>
      <c r="ISH185" s="242"/>
      <c r="ISI185" s="242"/>
      <c r="ISJ185" s="242"/>
      <c r="ISK185" s="242"/>
      <c r="ISL185" s="242"/>
      <c r="ISM185" s="242"/>
      <c r="ISN185" s="242"/>
      <c r="ISO185" s="242"/>
      <c r="ISP185" s="242"/>
      <c r="ISQ185" s="242"/>
      <c r="ISR185" s="242"/>
      <c r="ISS185" s="242"/>
      <c r="IST185" s="242"/>
      <c r="ISU185" s="242"/>
      <c r="ISV185" s="242"/>
      <c r="ISW185" s="242"/>
      <c r="ISX185" s="242"/>
      <c r="ISY185" s="242"/>
      <c r="ISZ185" s="242"/>
      <c r="ITA185" s="242"/>
      <c r="ITB185" s="242"/>
      <c r="ITC185" s="242"/>
      <c r="ITD185" s="242"/>
      <c r="ITE185" s="242"/>
      <c r="ITF185" s="242"/>
      <c r="ITG185" s="242"/>
      <c r="ITH185" s="242"/>
      <c r="ITI185" s="242"/>
      <c r="ITJ185" s="242"/>
      <c r="ITK185" s="242"/>
      <c r="ITL185" s="242"/>
      <c r="ITM185" s="242"/>
      <c r="ITN185" s="242"/>
      <c r="ITO185" s="242"/>
      <c r="ITP185" s="242"/>
      <c r="ITQ185" s="242"/>
      <c r="ITR185" s="242"/>
      <c r="ITS185" s="242"/>
      <c r="ITT185" s="242"/>
      <c r="ITU185" s="242"/>
      <c r="ITV185" s="242"/>
      <c r="ITW185" s="242"/>
      <c r="ITX185" s="242"/>
      <c r="ITY185" s="242"/>
      <c r="ITZ185" s="242"/>
      <c r="IUA185" s="242"/>
      <c r="IUB185" s="242"/>
      <c r="IUC185" s="242"/>
      <c r="IUD185" s="242"/>
      <c r="IUE185" s="242"/>
      <c r="IUF185" s="242"/>
      <c r="IUG185" s="242"/>
      <c r="IUH185" s="242"/>
      <c r="IUI185" s="242"/>
      <c r="IUJ185" s="242"/>
      <c r="IUK185" s="242"/>
      <c r="IUL185" s="242"/>
      <c r="IUM185" s="242"/>
      <c r="IUN185" s="242"/>
      <c r="IUO185" s="242"/>
      <c r="IUP185" s="242"/>
      <c r="IUQ185" s="242"/>
      <c r="IUR185" s="242"/>
      <c r="IUS185" s="242"/>
      <c r="IUT185" s="242"/>
      <c r="IUU185" s="242"/>
      <c r="IUV185" s="242"/>
      <c r="IUW185" s="242"/>
      <c r="IUX185" s="242"/>
      <c r="IUY185" s="242"/>
      <c r="IUZ185" s="242"/>
      <c r="IVA185" s="242"/>
      <c r="IVB185" s="242"/>
      <c r="IVC185" s="242"/>
      <c r="IVD185" s="242"/>
      <c r="IVE185" s="242"/>
      <c r="IVF185" s="242"/>
      <c r="IVG185" s="242"/>
      <c r="IVH185" s="242"/>
      <c r="IVI185" s="242"/>
      <c r="IVJ185" s="242"/>
      <c r="IVK185" s="242"/>
      <c r="IVL185" s="242"/>
      <c r="IVM185" s="242"/>
      <c r="IVN185" s="242"/>
      <c r="IVO185" s="242"/>
      <c r="IVP185" s="242"/>
      <c r="IVQ185" s="242"/>
      <c r="IVR185" s="242"/>
      <c r="IVS185" s="242"/>
      <c r="IVT185" s="242"/>
      <c r="IVU185" s="242"/>
      <c r="IVV185" s="242"/>
      <c r="IVW185" s="242"/>
      <c r="IVX185" s="242"/>
      <c r="IVY185" s="242"/>
      <c r="IVZ185" s="242"/>
      <c r="IWA185" s="242"/>
      <c r="IWB185" s="242"/>
      <c r="IWC185" s="242"/>
      <c r="IWD185" s="242"/>
      <c r="IWE185" s="242"/>
      <c r="IWF185" s="242"/>
      <c r="IWG185" s="242"/>
      <c r="IWH185" s="242"/>
      <c r="IWI185" s="242"/>
      <c r="IWJ185" s="242"/>
      <c r="IWK185" s="242"/>
      <c r="IWL185" s="242"/>
      <c r="IWM185" s="242"/>
      <c r="IWN185" s="242"/>
      <c r="IWO185" s="242"/>
      <c r="IWP185" s="242"/>
      <c r="IWQ185" s="242"/>
      <c r="IWR185" s="242"/>
      <c r="IWS185" s="242"/>
      <c r="IWT185" s="242"/>
      <c r="IWU185" s="242"/>
      <c r="IWV185" s="242"/>
      <c r="IWW185" s="242"/>
      <c r="IWX185" s="242"/>
      <c r="IWY185" s="242"/>
      <c r="IWZ185" s="242"/>
      <c r="IXA185" s="242"/>
      <c r="IXB185" s="242"/>
      <c r="IXC185" s="242"/>
      <c r="IXD185" s="242"/>
      <c r="IXE185" s="242"/>
      <c r="IXF185" s="242"/>
      <c r="IXG185" s="242"/>
      <c r="IXH185" s="242"/>
      <c r="IXI185" s="242"/>
      <c r="IXJ185" s="242"/>
      <c r="IXK185" s="242"/>
      <c r="IXL185" s="242"/>
      <c r="IXM185" s="242"/>
      <c r="IXN185" s="242"/>
      <c r="IXO185" s="242"/>
      <c r="IXP185" s="242"/>
      <c r="IXQ185" s="242"/>
      <c r="IXR185" s="242"/>
      <c r="IXS185" s="242"/>
      <c r="IXT185" s="242"/>
      <c r="IXU185" s="242"/>
      <c r="IXV185" s="242"/>
      <c r="IXW185" s="242"/>
      <c r="IXX185" s="242"/>
      <c r="IXY185" s="242"/>
      <c r="IXZ185" s="242"/>
      <c r="IYA185" s="242"/>
      <c r="IYB185" s="242"/>
      <c r="IYC185" s="242"/>
      <c r="IYD185" s="242"/>
      <c r="IYE185" s="242"/>
      <c r="IYF185" s="242"/>
      <c r="IYG185" s="242"/>
      <c r="IYH185" s="242"/>
      <c r="IYI185" s="242"/>
      <c r="IYJ185" s="242"/>
      <c r="IYK185" s="242"/>
      <c r="IYL185" s="242"/>
      <c r="IYM185" s="242"/>
      <c r="IYN185" s="242"/>
      <c r="IYO185" s="242"/>
      <c r="IYP185" s="242"/>
      <c r="IYQ185" s="242"/>
      <c r="IYR185" s="242"/>
      <c r="IYS185" s="242"/>
      <c r="IYT185" s="242"/>
      <c r="IYU185" s="242"/>
      <c r="IYV185" s="242"/>
      <c r="IYW185" s="242"/>
      <c r="IYX185" s="242"/>
      <c r="IYY185" s="242"/>
      <c r="IYZ185" s="242"/>
      <c r="IZA185" s="242"/>
      <c r="IZB185" s="242"/>
      <c r="IZC185" s="242"/>
      <c r="IZD185" s="242"/>
      <c r="IZE185" s="242"/>
      <c r="IZF185" s="242"/>
      <c r="IZG185" s="242"/>
      <c r="IZH185" s="242"/>
      <c r="IZI185" s="242"/>
      <c r="IZJ185" s="242"/>
      <c r="IZK185" s="242"/>
      <c r="IZL185" s="242"/>
      <c r="IZM185" s="242"/>
      <c r="IZN185" s="242"/>
      <c r="IZO185" s="242"/>
      <c r="IZP185" s="242"/>
      <c r="IZQ185" s="242"/>
      <c r="IZR185" s="242"/>
      <c r="IZS185" s="242"/>
      <c r="IZT185" s="242"/>
      <c r="IZU185" s="242"/>
      <c r="IZV185" s="242"/>
      <c r="IZW185" s="242"/>
      <c r="IZX185" s="242"/>
      <c r="IZY185" s="242"/>
      <c r="IZZ185" s="242"/>
      <c r="JAA185" s="242"/>
      <c r="JAB185" s="242"/>
      <c r="JAC185" s="242"/>
      <c r="JAD185" s="242"/>
      <c r="JAE185" s="242"/>
      <c r="JAF185" s="242"/>
      <c r="JAG185" s="242"/>
      <c r="JAH185" s="242"/>
      <c r="JAI185" s="242"/>
      <c r="JAJ185" s="242"/>
      <c r="JAK185" s="242"/>
      <c r="JAL185" s="242"/>
      <c r="JAM185" s="242"/>
      <c r="JAN185" s="242"/>
      <c r="JAO185" s="242"/>
      <c r="JAP185" s="242"/>
      <c r="JAQ185" s="242"/>
      <c r="JAR185" s="242"/>
      <c r="JAS185" s="242"/>
      <c r="JAT185" s="242"/>
      <c r="JAU185" s="242"/>
      <c r="JAV185" s="242"/>
      <c r="JAW185" s="242"/>
      <c r="JAX185" s="242"/>
      <c r="JAY185" s="242"/>
      <c r="JAZ185" s="242"/>
      <c r="JBA185" s="242"/>
      <c r="JBB185" s="242"/>
      <c r="JBC185" s="242"/>
      <c r="JBD185" s="242"/>
      <c r="JBE185" s="242"/>
      <c r="JBF185" s="242"/>
      <c r="JBG185" s="242"/>
      <c r="JBH185" s="242"/>
      <c r="JBI185" s="242"/>
      <c r="JBJ185" s="242"/>
      <c r="JBK185" s="242"/>
      <c r="JBL185" s="242"/>
      <c r="JBM185" s="242"/>
      <c r="JBN185" s="242"/>
      <c r="JBO185" s="242"/>
      <c r="JBP185" s="242"/>
      <c r="JBQ185" s="242"/>
      <c r="JBR185" s="242"/>
      <c r="JBS185" s="242"/>
      <c r="JBT185" s="242"/>
      <c r="JBU185" s="242"/>
      <c r="JBV185" s="242"/>
      <c r="JBW185" s="242"/>
      <c r="JBX185" s="242"/>
      <c r="JBY185" s="242"/>
      <c r="JBZ185" s="242"/>
      <c r="JCA185" s="242"/>
      <c r="JCB185" s="242"/>
      <c r="JCC185" s="242"/>
      <c r="JCD185" s="242"/>
      <c r="JCE185" s="242"/>
      <c r="JCF185" s="242"/>
      <c r="JCG185" s="242"/>
      <c r="JCH185" s="242"/>
      <c r="JCI185" s="242"/>
      <c r="JCJ185" s="242"/>
      <c r="JCK185" s="242"/>
      <c r="JCL185" s="242"/>
      <c r="JCM185" s="242"/>
      <c r="JCN185" s="242"/>
      <c r="JCO185" s="242"/>
      <c r="JCP185" s="242"/>
      <c r="JCQ185" s="242"/>
      <c r="JCR185" s="242"/>
      <c r="JCS185" s="242"/>
      <c r="JCT185" s="242"/>
      <c r="JCU185" s="242"/>
      <c r="JCV185" s="242"/>
      <c r="JCW185" s="242"/>
      <c r="JCX185" s="242"/>
      <c r="JCY185" s="242"/>
      <c r="JCZ185" s="242"/>
      <c r="JDA185" s="242"/>
      <c r="JDB185" s="242"/>
      <c r="JDC185" s="242"/>
      <c r="JDD185" s="242"/>
      <c r="JDE185" s="242"/>
      <c r="JDF185" s="242"/>
      <c r="JDG185" s="242"/>
      <c r="JDH185" s="242"/>
      <c r="JDI185" s="242"/>
      <c r="JDJ185" s="242"/>
      <c r="JDK185" s="242"/>
      <c r="JDL185" s="242"/>
      <c r="JDM185" s="242"/>
      <c r="JDN185" s="242"/>
      <c r="JDO185" s="242"/>
      <c r="JDP185" s="242"/>
      <c r="JDQ185" s="242"/>
      <c r="JDR185" s="242"/>
      <c r="JDS185" s="242"/>
      <c r="JDT185" s="242"/>
      <c r="JDU185" s="242"/>
      <c r="JDV185" s="242"/>
      <c r="JDW185" s="242"/>
      <c r="JDX185" s="242"/>
      <c r="JDY185" s="242"/>
      <c r="JDZ185" s="242"/>
      <c r="JEA185" s="242"/>
      <c r="JEB185" s="242"/>
      <c r="JEC185" s="242"/>
      <c r="JED185" s="242"/>
      <c r="JEE185" s="242"/>
      <c r="JEF185" s="242"/>
      <c r="JEG185" s="242"/>
      <c r="JEH185" s="242"/>
      <c r="JEI185" s="242"/>
      <c r="JEJ185" s="242"/>
      <c r="JEK185" s="242"/>
      <c r="JEL185" s="242"/>
      <c r="JEM185" s="242"/>
      <c r="JEN185" s="242"/>
      <c r="JEO185" s="242"/>
      <c r="JEP185" s="242"/>
      <c r="JEQ185" s="242"/>
      <c r="JER185" s="242"/>
      <c r="JES185" s="242"/>
      <c r="JET185" s="242"/>
      <c r="JEU185" s="242"/>
      <c r="JEV185" s="242"/>
      <c r="JEW185" s="242"/>
      <c r="JEX185" s="242"/>
      <c r="JEY185" s="242"/>
      <c r="JEZ185" s="242"/>
      <c r="JFA185" s="242"/>
      <c r="JFB185" s="242"/>
      <c r="JFC185" s="242"/>
      <c r="JFD185" s="242"/>
      <c r="JFE185" s="242"/>
      <c r="JFF185" s="242"/>
      <c r="JFG185" s="242"/>
      <c r="JFH185" s="242"/>
      <c r="JFI185" s="242"/>
      <c r="JFJ185" s="242"/>
      <c r="JFK185" s="242"/>
      <c r="JFL185" s="242"/>
      <c r="JFM185" s="242"/>
      <c r="JFN185" s="242"/>
      <c r="JFO185" s="242"/>
      <c r="JFP185" s="242"/>
      <c r="JFQ185" s="242"/>
      <c r="JFR185" s="242"/>
      <c r="JFS185" s="242"/>
      <c r="JFT185" s="242"/>
      <c r="JFU185" s="242"/>
      <c r="JFV185" s="242"/>
      <c r="JFW185" s="242"/>
      <c r="JFX185" s="242"/>
      <c r="JFY185" s="242"/>
      <c r="JFZ185" s="242"/>
      <c r="JGA185" s="242"/>
      <c r="JGB185" s="242"/>
      <c r="JGC185" s="242"/>
      <c r="JGD185" s="242"/>
      <c r="JGE185" s="242"/>
      <c r="JGF185" s="242"/>
      <c r="JGG185" s="242"/>
      <c r="JGH185" s="242"/>
      <c r="JGI185" s="242"/>
      <c r="JGJ185" s="242"/>
      <c r="JGK185" s="242"/>
      <c r="JGL185" s="242"/>
      <c r="JGM185" s="242"/>
      <c r="JGN185" s="242"/>
      <c r="JGO185" s="242"/>
      <c r="JGP185" s="242"/>
      <c r="JGQ185" s="242"/>
      <c r="JGR185" s="242"/>
      <c r="JGS185" s="242"/>
      <c r="JGT185" s="242"/>
      <c r="JGU185" s="242"/>
      <c r="JGV185" s="242"/>
      <c r="JGW185" s="242"/>
      <c r="JGX185" s="242"/>
      <c r="JGY185" s="242"/>
      <c r="JGZ185" s="242"/>
      <c r="JHA185" s="242"/>
      <c r="JHB185" s="242"/>
      <c r="JHC185" s="242"/>
      <c r="JHD185" s="242"/>
      <c r="JHE185" s="242"/>
      <c r="JHF185" s="242"/>
      <c r="JHG185" s="242"/>
      <c r="JHH185" s="242"/>
      <c r="JHI185" s="242"/>
      <c r="JHJ185" s="242"/>
      <c r="JHK185" s="242"/>
      <c r="JHL185" s="242"/>
      <c r="JHM185" s="242"/>
      <c r="JHN185" s="242"/>
      <c r="JHO185" s="242"/>
      <c r="JHP185" s="242"/>
      <c r="JHQ185" s="242"/>
      <c r="JHR185" s="242"/>
      <c r="JHS185" s="242"/>
      <c r="JHT185" s="242"/>
      <c r="JHU185" s="242"/>
      <c r="JHV185" s="242"/>
      <c r="JHW185" s="242"/>
      <c r="JHX185" s="242"/>
      <c r="JHY185" s="242"/>
      <c r="JHZ185" s="242"/>
      <c r="JIA185" s="242"/>
      <c r="JIB185" s="242"/>
      <c r="JIC185" s="242"/>
      <c r="JID185" s="242"/>
      <c r="JIE185" s="242"/>
      <c r="JIF185" s="242"/>
      <c r="JIG185" s="242"/>
      <c r="JIH185" s="242"/>
      <c r="JII185" s="242"/>
      <c r="JIJ185" s="242"/>
      <c r="JIK185" s="242"/>
      <c r="JIL185" s="242"/>
      <c r="JIM185" s="242"/>
      <c r="JIN185" s="242"/>
      <c r="JIO185" s="242"/>
      <c r="JIP185" s="242"/>
      <c r="JIQ185" s="242"/>
      <c r="JIR185" s="242"/>
      <c r="JIS185" s="242"/>
      <c r="JIT185" s="242"/>
      <c r="JIU185" s="242"/>
      <c r="JIV185" s="242"/>
      <c r="JIW185" s="242"/>
      <c r="JIX185" s="242"/>
      <c r="JIY185" s="242"/>
      <c r="JIZ185" s="242"/>
      <c r="JJA185" s="242"/>
      <c r="JJB185" s="242"/>
      <c r="JJC185" s="242"/>
      <c r="JJD185" s="242"/>
      <c r="JJE185" s="242"/>
      <c r="JJF185" s="242"/>
      <c r="JJG185" s="242"/>
      <c r="JJH185" s="242"/>
      <c r="JJI185" s="242"/>
      <c r="JJJ185" s="242"/>
      <c r="JJK185" s="242"/>
      <c r="JJL185" s="242"/>
      <c r="JJM185" s="242"/>
      <c r="JJN185" s="242"/>
      <c r="JJO185" s="242"/>
      <c r="JJP185" s="242"/>
      <c r="JJQ185" s="242"/>
      <c r="JJR185" s="242"/>
      <c r="JJS185" s="242"/>
      <c r="JJT185" s="242"/>
      <c r="JJU185" s="242"/>
      <c r="JJV185" s="242"/>
      <c r="JJW185" s="242"/>
      <c r="JJX185" s="242"/>
      <c r="JJY185" s="242"/>
      <c r="JJZ185" s="242"/>
      <c r="JKA185" s="242"/>
      <c r="JKB185" s="242"/>
      <c r="JKC185" s="242"/>
      <c r="JKD185" s="242"/>
      <c r="JKE185" s="242"/>
      <c r="JKF185" s="242"/>
      <c r="JKG185" s="242"/>
      <c r="JKH185" s="242"/>
      <c r="JKI185" s="242"/>
      <c r="JKJ185" s="242"/>
      <c r="JKK185" s="242"/>
      <c r="JKL185" s="242"/>
      <c r="JKM185" s="242"/>
      <c r="JKN185" s="242"/>
      <c r="JKO185" s="242"/>
      <c r="JKP185" s="242"/>
      <c r="JKQ185" s="242"/>
      <c r="JKR185" s="242"/>
      <c r="JKS185" s="242"/>
      <c r="JKT185" s="242"/>
      <c r="JKU185" s="242"/>
      <c r="JKV185" s="242"/>
      <c r="JKW185" s="242"/>
      <c r="JKX185" s="242"/>
      <c r="JKY185" s="242"/>
      <c r="JKZ185" s="242"/>
      <c r="JLA185" s="242"/>
      <c r="JLB185" s="242"/>
      <c r="JLC185" s="242"/>
      <c r="JLD185" s="242"/>
      <c r="JLE185" s="242"/>
      <c r="JLF185" s="242"/>
      <c r="JLG185" s="242"/>
      <c r="JLH185" s="242"/>
      <c r="JLI185" s="242"/>
      <c r="JLJ185" s="242"/>
      <c r="JLK185" s="242"/>
      <c r="JLL185" s="242"/>
      <c r="JLM185" s="242"/>
      <c r="JLN185" s="242"/>
      <c r="JLO185" s="242"/>
      <c r="JLP185" s="242"/>
      <c r="JLQ185" s="242"/>
      <c r="JLR185" s="242"/>
      <c r="JLS185" s="242"/>
      <c r="JLT185" s="242"/>
      <c r="JLU185" s="242"/>
      <c r="JLV185" s="242"/>
      <c r="JLW185" s="242"/>
      <c r="JLX185" s="242"/>
      <c r="JLY185" s="242"/>
      <c r="JLZ185" s="242"/>
      <c r="JMA185" s="242"/>
      <c r="JMB185" s="242"/>
      <c r="JMC185" s="242"/>
      <c r="JMD185" s="242"/>
      <c r="JME185" s="242"/>
      <c r="JMF185" s="242"/>
      <c r="JMG185" s="242"/>
      <c r="JMH185" s="242"/>
      <c r="JMI185" s="242"/>
      <c r="JMJ185" s="242"/>
      <c r="JMK185" s="242"/>
      <c r="JML185" s="242"/>
      <c r="JMM185" s="242"/>
      <c r="JMN185" s="242"/>
      <c r="JMO185" s="242"/>
      <c r="JMP185" s="242"/>
      <c r="JMQ185" s="242"/>
      <c r="JMR185" s="242"/>
      <c r="JMS185" s="242"/>
      <c r="JMT185" s="242"/>
      <c r="JMU185" s="242"/>
      <c r="JMV185" s="242"/>
      <c r="JMW185" s="242"/>
      <c r="JMX185" s="242"/>
      <c r="JMY185" s="242"/>
      <c r="JMZ185" s="242"/>
      <c r="JNA185" s="242"/>
      <c r="JNB185" s="242"/>
      <c r="JNC185" s="242"/>
      <c r="JND185" s="242"/>
      <c r="JNE185" s="242"/>
      <c r="JNF185" s="242"/>
      <c r="JNG185" s="242"/>
      <c r="JNH185" s="242"/>
      <c r="JNI185" s="242"/>
      <c r="JNJ185" s="242"/>
      <c r="JNK185" s="242"/>
      <c r="JNL185" s="242"/>
      <c r="JNM185" s="242"/>
      <c r="JNN185" s="242"/>
      <c r="JNO185" s="242"/>
      <c r="JNP185" s="242"/>
      <c r="JNQ185" s="242"/>
      <c r="JNR185" s="242"/>
      <c r="JNS185" s="242"/>
      <c r="JNT185" s="242"/>
      <c r="JNU185" s="242"/>
      <c r="JNV185" s="242"/>
      <c r="JNW185" s="242"/>
      <c r="JNX185" s="242"/>
      <c r="JNY185" s="242"/>
      <c r="JNZ185" s="242"/>
      <c r="JOA185" s="242"/>
      <c r="JOB185" s="242"/>
      <c r="JOC185" s="242"/>
      <c r="JOD185" s="242"/>
      <c r="JOE185" s="242"/>
      <c r="JOF185" s="242"/>
      <c r="JOG185" s="242"/>
      <c r="JOH185" s="242"/>
      <c r="JOI185" s="242"/>
      <c r="JOJ185" s="242"/>
      <c r="JOK185" s="242"/>
      <c r="JOL185" s="242"/>
      <c r="JOM185" s="242"/>
      <c r="JON185" s="242"/>
      <c r="JOO185" s="242"/>
      <c r="JOP185" s="242"/>
      <c r="JOQ185" s="242"/>
      <c r="JOR185" s="242"/>
      <c r="JOS185" s="242"/>
      <c r="JOT185" s="242"/>
      <c r="JOU185" s="242"/>
      <c r="JOV185" s="242"/>
      <c r="JOW185" s="242"/>
      <c r="JOX185" s="242"/>
      <c r="JOY185" s="242"/>
      <c r="JOZ185" s="242"/>
      <c r="JPA185" s="242"/>
      <c r="JPB185" s="242"/>
      <c r="JPC185" s="242"/>
      <c r="JPD185" s="242"/>
      <c r="JPE185" s="242"/>
      <c r="JPF185" s="242"/>
      <c r="JPG185" s="242"/>
      <c r="JPH185" s="242"/>
      <c r="JPI185" s="242"/>
      <c r="JPJ185" s="242"/>
      <c r="JPK185" s="242"/>
      <c r="JPL185" s="242"/>
      <c r="JPM185" s="242"/>
      <c r="JPN185" s="242"/>
      <c r="JPO185" s="242"/>
      <c r="JPP185" s="242"/>
      <c r="JPQ185" s="242"/>
      <c r="JPR185" s="242"/>
      <c r="JPS185" s="242"/>
      <c r="JPT185" s="242"/>
      <c r="JPU185" s="242"/>
      <c r="JPV185" s="242"/>
      <c r="JPW185" s="242"/>
      <c r="JPX185" s="242"/>
      <c r="JPY185" s="242"/>
      <c r="JPZ185" s="242"/>
      <c r="JQA185" s="242"/>
      <c r="JQB185" s="242"/>
      <c r="JQC185" s="242"/>
      <c r="JQD185" s="242"/>
      <c r="JQE185" s="242"/>
      <c r="JQF185" s="242"/>
      <c r="JQG185" s="242"/>
      <c r="JQH185" s="242"/>
      <c r="JQI185" s="242"/>
      <c r="JQJ185" s="242"/>
      <c r="JQK185" s="242"/>
      <c r="JQL185" s="242"/>
      <c r="JQM185" s="242"/>
      <c r="JQN185" s="242"/>
      <c r="JQO185" s="242"/>
      <c r="JQP185" s="242"/>
      <c r="JQQ185" s="242"/>
      <c r="JQR185" s="242"/>
      <c r="JQS185" s="242"/>
      <c r="JQT185" s="242"/>
      <c r="JQU185" s="242"/>
      <c r="JQV185" s="242"/>
      <c r="JQW185" s="242"/>
      <c r="JQX185" s="242"/>
      <c r="JQY185" s="242"/>
      <c r="JQZ185" s="242"/>
      <c r="JRA185" s="242"/>
      <c r="JRB185" s="242"/>
      <c r="JRC185" s="242"/>
      <c r="JRD185" s="242"/>
      <c r="JRE185" s="242"/>
      <c r="JRF185" s="242"/>
      <c r="JRG185" s="242"/>
      <c r="JRH185" s="242"/>
      <c r="JRI185" s="242"/>
      <c r="JRJ185" s="242"/>
      <c r="JRK185" s="242"/>
      <c r="JRL185" s="242"/>
      <c r="JRM185" s="242"/>
      <c r="JRN185" s="242"/>
      <c r="JRO185" s="242"/>
      <c r="JRP185" s="242"/>
      <c r="JRQ185" s="242"/>
      <c r="JRR185" s="242"/>
      <c r="JRS185" s="242"/>
      <c r="JRT185" s="242"/>
      <c r="JRU185" s="242"/>
      <c r="JRV185" s="242"/>
      <c r="JRW185" s="242"/>
      <c r="JRX185" s="242"/>
      <c r="JRY185" s="242"/>
      <c r="JRZ185" s="242"/>
      <c r="JSA185" s="242"/>
      <c r="JSB185" s="242"/>
      <c r="JSC185" s="242"/>
      <c r="JSD185" s="242"/>
      <c r="JSE185" s="242"/>
      <c r="JSF185" s="242"/>
      <c r="JSG185" s="242"/>
      <c r="JSH185" s="242"/>
      <c r="JSI185" s="242"/>
      <c r="JSJ185" s="242"/>
      <c r="JSK185" s="242"/>
      <c r="JSL185" s="242"/>
      <c r="JSM185" s="242"/>
      <c r="JSN185" s="242"/>
      <c r="JSO185" s="242"/>
      <c r="JSP185" s="242"/>
      <c r="JSQ185" s="242"/>
      <c r="JSR185" s="242"/>
      <c r="JSS185" s="242"/>
      <c r="JST185" s="242"/>
      <c r="JSU185" s="242"/>
      <c r="JSV185" s="242"/>
      <c r="JSW185" s="242"/>
      <c r="JSX185" s="242"/>
      <c r="JSY185" s="242"/>
      <c r="JSZ185" s="242"/>
      <c r="JTA185" s="242"/>
      <c r="JTB185" s="242"/>
      <c r="JTC185" s="242"/>
      <c r="JTD185" s="242"/>
      <c r="JTE185" s="242"/>
      <c r="JTF185" s="242"/>
      <c r="JTG185" s="242"/>
      <c r="JTH185" s="242"/>
      <c r="JTI185" s="242"/>
      <c r="JTJ185" s="242"/>
      <c r="JTK185" s="242"/>
      <c r="JTL185" s="242"/>
      <c r="JTM185" s="242"/>
      <c r="JTN185" s="242"/>
      <c r="JTO185" s="242"/>
      <c r="JTP185" s="242"/>
      <c r="JTQ185" s="242"/>
      <c r="JTR185" s="242"/>
      <c r="JTS185" s="242"/>
      <c r="JTT185" s="242"/>
      <c r="JTU185" s="242"/>
      <c r="JTV185" s="242"/>
      <c r="JTW185" s="242"/>
      <c r="JTX185" s="242"/>
      <c r="JTY185" s="242"/>
      <c r="JTZ185" s="242"/>
      <c r="JUA185" s="242"/>
      <c r="JUB185" s="242"/>
      <c r="JUC185" s="242"/>
      <c r="JUD185" s="242"/>
      <c r="JUE185" s="242"/>
      <c r="JUF185" s="242"/>
      <c r="JUG185" s="242"/>
      <c r="JUH185" s="242"/>
      <c r="JUI185" s="242"/>
      <c r="JUJ185" s="242"/>
      <c r="JUK185" s="242"/>
      <c r="JUL185" s="242"/>
      <c r="JUM185" s="242"/>
      <c r="JUN185" s="242"/>
      <c r="JUO185" s="242"/>
      <c r="JUP185" s="242"/>
      <c r="JUQ185" s="242"/>
      <c r="JUR185" s="242"/>
      <c r="JUS185" s="242"/>
      <c r="JUT185" s="242"/>
      <c r="JUU185" s="242"/>
      <c r="JUV185" s="242"/>
      <c r="JUW185" s="242"/>
      <c r="JUX185" s="242"/>
      <c r="JUY185" s="242"/>
      <c r="JUZ185" s="242"/>
      <c r="JVA185" s="242"/>
      <c r="JVB185" s="242"/>
      <c r="JVC185" s="242"/>
      <c r="JVD185" s="242"/>
      <c r="JVE185" s="242"/>
      <c r="JVF185" s="242"/>
      <c r="JVG185" s="242"/>
      <c r="JVH185" s="242"/>
      <c r="JVI185" s="242"/>
      <c r="JVJ185" s="242"/>
      <c r="JVK185" s="242"/>
      <c r="JVL185" s="242"/>
      <c r="JVM185" s="242"/>
      <c r="JVN185" s="242"/>
      <c r="JVO185" s="242"/>
      <c r="JVP185" s="242"/>
      <c r="JVQ185" s="242"/>
      <c r="JVR185" s="242"/>
      <c r="JVS185" s="242"/>
      <c r="JVT185" s="242"/>
      <c r="JVU185" s="242"/>
      <c r="JVV185" s="242"/>
      <c r="JVW185" s="242"/>
      <c r="JVX185" s="242"/>
      <c r="JVY185" s="242"/>
      <c r="JVZ185" s="242"/>
      <c r="JWA185" s="242"/>
      <c r="JWB185" s="242"/>
      <c r="JWC185" s="242"/>
      <c r="JWD185" s="242"/>
      <c r="JWE185" s="242"/>
      <c r="JWF185" s="242"/>
      <c r="JWG185" s="242"/>
      <c r="JWH185" s="242"/>
      <c r="JWI185" s="242"/>
      <c r="JWJ185" s="242"/>
      <c r="JWK185" s="242"/>
      <c r="JWL185" s="242"/>
      <c r="JWM185" s="242"/>
      <c r="JWN185" s="242"/>
      <c r="JWO185" s="242"/>
      <c r="JWP185" s="242"/>
      <c r="JWQ185" s="242"/>
      <c r="JWR185" s="242"/>
      <c r="JWS185" s="242"/>
      <c r="JWT185" s="242"/>
      <c r="JWU185" s="242"/>
      <c r="JWV185" s="242"/>
      <c r="JWW185" s="242"/>
      <c r="JWX185" s="242"/>
      <c r="JWY185" s="242"/>
      <c r="JWZ185" s="242"/>
      <c r="JXA185" s="242"/>
      <c r="JXB185" s="242"/>
      <c r="JXC185" s="242"/>
      <c r="JXD185" s="242"/>
      <c r="JXE185" s="242"/>
      <c r="JXF185" s="242"/>
      <c r="JXG185" s="242"/>
      <c r="JXH185" s="242"/>
      <c r="JXI185" s="242"/>
      <c r="JXJ185" s="242"/>
      <c r="JXK185" s="242"/>
      <c r="JXL185" s="242"/>
      <c r="JXM185" s="242"/>
      <c r="JXN185" s="242"/>
      <c r="JXO185" s="242"/>
      <c r="JXP185" s="242"/>
      <c r="JXQ185" s="242"/>
      <c r="JXR185" s="242"/>
      <c r="JXS185" s="242"/>
      <c r="JXT185" s="242"/>
      <c r="JXU185" s="242"/>
      <c r="JXV185" s="242"/>
      <c r="JXW185" s="242"/>
      <c r="JXX185" s="242"/>
      <c r="JXY185" s="242"/>
      <c r="JXZ185" s="242"/>
      <c r="JYA185" s="242"/>
      <c r="JYB185" s="242"/>
      <c r="JYC185" s="242"/>
      <c r="JYD185" s="242"/>
      <c r="JYE185" s="242"/>
      <c r="JYF185" s="242"/>
      <c r="JYG185" s="242"/>
      <c r="JYH185" s="242"/>
      <c r="JYI185" s="242"/>
      <c r="JYJ185" s="242"/>
      <c r="JYK185" s="242"/>
      <c r="JYL185" s="242"/>
      <c r="JYM185" s="242"/>
      <c r="JYN185" s="242"/>
      <c r="JYO185" s="242"/>
      <c r="JYP185" s="242"/>
      <c r="JYQ185" s="242"/>
      <c r="JYR185" s="242"/>
      <c r="JYS185" s="242"/>
      <c r="JYT185" s="242"/>
      <c r="JYU185" s="242"/>
      <c r="JYV185" s="242"/>
      <c r="JYW185" s="242"/>
      <c r="JYX185" s="242"/>
      <c r="JYY185" s="242"/>
      <c r="JYZ185" s="242"/>
      <c r="JZA185" s="242"/>
      <c r="JZB185" s="242"/>
      <c r="JZC185" s="242"/>
      <c r="JZD185" s="242"/>
      <c r="JZE185" s="242"/>
      <c r="JZF185" s="242"/>
      <c r="JZG185" s="242"/>
      <c r="JZH185" s="242"/>
      <c r="JZI185" s="242"/>
      <c r="JZJ185" s="242"/>
      <c r="JZK185" s="242"/>
      <c r="JZL185" s="242"/>
      <c r="JZM185" s="242"/>
      <c r="JZN185" s="242"/>
      <c r="JZO185" s="242"/>
      <c r="JZP185" s="242"/>
      <c r="JZQ185" s="242"/>
      <c r="JZR185" s="242"/>
      <c r="JZS185" s="242"/>
      <c r="JZT185" s="242"/>
      <c r="JZU185" s="242"/>
      <c r="JZV185" s="242"/>
      <c r="JZW185" s="242"/>
      <c r="JZX185" s="242"/>
      <c r="JZY185" s="242"/>
      <c r="JZZ185" s="242"/>
      <c r="KAA185" s="242"/>
      <c r="KAB185" s="242"/>
      <c r="KAC185" s="242"/>
      <c r="KAD185" s="242"/>
      <c r="KAE185" s="242"/>
      <c r="KAF185" s="242"/>
      <c r="KAG185" s="242"/>
      <c r="KAH185" s="242"/>
      <c r="KAI185" s="242"/>
      <c r="KAJ185" s="242"/>
      <c r="KAK185" s="242"/>
      <c r="KAL185" s="242"/>
      <c r="KAM185" s="242"/>
      <c r="KAN185" s="242"/>
      <c r="KAO185" s="242"/>
      <c r="KAP185" s="242"/>
      <c r="KAQ185" s="242"/>
      <c r="KAR185" s="242"/>
      <c r="KAS185" s="242"/>
      <c r="KAT185" s="242"/>
      <c r="KAU185" s="242"/>
      <c r="KAV185" s="242"/>
      <c r="KAW185" s="242"/>
      <c r="KAX185" s="242"/>
      <c r="KAY185" s="242"/>
      <c r="KAZ185" s="242"/>
      <c r="KBA185" s="242"/>
      <c r="KBB185" s="242"/>
      <c r="KBC185" s="242"/>
      <c r="KBD185" s="242"/>
      <c r="KBE185" s="242"/>
      <c r="KBF185" s="242"/>
      <c r="KBG185" s="242"/>
      <c r="KBH185" s="242"/>
      <c r="KBI185" s="242"/>
      <c r="KBJ185" s="242"/>
      <c r="KBK185" s="242"/>
      <c r="KBL185" s="242"/>
      <c r="KBM185" s="242"/>
      <c r="KBN185" s="242"/>
      <c r="KBO185" s="242"/>
      <c r="KBP185" s="242"/>
      <c r="KBQ185" s="242"/>
      <c r="KBR185" s="242"/>
      <c r="KBS185" s="242"/>
      <c r="KBT185" s="242"/>
      <c r="KBU185" s="242"/>
      <c r="KBV185" s="242"/>
      <c r="KBW185" s="242"/>
      <c r="KBX185" s="242"/>
      <c r="KBY185" s="242"/>
      <c r="KBZ185" s="242"/>
      <c r="KCA185" s="242"/>
      <c r="KCB185" s="242"/>
      <c r="KCC185" s="242"/>
      <c r="KCD185" s="242"/>
      <c r="KCE185" s="242"/>
      <c r="KCF185" s="242"/>
      <c r="KCG185" s="242"/>
      <c r="KCH185" s="242"/>
      <c r="KCI185" s="242"/>
      <c r="KCJ185" s="242"/>
      <c r="KCK185" s="242"/>
      <c r="KCL185" s="242"/>
      <c r="KCM185" s="242"/>
      <c r="KCN185" s="242"/>
      <c r="KCO185" s="242"/>
      <c r="KCP185" s="242"/>
      <c r="KCQ185" s="242"/>
      <c r="KCR185" s="242"/>
      <c r="KCS185" s="242"/>
      <c r="KCT185" s="242"/>
      <c r="KCU185" s="242"/>
      <c r="KCV185" s="242"/>
      <c r="KCW185" s="242"/>
      <c r="KCX185" s="242"/>
      <c r="KCY185" s="242"/>
      <c r="KCZ185" s="242"/>
      <c r="KDA185" s="242"/>
      <c r="KDB185" s="242"/>
      <c r="KDC185" s="242"/>
      <c r="KDD185" s="242"/>
      <c r="KDE185" s="242"/>
      <c r="KDF185" s="242"/>
      <c r="KDG185" s="242"/>
      <c r="KDH185" s="242"/>
      <c r="KDI185" s="242"/>
      <c r="KDJ185" s="242"/>
      <c r="KDK185" s="242"/>
      <c r="KDL185" s="242"/>
      <c r="KDM185" s="242"/>
      <c r="KDN185" s="242"/>
      <c r="KDO185" s="242"/>
      <c r="KDP185" s="242"/>
      <c r="KDQ185" s="242"/>
      <c r="KDR185" s="242"/>
      <c r="KDS185" s="242"/>
      <c r="KDT185" s="242"/>
      <c r="KDU185" s="242"/>
      <c r="KDV185" s="242"/>
      <c r="KDW185" s="242"/>
      <c r="KDX185" s="242"/>
      <c r="KDY185" s="242"/>
      <c r="KDZ185" s="242"/>
      <c r="KEA185" s="242"/>
      <c r="KEB185" s="242"/>
      <c r="KEC185" s="242"/>
      <c r="KED185" s="242"/>
      <c r="KEE185" s="242"/>
      <c r="KEF185" s="242"/>
      <c r="KEG185" s="242"/>
      <c r="KEH185" s="242"/>
      <c r="KEI185" s="242"/>
      <c r="KEJ185" s="242"/>
      <c r="KEK185" s="242"/>
      <c r="KEL185" s="242"/>
      <c r="KEM185" s="242"/>
      <c r="KEN185" s="242"/>
      <c r="KEO185" s="242"/>
      <c r="KEP185" s="242"/>
      <c r="KEQ185" s="242"/>
      <c r="KER185" s="242"/>
      <c r="KES185" s="242"/>
      <c r="KET185" s="242"/>
      <c r="KEU185" s="242"/>
      <c r="KEV185" s="242"/>
      <c r="KEW185" s="242"/>
      <c r="KEX185" s="242"/>
      <c r="KEY185" s="242"/>
      <c r="KEZ185" s="242"/>
      <c r="KFA185" s="242"/>
      <c r="KFB185" s="242"/>
      <c r="KFC185" s="242"/>
      <c r="KFD185" s="242"/>
      <c r="KFE185" s="242"/>
      <c r="KFF185" s="242"/>
      <c r="KFG185" s="242"/>
      <c r="KFH185" s="242"/>
      <c r="KFI185" s="242"/>
      <c r="KFJ185" s="242"/>
      <c r="KFK185" s="242"/>
      <c r="KFL185" s="242"/>
      <c r="KFM185" s="242"/>
      <c r="KFN185" s="242"/>
      <c r="KFO185" s="242"/>
      <c r="KFP185" s="242"/>
      <c r="KFQ185" s="242"/>
      <c r="KFR185" s="242"/>
      <c r="KFS185" s="242"/>
      <c r="KFT185" s="242"/>
      <c r="KFU185" s="242"/>
      <c r="KFV185" s="242"/>
      <c r="KFW185" s="242"/>
      <c r="KFX185" s="242"/>
      <c r="KFY185" s="242"/>
      <c r="KFZ185" s="242"/>
      <c r="KGA185" s="242"/>
      <c r="KGB185" s="242"/>
      <c r="KGC185" s="242"/>
      <c r="KGD185" s="242"/>
      <c r="KGE185" s="242"/>
      <c r="KGF185" s="242"/>
      <c r="KGG185" s="242"/>
      <c r="KGH185" s="242"/>
      <c r="KGI185" s="242"/>
      <c r="KGJ185" s="242"/>
      <c r="KGK185" s="242"/>
      <c r="KGL185" s="242"/>
      <c r="KGM185" s="242"/>
      <c r="KGN185" s="242"/>
      <c r="KGO185" s="242"/>
      <c r="KGP185" s="242"/>
      <c r="KGQ185" s="242"/>
      <c r="KGR185" s="242"/>
      <c r="KGS185" s="242"/>
      <c r="KGT185" s="242"/>
      <c r="KGU185" s="242"/>
      <c r="KGV185" s="242"/>
      <c r="KGW185" s="242"/>
      <c r="KGX185" s="242"/>
      <c r="KGY185" s="242"/>
      <c r="KGZ185" s="242"/>
      <c r="KHA185" s="242"/>
      <c r="KHB185" s="242"/>
      <c r="KHC185" s="242"/>
      <c r="KHD185" s="242"/>
      <c r="KHE185" s="242"/>
      <c r="KHF185" s="242"/>
      <c r="KHG185" s="242"/>
      <c r="KHH185" s="242"/>
      <c r="KHI185" s="242"/>
      <c r="KHJ185" s="242"/>
      <c r="KHK185" s="242"/>
      <c r="KHL185" s="242"/>
      <c r="KHM185" s="242"/>
      <c r="KHN185" s="242"/>
      <c r="KHO185" s="242"/>
      <c r="KHP185" s="242"/>
      <c r="KHQ185" s="242"/>
      <c r="KHR185" s="242"/>
      <c r="KHS185" s="242"/>
      <c r="KHT185" s="242"/>
      <c r="KHU185" s="242"/>
      <c r="KHV185" s="242"/>
      <c r="KHW185" s="242"/>
      <c r="KHX185" s="242"/>
      <c r="KHY185" s="242"/>
      <c r="KHZ185" s="242"/>
      <c r="KIA185" s="242"/>
      <c r="KIB185" s="242"/>
      <c r="KIC185" s="242"/>
      <c r="KID185" s="242"/>
      <c r="KIE185" s="242"/>
      <c r="KIF185" s="242"/>
      <c r="KIG185" s="242"/>
      <c r="KIH185" s="242"/>
      <c r="KII185" s="242"/>
      <c r="KIJ185" s="242"/>
      <c r="KIK185" s="242"/>
      <c r="KIL185" s="242"/>
      <c r="KIM185" s="242"/>
      <c r="KIN185" s="242"/>
      <c r="KIO185" s="242"/>
      <c r="KIP185" s="242"/>
      <c r="KIQ185" s="242"/>
      <c r="KIR185" s="242"/>
      <c r="KIS185" s="242"/>
      <c r="KIT185" s="242"/>
      <c r="KIU185" s="242"/>
      <c r="KIV185" s="242"/>
      <c r="KIW185" s="242"/>
      <c r="KIX185" s="242"/>
      <c r="KIY185" s="242"/>
      <c r="KIZ185" s="242"/>
      <c r="KJA185" s="242"/>
      <c r="KJB185" s="242"/>
      <c r="KJC185" s="242"/>
      <c r="KJD185" s="242"/>
      <c r="KJE185" s="242"/>
      <c r="KJF185" s="242"/>
      <c r="KJG185" s="242"/>
      <c r="KJH185" s="242"/>
      <c r="KJI185" s="242"/>
      <c r="KJJ185" s="242"/>
      <c r="KJK185" s="242"/>
      <c r="KJL185" s="242"/>
      <c r="KJM185" s="242"/>
      <c r="KJN185" s="242"/>
      <c r="KJO185" s="242"/>
      <c r="KJP185" s="242"/>
      <c r="KJQ185" s="242"/>
      <c r="KJR185" s="242"/>
      <c r="KJS185" s="242"/>
      <c r="KJT185" s="242"/>
      <c r="KJU185" s="242"/>
      <c r="KJV185" s="242"/>
      <c r="KJW185" s="242"/>
      <c r="KJX185" s="242"/>
      <c r="KJY185" s="242"/>
      <c r="KJZ185" s="242"/>
      <c r="KKA185" s="242"/>
      <c r="KKB185" s="242"/>
      <c r="KKC185" s="242"/>
      <c r="KKD185" s="242"/>
      <c r="KKE185" s="242"/>
      <c r="KKF185" s="242"/>
      <c r="KKG185" s="242"/>
      <c r="KKH185" s="242"/>
      <c r="KKI185" s="242"/>
      <c r="KKJ185" s="242"/>
      <c r="KKK185" s="242"/>
      <c r="KKL185" s="242"/>
      <c r="KKM185" s="242"/>
      <c r="KKN185" s="242"/>
      <c r="KKO185" s="242"/>
      <c r="KKP185" s="242"/>
      <c r="KKQ185" s="242"/>
      <c r="KKR185" s="242"/>
      <c r="KKS185" s="242"/>
      <c r="KKT185" s="242"/>
      <c r="KKU185" s="242"/>
      <c r="KKV185" s="242"/>
      <c r="KKW185" s="242"/>
      <c r="KKX185" s="242"/>
      <c r="KKY185" s="242"/>
      <c r="KKZ185" s="242"/>
      <c r="KLA185" s="242"/>
      <c r="KLB185" s="242"/>
      <c r="KLC185" s="242"/>
      <c r="KLD185" s="242"/>
      <c r="KLE185" s="242"/>
      <c r="KLF185" s="242"/>
      <c r="KLG185" s="242"/>
      <c r="KLH185" s="242"/>
      <c r="KLI185" s="242"/>
      <c r="KLJ185" s="242"/>
      <c r="KLK185" s="242"/>
      <c r="KLL185" s="242"/>
      <c r="KLM185" s="242"/>
      <c r="KLN185" s="242"/>
      <c r="KLO185" s="242"/>
      <c r="KLP185" s="242"/>
      <c r="KLQ185" s="242"/>
      <c r="KLR185" s="242"/>
      <c r="KLS185" s="242"/>
      <c r="KLT185" s="242"/>
      <c r="KLU185" s="242"/>
      <c r="KLV185" s="242"/>
      <c r="KLW185" s="242"/>
      <c r="KLX185" s="242"/>
      <c r="KLY185" s="242"/>
      <c r="KLZ185" s="242"/>
      <c r="KMA185" s="242"/>
      <c r="KMB185" s="242"/>
      <c r="KMC185" s="242"/>
      <c r="KMD185" s="242"/>
      <c r="KME185" s="242"/>
      <c r="KMF185" s="242"/>
      <c r="KMG185" s="242"/>
      <c r="KMH185" s="242"/>
      <c r="KMI185" s="242"/>
      <c r="KMJ185" s="242"/>
      <c r="KMK185" s="242"/>
      <c r="KML185" s="242"/>
      <c r="KMM185" s="242"/>
      <c r="KMN185" s="242"/>
      <c r="KMO185" s="242"/>
      <c r="KMP185" s="242"/>
      <c r="KMQ185" s="242"/>
      <c r="KMR185" s="242"/>
      <c r="KMS185" s="242"/>
      <c r="KMT185" s="242"/>
      <c r="KMU185" s="242"/>
      <c r="KMV185" s="242"/>
      <c r="KMW185" s="242"/>
      <c r="KMX185" s="242"/>
      <c r="KMY185" s="242"/>
      <c r="KMZ185" s="242"/>
      <c r="KNA185" s="242"/>
      <c r="KNB185" s="242"/>
      <c r="KNC185" s="242"/>
      <c r="KND185" s="242"/>
      <c r="KNE185" s="242"/>
      <c r="KNF185" s="242"/>
      <c r="KNG185" s="242"/>
      <c r="KNH185" s="242"/>
      <c r="KNI185" s="242"/>
      <c r="KNJ185" s="242"/>
      <c r="KNK185" s="242"/>
      <c r="KNL185" s="242"/>
      <c r="KNM185" s="242"/>
      <c r="KNN185" s="242"/>
      <c r="KNO185" s="242"/>
      <c r="KNP185" s="242"/>
      <c r="KNQ185" s="242"/>
      <c r="KNR185" s="242"/>
      <c r="KNS185" s="242"/>
      <c r="KNT185" s="242"/>
      <c r="KNU185" s="242"/>
      <c r="KNV185" s="242"/>
      <c r="KNW185" s="242"/>
      <c r="KNX185" s="242"/>
      <c r="KNY185" s="242"/>
      <c r="KNZ185" s="242"/>
      <c r="KOA185" s="242"/>
      <c r="KOB185" s="242"/>
      <c r="KOC185" s="242"/>
      <c r="KOD185" s="242"/>
      <c r="KOE185" s="242"/>
      <c r="KOF185" s="242"/>
      <c r="KOG185" s="242"/>
      <c r="KOH185" s="242"/>
      <c r="KOI185" s="242"/>
      <c r="KOJ185" s="242"/>
      <c r="KOK185" s="242"/>
      <c r="KOL185" s="242"/>
      <c r="KOM185" s="242"/>
      <c r="KON185" s="242"/>
      <c r="KOO185" s="242"/>
      <c r="KOP185" s="242"/>
      <c r="KOQ185" s="242"/>
      <c r="KOR185" s="242"/>
      <c r="KOS185" s="242"/>
      <c r="KOT185" s="242"/>
      <c r="KOU185" s="242"/>
      <c r="KOV185" s="242"/>
      <c r="KOW185" s="242"/>
      <c r="KOX185" s="242"/>
      <c r="KOY185" s="242"/>
      <c r="KOZ185" s="242"/>
      <c r="KPA185" s="242"/>
      <c r="KPB185" s="242"/>
      <c r="KPC185" s="242"/>
      <c r="KPD185" s="242"/>
      <c r="KPE185" s="242"/>
      <c r="KPF185" s="242"/>
      <c r="KPG185" s="242"/>
      <c r="KPH185" s="242"/>
      <c r="KPI185" s="242"/>
      <c r="KPJ185" s="242"/>
      <c r="KPK185" s="242"/>
      <c r="KPL185" s="242"/>
      <c r="KPM185" s="242"/>
      <c r="KPN185" s="242"/>
      <c r="KPO185" s="242"/>
      <c r="KPP185" s="242"/>
      <c r="KPQ185" s="242"/>
      <c r="KPR185" s="242"/>
      <c r="KPS185" s="242"/>
      <c r="KPT185" s="242"/>
      <c r="KPU185" s="242"/>
      <c r="KPV185" s="242"/>
      <c r="KPW185" s="242"/>
      <c r="KPX185" s="242"/>
      <c r="KPY185" s="242"/>
      <c r="KPZ185" s="242"/>
      <c r="KQA185" s="242"/>
      <c r="KQB185" s="242"/>
      <c r="KQC185" s="242"/>
      <c r="KQD185" s="242"/>
      <c r="KQE185" s="242"/>
      <c r="KQF185" s="242"/>
      <c r="KQG185" s="242"/>
      <c r="KQH185" s="242"/>
      <c r="KQI185" s="242"/>
      <c r="KQJ185" s="242"/>
      <c r="KQK185" s="242"/>
      <c r="KQL185" s="242"/>
      <c r="KQM185" s="242"/>
      <c r="KQN185" s="242"/>
      <c r="KQO185" s="242"/>
      <c r="KQP185" s="242"/>
      <c r="KQQ185" s="242"/>
      <c r="KQR185" s="242"/>
      <c r="KQS185" s="242"/>
      <c r="KQT185" s="242"/>
      <c r="KQU185" s="242"/>
      <c r="KQV185" s="242"/>
      <c r="KQW185" s="242"/>
      <c r="KQX185" s="242"/>
      <c r="KQY185" s="242"/>
      <c r="KQZ185" s="242"/>
      <c r="KRA185" s="242"/>
      <c r="KRB185" s="242"/>
      <c r="KRC185" s="242"/>
      <c r="KRD185" s="242"/>
      <c r="KRE185" s="242"/>
      <c r="KRF185" s="242"/>
      <c r="KRG185" s="242"/>
      <c r="KRH185" s="242"/>
      <c r="KRI185" s="242"/>
      <c r="KRJ185" s="242"/>
      <c r="KRK185" s="242"/>
      <c r="KRL185" s="242"/>
      <c r="KRM185" s="242"/>
      <c r="KRN185" s="242"/>
      <c r="KRO185" s="242"/>
      <c r="KRP185" s="242"/>
      <c r="KRQ185" s="242"/>
      <c r="KRR185" s="242"/>
      <c r="KRS185" s="242"/>
      <c r="KRT185" s="242"/>
      <c r="KRU185" s="242"/>
      <c r="KRV185" s="242"/>
      <c r="KRW185" s="242"/>
      <c r="KRX185" s="242"/>
      <c r="KRY185" s="242"/>
      <c r="KRZ185" s="242"/>
      <c r="KSA185" s="242"/>
      <c r="KSB185" s="242"/>
      <c r="KSC185" s="242"/>
      <c r="KSD185" s="242"/>
      <c r="KSE185" s="242"/>
      <c r="KSF185" s="242"/>
      <c r="KSG185" s="242"/>
      <c r="KSH185" s="242"/>
      <c r="KSI185" s="242"/>
      <c r="KSJ185" s="242"/>
      <c r="KSK185" s="242"/>
      <c r="KSL185" s="242"/>
      <c r="KSM185" s="242"/>
      <c r="KSN185" s="242"/>
      <c r="KSO185" s="242"/>
      <c r="KSP185" s="242"/>
      <c r="KSQ185" s="242"/>
      <c r="KSR185" s="242"/>
      <c r="KSS185" s="242"/>
      <c r="KST185" s="242"/>
      <c r="KSU185" s="242"/>
      <c r="KSV185" s="242"/>
      <c r="KSW185" s="242"/>
      <c r="KSX185" s="242"/>
      <c r="KSY185" s="242"/>
      <c r="KSZ185" s="242"/>
      <c r="KTA185" s="242"/>
      <c r="KTB185" s="242"/>
      <c r="KTC185" s="242"/>
      <c r="KTD185" s="242"/>
      <c r="KTE185" s="242"/>
      <c r="KTF185" s="242"/>
      <c r="KTG185" s="242"/>
      <c r="KTH185" s="242"/>
      <c r="KTI185" s="242"/>
      <c r="KTJ185" s="242"/>
      <c r="KTK185" s="242"/>
      <c r="KTL185" s="242"/>
      <c r="KTM185" s="242"/>
      <c r="KTN185" s="242"/>
      <c r="KTO185" s="242"/>
      <c r="KTP185" s="242"/>
      <c r="KTQ185" s="242"/>
      <c r="KTR185" s="242"/>
      <c r="KTS185" s="242"/>
      <c r="KTT185" s="242"/>
      <c r="KTU185" s="242"/>
      <c r="KTV185" s="242"/>
      <c r="KTW185" s="242"/>
      <c r="KTX185" s="242"/>
      <c r="KTY185" s="242"/>
      <c r="KTZ185" s="242"/>
      <c r="KUA185" s="242"/>
      <c r="KUB185" s="242"/>
      <c r="KUC185" s="242"/>
      <c r="KUD185" s="242"/>
      <c r="KUE185" s="242"/>
      <c r="KUF185" s="242"/>
      <c r="KUG185" s="242"/>
      <c r="KUH185" s="242"/>
      <c r="KUI185" s="242"/>
      <c r="KUJ185" s="242"/>
      <c r="KUK185" s="242"/>
      <c r="KUL185" s="242"/>
      <c r="KUM185" s="242"/>
      <c r="KUN185" s="242"/>
      <c r="KUO185" s="242"/>
      <c r="KUP185" s="242"/>
      <c r="KUQ185" s="242"/>
      <c r="KUR185" s="242"/>
      <c r="KUS185" s="242"/>
      <c r="KUT185" s="242"/>
      <c r="KUU185" s="242"/>
      <c r="KUV185" s="242"/>
      <c r="KUW185" s="242"/>
      <c r="KUX185" s="242"/>
      <c r="KUY185" s="242"/>
      <c r="KUZ185" s="242"/>
      <c r="KVA185" s="242"/>
      <c r="KVB185" s="242"/>
      <c r="KVC185" s="242"/>
      <c r="KVD185" s="242"/>
      <c r="KVE185" s="242"/>
      <c r="KVF185" s="242"/>
      <c r="KVG185" s="242"/>
      <c r="KVH185" s="242"/>
      <c r="KVI185" s="242"/>
      <c r="KVJ185" s="242"/>
      <c r="KVK185" s="242"/>
      <c r="KVL185" s="242"/>
      <c r="KVM185" s="242"/>
      <c r="KVN185" s="242"/>
      <c r="KVO185" s="242"/>
      <c r="KVP185" s="242"/>
      <c r="KVQ185" s="242"/>
      <c r="KVR185" s="242"/>
      <c r="KVS185" s="242"/>
      <c r="KVT185" s="242"/>
      <c r="KVU185" s="242"/>
      <c r="KVV185" s="242"/>
      <c r="KVW185" s="242"/>
      <c r="KVX185" s="242"/>
      <c r="KVY185" s="242"/>
      <c r="KVZ185" s="242"/>
      <c r="KWA185" s="242"/>
      <c r="KWB185" s="242"/>
      <c r="KWC185" s="242"/>
      <c r="KWD185" s="242"/>
      <c r="KWE185" s="242"/>
      <c r="KWF185" s="242"/>
      <c r="KWG185" s="242"/>
      <c r="KWH185" s="242"/>
      <c r="KWI185" s="242"/>
      <c r="KWJ185" s="242"/>
      <c r="KWK185" s="242"/>
      <c r="KWL185" s="242"/>
      <c r="KWM185" s="242"/>
      <c r="KWN185" s="242"/>
      <c r="KWO185" s="242"/>
      <c r="KWP185" s="242"/>
      <c r="KWQ185" s="242"/>
      <c r="KWR185" s="242"/>
      <c r="KWS185" s="242"/>
      <c r="KWT185" s="242"/>
      <c r="KWU185" s="242"/>
      <c r="KWV185" s="242"/>
      <c r="KWW185" s="242"/>
      <c r="KWX185" s="242"/>
      <c r="KWY185" s="242"/>
      <c r="KWZ185" s="242"/>
      <c r="KXA185" s="242"/>
      <c r="KXB185" s="242"/>
      <c r="KXC185" s="242"/>
      <c r="KXD185" s="242"/>
      <c r="KXE185" s="242"/>
      <c r="KXF185" s="242"/>
      <c r="KXG185" s="242"/>
      <c r="KXH185" s="242"/>
      <c r="KXI185" s="242"/>
      <c r="KXJ185" s="242"/>
      <c r="KXK185" s="242"/>
      <c r="KXL185" s="242"/>
      <c r="KXM185" s="242"/>
      <c r="KXN185" s="242"/>
      <c r="KXO185" s="242"/>
      <c r="KXP185" s="242"/>
      <c r="KXQ185" s="242"/>
      <c r="KXR185" s="242"/>
      <c r="KXS185" s="242"/>
      <c r="KXT185" s="242"/>
      <c r="KXU185" s="242"/>
      <c r="KXV185" s="242"/>
      <c r="KXW185" s="242"/>
      <c r="KXX185" s="242"/>
      <c r="KXY185" s="242"/>
      <c r="KXZ185" s="242"/>
      <c r="KYA185" s="242"/>
      <c r="KYB185" s="242"/>
      <c r="KYC185" s="242"/>
      <c r="KYD185" s="242"/>
      <c r="KYE185" s="242"/>
      <c r="KYF185" s="242"/>
      <c r="KYG185" s="242"/>
      <c r="KYH185" s="242"/>
      <c r="KYI185" s="242"/>
      <c r="KYJ185" s="242"/>
      <c r="KYK185" s="242"/>
      <c r="KYL185" s="242"/>
      <c r="KYM185" s="242"/>
      <c r="KYN185" s="242"/>
      <c r="KYO185" s="242"/>
      <c r="KYP185" s="242"/>
      <c r="KYQ185" s="242"/>
      <c r="KYR185" s="242"/>
      <c r="KYS185" s="242"/>
      <c r="KYT185" s="242"/>
      <c r="KYU185" s="242"/>
      <c r="KYV185" s="242"/>
      <c r="KYW185" s="242"/>
      <c r="KYX185" s="242"/>
      <c r="KYY185" s="242"/>
      <c r="KYZ185" s="242"/>
      <c r="KZA185" s="242"/>
      <c r="KZB185" s="242"/>
      <c r="KZC185" s="242"/>
      <c r="KZD185" s="242"/>
      <c r="KZE185" s="242"/>
      <c r="KZF185" s="242"/>
      <c r="KZG185" s="242"/>
      <c r="KZH185" s="242"/>
      <c r="KZI185" s="242"/>
      <c r="KZJ185" s="242"/>
      <c r="KZK185" s="242"/>
      <c r="KZL185" s="242"/>
      <c r="KZM185" s="242"/>
      <c r="KZN185" s="242"/>
      <c r="KZO185" s="242"/>
      <c r="KZP185" s="242"/>
      <c r="KZQ185" s="242"/>
      <c r="KZR185" s="242"/>
      <c r="KZS185" s="242"/>
      <c r="KZT185" s="242"/>
      <c r="KZU185" s="242"/>
      <c r="KZV185" s="242"/>
      <c r="KZW185" s="242"/>
      <c r="KZX185" s="242"/>
      <c r="KZY185" s="242"/>
      <c r="KZZ185" s="242"/>
      <c r="LAA185" s="242"/>
      <c r="LAB185" s="242"/>
      <c r="LAC185" s="242"/>
      <c r="LAD185" s="242"/>
      <c r="LAE185" s="242"/>
      <c r="LAF185" s="242"/>
      <c r="LAG185" s="242"/>
      <c r="LAH185" s="242"/>
      <c r="LAI185" s="242"/>
      <c r="LAJ185" s="242"/>
      <c r="LAK185" s="242"/>
      <c r="LAL185" s="242"/>
      <c r="LAM185" s="242"/>
      <c r="LAN185" s="242"/>
      <c r="LAO185" s="242"/>
      <c r="LAP185" s="242"/>
      <c r="LAQ185" s="242"/>
      <c r="LAR185" s="242"/>
      <c r="LAS185" s="242"/>
      <c r="LAT185" s="242"/>
      <c r="LAU185" s="242"/>
      <c r="LAV185" s="242"/>
      <c r="LAW185" s="242"/>
      <c r="LAX185" s="242"/>
      <c r="LAY185" s="242"/>
      <c r="LAZ185" s="242"/>
      <c r="LBA185" s="242"/>
      <c r="LBB185" s="242"/>
      <c r="LBC185" s="242"/>
      <c r="LBD185" s="242"/>
      <c r="LBE185" s="242"/>
      <c r="LBF185" s="242"/>
      <c r="LBG185" s="242"/>
      <c r="LBH185" s="242"/>
      <c r="LBI185" s="242"/>
      <c r="LBJ185" s="242"/>
      <c r="LBK185" s="242"/>
      <c r="LBL185" s="242"/>
      <c r="LBM185" s="242"/>
      <c r="LBN185" s="242"/>
      <c r="LBO185" s="242"/>
      <c r="LBP185" s="242"/>
      <c r="LBQ185" s="242"/>
      <c r="LBR185" s="242"/>
      <c r="LBS185" s="242"/>
      <c r="LBT185" s="242"/>
      <c r="LBU185" s="242"/>
      <c r="LBV185" s="242"/>
      <c r="LBW185" s="242"/>
      <c r="LBX185" s="242"/>
      <c r="LBY185" s="242"/>
      <c r="LBZ185" s="242"/>
      <c r="LCA185" s="242"/>
      <c r="LCB185" s="242"/>
      <c r="LCC185" s="242"/>
      <c r="LCD185" s="242"/>
      <c r="LCE185" s="242"/>
      <c r="LCF185" s="242"/>
      <c r="LCG185" s="242"/>
      <c r="LCH185" s="242"/>
      <c r="LCI185" s="242"/>
      <c r="LCJ185" s="242"/>
      <c r="LCK185" s="242"/>
      <c r="LCL185" s="242"/>
      <c r="LCM185" s="242"/>
      <c r="LCN185" s="242"/>
      <c r="LCO185" s="242"/>
      <c r="LCP185" s="242"/>
      <c r="LCQ185" s="242"/>
      <c r="LCR185" s="242"/>
      <c r="LCS185" s="242"/>
      <c r="LCT185" s="242"/>
      <c r="LCU185" s="242"/>
      <c r="LCV185" s="242"/>
      <c r="LCW185" s="242"/>
      <c r="LCX185" s="242"/>
      <c r="LCY185" s="242"/>
      <c r="LCZ185" s="242"/>
      <c r="LDA185" s="242"/>
      <c r="LDB185" s="242"/>
      <c r="LDC185" s="242"/>
      <c r="LDD185" s="242"/>
      <c r="LDE185" s="242"/>
      <c r="LDF185" s="242"/>
      <c r="LDG185" s="242"/>
      <c r="LDH185" s="242"/>
      <c r="LDI185" s="242"/>
      <c r="LDJ185" s="242"/>
      <c r="LDK185" s="242"/>
      <c r="LDL185" s="242"/>
      <c r="LDM185" s="242"/>
      <c r="LDN185" s="242"/>
      <c r="LDO185" s="242"/>
      <c r="LDP185" s="242"/>
      <c r="LDQ185" s="242"/>
      <c r="LDR185" s="242"/>
      <c r="LDS185" s="242"/>
      <c r="LDT185" s="242"/>
      <c r="LDU185" s="242"/>
      <c r="LDV185" s="242"/>
      <c r="LDW185" s="242"/>
      <c r="LDX185" s="242"/>
      <c r="LDY185" s="242"/>
      <c r="LDZ185" s="242"/>
      <c r="LEA185" s="242"/>
      <c r="LEB185" s="242"/>
      <c r="LEC185" s="242"/>
      <c r="LED185" s="242"/>
      <c r="LEE185" s="242"/>
      <c r="LEF185" s="242"/>
      <c r="LEG185" s="242"/>
      <c r="LEH185" s="242"/>
      <c r="LEI185" s="242"/>
      <c r="LEJ185" s="242"/>
      <c r="LEK185" s="242"/>
      <c r="LEL185" s="242"/>
      <c r="LEM185" s="242"/>
      <c r="LEN185" s="242"/>
      <c r="LEO185" s="242"/>
      <c r="LEP185" s="242"/>
      <c r="LEQ185" s="242"/>
      <c r="LER185" s="242"/>
      <c r="LES185" s="242"/>
      <c r="LET185" s="242"/>
      <c r="LEU185" s="242"/>
      <c r="LEV185" s="242"/>
      <c r="LEW185" s="242"/>
      <c r="LEX185" s="242"/>
      <c r="LEY185" s="242"/>
      <c r="LEZ185" s="242"/>
      <c r="LFA185" s="242"/>
      <c r="LFB185" s="242"/>
      <c r="LFC185" s="242"/>
      <c r="LFD185" s="242"/>
      <c r="LFE185" s="242"/>
      <c r="LFF185" s="242"/>
      <c r="LFG185" s="242"/>
      <c r="LFH185" s="242"/>
      <c r="LFI185" s="242"/>
      <c r="LFJ185" s="242"/>
      <c r="LFK185" s="242"/>
      <c r="LFL185" s="242"/>
      <c r="LFM185" s="242"/>
      <c r="LFN185" s="242"/>
      <c r="LFO185" s="242"/>
      <c r="LFP185" s="242"/>
      <c r="LFQ185" s="242"/>
      <c r="LFR185" s="242"/>
      <c r="LFS185" s="242"/>
      <c r="LFT185" s="242"/>
      <c r="LFU185" s="242"/>
      <c r="LFV185" s="242"/>
      <c r="LFW185" s="242"/>
      <c r="LFX185" s="242"/>
      <c r="LFY185" s="242"/>
      <c r="LFZ185" s="242"/>
      <c r="LGA185" s="242"/>
      <c r="LGB185" s="242"/>
      <c r="LGC185" s="242"/>
      <c r="LGD185" s="242"/>
      <c r="LGE185" s="242"/>
      <c r="LGF185" s="242"/>
      <c r="LGG185" s="242"/>
      <c r="LGH185" s="242"/>
      <c r="LGI185" s="242"/>
      <c r="LGJ185" s="242"/>
      <c r="LGK185" s="242"/>
      <c r="LGL185" s="242"/>
      <c r="LGM185" s="242"/>
      <c r="LGN185" s="242"/>
      <c r="LGO185" s="242"/>
      <c r="LGP185" s="242"/>
      <c r="LGQ185" s="242"/>
      <c r="LGR185" s="242"/>
      <c r="LGS185" s="242"/>
      <c r="LGT185" s="242"/>
      <c r="LGU185" s="242"/>
      <c r="LGV185" s="242"/>
      <c r="LGW185" s="242"/>
      <c r="LGX185" s="242"/>
      <c r="LGY185" s="242"/>
      <c r="LGZ185" s="242"/>
      <c r="LHA185" s="242"/>
      <c r="LHB185" s="242"/>
      <c r="LHC185" s="242"/>
      <c r="LHD185" s="242"/>
      <c r="LHE185" s="242"/>
      <c r="LHF185" s="242"/>
      <c r="LHG185" s="242"/>
      <c r="LHH185" s="242"/>
      <c r="LHI185" s="242"/>
      <c r="LHJ185" s="242"/>
      <c r="LHK185" s="242"/>
      <c r="LHL185" s="242"/>
      <c r="LHM185" s="242"/>
      <c r="LHN185" s="242"/>
      <c r="LHO185" s="242"/>
      <c r="LHP185" s="242"/>
      <c r="LHQ185" s="242"/>
      <c r="LHR185" s="242"/>
      <c r="LHS185" s="242"/>
      <c r="LHT185" s="242"/>
      <c r="LHU185" s="242"/>
      <c r="LHV185" s="242"/>
      <c r="LHW185" s="242"/>
      <c r="LHX185" s="242"/>
      <c r="LHY185" s="242"/>
      <c r="LHZ185" s="242"/>
      <c r="LIA185" s="242"/>
      <c r="LIB185" s="242"/>
      <c r="LIC185" s="242"/>
      <c r="LID185" s="242"/>
      <c r="LIE185" s="242"/>
      <c r="LIF185" s="242"/>
      <c r="LIG185" s="242"/>
      <c r="LIH185" s="242"/>
      <c r="LII185" s="242"/>
      <c r="LIJ185" s="242"/>
      <c r="LIK185" s="242"/>
      <c r="LIL185" s="242"/>
      <c r="LIM185" s="242"/>
      <c r="LIN185" s="242"/>
      <c r="LIO185" s="242"/>
      <c r="LIP185" s="242"/>
      <c r="LIQ185" s="242"/>
      <c r="LIR185" s="242"/>
      <c r="LIS185" s="242"/>
      <c r="LIT185" s="242"/>
      <c r="LIU185" s="242"/>
      <c r="LIV185" s="242"/>
      <c r="LIW185" s="242"/>
      <c r="LIX185" s="242"/>
      <c r="LIY185" s="242"/>
      <c r="LIZ185" s="242"/>
      <c r="LJA185" s="242"/>
      <c r="LJB185" s="242"/>
      <c r="LJC185" s="242"/>
      <c r="LJD185" s="242"/>
      <c r="LJE185" s="242"/>
      <c r="LJF185" s="242"/>
      <c r="LJG185" s="242"/>
      <c r="LJH185" s="242"/>
      <c r="LJI185" s="242"/>
      <c r="LJJ185" s="242"/>
      <c r="LJK185" s="242"/>
      <c r="LJL185" s="242"/>
      <c r="LJM185" s="242"/>
      <c r="LJN185" s="242"/>
      <c r="LJO185" s="242"/>
      <c r="LJP185" s="242"/>
      <c r="LJQ185" s="242"/>
      <c r="LJR185" s="242"/>
      <c r="LJS185" s="242"/>
      <c r="LJT185" s="242"/>
      <c r="LJU185" s="242"/>
      <c r="LJV185" s="242"/>
      <c r="LJW185" s="242"/>
      <c r="LJX185" s="242"/>
      <c r="LJY185" s="242"/>
      <c r="LJZ185" s="242"/>
      <c r="LKA185" s="242"/>
      <c r="LKB185" s="242"/>
      <c r="LKC185" s="242"/>
      <c r="LKD185" s="242"/>
      <c r="LKE185" s="242"/>
      <c r="LKF185" s="242"/>
      <c r="LKG185" s="242"/>
      <c r="LKH185" s="242"/>
      <c r="LKI185" s="242"/>
      <c r="LKJ185" s="242"/>
      <c r="LKK185" s="242"/>
      <c r="LKL185" s="242"/>
      <c r="LKM185" s="242"/>
      <c r="LKN185" s="242"/>
      <c r="LKO185" s="242"/>
      <c r="LKP185" s="242"/>
      <c r="LKQ185" s="242"/>
      <c r="LKR185" s="242"/>
      <c r="LKS185" s="242"/>
      <c r="LKT185" s="242"/>
      <c r="LKU185" s="242"/>
      <c r="LKV185" s="242"/>
      <c r="LKW185" s="242"/>
      <c r="LKX185" s="242"/>
      <c r="LKY185" s="242"/>
      <c r="LKZ185" s="242"/>
      <c r="LLA185" s="242"/>
      <c r="LLB185" s="242"/>
      <c r="LLC185" s="242"/>
      <c r="LLD185" s="242"/>
      <c r="LLE185" s="242"/>
      <c r="LLF185" s="242"/>
      <c r="LLG185" s="242"/>
      <c r="LLH185" s="242"/>
      <c r="LLI185" s="242"/>
      <c r="LLJ185" s="242"/>
      <c r="LLK185" s="242"/>
      <c r="LLL185" s="242"/>
      <c r="LLM185" s="242"/>
      <c r="LLN185" s="242"/>
      <c r="LLO185" s="242"/>
      <c r="LLP185" s="242"/>
      <c r="LLQ185" s="242"/>
      <c r="LLR185" s="242"/>
      <c r="LLS185" s="242"/>
      <c r="LLT185" s="242"/>
      <c r="LLU185" s="242"/>
      <c r="LLV185" s="242"/>
      <c r="LLW185" s="242"/>
      <c r="LLX185" s="242"/>
      <c r="LLY185" s="242"/>
      <c r="LLZ185" s="242"/>
      <c r="LMA185" s="242"/>
      <c r="LMB185" s="242"/>
      <c r="LMC185" s="242"/>
      <c r="LMD185" s="242"/>
      <c r="LME185" s="242"/>
      <c r="LMF185" s="242"/>
      <c r="LMG185" s="242"/>
      <c r="LMH185" s="242"/>
      <c r="LMI185" s="242"/>
      <c r="LMJ185" s="242"/>
      <c r="LMK185" s="242"/>
      <c r="LML185" s="242"/>
      <c r="LMM185" s="242"/>
      <c r="LMN185" s="242"/>
      <c r="LMO185" s="242"/>
      <c r="LMP185" s="242"/>
      <c r="LMQ185" s="242"/>
      <c r="LMR185" s="242"/>
      <c r="LMS185" s="242"/>
      <c r="LMT185" s="242"/>
      <c r="LMU185" s="242"/>
      <c r="LMV185" s="242"/>
      <c r="LMW185" s="242"/>
      <c r="LMX185" s="242"/>
      <c r="LMY185" s="242"/>
      <c r="LMZ185" s="242"/>
      <c r="LNA185" s="242"/>
      <c r="LNB185" s="242"/>
      <c r="LNC185" s="242"/>
      <c r="LND185" s="242"/>
      <c r="LNE185" s="242"/>
      <c r="LNF185" s="242"/>
      <c r="LNG185" s="242"/>
      <c r="LNH185" s="242"/>
      <c r="LNI185" s="242"/>
      <c r="LNJ185" s="242"/>
      <c r="LNK185" s="242"/>
      <c r="LNL185" s="242"/>
      <c r="LNM185" s="242"/>
      <c r="LNN185" s="242"/>
      <c r="LNO185" s="242"/>
      <c r="LNP185" s="242"/>
      <c r="LNQ185" s="242"/>
      <c r="LNR185" s="242"/>
      <c r="LNS185" s="242"/>
      <c r="LNT185" s="242"/>
      <c r="LNU185" s="242"/>
      <c r="LNV185" s="242"/>
      <c r="LNW185" s="242"/>
      <c r="LNX185" s="242"/>
      <c r="LNY185" s="242"/>
      <c r="LNZ185" s="242"/>
      <c r="LOA185" s="242"/>
      <c r="LOB185" s="242"/>
      <c r="LOC185" s="242"/>
      <c r="LOD185" s="242"/>
      <c r="LOE185" s="242"/>
      <c r="LOF185" s="242"/>
      <c r="LOG185" s="242"/>
      <c r="LOH185" s="242"/>
      <c r="LOI185" s="242"/>
      <c r="LOJ185" s="242"/>
      <c r="LOK185" s="242"/>
      <c r="LOL185" s="242"/>
      <c r="LOM185" s="242"/>
      <c r="LON185" s="242"/>
      <c r="LOO185" s="242"/>
      <c r="LOP185" s="242"/>
      <c r="LOQ185" s="242"/>
      <c r="LOR185" s="242"/>
      <c r="LOS185" s="242"/>
      <c r="LOT185" s="242"/>
      <c r="LOU185" s="242"/>
      <c r="LOV185" s="242"/>
      <c r="LOW185" s="242"/>
      <c r="LOX185" s="242"/>
      <c r="LOY185" s="242"/>
      <c r="LOZ185" s="242"/>
      <c r="LPA185" s="242"/>
      <c r="LPB185" s="242"/>
      <c r="LPC185" s="242"/>
      <c r="LPD185" s="242"/>
      <c r="LPE185" s="242"/>
      <c r="LPF185" s="242"/>
      <c r="LPG185" s="242"/>
      <c r="LPH185" s="242"/>
      <c r="LPI185" s="242"/>
      <c r="LPJ185" s="242"/>
      <c r="LPK185" s="242"/>
      <c r="LPL185" s="242"/>
      <c r="LPM185" s="242"/>
      <c r="LPN185" s="242"/>
      <c r="LPO185" s="242"/>
      <c r="LPP185" s="242"/>
      <c r="LPQ185" s="242"/>
      <c r="LPR185" s="242"/>
      <c r="LPS185" s="242"/>
      <c r="LPT185" s="242"/>
      <c r="LPU185" s="242"/>
      <c r="LPV185" s="242"/>
      <c r="LPW185" s="242"/>
      <c r="LPX185" s="242"/>
      <c r="LPY185" s="242"/>
      <c r="LPZ185" s="242"/>
      <c r="LQA185" s="242"/>
      <c r="LQB185" s="242"/>
      <c r="LQC185" s="242"/>
      <c r="LQD185" s="242"/>
      <c r="LQE185" s="242"/>
      <c r="LQF185" s="242"/>
      <c r="LQG185" s="242"/>
      <c r="LQH185" s="242"/>
      <c r="LQI185" s="242"/>
      <c r="LQJ185" s="242"/>
      <c r="LQK185" s="242"/>
      <c r="LQL185" s="242"/>
      <c r="LQM185" s="242"/>
      <c r="LQN185" s="242"/>
      <c r="LQO185" s="242"/>
      <c r="LQP185" s="242"/>
      <c r="LQQ185" s="242"/>
      <c r="LQR185" s="242"/>
      <c r="LQS185" s="242"/>
      <c r="LQT185" s="242"/>
      <c r="LQU185" s="242"/>
      <c r="LQV185" s="242"/>
      <c r="LQW185" s="242"/>
      <c r="LQX185" s="242"/>
      <c r="LQY185" s="242"/>
      <c r="LQZ185" s="242"/>
      <c r="LRA185" s="242"/>
      <c r="LRB185" s="242"/>
      <c r="LRC185" s="242"/>
      <c r="LRD185" s="242"/>
      <c r="LRE185" s="242"/>
      <c r="LRF185" s="242"/>
      <c r="LRG185" s="242"/>
      <c r="LRH185" s="242"/>
      <c r="LRI185" s="242"/>
      <c r="LRJ185" s="242"/>
      <c r="LRK185" s="242"/>
      <c r="LRL185" s="242"/>
      <c r="LRM185" s="242"/>
      <c r="LRN185" s="242"/>
      <c r="LRO185" s="242"/>
      <c r="LRP185" s="242"/>
      <c r="LRQ185" s="242"/>
      <c r="LRR185" s="242"/>
      <c r="LRS185" s="242"/>
      <c r="LRT185" s="242"/>
      <c r="LRU185" s="242"/>
      <c r="LRV185" s="242"/>
      <c r="LRW185" s="242"/>
      <c r="LRX185" s="242"/>
      <c r="LRY185" s="242"/>
      <c r="LRZ185" s="242"/>
      <c r="LSA185" s="242"/>
      <c r="LSB185" s="242"/>
      <c r="LSC185" s="242"/>
      <c r="LSD185" s="242"/>
      <c r="LSE185" s="242"/>
      <c r="LSF185" s="242"/>
      <c r="LSG185" s="242"/>
      <c r="LSH185" s="242"/>
      <c r="LSI185" s="242"/>
      <c r="LSJ185" s="242"/>
      <c r="LSK185" s="242"/>
      <c r="LSL185" s="242"/>
      <c r="LSM185" s="242"/>
      <c r="LSN185" s="242"/>
      <c r="LSO185" s="242"/>
      <c r="LSP185" s="242"/>
      <c r="LSQ185" s="242"/>
      <c r="LSR185" s="242"/>
      <c r="LSS185" s="242"/>
      <c r="LST185" s="242"/>
      <c r="LSU185" s="242"/>
      <c r="LSV185" s="242"/>
      <c r="LSW185" s="242"/>
      <c r="LSX185" s="242"/>
      <c r="LSY185" s="242"/>
      <c r="LSZ185" s="242"/>
      <c r="LTA185" s="242"/>
      <c r="LTB185" s="242"/>
      <c r="LTC185" s="242"/>
      <c r="LTD185" s="242"/>
      <c r="LTE185" s="242"/>
      <c r="LTF185" s="242"/>
      <c r="LTG185" s="242"/>
      <c r="LTH185" s="242"/>
      <c r="LTI185" s="242"/>
      <c r="LTJ185" s="242"/>
      <c r="LTK185" s="242"/>
      <c r="LTL185" s="242"/>
      <c r="LTM185" s="242"/>
      <c r="LTN185" s="242"/>
      <c r="LTO185" s="242"/>
      <c r="LTP185" s="242"/>
      <c r="LTQ185" s="242"/>
      <c r="LTR185" s="242"/>
      <c r="LTS185" s="242"/>
      <c r="LTT185" s="242"/>
      <c r="LTU185" s="242"/>
      <c r="LTV185" s="242"/>
      <c r="LTW185" s="242"/>
      <c r="LTX185" s="242"/>
      <c r="LTY185" s="242"/>
      <c r="LTZ185" s="242"/>
      <c r="LUA185" s="242"/>
      <c r="LUB185" s="242"/>
      <c r="LUC185" s="242"/>
      <c r="LUD185" s="242"/>
      <c r="LUE185" s="242"/>
      <c r="LUF185" s="242"/>
      <c r="LUG185" s="242"/>
      <c r="LUH185" s="242"/>
      <c r="LUI185" s="242"/>
      <c r="LUJ185" s="242"/>
      <c r="LUK185" s="242"/>
      <c r="LUL185" s="242"/>
      <c r="LUM185" s="242"/>
      <c r="LUN185" s="242"/>
      <c r="LUO185" s="242"/>
      <c r="LUP185" s="242"/>
      <c r="LUQ185" s="242"/>
      <c r="LUR185" s="242"/>
      <c r="LUS185" s="242"/>
      <c r="LUT185" s="242"/>
      <c r="LUU185" s="242"/>
      <c r="LUV185" s="242"/>
      <c r="LUW185" s="242"/>
      <c r="LUX185" s="242"/>
      <c r="LUY185" s="242"/>
      <c r="LUZ185" s="242"/>
      <c r="LVA185" s="242"/>
      <c r="LVB185" s="242"/>
      <c r="LVC185" s="242"/>
      <c r="LVD185" s="242"/>
      <c r="LVE185" s="242"/>
      <c r="LVF185" s="242"/>
      <c r="LVG185" s="242"/>
      <c r="LVH185" s="242"/>
      <c r="LVI185" s="242"/>
      <c r="LVJ185" s="242"/>
      <c r="LVK185" s="242"/>
      <c r="LVL185" s="242"/>
      <c r="LVM185" s="242"/>
      <c r="LVN185" s="242"/>
      <c r="LVO185" s="242"/>
      <c r="LVP185" s="242"/>
      <c r="LVQ185" s="242"/>
      <c r="LVR185" s="242"/>
      <c r="LVS185" s="242"/>
      <c r="LVT185" s="242"/>
      <c r="LVU185" s="242"/>
      <c r="LVV185" s="242"/>
      <c r="LVW185" s="242"/>
      <c r="LVX185" s="242"/>
      <c r="LVY185" s="242"/>
      <c r="LVZ185" s="242"/>
      <c r="LWA185" s="242"/>
      <c r="LWB185" s="242"/>
      <c r="LWC185" s="242"/>
      <c r="LWD185" s="242"/>
      <c r="LWE185" s="242"/>
      <c r="LWF185" s="242"/>
      <c r="LWG185" s="242"/>
      <c r="LWH185" s="242"/>
      <c r="LWI185" s="242"/>
      <c r="LWJ185" s="242"/>
      <c r="LWK185" s="242"/>
      <c r="LWL185" s="242"/>
      <c r="LWM185" s="242"/>
      <c r="LWN185" s="242"/>
      <c r="LWO185" s="242"/>
      <c r="LWP185" s="242"/>
      <c r="LWQ185" s="242"/>
      <c r="LWR185" s="242"/>
      <c r="LWS185" s="242"/>
      <c r="LWT185" s="242"/>
      <c r="LWU185" s="242"/>
      <c r="LWV185" s="242"/>
      <c r="LWW185" s="242"/>
      <c r="LWX185" s="242"/>
      <c r="LWY185" s="242"/>
      <c r="LWZ185" s="242"/>
      <c r="LXA185" s="242"/>
      <c r="LXB185" s="242"/>
      <c r="LXC185" s="242"/>
      <c r="LXD185" s="242"/>
      <c r="LXE185" s="242"/>
      <c r="LXF185" s="242"/>
      <c r="LXG185" s="242"/>
      <c r="LXH185" s="242"/>
      <c r="LXI185" s="242"/>
      <c r="LXJ185" s="242"/>
      <c r="LXK185" s="242"/>
      <c r="LXL185" s="242"/>
      <c r="LXM185" s="242"/>
      <c r="LXN185" s="242"/>
      <c r="LXO185" s="242"/>
      <c r="LXP185" s="242"/>
      <c r="LXQ185" s="242"/>
      <c r="LXR185" s="242"/>
      <c r="LXS185" s="242"/>
      <c r="LXT185" s="242"/>
      <c r="LXU185" s="242"/>
      <c r="LXV185" s="242"/>
      <c r="LXW185" s="242"/>
      <c r="LXX185" s="242"/>
      <c r="LXY185" s="242"/>
      <c r="LXZ185" s="242"/>
      <c r="LYA185" s="242"/>
      <c r="LYB185" s="242"/>
      <c r="LYC185" s="242"/>
      <c r="LYD185" s="242"/>
      <c r="LYE185" s="242"/>
      <c r="LYF185" s="242"/>
      <c r="LYG185" s="242"/>
      <c r="LYH185" s="242"/>
      <c r="LYI185" s="242"/>
      <c r="LYJ185" s="242"/>
      <c r="LYK185" s="242"/>
      <c r="LYL185" s="242"/>
      <c r="LYM185" s="242"/>
      <c r="LYN185" s="242"/>
      <c r="LYO185" s="242"/>
      <c r="LYP185" s="242"/>
      <c r="LYQ185" s="242"/>
      <c r="LYR185" s="242"/>
      <c r="LYS185" s="242"/>
      <c r="LYT185" s="242"/>
      <c r="LYU185" s="242"/>
      <c r="LYV185" s="242"/>
      <c r="LYW185" s="242"/>
      <c r="LYX185" s="242"/>
      <c r="LYY185" s="242"/>
      <c r="LYZ185" s="242"/>
      <c r="LZA185" s="242"/>
      <c r="LZB185" s="242"/>
      <c r="LZC185" s="242"/>
      <c r="LZD185" s="242"/>
      <c r="LZE185" s="242"/>
      <c r="LZF185" s="242"/>
      <c r="LZG185" s="242"/>
      <c r="LZH185" s="242"/>
      <c r="LZI185" s="242"/>
      <c r="LZJ185" s="242"/>
      <c r="LZK185" s="242"/>
      <c r="LZL185" s="242"/>
      <c r="LZM185" s="242"/>
      <c r="LZN185" s="242"/>
      <c r="LZO185" s="242"/>
      <c r="LZP185" s="242"/>
      <c r="LZQ185" s="242"/>
      <c r="LZR185" s="242"/>
      <c r="LZS185" s="242"/>
      <c r="LZT185" s="242"/>
      <c r="LZU185" s="242"/>
      <c r="LZV185" s="242"/>
      <c r="LZW185" s="242"/>
      <c r="LZX185" s="242"/>
      <c r="LZY185" s="242"/>
      <c r="LZZ185" s="242"/>
      <c r="MAA185" s="242"/>
      <c r="MAB185" s="242"/>
      <c r="MAC185" s="242"/>
      <c r="MAD185" s="242"/>
      <c r="MAE185" s="242"/>
      <c r="MAF185" s="242"/>
      <c r="MAG185" s="242"/>
      <c r="MAH185" s="242"/>
      <c r="MAI185" s="242"/>
      <c r="MAJ185" s="242"/>
      <c r="MAK185" s="242"/>
      <c r="MAL185" s="242"/>
      <c r="MAM185" s="242"/>
      <c r="MAN185" s="242"/>
      <c r="MAO185" s="242"/>
      <c r="MAP185" s="242"/>
      <c r="MAQ185" s="242"/>
      <c r="MAR185" s="242"/>
      <c r="MAS185" s="242"/>
      <c r="MAT185" s="242"/>
      <c r="MAU185" s="242"/>
      <c r="MAV185" s="242"/>
      <c r="MAW185" s="242"/>
      <c r="MAX185" s="242"/>
      <c r="MAY185" s="242"/>
      <c r="MAZ185" s="242"/>
      <c r="MBA185" s="242"/>
      <c r="MBB185" s="242"/>
      <c r="MBC185" s="242"/>
      <c r="MBD185" s="242"/>
      <c r="MBE185" s="242"/>
      <c r="MBF185" s="242"/>
      <c r="MBG185" s="242"/>
      <c r="MBH185" s="242"/>
      <c r="MBI185" s="242"/>
      <c r="MBJ185" s="242"/>
      <c r="MBK185" s="242"/>
      <c r="MBL185" s="242"/>
      <c r="MBM185" s="242"/>
      <c r="MBN185" s="242"/>
      <c r="MBO185" s="242"/>
      <c r="MBP185" s="242"/>
      <c r="MBQ185" s="242"/>
      <c r="MBR185" s="242"/>
      <c r="MBS185" s="242"/>
      <c r="MBT185" s="242"/>
      <c r="MBU185" s="242"/>
      <c r="MBV185" s="242"/>
      <c r="MBW185" s="242"/>
      <c r="MBX185" s="242"/>
      <c r="MBY185" s="242"/>
      <c r="MBZ185" s="242"/>
      <c r="MCA185" s="242"/>
      <c r="MCB185" s="242"/>
      <c r="MCC185" s="242"/>
      <c r="MCD185" s="242"/>
      <c r="MCE185" s="242"/>
      <c r="MCF185" s="242"/>
      <c r="MCG185" s="242"/>
      <c r="MCH185" s="242"/>
      <c r="MCI185" s="242"/>
      <c r="MCJ185" s="242"/>
      <c r="MCK185" s="242"/>
      <c r="MCL185" s="242"/>
      <c r="MCM185" s="242"/>
      <c r="MCN185" s="242"/>
      <c r="MCO185" s="242"/>
      <c r="MCP185" s="242"/>
      <c r="MCQ185" s="242"/>
      <c r="MCR185" s="242"/>
      <c r="MCS185" s="242"/>
      <c r="MCT185" s="242"/>
      <c r="MCU185" s="242"/>
      <c r="MCV185" s="242"/>
      <c r="MCW185" s="242"/>
      <c r="MCX185" s="242"/>
      <c r="MCY185" s="242"/>
      <c r="MCZ185" s="242"/>
      <c r="MDA185" s="242"/>
      <c r="MDB185" s="242"/>
      <c r="MDC185" s="242"/>
      <c r="MDD185" s="242"/>
      <c r="MDE185" s="242"/>
      <c r="MDF185" s="242"/>
      <c r="MDG185" s="242"/>
      <c r="MDH185" s="242"/>
      <c r="MDI185" s="242"/>
      <c r="MDJ185" s="242"/>
      <c r="MDK185" s="242"/>
      <c r="MDL185" s="242"/>
      <c r="MDM185" s="242"/>
      <c r="MDN185" s="242"/>
      <c r="MDO185" s="242"/>
      <c r="MDP185" s="242"/>
      <c r="MDQ185" s="242"/>
      <c r="MDR185" s="242"/>
      <c r="MDS185" s="242"/>
      <c r="MDT185" s="242"/>
      <c r="MDU185" s="242"/>
      <c r="MDV185" s="242"/>
      <c r="MDW185" s="242"/>
      <c r="MDX185" s="242"/>
      <c r="MDY185" s="242"/>
      <c r="MDZ185" s="242"/>
      <c r="MEA185" s="242"/>
      <c r="MEB185" s="242"/>
      <c r="MEC185" s="242"/>
      <c r="MED185" s="242"/>
      <c r="MEE185" s="242"/>
      <c r="MEF185" s="242"/>
      <c r="MEG185" s="242"/>
      <c r="MEH185" s="242"/>
      <c r="MEI185" s="242"/>
      <c r="MEJ185" s="242"/>
      <c r="MEK185" s="242"/>
      <c r="MEL185" s="242"/>
      <c r="MEM185" s="242"/>
      <c r="MEN185" s="242"/>
      <c r="MEO185" s="242"/>
      <c r="MEP185" s="242"/>
      <c r="MEQ185" s="242"/>
      <c r="MER185" s="242"/>
      <c r="MES185" s="242"/>
      <c r="MET185" s="242"/>
      <c r="MEU185" s="242"/>
      <c r="MEV185" s="242"/>
      <c r="MEW185" s="242"/>
      <c r="MEX185" s="242"/>
      <c r="MEY185" s="242"/>
      <c r="MEZ185" s="242"/>
      <c r="MFA185" s="242"/>
      <c r="MFB185" s="242"/>
      <c r="MFC185" s="242"/>
      <c r="MFD185" s="242"/>
      <c r="MFE185" s="242"/>
      <c r="MFF185" s="242"/>
      <c r="MFG185" s="242"/>
      <c r="MFH185" s="242"/>
      <c r="MFI185" s="242"/>
      <c r="MFJ185" s="242"/>
      <c r="MFK185" s="242"/>
      <c r="MFL185" s="242"/>
      <c r="MFM185" s="242"/>
      <c r="MFN185" s="242"/>
      <c r="MFO185" s="242"/>
      <c r="MFP185" s="242"/>
      <c r="MFQ185" s="242"/>
      <c r="MFR185" s="242"/>
      <c r="MFS185" s="242"/>
      <c r="MFT185" s="242"/>
      <c r="MFU185" s="242"/>
      <c r="MFV185" s="242"/>
      <c r="MFW185" s="242"/>
      <c r="MFX185" s="242"/>
      <c r="MFY185" s="242"/>
      <c r="MFZ185" s="242"/>
      <c r="MGA185" s="242"/>
      <c r="MGB185" s="242"/>
      <c r="MGC185" s="242"/>
      <c r="MGD185" s="242"/>
      <c r="MGE185" s="242"/>
      <c r="MGF185" s="242"/>
      <c r="MGG185" s="242"/>
      <c r="MGH185" s="242"/>
      <c r="MGI185" s="242"/>
      <c r="MGJ185" s="242"/>
      <c r="MGK185" s="242"/>
      <c r="MGL185" s="242"/>
      <c r="MGM185" s="242"/>
      <c r="MGN185" s="242"/>
      <c r="MGO185" s="242"/>
      <c r="MGP185" s="242"/>
      <c r="MGQ185" s="242"/>
      <c r="MGR185" s="242"/>
      <c r="MGS185" s="242"/>
      <c r="MGT185" s="242"/>
      <c r="MGU185" s="242"/>
      <c r="MGV185" s="242"/>
      <c r="MGW185" s="242"/>
      <c r="MGX185" s="242"/>
      <c r="MGY185" s="242"/>
      <c r="MGZ185" s="242"/>
      <c r="MHA185" s="242"/>
      <c r="MHB185" s="242"/>
      <c r="MHC185" s="242"/>
      <c r="MHD185" s="242"/>
      <c r="MHE185" s="242"/>
      <c r="MHF185" s="242"/>
      <c r="MHG185" s="242"/>
      <c r="MHH185" s="242"/>
      <c r="MHI185" s="242"/>
      <c r="MHJ185" s="242"/>
      <c r="MHK185" s="242"/>
      <c r="MHL185" s="242"/>
      <c r="MHM185" s="242"/>
      <c r="MHN185" s="242"/>
      <c r="MHO185" s="242"/>
      <c r="MHP185" s="242"/>
      <c r="MHQ185" s="242"/>
      <c r="MHR185" s="242"/>
      <c r="MHS185" s="242"/>
      <c r="MHT185" s="242"/>
      <c r="MHU185" s="242"/>
      <c r="MHV185" s="242"/>
      <c r="MHW185" s="242"/>
      <c r="MHX185" s="242"/>
      <c r="MHY185" s="242"/>
      <c r="MHZ185" s="242"/>
      <c r="MIA185" s="242"/>
      <c r="MIB185" s="242"/>
      <c r="MIC185" s="242"/>
      <c r="MID185" s="242"/>
      <c r="MIE185" s="242"/>
      <c r="MIF185" s="242"/>
      <c r="MIG185" s="242"/>
      <c r="MIH185" s="242"/>
      <c r="MII185" s="242"/>
      <c r="MIJ185" s="242"/>
      <c r="MIK185" s="242"/>
      <c r="MIL185" s="242"/>
      <c r="MIM185" s="242"/>
      <c r="MIN185" s="242"/>
      <c r="MIO185" s="242"/>
      <c r="MIP185" s="242"/>
      <c r="MIQ185" s="242"/>
      <c r="MIR185" s="242"/>
      <c r="MIS185" s="242"/>
      <c r="MIT185" s="242"/>
      <c r="MIU185" s="242"/>
      <c r="MIV185" s="242"/>
      <c r="MIW185" s="242"/>
      <c r="MIX185" s="242"/>
      <c r="MIY185" s="242"/>
      <c r="MIZ185" s="242"/>
      <c r="MJA185" s="242"/>
      <c r="MJB185" s="242"/>
      <c r="MJC185" s="242"/>
      <c r="MJD185" s="242"/>
      <c r="MJE185" s="242"/>
      <c r="MJF185" s="242"/>
      <c r="MJG185" s="242"/>
      <c r="MJH185" s="242"/>
      <c r="MJI185" s="242"/>
      <c r="MJJ185" s="242"/>
      <c r="MJK185" s="242"/>
      <c r="MJL185" s="242"/>
      <c r="MJM185" s="242"/>
      <c r="MJN185" s="242"/>
      <c r="MJO185" s="242"/>
      <c r="MJP185" s="242"/>
      <c r="MJQ185" s="242"/>
      <c r="MJR185" s="242"/>
      <c r="MJS185" s="242"/>
      <c r="MJT185" s="242"/>
      <c r="MJU185" s="242"/>
      <c r="MJV185" s="242"/>
      <c r="MJW185" s="242"/>
      <c r="MJX185" s="242"/>
      <c r="MJY185" s="242"/>
      <c r="MJZ185" s="242"/>
      <c r="MKA185" s="242"/>
      <c r="MKB185" s="242"/>
      <c r="MKC185" s="242"/>
      <c r="MKD185" s="242"/>
      <c r="MKE185" s="242"/>
      <c r="MKF185" s="242"/>
      <c r="MKG185" s="242"/>
      <c r="MKH185" s="242"/>
      <c r="MKI185" s="242"/>
      <c r="MKJ185" s="242"/>
      <c r="MKK185" s="242"/>
      <c r="MKL185" s="242"/>
      <c r="MKM185" s="242"/>
      <c r="MKN185" s="242"/>
      <c r="MKO185" s="242"/>
      <c r="MKP185" s="242"/>
      <c r="MKQ185" s="242"/>
      <c r="MKR185" s="242"/>
      <c r="MKS185" s="242"/>
      <c r="MKT185" s="242"/>
      <c r="MKU185" s="242"/>
      <c r="MKV185" s="242"/>
      <c r="MKW185" s="242"/>
      <c r="MKX185" s="242"/>
      <c r="MKY185" s="242"/>
      <c r="MKZ185" s="242"/>
      <c r="MLA185" s="242"/>
      <c r="MLB185" s="242"/>
      <c r="MLC185" s="242"/>
      <c r="MLD185" s="242"/>
      <c r="MLE185" s="242"/>
      <c r="MLF185" s="242"/>
      <c r="MLG185" s="242"/>
      <c r="MLH185" s="242"/>
      <c r="MLI185" s="242"/>
      <c r="MLJ185" s="242"/>
      <c r="MLK185" s="242"/>
      <c r="MLL185" s="242"/>
      <c r="MLM185" s="242"/>
      <c r="MLN185" s="242"/>
      <c r="MLO185" s="242"/>
      <c r="MLP185" s="242"/>
      <c r="MLQ185" s="242"/>
      <c r="MLR185" s="242"/>
      <c r="MLS185" s="242"/>
      <c r="MLT185" s="242"/>
      <c r="MLU185" s="242"/>
      <c r="MLV185" s="242"/>
      <c r="MLW185" s="242"/>
      <c r="MLX185" s="242"/>
      <c r="MLY185" s="242"/>
      <c r="MLZ185" s="242"/>
      <c r="MMA185" s="242"/>
      <c r="MMB185" s="242"/>
      <c r="MMC185" s="242"/>
      <c r="MMD185" s="242"/>
      <c r="MME185" s="242"/>
      <c r="MMF185" s="242"/>
      <c r="MMG185" s="242"/>
      <c r="MMH185" s="242"/>
      <c r="MMI185" s="242"/>
      <c r="MMJ185" s="242"/>
      <c r="MMK185" s="242"/>
      <c r="MML185" s="242"/>
      <c r="MMM185" s="242"/>
      <c r="MMN185" s="242"/>
      <c r="MMO185" s="242"/>
      <c r="MMP185" s="242"/>
      <c r="MMQ185" s="242"/>
      <c r="MMR185" s="242"/>
      <c r="MMS185" s="242"/>
      <c r="MMT185" s="242"/>
      <c r="MMU185" s="242"/>
      <c r="MMV185" s="242"/>
      <c r="MMW185" s="242"/>
      <c r="MMX185" s="242"/>
      <c r="MMY185" s="242"/>
      <c r="MMZ185" s="242"/>
      <c r="MNA185" s="242"/>
      <c r="MNB185" s="242"/>
      <c r="MNC185" s="242"/>
      <c r="MND185" s="242"/>
      <c r="MNE185" s="242"/>
      <c r="MNF185" s="242"/>
      <c r="MNG185" s="242"/>
      <c r="MNH185" s="242"/>
      <c r="MNI185" s="242"/>
      <c r="MNJ185" s="242"/>
      <c r="MNK185" s="242"/>
      <c r="MNL185" s="242"/>
      <c r="MNM185" s="242"/>
      <c r="MNN185" s="242"/>
      <c r="MNO185" s="242"/>
      <c r="MNP185" s="242"/>
      <c r="MNQ185" s="242"/>
      <c r="MNR185" s="242"/>
      <c r="MNS185" s="242"/>
      <c r="MNT185" s="242"/>
      <c r="MNU185" s="242"/>
      <c r="MNV185" s="242"/>
      <c r="MNW185" s="242"/>
      <c r="MNX185" s="242"/>
      <c r="MNY185" s="242"/>
      <c r="MNZ185" s="242"/>
      <c r="MOA185" s="242"/>
      <c r="MOB185" s="242"/>
      <c r="MOC185" s="242"/>
      <c r="MOD185" s="242"/>
      <c r="MOE185" s="242"/>
      <c r="MOF185" s="242"/>
      <c r="MOG185" s="242"/>
      <c r="MOH185" s="242"/>
      <c r="MOI185" s="242"/>
      <c r="MOJ185" s="242"/>
      <c r="MOK185" s="242"/>
      <c r="MOL185" s="242"/>
      <c r="MOM185" s="242"/>
      <c r="MON185" s="242"/>
      <c r="MOO185" s="242"/>
      <c r="MOP185" s="242"/>
      <c r="MOQ185" s="242"/>
      <c r="MOR185" s="242"/>
      <c r="MOS185" s="242"/>
      <c r="MOT185" s="242"/>
      <c r="MOU185" s="242"/>
      <c r="MOV185" s="242"/>
      <c r="MOW185" s="242"/>
      <c r="MOX185" s="242"/>
      <c r="MOY185" s="242"/>
      <c r="MOZ185" s="242"/>
      <c r="MPA185" s="242"/>
      <c r="MPB185" s="242"/>
      <c r="MPC185" s="242"/>
      <c r="MPD185" s="242"/>
      <c r="MPE185" s="242"/>
      <c r="MPF185" s="242"/>
      <c r="MPG185" s="242"/>
      <c r="MPH185" s="242"/>
      <c r="MPI185" s="242"/>
      <c r="MPJ185" s="242"/>
      <c r="MPK185" s="242"/>
      <c r="MPL185" s="242"/>
      <c r="MPM185" s="242"/>
      <c r="MPN185" s="242"/>
      <c r="MPO185" s="242"/>
      <c r="MPP185" s="242"/>
      <c r="MPQ185" s="242"/>
      <c r="MPR185" s="242"/>
      <c r="MPS185" s="242"/>
      <c r="MPT185" s="242"/>
      <c r="MPU185" s="242"/>
      <c r="MPV185" s="242"/>
      <c r="MPW185" s="242"/>
      <c r="MPX185" s="242"/>
      <c r="MPY185" s="242"/>
      <c r="MPZ185" s="242"/>
      <c r="MQA185" s="242"/>
      <c r="MQB185" s="242"/>
      <c r="MQC185" s="242"/>
      <c r="MQD185" s="242"/>
      <c r="MQE185" s="242"/>
      <c r="MQF185" s="242"/>
      <c r="MQG185" s="242"/>
      <c r="MQH185" s="242"/>
      <c r="MQI185" s="242"/>
      <c r="MQJ185" s="242"/>
      <c r="MQK185" s="242"/>
      <c r="MQL185" s="242"/>
      <c r="MQM185" s="242"/>
      <c r="MQN185" s="242"/>
      <c r="MQO185" s="242"/>
      <c r="MQP185" s="242"/>
      <c r="MQQ185" s="242"/>
      <c r="MQR185" s="242"/>
      <c r="MQS185" s="242"/>
      <c r="MQT185" s="242"/>
      <c r="MQU185" s="242"/>
      <c r="MQV185" s="242"/>
      <c r="MQW185" s="242"/>
      <c r="MQX185" s="242"/>
      <c r="MQY185" s="242"/>
      <c r="MQZ185" s="242"/>
      <c r="MRA185" s="242"/>
      <c r="MRB185" s="242"/>
      <c r="MRC185" s="242"/>
      <c r="MRD185" s="242"/>
      <c r="MRE185" s="242"/>
      <c r="MRF185" s="242"/>
      <c r="MRG185" s="242"/>
      <c r="MRH185" s="242"/>
      <c r="MRI185" s="242"/>
      <c r="MRJ185" s="242"/>
      <c r="MRK185" s="242"/>
      <c r="MRL185" s="242"/>
      <c r="MRM185" s="242"/>
      <c r="MRN185" s="242"/>
      <c r="MRO185" s="242"/>
      <c r="MRP185" s="242"/>
      <c r="MRQ185" s="242"/>
      <c r="MRR185" s="242"/>
      <c r="MRS185" s="242"/>
      <c r="MRT185" s="242"/>
      <c r="MRU185" s="242"/>
      <c r="MRV185" s="242"/>
      <c r="MRW185" s="242"/>
      <c r="MRX185" s="242"/>
      <c r="MRY185" s="242"/>
      <c r="MRZ185" s="242"/>
      <c r="MSA185" s="242"/>
      <c r="MSB185" s="242"/>
      <c r="MSC185" s="242"/>
      <c r="MSD185" s="242"/>
      <c r="MSE185" s="242"/>
      <c r="MSF185" s="242"/>
      <c r="MSG185" s="242"/>
      <c r="MSH185" s="242"/>
      <c r="MSI185" s="242"/>
      <c r="MSJ185" s="242"/>
      <c r="MSK185" s="242"/>
      <c r="MSL185" s="242"/>
      <c r="MSM185" s="242"/>
      <c r="MSN185" s="242"/>
      <c r="MSO185" s="242"/>
      <c r="MSP185" s="242"/>
      <c r="MSQ185" s="242"/>
      <c r="MSR185" s="242"/>
      <c r="MSS185" s="242"/>
      <c r="MST185" s="242"/>
      <c r="MSU185" s="242"/>
      <c r="MSV185" s="242"/>
      <c r="MSW185" s="242"/>
      <c r="MSX185" s="242"/>
      <c r="MSY185" s="242"/>
      <c r="MSZ185" s="242"/>
      <c r="MTA185" s="242"/>
      <c r="MTB185" s="242"/>
      <c r="MTC185" s="242"/>
      <c r="MTD185" s="242"/>
      <c r="MTE185" s="242"/>
      <c r="MTF185" s="242"/>
      <c r="MTG185" s="242"/>
      <c r="MTH185" s="242"/>
      <c r="MTI185" s="242"/>
      <c r="MTJ185" s="242"/>
      <c r="MTK185" s="242"/>
      <c r="MTL185" s="242"/>
      <c r="MTM185" s="242"/>
      <c r="MTN185" s="242"/>
      <c r="MTO185" s="242"/>
      <c r="MTP185" s="242"/>
      <c r="MTQ185" s="242"/>
      <c r="MTR185" s="242"/>
      <c r="MTS185" s="242"/>
      <c r="MTT185" s="242"/>
      <c r="MTU185" s="242"/>
      <c r="MTV185" s="242"/>
      <c r="MTW185" s="242"/>
      <c r="MTX185" s="242"/>
      <c r="MTY185" s="242"/>
      <c r="MTZ185" s="242"/>
      <c r="MUA185" s="242"/>
      <c r="MUB185" s="242"/>
      <c r="MUC185" s="242"/>
      <c r="MUD185" s="242"/>
      <c r="MUE185" s="242"/>
      <c r="MUF185" s="242"/>
      <c r="MUG185" s="242"/>
      <c r="MUH185" s="242"/>
      <c r="MUI185" s="242"/>
      <c r="MUJ185" s="242"/>
      <c r="MUK185" s="242"/>
      <c r="MUL185" s="242"/>
      <c r="MUM185" s="242"/>
      <c r="MUN185" s="242"/>
      <c r="MUO185" s="242"/>
      <c r="MUP185" s="242"/>
      <c r="MUQ185" s="242"/>
      <c r="MUR185" s="242"/>
      <c r="MUS185" s="242"/>
      <c r="MUT185" s="242"/>
      <c r="MUU185" s="242"/>
      <c r="MUV185" s="242"/>
      <c r="MUW185" s="242"/>
      <c r="MUX185" s="242"/>
      <c r="MUY185" s="242"/>
      <c r="MUZ185" s="242"/>
      <c r="MVA185" s="242"/>
      <c r="MVB185" s="242"/>
      <c r="MVC185" s="242"/>
      <c r="MVD185" s="242"/>
      <c r="MVE185" s="242"/>
      <c r="MVF185" s="242"/>
      <c r="MVG185" s="242"/>
      <c r="MVH185" s="242"/>
      <c r="MVI185" s="242"/>
      <c r="MVJ185" s="242"/>
      <c r="MVK185" s="242"/>
      <c r="MVL185" s="242"/>
      <c r="MVM185" s="242"/>
      <c r="MVN185" s="242"/>
      <c r="MVO185" s="242"/>
      <c r="MVP185" s="242"/>
      <c r="MVQ185" s="242"/>
      <c r="MVR185" s="242"/>
      <c r="MVS185" s="242"/>
      <c r="MVT185" s="242"/>
      <c r="MVU185" s="242"/>
      <c r="MVV185" s="242"/>
      <c r="MVW185" s="242"/>
      <c r="MVX185" s="242"/>
      <c r="MVY185" s="242"/>
      <c r="MVZ185" s="242"/>
      <c r="MWA185" s="242"/>
      <c r="MWB185" s="242"/>
      <c r="MWC185" s="242"/>
      <c r="MWD185" s="242"/>
      <c r="MWE185" s="242"/>
      <c r="MWF185" s="242"/>
      <c r="MWG185" s="242"/>
      <c r="MWH185" s="242"/>
      <c r="MWI185" s="242"/>
      <c r="MWJ185" s="242"/>
      <c r="MWK185" s="242"/>
      <c r="MWL185" s="242"/>
      <c r="MWM185" s="242"/>
      <c r="MWN185" s="242"/>
      <c r="MWO185" s="242"/>
      <c r="MWP185" s="242"/>
      <c r="MWQ185" s="242"/>
      <c r="MWR185" s="242"/>
      <c r="MWS185" s="242"/>
      <c r="MWT185" s="242"/>
      <c r="MWU185" s="242"/>
      <c r="MWV185" s="242"/>
      <c r="MWW185" s="242"/>
      <c r="MWX185" s="242"/>
      <c r="MWY185" s="242"/>
      <c r="MWZ185" s="242"/>
      <c r="MXA185" s="242"/>
      <c r="MXB185" s="242"/>
      <c r="MXC185" s="242"/>
      <c r="MXD185" s="242"/>
      <c r="MXE185" s="242"/>
      <c r="MXF185" s="242"/>
      <c r="MXG185" s="242"/>
      <c r="MXH185" s="242"/>
      <c r="MXI185" s="242"/>
      <c r="MXJ185" s="242"/>
      <c r="MXK185" s="242"/>
      <c r="MXL185" s="242"/>
      <c r="MXM185" s="242"/>
      <c r="MXN185" s="242"/>
      <c r="MXO185" s="242"/>
      <c r="MXP185" s="242"/>
      <c r="MXQ185" s="242"/>
      <c r="MXR185" s="242"/>
      <c r="MXS185" s="242"/>
      <c r="MXT185" s="242"/>
      <c r="MXU185" s="242"/>
      <c r="MXV185" s="242"/>
      <c r="MXW185" s="242"/>
      <c r="MXX185" s="242"/>
      <c r="MXY185" s="242"/>
      <c r="MXZ185" s="242"/>
      <c r="MYA185" s="242"/>
      <c r="MYB185" s="242"/>
      <c r="MYC185" s="242"/>
      <c r="MYD185" s="242"/>
      <c r="MYE185" s="242"/>
      <c r="MYF185" s="242"/>
      <c r="MYG185" s="242"/>
      <c r="MYH185" s="242"/>
      <c r="MYI185" s="242"/>
      <c r="MYJ185" s="242"/>
      <c r="MYK185" s="242"/>
      <c r="MYL185" s="242"/>
      <c r="MYM185" s="242"/>
      <c r="MYN185" s="242"/>
      <c r="MYO185" s="242"/>
      <c r="MYP185" s="242"/>
      <c r="MYQ185" s="242"/>
      <c r="MYR185" s="242"/>
      <c r="MYS185" s="242"/>
      <c r="MYT185" s="242"/>
      <c r="MYU185" s="242"/>
      <c r="MYV185" s="242"/>
      <c r="MYW185" s="242"/>
      <c r="MYX185" s="242"/>
      <c r="MYY185" s="242"/>
      <c r="MYZ185" s="242"/>
      <c r="MZA185" s="242"/>
      <c r="MZB185" s="242"/>
      <c r="MZC185" s="242"/>
      <c r="MZD185" s="242"/>
      <c r="MZE185" s="242"/>
      <c r="MZF185" s="242"/>
      <c r="MZG185" s="242"/>
      <c r="MZH185" s="242"/>
      <c r="MZI185" s="242"/>
      <c r="MZJ185" s="242"/>
      <c r="MZK185" s="242"/>
      <c r="MZL185" s="242"/>
      <c r="MZM185" s="242"/>
      <c r="MZN185" s="242"/>
      <c r="MZO185" s="242"/>
      <c r="MZP185" s="242"/>
      <c r="MZQ185" s="242"/>
      <c r="MZR185" s="242"/>
      <c r="MZS185" s="242"/>
      <c r="MZT185" s="242"/>
      <c r="MZU185" s="242"/>
      <c r="MZV185" s="242"/>
      <c r="MZW185" s="242"/>
      <c r="MZX185" s="242"/>
      <c r="MZY185" s="242"/>
      <c r="MZZ185" s="242"/>
      <c r="NAA185" s="242"/>
      <c r="NAB185" s="242"/>
      <c r="NAC185" s="242"/>
      <c r="NAD185" s="242"/>
      <c r="NAE185" s="242"/>
      <c r="NAF185" s="242"/>
      <c r="NAG185" s="242"/>
      <c r="NAH185" s="242"/>
      <c r="NAI185" s="242"/>
      <c r="NAJ185" s="242"/>
      <c r="NAK185" s="242"/>
      <c r="NAL185" s="242"/>
      <c r="NAM185" s="242"/>
      <c r="NAN185" s="242"/>
      <c r="NAO185" s="242"/>
      <c r="NAP185" s="242"/>
      <c r="NAQ185" s="242"/>
      <c r="NAR185" s="242"/>
      <c r="NAS185" s="242"/>
      <c r="NAT185" s="242"/>
      <c r="NAU185" s="242"/>
      <c r="NAV185" s="242"/>
      <c r="NAW185" s="242"/>
      <c r="NAX185" s="242"/>
      <c r="NAY185" s="242"/>
      <c r="NAZ185" s="242"/>
      <c r="NBA185" s="242"/>
      <c r="NBB185" s="242"/>
      <c r="NBC185" s="242"/>
      <c r="NBD185" s="242"/>
      <c r="NBE185" s="242"/>
      <c r="NBF185" s="242"/>
      <c r="NBG185" s="242"/>
      <c r="NBH185" s="242"/>
      <c r="NBI185" s="242"/>
      <c r="NBJ185" s="242"/>
      <c r="NBK185" s="242"/>
      <c r="NBL185" s="242"/>
      <c r="NBM185" s="242"/>
      <c r="NBN185" s="242"/>
      <c r="NBO185" s="242"/>
      <c r="NBP185" s="242"/>
      <c r="NBQ185" s="242"/>
      <c r="NBR185" s="242"/>
      <c r="NBS185" s="242"/>
      <c r="NBT185" s="242"/>
      <c r="NBU185" s="242"/>
      <c r="NBV185" s="242"/>
      <c r="NBW185" s="242"/>
      <c r="NBX185" s="242"/>
      <c r="NBY185" s="242"/>
      <c r="NBZ185" s="242"/>
      <c r="NCA185" s="242"/>
      <c r="NCB185" s="242"/>
      <c r="NCC185" s="242"/>
      <c r="NCD185" s="242"/>
      <c r="NCE185" s="242"/>
      <c r="NCF185" s="242"/>
      <c r="NCG185" s="242"/>
      <c r="NCH185" s="242"/>
      <c r="NCI185" s="242"/>
      <c r="NCJ185" s="242"/>
      <c r="NCK185" s="242"/>
      <c r="NCL185" s="242"/>
      <c r="NCM185" s="242"/>
      <c r="NCN185" s="242"/>
      <c r="NCO185" s="242"/>
      <c r="NCP185" s="242"/>
      <c r="NCQ185" s="242"/>
      <c r="NCR185" s="242"/>
      <c r="NCS185" s="242"/>
      <c r="NCT185" s="242"/>
      <c r="NCU185" s="242"/>
      <c r="NCV185" s="242"/>
      <c r="NCW185" s="242"/>
      <c r="NCX185" s="242"/>
      <c r="NCY185" s="242"/>
      <c r="NCZ185" s="242"/>
      <c r="NDA185" s="242"/>
      <c r="NDB185" s="242"/>
      <c r="NDC185" s="242"/>
      <c r="NDD185" s="242"/>
      <c r="NDE185" s="242"/>
      <c r="NDF185" s="242"/>
      <c r="NDG185" s="242"/>
      <c r="NDH185" s="242"/>
      <c r="NDI185" s="242"/>
      <c r="NDJ185" s="242"/>
      <c r="NDK185" s="242"/>
      <c r="NDL185" s="242"/>
      <c r="NDM185" s="242"/>
      <c r="NDN185" s="242"/>
      <c r="NDO185" s="242"/>
      <c r="NDP185" s="242"/>
      <c r="NDQ185" s="242"/>
      <c r="NDR185" s="242"/>
      <c r="NDS185" s="242"/>
      <c r="NDT185" s="242"/>
      <c r="NDU185" s="242"/>
      <c r="NDV185" s="242"/>
      <c r="NDW185" s="242"/>
      <c r="NDX185" s="242"/>
      <c r="NDY185" s="242"/>
      <c r="NDZ185" s="242"/>
      <c r="NEA185" s="242"/>
      <c r="NEB185" s="242"/>
      <c r="NEC185" s="242"/>
      <c r="NED185" s="242"/>
      <c r="NEE185" s="242"/>
      <c r="NEF185" s="242"/>
      <c r="NEG185" s="242"/>
      <c r="NEH185" s="242"/>
      <c r="NEI185" s="242"/>
      <c r="NEJ185" s="242"/>
      <c r="NEK185" s="242"/>
      <c r="NEL185" s="242"/>
      <c r="NEM185" s="242"/>
      <c r="NEN185" s="242"/>
      <c r="NEO185" s="242"/>
      <c r="NEP185" s="242"/>
      <c r="NEQ185" s="242"/>
      <c r="NER185" s="242"/>
      <c r="NES185" s="242"/>
      <c r="NET185" s="242"/>
      <c r="NEU185" s="242"/>
      <c r="NEV185" s="242"/>
      <c r="NEW185" s="242"/>
      <c r="NEX185" s="242"/>
      <c r="NEY185" s="242"/>
      <c r="NEZ185" s="242"/>
      <c r="NFA185" s="242"/>
      <c r="NFB185" s="242"/>
      <c r="NFC185" s="242"/>
      <c r="NFD185" s="242"/>
      <c r="NFE185" s="242"/>
      <c r="NFF185" s="242"/>
      <c r="NFG185" s="242"/>
      <c r="NFH185" s="242"/>
      <c r="NFI185" s="242"/>
      <c r="NFJ185" s="242"/>
      <c r="NFK185" s="242"/>
      <c r="NFL185" s="242"/>
      <c r="NFM185" s="242"/>
      <c r="NFN185" s="242"/>
      <c r="NFO185" s="242"/>
      <c r="NFP185" s="242"/>
      <c r="NFQ185" s="242"/>
      <c r="NFR185" s="242"/>
      <c r="NFS185" s="242"/>
      <c r="NFT185" s="242"/>
      <c r="NFU185" s="242"/>
      <c r="NFV185" s="242"/>
      <c r="NFW185" s="242"/>
      <c r="NFX185" s="242"/>
      <c r="NFY185" s="242"/>
      <c r="NFZ185" s="242"/>
      <c r="NGA185" s="242"/>
      <c r="NGB185" s="242"/>
      <c r="NGC185" s="242"/>
      <c r="NGD185" s="242"/>
      <c r="NGE185" s="242"/>
      <c r="NGF185" s="242"/>
      <c r="NGG185" s="242"/>
      <c r="NGH185" s="242"/>
      <c r="NGI185" s="242"/>
      <c r="NGJ185" s="242"/>
      <c r="NGK185" s="242"/>
      <c r="NGL185" s="242"/>
      <c r="NGM185" s="242"/>
      <c r="NGN185" s="242"/>
      <c r="NGO185" s="242"/>
      <c r="NGP185" s="242"/>
      <c r="NGQ185" s="242"/>
      <c r="NGR185" s="242"/>
      <c r="NGS185" s="242"/>
      <c r="NGT185" s="242"/>
      <c r="NGU185" s="242"/>
      <c r="NGV185" s="242"/>
      <c r="NGW185" s="242"/>
      <c r="NGX185" s="242"/>
      <c r="NGY185" s="242"/>
      <c r="NGZ185" s="242"/>
      <c r="NHA185" s="242"/>
      <c r="NHB185" s="242"/>
      <c r="NHC185" s="242"/>
      <c r="NHD185" s="242"/>
      <c r="NHE185" s="242"/>
      <c r="NHF185" s="242"/>
      <c r="NHG185" s="242"/>
      <c r="NHH185" s="242"/>
      <c r="NHI185" s="242"/>
      <c r="NHJ185" s="242"/>
      <c r="NHK185" s="242"/>
      <c r="NHL185" s="242"/>
      <c r="NHM185" s="242"/>
      <c r="NHN185" s="242"/>
      <c r="NHO185" s="242"/>
      <c r="NHP185" s="242"/>
      <c r="NHQ185" s="242"/>
      <c r="NHR185" s="242"/>
      <c r="NHS185" s="242"/>
      <c r="NHT185" s="242"/>
      <c r="NHU185" s="242"/>
      <c r="NHV185" s="242"/>
      <c r="NHW185" s="242"/>
      <c r="NHX185" s="242"/>
      <c r="NHY185" s="242"/>
      <c r="NHZ185" s="242"/>
      <c r="NIA185" s="242"/>
      <c r="NIB185" s="242"/>
      <c r="NIC185" s="242"/>
      <c r="NID185" s="242"/>
      <c r="NIE185" s="242"/>
      <c r="NIF185" s="242"/>
      <c r="NIG185" s="242"/>
      <c r="NIH185" s="242"/>
      <c r="NII185" s="242"/>
      <c r="NIJ185" s="242"/>
      <c r="NIK185" s="242"/>
      <c r="NIL185" s="242"/>
      <c r="NIM185" s="242"/>
      <c r="NIN185" s="242"/>
      <c r="NIO185" s="242"/>
      <c r="NIP185" s="242"/>
      <c r="NIQ185" s="242"/>
      <c r="NIR185" s="242"/>
      <c r="NIS185" s="242"/>
      <c r="NIT185" s="242"/>
      <c r="NIU185" s="242"/>
      <c r="NIV185" s="242"/>
      <c r="NIW185" s="242"/>
      <c r="NIX185" s="242"/>
      <c r="NIY185" s="242"/>
      <c r="NIZ185" s="242"/>
      <c r="NJA185" s="242"/>
      <c r="NJB185" s="242"/>
      <c r="NJC185" s="242"/>
      <c r="NJD185" s="242"/>
      <c r="NJE185" s="242"/>
      <c r="NJF185" s="242"/>
      <c r="NJG185" s="242"/>
      <c r="NJH185" s="242"/>
      <c r="NJI185" s="242"/>
      <c r="NJJ185" s="242"/>
      <c r="NJK185" s="242"/>
      <c r="NJL185" s="242"/>
      <c r="NJM185" s="242"/>
      <c r="NJN185" s="242"/>
      <c r="NJO185" s="242"/>
      <c r="NJP185" s="242"/>
      <c r="NJQ185" s="242"/>
      <c r="NJR185" s="242"/>
      <c r="NJS185" s="242"/>
      <c r="NJT185" s="242"/>
      <c r="NJU185" s="242"/>
      <c r="NJV185" s="242"/>
      <c r="NJW185" s="242"/>
      <c r="NJX185" s="242"/>
      <c r="NJY185" s="242"/>
      <c r="NJZ185" s="242"/>
      <c r="NKA185" s="242"/>
      <c r="NKB185" s="242"/>
      <c r="NKC185" s="242"/>
      <c r="NKD185" s="242"/>
      <c r="NKE185" s="242"/>
      <c r="NKF185" s="242"/>
      <c r="NKG185" s="242"/>
      <c r="NKH185" s="242"/>
      <c r="NKI185" s="242"/>
      <c r="NKJ185" s="242"/>
      <c r="NKK185" s="242"/>
      <c r="NKL185" s="242"/>
      <c r="NKM185" s="242"/>
      <c r="NKN185" s="242"/>
      <c r="NKO185" s="242"/>
      <c r="NKP185" s="242"/>
      <c r="NKQ185" s="242"/>
      <c r="NKR185" s="242"/>
      <c r="NKS185" s="242"/>
      <c r="NKT185" s="242"/>
      <c r="NKU185" s="242"/>
      <c r="NKV185" s="242"/>
      <c r="NKW185" s="242"/>
      <c r="NKX185" s="242"/>
      <c r="NKY185" s="242"/>
      <c r="NKZ185" s="242"/>
      <c r="NLA185" s="242"/>
      <c r="NLB185" s="242"/>
      <c r="NLC185" s="242"/>
      <c r="NLD185" s="242"/>
      <c r="NLE185" s="242"/>
      <c r="NLF185" s="242"/>
      <c r="NLG185" s="242"/>
      <c r="NLH185" s="242"/>
      <c r="NLI185" s="242"/>
      <c r="NLJ185" s="242"/>
      <c r="NLK185" s="242"/>
      <c r="NLL185" s="242"/>
      <c r="NLM185" s="242"/>
      <c r="NLN185" s="242"/>
      <c r="NLO185" s="242"/>
      <c r="NLP185" s="242"/>
      <c r="NLQ185" s="242"/>
      <c r="NLR185" s="242"/>
      <c r="NLS185" s="242"/>
      <c r="NLT185" s="242"/>
      <c r="NLU185" s="242"/>
      <c r="NLV185" s="242"/>
      <c r="NLW185" s="242"/>
      <c r="NLX185" s="242"/>
      <c r="NLY185" s="242"/>
      <c r="NLZ185" s="242"/>
      <c r="NMA185" s="242"/>
      <c r="NMB185" s="242"/>
      <c r="NMC185" s="242"/>
      <c r="NMD185" s="242"/>
      <c r="NME185" s="242"/>
      <c r="NMF185" s="242"/>
      <c r="NMG185" s="242"/>
      <c r="NMH185" s="242"/>
      <c r="NMI185" s="242"/>
      <c r="NMJ185" s="242"/>
      <c r="NMK185" s="242"/>
      <c r="NML185" s="242"/>
      <c r="NMM185" s="242"/>
      <c r="NMN185" s="242"/>
      <c r="NMO185" s="242"/>
      <c r="NMP185" s="242"/>
      <c r="NMQ185" s="242"/>
      <c r="NMR185" s="242"/>
      <c r="NMS185" s="242"/>
      <c r="NMT185" s="242"/>
      <c r="NMU185" s="242"/>
      <c r="NMV185" s="242"/>
      <c r="NMW185" s="242"/>
      <c r="NMX185" s="242"/>
      <c r="NMY185" s="242"/>
      <c r="NMZ185" s="242"/>
      <c r="NNA185" s="242"/>
      <c r="NNB185" s="242"/>
      <c r="NNC185" s="242"/>
      <c r="NND185" s="242"/>
      <c r="NNE185" s="242"/>
      <c r="NNF185" s="242"/>
      <c r="NNG185" s="242"/>
      <c r="NNH185" s="242"/>
      <c r="NNI185" s="242"/>
      <c r="NNJ185" s="242"/>
      <c r="NNK185" s="242"/>
      <c r="NNL185" s="242"/>
      <c r="NNM185" s="242"/>
      <c r="NNN185" s="242"/>
      <c r="NNO185" s="242"/>
      <c r="NNP185" s="242"/>
      <c r="NNQ185" s="242"/>
      <c r="NNR185" s="242"/>
      <c r="NNS185" s="242"/>
      <c r="NNT185" s="242"/>
      <c r="NNU185" s="242"/>
      <c r="NNV185" s="242"/>
      <c r="NNW185" s="242"/>
      <c r="NNX185" s="242"/>
      <c r="NNY185" s="242"/>
      <c r="NNZ185" s="242"/>
      <c r="NOA185" s="242"/>
      <c r="NOB185" s="242"/>
      <c r="NOC185" s="242"/>
      <c r="NOD185" s="242"/>
      <c r="NOE185" s="242"/>
      <c r="NOF185" s="242"/>
      <c r="NOG185" s="242"/>
      <c r="NOH185" s="242"/>
      <c r="NOI185" s="242"/>
      <c r="NOJ185" s="242"/>
      <c r="NOK185" s="242"/>
      <c r="NOL185" s="242"/>
      <c r="NOM185" s="242"/>
      <c r="NON185" s="242"/>
      <c r="NOO185" s="242"/>
      <c r="NOP185" s="242"/>
      <c r="NOQ185" s="242"/>
      <c r="NOR185" s="242"/>
      <c r="NOS185" s="242"/>
      <c r="NOT185" s="242"/>
      <c r="NOU185" s="242"/>
      <c r="NOV185" s="242"/>
      <c r="NOW185" s="242"/>
      <c r="NOX185" s="242"/>
      <c r="NOY185" s="242"/>
      <c r="NOZ185" s="242"/>
      <c r="NPA185" s="242"/>
      <c r="NPB185" s="242"/>
      <c r="NPC185" s="242"/>
      <c r="NPD185" s="242"/>
      <c r="NPE185" s="242"/>
      <c r="NPF185" s="242"/>
      <c r="NPG185" s="242"/>
      <c r="NPH185" s="242"/>
      <c r="NPI185" s="242"/>
      <c r="NPJ185" s="242"/>
      <c r="NPK185" s="242"/>
      <c r="NPL185" s="242"/>
      <c r="NPM185" s="242"/>
      <c r="NPN185" s="242"/>
      <c r="NPO185" s="242"/>
      <c r="NPP185" s="242"/>
      <c r="NPQ185" s="242"/>
      <c r="NPR185" s="242"/>
      <c r="NPS185" s="242"/>
      <c r="NPT185" s="242"/>
      <c r="NPU185" s="242"/>
      <c r="NPV185" s="242"/>
      <c r="NPW185" s="242"/>
      <c r="NPX185" s="242"/>
      <c r="NPY185" s="242"/>
      <c r="NPZ185" s="242"/>
      <c r="NQA185" s="242"/>
      <c r="NQB185" s="242"/>
      <c r="NQC185" s="242"/>
      <c r="NQD185" s="242"/>
      <c r="NQE185" s="242"/>
      <c r="NQF185" s="242"/>
      <c r="NQG185" s="242"/>
      <c r="NQH185" s="242"/>
      <c r="NQI185" s="242"/>
      <c r="NQJ185" s="242"/>
      <c r="NQK185" s="242"/>
      <c r="NQL185" s="242"/>
      <c r="NQM185" s="242"/>
      <c r="NQN185" s="242"/>
      <c r="NQO185" s="242"/>
      <c r="NQP185" s="242"/>
      <c r="NQQ185" s="242"/>
      <c r="NQR185" s="242"/>
      <c r="NQS185" s="242"/>
      <c r="NQT185" s="242"/>
      <c r="NQU185" s="242"/>
      <c r="NQV185" s="242"/>
      <c r="NQW185" s="242"/>
      <c r="NQX185" s="242"/>
      <c r="NQY185" s="242"/>
      <c r="NQZ185" s="242"/>
      <c r="NRA185" s="242"/>
      <c r="NRB185" s="242"/>
      <c r="NRC185" s="242"/>
      <c r="NRD185" s="242"/>
      <c r="NRE185" s="242"/>
      <c r="NRF185" s="242"/>
      <c r="NRG185" s="242"/>
      <c r="NRH185" s="242"/>
      <c r="NRI185" s="242"/>
      <c r="NRJ185" s="242"/>
      <c r="NRK185" s="242"/>
      <c r="NRL185" s="242"/>
      <c r="NRM185" s="242"/>
      <c r="NRN185" s="242"/>
      <c r="NRO185" s="242"/>
      <c r="NRP185" s="242"/>
      <c r="NRQ185" s="242"/>
      <c r="NRR185" s="242"/>
      <c r="NRS185" s="242"/>
      <c r="NRT185" s="242"/>
      <c r="NRU185" s="242"/>
      <c r="NRV185" s="242"/>
      <c r="NRW185" s="242"/>
      <c r="NRX185" s="242"/>
      <c r="NRY185" s="242"/>
      <c r="NRZ185" s="242"/>
      <c r="NSA185" s="242"/>
      <c r="NSB185" s="242"/>
      <c r="NSC185" s="242"/>
      <c r="NSD185" s="242"/>
      <c r="NSE185" s="242"/>
      <c r="NSF185" s="242"/>
      <c r="NSG185" s="242"/>
      <c r="NSH185" s="242"/>
      <c r="NSI185" s="242"/>
      <c r="NSJ185" s="242"/>
      <c r="NSK185" s="242"/>
      <c r="NSL185" s="242"/>
      <c r="NSM185" s="242"/>
      <c r="NSN185" s="242"/>
      <c r="NSO185" s="242"/>
      <c r="NSP185" s="242"/>
      <c r="NSQ185" s="242"/>
      <c r="NSR185" s="242"/>
      <c r="NSS185" s="242"/>
      <c r="NST185" s="242"/>
      <c r="NSU185" s="242"/>
      <c r="NSV185" s="242"/>
      <c r="NSW185" s="242"/>
      <c r="NSX185" s="242"/>
      <c r="NSY185" s="242"/>
      <c r="NSZ185" s="242"/>
      <c r="NTA185" s="242"/>
      <c r="NTB185" s="242"/>
      <c r="NTC185" s="242"/>
      <c r="NTD185" s="242"/>
      <c r="NTE185" s="242"/>
      <c r="NTF185" s="242"/>
      <c r="NTG185" s="242"/>
      <c r="NTH185" s="242"/>
      <c r="NTI185" s="242"/>
      <c r="NTJ185" s="242"/>
      <c r="NTK185" s="242"/>
      <c r="NTL185" s="242"/>
      <c r="NTM185" s="242"/>
      <c r="NTN185" s="242"/>
      <c r="NTO185" s="242"/>
      <c r="NTP185" s="242"/>
      <c r="NTQ185" s="242"/>
      <c r="NTR185" s="242"/>
      <c r="NTS185" s="242"/>
      <c r="NTT185" s="242"/>
      <c r="NTU185" s="242"/>
      <c r="NTV185" s="242"/>
      <c r="NTW185" s="242"/>
      <c r="NTX185" s="242"/>
      <c r="NTY185" s="242"/>
      <c r="NTZ185" s="242"/>
      <c r="NUA185" s="242"/>
      <c r="NUB185" s="242"/>
      <c r="NUC185" s="242"/>
      <c r="NUD185" s="242"/>
      <c r="NUE185" s="242"/>
      <c r="NUF185" s="242"/>
      <c r="NUG185" s="242"/>
      <c r="NUH185" s="242"/>
      <c r="NUI185" s="242"/>
      <c r="NUJ185" s="242"/>
      <c r="NUK185" s="242"/>
      <c r="NUL185" s="242"/>
      <c r="NUM185" s="242"/>
      <c r="NUN185" s="242"/>
      <c r="NUO185" s="242"/>
      <c r="NUP185" s="242"/>
      <c r="NUQ185" s="242"/>
      <c r="NUR185" s="242"/>
      <c r="NUS185" s="242"/>
      <c r="NUT185" s="242"/>
      <c r="NUU185" s="242"/>
      <c r="NUV185" s="242"/>
      <c r="NUW185" s="242"/>
      <c r="NUX185" s="242"/>
      <c r="NUY185" s="242"/>
      <c r="NUZ185" s="242"/>
      <c r="NVA185" s="242"/>
      <c r="NVB185" s="242"/>
      <c r="NVC185" s="242"/>
      <c r="NVD185" s="242"/>
      <c r="NVE185" s="242"/>
      <c r="NVF185" s="242"/>
      <c r="NVG185" s="242"/>
      <c r="NVH185" s="242"/>
      <c r="NVI185" s="242"/>
      <c r="NVJ185" s="242"/>
      <c r="NVK185" s="242"/>
      <c r="NVL185" s="242"/>
      <c r="NVM185" s="242"/>
      <c r="NVN185" s="242"/>
      <c r="NVO185" s="242"/>
      <c r="NVP185" s="242"/>
      <c r="NVQ185" s="242"/>
      <c r="NVR185" s="242"/>
      <c r="NVS185" s="242"/>
      <c r="NVT185" s="242"/>
      <c r="NVU185" s="242"/>
      <c r="NVV185" s="242"/>
      <c r="NVW185" s="242"/>
      <c r="NVX185" s="242"/>
      <c r="NVY185" s="242"/>
      <c r="NVZ185" s="242"/>
      <c r="NWA185" s="242"/>
      <c r="NWB185" s="242"/>
      <c r="NWC185" s="242"/>
      <c r="NWD185" s="242"/>
      <c r="NWE185" s="242"/>
      <c r="NWF185" s="242"/>
      <c r="NWG185" s="242"/>
      <c r="NWH185" s="242"/>
      <c r="NWI185" s="242"/>
      <c r="NWJ185" s="242"/>
      <c r="NWK185" s="242"/>
      <c r="NWL185" s="242"/>
      <c r="NWM185" s="242"/>
      <c r="NWN185" s="242"/>
      <c r="NWO185" s="242"/>
      <c r="NWP185" s="242"/>
      <c r="NWQ185" s="242"/>
      <c r="NWR185" s="242"/>
      <c r="NWS185" s="242"/>
      <c r="NWT185" s="242"/>
      <c r="NWU185" s="242"/>
      <c r="NWV185" s="242"/>
      <c r="NWW185" s="242"/>
      <c r="NWX185" s="242"/>
      <c r="NWY185" s="242"/>
      <c r="NWZ185" s="242"/>
      <c r="NXA185" s="242"/>
      <c r="NXB185" s="242"/>
      <c r="NXC185" s="242"/>
      <c r="NXD185" s="242"/>
      <c r="NXE185" s="242"/>
      <c r="NXF185" s="242"/>
      <c r="NXG185" s="242"/>
      <c r="NXH185" s="242"/>
      <c r="NXI185" s="242"/>
      <c r="NXJ185" s="242"/>
      <c r="NXK185" s="242"/>
      <c r="NXL185" s="242"/>
      <c r="NXM185" s="242"/>
      <c r="NXN185" s="242"/>
      <c r="NXO185" s="242"/>
      <c r="NXP185" s="242"/>
      <c r="NXQ185" s="242"/>
      <c r="NXR185" s="242"/>
      <c r="NXS185" s="242"/>
      <c r="NXT185" s="242"/>
      <c r="NXU185" s="242"/>
      <c r="NXV185" s="242"/>
      <c r="NXW185" s="242"/>
      <c r="NXX185" s="242"/>
      <c r="NXY185" s="242"/>
      <c r="NXZ185" s="242"/>
      <c r="NYA185" s="242"/>
      <c r="NYB185" s="242"/>
      <c r="NYC185" s="242"/>
      <c r="NYD185" s="242"/>
      <c r="NYE185" s="242"/>
      <c r="NYF185" s="242"/>
      <c r="NYG185" s="242"/>
      <c r="NYH185" s="242"/>
      <c r="NYI185" s="242"/>
      <c r="NYJ185" s="242"/>
      <c r="NYK185" s="242"/>
      <c r="NYL185" s="242"/>
      <c r="NYM185" s="242"/>
      <c r="NYN185" s="242"/>
      <c r="NYO185" s="242"/>
      <c r="NYP185" s="242"/>
      <c r="NYQ185" s="242"/>
      <c r="NYR185" s="242"/>
      <c r="NYS185" s="242"/>
      <c r="NYT185" s="242"/>
      <c r="NYU185" s="242"/>
      <c r="NYV185" s="242"/>
      <c r="NYW185" s="242"/>
      <c r="NYX185" s="242"/>
      <c r="NYY185" s="242"/>
      <c r="NYZ185" s="242"/>
      <c r="NZA185" s="242"/>
      <c r="NZB185" s="242"/>
      <c r="NZC185" s="242"/>
      <c r="NZD185" s="242"/>
      <c r="NZE185" s="242"/>
      <c r="NZF185" s="242"/>
      <c r="NZG185" s="242"/>
      <c r="NZH185" s="242"/>
      <c r="NZI185" s="242"/>
      <c r="NZJ185" s="242"/>
      <c r="NZK185" s="242"/>
      <c r="NZL185" s="242"/>
      <c r="NZM185" s="242"/>
      <c r="NZN185" s="242"/>
      <c r="NZO185" s="242"/>
      <c r="NZP185" s="242"/>
      <c r="NZQ185" s="242"/>
      <c r="NZR185" s="242"/>
      <c r="NZS185" s="242"/>
      <c r="NZT185" s="242"/>
      <c r="NZU185" s="242"/>
      <c r="NZV185" s="242"/>
      <c r="NZW185" s="242"/>
      <c r="NZX185" s="242"/>
      <c r="NZY185" s="242"/>
      <c r="NZZ185" s="242"/>
      <c r="OAA185" s="242"/>
      <c r="OAB185" s="242"/>
      <c r="OAC185" s="242"/>
      <c r="OAD185" s="242"/>
      <c r="OAE185" s="242"/>
      <c r="OAF185" s="242"/>
      <c r="OAG185" s="242"/>
      <c r="OAH185" s="242"/>
      <c r="OAI185" s="242"/>
      <c r="OAJ185" s="242"/>
      <c r="OAK185" s="242"/>
      <c r="OAL185" s="242"/>
      <c r="OAM185" s="242"/>
      <c r="OAN185" s="242"/>
      <c r="OAO185" s="242"/>
      <c r="OAP185" s="242"/>
      <c r="OAQ185" s="242"/>
      <c r="OAR185" s="242"/>
      <c r="OAS185" s="242"/>
      <c r="OAT185" s="242"/>
      <c r="OAU185" s="242"/>
      <c r="OAV185" s="242"/>
      <c r="OAW185" s="242"/>
      <c r="OAX185" s="242"/>
      <c r="OAY185" s="242"/>
      <c r="OAZ185" s="242"/>
      <c r="OBA185" s="242"/>
      <c r="OBB185" s="242"/>
      <c r="OBC185" s="242"/>
      <c r="OBD185" s="242"/>
      <c r="OBE185" s="242"/>
      <c r="OBF185" s="242"/>
      <c r="OBG185" s="242"/>
      <c r="OBH185" s="242"/>
      <c r="OBI185" s="242"/>
      <c r="OBJ185" s="242"/>
      <c r="OBK185" s="242"/>
      <c r="OBL185" s="242"/>
      <c r="OBM185" s="242"/>
      <c r="OBN185" s="242"/>
      <c r="OBO185" s="242"/>
      <c r="OBP185" s="242"/>
      <c r="OBQ185" s="242"/>
      <c r="OBR185" s="242"/>
      <c r="OBS185" s="242"/>
      <c r="OBT185" s="242"/>
      <c r="OBU185" s="242"/>
      <c r="OBV185" s="242"/>
      <c r="OBW185" s="242"/>
      <c r="OBX185" s="242"/>
      <c r="OBY185" s="242"/>
      <c r="OBZ185" s="242"/>
      <c r="OCA185" s="242"/>
      <c r="OCB185" s="242"/>
      <c r="OCC185" s="242"/>
      <c r="OCD185" s="242"/>
      <c r="OCE185" s="242"/>
      <c r="OCF185" s="242"/>
      <c r="OCG185" s="242"/>
      <c r="OCH185" s="242"/>
      <c r="OCI185" s="242"/>
      <c r="OCJ185" s="242"/>
      <c r="OCK185" s="242"/>
      <c r="OCL185" s="242"/>
      <c r="OCM185" s="242"/>
      <c r="OCN185" s="242"/>
      <c r="OCO185" s="242"/>
      <c r="OCP185" s="242"/>
      <c r="OCQ185" s="242"/>
      <c r="OCR185" s="242"/>
      <c r="OCS185" s="242"/>
      <c r="OCT185" s="242"/>
      <c r="OCU185" s="242"/>
      <c r="OCV185" s="242"/>
      <c r="OCW185" s="242"/>
      <c r="OCX185" s="242"/>
      <c r="OCY185" s="242"/>
      <c r="OCZ185" s="242"/>
      <c r="ODA185" s="242"/>
      <c r="ODB185" s="242"/>
      <c r="ODC185" s="242"/>
      <c r="ODD185" s="242"/>
      <c r="ODE185" s="242"/>
      <c r="ODF185" s="242"/>
      <c r="ODG185" s="242"/>
      <c r="ODH185" s="242"/>
      <c r="ODI185" s="242"/>
      <c r="ODJ185" s="242"/>
      <c r="ODK185" s="242"/>
      <c r="ODL185" s="242"/>
      <c r="ODM185" s="242"/>
      <c r="ODN185" s="242"/>
      <c r="ODO185" s="242"/>
      <c r="ODP185" s="242"/>
      <c r="ODQ185" s="242"/>
      <c r="ODR185" s="242"/>
      <c r="ODS185" s="242"/>
      <c r="ODT185" s="242"/>
      <c r="ODU185" s="242"/>
      <c r="ODV185" s="242"/>
      <c r="ODW185" s="242"/>
      <c r="ODX185" s="242"/>
      <c r="ODY185" s="242"/>
      <c r="ODZ185" s="242"/>
      <c r="OEA185" s="242"/>
      <c r="OEB185" s="242"/>
      <c r="OEC185" s="242"/>
      <c r="OED185" s="242"/>
      <c r="OEE185" s="242"/>
      <c r="OEF185" s="242"/>
      <c r="OEG185" s="242"/>
      <c r="OEH185" s="242"/>
      <c r="OEI185" s="242"/>
      <c r="OEJ185" s="242"/>
      <c r="OEK185" s="242"/>
      <c r="OEL185" s="242"/>
      <c r="OEM185" s="242"/>
      <c r="OEN185" s="242"/>
      <c r="OEO185" s="242"/>
      <c r="OEP185" s="242"/>
      <c r="OEQ185" s="242"/>
      <c r="OER185" s="242"/>
      <c r="OES185" s="242"/>
      <c r="OET185" s="242"/>
      <c r="OEU185" s="242"/>
      <c r="OEV185" s="242"/>
      <c r="OEW185" s="242"/>
      <c r="OEX185" s="242"/>
      <c r="OEY185" s="242"/>
      <c r="OEZ185" s="242"/>
      <c r="OFA185" s="242"/>
      <c r="OFB185" s="242"/>
      <c r="OFC185" s="242"/>
      <c r="OFD185" s="242"/>
      <c r="OFE185" s="242"/>
      <c r="OFF185" s="242"/>
      <c r="OFG185" s="242"/>
      <c r="OFH185" s="242"/>
      <c r="OFI185" s="242"/>
      <c r="OFJ185" s="242"/>
      <c r="OFK185" s="242"/>
      <c r="OFL185" s="242"/>
      <c r="OFM185" s="242"/>
      <c r="OFN185" s="242"/>
      <c r="OFO185" s="242"/>
      <c r="OFP185" s="242"/>
      <c r="OFQ185" s="242"/>
      <c r="OFR185" s="242"/>
      <c r="OFS185" s="242"/>
      <c r="OFT185" s="242"/>
      <c r="OFU185" s="242"/>
      <c r="OFV185" s="242"/>
      <c r="OFW185" s="242"/>
      <c r="OFX185" s="242"/>
      <c r="OFY185" s="242"/>
      <c r="OFZ185" s="242"/>
      <c r="OGA185" s="242"/>
      <c r="OGB185" s="242"/>
      <c r="OGC185" s="242"/>
      <c r="OGD185" s="242"/>
      <c r="OGE185" s="242"/>
      <c r="OGF185" s="242"/>
      <c r="OGG185" s="242"/>
      <c r="OGH185" s="242"/>
      <c r="OGI185" s="242"/>
      <c r="OGJ185" s="242"/>
      <c r="OGK185" s="242"/>
      <c r="OGL185" s="242"/>
      <c r="OGM185" s="242"/>
      <c r="OGN185" s="242"/>
      <c r="OGO185" s="242"/>
      <c r="OGP185" s="242"/>
      <c r="OGQ185" s="242"/>
      <c r="OGR185" s="242"/>
      <c r="OGS185" s="242"/>
      <c r="OGT185" s="242"/>
      <c r="OGU185" s="242"/>
      <c r="OGV185" s="242"/>
      <c r="OGW185" s="242"/>
      <c r="OGX185" s="242"/>
      <c r="OGY185" s="242"/>
      <c r="OGZ185" s="242"/>
      <c r="OHA185" s="242"/>
      <c r="OHB185" s="242"/>
      <c r="OHC185" s="242"/>
      <c r="OHD185" s="242"/>
      <c r="OHE185" s="242"/>
      <c r="OHF185" s="242"/>
      <c r="OHG185" s="242"/>
      <c r="OHH185" s="242"/>
      <c r="OHI185" s="242"/>
      <c r="OHJ185" s="242"/>
      <c r="OHK185" s="242"/>
      <c r="OHL185" s="242"/>
      <c r="OHM185" s="242"/>
      <c r="OHN185" s="242"/>
      <c r="OHO185" s="242"/>
      <c r="OHP185" s="242"/>
      <c r="OHQ185" s="242"/>
      <c r="OHR185" s="242"/>
      <c r="OHS185" s="242"/>
      <c r="OHT185" s="242"/>
      <c r="OHU185" s="242"/>
      <c r="OHV185" s="242"/>
      <c r="OHW185" s="242"/>
      <c r="OHX185" s="242"/>
      <c r="OHY185" s="242"/>
      <c r="OHZ185" s="242"/>
      <c r="OIA185" s="242"/>
      <c r="OIB185" s="242"/>
      <c r="OIC185" s="242"/>
      <c r="OID185" s="242"/>
      <c r="OIE185" s="242"/>
      <c r="OIF185" s="242"/>
      <c r="OIG185" s="242"/>
      <c r="OIH185" s="242"/>
      <c r="OII185" s="242"/>
      <c r="OIJ185" s="242"/>
      <c r="OIK185" s="242"/>
      <c r="OIL185" s="242"/>
      <c r="OIM185" s="242"/>
      <c r="OIN185" s="242"/>
      <c r="OIO185" s="242"/>
      <c r="OIP185" s="242"/>
      <c r="OIQ185" s="242"/>
      <c r="OIR185" s="242"/>
      <c r="OIS185" s="242"/>
      <c r="OIT185" s="242"/>
      <c r="OIU185" s="242"/>
      <c r="OIV185" s="242"/>
      <c r="OIW185" s="242"/>
      <c r="OIX185" s="242"/>
      <c r="OIY185" s="242"/>
      <c r="OIZ185" s="242"/>
      <c r="OJA185" s="242"/>
      <c r="OJB185" s="242"/>
      <c r="OJC185" s="242"/>
      <c r="OJD185" s="242"/>
      <c r="OJE185" s="242"/>
      <c r="OJF185" s="242"/>
      <c r="OJG185" s="242"/>
      <c r="OJH185" s="242"/>
      <c r="OJI185" s="242"/>
      <c r="OJJ185" s="242"/>
      <c r="OJK185" s="242"/>
      <c r="OJL185" s="242"/>
      <c r="OJM185" s="242"/>
      <c r="OJN185" s="242"/>
      <c r="OJO185" s="242"/>
      <c r="OJP185" s="242"/>
      <c r="OJQ185" s="242"/>
      <c r="OJR185" s="242"/>
      <c r="OJS185" s="242"/>
      <c r="OJT185" s="242"/>
      <c r="OJU185" s="242"/>
      <c r="OJV185" s="242"/>
      <c r="OJW185" s="242"/>
      <c r="OJX185" s="242"/>
      <c r="OJY185" s="242"/>
      <c r="OJZ185" s="242"/>
      <c r="OKA185" s="242"/>
      <c r="OKB185" s="242"/>
      <c r="OKC185" s="242"/>
      <c r="OKD185" s="242"/>
      <c r="OKE185" s="242"/>
      <c r="OKF185" s="242"/>
      <c r="OKG185" s="242"/>
      <c r="OKH185" s="242"/>
      <c r="OKI185" s="242"/>
      <c r="OKJ185" s="242"/>
      <c r="OKK185" s="242"/>
      <c r="OKL185" s="242"/>
      <c r="OKM185" s="242"/>
      <c r="OKN185" s="242"/>
      <c r="OKO185" s="242"/>
      <c r="OKP185" s="242"/>
      <c r="OKQ185" s="242"/>
      <c r="OKR185" s="242"/>
      <c r="OKS185" s="242"/>
      <c r="OKT185" s="242"/>
      <c r="OKU185" s="242"/>
      <c r="OKV185" s="242"/>
      <c r="OKW185" s="242"/>
      <c r="OKX185" s="242"/>
      <c r="OKY185" s="242"/>
      <c r="OKZ185" s="242"/>
      <c r="OLA185" s="242"/>
      <c r="OLB185" s="242"/>
      <c r="OLC185" s="242"/>
      <c r="OLD185" s="242"/>
      <c r="OLE185" s="242"/>
      <c r="OLF185" s="242"/>
      <c r="OLG185" s="242"/>
      <c r="OLH185" s="242"/>
      <c r="OLI185" s="242"/>
      <c r="OLJ185" s="242"/>
      <c r="OLK185" s="242"/>
      <c r="OLL185" s="242"/>
      <c r="OLM185" s="242"/>
      <c r="OLN185" s="242"/>
      <c r="OLO185" s="242"/>
      <c r="OLP185" s="242"/>
      <c r="OLQ185" s="242"/>
      <c r="OLR185" s="242"/>
      <c r="OLS185" s="242"/>
      <c r="OLT185" s="242"/>
      <c r="OLU185" s="242"/>
      <c r="OLV185" s="242"/>
      <c r="OLW185" s="242"/>
      <c r="OLX185" s="242"/>
      <c r="OLY185" s="242"/>
      <c r="OLZ185" s="242"/>
      <c r="OMA185" s="242"/>
      <c r="OMB185" s="242"/>
      <c r="OMC185" s="242"/>
      <c r="OMD185" s="242"/>
      <c r="OME185" s="242"/>
      <c r="OMF185" s="242"/>
      <c r="OMG185" s="242"/>
      <c r="OMH185" s="242"/>
      <c r="OMI185" s="242"/>
      <c r="OMJ185" s="242"/>
      <c r="OMK185" s="242"/>
      <c r="OML185" s="242"/>
      <c r="OMM185" s="242"/>
      <c r="OMN185" s="242"/>
      <c r="OMO185" s="242"/>
      <c r="OMP185" s="242"/>
      <c r="OMQ185" s="242"/>
      <c r="OMR185" s="242"/>
      <c r="OMS185" s="242"/>
      <c r="OMT185" s="242"/>
      <c r="OMU185" s="242"/>
      <c r="OMV185" s="242"/>
      <c r="OMW185" s="242"/>
      <c r="OMX185" s="242"/>
      <c r="OMY185" s="242"/>
      <c r="OMZ185" s="242"/>
      <c r="ONA185" s="242"/>
      <c r="ONB185" s="242"/>
      <c r="ONC185" s="242"/>
      <c r="OND185" s="242"/>
      <c r="ONE185" s="242"/>
      <c r="ONF185" s="242"/>
      <c r="ONG185" s="242"/>
      <c r="ONH185" s="242"/>
      <c r="ONI185" s="242"/>
      <c r="ONJ185" s="242"/>
      <c r="ONK185" s="242"/>
      <c r="ONL185" s="242"/>
      <c r="ONM185" s="242"/>
      <c r="ONN185" s="242"/>
      <c r="ONO185" s="242"/>
      <c r="ONP185" s="242"/>
      <c r="ONQ185" s="242"/>
      <c r="ONR185" s="242"/>
      <c r="ONS185" s="242"/>
      <c r="ONT185" s="242"/>
      <c r="ONU185" s="242"/>
      <c r="ONV185" s="242"/>
      <c r="ONW185" s="242"/>
      <c r="ONX185" s="242"/>
      <c r="ONY185" s="242"/>
      <c r="ONZ185" s="242"/>
      <c r="OOA185" s="242"/>
      <c r="OOB185" s="242"/>
      <c r="OOC185" s="242"/>
      <c r="OOD185" s="242"/>
      <c r="OOE185" s="242"/>
      <c r="OOF185" s="242"/>
      <c r="OOG185" s="242"/>
      <c r="OOH185" s="242"/>
      <c r="OOI185" s="242"/>
      <c r="OOJ185" s="242"/>
      <c r="OOK185" s="242"/>
      <c r="OOL185" s="242"/>
      <c r="OOM185" s="242"/>
      <c r="OON185" s="242"/>
      <c r="OOO185" s="242"/>
      <c r="OOP185" s="242"/>
      <c r="OOQ185" s="242"/>
      <c r="OOR185" s="242"/>
      <c r="OOS185" s="242"/>
      <c r="OOT185" s="242"/>
      <c r="OOU185" s="242"/>
      <c r="OOV185" s="242"/>
      <c r="OOW185" s="242"/>
      <c r="OOX185" s="242"/>
      <c r="OOY185" s="242"/>
      <c r="OOZ185" s="242"/>
      <c r="OPA185" s="242"/>
      <c r="OPB185" s="242"/>
      <c r="OPC185" s="242"/>
      <c r="OPD185" s="242"/>
      <c r="OPE185" s="242"/>
      <c r="OPF185" s="242"/>
      <c r="OPG185" s="242"/>
      <c r="OPH185" s="242"/>
      <c r="OPI185" s="242"/>
      <c r="OPJ185" s="242"/>
      <c r="OPK185" s="242"/>
      <c r="OPL185" s="242"/>
      <c r="OPM185" s="242"/>
      <c r="OPN185" s="242"/>
      <c r="OPO185" s="242"/>
      <c r="OPP185" s="242"/>
      <c r="OPQ185" s="242"/>
      <c r="OPR185" s="242"/>
      <c r="OPS185" s="242"/>
      <c r="OPT185" s="242"/>
      <c r="OPU185" s="242"/>
      <c r="OPV185" s="242"/>
      <c r="OPW185" s="242"/>
      <c r="OPX185" s="242"/>
      <c r="OPY185" s="242"/>
      <c r="OPZ185" s="242"/>
      <c r="OQA185" s="242"/>
      <c r="OQB185" s="242"/>
      <c r="OQC185" s="242"/>
      <c r="OQD185" s="242"/>
      <c r="OQE185" s="242"/>
      <c r="OQF185" s="242"/>
      <c r="OQG185" s="242"/>
      <c r="OQH185" s="242"/>
      <c r="OQI185" s="242"/>
      <c r="OQJ185" s="242"/>
      <c r="OQK185" s="242"/>
      <c r="OQL185" s="242"/>
      <c r="OQM185" s="242"/>
      <c r="OQN185" s="242"/>
      <c r="OQO185" s="242"/>
      <c r="OQP185" s="242"/>
      <c r="OQQ185" s="242"/>
      <c r="OQR185" s="242"/>
      <c r="OQS185" s="242"/>
      <c r="OQT185" s="242"/>
      <c r="OQU185" s="242"/>
      <c r="OQV185" s="242"/>
      <c r="OQW185" s="242"/>
      <c r="OQX185" s="242"/>
      <c r="OQY185" s="242"/>
      <c r="OQZ185" s="242"/>
      <c r="ORA185" s="242"/>
      <c r="ORB185" s="242"/>
      <c r="ORC185" s="242"/>
      <c r="ORD185" s="242"/>
      <c r="ORE185" s="242"/>
      <c r="ORF185" s="242"/>
      <c r="ORG185" s="242"/>
      <c r="ORH185" s="242"/>
      <c r="ORI185" s="242"/>
      <c r="ORJ185" s="242"/>
      <c r="ORK185" s="242"/>
      <c r="ORL185" s="242"/>
      <c r="ORM185" s="242"/>
      <c r="ORN185" s="242"/>
      <c r="ORO185" s="242"/>
      <c r="ORP185" s="242"/>
      <c r="ORQ185" s="242"/>
      <c r="ORR185" s="242"/>
      <c r="ORS185" s="242"/>
      <c r="ORT185" s="242"/>
      <c r="ORU185" s="242"/>
      <c r="ORV185" s="242"/>
      <c r="ORW185" s="242"/>
      <c r="ORX185" s="242"/>
      <c r="ORY185" s="242"/>
      <c r="ORZ185" s="242"/>
      <c r="OSA185" s="242"/>
      <c r="OSB185" s="242"/>
      <c r="OSC185" s="242"/>
      <c r="OSD185" s="242"/>
      <c r="OSE185" s="242"/>
      <c r="OSF185" s="242"/>
      <c r="OSG185" s="242"/>
      <c r="OSH185" s="242"/>
      <c r="OSI185" s="242"/>
      <c r="OSJ185" s="242"/>
      <c r="OSK185" s="242"/>
      <c r="OSL185" s="242"/>
      <c r="OSM185" s="242"/>
      <c r="OSN185" s="242"/>
      <c r="OSO185" s="242"/>
      <c r="OSP185" s="242"/>
      <c r="OSQ185" s="242"/>
      <c r="OSR185" s="242"/>
      <c r="OSS185" s="242"/>
      <c r="OST185" s="242"/>
      <c r="OSU185" s="242"/>
      <c r="OSV185" s="242"/>
      <c r="OSW185" s="242"/>
      <c r="OSX185" s="242"/>
      <c r="OSY185" s="242"/>
      <c r="OSZ185" s="242"/>
      <c r="OTA185" s="242"/>
      <c r="OTB185" s="242"/>
      <c r="OTC185" s="242"/>
      <c r="OTD185" s="242"/>
      <c r="OTE185" s="242"/>
      <c r="OTF185" s="242"/>
      <c r="OTG185" s="242"/>
      <c r="OTH185" s="242"/>
      <c r="OTI185" s="242"/>
      <c r="OTJ185" s="242"/>
      <c r="OTK185" s="242"/>
      <c r="OTL185" s="242"/>
      <c r="OTM185" s="242"/>
      <c r="OTN185" s="242"/>
      <c r="OTO185" s="242"/>
      <c r="OTP185" s="242"/>
      <c r="OTQ185" s="242"/>
      <c r="OTR185" s="242"/>
      <c r="OTS185" s="242"/>
      <c r="OTT185" s="242"/>
      <c r="OTU185" s="242"/>
      <c r="OTV185" s="242"/>
      <c r="OTW185" s="242"/>
      <c r="OTX185" s="242"/>
      <c r="OTY185" s="242"/>
      <c r="OTZ185" s="242"/>
      <c r="OUA185" s="242"/>
      <c r="OUB185" s="242"/>
      <c r="OUC185" s="242"/>
      <c r="OUD185" s="242"/>
      <c r="OUE185" s="242"/>
      <c r="OUF185" s="242"/>
      <c r="OUG185" s="242"/>
      <c r="OUH185" s="242"/>
      <c r="OUI185" s="242"/>
      <c r="OUJ185" s="242"/>
      <c r="OUK185" s="242"/>
      <c r="OUL185" s="242"/>
      <c r="OUM185" s="242"/>
      <c r="OUN185" s="242"/>
      <c r="OUO185" s="242"/>
      <c r="OUP185" s="242"/>
      <c r="OUQ185" s="242"/>
      <c r="OUR185" s="242"/>
      <c r="OUS185" s="242"/>
      <c r="OUT185" s="242"/>
      <c r="OUU185" s="242"/>
      <c r="OUV185" s="242"/>
      <c r="OUW185" s="242"/>
      <c r="OUX185" s="242"/>
      <c r="OUY185" s="242"/>
      <c r="OUZ185" s="242"/>
      <c r="OVA185" s="242"/>
      <c r="OVB185" s="242"/>
      <c r="OVC185" s="242"/>
      <c r="OVD185" s="242"/>
      <c r="OVE185" s="242"/>
      <c r="OVF185" s="242"/>
      <c r="OVG185" s="242"/>
      <c r="OVH185" s="242"/>
      <c r="OVI185" s="242"/>
      <c r="OVJ185" s="242"/>
      <c r="OVK185" s="242"/>
      <c r="OVL185" s="242"/>
      <c r="OVM185" s="242"/>
      <c r="OVN185" s="242"/>
      <c r="OVO185" s="242"/>
      <c r="OVP185" s="242"/>
      <c r="OVQ185" s="242"/>
      <c r="OVR185" s="242"/>
      <c r="OVS185" s="242"/>
      <c r="OVT185" s="242"/>
      <c r="OVU185" s="242"/>
      <c r="OVV185" s="242"/>
      <c r="OVW185" s="242"/>
      <c r="OVX185" s="242"/>
      <c r="OVY185" s="242"/>
      <c r="OVZ185" s="242"/>
      <c r="OWA185" s="242"/>
      <c r="OWB185" s="242"/>
      <c r="OWC185" s="242"/>
      <c r="OWD185" s="242"/>
      <c r="OWE185" s="242"/>
      <c r="OWF185" s="242"/>
      <c r="OWG185" s="242"/>
      <c r="OWH185" s="242"/>
      <c r="OWI185" s="242"/>
      <c r="OWJ185" s="242"/>
      <c r="OWK185" s="242"/>
      <c r="OWL185" s="242"/>
      <c r="OWM185" s="242"/>
      <c r="OWN185" s="242"/>
      <c r="OWO185" s="242"/>
      <c r="OWP185" s="242"/>
      <c r="OWQ185" s="242"/>
      <c r="OWR185" s="242"/>
      <c r="OWS185" s="242"/>
      <c r="OWT185" s="242"/>
      <c r="OWU185" s="242"/>
      <c r="OWV185" s="242"/>
      <c r="OWW185" s="242"/>
      <c r="OWX185" s="242"/>
      <c r="OWY185" s="242"/>
      <c r="OWZ185" s="242"/>
      <c r="OXA185" s="242"/>
      <c r="OXB185" s="242"/>
      <c r="OXC185" s="242"/>
      <c r="OXD185" s="242"/>
      <c r="OXE185" s="242"/>
      <c r="OXF185" s="242"/>
      <c r="OXG185" s="242"/>
      <c r="OXH185" s="242"/>
      <c r="OXI185" s="242"/>
      <c r="OXJ185" s="242"/>
      <c r="OXK185" s="242"/>
      <c r="OXL185" s="242"/>
      <c r="OXM185" s="242"/>
      <c r="OXN185" s="242"/>
      <c r="OXO185" s="242"/>
      <c r="OXP185" s="242"/>
      <c r="OXQ185" s="242"/>
      <c r="OXR185" s="242"/>
      <c r="OXS185" s="242"/>
      <c r="OXT185" s="242"/>
      <c r="OXU185" s="242"/>
      <c r="OXV185" s="242"/>
      <c r="OXW185" s="242"/>
      <c r="OXX185" s="242"/>
      <c r="OXY185" s="242"/>
      <c r="OXZ185" s="242"/>
      <c r="OYA185" s="242"/>
      <c r="OYB185" s="242"/>
      <c r="OYC185" s="242"/>
      <c r="OYD185" s="242"/>
      <c r="OYE185" s="242"/>
      <c r="OYF185" s="242"/>
      <c r="OYG185" s="242"/>
      <c r="OYH185" s="242"/>
      <c r="OYI185" s="242"/>
      <c r="OYJ185" s="242"/>
      <c r="OYK185" s="242"/>
      <c r="OYL185" s="242"/>
      <c r="OYM185" s="242"/>
      <c r="OYN185" s="242"/>
      <c r="OYO185" s="242"/>
      <c r="OYP185" s="242"/>
      <c r="OYQ185" s="242"/>
      <c r="OYR185" s="242"/>
      <c r="OYS185" s="242"/>
      <c r="OYT185" s="242"/>
      <c r="OYU185" s="242"/>
      <c r="OYV185" s="242"/>
      <c r="OYW185" s="242"/>
      <c r="OYX185" s="242"/>
      <c r="OYY185" s="242"/>
      <c r="OYZ185" s="242"/>
      <c r="OZA185" s="242"/>
      <c r="OZB185" s="242"/>
      <c r="OZC185" s="242"/>
      <c r="OZD185" s="242"/>
      <c r="OZE185" s="242"/>
      <c r="OZF185" s="242"/>
      <c r="OZG185" s="242"/>
      <c r="OZH185" s="242"/>
      <c r="OZI185" s="242"/>
      <c r="OZJ185" s="242"/>
      <c r="OZK185" s="242"/>
      <c r="OZL185" s="242"/>
      <c r="OZM185" s="242"/>
      <c r="OZN185" s="242"/>
      <c r="OZO185" s="242"/>
      <c r="OZP185" s="242"/>
      <c r="OZQ185" s="242"/>
      <c r="OZR185" s="242"/>
      <c r="OZS185" s="242"/>
      <c r="OZT185" s="242"/>
      <c r="OZU185" s="242"/>
      <c r="OZV185" s="242"/>
      <c r="OZW185" s="242"/>
      <c r="OZX185" s="242"/>
      <c r="OZY185" s="242"/>
      <c r="OZZ185" s="242"/>
      <c r="PAA185" s="242"/>
      <c r="PAB185" s="242"/>
      <c r="PAC185" s="242"/>
      <c r="PAD185" s="242"/>
      <c r="PAE185" s="242"/>
      <c r="PAF185" s="242"/>
      <c r="PAG185" s="242"/>
      <c r="PAH185" s="242"/>
      <c r="PAI185" s="242"/>
      <c r="PAJ185" s="242"/>
      <c r="PAK185" s="242"/>
      <c r="PAL185" s="242"/>
      <c r="PAM185" s="242"/>
      <c r="PAN185" s="242"/>
      <c r="PAO185" s="242"/>
      <c r="PAP185" s="242"/>
      <c r="PAQ185" s="242"/>
      <c r="PAR185" s="242"/>
      <c r="PAS185" s="242"/>
      <c r="PAT185" s="242"/>
      <c r="PAU185" s="242"/>
      <c r="PAV185" s="242"/>
      <c r="PAW185" s="242"/>
      <c r="PAX185" s="242"/>
      <c r="PAY185" s="242"/>
      <c r="PAZ185" s="242"/>
      <c r="PBA185" s="242"/>
      <c r="PBB185" s="242"/>
      <c r="PBC185" s="242"/>
      <c r="PBD185" s="242"/>
      <c r="PBE185" s="242"/>
      <c r="PBF185" s="242"/>
      <c r="PBG185" s="242"/>
      <c r="PBH185" s="242"/>
      <c r="PBI185" s="242"/>
      <c r="PBJ185" s="242"/>
      <c r="PBK185" s="242"/>
      <c r="PBL185" s="242"/>
      <c r="PBM185" s="242"/>
      <c r="PBN185" s="242"/>
      <c r="PBO185" s="242"/>
      <c r="PBP185" s="242"/>
      <c r="PBQ185" s="242"/>
      <c r="PBR185" s="242"/>
      <c r="PBS185" s="242"/>
      <c r="PBT185" s="242"/>
      <c r="PBU185" s="242"/>
      <c r="PBV185" s="242"/>
      <c r="PBW185" s="242"/>
      <c r="PBX185" s="242"/>
      <c r="PBY185" s="242"/>
      <c r="PBZ185" s="242"/>
      <c r="PCA185" s="242"/>
      <c r="PCB185" s="242"/>
      <c r="PCC185" s="242"/>
      <c r="PCD185" s="242"/>
      <c r="PCE185" s="242"/>
      <c r="PCF185" s="242"/>
      <c r="PCG185" s="242"/>
      <c r="PCH185" s="242"/>
      <c r="PCI185" s="242"/>
      <c r="PCJ185" s="242"/>
      <c r="PCK185" s="242"/>
      <c r="PCL185" s="242"/>
      <c r="PCM185" s="242"/>
      <c r="PCN185" s="242"/>
      <c r="PCO185" s="242"/>
      <c r="PCP185" s="242"/>
      <c r="PCQ185" s="242"/>
      <c r="PCR185" s="242"/>
      <c r="PCS185" s="242"/>
      <c r="PCT185" s="242"/>
      <c r="PCU185" s="242"/>
      <c r="PCV185" s="242"/>
      <c r="PCW185" s="242"/>
      <c r="PCX185" s="242"/>
      <c r="PCY185" s="242"/>
      <c r="PCZ185" s="242"/>
      <c r="PDA185" s="242"/>
      <c r="PDB185" s="242"/>
      <c r="PDC185" s="242"/>
      <c r="PDD185" s="242"/>
      <c r="PDE185" s="242"/>
      <c r="PDF185" s="242"/>
      <c r="PDG185" s="242"/>
      <c r="PDH185" s="242"/>
      <c r="PDI185" s="242"/>
      <c r="PDJ185" s="242"/>
      <c r="PDK185" s="242"/>
      <c r="PDL185" s="242"/>
      <c r="PDM185" s="242"/>
      <c r="PDN185" s="242"/>
      <c r="PDO185" s="242"/>
      <c r="PDP185" s="242"/>
      <c r="PDQ185" s="242"/>
      <c r="PDR185" s="242"/>
      <c r="PDS185" s="242"/>
      <c r="PDT185" s="242"/>
      <c r="PDU185" s="242"/>
      <c r="PDV185" s="242"/>
      <c r="PDW185" s="242"/>
      <c r="PDX185" s="242"/>
      <c r="PDY185" s="242"/>
      <c r="PDZ185" s="242"/>
      <c r="PEA185" s="242"/>
      <c r="PEB185" s="242"/>
      <c r="PEC185" s="242"/>
      <c r="PED185" s="242"/>
      <c r="PEE185" s="242"/>
      <c r="PEF185" s="242"/>
      <c r="PEG185" s="242"/>
      <c r="PEH185" s="242"/>
      <c r="PEI185" s="242"/>
      <c r="PEJ185" s="242"/>
      <c r="PEK185" s="242"/>
      <c r="PEL185" s="242"/>
      <c r="PEM185" s="242"/>
      <c r="PEN185" s="242"/>
      <c r="PEO185" s="242"/>
      <c r="PEP185" s="242"/>
      <c r="PEQ185" s="242"/>
      <c r="PER185" s="242"/>
      <c r="PES185" s="242"/>
      <c r="PET185" s="242"/>
      <c r="PEU185" s="242"/>
      <c r="PEV185" s="242"/>
      <c r="PEW185" s="242"/>
      <c r="PEX185" s="242"/>
      <c r="PEY185" s="242"/>
      <c r="PEZ185" s="242"/>
      <c r="PFA185" s="242"/>
      <c r="PFB185" s="242"/>
      <c r="PFC185" s="242"/>
      <c r="PFD185" s="242"/>
      <c r="PFE185" s="242"/>
      <c r="PFF185" s="242"/>
      <c r="PFG185" s="242"/>
      <c r="PFH185" s="242"/>
      <c r="PFI185" s="242"/>
      <c r="PFJ185" s="242"/>
      <c r="PFK185" s="242"/>
      <c r="PFL185" s="242"/>
      <c r="PFM185" s="242"/>
      <c r="PFN185" s="242"/>
      <c r="PFO185" s="242"/>
      <c r="PFP185" s="242"/>
      <c r="PFQ185" s="242"/>
      <c r="PFR185" s="242"/>
      <c r="PFS185" s="242"/>
      <c r="PFT185" s="242"/>
      <c r="PFU185" s="242"/>
      <c r="PFV185" s="242"/>
      <c r="PFW185" s="242"/>
      <c r="PFX185" s="242"/>
      <c r="PFY185" s="242"/>
      <c r="PFZ185" s="242"/>
      <c r="PGA185" s="242"/>
      <c r="PGB185" s="242"/>
      <c r="PGC185" s="242"/>
      <c r="PGD185" s="242"/>
      <c r="PGE185" s="242"/>
      <c r="PGF185" s="242"/>
      <c r="PGG185" s="242"/>
      <c r="PGH185" s="242"/>
      <c r="PGI185" s="242"/>
      <c r="PGJ185" s="242"/>
      <c r="PGK185" s="242"/>
      <c r="PGL185" s="242"/>
      <c r="PGM185" s="242"/>
      <c r="PGN185" s="242"/>
      <c r="PGO185" s="242"/>
      <c r="PGP185" s="242"/>
      <c r="PGQ185" s="242"/>
      <c r="PGR185" s="242"/>
      <c r="PGS185" s="242"/>
      <c r="PGT185" s="242"/>
      <c r="PGU185" s="242"/>
      <c r="PGV185" s="242"/>
      <c r="PGW185" s="242"/>
      <c r="PGX185" s="242"/>
      <c r="PGY185" s="242"/>
      <c r="PGZ185" s="242"/>
      <c r="PHA185" s="242"/>
      <c r="PHB185" s="242"/>
      <c r="PHC185" s="242"/>
      <c r="PHD185" s="242"/>
      <c r="PHE185" s="242"/>
      <c r="PHF185" s="242"/>
      <c r="PHG185" s="242"/>
      <c r="PHH185" s="242"/>
      <c r="PHI185" s="242"/>
      <c r="PHJ185" s="242"/>
      <c r="PHK185" s="242"/>
      <c r="PHL185" s="242"/>
      <c r="PHM185" s="242"/>
      <c r="PHN185" s="242"/>
      <c r="PHO185" s="242"/>
      <c r="PHP185" s="242"/>
      <c r="PHQ185" s="242"/>
      <c r="PHR185" s="242"/>
      <c r="PHS185" s="242"/>
      <c r="PHT185" s="242"/>
      <c r="PHU185" s="242"/>
      <c r="PHV185" s="242"/>
      <c r="PHW185" s="242"/>
      <c r="PHX185" s="242"/>
      <c r="PHY185" s="242"/>
      <c r="PHZ185" s="242"/>
      <c r="PIA185" s="242"/>
      <c r="PIB185" s="242"/>
      <c r="PIC185" s="242"/>
      <c r="PID185" s="242"/>
      <c r="PIE185" s="242"/>
      <c r="PIF185" s="242"/>
      <c r="PIG185" s="242"/>
      <c r="PIH185" s="242"/>
      <c r="PII185" s="242"/>
      <c r="PIJ185" s="242"/>
      <c r="PIK185" s="242"/>
      <c r="PIL185" s="242"/>
      <c r="PIM185" s="242"/>
      <c r="PIN185" s="242"/>
      <c r="PIO185" s="242"/>
      <c r="PIP185" s="242"/>
      <c r="PIQ185" s="242"/>
      <c r="PIR185" s="242"/>
      <c r="PIS185" s="242"/>
      <c r="PIT185" s="242"/>
      <c r="PIU185" s="242"/>
      <c r="PIV185" s="242"/>
      <c r="PIW185" s="242"/>
      <c r="PIX185" s="242"/>
      <c r="PIY185" s="242"/>
      <c r="PIZ185" s="242"/>
      <c r="PJA185" s="242"/>
      <c r="PJB185" s="242"/>
      <c r="PJC185" s="242"/>
      <c r="PJD185" s="242"/>
      <c r="PJE185" s="242"/>
      <c r="PJF185" s="242"/>
      <c r="PJG185" s="242"/>
      <c r="PJH185" s="242"/>
      <c r="PJI185" s="242"/>
      <c r="PJJ185" s="242"/>
      <c r="PJK185" s="242"/>
      <c r="PJL185" s="242"/>
      <c r="PJM185" s="242"/>
      <c r="PJN185" s="242"/>
      <c r="PJO185" s="242"/>
      <c r="PJP185" s="242"/>
      <c r="PJQ185" s="242"/>
      <c r="PJR185" s="242"/>
      <c r="PJS185" s="242"/>
      <c r="PJT185" s="242"/>
      <c r="PJU185" s="242"/>
      <c r="PJV185" s="242"/>
      <c r="PJW185" s="242"/>
      <c r="PJX185" s="242"/>
      <c r="PJY185" s="242"/>
      <c r="PJZ185" s="242"/>
      <c r="PKA185" s="242"/>
      <c r="PKB185" s="242"/>
      <c r="PKC185" s="242"/>
      <c r="PKD185" s="242"/>
      <c r="PKE185" s="242"/>
      <c r="PKF185" s="242"/>
      <c r="PKG185" s="242"/>
      <c r="PKH185" s="242"/>
      <c r="PKI185" s="242"/>
      <c r="PKJ185" s="242"/>
      <c r="PKK185" s="242"/>
      <c r="PKL185" s="242"/>
      <c r="PKM185" s="242"/>
      <c r="PKN185" s="242"/>
      <c r="PKO185" s="242"/>
      <c r="PKP185" s="242"/>
      <c r="PKQ185" s="242"/>
      <c r="PKR185" s="242"/>
      <c r="PKS185" s="242"/>
      <c r="PKT185" s="242"/>
      <c r="PKU185" s="242"/>
      <c r="PKV185" s="242"/>
      <c r="PKW185" s="242"/>
      <c r="PKX185" s="242"/>
      <c r="PKY185" s="242"/>
      <c r="PKZ185" s="242"/>
      <c r="PLA185" s="242"/>
      <c r="PLB185" s="242"/>
      <c r="PLC185" s="242"/>
      <c r="PLD185" s="242"/>
      <c r="PLE185" s="242"/>
      <c r="PLF185" s="242"/>
      <c r="PLG185" s="242"/>
      <c r="PLH185" s="242"/>
      <c r="PLI185" s="242"/>
      <c r="PLJ185" s="242"/>
      <c r="PLK185" s="242"/>
      <c r="PLL185" s="242"/>
      <c r="PLM185" s="242"/>
      <c r="PLN185" s="242"/>
      <c r="PLO185" s="242"/>
      <c r="PLP185" s="242"/>
      <c r="PLQ185" s="242"/>
      <c r="PLR185" s="242"/>
      <c r="PLS185" s="242"/>
      <c r="PLT185" s="242"/>
      <c r="PLU185" s="242"/>
      <c r="PLV185" s="242"/>
      <c r="PLW185" s="242"/>
      <c r="PLX185" s="242"/>
      <c r="PLY185" s="242"/>
      <c r="PLZ185" s="242"/>
      <c r="PMA185" s="242"/>
      <c r="PMB185" s="242"/>
      <c r="PMC185" s="242"/>
      <c r="PMD185" s="242"/>
      <c r="PME185" s="242"/>
      <c r="PMF185" s="242"/>
      <c r="PMG185" s="242"/>
      <c r="PMH185" s="242"/>
      <c r="PMI185" s="242"/>
      <c r="PMJ185" s="242"/>
      <c r="PMK185" s="242"/>
      <c r="PML185" s="242"/>
      <c r="PMM185" s="242"/>
      <c r="PMN185" s="242"/>
      <c r="PMO185" s="242"/>
      <c r="PMP185" s="242"/>
      <c r="PMQ185" s="242"/>
      <c r="PMR185" s="242"/>
      <c r="PMS185" s="242"/>
      <c r="PMT185" s="242"/>
      <c r="PMU185" s="242"/>
      <c r="PMV185" s="242"/>
      <c r="PMW185" s="242"/>
      <c r="PMX185" s="242"/>
      <c r="PMY185" s="242"/>
      <c r="PMZ185" s="242"/>
      <c r="PNA185" s="242"/>
      <c r="PNB185" s="242"/>
      <c r="PNC185" s="242"/>
      <c r="PND185" s="242"/>
      <c r="PNE185" s="242"/>
      <c r="PNF185" s="242"/>
      <c r="PNG185" s="242"/>
      <c r="PNH185" s="242"/>
      <c r="PNI185" s="242"/>
      <c r="PNJ185" s="242"/>
      <c r="PNK185" s="242"/>
      <c r="PNL185" s="242"/>
      <c r="PNM185" s="242"/>
      <c r="PNN185" s="242"/>
      <c r="PNO185" s="242"/>
      <c r="PNP185" s="242"/>
      <c r="PNQ185" s="242"/>
      <c r="PNR185" s="242"/>
      <c r="PNS185" s="242"/>
      <c r="PNT185" s="242"/>
      <c r="PNU185" s="242"/>
      <c r="PNV185" s="242"/>
      <c r="PNW185" s="242"/>
      <c r="PNX185" s="242"/>
      <c r="PNY185" s="242"/>
      <c r="PNZ185" s="242"/>
      <c r="POA185" s="242"/>
      <c r="POB185" s="242"/>
      <c r="POC185" s="242"/>
      <c r="POD185" s="242"/>
      <c r="POE185" s="242"/>
      <c r="POF185" s="242"/>
      <c r="POG185" s="242"/>
      <c r="POH185" s="242"/>
      <c r="POI185" s="242"/>
      <c r="POJ185" s="242"/>
      <c r="POK185" s="242"/>
      <c r="POL185" s="242"/>
      <c r="POM185" s="242"/>
      <c r="PON185" s="242"/>
      <c r="POO185" s="242"/>
      <c r="POP185" s="242"/>
      <c r="POQ185" s="242"/>
      <c r="POR185" s="242"/>
      <c r="POS185" s="242"/>
      <c r="POT185" s="242"/>
      <c r="POU185" s="242"/>
      <c r="POV185" s="242"/>
      <c r="POW185" s="242"/>
      <c r="POX185" s="242"/>
      <c r="POY185" s="242"/>
      <c r="POZ185" s="242"/>
      <c r="PPA185" s="242"/>
      <c r="PPB185" s="242"/>
      <c r="PPC185" s="242"/>
      <c r="PPD185" s="242"/>
      <c r="PPE185" s="242"/>
      <c r="PPF185" s="242"/>
      <c r="PPG185" s="242"/>
      <c r="PPH185" s="242"/>
      <c r="PPI185" s="242"/>
      <c r="PPJ185" s="242"/>
      <c r="PPK185" s="242"/>
      <c r="PPL185" s="242"/>
      <c r="PPM185" s="242"/>
      <c r="PPN185" s="242"/>
      <c r="PPO185" s="242"/>
      <c r="PPP185" s="242"/>
      <c r="PPQ185" s="242"/>
      <c r="PPR185" s="242"/>
      <c r="PPS185" s="242"/>
      <c r="PPT185" s="242"/>
      <c r="PPU185" s="242"/>
      <c r="PPV185" s="242"/>
      <c r="PPW185" s="242"/>
      <c r="PPX185" s="242"/>
      <c r="PPY185" s="242"/>
      <c r="PPZ185" s="242"/>
      <c r="PQA185" s="242"/>
      <c r="PQB185" s="242"/>
      <c r="PQC185" s="242"/>
      <c r="PQD185" s="242"/>
      <c r="PQE185" s="242"/>
      <c r="PQF185" s="242"/>
      <c r="PQG185" s="242"/>
      <c r="PQH185" s="242"/>
      <c r="PQI185" s="242"/>
      <c r="PQJ185" s="242"/>
      <c r="PQK185" s="242"/>
      <c r="PQL185" s="242"/>
      <c r="PQM185" s="242"/>
      <c r="PQN185" s="242"/>
      <c r="PQO185" s="242"/>
      <c r="PQP185" s="242"/>
      <c r="PQQ185" s="242"/>
      <c r="PQR185" s="242"/>
      <c r="PQS185" s="242"/>
      <c r="PQT185" s="242"/>
      <c r="PQU185" s="242"/>
      <c r="PQV185" s="242"/>
      <c r="PQW185" s="242"/>
      <c r="PQX185" s="242"/>
      <c r="PQY185" s="242"/>
      <c r="PQZ185" s="242"/>
      <c r="PRA185" s="242"/>
      <c r="PRB185" s="242"/>
      <c r="PRC185" s="242"/>
      <c r="PRD185" s="242"/>
      <c r="PRE185" s="242"/>
      <c r="PRF185" s="242"/>
      <c r="PRG185" s="242"/>
      <c r="PRH185" s="242"/>
      <c r="PRI185" s="242"/>
      <c r="PRJ185" s="242"/>
      <c r="PRK185" s="242"/>
      <c r="PRL185" s="242"/>
      <c r="PRM185" s="242"/>
      <c r="PRN185" s="242"/>
      <c r="PRO185" s="242"/>
      <c r="PRP185" s="242"/>
      <c r="PRQ185" s="242"/>
      <c r="PRR185" s="242"/>
      <c r="PRS185" s="242"/>
      <c r="PRT185" s="242"/>
      <c r="PRU185" s="242"/>
      <c r="PRV185" s="242"/>
      <c r="PRW185" s="242"/>
      <c r="PRX185" s="242"/>
      <c r="PRY185" s="242"/>
      <c r="PRZ185" s="242"/>
      <c r="PSA185" s="242"/>
      <c r="PSB185" s="242"/>
      <c r="PSC185" s="242"/>
      <c r="PSD185" s="242"/>
      <c r="PSE185" s="242"/>
      <c r="PSF185" s="242"/>
      <c r="PSG185" s="242"/>
      <c r="PSH185" s="242"/>
      <c r="PSI185" s="242"/>
      <c r="PSJ185" s="242"/>
      <c r="PSK185" s="242"/>
      <c r="PSL185" s="242"/>
      <c r="PSM185" s="242"/>
      <c r="PSN185" s="242"/>
      <c r="PSO185" s="242"/>
      <c r="PSP185" s="242"/>
      <c r="PSQ185" s="242"/>
      <c r="PSR185" s="242"/>
      <c r="PSS185" s="242"/>
      <c r="PST185" s="242"/>
      <c r="PSU185" s="242"/>
      <c r="PSV185" s="242"/>
      <c r="PSW185" s="242"/>
      <c r="PSX185" s="242"/>
      <c r="PSY185" s="242"/>
      <c r="PSZ185" s="242"/>
      <c r="PTA185" s="242"/>
      <c r="PTB185" s="242"/>
      <c r="PTC185" s="242"/>
      <c r="PTD185" s="242"/>
      <c r="PTE185" s="242"/>
      <c r="PTF185" s="242"/>
      <c r="PTG185" s="242"/>
      <c r="PTH185" s="242"/>
      <c r="PTI185" s="242"/>
      <c r="PTJ185" s="242"/>
      <c r="PTK185" s="242"/>
      <c r="PTL185" s="242"/>
      <c r="PTM185" s="242"/>
      <c r="PTN185" s="242"/>
      <c r="PTO185" s="242"/>
      <c r="PTP185" s="242"/>
      <c r="PTQ185" s="242"/>
      <c r="PTR185" s="242"/>
      <c r="PTS185" s="242"/>
      <c r="PTT185" s="242"/>
      <c r="PTU185" s="242"/>
      <c r="PTV185" s="242"/>
      <c r="PTW185" s="242"/>
      <c r="PTX185" s="242"/>
      <c r="PTY185" s="242"/>
      <c r="PTZ185" s="242"/>
      <c r="PUA185" s="242"/>
      <c r="PUB185" s="242"/>
      <c r="PUC185" s="242"/>
      <c r="PUD185" s="242"/>
      <c r="PUE185" s="242"/>
      <c r="PUF185" s="242"/>
      <c r="PUG185" s="242"/>
      <c r="PUH185" s="242"/>
      <c r="PUI185" s="242"/>
      <c r="PUJ185" s="242"/>
      <c r="PUK185" s="242"/>
      <c r="PUL185" s="242"/>
      <c r="PUM185" s="242"/>
      <c r="PUN185" s="242"/>
      <c r="PUO185" s="242"/>
      <c r="PUP185" s="242"/>
      <c r="PUQ185" s="242"/>
      <c r="PUR185" s="242"/>
      <c r="PUS185" s="242"/>
      <c r="PUT185" s="242"/>
      <c r="PUU185" s="242"/>
      <c r="PUV185" s="242"/>
      <c r="PUW185" s="242"/>
      <c r="PUX185" s="242"/>
      <c r="PUY185" s="242"/>
      <c r="PUZ185" s="242"/>
      <c r="PVA185" s="242"/>
      <c r="PVB185" s="242"/>
      <c r="PVC185" s="242"/>
      <c r="PVD185" s="242"/>
      <c r="PVE185" s="242"/>
      <c r="PVF185" s="242"/>
      <c r="PVG185" s="242"/>
      <c r="PVH185" s="242"/>
      <c r="PVI185" s="242"/>
      <c r="PVJ185" s="242"/>
      <c r="PVK185" s="242"/>
      <c r="PVL185" s="242"/>
      <c r="PVM185" s="242"/>
      <c r="PVN185" s="242"/>
      <c r="PVO185" s="242"/>
      <c r="PVP185" s="242"/>
      <c r="PVQ185" s="242"/>
      <c r="PVR185" s="242"/>
      <c r="PVS185" s="242"/>
      <c r="PVT185" s="242"/>
      <c r="PVU185" s="242"/>
      <c r="PVV185" s="242"/>
      <c r="PVW185" s="242"/>
      <c r="PVX185" s="242"/>
      <c r="PVY185" s="242"/>
      <c r="PVZ185" s="242"/>
      <c r="PWA185" s="242"/>
      <c r="PWB185" s="242"/>
      <c r="PWC185" s="242"/>
      <c r="PWD185" s="242"/>
      <c r="PWE185" s="242"/>
      <c r="PWF185" s="242"/>
      <c r="PWG185" s="242"/>
      <c r="PWH185" s="242"/>
      <c r="PWI185" s="242"/>
      <c r="PWJ185" s="242"/>
      <c r="PWK185" s="242"/>
      <c r="PWL185" s="242"/>
      <c r="PWM185" s="242"/>
      <c r="PWN185" s="242"/>
      <c r="PWO185" s="242"/>
      <c r="PWP185" s="242"/>
      <c r="PWQ185" s="242"/>
      <c r="PWR185" s="242"/>
      <c r="PWS185" s="242"/>
      <c r="PWT185" s="242"/>
      <c r="PWU185" s="242"/>
      <c r="PWV185" s="242"/>
      <c r="PWW185" s="242"/>
      <c r="PWX185" s="242"/>
      <c r="PWY185" s="242"/>
      <c r="PWZ185" s="242"/>
      <c r="PXA185" s="242"/>
      <c r="PXB185" s="242"/>
      <c r="PXC185" s="242"/>
      <c r="PXD185" s="242"/>
      <c r="PXE185" s="242"/>
      <c r="PXF185" s="242"/>
      <c r="PXG185" s="242"/>
      <c r="PXH185" s="242"/>
      <c r="PXI185" s="242"/>
      <c r="PXJ185" s="242"/>
      <c r="PXK185" s="242"/>
      <c r="PXL185" s="242"/>
      <c r="PXM185" s="242"/>
      <c r="PXN185" s="242"/>
      <c r="PXO185" s="242"/>
      <c r="PXP185" s="242"/>
      <c r="PXQ185" s="242"/>
      <c r="PXR185" s="242"/>
      <c r="PXS185" s="242"/>
      <c r="PXT185" s="242"/>
      <c r="PXU185" s="242"/>
      <c r="PXV185" s="242"/>
      <c r="PXW185" s="242"/>
      <c r="PXX185" s="242"/>
      <c r="PXY185" s="242"/>
      <c r="PXZ185" s="242"/>
      <c r="PYA185" s="242"/>
      <c r="PYB185" s="242"/>
      <c r="PYC185" s="242"/>
      <c r="PYD185" s="242"/>
      <c r="PYE185" s="242"/>
      <c r="PYF185" s="242"/>
      <c r="PYG185" s="242"/>
      <c r="PYH185" s="242"/>
      <c r="PYI185" s="242"/>
      <c r="PYJ185" s="242"/>
      <c r="PYK185" s="242"/>
      <c r="PYL185" s="242"/>
      <c r="PYM185" s="242"/>
      <c r="PYN185" s="242"/>
      <c r="PYO185" s="242"/>
      <c r="PYP185" s="242"/>
      <c r="PYQ185" s="242"/>
      <c r="PYR185" s="242"/>
      <c r="PYS185" s="242"/>
      <c r="PYT185" s="242"/>
      <c r="PYU185" s="242"/>
      <c r="PYV185" s="242"/>
      <c r="PYW185" s="242"/>
      <c r="PYX185" s="242"/>
      <c r="PYY185" s="242"/>
      <c r="PYZ185" s="242"/>
      <c r="PZA185" s="242"/>
      <c r="PZB185" s="242"/>
      <c r="PZC185" s="242"/>
      <c r="PZD185" s="242"/>
      <c r="PZE185" s="242"/>
      <c r="PZF185" s="242"/>
      <c r="PZG185" s="242"/>
      <c r="PZH185" s="242"/>
      <c r="PZI185" s="242"/>
      <c r="PZJ185" s="242"/>
      <c r="PZK185" s="242"/>
      <c r="PZL185" s="242"/>
      <c r="PZM185" s="242"/>
      <c r="PZN185" s="242"/>
      <c r="PZO185" s="242"/>
      <c r="PZP185" s="242"/>
      <c r="PZQ185" s="242"/>
      <c r="PZR185" s="242"/>
      <c r="PZS185" s="242"/>
      <c r="PZT185" s="242"/>
      <c r="PZU185" s="242"/>
      <c r="PZV185" s="242"/>
      <c r="PZW185" s="242"/>
      <c r="PZX185" s="242"/>
      <c r="PZY185" s="242"/>
      <c r="PZZ185" s="242"/>
      <c r="QAA185" s="242"/>
      <c r="QAB185" s="242"/>
      <c r="QAC185" s="242"/>
      <c r="QAD185" s="242"/>
      <c r="QAE185" s="242"/>
      <c r="QAF185" s="242"/>
      <c r="QAG185" s="242"/>
      <c r="QAH185" s="242"/>
      <c r="QAI185" s="242"/>
      <c r="QAJ185" s="242"/>
      <c r="QAK185" s="242"/>
      <c r="QAL185" s="242"/>
      <c r="QAM185" s="242"/>
      <c r="QAN185" s="242"/>
      <c r="QAO185" s="242"/>
      <c r="QAP185" s="242"/>
      <c r="QAQ185" s="242"/>
      <c r="QAR185" s="242"/>
      <c r="QAS185" s="242"/>
      <c r="QAT185" s="242"/>
      <c r="QAU185" s="242"/>
      <c r="QAV185" s="242"/>
      <c r="QAW185" s="242"/>
      <c r="QAX185" s="242"/>
      <c r="QAY185" s="242"/>
      <c r="QAZ185" s="242"/>
      <c r="QBA185" s="242"/>
    </row>
    <row r="186" spans="1:11545" ht="23.25" customHeight="1" x14ac:dyDescent="0.2">
      <c r="A186" s="408" t="s">
        <v>1790</v>
      </c>
      <c r="B186" s="341" t="s">
        <v>1509</v>
      </c>
      <c r="C186" s="408" t="s">
        <v>1510</v>
      </c>
      <c r="D186" s="341" t="s">
        <v>1937</v>
      </c>
      <c r="E186" s="341" t="s">
        <v>1937</v>
      </c>
      <c r="F186" s="341" t="s">
        <v>1937</v>
      </c>
      <c r="G186" s="423">
        <v>0.3</v>
      </c>
      <c r="H186" s="424">
        <v>0</v>
      </c>
      <c r="I186" s="424">
        <v>0.3</v>
      </c>
      <c r="J186" s="424">
        <v>0</v>
      </c>
      <c r="K186" s="424">
        <v>0</v>
      </c>
      <c r="L186" s="442">
        <v>0</v>
      </c>
      <c r="M186" s="442">
        <v>0</v>
      </c>
      <c r="N186" s="442">
        <v>0</v>
      </c>
      <c r="O186" s="442">
        <v>0</v>
      </c>
      <c r="P186" s="442">
        <v>0</v>
      </c>
      <c r="Q186" s="443">
        <v>0.3</v>
      </c>
      <c r="R186" s="442">
        <v>0</v>
      </c>
      <c r="S186" s="441">
        <f t="shared" si="7"/>
        <v>0.3</v>
      </c>
      <c r="T186" s="241">
        <f t="shared" si="8"/>
        <v>0</v>
      </c>
    </row>
    <row r="187" spans="1:11545" ht="23.25" customHeight="1" x14ac:dyDescent="0.2">
      <c r="A187" s="408" t="s">
        <v>1791</v>
      </c>
      <c r="B187" s="341" t="s">
        <v>1511</v>
      </c>
      <c r="C187" s="408" t="s">
        <v>1512</v>
      </c>
      <c r="D187" s="341" t="s">
        <v>1937</v>
      </c>
      <c r="E187" s="341" t="s">
        <v>1937</v>
      </c>
      <c r="F187" s="341" t="s">
        <v>1937</v>
      </c>
      <c r="G187" s="423">
        <v>0.3</v>
      </c>
      <c r="H187" s="424">
        <v>0</v>
      </c>
      <c r="I187" s="424">
        <v>0.3</v>
      </c>
      <c r="J187" s="424">
        <v>0</v>
      </c>
      <c r="K187" s="424">
        <v>0</v>
      </c>
      <c r="L187" s="442">
        <v>0</v>
      </c>
      <c r="M187" s="442">
        <v>0</v>
      </c>
      <c r="N187" s="442">
        <v>0</v>
      </c>
      <c r="O187" s="442">
        <v>0</v>
      </c>
      <c r="P187" s="442">
        <v>0</v>
      </c>
      <c r="Q187" s="443">
        <v>0.3</v>
      </c>
      <c r="R187" s="442">
        <v>0</v>
      </c>
      <c r="S187" s="441">
        <f t="shared" si="7"/>
        <v>0.3</v>
      </c>
      <c r="T187" s="241">
        <f t="shared" si="8"/>
        <v>0</v>
      </c>
    </row>
    <row r="188" spans="1:11545" s="34" customFormat="1" ht="25.5" customHeight="1" x14ac:dyDescent="0.2">
      <c r="A188" s="408" t="s">
        <v>1792</v>
      </c>
      <c r="B188" s="341" t="s">
        <v>1513</v>
      </c>
      <c r="C188" s="408" t="s">
        <v>1514</v>
      </c>
      <c r="D188" s="341" t="s">
        <v>1937</v>
      </c>
      <c r="E188" s="341" t="s">
        <v>1937</v>
      </c>
      <c r="F188" s="341" t="s">
        <v>1937</v>
      </c>
      <c r="G188" s="423">
        <v>0.3</v>
      </c>
      <c r="H188" s="424">
        <v>0</v>
      </c>
      <c r="I188" s="424">
        <v>0.3</v>
      </c>
      <c r="J188" s="424">
        <v>0</v>
      </c>
      <c r="K188" s="424">
        <v>0</v>
      </c>
      <c r="L188" s="439">
        <v>0</v>
      </c>
      <c r="M188" s="439">
        <v>0</v>
      </c>
      <c r="N188" s="442">
        <v>0</v>
      </c>
      <c r="O188" s="442">
        <v>0</v>
      </c>
      <c r="P188" s="442">
        <v>0</v>
      </c>
      <c r="Q188" s="439">
        <v>0.3</v>
      </c>
      <c r="R188" s="442">
        <v>0</v>
      </c>
      <c r="S188" s="441">
        <f t="shared" si="7"/>
        <v>0.3</v>
      </c>
      <c r="T188" s="241">
        <f t="shared" si="8"/>
        <v>0</v>
      </c>
      <c r="U188" s="242"/>
      <c r="V188" s="242"/>
      <c r="W188" s="242"/>
      <c r="X188" s="242"/>
      <c r="Y188" s="242"/>
      <c r="Z188" s="242"/>
      <c r="AA188" s="242"/>
      <c r="AB188" s="242"/>
      <c r="AC188" s="242"/>
      <c r="AD188" s="242"/>
      <c r="AE188" s="242"/>
      <c r="AF188" s="242"/>
      <c r="AG188" s="242"/>
      <c r="AH188" s="242"/>
      <c r="AI188" s="242"/>
      <c r="AJ188" s="242"/>
      <c r="AK188" s="242"/>
      <c r="AL188" s="242"/>
      <c r="AM188" s="242"/>
      <c r="AN188" s="242"/>
      <c r="AO188" s="242"/>
      <c r="AP188" s="242"/>
      <c r="AQ188" s="242"/>
      <c r="AR188" s="242"/>
      <c r="AS188" s="242"/>
      <c r="AT188" s="242"/>
      <c r="AU188" s="242"/>
      <c r="AV188" s="242"/>
      <c r="AW188" s="242"/>
      <c r="AX188" s="242"/>
      <c r="AY188" s="242"/>
      <c r="AZ188" s="242"/>
      <c r="BA188" s="242"/>
      <c r="BB188" s="242"/>
      <c r="BC188" s="242"/>
      <c r="BD188" s="242"/>
      <c r="BE188" s="242"/>
      <c r="BF188" s="242"/>
      <c r="BG188" s="242"/>
      <c r="BH188" s="242"/>
      <c r="BI188" s="242"/>
      <c r="BJ188" s="242"/>
      <c r="BK188" s="242"/>
      <c r="BL188" s="242"/>
      <c r="BM188" s="242"/>
      <c r="BN188" s="242"/>
      <c r="BO188" s="242"/>
      <c r="BP188" s="242"/>
      <c r="BQ188" s="242"/>
      <c r="BR188" s="242"/>
      <c r="BS188" s="242"/>
      <c r="BT188" s="242"/>
      <c r="BU188" s="242"/>
      <c r="BV188" s="242"/>
      <c r="BW188" s="242"/>
      <c r="BX188" s="242"/>
      <c r="BY188" s="242"/>
      <c r="BZ188" s="242"/>
      <c r="CA188" s="242"/>
      <c r="CB188" s="242"/>
      <c r="CC188" s="242"/>
      <c r="CD188" s="242"/>
      <c r="CE188" s="242"/>
      <c r="CF188" s="242"/>
      <c r="CG188" s="242"/>
      <c r="CH188" s="242"/>
      <c r="CI188" s="242"/>
      <c r="CJ188" s="242"/>
      <c r="CK188" s="242"/>
      <c r="CL188" s="242"/>
      <c r="CM188" s="242"/>
      <c r="CN188" s="242"/>
      <c r="CO188" s="242"/>
      <c r="CP188" s="242"/>
      <c r="CQ188" s="242"/>
      <c r="CR188" s="242"/>
      <c r="CS188" s="242"/>
      <c r="CT188" s="242"/>
      <c r="CU188" s="242"/>
      <c r="CV188" s="242"/>
      <c r="CW188" s="242"/>
      <c r="CX188" s="242"/>
      <c r="CY188" s="242"/>
      <c r="CZ188" s="242"/>
      <c r="DA188" s="242"/>
      <c r="DB188" s="242"/>
      <c r="DC188" s="242"/>
      <c r="DD188" s="242"/>
      <c r="DE188" s="242"/>
      <c r="DF188" s="242"/>
      <c r="DG188" s="242"/>
      <c r="DH188" s="242"/>
      <c r="DI188" s="242"/>
      <c r="DJ188" s="242"/>
      <c r="DK188" s="242"/>
      <c r="DL188" s="242"/>
      <c r="DM188" s="242"/>
      <c r="DN188" s="242"/>
      <c r="DO188" s="242"/>
      <c r="DP188" s="242"/>
      <c r="DQ188" s="242"/>
      <c r="DR188" s="242"/>
      <c r="DS188" s="242"/>
      <c r="DT188" s="242"/>
      <c r="DU188" s="242"/>
      <c r="DV188" s="242"/>
      <c r="DW188" s="242"/>
      <c r="DX188" s="242"/>
      <c r="DY188" s="242"/>
      <c r="DZ188" s="242"/>
      <c r="EA188" s="242"/>
      <c r="EB188" s="242"/>
      <c r="EC188" s="242"/>
      <c r="ED188" s="242"/>
      <c r="EE188" s="242"/>
      <c r="EF188" s="242"/>
      <c r="EG188" s="242"/>
      <c r="EH188" s="242"/>
      <c r="EI188" s="242"/>
      <c r="EJ188" s="242"/>
      <c r="EK188" s="242"/>
      <c r="EL188" s="242"/>
      <c r="EM188" s="242"/>
      <c r="EN188" s="242"/>
      <c r="EO188" s="242"/>
      <c r="EP188" s="242"/>
      <c r="EQ188" s="242"/>
      <c r="ER188" s="242"/>
      <c r="ES188" s="242"/>
      <c r="ET188" s="242"/>
      <c r="EU188" s="242"/>
      <c r="EV188" s="242"/>
      <c r="EW188" s="242"/>
      <c r="EX188" s="242"/>
      <c r="EY188" s="242"/>
      <c r="EZ188" s="242"/>
      <c r="FA188" s="242"/>
      <c r="FB188" s="242"/>
      <c r="FC188" s="242"/>
      <c r="FD188" s="242"/>
      <c r="FE188" s="242"/>
      <c r="FF188" s="242"/>
      <c r="FG188" s="242"/>
      <c r="FH188" s="242"/>
      <c r="FI188" s="242"/>
      <c r="FJ188" s="242"/>
      <c r="FK188" s="242"/>
      <c r="FL188" s="242"/>
      <c r="FM188" s="242"/>
      <c r="FN188" s="242"/>
      <c r="FO188" s="242"/>
      <c r="FP188" s="242"/>
      <c r="FQ188" s="242"/>
      <c r="FR188" s="242"/>
      <c r="FS188" s="242"/>
      <c r="FT188" s="242"/>
      <c r="FU188" s="242"/>
      <c r="FV188" s="242"/>
      <c r="FW188" s="242"/>
      <c r="FX188" s="242"/>
      <c r="FY188" s="242"/>
      <c r="FZ188" s="242"/>
      <c r="GA188" s="242"/>
      <c r="GB188" s="242"/>
      <c r="GC188" s="242"/>
      <c r="GD188" s="242"/>
      <c r="GE188" s="242"/>
      <c r="GF188" s="242"/>
      <c r="GG188" s="242"/>
      <c r="GH188" s="242"/>
      <c r="GI188" s="242"/>
      <c r="GJ188" s="242"/>
      <c r="GK188" s="242"/>
      <c r="GL188" s="242"/>
      <c r="GM188" s="242"/>
      <c r="GN188" s="242"/>
      <c r="GO188" s="242"/>
      <c r="GP188" s="242"/>
      <c r="GQ188" s="242"/>
      <c r="GR188" s="242"/>
      <c r="GS188" s="242"/>
      <c r="GT188" s="242"/>
      <c r="GU188" s="242"/>
      <c r="GV188" s="242"/>
      <c r="GW188" s="242"/>
      <c r="GX188" s="242"/>
      <c r="GY188" s="242"/>
      <c r="GZ188" s="242"/>
      <c r="HA188" s="242"/>
      <c r="HB188" s="242"/>
      <c r="HC188" s="242"/>
      <c r="HD188" s="242"/>
      <c r="HE188" s="242"/>
      <c r="HF188" s="242"/>
      <c r="HG188" s="242"/>
      <c r="HH188" s="242"/>
      <c r="HI188" s="242"/>
      <c r="HJ188" s="242"/>
      <c r="HK188" s="242"/>
      <c r="HL188" s="242"/>
      <c r="HM188" s="242"/>
      <c r="HN188" s="242"/>
      <c r="HO188" s="242"/>
      <c r="HP188" s="242"/>
      <c r="HQ188" s="242"/>
      <c r="HR188" s="242"/>
      <c r="HS188" s="242"/>
      <c r="HT188" s="242"/>
      <c r="HU188" s="242"/>
      <c r="HV188" s="242"/>
      <c r="HW188" s="242"/>
      <c r="HX188" s="242"/>
      <c r="HY188" s="242"/>
      <c r="HZ188" s="242"/>
      <c r="IA188" s="242"/>
      <c r="IB188" s="242"/>
      <c r="IC188" s="242"/>
      <c r="ID188" s="242"/>
      <c r="IE188" s="242"/>
      <c r="IF188" s="242"/>
      <c r="IG188" s="242"/>
      <c r="IH188" s="242"/>
      <c r="II188" s="242"/>
      <c r="IJ188" s="242"/>
      <c r="IK188" s="242"/>
      <c r="IL188" s="242"/>
      <c r="IM188" s="242"/>
      <c r="IN188" s="242"/>
      <c r="IO188" s="242"/>
      <c r="IP188" s="242"/>
      <c r="IQ188" s="242"/>
      <c r="IR188" s="242"/>
      <c r="IS188" s="242"/>
      <c r="IT188" s="242"/>
      <c r="IU188" s="242"/>
      <c r="IV188" s="242"/>
      <c r="IW188" s="242"/>
      <c r="IX188" s="242"/>
      <c r="IY188" s="242"/>
      <c r="IZ188" s="242"/>
      <c r="JA188" s="242"/>
      <c r="JB188" s="242"/>
      <c r="JC188" s="242"/>
      <c r="JD188" s="242"/>
      <c r="JE188" s="242"/>
      <c r="JF188" s="242"/>
      <c r="JG188" s="242"/>
      <c r="JH188" s="242"/>
      <c r="JI188" s="242"/>
      <c r="JJ188" s="242"/>
      <c r="JK188" s="242"/>
      <c r="JL188" s="242"/>
      <c r="JM188" s="242"/>
      <c r="JN188" s="242"/>
      <c r="JO188" s="242"/>
      <c r="JP188" s="242"/>
      <c r="JQ188" s="242"/>
      <c r="JR188" s="242"/>
      <c r="JS188" s="242"/>
      <c r="JT188" s="242"/>
      <c r="JU188" s="242"/>
      <c r="JV188" s="242"/>
      <c r="JW188" s="242"/>
      <c r="JX188" s="242"/>
      <c r="JY188" s="242"/>
      <c r="JZ188" s="242"/>
      <c r="KA188" s="242"/>
      <c r="KB188" s="242"/>
      <c r="KC188" s="242"/>
      <c r="KD188" s="242"/>
      <c r="KE188" s="242"/>
      <c r="KF188" s="242"/>
      <c r="KG188" s="242"/>
      <c r="KH188" s="242"/>
      <c r="KI188" s="242"/>
      <c r="KJ188" s="242"/>
      <c r="KK188" s="242"/>
      <c r="KL188" s="242"/>
      <c r="KM188" s="242"/>
      <c r="KN188" s="242"/>
      <c r="KO188" s="242"/>
      <c r="KP188" s="242"/>
      <c r="KQ188" s="242"/>
      <c r="KR188" s="242"/>
      <c r="KS188" s="242"/>
      <c r="KT188" s="242"/>
      <c r="KU188" s="242"/>
      <c r="KV188" s="242"/>
      <c r="KW188" s="242"/>
      <c r="KX188" s="242"/>
      <c r="KY188" s="242"/>
      <c r="KZ188" s="242"/>
      <c r="LA188" s="242"/>
      <c r="LB188" s="242"/>
      <c r="LC188" s="242"/>
      <c r="LD188" s="242"/>
      <c r="LE188" s="242"/>
      <c r="LF188" s="242"/>
      <c r="LG188" s="242"/>
      <c r="LH188" s="242"/>
      <c r="LI188" s="242"/>
      <c r="LJ188" s="242"/>
      <c r="LK188" s="242"/>
      <c r="LL188" s="242"/>
      <c r="LM188" s="242"/>
      <c r="LN188" s="242"/>
      <c r="LO188" s="242"/>
      <c r="LP188" s="242"/>
      <c r="LQ188" s="242"/>
      <c r="LR188" s="242"/>
      <c r="LS188" s="242"/>
      <c r="LT188" s="242"/>
      <c r="LU188" s="242"/>
      <c r="LV188" s="242"/>
      <c r="LW188" s="242"/>
      <c r="LX188" s="242"/>
      <c r="LY188" s="242"/>
      <c r="LZ188" s="242"/>
      <c r="MA188" s="242"/>
      <c r="MB188" s="242"/>
      <c r="MC188" s="242"/>
      <c r="MD188" s="242"/>
      <c r="ME188" s="242"/>
      <c r="MF188" s="242"/>
      <c r="MG188" s="242"/>
      <c r="MH188" s="242"/>
      <c r="MI188" s="242"/>
      <c r="MJ188" s="242"/>
      <c r="MK188" s="242"/>
      <c r="ML188" s="242"/>
      <c r="MM188" s="242"/>
      <c r="MN188" s="242"/>
      <c r="MO188" s="242"/>
      <c r="MP188" s="242"/>
      <c r="MQ188" s="242"/>
      <c r="MR188" s="242"/>
      <c r="MS188" s="242"/>
      <c r="MT188" s="242"/>
      <c r="MU188" s="242"/>
      <c r="MV188" s="242"/>
      <c r="MW188" s="242"/>
      <c r="MX188" s="242"/>
      <c r="MY188" s="242"/>
      <c r="MZ188" s="242"/>
      <c r="NA188" s="242"/>
      <c r="NB188" s="242"/>
      <c r="NC188" s="242"/>
      <c r="ND188" s="242"/>
      <c r="NE188" s="242"/>
      <c r="NF188" s="242"/>
      <c r="NG188" s="242"/>
      <c r="NH188" s="242"/>
      <c r="NI188" s="242"/>
      <c r="NJ188" s="242"/>
      <c r="NK188" s="242"/>
      <c r="NL188" s="242"/>
      <c r="NM188" s="242"/>
      <c r="NN188" s="242"/>
      <c r="NO188" s="242"/>
      <c r="NP188" s="242"/>
      <c r="NQ188" s="242"/>
      <c r="NR188" s="242"/>
      <c r="NS188" s="242"/>
      <c r="NT188" s="242"/>
      <c r="NU188" s="242"/>
      <c r="NV188" s="242"/>
      <c r="NW188" s="242"/>
      <c r="NX188" s="242"/>
      <c r="NY188" s="242"/>
      <c r="NZ188" s="242"/>
      <c r="OA188" s="242"/>
      <c r="OB188" s="242"/>
      <c r="OC188" s="242"/>
      <c r="OD188" s="242"/>
      <c r="OE188" s="242"/>
      <c r="OF188" s="242"/>
      <c r="OG188" s="242"/>
      <c r="OH188" s="242"/>
      <c r="OI188" s="242"/>
      <c r="OJ188" s="242"/>
      <c r="OK188" s="242"/>
      <c r="OL188" s="242"/>
      <c r="OM188" s="242"/>
      <c r="ON188" s="242"/>
      <c r="OO188" s="242"/>
      <c r="OP188" s="242"/>
      <c r="OQ188" s="242"/>
      <c r="OR188" s="242"/>
      <c r="OS188" s="242"/>
      <c r="OT188" s="242"/>
      <c r="OU188" s="242"/>
      <c r="OV188" s="242"/>
      <c r="OW188" s="242"/>
      <c r="OX188" s="242"/>
      <c r="OY188" s="242"/>
      <c r="OZ188" s="242"/>
      <c r="PA188" s="242"/>
      <c r="PB188" s="242"/>
      <c r="PC188" s="242"/>
      <c r="PD188" s="242"/>
      <c r="PE188" s="242"/>
      <c r="PF188" s="242"/>
      <c r="PG188" s="242"/>
      <c r="PH188" s="242"/>
      <c r="PI188" s="242"/>
      <c r="PJ188" s="242"/>
      <c r="PK188" s="242"/>
      <c r="PL188" s="242"/>
      <c r="PM188" s="242"/>
      <c r="PN188" s="242"/>
      <c r="PO188" s="242"/>
      <c r="PP188" s="242"/>
      <c r="PQ188" s="242"/>
      <c r="PR188" s="242"/>
      <c r="PS188" s="242"/>
      <c r="PT188" s="242"/>
      <c r="PU188" s="242"/>
      <c r="PV188" s="242"/>
      <c r="PW188" s="242"/>
      <c r="PX188" s="242"/>
      <c r="PY188" s="242"/>
      <c r="PZ188" s="242"/>
      <c r="QA188" s="242"/>
      <c r="QB188" s="242"/>
      <c r="QC188" s="242"/>
      <c r="QD188" s="242"/>
      <c r="QE188" s="242"/>
      <c r="QF188" s="242"/>
      <c r="QG188" s="242"/>
      <c r="QH188" s="242"/>
      <c r="QI188" s="242"/>
      <c r="QJ188" s="242"/>
      <c r="QK188" s="242"/>
      <c r="QL188" s="242"/>
      <c r="QM188" s="242"/>
      <c r="QN188" s="242"/>
      <c r="QO188" s="242"/>
      <c r="QP188" s="242"/>
      <c r="QQ188" s="242"/>
      <c r="QR188" s="242"/>
      <c r="QS188" s="242"/>
      <c r="QT188" s="242"/>
      <c r="QU188" s="242"/>
      <c r="QV188" s="242"/>
      <c r="QW188" s="242"/>
      <c r="QX188" s="242"/>
      <c r="QY188" s="242"/>
      <c r="QZ188" s="242"/>
      <c r="RA188" s="242"/>
      <c r="RB188" s="242"/>
      <c r="RC188" s="242"/>
      <c r="RD188" s="242"/>
      <c r="RE188" s="242"/>
      <c r="RF188" s="242"/>
      <c r="RG188" s="242"/>
      <c r="RH188" s="242"/>
      <c r="RI188" s="242"/>
      <c r="RJ188" s="242"/>
      <c r="RK188" s="242"/>
      <c r="RL188" s="242"/>
      <c r="RM188" s="242"/>
      <c r="RN188" s="242"/>
      <c r="RO188" s="242"/>
      <c r="RP188" s="242"/>
      <c r="RQ188" s="242"/>
      <c r="RR188" s="242"/>
      <c r="RS188" s="242"/>
      <c r="RT188" s="242"/>
      <c r="RU188" s="242"/>
      <c r="RV188" s="242"/>
      <c r="RW188" s="242"/>
      <c r="RX188" s="242"/>
      <c r="RY188" s="242"/>
      <c r="RZ188" s="242"/>
      <c r="SA188" s="242"/>
      <c r="SB188" s="242"/>
      <c r="SC188" s="242"/>
      <c r="SD188" s="242"/>
      <c r="SE188" s="242"/>
      <c r="SF188" s="242"/>
      <c r="SG188" s="242"/>
      <c r="SH188" s="242"/>
      <c r="SI188" s="242"/>
      <c r="SJ188" s="242"/>
      <c r="SK188" s="242"/>
      <c r="SL188" s="242"/>
      <c r="SM188" s="242"/>
      <c r="SN188" s="242"/>
      <c r="SO188" s="242"/>
      <c r="SP188" s="242"/>
      <c r="SQ188" s="242"/>
      <c r="SR188" s="242"/>
      <c r="SS188" s="242"/>
      <c r="ST188" s="242"/>
      <c r="SU188" s="242"/>
      <c r="SV188" s="242"/>
      <c r="SW188" s="242"/>
      <c r="SX188" s="242"/>
      <c r="SY188" s="242"/>
      <c r="SZ188" s="242"/>
      <c r="TA188" s="242"/>
      <c r="TB188" s="242"/>
      <c r="TC188" s="242"/>
      <c r="TD188" s="242"/>
      <c r="TE188" s="242"/>
      <c r="TF188" s="242"/>
      <c r="TG188" s="242"/>
      <c r="TH188" s="242"/>
      <c r="TI188" s="242"/>
      <c r="TJ188" s="242"/>
      <c r="TK188" s="242"/>
      <c r="TL188" s="242"/>
      <c r="TM188" s="242"/>
      <c r="TN188" s="242"/>
      <c r="TO188" s="242"/>
      <c r="TP188" s="242"/>
      <c r="TQ188" s="242"/>
      <c r="TR188" s="242"/>
      <c r="TS188" s="242"/>
      <c r="TT188" s="242"/>
      <c r="TU188" s="242"/>
      <c r="TV188" s="242"/>
      <c r="TW188" s="242"/>
      <c r="TX188" s="242"/>
      <c r="TY188" s="242"/>
      <c r="TZ188" s="242"/>
      <c r="UA188" s="242"/>
      <c r="UB188" s="242"/>
      <c r="UC188" s="242"/>
      <c r="UD188" s="242"/>
      <c r="UE188" s="242"/>
      <c r="UF188" s="242"/>
      <c r="UG188" s="242"/>
      <c r="UH188" s="242"/>
      <c r="UI188" s="242"/>
      <c r="UJ188" s="242"/>
      <c r="UK188" s="242"/>
      <c r="UL188" s="242"/>
      <c r="UM188" s="242"/>
      <c r="UN188" s="242"/>
      <c r="UO188" s="242"/>
      <c r="UP188" s="242"/>
      <c r="UQ188" s="242"/>
      <c r="UR188" s="242"/>
      <c r="US188" s="242"/>
      <c r="UT188" s="242"/>
      <c r="UU188" s="242"/>
      <c r="UV188" s="242"/>
      <c r="UW188" s="242"/>
      <c r="UX188" s="242"/>
      <c r="UY188" s="242"/>
      <c r="UZ188" s="242"/>
      <c r="VA188" s="242"/>
      <c r="VB188" s="242"/>
      <c r="VC188" s="242"/>
      <c r="VD188" s="242"/>
      <c r="VE188" s="242"/>
      <c r="VF188" s="242"/>
      <c r="VG188" s="242"/>
      <c r="VH188" s="242"/>
      <c r="VI188" s="242"/>
      <c r="VJ188" s="242"/>
      <c r="VK188" s="242"/>
      <c r="VL188" s="242"/>
      <c r="VM188" s="242"/>
      <c r="VN188" s="242"/>
      <c r="VO188" s="242"/>
      <c r="VP188" s="242"/>
      <c r="VQ188" s="242"/>
      <c r="VR188" s="242"/>
      <c r="VS188" s="242"/>
      <c r="VT188" s="242"/>
      <c r="VU188" s="242"/>
      <c r="VV188" s="242"/>
      <c r="VW188" s="242"/>
      <c r="VX188" s="242"/>
      <c r="VY188" s="242"/>
      <c r="VZ188" s="242"/>
      <c r="WA188" s="242"/>
      <c r="WB188" s="242"/>
      <c r="WC188" s="242"/>
      <c r="WD188" s="242"/>
      <c r="WE188" s="242"/>
      <c r="WF188" s="242"/>
      <c r="WG188" s="242"/>
      <c r="WH188" s="242"/>
      <c r="WI188" s="242"/>
      <c r="WJ188" s="242"/>
      <c r="WK188" s="242"/>
      <c r="WL188" s="242"/>
      <c r="WM188" s="242"/>
      <c r="WN188" s="242"/>
      <c r="WO188" s="242"/>
      <c r="WP188" s="242"/>
      <c r="WQ188" s="242"/>
      <c r="WR188" s="242"/>
      <c r="WS188" s="242"/>
      <c r="WT188" s="242"/>
      <c r="WU188" s="242"/>
      <c r="WV188" s="242"/>
      <c r="WW188" s="242"/>
      <c r="WX188" s="242"/>
      <c r="WY188" s="242"/>
      <c r="WZ188" s="242"/>
      <c r="XA188" s="242"/>
      <c r="XB188" s="242"/>
      <c r="XC188" s="242"/>
      <c r="XD188" s="242"/>
      <c r="XE188" s="242"/>
      <c r="XF188" s="242"/>
      <c r="XG188" s="242"/>
      <c r="XH188" s="242"/>
      <c r="XI188" s="242"/>
      <c r="XJ188" s="242"/>
      <c r="XK188" s="242"/>
      <c r="XL188" s="242"/>
      <c r="XM188" s="242"/>
      <c r="XN188" s="242"/>
      <c r="XO188" s="242"/>
      <c r="XP188" s="242"/>
      <c r="XQ188" s="242"/>
      <c r="XR188" s="242"/>
      <c r="XS188" s="242"/>
      <c r="XT188" s="242"/>
      <c r="XU188" s="242"/>
      <c r="XV188" s="242"/>
      <c r="XW188" s="242"/>
      <c r="XX188" s="242"/>
      <c r="XY188" s="242"/>
      <c r="XZ188" s="242"/>
      <c r="YA188" s="242"/>
      <c r="YB188" s="242"/>
      <c r="YC188" s="242"/>
      <c r="YD188" s="242"/>
      <c r="YE188" s="242"/>
      <c r="YF188" s="242"/>
      <c r="YG188" s="242"/>
      <c r="YH188" s="242"/>
      <c r="YI188" s="242"/>
      <c r="YJ188" s="242"/>
      <c r="YK188" s="242"/>
      <c r="YL188" s="242"/>
      <c r="YM188" s="242"/>
      <c r="YN188" s="242"/>
      <c r="YO188" s="242"/>
      <c r="YP188" s="242"/>
      <c r="YQ188" s="242"/>
      <c r="YR188" s="242"/>
      <c r="YS188" s="242"/>
      <c r="YT188" s="242"/>
      <c r="YU188" s="242"/>
      <c r="YV188" s="242"/>
      <c r="YW188" s="242"/>
      <c r="YX188" s="242"/>
      <c r="YY188" s="242"/>
      <c r="YZ188" s="242"/>
      <c r="ZA188" s="242"/>
      <c r="ZB188" s="242"/>
      <c r="ZC188" s="242"/>
      <c r="ZD188" s="242"/>
      <c r="ZE188" s="242"/>
      <c r="ZF188" s="242"/>
      <c r="ZG188" s="242"/>
      <c r="ZH188" s="242"/>
      <c r="ZI188" s="242"/>
      <c r="ZJ188" s="242"/>
      <c r="ZK188" s="242"/>
      <c r="ZL188" s="242"/>
      <c r="ZM188" s="242"/>
      <c r="ZN188" s="242"/>
      <c r="ZO188" s="242"/>
      <c r="ZP188" s="242"/>
      <c r="ZQ188" s="242"/>
      <c r="ZR188" s="242"/>
      <c r="ZS188" s="242"/>
      <c r="ZT188" s="242"/>
      <c r="ZU188" s="242"/>
      <c r="ZV188" s="242"/>
      <c r="ZW188" s="242"/>
      <c r="ZX188" s="242"/>
      <c r="ZY188" s="242"/>
      <c r="ZZ188" s="242"/>
      <c r="AAA188" s="242"/>
      <c r="AAB188" s="242"/>
      <c r="AAC188" s="242"/>
      <c r="AAD188" s="242"/>
      <c r="AAE188" s="242"/>
      <c r="AAF188" s="242"/>
      <c r="AAG188" s="242"/>
      <c r="AAH188" s="242"/>
      <c r="AAI188" s="242"/>
      <c r="AAJ188" s="242"/>
      <c r="AAK188" s="242"/>
      <c r="AAL188" s="242"/>
      <c r="AAM188" s="242"/>
      <c r="AAN188" s="242"/>
      <c r="AAO188" s="242"/>
      <c r="AAP188" s="242"/>
      <c r="AAQ188" s="242"/>
      <c r="AAR188" s="242"/>
      <c r="AAS188" s="242"/>
      <c r="AAT188" s="242"/>
      <c r="AAU188" s="242"/>
      <c r="AAV188" s="242"/>
      <c r="AAW188" s="242"/>
      <c r="AAX188" s="242"/>
      <c r="AAY188" s="242"/>
      <c r="AAZ188" s="242"/>
      <c r="ABA188" s="242"/>
      <c r="ABB188" s="242"/>
      <c r="ABC188" s="242"/>
      <c r="ABD188" s="242"/>
      <c r="ABE188" s="242"/>
      <c r="ABF188" s="242"/>
      <c r="ABG188" s="242"/>
      <c r="ABH188" s="242"/>
      <c r="ABI188" s="242"/>
      <c r="ABJ188" s="242"/>
      <c r="ABK188" s="242"/>
      <c r="ABL188" s="242"/>
      <c r="ABM188" s="242"/>
      <c r="ABN188" s="242"/>
      <c r="ABO188" s="242"/>
      <c r="ABP188" s="242"/>
      <c r="ABQ188" s="242"/>
      <c r="ABR188" s="242"/>
      <c r="ABS188" s="242"/>
      <c r="ABT188" s="242"/>
      <c r="ABU188" s="242"/>
      <c r="ABV188" s="242"/>
      <c r="ABW188" s="242"/>
      <c r="ABX188" s="242"/>
      <c r="ABY188" s="242"/>
      <c r="ABZ188" s="242"/>
      <c r="ACA188" s="242"/>
      <c r="ACB188" s="242"/>
      <c r="ACC188" s="242"/>
      <c r="ACD188" s="242"/>
      <c r="ACE188" s="242"/>
      <c r="ACF188" s="242"/>
      <c r="ACG188" s="242"/>
      <c r="ACH188" s="242"/>
      <c r="ACI188" s="242"/>
      <c r="ACJ188" s="242"/>
      <c r="ACK188" s="242"/>
      <c r="ACL188" s="242"/>
      <c r="ACM188" s="242"/>
      <c r="ACN188" s="242"/>
      <c r="ACO188" s="242"/>
      <c r="ACP188" s="242"/>
      <c r="ACQ188" s="242"/>
      <c r="ACR188" s="242"/>
      <c r="ACS188" s="242"/>
      <c r="ACT188" s="242"/>
      <c r="ACU188" s="242"/>
      <c r="ACV188" s="242"/>
      <c r="ACW188" s="242"/>
      <c r="ACX188" s="242"/>
      <c r="ACY188" s="242"/>
      <c r="ACZ188" s="242"/>
      <c r="ADA188" s="242"/>
      <c r="ADB188" s="242"/>
      <c r="ADC188" s="242"/>
      <c r="ADD188" s="242"/>
      <c r="ADE188" s="242"/>
      <c r="ADF188" s="242"/>
      <c r="ADG188" s="242"/>
      <c r="ADH188" s="242"/>
      <c r="ADI188" s="242"/>
      <c r="ADJ188" s="242"/>
      <c r="ADK188" s="242"/>
      <c r="ADL188" s="242"/>
      <c r="ADM188" s="242"/>
      <c r="ADN188" s="242"/>
      <c r="ADO188" s="242"/>
      <c r="ADP188" s="242"/>
      <c r="ADQ188" s="242"/>
      <c r="ADR188" s="242"/>
      <c r="ADS188" s="242"/>
      <c r="ADT188" s="242"/>
      <c r="ADU188" s="242"/>
      <c r="ADV188" s="242"/>
      <c r="ADW188" s="242"/>
      <c r="ADX188" s="242"/>
      <c r="ADY188" s="242"/>
      <c r="ADZ188" s="242"/>
      <c r="AEA188" s="242"/>
      <c r="AEB188" s="242"/>
      <c r="AEC188" s="242"/>
      <c r="AED188" s="242"/>
      <c r="AEE188" s="242"/>
      <c r="AEF188" s="242"/>
      <c r="AEG188" s="242"/>
      <c r="AEH188" s="242"/>
      <c r="AEI188" s="242"/>
      <c r="AEJ188" s="242"/>
      <c r="AEK188" s="242"/>
      <c r="AEL188" s="242"/>
      <c r="AEM188" s="242"/>
      <c r="AEN188" s="242"/>
      <c r="AEO188" s="242"/>
      <c r="AEP188" s="242"/>
      <c r="AEQ188" s="242"/>
      <c r="AER188" s="242"/>
      <c r="AES188" s="242"/>
      <c r="AET188" s="242"/>
      <c r="AEU188" s="242"/>
      <c r="AEV188" s="242"/>
      <c r="AEW188" s="242"/>
      <c r="AEX188" s="242"/>
      <c r="AEY188" s="242"/>
      <c r="AEZ188" s="242"/>
      <c r="AFA188" s="242"/>
      <c r="AFB188" s="242"/>
      <c r="AFC188" s="242"/>
      <c r="AFD188" s="242"/>
      <c r="AFE188" s="242"/>
      <c r="AFF188" s="242"/>
      <c r="AFG188" s="242"/>
      <c r="AFH188" s="242"/>
      <c r="AFI188" s="242"/>
      <c r="AFJ188" s="242"/>
      <c r="AFK188" s="242"/>
      <c r="AFL188" s="242"/>
      <c r="AFM188" s="242"/>
      <c r="AFN188" s="242"/>
      <c r="AFO188" s="242"/>
      <c r="AFP188" s="242"/>
      <c r="AFQ188" s="242"/>
      <c r="AFR188" s="242"/>
      <c r="AFS188" s="242"/>
      <c r="AFT188" s="242"/>
      <c r="AFU188" s="242"/>
      <c r="AFV188" s="242"/>
      <c r="AFW188" s="242"/>
      <c r="AFX188" s="242"/>
      <c r="AFY188" s="242"/>
      <c r="AFZ188" s="242"/>
      <c r="AGA188" s="242"/>
      <c r="AGB188" s="242"/>
      <c r="AGC188" s="242"/>
      <c r="AGD188" s="242"/>
      <c r="AGE188" s="242"/>
      <c r="AGF188" s="242"/>
      <c r="AGG188" s="242"/>
      <c r="AGH188" s="242"/>
      <c r="AGI188" s="242"/>
      <c r="AGJ188" s="242"/>
      <c r="AGK188" s="242"/>
      <c r="AGL188" s="242"/>
      <c r="AGM188" s="242"/>
      <c r="AGN188" s="242"/>
      <c r="AGO188" s="242"/>
      <c r="AGP188" s="242"/>
      <c r="AGQ188" s="242"/>
      <c r="AGR188" s="242"/>
      <c r="AGS188" s="242"/>
      <c r="AGT188" s="242"/>
      <c r="AGU188" s="242"/>
      <c r="AGV188" s="242"/>
      <c r="AGW188" s="242"/>
      <c r="AGX188" s="242"/>
      <c r="AGY188" s="242"/>
      <c r="AGZ188" s="242"/>
      <c r="AHA188" s="242"/>
      <c r="AHB188" s="242"/>
      <c r="AHC188" s="242"/>
      <c r="AHD188" s="242"/>
      <c r="AHE188" s="242"/>
      <c r="AHF188" s="242"/>
      <c r="AHG188" s="242"/>
      <c r="AHH188" s="242"/>
      <c r="AHI188" s="242"/>
      <c r="AHJ188" s="242"/>
      <c r="AHK188" s="242"/>
      <c r="AHL188" s="242"/>
      <c r="AHM188" s="242"/>
      <c r="AHN188" s="242"/>
      <c r="AHO188" s="242"/>
      <c r="AHP188" s="242"/>
      <c r="AHQ188" s="242"/>
      <c r="AHR188" s="242"/>
      <c r="AHS188" s="242"/>
      <c r="AHT188" s="242"/>
      <c r="AHU188" s="242"/>
      <c r="AHV188" s="242"/>
      <c r="AHW188" s="242"/>
      <c r="AHX188" s="242"/>
      <c r="AHY188" s="242"/>
      <c r="AHZ188" s="242"/>
      <c r="AIA188" s="242"/>
      <c r="AIB188" s="242"/>
      <c r="AIC188" s="242"/>
      <c r="AID188" s="242"/>
      <c r="AIE188" s="242"/>
      <c r="AIF188" s="242"/>
      <c r="AIG188" s="242"/>
      <c r="AIH188" s="242"/>
      <c r="AII188" s="242"/>
      <c r="AIJ188" s="242"/>
      <c r="AIK188" s="242"/>
      <c r="AIL188" s="242"/>
      <c r="AIM188" s="242"/>
      <c r="AIN188" s="242"/>
      <c r="AIO188" s="242"/>
      <c r="AIP188" s="242"/>
      <c r="AIQ188" s="242"/>
      <c r="AIR188" s="242"/>
      <c r="AIS188" s="242"/>
      <c r="AIT188" s="242"/>
      <c r="AIU188" s="242"/>
      <c r="AIV188" s="242"/>
      <c r="AIW188" s="242"/>
      <c r="AIX188" s="242"/>
      <c r="AIY188" s="242"/>
      <c r="AIZ188" s="242"/>
      <c r="AJA188" s="242"/>
      <c r="AJB188" s="242"/>
      <c r="AJC188" s="242"/>
      <c r="AJD188" s="242"/>
      <c r="AJE188" s="242"/>
      <c r="AJF188" s="242"/>
      <c r="AJG188" s="242"/>
      <c r="AJH188" s="242"/>
      <c r="AJI188" s="242"/>
      <c r="AJJ188" s="242"/>
      <c r="AJK188" s="242"/>
      <c r="AJL188" s="242"/>
      <c r="AJM188" s="242"/>
      <c r="AJN188" s="242"/>
      <c r="AJO188" s="242"/>
      <c r="AJP188" s="242"/>
      <c r="AJQ188" s="242"/>
      <c r="AJR188" s="242"/>
      <c r="AJS188" s="242"/>
      <c r="AJT188" s="242"/>
      <c r="AJU188" s="242"/>
      <c r="AJV188" s="242"/>
      <c r="AJW188" s="242"/>
      <c r="AJX188" s="242"/>
      <c r="AJY188" s="242"/>
      <c r="AJZ188" s="242"/>
      <c r="AKA188" s="242"/>
      <c r="AKB188" s="242"/>
      <c r="AKC188" s="242"/>
      <c r="AKD188" s="242"/>
      <c r="AKE188" s="242"/>
      <c r="AKF188" s="242"/>
      <c r="AKG188" s="242"/>
      <c r="AKH188" s="242"/>
      <c r="AKI188" s="242"/>
      <c r="AKJ188" s="242"/>
      <c r="AKK188" s="242"/>
      <c r="AKL188" s="242"/>
      <c r="AKM188" s="242"/>
      <c r="AKN188" s="242"/>
      <c r="AKO188" s="242"/>
      <c r="AKP188" s="242"/>
      <c r="AKQ188" s="242"/>
      <c r="AKR188" s="242"/>
      <c r="AKS188" s="242"/>
      <c r="AKT188" s="242"/>
      <c r="AKU188" s="242"/>
      <c r="AKV188" s="242"/>
      <c r="AKW188" s="242"/>
      <c r="AKX188" s="242"/>
      <c r="AKY188" s="242"/>
      <c r="AKZ188" s="242"/>
      <c r="ALA188" s="242"/>
      <c r="ALB188" s="242"/>
      <c r="ALC188" s="242"/>
      <c r="ALD188" s="242"/>
      <c r="ALE188" s="242"/>
      <c r="ALF188" s="242"/>
      <c r="ALG188" s="242"/>
      <c r="ALH188" s="242"/>
      <c r="ALI188" s="242"/>
      <c r="ALJ188" s="242"/>
      <c r="ALK188" s="242"/>
      <c r="ALL188" s="242"/>
      <c r="ALM188" s="242"/>
      <c r="ALN188" s="242"/>
      <c r="ALO188" s="242"/>
      <c r="ALP188" s="242"/>
      <c r="ALQ188" s="242"/>
      <c r="ALR188" s="242"/>
      <c r="ALS188" s="242"/>
      <c r="ALT188" s="242"/>
      <c r="ALU188" s="242"/>
      <c r="ALV188" s="242"/>
      <c r="ALW188" s="242"/>
      <c r="ALX188" s="242"/>
      <c r="ALY188" s="242"/>
      <c r="ALZ188" s="242"/>
      <c r="AMA188" s="242"/>
      <c r="AMB188" s="242"/>
      <c r="AMC188" s="242"/>
      <c r="AMD188" s="242"/>
      <c r="AME188" s="242"/>
      <c r="AMF188" s="242"/>
      <c r="AMG188" s="242"/>
      <c r="AMH188" s="242"/>
      <c r="AMI188" s="242"/>
      <c r="AMJ188" s="242"/>
      <c r="AMK188" s="242"/>
      <c r="AML188" s="242"/>
      <c r="AMM188" s="242"/>
      <c r="AMN188" s="242"/>
      <c r="AMO188" s="242"/>
      <c r="AMP188" s="242"/>
      <c r="AMQ188" s="242"/>
      <c r="AMR188" s="242"/>
      <c r="AMS188" s="242"/>
      <c r="AMT188" s="242"/>
      <c r="AMU188" s="242"/>
      <c r="AMV188" s="242"/>
      <c r="AMW188" s="242"/>
      <c r="AMX188" s="242"/>
      <c r="AMY188" s="242"/>
      <c r="AMZ188" s="242"/>
      <c r="ANA188" s="242"/>
      <c r="ANB188" s="242"/>
      <c r="ANC188" s="242"/>
      <c r="AND188" s="242"/>
      <c r="ANE188" s="242"/>
      <c r="ANF188" s="242"/>
      <c r="ANG188" s="242"/>
      <c r="ANH188" s="242"/>
      <c r="ANI188" s="242"/>
      <c r="ANJ188" s="242"/>
      <c r="ANK188" s="242"/>
      <c r="ANL188" s="242"/>
      <c r="ANM188" s="242"/>
      <c r="ANN188" s="242"/>
      <c r="ANO188" s="242"/>
      <c r="ANP188" s="242"/>
      <c r="ANQ188" s="242"/>
      <c r="ANR188" s="242"/>
      <c r="ANS188" s="242"/>
      <c r="ANT188" s="242"/>
      <c r="ANU188" s="242"/>
      <c r="ANV188" s="242"/>
      <c r="ANW188" s="242"/>
      <c r="ANX188" s="242"/>
      <c r="ANY188" s="242"/>
      <c r="ANZ188" s="242"/>
      <c r="AOA188" s="242"/>
      <c r="AOB188" s="242"/>
      <c r="AOC188" s="242"/>
      <c r="AOD188" s="242"/>
      <c r="AOE188" s="242"/>
      <c r="AOF188" s="242"/>
      <c r="AOG188" s="242"/>
      <c r="AOH188" s="242"/>
      <c r="AOI188" s="242"/>
      <c r="AOJ188" s="242"/>
      <c r="AOK188" s="242"/>
      <c r="AOL188" s="242"/>
      <c r="AOM188" s="242"/>
      <c r="AON188" s="242"/>
      <c r="AOO188" s="242"/>
      <c r="AOP188" s="242"/>
      <c r="AOQ188" s="242"/>
      <c r="AOR188" s="242"/>
      <c r="AOS188" s="242"/>
      <c r="AOT188" s="242"/>
      <c r="AOU188" s="242"/>
      <c r="AOV188" s="242"/>
      <c r="AOW188" s="242"/>
      <c r="AOX188" s="242"/>
      <c r="AOY188" s="242"/>
      <c r="AOZ188" s="242"/>
      <c r="APA188" s="242"/>
      <c r="APB188" s="242"/>
      <c r="APC188" s="242"/>
      <c r="APD188" s="242"/>
      <c r="APE188" s="242"/>
      <c r="APF188" s="242"/>
      <c r="APG188" s="242"/>
      <c r="APH188" s="242"/>
      <c r="API188" s="242"/>
      <c r="APJ188" s="242"/>
      <c r="APK188" s="242"/>
      <c r="APL188" s="242"/>
      <c r="APM188" s="242"/>
      <c r="APN188" s="242"/>
      <c r="APO188" s="242"/>
      <c r="APP188" s="242"/>
      <c r="APQ188" s="242"/>
      <c r="APR188" s="242"/>
      <c r="APS188" s="242"/>
      <c r="APT188" s="242"/>
      <c r="APU188" s="242"/>
      <c r="APV188" s="242"/>
      <c r="APW188" s="242"/>
      <c r="APX188" s="242"/>
      <c r="APY188" s="242"/>
      <c r="APZ188" s="242"/>
      <c r="AQA188" s="242"/>
      <c r="AQB188" s="242"/>
      <c r="AQC188" s="242"/>
      <c r="AQD188" s="242"/>
      <c r="AQE188" s="242"/>
      <c r="AQF188" s="242"/>
      <c r="AQG188" s="242"/>
      <c r="AQH188" s="242"/>
      <c r="AQI188" s="242"/>
      <c r="AQJ188" s="242"/>
      <c r="AQK188" s="242"/>
      <c r="AQL188" s="242"/>
      <c r="AQM188" s="242"/>
      <c r="AQN188" s="242"/>
      <c r="AQO188" s="242"/>
      <c r="AQP188" s="242"/>
      <c r="AQQ188" s="242"/>
      <c r="AQR188" s="242"/>
      <c r="AQS188" s="242"/>
      <c r="AQT188" s="242"/>
      <c r="AQU188" s="242"/>
      <c r="AQV188" s="242"/>
      <c r="AQW188" s="242"/>
      <c r="AQX188" s="242"/>
      <c r="AQY188" s="242"/>
      <c r="AQZ188" s="242"/>
      <c r="ARA188" s="242"/>
      <c r="ARB188" s="242"/>
      <c r="ARC188" s="242"/>
      <c r="ARD188" s="242"/>
      <c r="ARE188" s="242"/>
      <c r="ARF188" s="242"/>
      <c r="ARG188" s="242"/>
      <c r="ARH188" s="242"/>
      <c r="ARI188" s="242"/>
      <c r="ARJ188" s="242"/>
      <c r="ARK188" s="242"/>
      <c r="ARL188" s="242"/>
      <c r="ARM188" s="242"/>
      <c r="ARN188" s="242"/>
      <c r="ARO188" s="242"/>
      <c r="ARP188" s="242"/>
      <c r="ARQ188" s="242"/>
      <c r="ARR188" s="242"/>
      <c r="ARS188" s="242"/>
      <c r="ART188" s="242"/>
      <c r="ARU188" s="242"/>
      <c r="ARV188" s="242"/>
      <c r="ARW188" s="242"/>
      <c r="ARX188" s="242"/>
      <c r="ARY188" s="242"/>
      <c r="ARZ188" s="242"/>
      <c r="ASA188" s="242"/>
      <c r="ASB188" s="242"/>
      <c r="ASC188" s="242"/>
      <c r="ASD188" s="242"/>
      <c r="ASE188" s="242"/>
      <c r="ASF188" s="242"/>
      <c r="ASG188" s="242"/>
      <c r="ASH188" s="242"/>
      <c r="ASI188" s="242"/>
      <c r="ASJ188" s="242"/>
      <c r="ASK188" s="242"/>
      <c r="ASL188" s="242"/>
      <c r="ASM188" s="242"/>
      <c r="ASN188" s="242"/>
      <c r="ASO188" s="242"/>
      <c r="ASP188" s="242"/>
      <c r="ASQ188" s="242"/>
      <c r="ASR188" s="242"/>
      <c r="ASS188" s="242"/>
      <c r="AST188" s="242"/>
      <c r="ASU188" s="242"/>
      <c r="ASV188" s="242"/>
      <c r="ASW188" s="242"/>
      <c r="ASX188" s="242"/>
      <c r="ASY188" s="242"/>
      <c r="ASZ188" s="242"/>
      <c r="ATA188" s="242"/>
      <c r="ATB188" s="242"/>
      <c r="ATC188" s="242"/>
      <c r="ATD188" s="242"/>
      <c r="ATE188" s="242"/>
      <c r="ATF188" s="242"/>
      <c r="ATG188" s="242"/>
      <c r="ATH188" s="242"/>
      <c r="ATI188" s="242"/>
      <c r="ATJ188" s="242"/>
      <c r="ATK188" s="242"/>
      <c r="ATL188" s="242"/>
      <c r="ATM188" s="242"/>
      <c r="ATN188" s="242"/>
      <c r="ATO188" s="242"/>
      <c r="ATP188" s="242"/>
      <c r="ATQ188" s="242"/>
      <c r="ATR188" s="242"/>
      <c r="ATS188" s="242"/>
      <c r="ATT188" s="242"/>
      <c r="ATU188" s="242"/>
      <c r="ATV188" s="242"/>
      <c r="ATW188" s="242"/>
      <c r="ATX188" s="242"/>
      <c r="ATY188" s="242"/>
      <c r="ATZ188" s="242"/>
      <c r="AUA188" s="242"/>
      <c r="AUB188" s="242"/>
      <c r="AUC188" s="242"/>
      <c r="AUD188" s="242"/>
      <c r="AUE188" s="242"/>
      <c r="AUF188" s="242"/>
      <c r="AUG188" s="242"/>
      <c r="AUH188" s="242"/>
      <c r="AUI188" s="242"/>
      <c r="AUJ188" s="242"/>
      <c r="AUK188" s="242"/>
      <c r="AUL188" s="242"/>
      <c r="AUM188" s="242"/>
      <c r="AUN188" s="242"/>
      <c r="AUO188" s="242"/>
      <c r="AUP188" s="242"/>
      <c r="AUQ188" s="242"/>
      <c r="AUR188" s="242"/>
      <c r="AUS188" s="242"/>
      <c r="AUT188" s="242"/>
      <c r="AUU188" s="242"/>
      <c r="AUV188" s="242"/>
      <c r="AUW188" s="242"/>
      <c r="AUX188" s="242"/>
      <c r="AUY188" s="242"/>
      <c r="AUZ188" s="242"/>
      <c r="AVA188" s="242"/>
      <c r="AVB188" s="242"/>
      <c r="AVC188" s="242"/>
      <c r="AVD188" s="242"/>
      <c r="AVE188" s="242"/>
      <c r="AVF188" s="242"/>
      <c r="AVG188" s="242"/>
      <c r="AVH188" s="242"/>
      <c r="AVI188" s="242"/>
      <c r="AVJ188" s="242"/>
      <c r="AVK188" s="242"/>
      <c r="AVL188" s="242"/>
      <c r="AVM188" s="242"/>
      <c r="AVN188" s="242"/>
      <c r="AVO188" s="242"/>
      <c r="AVP188" s="242"/>
      <c r="AVQ188" s="242"/>
      <c r="AVR188" s="242"/>
      <c r="AVS188" s="242"/>
      <c r="AVT188" s="242"/>
      <c r="AVU188" s="242"/>
      <c r="AVV188" s="242"/>
      <c r="AVW188" s="242"/>
      <c r="AVX188" s="242"/>
      <c r="AVY188" s="242"/>
      <c r="AVZ188" s="242"/>
      <c r="AWA188" s="242"/>
      <c r="AWB188" s="242"/>
      <c r="AWC188" s="242"/>
      <c r="AWD188" s="242"/>
      <c r="AWE188" s="242"/>
      <c r="AWF188" s="242"/>
      <c r="AWG188" s="242"/>
      <c r="AWH188" s="242"/>
      <c r="AWI188" s="242"/>
      <c r="AWJ188" s="242"/>
      <c r="AWK188" s="242"/>
      <c r="AWL188" s="242"/>
      <c r="AWM188" s="242"/>
      <c r="AWN188" s="242"/>
      <c r="AWO188" s="242"/>
      <c r="AWP188" s="242"/>
      <c r="AWQ188" s="242"/>
      <c r="AWR188" s="242"/>
      <c r="AWS188" s="242"/>
      <c r="AWT188" s="242"/>
      <c r="AWU188" s="242"/>
      <c r="AWV188" s="242"/>
      <c r="AWW188" s="242"/>
      <c r="AWX188" s="242"/>
      <c r="AWY188" s="242"/>
      <c r="AWZ188" s="242"/>
      <c r="AXA188" s="242"/>
      <c r="AXB188" s="242"/>
      <c r="AXC188" s="242"/>
      <c r="AXD188" s="242"/>
      <c r="AXE188" s="242"/>
      <c r="AXF188" s="242"/>
      <c r="AXG188" s="242"/>
      <c r="AXH188" s="242"/>
      <c r="AXI188" s="242"/>
      <c r="AXJ188" s="242"/>
      <c r="AXK188" s="242"/>
      <c r="AXL188" s="242"/>
      <c r="AXM188" s="242"/>
      <c r="AXN188" s="242"/>
      <c r="AXO188" s="242"/>
      <c r="AXP188" s="242"/>
      <c r="AXQ188" s="242"/>
      <c r="AXR188" s="242"/>
      <c r="AXS188" s="242"/>
      <c r="AXT188" s="242"/>
      <c r="AXU188" s="242"/>
      <c r="AXV188" s="242"/>
      <c r="AXW188" s="242"/>
      <c r="AXX188" s="242"/>
      <c r="AXY188" s="242"/>
      <c r="AXZ188" s="242"/>
      <c r="AYA188" s="242"/>
      <c r="AYB188" s="242"/>
      <c r="AYC188" s="242"/>
      <c r="AYD188" s="242"/>
      <c r="AYE188" s="242"/>
      <c r="AYF188" s="242"/>
      <c r="AYG188" s="242"/>
      <c r="AYH188" s="242"/>
      <c r="AYI188" s="242"/>
      <c r="AYJ188" s="242"/>
      <c r="AYK188" s="242"/>
      <c r="AYL188" s="242"/>
      <c r="AYM188" s="242"/>
      <c r="AYN188" s="242"/>
      <c r="AYO188" s="242"/>
      <c r="AYP188" s="242"/>
      <c r="AYQ188" s="242"/>
      <c r="AYR188" s="242"/>
      <c r="AYS188" s="242"/>
      <c r="AYT188" s="242"/>
      <c r="AYU188" s="242"/>
      <c r="AYV188" s="242"/>
      <c r="AYW188" s="242"/>
      <c r="AYX188" s="242"/>
      <c r="AYY188" s="242"/>
      <c r="AYZ188" s="242"/>
      <c r="AZA188" s="242"/>
      <c r="AZB188" s="242"/>
      <c r="AZC188" s="242"/>
      <c r="AZD188" s="242"/>
      <c r="AZE188" s="242"/>
      <c r="AZF188" s="242"/>
      <c r="AZG188" s="242"/>
      <c r="AZH188" s="242"/>
      <c r="AZI188" s="242"/>
      <c r="AZJ188" s="242"/>
      <c r="AZK188" s="242"/>
      <c r="AZL188" s="242"/>
      <c r="AZM188" s="242"/>
      <c r="AZN188" s="242"/>
      <c r="AZO188" s="242"/>
      <c r="AZP188" s="242"/>
      <c r="AZQ188" s="242"/>
      <c r="AZR188" s="242"/>
      <c r="AZS188" s="242"/>
      <c r="AZT188" s="242"/>
      <c r="AZU188" s="242"/>
      <c r="AZV188" s="242"/>
      <c r="AZW188" s="242"/>
      <c r="AZX188" s="242"/>
      <c r="AZY188" s="242"/>
      <c r="AZZ188" s="242"/>
      <c r="BAA188" s="242"/>
      <c r="BAB188" s="242"/>
      <c r="BAC188" s="242"/>
      <c r="BAD188" s="242"/>
      <c r="BAE188" s="242"/>
      <c r="BAF188" s="242"/>
      <c r="BAG188" s="242"/>
      <c r="BAH188" s="242"/>
      <c r="BAI188" s="242"/>
      <c r="BAJ188" s="242"/>
      <c r="BAK188" s="242"/>
      <c r="BAL188" s="242"/>
      <c r="BAM188" s="242"/>
      <c r="BAN188" s="242"/>
      <c r="BAO188" s="242"/>
      <c r="BAP188" s="242"/>
      <c r="BAQ188" s="242"/>
      <c r="BAR188" s="242"/>
      <c r="BAS188" s="242"/>
      <c r="BAT188" s="242"/>
      <c r="BAU188" s="242"/>
      <c r="BAV188" s="242"/>
      <c r="BAW188" s="242"/>
      <c r="BAX188" s="242"/>
      <c r="BAY188" s="242"/>
      <c r="BAZ188" s="242"/>
      <c r="BBA188" s="242"/>
      <c r="BBB188" s="242"/>
      <c r="BBC188" s="242"/>
      <c r="BBD188" s="242"/>
      <c r="BBE188" s="242"/>
      <c r="BBF188" s="242"/>
      <c r="BBG188" s="242"/>
      <c r="BBH188" s="242"/>
      <c r="BBI188" s="242"/>
      <c r="BBJ188" s="242"/>
      <c r="BBK188" s="242"/>
      <c r="BBL188" s="242"/>
      <c r="BBM188" s="242"/>
      <c r="BBN188" s="242"/>
      <c r="BBO188" s="242"/>
      <c r="BBP188" s="242"/>
      <c r="BBQ188" s="242"/>
      <c r="BBR188" s="242"/>
      <c r="BBS188" s="242"/>
      <c r="BBT188" s="242"/>
      <c r="BBU188" s="242"/>
      <c r="BBV188" s="242"/>
      <c r="BBW188" s="242"/>
      <c r="BBX188" s="242"/>
      <c r="BBY188" s="242"/>
      <c r="BBZ188" s="242"/>
      <c r="BCA188" s="242"/>
      <c r="BCB188" s="242"/>
      <c r="BCC188" s="242"/>
      <c r="BCD188" s="242"/>
      <c r="BCE188" s="242"/>
      <c r="BCF188" s="242"/>
      <c r="BCG188" s="242"/>
      <c r="BCH188" s="242"/>
      <c r="BCI188" s="242"/>
      <c r="BCJ188" s="242"/>
      <c r="BCK188" s="242"/>
      <c r="BCL188" s="242"/>
      <c r="BCM188" s="242"/>
      <c r="BCN188" s="242"/>
      <c r="BCO188" s="242"/>
      <c r="BCP188" s="242"/>
      <c r="BCQ188" s="242"/>
      <c r="BCR188" s="242"/>
      <c r="BCS188" s="242"/>
      <c r="BCT188" s="242"/>
      <c r="BCU188" s="242"/>
      <c r="BCV188" s="242"/>
      <c r="BCW188" s="242"/>
      <c r="BCX188" s="242"/>
      <c r="BCY188" s="242"/>
      <c r="BCZ188" s="242"/>
      <c r="BDA188" s="242"/>
      <c r="BDB188" s="242"/>
      <c r="BDC188" s="242"/>
      <c r="BDD188" s="242"/>
      <c r="BDE188" s="242"/>
      <c r="BDF188" s="242"/>
      <c r="BDG188" s="242"/>
      <c r="BDH188" s="242"/>
      <c r="BDI188" s="242"/>
      <c r="BDJ188" s="242"/>
      <c r="BDK188" s="242"/>
      <c r="BDL188" s="242"/>
      <c r="BDM188" s="242"/>
      <c r="BDN188" s="242"/>
      <c r="BDO188" s="242"/>
      <c r="BDP188" s="242"/>
      <c r="BDQ188" s="242"/>
      <c r="BDR188" s="242"/>
      <c r="BDS188" s="242"/>
      <c r="BDT188" s="242"/>
      <c r="BDU188" s="242"/>
      <c r="BDV188" s="242"/>
      <c r="BDW188" s="242"/>
      <c r="BDX188" s="242"/>
      <c r="BDY188" s="242"/>
      <c r="BDZ188" s="242"/>
      <c r="BEA188" s="242"/>
      <c r="BEB188" s="242"/>
      <c r="BEC188" s="242"/>
      <c r="BED188" s="242"/>
      <c r="BEE188" s="242"/>
      <c r="BEF188" s="242"/>
      <c r="BEG188" s="242"/>
      <c r="BEH188" s="242"/>
      <c r="BEI188" s="242"/>
      <c r="BEJ188" s="242"/>
      <c r="BEK188" s="242"/>
      <c r="BEL188" s="242"/>
      <c r="BEM188" s="242"/>
      <c r="BEN188" s="242"/>
      <c r="BEO188" s="242"/>
      <c r="BEP188" s="242"/>
      <c r="BEQ188" s="242"/>
      <c r="BER188" s="242"/>
      <c r="BES188" s="242"/>
      <c r="BET188" s="242"/>
      <c r="BEU188" s="242"/>
      <c r="BEV188" s="242"/>
      <c r="BEW188" s="242"/>
      <c r="BEX188" s="242"/>
      <c r="BEY188" s="242"/>
      <c r="BEZ188" s="242"/>
      <c r="BFA188" s="242"/>
      <c r="BFB188" s="242"/>
      <c r="BFC188" s="242"/>
      <c r="BFD188" s="242"/>
      <c r="BFE188" s="242"/>
      <c r="BFF188" s="242"/>
      <c r="BFG188" s="242"/>
      <c r="BFH188" s="242"/>
      <c r="BFI188" s="242"/>
      <c r="BFJ188" s="242"/>
      <c r="BFK188" s="242"/>
      <c r="BFL188" s="242"/>
      <c r="BFM188" s="242"/>
      <c r="BFN188" s="242"/>
      <c r="BFO188" s="242"/>
      <c r="BFP188" s="242"/>
      <c r="BFQ188" s="242"/>
      <c r="BFR188" s="242"/>
      <c r="BFS188" s="242"/>
      <c r="BFT188" s="242"/>
      <c r="BFU188" s="242"/>
      <c r="BFV188" s="242"/>
      <c r="BFW188" s="242"/>
      <c r="BFX188" s="242"/>
      <c r="BFY188" s="242"/>
      <c r="BFZ188" s="242"/>
      <c r="BGA188" s="242"/>
      <c r="BGB188" s="242"/>
      <c r="BGC188" s="242"/>
      <c r="BGD188" s="242"/>
      <c r="BGE188" s="242"/>
      <c r="BGF188" s="242"/>
      <c r="BGG188" s="242"/>
      <c r="BGH188" s="242"/>
      <c r="BGI188" s="242"/>
      <c r="BGJ188" s="242"/>
      <c r="BGK188" s="242"/>
      <c r="BGL188" s="242"/>
      <c r="BGM188" s="242"/>
      <c r="BGN188" s="242"/>
      <c r="BGO188" s="242"/>
      <c r="BGP188" s="242"/>
      <c r="BGQ188" s="242"/>
      <c r="BGR188" s="242"/>
      <c r="BGS188" s="242"/>
      <c r="BGT188" s="242"/>
      <c r="BGU188" s="242"/>
      <c r="BGV188" s="242"/>
      <c r="BGW188" s="242"/>
      <c r="BGX188" s="242"/>
      <c r="BGY188" s="242"/>
      <c r="BGZ188" s="242"/>
      <c r="BHA188" s="242"/>
      <c r="BHB188" s="242"/>
      <c r="BHC188" s="242"/>
      <c r="BHD188" s="242"/>
      <c r="BHE188" s="242"/>
      <c r="BHF188" s="242"/>
      <c r="BHG188" s="242"/>
      <c r="BHH188" s="242"/>
      <c r="BHI188" s="242"/>
      <c r="BHJ188" s="242"/>
      <c r="BHK188" s="242"/>
      <c r="BHL188" s="242"/>
      <c r="BHM188" s="242"/>
      <c r="BHN188" s="242"/>
      <c r="BHO188" s="242"/>
      <c r="BHP188" s="242"/>
      <c r="BHQ188" s="242"/>
      <c r="BHR188" s="242"/>
      <c r="BHS188" s="242"/>
      <c r="BHT188" s="242"/>
      <c r="BHU188" s="242"/>
      <c r="BHV188" s="242"/>
      <c r="BHW188" s="242"/>
      <c r="BHX188" s="242"/>
      <c r="BHY188" s="242"/>
      <c r="BHZ188" s="242"/>
      <c r="BIA188" s="242"/>
      <c r="BIB188" s="242"/>
      <c r="BIC188" s="242"/>
      <c r="BID188" s="242"/>
      <c r="BIE188" s="242"/>
      <c r="BIF188" s="242"/>
      <c r="BIG188" s="242"/>
      <c r="BIH188" s="242"/>
      <c r="BII188" s="242"/>
      <c r="BIJ188" s="242"/>
      <c r="BIK188" s="242"/>
      <c r="BIL188" s="242"/>
      <c r="BIM188" s="242"/>
      <c r="BIN188" s="242"/>
      <c r="BIO188" s="242"/>
      <c r="BIP188" s="242"/>
      <c r="BIQ188" s="242"/>
      <c r="BIR188" s="242"/>
      <c r="BIS188" s="242"/>
      <c r="BIT188" s="242"/>
      <c r="BIU188" s="242"/>
      <c r="BIV188" s="242"/>
      <c r="BIW188" s="242"/>
      <c r="BIX188" s="242"/>
      <c r="BIY188" s="242"/>
      <c r="BIZ188" s="242"/>
      <c r="BJA188" s="242"/>
      <c r="BJB188" s="242"/>
      <c r="BJC188" s="242"/>
      <c r="BJD188" s="242"/>
      <c r="BJE188" s="242"/>
      <c r="BJF188" s="242"/>
      <c r="BJG188" s="242"/>
      <c r="BJH188" s="242"/>
      <c r="BJI188" s="242"/>
      <c r="BJJ188" s="242"/>
      <c r="BJK188" s="242"/>
      <c r="BJL188" s="242"/>
      <c r="BJM188" s="242"/>
      <c r="BJN188" s="242"/>
      <c r="BJO188" s="242"/>
      <c r="BJP188" s="242"/>
      <c r="BJQ188" s="242"/>
      <c r="BJR188" s="242"/>
      <c r="BJS188" s="242"/>
      <c r="BJT188" s="242"/>
      <c r="BJU188" s="242"/>
      <c r="BJV188" s="242"/>
      <c r="BJW188" s="242"/>
      <c r="BJX188" s="242"/>
      <c r="BJY188" s="242"/>
      <c r="BJZ188" s="242"/>
      <c r="BKA188" s="242"/>
      <c r="BKB188" s="242"/>
      <c r="BKC188" s="242"/>
      <c r="BKD188" s="242"/>
      <c r="BKE188" s="242"/>
      <c r="BKF188" s="242"/>
      <c r="BKG188" s="242"/>
      <c r="BKH188" s="242"/>
      <c r="BKI188" s="242"/>
      <c r="BKJ188" s="242"/>
      <c r="BKK188" s="242"/>
      <c r="BKL188" s="242"/>
      <c r="BKM188" s="242"/>
      <c r="BKN188" s="242"/>
      <c r="BKO188" s="242"/>
      <c r="BKP188" s="242"/>
      <c r="BKQ188" s="242"/>
      <c r="BKR188" s="242"/>
      <c r="BKS188" s="242"/>
      <c r="BKT188" s="242"/>
      <c r="BKU188" s="242"/>
      <c r="BKV188" s="242"/>
      <c r="BKW188" s="242"/>
      <c r="BKX188" s="242"/>
      <c r="BKY188" s="242"/>
      <c r="BKZ188" s="242"/>
      <c r="BLA188" s="242"/>
      <c r="BLB188" s="242"/>
      <c r="BLC188" s="242"/>
      <c r="BLD188" s="242"/>
      <c r="BLE188" s="242"/>
      <c r="BLF188" s="242"/>
      <c r="BLG188" s="242"/>
      <c r="BLH188" s="242"/>
      <c r="BLI188" s="242"/>
      <c r="BLJ188" s="242"/>
      <c r="BLK188" s="242"/>
      <c r="BLL188" s="242"/>
      <c r="BLM188" s="242"/>
      <c r="BLN188" s="242"/>
      <c r="BLO188" s="242"/>
      <c r="BLP188" s="242"/>
      <c r="BLQ188" s="242"/>
      <c r="BLR188" s="242"/>
      <c r="BLS188" s="242"/>
      <c r="BLT188" s="242"/>
      <c r="BLU188" s="242"/>
      <c r="BLV188" s="242"/>
      <c r="BLW188" s="242"/>
      <c r="BLX188" s="242"/>
      <c r="BLY188" s="242"/>
      <c r="BLZ188" s="242"/>
      <c r="BMA188" s="242"/>
      <c r="BMB188" s="242"/>
      <c r="BMC188" s="242"/>
      <c r="BMD188" s="242"/>
      <c r="BME188" s="242"/>
      <c r="BMF188" s="242"/>
      <c r="BMG188" s="242"/>
      <c r="BMH188" s="242"/>
      <c r="BMI188" s="242"/>
      <c r="BMJ188" s="242"/>
      <c r="BMK188" s="242"/>
      <c r="BML188" s="242"/>
      <c r="BMM188" s="242"/>
      <c r="BMN188" s="242"/>
      <c r="BMO188" s="242"/>
      <c r="BMP188" s="242"/>
      <c r="BMQ188" s="242"/>
      <c r="BMR188" s="242"/>
      <c r="BMS188" s="242"/>
      <c r="BMT188" s="242"/>
      <c r="BMU188" s="242"/>
      <c r="BMV188" s="242"/>
      <c r="BMW188" s="242"/>
      <c r="BMX188" s="242"/>
      <c r="BMY188" s="242"/>
      <c r="BMZ188" s="242"/>
      <c r="BNA188" s="242"/>
      <c r="BNB188" s="242"/>
      <c r="BNC188" s="242"/>
      <c r="BND188" s="242"/>
      <c r="BNE188" s="242"/>
      <c r="BNF188" s="242"/>
      <c r="BNG188" s="242"/>
      <c r="BNH188" s="242"/>
      <c r="BNI188" s="242"/>
      <c r="BNJ188" s="242"/>
      <c r="BNK188" s="242"/>
      <c r="BNL188" s="242"/>
      <c r="BNM188" s="242"/>
      <c r="BNN188" s="242"/>
      <c r="BNO188" s="242"/>
      <c r="BNP188" s="242"/>
      <c r="BNQ188" s="242"/>
      <c r="BNR188" s="242"/>
      <c r="BNS188" s="242"/>
      <c r="BNT188" s="242"/>
      <c r="BNU188" s="242"/>
      <c r="BNV188" s="242"/>
      <c r="BNW188" s="242"/>
      <c r="BNX188" s="242"/>
      <c r="BNY188" s="242"/>
      <c r="BNZ188" s="242"/>
      <c r="BOA188" s="242"/>
      <c r="BOB188" s="242"/>
      <c r="BOC188" s="242"/>
      <c r="BOD188" s="242"/>
      <c r="BOE188" s="242"/>
      <c r="BOF188" s="242"/>
      <c r="BOG188" s="242"/>
      <c r="BOH188" s="242"/>
      <c r="BOI188" s="242"/>
      <c r="BOJ188" s="242"/>
      <c r="BOK188" s="242"/>
      <c r="BOL188" s="242"/>
      <c r="BOM188" s="242"/>
      <c r="BON188" s="242"/>
      <c r="BOO188" s="242"/>
      <c r="BOP188" s="242"/>
      <c r="BOQ188" s="242"/>
      <c r="BOR188" s="242"/>
      <c r="BOS188" s="242"/>
      <c r="BOT188" s="242"/>
      <c r="BOU188" s="242"/>
      <c r="BOV188" s="242"/>
      <c r="BOW188" s="242"/>
      <c r="BOX188" s="242"/>
      <c r="BOY188" s="242"/>
      <c r="BOZ188" s="242"/>
      <c r="BPA188" s="242"/>
      <c r="BPB188" s="242"/>
      <c r="BPC188" s="242"/>
      <c r="BPD188" s="242"/>
      <c r="BPE188" s="242"/>
      <c r="BPF188" s="242"/>
      <c r="BPG188" s="242"/>
      <c r="BPH188" s="242"/>
      <c r="BPI188" s="242"/>
      <c r="BPJ188" s="242"/>
      <c r="BPK188" s="242"/>
      <c r="BPL188" s="242"/>
      <c r="BPM188" s="242"/>
      <c r="BPN188" s="242"/>
      <c r="BPO188" s="242"/>
      <c r="BPP188" s="242"/>
      <c r="BPQ188" s="242"/>
      <c r="BPR188" s="242"/>
      <c r="BPS188" s="242"/>
      <c r="BPT188" s="242"/>
      <c r="BPU188" s="242"/>
      <c r="BPV188" s="242"/>
      <c r="BPW188" s="242"/>
      <c r="BPX188" s="242"/>
      <c r="BPY188" s="242"/>
      <c r="BPZ188" s="242"/>
      <c r="BQA188" s="242"/>
      <c r="BQB188" s="242"/>
      <c r="BQC188" s="242"/>
      <c r="BQD188" s="242"/>
      <c r="BQE188" s="242"/>
      <c r="BQF188" s="242"/>
      <c r="BQG188" s="242"/>
      <c r="BQH188" s="242"/>
      <c r="BQI188" s="242"/>
      <c r="BQJ188" s="242"/>
      <c r="BQK188" s="242"/>
      <c r="BQL188" s="242"/>
      <c r="BQM188" s="242"/>
      <c r="BQN188" s="242"/>
      <c r="BQO188" s="242"/>
      <c r="BQP188" s="242"/>
      <c r="BQQ188" s="242"/>
      <c r="BQR188" s="242"/>
      <c r="BQS188" s="242"/>
      <c r="BQT188" s="242"/>
      <c r="BQU188" s="242"/>
      <c r="BQV188" s="242"/>
      <c r="BQW188" s="242"/>
      <c r="BQX188" s="242"/>
      <c r="BQY188" s="242"/>
      <c r="BQZ188" s="242"/>
      <c r="BRA188" s="242"/>
      <c r="BRB188" s="242"/>
      <c r="BRC188" s="242"/>
      <c r="BRD188" s="242"/>
      <c r="BRE188" s="242"/>
      <c r="BRF188" s="242"/>
      <c r="BRG188" s="242"/>
      <c r="BRH188" s="242"/>
      <c r="BRI188" s="242"/>
      <c r="BRJ188" s="242"/>
      <c r="BRK188" s="242"/>
      <c r="BRL188" s="242"/>
      <c r="BRM188" s="242"/>
      <c r="BRN188" s="242"/>
      <c r="BRO188" s="242"/>
      <c r="BRP188" s="242"/>
      <c r="BRQ188" s="242"/>
      <c r="BRR188" s="242"/>
      <c r="BRS188" s="242"/>
      <c r="BRT188" s="242"/>
      <c r="BRU188" s="242"/>
      <c r="BRV188" s="242"/>
      <c r="BRW188" s="242"/>
      <c r="BRX188" s="242"/>
      <c r="BRY188" s="242"/>
      <c r="BRZ188" s="242"/>
      <c r="BSA188" s="242"/>
      <c r="BSB188" s="242"/>
      <c r="BSC188" s="242"/>
      <c r="BSD188" s="242"/>
      <c r="BSE188" s="242"/>
      <c r="BSF188" s="242"/>
      <c r="BSG188" s="242"/>
      <c r="BSH188" s="242"/>
      <c r="BSI188" s="242"/>
      <c r="BSJ188" s="242"/>
      <c r="BSK188" s="242"/>
      <c r="BSL188" s="242"/>
      <c r="BSM188" s="242"/>
      <c r="BSN188" s="242"/>
      <c r="BSO188" s="242"/>
      <c r="BSP188" s="242"/>
      <c r="BSQ188" s="242"/>
      <c r="BSR188" s="242"/>
      <c r="BSS188" s="242"/>
      <c r="BST188" s="242"/>
      <c r="BSU188" s="242"/>
      <c r="BSV188" s="242"/>
      <c r="BSW188" s="242"/>
      <c r="BSX188" s="242"/>
      <c r="BSY188" s="242"/>
      <c r="BSZ188" s="242"/>
      <c r="BTA188" s="242"/>
      <c r="BTB188" s="242"/>
      <c r="BTC188" s="242"/>
      <c r="BTD188" s="242"/>
      <c r="BTE188" s="242"/>
      <c r="BTF188" s="242"/>
      <c r="BTG188" s="242"/>
      <c r="BTH188" s="242"/>
      <c r="BTI188" s="242"/>
      <c r="BTJ188" s="242"/>
      <c r="BTK188" s="242"/>
      <c r="BTL188" s="242"/>
      <c r="BTM188" s="242"/>
      <c r="BTN188" s="242"/>
      <c r="BTO188" s="242"/>
      <c r="BTP188" s="242"/>
      <c r="BTQ188" s="242"/>
      <c r="BTR188" s="242"/>
      <c r="BTS188" s="242"/>
      <c r="BTT188" s="242"/>
      <c r="BTU188" s="242"/>
      <c r="BTV188" s="242"/>
      <c r="BTW188" s="242"/>
      <c r="BTX188" s="242"/>
      <c r="BTY188" s="242"/>
      <c r="BTZ188" s="242"/>
      <c r="BUA188" s="242"/>
      <c r="BUB188" s="242"/>
      <c r="BUC188" s="242"/>
      <c r="BUD188" s="242"/>
      <c r="BUE188" s="242"/>
      <c r="BUF188" s="242"/>
      <c r="BUG188" s="242"/>
      <c r="BUH188" s="242"/>
      <c r="BUI188" s="242"/>
      <c r="BUJ188" s="242"/>
      <c r="BUK188" s="242"/>
      <c r="BUL188" s="242"/>
      <c r="BUM188" s="242"/>
      <c r="BUN188" s="242"/>
      <c r="BUO188" s="242"/>
      <c r="BUP188" s="242"/>
      <c r="BUQ188" s="242"/>
      <c r="BUR188" s="242"/>
      <c r="BUS188" s="242"/>
      <c r="BUT188" s="242"/>
      <c r="BUU188" s="242"/>
      <c r="BUV188" s="242"/>
      <c r="BUW188" s="242"/>
      <c r="BUX188" s="242"/>
      <c r="BUY188" s="242"/>
      <c r="BUZ188" s="242"/>
      <c r="BVA188" s="242"/>
      <c r="BVB188" s="242"/>
      <c r="BVC188" s="242"/>
      <c r="BVD188" s="242"/>
      <c r="BVE188" s="242"/>
      <c r="BVF188" s="242"/>
      <c r="BVG188" s="242"/>
      <c r="BVH188" s="242"/>
      <c r="BVI188" s="242"/>
      <c r="BVJ188" s="242"/>
      <c r="BVK188" s="242"/>
      <c r="BVL188" s="242"/>
      <c r="BVM188" s="242"/>
      <c r="BVN188" s="242"/>
      <c r="BVO188" s="242"/>
      <c r="BVP188" s="242"/>
      <c r="BVQ188" s="242"/>
      <c r="BVR188" s="242"/>
      <c r="BVS188" s="242"/>
      <c r="BVT188" s="242"/>
      <c r="BVU188" s="242"/>
      <c r="BVV188" s="242"/>
      <c r="BVW188" s="242"/>
      <c r="BVX188" s="242"/>
      <c r="BVY188" s="242"/>
      <c r="BVZ188" s="242"/>
      <c r="BWA188" s="242"/>
      <c r="BWB188" s="242"/>
      <c r="BWC188" s="242"/>
      <c r="BWD188" s="242"/>
      <c r="BWE188" s="242"/>
      <c r="BWF188" s="242"/>
      <c r="BWG188" s="242"/>
      <c r="BWH188" s="242"/>
      <c r="BWI188" s="242"/>
      <c r="BWJ188" s="242"/>
      <c r="BWK188" s="242"/>
      <c r="BWL188" s="242"/>
      <c r="BWM188" s="242"/>
      <c r="BWN188" s="242"/>
      <c r="BWO188" s="242"/>
      <c r="BWP188" s="242"/>
      <c r="BWQ188" s="242"/>
      <c r="BWR188" s="242"/>
      <c r="BWS188" s="242"/>
      <c r="BWT188" s="242"/>
      <c r="BWU188" s="242"/>
      <c r="BWV188" s="242"/>
      <c r="BWW188" s="242"/>
      <c r="BWX188" s="242"/>
      <c r="BWY188" s="242"/>
      <c r="BWZ188" s="242"/>
      <c r="BXA188" s="242"/>
      <c r="BXB188" s="242"/>
      <c r="BXC188" s="242"/>
      <c r="BXD188" s="242"/>
      <c r="BXE188" s="242"/>
      <c r="BXF188" s="242"/>
      <c r="BXG188" s="242"/>
      <c r="BXH188" s="242"/>
      <c r="BXI188" s="242"/>
      <c r="BXJ188" s="242"/>
      <c r="BXK188" s="242"/>
      <c r="BXL188" s="242"/>
      <c r="BXM188" s="242"/>
      <c r="BXN188" s="242"/>
      <c r="BXO188" s="242"/>
      <c r="BXP188" s="242"/>
      <c r="BXQ188" s="242"/>
      <c r="BXR188" s="242"/>
      <c r="BXS188" s="242"/>
      <c r="BXT188" s="242"/>
      <c r="BXU188" s="242"/>
      <c r="BXV188" s="242"/>
      <c r="BXW188" s="242"/>
      <c r="BXX188" s="242"/>
      <c r="BXY188" s="242"/>
      <c r="BXZ188" s="242"/>
      <c r="BYA188" s="242"/>
      <c r="BYB188" s="242"/>
      <c r="BYC188" s="242"/>
      <c r="BYD188" s="242"/>
      <c r="BYE188" s="242"/>
      <c r="BYF188" s="242"/>
      <c r="BYG188" s="242"/>
      <c r="BYH188" s="242"/>
      <c r="BYI188" s="242"/>
      <c r="BYJ188" s="242"/>
      <c r="BYK188" s="242"/>
      <c r="BYL188" s="242"/>
      <c r="BYM188" s="242"/>
      <c r="BYN188" s="242"/>
      <c r="BYO188" s="242"/>
      <c r="BYP188" s="242"/>
      <c r="BYQ188" s="242"/>
      <c r="BYR188" s="242"/>
      <c r="BYS188" s="242"/>
      <c r="BYT188" s="242"/>
      <c r="BYU188" s="242"/>
      <c r="BYV188" s="242"/>
      <c r="BYW188" s="242"/>
      <c r="BYX188" s="242"/>
      <c r="BYY188" s="242"/>
      <c r="BYZ188" s="242"/>
      <c r="BZA188" s="242"/>
      <c r="BZB188" s="242"/>
      <c r="BZC188" s="242"/>
      <c r="BZD188" s="242"/>
      <c r="BZE188" s="242"/>
      <c r="BZF188" s="242"/>
      <c r="BZG188" s="242"/>
      <c r="BZH188" s="242"/>
      <c r="BZI188" s="242"/>
      <c r="BZJ188" s="242"/>
      <c r="BZK188" s="242"/>
      <c r="BZL188" s="242"/>
      <c r="BZM188" s="242"/>
      <c r="BZN188" s="242"/>
      <c r="BZO188" s="242"/>
      <c r="BZP188" s="242"/>
      <c r="BZQ188" s="242"/>
      <c r="BZR188" s="242"/>
      <c r="BZS188" s="242"/>
      <c r="BZT188" s="242"/>
      <c r="BZU188" s="242"/>
      <c r="BZV188" s="242"/>
      <c r="BZW188" s="242"/>
      <c r="BZX188" s="242"/>
      <c r="BZY188" s="242"/>
      <c r="BZZ188" s="242"/>
      <c r="CAA188" s="242"/>
      <c r="CAB188" s="242"/>
      <c r="CAC188" s="242"/>
      <c r="CAD188" s="242"/>
      <c r="CAE188" s="242"/>
      <c r="CAF188" s="242"/>
      <c r="CAG188" s="242"/>
      <c r="CAH188" s="242"/>
      <c r="CAI188" s="242"/>
      <c r="CAJ188" s="242"/>
      <c r="CAK188" s="242"/>
      <c r="CAL188" s="242"/>
      <c r="CAM188" s="242"/>
      <c r="CAN188" s="242"/>
      <c r="CAO188" s="242"/>
      <c r="CAP188" s="242"/>
      <c r="CAQ188" s="242"/>
      <c r="CAR188" s="242"/>
      <c r="CAS188" s="242"/>
      <c r="CAT188" s="242"/>
      <c r="CAU188" s="242"/>
      <c r="CAV188" s="242"/>
      <c r="CAW188" s="242"/>
      <c r="CAX188" s="242"/>
      <c r="CAY188" s="242"/>
      <c r="CAZ188" s="242"/>
      <c r="CBA188" s="242"/>
      <c r="CBB188" s="242"/>
      <c r="CBC188" s="242"/>
      <c r="CBD188" s="242"/>
      <c r="CBE188" s="242"/>
      <c r="CBF188" s="242"/>
      <c r="CBG188" s="242"/>
      <c r="CBH188" s="242"/>
      <c r="CBI188" s="242"/>
      <c r="CBJ188" s="242"/>
      <c r="CBK188" s="242"/>
      <c r="CBL188" s="242"/>
      <c r="CBM188" s="242"/>
      <c r="CBN188" s="242"/>
      <c r="CBO188" s="242"/>
      <c r="CBP188" s="242"/>
      <c r="CBQ188" s="242"/>
      <c r="CBR188" s="242"/>
      <c r="CBS188" s="242"/>
      <c r="CBT188" s="242"/>
      <c r="CBU188" s="242"/>
      <c r="CBV188" s="242"/>
      <c r="CBW188" s="242"/>
      <c r="CBX188" s="242"/>
      <c r="CBY188" s="242"/>
      <c r="CBZ188" s="242"/>
      <c r="CCA188" s="242"/>
      <c r="CCB188" s="242"/>
      <c r="CCC188" s="242"/>
      <c r="CCD188" s="242"/>
      <c r="CCE188" s="242"/>
      <c r="CCF188" s="242"/>
      <c r="CCG188" s="242"/>
      <c r="CCH188" s="242"/>
      <c r="CCI188" s="242"/>
      <c r="CCJ188" s="242"/>
      <c r="CCK188" s="242"/>
      <c r="CCL188" s="242"/>
      <c r="CCM188" s="242"/>
      <c r="CCN188" s="242"/>
      <c r="CCO188" s="242"/>
      <c r="CCP188" s="242"/>
      <c r="CCQ188" s="242"/>
      <c r="CCR188" s="242"/>
      <c r="CCS188" s="242"/>
      <c r="CCT188" s="242"/>
      <c r="CCU188" s="242"/>
      <c r="CCV188" s="242"/>
      <c r="CCW188" s="242"/>
      <c r="CCX188" s="242"/>
      <c r="CCY188" s="242"/>
      <c r="CCZ188" s="242"/>
      <c r="CDA188" s="242"/>
      <c r="CDB188" s="242"/>
      <c r="CDC188" s="242"/>
      <c r="CDD188" s="242"/>
      <c r="CDE188" s="242"/>
      <c r="CDF188" s="242"/>
      <c r="CDG188" s="242"/>
      <c r="CDH188" s="242"/>
      <c r="CDI188" s="242"/>
      <c r="CDJ188" s="242"/>
      <c r="CDK188" s="242"/>
      <c r="CDL188" s="242"/>
      <c r="CDM188" s="242"/>
      <c r="CDN188" s="242"/>
      <c r="CDO188" s="242"/>
      <c r="CDP188" s="242"/>
      <c r="CDQ188" s="242"/>
      <c r="CDR188" s="242"/>
      <c r="CDS188" s="242"/>
      <c r="CDT188" s="242"/>
      <c r="CDU188" s="242"/>
      <c r="CDV188" s="242"/>
      <c r="CDW188" s="242"/>
      <c r="CDX188" s="242"/>
      <c r="CDY188" s="242"/>
      <c r="CDZ188" s="242"/>
      <c r="CEA188" s="242"/>
      <c r="CEB188" s="242"/>
      <c r="CEC188" s="242"/>
      <c r="CED188" s="242"/>
      <c r="CEE188" s="242"/>
      <c r="CEF188" s="242"/>
      <c r="CEG188" s="242"/>
      <c r="CEH188" s="242"/>
      <c r="CEI188" s="242"/>
      <c r="CEJ188" s="242"/>
      <c r="CEK188" s="242"/>
      <c r="CEL188" s="242"/>
      <c r="CEM188" s="242"/>
      <c r="CEN188" s="242"/>
      <c r="CEO188" s="242"/>
      <c r="CEP188" s="242"/>
      <c r="CEQ188" s="242"/>
      <c r="CER188" s="242"/>
      <c r="CES188" s="242"/>
      <c r="CET188" s="242"/>
      <c r="CEU188" s="242"/>
      <c r="CEV188" s="242"/>
      <c r="CEW188" s="242"/>
      <c r="CEX188" s="242"/>
      <c r="CEY188" s="242"/>
      <c r="CEZ188" s="242"/>
      <c r="CFA188" s="242"/>
      <c r="CFB188" s="242"/>
      <c r="CFC188" s="242"/>
      <c r="CFD188" s="242"/>
      <c r="CFE188" s="242"/>
      <c r="CFF188" s="242"/>
      <c r="CFG188" s="242"/>
      <c r="CFH188" s="242"/>
      <c r="CFI188" s="242"/>
      <c r="CFJ188" s="242"/>
      <c r="CFK188" s="242"/>
      <c r="CFL188" s="242"/>
      <c r="CFM188" s="242"/>
      <c r="CFN188" s="242"/>
      <c r="CFO188" s="242"/>
      <c r="CFP188" s="242"/>
      <c r="CFQ188" s="242"/>
      <c r="CFR188" s="242"/>
      <c r="CFS188" s="242"/>
      <c r="CFT188" s="242"/>
      <c r="CFU188" s="242"/>
      <c r="CFV188" s="242"/>
      <c r="CFW188" s="242"/>
      <c r="CFX188" s="242"/>
      <c r="CFY188" s="242"/>
      <c r="CFZ188" s="242"/>
      <c r="CGA188" s="242"/>
      <c r="CGB188" s="242"/>
      <c r="CGC188" s="242"/>
      <c r="CGD188" s="242"/>
      <c r="CGE188" s="242"/>
      <c r="CGF188" s="242"/>
      <c r="CGG188" s="242"/>
      <c r="CGH188" s="242"/>
      <c r="CGI188" s="242"/>
      <c r="CGJ188" s="242"/>
      <c r="CGK188" s="242"/>
      <c r="CGL188" s="242"/>
      <c r="CGM188" s="242"/>
      <c r="CGN188" s="242"/>
      <c r="CGO188" s="242"/>
      <c r="CGP188" s="242"/>
      <c r="CGQ188" s="242"/>
      <c r="CGR188" s="242"/>
      <c r="CGS188" s="242"/>
      <c r="CGT188" s="242"/>
      <c r="CGU188" s="242"/>
      <c r="CGV188" s="242"/>
      <c r="CGW188" s="242"/>
      <c r="CGX188" s="242"/>
      <c r="CGY188" s="242"/>
      <c r="CGZ188" s="242"/>
      <c r="CHA188" s="242"/>
      <c r="CHB188" s="242"/>
      <c r="CHC188" s="242"/>
      <c r="CHD188" s="242"/>
      <c r="CHE188" s="242"/>
      <c r="CHF188" s="242"/>
      <c r="CHG188" s="242"/>
      <c r="CHH188" s="242"/>
      <c r="CHI188" s="242"/>
      <c r="CHJ188" s="242"/>
      <c r="CHK188" s="242"/>
      <c r="CHL188" s="242"/>
      <c r="CHM188" s="242"/>
      <c r="CHN188" s="242"/>
      <c r="CHO188" s="242"/>
      <c r="CHP188" s="242"/>
      <c r="CHQ188" s="242"/>
      <c r="CHR188" s="242"/>
      <c r="CHS188" s="242"/>
      <c r="CHT188" s="242"/>
      <c r="CHU188" s="242"/>
      <c r="CHV188" s="242"/>
      <c r="CHW188" s="242"/>
      <c r="CHX188" s="242"/>
      <c r="CHY188" s="242"/>
      <c r="CHZ188" s="242"/>
      <c r="CIA188" s="242"/>
      <c r="CIB188" s="242"/>
      <c r="CIC188" s="242"/>
      <c r="CID188" s="242"/>
      <c r="CIE188" s="242"/>
      <c r="CIF188" s="242"/>
      <c r="CIG188" s="242"/>
      <c r="CIH188" s="242"/>
      <c r="CII188" s="242"/>
      <c r="CIJ188" s="242"/>
      <c r="CIK188" s="242"/>
      <c r="CIL188" s="242"/>
      <c r="CIM188" s="242"/>
      <c r="CIN188" s="242"/>
      <c r="CIO188" s="242"/>
      <c r="CIP188" s="242"/>
      <c r="CIQ188" s="242"/>
      <c r="CIR188" s="242"/>
      <c r="CIS188" s="242"/>
      <c r="CIT188" s="242"/>
      <c r="CIU188" s="242"/>
      <c r="CIV188" s="242"/>
      <c r="CIW188" s="242"/>
      <c r="CIX188" s="242"/>
      <c r="CIY188" s="242"/>
      <c r="CIZ188" s="242"/>
      <c r="CJA188" s="242"/>
      <c r="CJB188" s="242"/>
      <c r="CJC188" s="242"/>
      <c r="CJD188" s="242"/>
      <c r="CJE188" s="242"/>
      <c r="CJF188" s="242"/>
      <c r="CJG188" s="242"/>
      <c r="CJH188" s="242"/>
      <c r="CJI188" s="242"/>
      <c r="CJJ188" s="242"/>
      <c r="CJK188" s="242"/>
      <c r="CJL188" s="242"/>
      <c r="CJM188" s="242"/>
      <c r="CJN188" s="242"/>
      <c r="CJO188" s="242"/>
      <c r="CJP188" s="242"/>
      <c r="CJQ188" s="242"/>
      <c r="CJR188" s="242"/>
      <c r="CJS188" s="242"/>
      <c r="CJT188" s="242"/>
      <c r="CJU188" s="242"/>
      <c r="CJV188" s="242"/>
      <c r="CJW188" s="242"/>
      <c r="CJX188" s="242"/>
      <c r="CJY188" s="242"/>
      <c r="CJZ188" s="242"/>
      <c r="CKA188" s="242"/>
      <c r="CKB188" s="242"/>
      <c r="CKC188" s="242"/>
      <c r="CKD188" s="242"/>
      <c r="CKE188" s="242"/>
      <c r="CKF188" s="242"/>
      <c r="CKG188" s="242"/>
      <c r="CKH188" s="242"/>
      <c r="CKI188" s="242"/>
      <c r="CKJ188" s="242"/>
      <c r="CKK188" s="242"/>
      <c r="CKL188" s="242"/>
      <c r="CKM188" s="242"/>
      <c r="CKN188" s="242"/>
      <c r="CKO188" s="242"/>
      <c r="CKP188" s="242"/>
      <c r="CKQ188" s="242"/>
      <c r="CKR188" s="242"/>
      <c r="CKS188" s="242"/>
      <c r="CKT188" s="242"/>
      <c r="CKU188" s="242"/>
      <c r="CKV188" s="242"/>
      <c r="CKW188" s="242"/>
      <c r="CKX188" s="242"/>
      <c r="CKY188" s="242"/>
      <c r="CKZ188" s="242"/>
      <c r="CLA188" s="242"/>
      <c r="CLB188" s="242"/>
      <c r="CLC188" s="242"/>
      <c r="CLD188" s="242"/>
      <c r="CLE188" s="242"/>
      <c r="CLF188" s="242"/>
      <c r="CLG188" s="242"/>
      <c r="CLH188" s="242"/>
      <c r="CLI188" s="242"/>
      <c r="CLJ188" s="242"/>
      <c r="CLK188" s="242"/>
      <c r="CLL188" s="242"/>
      <c r="CLM188" s="242"/>
      <c r="CLN188" s="242"/>
      <c r="CLO188" s="242"/>
      <c r="CLP188" s="242"/>
      <c r="CLQ188" s="242"/>
      <c r="CLR188" s="242"/>
      <c r="CLS188" s="242"/>
      <c r="CLT188" s="242"/>
      <c r="CLU188" s="242"/>
      <c r="CLV188" s="242"/>
      <c r="CLW188" s="242"/>
      <c r="CLX188" s="242"/>
      <c r="CLY188" s="242"/>
      <c r="CLZ188" s="242"/>
      <c r="CMA188" s="242"/>
      <c r="CMB188" s="242"/>
      <c r="CMC188" s="242"/>
      <c r="CMD188" s="242"/>
      <c r="CME188" s="242"/>
      <c r="CMF188" s="242"/>
      <c r="CMG188" s="242"/>
      <c r="CMH188" s="242"/>
      <c r="CMI188" s="242"/>
      <c r="CMJ188" s="242"/>
      <c r="CMK188" s="242"/>
      <c r="CML188" s="242"/>
      <c r="CMM188" s="242"/>
      <c r="CMN188" s="242"/>
      <c r="CMO188" s="242"/>
      <c r="CMP188" s="242"/>
      <c r="CMQ188" s="242"/>
      <c r="CMR188" s="242"/>
      <c r="CMS188" s="242"/>
      <c r="CMT188" s="242"/>
      <c r="CMU188" s="242"/>
      <c r="CMV188" s="242"/>
      <c r="CMW188" s="242"/>
      <c r="CMX188" s="242"/>
      <c r="CMY188" s="242"/>
      <c r="CMZ188" s="242"/>
      <c r="CNA188" s="242"/>
      <c r="CNB188" s="242"/>
      <c r="CNC188" s="242"/>
      <c r="CND188" s="242"/>
      <c r="CNE188" s="242"/>
      <c r="CNF188" s="242"/>
      <c r="CNG188" s="242"/>
      <c r="CNH188" s="242"/>
      <c r="CNI188" s="242"/>
      <c r="CNJ188" s="242"/>
      <c r="CNK188" s="242"/>
      <c r="CNL188" s="242"/>
      <c r="CNM188" s="242"/>
      <c r="CNN188" s="242"/>
      <c r="CNO188" s="242"/>
      <c r="CNP188" s="242"/>
      <c r="CNQ188" s="242"/>
      <c r="CNR188" s="242"/>
      <c r="CNS188" s="242"/>
      <c r="CNT188" s="242"/>
      <c r="CNU188" s="242"/>
      <c r="CNV188" s="242"/>
      <c r="CNW188" s="242"/>
      <c r="CNX188" s="242"/>
      <c r="CNY188" s="242"/>
      <c r="CNZ188" s="242"/>
      <c r="COA188" s="242"/>
      <c r="COB188" s="242"/>
      <c r="COC188" s="242"/>
      <c r="COD188" s="242"/>
      <c r="COE188" s="242"/>
      <c r="COF188" s="242"/>
      <c r="COG188" s="242"/>
      <c r="COH188" s="242"/>
      <c r="COI188" s="242"/>
      <c r="COJ188" s="242"/>
      <c r="COK188" s="242"/>
      <c r="COL188" s="242"/>
      <c r="COM188" s="242"/>
      <c r="CON188" s="242"/>
      <c r="COO188" s="242"/>
      <c r="COP188" s="242"/>
      <c r="COQ188" s="242"/>
      <c r="COR188" s="242"/>
      <c r="COS188" s="242"/>
      <c r="COT188" s="242"/>
      <c r="COU188" s="242"/>
      <c r="COV188" s="242"/>
      <c r="COW188" s="242"/>
      <c r="COX188" s="242"/>
      <c r="COY188" s="242"/>
      <c r="COZ188" s="242"/>
      <c r="CPA188" s="242"/>
      <c r="CPB188" s="242"/>
      <c r="CPC188" s="242"/>
      <c r="CPD188" s="242"/>
      <c r="CPE188" s="242"/>
      <c r="CPF188" s="242"/>
      <c r="CPG188" s="242"/>
      <c r="CPH188" s="242"/>
      <c r="CPI188" s="242"/>
      <c r="CPJ188" s="242"/>
      <c r="CPK188" s="242"/>
      <c r="CPL188" s="242"/>
      <c r="CPM188" s="242"/>
      <c r="CPN188" s="242"/>
      <c r="CPO188" s="242"/>
      <c r="CPP188" s="242"/>
      <c r="CPQ188" s="242"/>
      <c r="CPR188" s="242"/>
      <c r="CPS188" s="242"/>
      <c r="CPT188" s="242"/>
      <c r="CPU188" s="242"/>
      <c r="CPV188" s="242"/>
      <c r="CPW188" s="242"/>
      <c r="CPX188" s="242"/>
      <c r="CPY188" s="242"/>
      <c r="CPZ188" s="242"/>
      <c r="CQA188" s="242"/>
      <c r="CQB188" s="242"/>
      <c r="CQC188" s="242"/>
      <c r="CQD188" s="242"/>
      <c r="CQE188" s="242"/>
      <c r="CQF188" s="242"/>
      <c r="CQG188" s="242"/>
      <c r="CQH188" s="242"/>
      <c r="CQI188" s="242"/>
      <c r="CQJ188" s="242"/>
      <c r="CQK188" s="242"/>
      <c r="CQL188" s="242"/>
      <c r="CQM188" s="242"/>
      <c r="CQN188" s="242"/>
      <c r="CQO188" s="242"/>
      <c r="CQP188" s="242"/>
      <c r="CQQ188" s="242"/>
      <c r="CQR188" s="242"/>
      <c r="CQS188" s="242"/>
      <c r="CQT188" s="242"/>
      <c r="CQU188" s="242"/>
      <c r="CQV188" s="242"/>
      <c r="CQW188" s="242"/>
      <c r="CQX188" s="242"/>
      <c r="CQY188" s="242"/>
      <c r="CQZ188" s="242"/>
      <c r="CRA188" s="242"/>
      <c r="CRB188" s="242"/>
      <c r="CRC188" s="242"/>
      <c r="CRD188" s="242"/>
      <c r="CRE188" s="242"/>
      <c r="CRF188" s="242"/>
      <c r="CRG188" s="242"/>
      <c r="CRH188" s="242"/>
      <c r="CRI188" s="242"/>
      <c r="CRJ188" s="242"/>
      <c r="CRK188" s="242"/>
      <c r="CRL188" s="242"/>
      <c r="CRM188" s="242"/>
      <c r="CRN188" s="242"/>
      <c r="CRO188" s="242"/>
      <c r="CRP188" s="242"/>
      <c r="CRQ188" s="242"/>
      <c r="CRR188" s="242"/>
      <c r="CRS188" s="242"/>
      <c r="CRT188" s="242"/>
      <c r="CRU188" s="242"/>
      <c r="CRV188" s="242"/>
      <c r="CRW188" s="242"/>
      <c r="CRX188" s="242"/>
      <c r="CRY188" s="242"/>
      <c r="CRZ188" s="242"/>
      <c r="CSA188" s="242"/>
      <c r="CSB188" s="242"/>
      <c r="CSC188" s="242"/>
      <c r="CSD188" s="242"/>
      <c r="CSE188" s="242"/>
      <c r="CSF188" s="242"/>
      <c r="CSG188" s="242"/>
      <c r="CSH188" s="242"/>
      <c r="CSI188" s="242"/>
      <c r="CSJ188" s="242"/>
      <c r="CSK188" s="242"/>
      <c r="CSL188" s="242"/>
      <c r="CSM188" s="242"/>
      <c r="CSN188" s="242"/>
      <c r="CSO188" s="242"/>
      <c r="CSP188" s="242"/>
      <c r="CSQ188" s="242"/>
      <c r="CSR188" s="242"/>
      <c r="CSS188" s="242"/>
      <c r="CST188" s="242"/>
      <c r="CSU188" s="242"/>
      <c r="CSV188" s="242"/>
      <c r="CSW188" s="242"/>
      <c r="CSX188" s="242"/>
      <c r="CSY188" s="242"/>
      <c r="CSZ188" s="242"/>
      <c r="CTA188" s="242"/>
      <c r="CTB188" s="242"/>
      <c r="CTC188" s="242"/>
      <c r="CTD188" s="242"/>
      <c r="CTE188" s="242"/>
      <c r="CTF188" s="242"/>
      <c r="CTG188" s="242"/>
      <c r="CTH188" s="242"/>
      <c r="CTI188" s="242"/>
      <c r="CTJ188" s="242"/>
      <c r="CTK188" s="242"/>
      <c r="CTL188" s="242"/>
      <c r="CTM188" s="242"/>
      <c r="CTN188" s="242"/>
      <c r="CTO188" s="242"/>
      <c r="CTP188" s="242"/>
      <c r="CTQ188" s="242"/>
      <c r="CTR188" s="242"/>
      <c r="CTS188" s="242"/>
      <c r="CTT188" s="242"/>
      <c r="CTU188" s="242"/>
      <c r="CTV188" s="242"/>
      <c r="CTW188" s="242"/>
      <c r="CTX188" s="242"/>
      <c r="CTY188" s="242"/>
      <c r="CTZ188" s="242"/>
      <c r="CUA188" s="242"/>
      <c r="CUB188" s="242"/>
      <c r="CUC188" s="242"/>
      <c r="CUD188" s="242"/>
      <c r="CUE188" s="242"/>
      <c r="CUF188" s="242"/>
      <c r="CUG188" s="242"/>
      <c r="CUH188" s="242"/>
      <c r="CUI188" s="242"/>
      <c r="CUJ188" s="242"/>
      <c r="CUK188" s="242"/>
      <c r="CUL188" s="242"/>
      <c r="CUM188" s="242"/>
      <c r="CUN188" s="242"/>
      <c r="CUO188" s="242"/>
      <c r="CUP188" s="242"/>
      <c r="CUQ188" s="242"/>
      <c r="CUR188" s="242"/>
      <c r="CUS188" s="242"/>
      <c r="CUT188" s="242"/>
      <c r="CUU188" s="242"/>
      <c r="CUV188" s="242"/>
      <c r="CUW188" s="242"/>
      <c r="CUX188" s="242"/>
      <c r="CUY188" s="242"/>
      <c r="CUZ188" s="242"/>
      <c r="CVA188" s="242"/>
      <c r="CVB188" s="242"/>
      <c r="CVC188" s="242"/>
      <c r="CVD188" s="242"/>
      <c r="CVE188" s="242"/>
      <c r="CVF188" s="242"/>
      <c r="CVG188" s="242"/>
      <c r="CVH188" s="242"/>
      <c r="CVI188" s="242"/>
      <c r="CVJ188" s="242"/>
      <c r="CVK188" s="242"/>
      <c r="CVL188" s="242"/>
      <c r="CVM188" s="242"/>
      <c r="CVN188" s="242"/>
      <c r="CVO188" s="242"/>
      <c r="CVP188" s="242"/>
      <c r="CVQ188" s="242"/>
      <c r="CVR188" s="242"/>
      <c r="CVS188" s="242"/>
      <c r="CVT188" s="242"/>
      <c r="CVU188" s="242"/>
      <c r="CVV188" s="242"/>
      <c r="CVW188" s="242"/>
      <c r="CVX188" s="242"/>
      <c r="CVY188" s="242"/>
      <c r="CVZ188" s="242"/>
      <c r="CWA188" s="242"/>
      <c r="CWB188" s="242"/>
      <c r="CWC188" s="242"/>
      <c r="CWD188" s="242"/>
      <c r="CWE188" s="242"/>
      <c r="CWF188" s="242"/>
      <c r="CWG188" s="242"/>
      <c r="CWH188" s="242"/>
      <c r="CWI188" s="242"/>
      <c r="CWJ188" s="242"/>
      <c r="CWK188" s="242"/>
      <c r="CWL188" s="242"/>
      <c r="CWM188" s="242"/>
      <c r="CWN188" s="242"/>
      <c r="CWO188" s="242"/>
      <c r="CWP188" s="242"/>
      <c r="CWQ188" s="242"/>
      <c r="CWR188" s="242"/>
      <c r="CWS188" s="242"/>
      <c r="CWT188" s="242"/>
      <c r="CWU188" s="242"/>
      <c r="CWV188" s="242"/>
      <c r="CWW188" s="242"/>
      <c r="CWX188" s="242"/>
      <c r="CWY188" s="242"/>
      <c r="CWZ188" s="242"/>
      <c r="CXA188" s="242"/>
      <c r="CXB188" s="242"/>
      <c r="CXC188" s="242"/>
      <c r="CXD188" s="242"/>
      <c r="CXE188" s="242"/>
      <c r="CXF188" s="242"/>
      <c r="CXG188" s="242"/>
      <c r="CXH188" s="242"/>
      <c r="CXI188" s="242"/>
      <c r="CXJ188" s="242"/>
      <c r="CXK188" s="242"/>
      <c r="CXL188" s="242"/>
      <c r="CXM188" s="242"/>
      <c r="CXN188" s="242"/>
      <c r="CXO188" s="242"/>
      <c r="CXP188" s="242"/>
      <c r="CXQ188" s="242"/>
      <c r="CXR188" s="242"/>
      <c r="CXS188" s="242"/>
      <c r="CXT188" s="242"/>
      <c r="CXU188" s="242"/>
      <c r="CXV188" s="242"/>
      <c r="CXW188" s="242"/>
      <c r="CXX188" s="242"/>
      <c r="CXY188" s="242"/>
      <c r="CXZ188" s="242"/>
      <c r="CYA188" s="242"/>
      <c r="CYB188" s="242"/>
      <c r="CYC188" s="242"/>
      <c r="CYD188" s="242"/>
      <c r="CYE188" s="242"/>
      <c r="CYF188" s="242"/>
      <c r="CYG188" s="242"/>
      <c r="CYH188" s="242"/>
      <c r="CYI188" s="242"/>
      <c r="CYJ188" s="242"/>
      <c r="CYK188" s="242"/>
      <c r="CYL188" s="242"/>
      <c r="CYM188" s="242"/>
      <c r="CYN188" s="242"/>
      <c r="CYO188" s="242"/>
      <c r="CYP188" s="242"/>
      <c r="CYQ188" s="242"/>
      <c r="CYR188" s="242"/>
      <c r="CYS188" s="242"/>
      <c r="CYT188" s="242"/>
      <c r="CYU188" s="242"/>
      <c r="CYV188" s="242"/>
      <c r="CYW188" s="242"/>
      <c r="CYX188" s="242"/>
      <c r="CYY188" s="242"/>
      <c r="CYZ188" s="242"/>
      <c r="CZA188" s="242"/>
      <c r="CZB188" s="242"/>
      <c r="CZC188" s="242"/>
      <c r="CZD188" s="242"/>
      <c r="CZE188" s="242"/>
      <c r="CZF188" s="242"/>
      <c r="CZG188" s="242"/>
      <c r="CZH188" s="242"/>
      <c r="CZI188" s="242"/>
      <c r="CZJ188" s="242"/>
      <c r="CZK188" s="242"/>
      <c r="CZL188" s="242"/>
      <c r="CZM188" s="242"/>
      <c r="CZN188" s="242"/>
      <c r="CZO188" s="242"/>
      <c r="CZP188" s="242"/>
      <c r="CZQ188" s="242"/>
      <c r="CZR188" s="242"/>
      <c r="CZS188" s="242"/>
      <c r="CZT188" s="242"/>
      <c r="CZU188" s="242"/>
      <c r="CZV188" s="242"/>
      <c r="CZW188" s="242"/>
      <c r="CZX188" s="242"/>
      <c r="CZY188" s="242"/>
      <c r="CZZ188" s="242"/>
      <c r="DAA188" s="242"/>
      <c r="DAB188" s="242"/>
      <c r="DAC188" s="242"/>
      <c r="DAD188" s="242"/>
      <c r="DAE188" s="242"/>
      <c r="DAF188" s="242"/>
      <c r="DAG188" s="242"/>
      <c r="DAH188" s="242"/>
      <c r="DAI188" s="242"/>
      <c r="DAJ188" s="242"/>
      <c r="DAK188" s="242"/>
      <c r="DAL188" s="242"/>
      <c r="DAM188" s="242"/>
      <c r="DAN188" s="242"/>
      <c r="DAO188" s="242"/>
      <c r="DAP188" s="242"/>
      <c r="DAQ188" s="242"/>
      <c r="DAR188" s="242"/>
      <c r="DAS188" s="242"/>
      <c r="DAT188" s="242"/>
      <c r="DAU188" s="242"/>
      <c r="DAV188" s="242"/>
      <c r="DAW188" s="242"/>
      <c r="DAX188" s="242"/>
      <c r="DAY188" s="242"/>
      <c r="DAZ188" s="242"/>
      <c r="DBA188" s="242"/>
      <c r="DBB188" s="242"/>
      <c r="DBC188" s="242"/>
      <c r="DBD188" s="242"/>
      <c r="DBE188" s="242"/>
      <c r="DBF188" s="242"/>
      <c r="DBG188" s="242"/>
      <c r="DBH188" s="242"/>
      <c r="DBI188" s="242"/>
      <c r="DBJ188" s="242"/>
      <c r="DBK188" s="242"/>
      <c r="DBL188" s="242"/>
      <c r="DBM188" s="242"/>
      <c r="DBN188" s="242"/>
      <c r="DBO188" s="242"/>
      <c r="DBP188" s="242"/>
      <c r="DBQ188" s="242"/>
      <c r="DBR188" s="242"/>
      <c r="DBS188" s="242"/>
      <c r="DBT188" s="242"/>
      <c r="DBU188" s="242"/>
      <c r="DBV188" s="242"/>
      <c r="DBW188" s="242"/>
      <c r="DBX188" s="242"/>
      <c r="DBY188" s="242"/>
      <c r="DBZ188" s="242"/>
      <c r="DCA188" s="242"/>
      <c r="DCB188" s="242"/>
      <c r="DCC188" s="242"/>
      <c r="DCD188" s="242"/>
      <c r="DCE188" s="242"/>
      <c r="DCF188" s="242"/>
      <c r="DCG188" s="242"/>
      <c r="DCH188" s="242"/>
      <c r="DCI188" s="242"/>
      <c r="DCJ188" s="242"/>
      <c r="DCK188" s="242"/>
      <c r="DCL188" s="242"/>
      <c r="DCM188" s="242"/>
      <c r="DCN188" s="242"/>
      <c r="DCO188" s="242"/>
      <c r="DCP188" s="242"/>
      <c r="DCQ188" s="242"/>
      <c r="DCR188" s="242"/>
      <c r="DCS188" s="242"/>
      <c r="DCT188" s="242"/>
      <c r="DCU188" s="242"/>
      <c r="DCV188" s="242"/>
      <c r="DCW188" s="242"/>
      <c r="DCX188" s="242"/>
      <c r="DCY188" s="242"/>
      <c r="DCZ188" s="242"/>
      <c r="DDA188" s="242"/>
      <c r="DDB188" s="242"/>
      <c r="DDC188" s="242"/>
      <c r="DDD188" s="242"/>
      <c r="DDE188" s="242"/>
      <c r="DDF188" s="242"/>
      <c r="DDG188" s="242"/>
      <c r="DDH188" s="242"/>
      <c r="DDI188" s="242"/>
      <c r="DDJ188" s="242"/>
      <c r="DDK188" s="242"/>
      <c r="DDL188" s="242"/>
      <c r="DDM188" s="242"/>
      <c r="DDN188" s="242"/>
      <c r="DDO188" s="242"/>
      <c r="DDP188" s="242"/>
      <c r="DDQ188" s="242"/>
      <c r="DDR188" s="242"/>
      <c r="DDS188" s="242"/>
      <c r="DDT188" s="242"/>
      <c r="DDU188" s="242"/>
      <c r="DDV188" s="242"/>
      <c r="DDW188" s="242"/>
      <c r="DDX188" s="242"/>
      <c r="DDY188" s="242"/>
      <c r="DDZ188" s="242"/>
      <c r="DEA188" s="242"/>
      <c r="DEB188" s="242"/>
      <c r="DEC188" s="242"/>
      <c r="DED188" s="242"/>
      <c r="DEE188" s="242"/>
      <c r="DEF188" s="242"/>
      <c r="DEG188" s="242"/>
      <c r="DEH188" s="242"/>
      <c r="DEI188" s="242"/>
      <c r="DEJ188" s="242"/>
      <c r="DEK188" s="242"/>
      <c r="DEL188" s="242"/>
      <c r="DEM188" s="242"/>
      <c r="DEN188" s="242"/>
      <c r="DEO188" s="242"/>
      <c r="DEP188" s="242"/>
      <c r="DEQ188" s="242"/>
      <c r="DER188" s="242"/>
      <c r="DES188" s="242"/>
      <c r="DET188" s="242"/>
      <c r="DEU188" s="242"/>
      <c r="DEV188" s="242"/>
      <c r="DEW188" s="242"/>
      <c r="DEX188" s="242"/>
      <c r="DEY188" s="242"/>
      <c r="DEZ188" s="242"/>
      <c r="DFA188" s="242"/>
      <c r="DFB188" s="242"/>
      <c r="DFC188" s="242"/>
      <c r="DFD188" s="242"/>
      <c r="DFE188" s="242"/>
      <c r="DFF188" s="242"/>
      <c r="DFG188" s="242"/>
      <c r="DFH188" s="242"/>
      <c r="DFI188" s="242"/>
      <c r="DFJ188" s="242"/>
      <c r="DFK188" s="242"/>
      <c r="DFL188" s="242"/>
      <c r="DFM188" s="242"/>
      <c r="DFN188" s="242"/>
      <c r="DFO188" s="242"/>
      <c r="DFP188" s="242"/>
      <c r="DFQ188" s="242"/>
      <c r="DFR188" s="242"/>
      <c r="DFS188" s="242"/>
      <c r="DFT188" s="242"/>
      <c r="DFU188" s="242"/>
      <c r="DFV188" s="242"/>
      <c r="DFW188" s="242"/>
      <c r="DFX188" s="242"/>
      <c r="DFY188" s="242"/>
      <c r="DFZ188" s="242"/>
      <c r="DGA188" s="242"/>
      <c r="DGB188" s="242"/>
      <c r="DGC188" s="242"/>
      <c r="DGD188" s="242"/>
      <c r="DGE188" s="242"/>
      <c r="DGF188" s="242"/>
      <c r="DGG188" s="242"/>
      <c r="DGH188" s="242"/>
      <c r="DGI188" s="242"/>
      <c r="DGJ188" s="242"/>
      <c r="DGK188" s="242"/>
      <c r="DGL188" s="242"/>
      <c r="DGM188" s="242"/>
      <c r="DGN188" s="242"/>
      <c r="DGO188" s="242"/>
      <c r="DGP188" s="242"/>
      <c r="DGQ188" s="242"/>
      <c r="DGR188" s="242"/>
      <c r="DGS188" s="242"/>
      <c r="DGT188" s="242"/>
      <c r="DGU188" s="242"/>
      <c r="DGV188" s="242"/>
      <c r="DGW188" s="242"/>
      <c r="DGX188" s="242"/>
      <c r="DGY188" s="242"/>
      <c r="DGZ188" s="242"/>
      <c r="DHA188" s="242"/>
      <c r="DHB188" s="242"/>
      <c r="DHC188" s="242"/>
      <c r="DHD188" s="242"/>
      <c r="DHE188" s="242"/>
      <c r="DHF188" s="242"/>
      <c r="DHG188" s="242"/>
      <c r="DHH188" s="242"/>
      <c r="DHI188" s="242"/>
      <c r="DHJ188" s="242"/>
      <c r="DHK188" s="242"/>
      <c r="DHL188" s="242"/>
      <c r="DHM188" s="242"/>
      <c r="DHN188" s="242"/>
      <c r="DHO188" s="242"/>
      <c r="DHP188" s="242"/>
      <c r="DHQ188" s="242"/>
      <c r="DHR188" s="242"/>
      <c r="DHS188" s="242"/>
      <c r="DHT188" s="242"/>
      <c r="DHU188" s="242"/>
      <c r="DHV188" s="242"/>
      <c r="DHW188" s="242"/>
      <c r="DHX188" s="242"/>
      <c r="DHY188" s="242"/>
      <c r="DHZ188" s="242"/>
      <c r="DIA188" s="242"/>
      <c r="DIB188" s="242"/>
      <c r="DIC188" s="242"/>
      <c r="DID188" s="242"/>
      <c r="DIE188" s="242"/>
      <c r="DIF188" s="242"/>
      <c r="DIG188" s="242"/>
      <c r="DIH188" s="242"/>
      <c r="DII188" s="242"/>
      <c r="DIJ188" s="242"/>
      <c r="DIK188" s="242"/>
      <c r="DIL188" s="242"/>
      <c r="DIM188" s="242"/>
      <c r="DIN188" s="242"/>
      <c r="DIO188" s="242"/>
      <c r="DIP188" s="242"/>
      <c r="DIQ188" s="242"/>
      <c r="DIR188" s="242"/>
      <c r="DIS188" s="242"/>
      <c r="DIT188" s="242"/>
      <c r="DIU188" s="242"/>
      <c r="DIV188" s="242"/>
      <c r="DIW188" s="242"/>
      <c r="DIX188" s="242"/>
      <c r="DIY188" s="242"/>
      <c r="DIZ188" s="242"/>
      <c r="DJA188" s="242"/>
      <c r="DJB188" s="242"/>
      <c r="DJC188" s="242"/>
      <c r="DJD188" s="242"/>
      <c r="DJE188" s="242"/>
      <c r="DJF188" s="242"/>
      <c r="DJG188" s="242"/>
      <c r="DJH188" s="242"/>
      <c r="DJI188" s="242"/>
      <c r="DJJ188" s="242"/>
      <c r="DJK188" s="242"/>
      <c r="DJL188" s="242"/>
      <c r="DJM188" s="242"/>
      <c r="DJN188" s="242"/>
      <c r="DJO188" s="242"/>
      <c r="DJP188" s="242"/>
      <c r="DJQ188" s="242"/>
      <c r="DJR188" s="242"/>
      <c r="DJS188" s="242"/>
      <c r="DJT188" s="242"/>
      <c r="DJU188" s="242"/>
      <c r="DJV188" s="242"/>
      <c r="DJW188" s="242"/>
      <c r="DJX188" s="242"/>
      <c r="DJY188" s="242"/>
      <c r="DJZ188" s="242"/>
      <c r="DKA188" s="242"/>
      <c r="DKB188" s="242"/>
      <c r="DKC188" s="242"/>
      <c r="DKD188" s="242"/>
      <c r="DKE188" s="242"/>
      <c r="DKF188" s="242"/>
      <c r="DKG188" s="242"/>
      <c r="DKH188" s="242"/>
      <c r="DKI188" s="242"/>
      <c r="DKJ188" s="242"/>
      <c r="DKK188" s="242"/>
      <c r="DKL188" s="242"/>
      <c r="DKM188" s="242"/>
      <c r="DKN188" s="242"/>
      <c r="DKO188" s="242"/>
      <c r="DKP188" s="242"/>
      <c r="DKQ188" s="242"/>
      <c r="DKR188" s="242"/>
      <c r="DKS188" s="242"/>
      <c r="DKT188" s="242"/>
      <c r="DKU188" s="242"/>
      <c r="DKV188" s="242"/>
      <c r="DKW188" s="242"/>
      <c r="DKX188" s="242"/>
      <c r="DKY188" s="242"/>
      <c r="DKZ188" s="242"/>
      <c r="DLA188" s="242"/>
      <c r="DLB188" s="242"/>
      <c r="DLC188" s="242"/>
      <c r="DLD188" s="242"/>
      <c r="DLE188" s="242"/>
      <c r="DLF188" s="242"/>
      <c r="DLG188" s="242"/>
      <c r="DLH188" s="242"/>
      <c r="DLI188" s="242"/>
      <c r="DLJ188" s="242"/>
      <c r="DLK188" s="242"/>
      <c r="DLL188" s="242"/>
      <c r="DLM188" s="242"/>
      <c r="DLN188" s="242"/>
      <c r="DLO188" s="242"/>
      <c r="DLP188" s="242"/>
      <c r="DLQ188" s="242"/>
      <c r="DLR188" s="242"/>
      <c r="DLS188" s="242"/>
      <c r="DLT188" s="242"/>
      <c r="DLU188" s="242"/>
      <c r="DLV188" s="242"/>
      <c r="DLW188" s="242"/>
      <c r="DLX188" s="242"/>
      <c r="DLY188" s="242"/>
      <c r="DLZ188" s="242"/>
      <c r="DMA188" s="242"/>
      <c r="DMB188" s="242"/>
      <c r="DMC188" s="242"/>
      <c r="DMD188" s="242"/>
      <c r="DME188" s="242"/>
      <c r="DMF188" s="242"/>
      <c r="DMG188" s="242"/>
      <c r="DMH188" s="242"/>
      <c r="DMI188" s="242"/>
      <c r="DMJ188" s="242"/>
      <c r="DMK188" s="242"/>
      <c r="DML188" s="242"/>
      <c r="DMM188" s="242"/>
      <c r="DMN188" s="242"/>
      <c r="DMO188" s="242"/>
      <c r="DMP188" s="242"/>
      <c r="DMQ188" s="242"/>
      <c r="DMR188" s="242"/>
      <c r="DMS188" s="242"/>
      <c r="DMT188" s="242"/>
      <c r="DMU188" s="242"/>
      <c r="DMV188" s="242"/>
      <c r="DMW188" s="242"/>
      <c r="DMX188" s="242"/>
      <c r="DMY188" s="242"/>
      <c r="DMZ188" s="242"/>
      <c r="DNA188" s="242"/>
      <c r="DNB188" s="242"/>
      <c r="DNC188" s="242"/>
      <c r="DND188" s="242"/>
      <c r="DNE188" s="242"/>
      <c r="DNF188" s="242"/>
      <c r="DNG188" s="242"/>
      <c r="DNH188" s="242"/>
      <c r="DNI188" s="242"/>
      <c r="DNJ188" s="242"/>
      <c r="DNK188" s="242"/>
      <c r="DNL188" s="242"/>
      <c r="DNM188" s="242"/>
      <c r="DNN188" s="242"/>
      <c r="DNO188" s="242"/>
      <c r="DNP188" s="242"/>
      <c r="DNQ188" s="242"/>
      <c r="DNR188" s="242"/>
      <c r="DNS188" s="242"/>
      <c r="DNT188" s="242"/>
      <c r="DNU188" s="242"/>
      <c r="DNV188" s="242"/>
      <c r="DNW188" s="242"/>
      <c r="DNX188" s="242"/>
      <c r="DNY188" s="242"/>
      <c r="DNZ188" s="242"/>
      <c r="DOA188" s="242"/>
      <c r="DOB188" s="242"/>
      <c r="DOC188" s="242"/>
      <c r="DOD188" s="242"/>
      <c r="DOE188" s="242"/>
      <c r="DOF188" s="242"/>
      <c r="DOG188" s="242"/>
      <c r="DOH188" s="242"/>
      <c r="DOI188" s="242"/>
      <c r="DOJ188" s="242"/>
      <c r="DOK188" s="242"/>
      <c r="DOL188" s="242"/>
      <c r="DOM188" s="242"/>
      <c r="DON188" s="242"/>
      <c r="DOO188" s="242"/>
      <c r="DOP188" s="242"/>
      <c r="DOQ188" s="242"/>
      <c r="DOR188" s="242"/>
      <c r="DOS188" s="242"/>
      <c r="DOT188" s="242"/>
      <c r="DOU188" s="242"/>
      <c r="DOV188" s="242"/>
      <c r="DOW188" s="242"/>
      <c r="DOX188" s="242"/>
      <c r="DOY188" s="242"/>
      <c r="DOZ188" s="242"/>
      <c r="DPA188" s="242"/>
      <c r="DPB188" s="242"/>
      <c r="DPC188" s="242"/>
      <c r="DPD188" s="242"/>
      <c r="DPE188" s="242"/>
      <c r="DPF188" s="242"/>
      <c r="DPG188" s="242"/>
      <c r="DPH188" s="242"/>
      <c r="DPI188" s="242"/>
      <c r="DPJ188" s="242"/>
      <c r="DPK188" s="242"/>
      <c r="DPL188" s="242"/>
      <c r="DPM188" s="242"/>
      <c r="DPN188" s="242"/>
      <c r="DPO188" s="242"/>
      <c r="DPP188" s="242"/>
      <c r="DPQ188" s="242"/>
      <c r="DPR188" s="242"/>
      <c r="DPS188" s="242"/>
      <c r="DPT188" s="242"/>
      <c r="DPU188" s="242"/>
      <c r="DPV188" s="242"/>
      <c r="DPW188" s="242"/>
      <c r="DPX188" s="242"/>
      <c r="DPY188" s="242"/>
      <c r="DPZ188" s="242"/>
      <c r="DQA188" s="242"/>
      <c r="DQB188" s="242"/>
      <c r="DQC188" s="242"/>
      <c r="DQD188" s="242"/>
      <c r="DQE188" s="242"/>
      <c r="DQF188" s="242"/>
      <c r="DQG188" s="242"/>
      <c r="DQH188" s="242"/>
      <c r="DQI188" s="242"/>
      <c r="DQJ188" s="242"/>
      <c r="DQK188" s="242"/>
      <c r="DQL188" s="242"/>
      <c r="DQM188" s="242"/>
      <c r="DQN188" s="242"/>
      <c r="DQO188" s="242"/>
      <c r="DQP188" s="242"/>
      <c r="DQQ188" s="242"/>
      <c r="DQR188" s="242"/>
      <c r="DQS188" s="242"/>
      <c r="DQT188" s="242"/>
      <c r="DQU188" s="242"/>
      <c r="DQV188" s="242"/>
      <c r="DQW188" s="242"/>
      <c r="DQX188" s="242"/>
      <c r="DQY188" s="242"/>
      <c r="DQZ188" s="242"/>
      <c r="DRA188" s="242"/>
      <c r="DRB188" s="242"/>
      <c r="DRC188" s="242"/>
      <c r="DRD188" s="242"/>
      <c r="DRE188" s="242"/>
      <c r="DRF188" s="242"/>
      <c r="DRG188" s="242"/>
      <c r="DRH188" s="242"/>
      <c r="DRI188" s="242"/>
      <c r="DRJ188" s="242"/>
      <c r="DRK188" s="242"/>
      <c r="DRL188" s="242"/>
      <c r="DRM188" s="242"/>
      <c r="DRN188" s="242"/>
      <c r="DRO188" s="242"/>
      <c r="DRP188" s="242"/>
      <c r="DRQ188" s="242"/>
      <c r="DRR188" s="242"/>
      <c r="DRS188" s="242"/>
      <c r="DRT188" s="242"/>
      <c r="DRU188" s="242"/>
      <c r="DRV188" s="242"/>
      <c r="DRW188" s="242"/>
      <c r="DRX188" s="242"/>
      <c r="DRY188" s="242"/>
      <c r="DRZ188" s="242"/>
      <c r="DSA188" s="242"/>
      <c r="DSB188" s="242"/>
      <c r="DSC188" s="242"/>
      <c r="DSD188" s="242"/>
      <c r="DSE188" s="242"/>
      <c r="DSF188" s="242"/>
      <c r="DSG188" s="242"/>
      <c r="DSH188" s="242"/>
      <c r="DSI188" s="242"/>
      <c r="DSJ188" s="242"/>
      <c r="DSK188" s="242"/>
      <c r="DSL188" s="242"/>
      <c r="DSM188" s="242"/>
      <c r="DSN188" s="242"/>
      <c r="DSO188" s="242"/>
      <c r="DSP188" s="242"/>
      <c r="DSQ188" s="242"/>
      <c r="DSR188" s="242"/>
      <c r="DSS188" s="242"/>
      <c r="DST188" s="242"/>
      <c r="DSU188" s="242"/>
      <c r="DSV188" s="242"/>
      <c r="DSW188" s="242"/>
      <c r="DSX188" s="242"/>
      <c r="DSY188" s="242"/>
      <c r="DSZ188" s="242"/>
      <c r="DTA188" s="242"/>
      <c r="DTB188" s="242"/>
      <c r="DTC188" s="242"/>
      <c r="DTD188" s="242"/>
      <c r="DTE188" s="242"/>
      <c r="DTF188" s="242"/>
      <c r="DTG188" s="242"/>
      <c r="DTH188" s="242"/>
      <c r="DTI188" s="242"/>
      <c r="DTJ188" s="242"/>
      <c r="DTK188" s="242"/>
      <c r="DTL188" s="242"/>
      <c r="DTM188" s="242"/>
      <c r="DTN188" s="242"/>
      <c r="DTO188" s="242"/>
      <c r="DTP188" s="242"/>
      <c r="DTQ188" s="242"/>
      <c r="DTR188" s="242"/>
      <c r="DTS188" s="242"/>
      <c r="DTT188" s="242"/>
      <c r="DTU188" s="242"/>
      <c r="DTV188" s="242"/>
      <c r="DTW188" s="242"/>
      <c r="DTX188" s="242"/>
      <c r="DTY188" s="242"/>
      <c r="DTZ188" s="242"/>
      <c r="DUA188" s="242"/>
      <c r="DUB188" s="242"/>
      <c r="DUC188" s="242"/>
      <c r="DUD188" s="242"/>
      <c r="DUE188" s="242"/>
      <c r="DUF188" s="242"/>
      <c r="DUG188" s="242"/>
      <c r="DUH188" s="242"/>
      <c r="DUI188" s="242"/>
      <c r="DUJ188" s="242"/>
      <c r="DUK188" s="242"/>
      <c r="DUL188" s="242"/>
      <c r="DUM188" s="242"/>
      <c r="DUN188" s="242"/>
      <c r="DUO188" s="242"/>
      <c r="DUP188" s="242"/>
      <c r="DUQ188" s="242"/>
      <c r="DUR188" s="242"/>
      <c r="DUS188" s="242"/>
      <c r="DUT188" s="242"/>
      <c r="DUU188" s="242"/>
      <c r="DUV188" s="242"/>
      <c r="DUW188" s="242"/>
      <c r="DUX188" s="242"/>
      <c r="DUY188" s="242"/>
      <c r="DUZ188" s="242"/>
      <c r="DVA188" s="242"/>
      <c r="DVB188" s="242"/>
      <c r="DVC188" s="242"/>
      <c r="DVD188" s="242"/>
      <c r="DVE188" s="242"/>
      <c r="DVF188" s="242"/>
      <c r="DVG188" s="242"/>
      <c r="DVH188" s="242"/>
      <c r="DVI188" s="242"/>
      <c r="DVJ188" s="242"/>
      <c r="DVK188" s="242"/>
      <c r="DVL188" s="242"/>
      <c r="DVM188" s="242"/>
      <c r="DVN188" s="242"/>
      <c r="DVO188" s="242"/>
      <c r="DVP188" s="242"/>
      <c r="DVQ188" s="242"/>
      <c r="DVR188" s="242"/>
      <c r="DVS188" s="242"/>
      <c r="DVT188" s="242"/>
      <c r="DVU188" s="242"/>
      <c r="DVV188" s="242"/>
      <c r="DVW188" s="242"/>
      <c r="DVX188" s="242"/>
      <c r="DVY188" s="242"/>
      <c r="DVZ188" s="242"/>
      <c r="DWA188" s="242"/>
      <c r="DWB188" s="242"/>
      <c r="DWC188" s="242"/>
      <c r="DWD188" s="242"/>
      <c r="DWE188" s="242"/>
      <c r="DWF188" s="242"/>
      <c r="DWG188" s="242"/>
      <c r="DWH188" s="242"/>
      <c r="DWI188" s="242"/>
      <c r="DWJ188" s="242"/>
      <c r="DWK188" s="242"/>
      <c r="DWL188" s="242"/>
      <c r="DWM188" s="242"/>
      <c r="DWN188" s="242"/>
      <c r="DWO188" s="242"/>
      <c r="DWP188" s="242"/>
      <c r="DWQ188" s="242"/>
      <c r="DWR188" s="242"/>
      <c r="DWS188" s="242"/>
      <c r="DWT188" s="242"/>
      <c r="DWU188" s="242"/>
      <c r="DWV188" s="242"/>
      <c r="DWW188" s="242"/>
      <c r="DWX188" s="242"/>
      <c r="DWY188" s="242"/>
      <c r="DWZ188" s="242"/>
      <c r="DXA188" s="242"/>
      <c r="DXB188" s="242"/>
      <c r="DXC188" s="242"/>
      <c r="DXD188" s="242"/>
      <c r="DXE188" s="242"/>
      <c r="DXF188" s="242"/>
      <c r="DXG188" s="242"/>
      <c r="DXH188" s="242"/>
      <c r="DXI188" s="242"/>
      <c r="DXJ188" s="242"/>
      <c r="DXK188" s="242"/>
      <c r="DXL188" s="242"/>
      <c r="DXM188" s="242"/>
      <c r="DXN188" s="242"/>
      <c r="DXO188" s="242"/>
      <c r="DXP188" s="242"/>
      <c r="DXQ188" s="242"/>
      <c r="DXR188" s="242"/>
      <c r="DXS188" s="242"/>
      <c r="DXT188" s="242"/>
      <c r="DXU188" s="242"/>
      <c r="DXV188" s="242"/>
      <c r="DXW188" s="242"/>
      <c r="DXX188" s="242"/>
      <c r="DXY188" s="242"/>
      <c r="DXZ188" s="242"/>
      <c r="DYA188" s="242"/>
      <c r="DYB188" s="242"/>
      <c r="DYC188" s="242"/>
      <c r="DYD188" s="242"/>
      <c r="DYE188" s="242"/>
      <c r="DYF188" s="242"/>
      <c r="DYG188" s="242"/>
      <c r="DYH188" s="242"/>
      <c r="DYI188" s="242"/>
      <c r="DYJ188" s="242"/>
      <c r="DYK188" s="242"/>
      <c r="DYL188" s="242"/>
      <c r="DYM188" s="242"/>
      <c r="DYN188" s="242"/>
      <c r="DYO188" s="242"/>
      <c r="DYP188" s="242"/>
      <c r="DYQ188" s="242"/>
      <c r="DYR188" s="242"/>
      <c r="DYS188" s="242"/>
      <c r="DYT188" s="242"/>
      <c r="DYU188" s="242"/>
      <c r="DYV188" s="242"/>
      <c r="DYW188" s="242"/>
      <c r="DYX188" s="242"/>
      <c r="DYY188" s="242"/>
      <c r="DYZ188" s="242"/>
      <c r="DZA188" s="242"/>
      <c r="DZB188" s="242"/>
      <c r="DZC188" s="242"/>
      <c r="DZD188" s="242"/>
      <c r="DZE188" s="242"/>
      <c r="DZF188" s="242"/>
      <c r="DZG188" s="242"/>
      <c r="DZH188" s="242"/>
      <c r="DZI188" s="242"/>
      <c r="DZJ188" s="242"/>
      <c r="DZK188" s="242"/>
      <c r="DZL188" s="242"/>
      <c r="DZM188" s="242"/>
      <c r="DZN188" s="242"/>
      <c r="DZO188" s="242"/>
      <c r="DZP188" s="242"/>
      <c r="DZQ188" s="242"/>
      <c r="DZR188" s="242"/>
      <c r="DZS188" s="242"/>
      <c r="DZT188" s="242"/>
      <c r="DZU188" s="242"/>
      <c r="DZV188" s="242"/>
      <c r="DZW188" s="242"/>
      <c r="DZX188" s="242"/>
      <c r="DZY188" s="242"/>
      <c r="DZZ188" s="242"/>
      <c r="EAA188" s="242"/>
      <c r="EAB188" s="242"/>
      <c r="EAC188" s="242"/>
      <c r="EAD188" s="242"/>
      <c r="EAE188" s="242"/>
      <c r="EAF188" s="242"/>
      <c r="EAG188" s="242"/>
      <c r="EAH188" s="242"/>
      <c r="EAI188" s="242"/>
      <c r="EAJ188" s="242"/>
      <c r="EAK188" s="242"/>
      <c r="EAL188" s="242"/>
      <c r="EAM188" s="242"/>
      <c r="EAN188" s="242"/>
      <c r="EAO188" s="242"/>
      <c r="EAP188" s="242"/>
      <c r="EAQ188" s="242"/>
      <c r="EAR188" s="242"/>
      <c r="EAS188" s="242"/>
      <c r="EAT188" s="242"/>
      <c r="EAU188" s="242"/>
      <c r="EAV188" s="242"/>
      <c r="EAW188" s="242"/>
      <c r="EAX188" s="242"/>
      <c r="EAY188" s="242"/>
      <c r="EAZ188" s="242"/>
      <c r="EBA188" s="242"/>
      <c r="EBB188" s="242"/>
      <c r="EBC188" s="242"/>
      <c r="EBD188" s="242"/>
      <c r="EBE188" s="242"/>
      <c r="EBF188" s="242"/>
      <c r="EBG188" s="242"/>
      <c r="EBH188" s="242"/>
      <c r="EBI188" s="242"/>
      <c r="EBJ188" s="242"/>
      <c r="EBK188" s="242"/>
      <c r="EBL188" s="242"/>
      <c r="EBM188" s="242"/>
      <c r="EBN188" s="242"/>
      <c r="EBO188" s="242"/>
      <c r="EBP188" s="242"/>
      <c r="EBQ188" s="242"/>
      <c r="EBR188" s="242"/>
      <c r="EBS188" s="242"/>
      <c r="EBT188" s="242"/>
      <c r="EBU188" s="242"/>
      <c r="EBV188" s="242"/>
      <c r="EBW188" s="242"/>
      <c r="EBX188" s="242"/>
      <c r="EBY188" s="242"/>
      <c r="EBZ188" s="242"/>
      <c r="ECA188" s="242"/>
      <c r="ECB188" s="242"/>
      <c r="ECC188" s="242"/>
      <c r="ECD188" s="242"/>
      <c r="ECE188" s="242"/>
      <c r="ECF188" s="242"/>
      <c r="ECG188" s="242"/>
      <c r="ECH188" s="242"/>
      <c r="ECI188" s="242"/>
      <c r="ECJ188" s="242"/>
      <c r="ECK188" s="242"/>
      <c r="ECL188" s="242"/>
      <c r="ECM188" s="242"/>
      <c r="ECN188" s="242"/>
      <c r="ECO188" s="242"/>
      <c r="ECP188" s="242"/>
      <c r="ECQ188" s="242"/>
      <c r="ECR188" s="242"/>
      <c r="ECS188" s="242"/>
      <c r="ECT188" s="242"/>
      <c r="ECU188" s="242"/>
      <c r="ECV188" s="242"/>
      <c r="ECW188" s="242"/>
      <c r="ECX188" s="242"/>
      <c r="ECY188" s="242"/>
      <c r="ECZ188" s="242"/>
      <c r="EDA188" s="242"/>
      <c r="EDB188" s="242"/>
      <c r="EDC188" s="242"/>
      <c r="EDD188" s="242"/>
      <c r="EDE188" s="242"/>
      <c r="EDF188" s="242"/>
      <c r="EDG188" s="242"/>
      <c r="EDH188" s="242"/>
      <c r="EDI188" s="242"/>
      <c r="EDJ188" s="242"/>
      <c r="EDK188" s="242"/>
      <c r="EDL188" s="242"/>
      <c r="EDM188" s="242"/>
      <c r="EDN188" s="242"/>
      <c r="EDO188" s="242"/>
      <c r="EDP188" s="242"/>
      <c r="EDQ188" s="242"/>
      <c r="EDR188" s="242"/>
      <c r="EDS188" s="242"/>
      <c r="EDT188" s="242"/>
      <c r="EDU188" s="242"/>
      <c r="EDV188" s="242"/>
      <c r="EDW188" s="242"/>
      <c r="EDX188" s="242"/>
      <c r="EDY188" s="242"/>
      <c r="EDZ188" s="242"/>
      <c r="EEA188" s="242"/>
      <c r="EEB188" s="242"/>
      <c r="EEC188" s="242"/>
      <c r="EED188" s="242"/>
      <c r="EEE188" s="242"/>
      <c r="EEF188" s="242"/>
      <c r="EEG188" s="242"/>
      <c r="EEH188" s="242"/>
      <c r="EEI188" s="242"/>
      <c r="EEJ188" s="242"/>
      <c r="EEK188" s="242"/>
      <c r="EEL188" s="242"/>
      <c r="EEM188" s="242"/>
      <c r="EEN188" s="242"/>
      <c r="EEO188" s="242"/>
      <c r="EEP188" s="242"/>
      <c r="EEQ188" s="242"/>
      <c r="EER188" s="242"/>
      <c r="EES188" s="242"/>
      <c r="EET188" s="242"/>
      <c r="EEU188" s="242"/>
      <c r="EEV188" s="242"/>
      <c r="EEW188" s="242"/>
      <c r="EEX188" s="242"/>
      <c r="EEY188" s="242"/>
      <c r="EEZ188" s="242"/>
      <c r="EFA188" s="242"/>
      <c r="EFB188" s="242"/>
      <c r="EFC188" s="242"/>
      <c r="EFD188" s="242"/>
      <c r="EFE188" s="242"/>
      <c r="EFF188" s="242"/>
      <c r="EFG188" s="242"/>
      <c r="EFH188" s="242"/>
      <c r="EFI188" s="242"/>
      <c r="EFJ188" s="242"/>
      <c r="EFK188" s="242"/>
      <c r="EFL188" s="242"/>
      <c r="EFM188" s="242"/>
      <c r="EFN188" s="242"/>
      <c r="EFO188" s="242"/>
      <c r="EFP188" s="242"/>
      <c r="EFQ188" s="242"/>
      <c r="EFR188" s="242"/>
      <c r="EFS188" s="242"/>
      <c r="EFT188" s="242"/>
      <c r="EFU188" s="242"/>
      <c r="EFV188" s="242"/>
      <c r="EFW188" s="242"/>
      <c r="EFX188" s="242"/>
      <c r="EFY188" s="242"/>
      <c r="EFZ188" s="242"/>
      <c r="EGA188" s="242"/>
      <c r="EGB188" s="242"/>
      <c r="EGC188" s="242"/>
      <c r="EGD188" s="242"/>
      <c r="EGE188" s="242"/>
      <c r="EGF188" s="242"/>
      <c r="EGG188" s="242"/>
      <c r="EGH188" s="242"/>
      <c r="EGI188" s="242"/>
      <c r="EGJ188" s="242"/>
      <c r="EGK188" s="242"/>
      <c r="EGL188" s="242"/>
      <c r="EGM188" s="242"/>
      <c r="EGN188" s="242"/>
      <c r="EGO188" s="242"/>
      <c r="EGP188" s="242"/>
      <c r="EGQ188" s="242"/>
      <c r="EGR188" s="242"/>
      <c r="EGS188" s="242"/>
      <c r="EGT188" s="242"/>
      <c r="EGU188" s="242"/>
      <c r="EGV188" s="242"/>
      <c r="EGW188" s="242"/>
      <c r="EGX188" s="242"/>
      <c r="EGY188" s="242"/>
      <c r="EGZ188" s="242"/>
      <c r="EHA188" s="242"/>
      <c r="EHB188" s="242"/>
      <c r="EHC188" s="242"/>
      <c r="EHD188" s="242"/>
      <c r="EHE188" s="242"/>
      <c r="EHF188" s="242"/>
      <c r="EHG188" s="242"/>
      <c r="EHH188" s="242"/>
      <c r="EHI188" s="242"/>
      <c r="EHJ188" s="242"/>
      <c r="EHK188" s="242"/>
      <c r="EHL188" s="242"/>
      <c r="EHM188" s="242"/>
      <c r="EHN188" s="242"/>
      <c r="EHO188" s="242"/>
      <c r="EHP188" s="242"/>
      <c r="EHQ188" s="242"/>
      <c r="EHR188" s="242"/>
      <c r="EHS188" s="242"/>
      <c r="EHT188" s="242"/>
      <c r="EHU188" s="242"/>
      <c r="EHV188" s="242"/>
      <c r="EHW188" s="242"/>
      <c r="EHX188" s="242"/>
      <c r="EHY188" s="242"/>
      <c r="EHZ188" s="242"/>
      <c r="EIA188" s="242"/>
      <c r="EIB188" s="242"/>
      <c r="EIC188" s="242"/>
      <c r="EID188" s="242"/>
      <c r="EIE188" s="242"/>
      <c r="EIF188" s="242"/>
      <c r="EIG188" s="242"/>
      <c r="EIH188" s="242"/>
      <c r="EII188" s="242"/>
      <c r="EIJ188" s="242"/>
      <c r="EIK188" s="242"/>
      <c r="EIL188" s="242"/>
      <c r="EIM188" s="242"/>
      <c r="EIN188" s="242"/>
      <c r="EIO188" s="242"/>
      <c r="EIP188" s="242"/>
      <c r="EIQ188" s="242"/>
      <c r="EIR188" s="242"/>
      <c r="EIS188" s="242"/>
      <c r="EIT188" s="242"/>
      <c r="EIU188" s="242"/>
      <c r="EIV188" s="242"/>
      <c r="EIW188" s="242"/>
      <c r="EIX188" s="242"/>
      <c r="EIY188" s="242"/>
      <c r="EIZ188" s="242"/>
      <c r="EJA188" s="242"/>
      <c r="EJB188" s="242"/>
      <c r="EJC188" s="242"/>
      <c r="EJD188" s="242"/>
      <c r="EJE188" s="242"/>
      <c r="EJF188" s="242"/>
      <c r="EJG188" s="242"/>
      <c r="EJH188" s="242"/>
      <c r="EJI188" s="242"/>
      <c r="EJJ188" s="242"/>
      <c r="EJK188" s="242"/>
      <c r="EJL188" s="242"/>
      <c r="EJM188" s="242"/>
      <c r="EJN188" s="242"/>
      <c r="EJO188" s="242"/>
      <c r="EJP188" s="242"/>
      <c r="EJQ188" s="242"/>
      <c r="EJR188" s="242"/>
      <c r="EJS188" s="242"/>
      <c r="EJT188" s="242"/>
      <c r="EJU188" s="242"/>
      <c r="EJV188" s="242"/>
      <c r="EJW188" s="242"/>
      <c r="EJX188" s="242"/>
      <c r="EJY188" s="242"/>
      <c r="EJZ188" s="242"/>
      <c r="EKA188" s="242"/>
      <c r="EKB188" s="242"/>
      <c r="EKC188" s="242"/>
      <c r="EKD188" s="242"/>
      <c r="EKE188" s="242"/>
      <c r="EKF188" s="242"/>
      <c r="EKG188" s="242"/>
      <c r="EKH188" s="242"/>
      <c r="EKI188" s="242"/>
      <c r="EKJ188" s="242"/>
      <c r="EKK188" s="242"/>
      <c r="EKL188" s="242"/>
      <c r="EKM188" s="242"/>
      <c r="EKN188" s="242"/>
      <c r="EKO188" s="242"/>
      <c r="EKP188" s="242"/>
      <c r="EKQ188" s="242"/>
      <c r="EKR188" s="242"/>
      <c r="EKS188" s="242"/>
      <c r="EKT188" s="242"/>
      <c r="EKU188" s="242"/>
      <c r="EKV188" s="242"/>
      <c r="EKW188" s="242"/>
      <c r="EKX188" s="242"/>
      <c r="EKY188" s="242"/>
      <c r="EKZ188" s="242"/>
      <c r="ELA188" s="242"/>
      <c r="ELB188" s="242"/>
      <c r="ELC188" s="242"/>
      <c r="ELD188" s="242"/>
      <c r="ELE188" s="242"/>
      <c r="ELF188" s="242"/>
      <c r="ELG188" s="242"/>
      <c r="ELH188" s="242"/>
      <c r="ELI188" s="242"/>
      <c r="ELJ188" s="242"/>
      <c r="ELK188" s="242"/>
      <c r="ELL188" s="242"/>
      <c r="ELM188" s="242"/>
      <c r="ELN188" s="242"/>
      <c r="ELO188" s="242"/>
      <c r="ELP188" s="242"/>
      <c r="ELQ188" s="242"/>
      <c r="ELR188" s="242"/>
      <c r="ELS188" s="242"/>
      <c r="ELT188" s="242"/>
      <c r="ELU188" s="242"/>
      <c r="ELV188" s="242"/>
      <c r="ELW188" s="242"/>
      <c r="ELX188" s="242"/>
      <c r="ELY188" s="242"/>
      <c r="ELZ188" s="242"/>
      <c r="EMA188" s="242"/>
      <c r="EMB188" s="242"/>
      <c r="EMC188" s="242"/>
      <c r="EMD188" s="242"/>
      <c r="EME188" s="242"/>
      <c r="EMF188" s="242"/>
      <c r="EMG188" s="242"/>
      <c r="EMH188" s="242"/>
      <c r="EMI188" s="242"/>
      <c r="EMJ188" s="242"/>
      <c r="EMK188" s="242"/>
      <c r="EML188" s="242"/>
      <c r="EMM188" s="242"/>
      <c r="EMN188" s="242"/>
      <c r="EMO188" s="242"/>
      <c r="EMP188" s="242"/>
      <c r="EMQ188" s="242"/>
      <c r="EMR188" s="242"/>
      <c r="EMS188" s="242"/>
      <c r="EMT188" s="242"/>
      <c r="EMU188" s="242"/>
      <c r="EMV188" s="242"/>
      <c r="EMW188" s="242"/>
      <c r="EMX188" s="242"/>
      <c r="EMY188" s="242"/>
      <c r="EMZ188" s="242"/>
      <c r="ENA188" s="242"/>
      <c r="ENB188" s="242"/>
      <c r="ENC188" s="242"/>
      <c r="END188" s="242"/>
      <c r="ENE188" s="242"/>
      <c r="ENF188" s="242"/>
      <c r="ENG188" s="242"/>
      <c r="ENH188" s="242"/>
      <c r="ENI188" s="242"/>
      <c r="ENJ188" s="242"/>
      <c r="ENK188" s="242"/>
      <c r="ENL188" s="242"/>
      <c r="ENM188" s="242"/>
      <c r="ENN188" s="242"/>
      <c r="ENO188" s="242"/>
      <c r="ENP188" s="242"/>
      <c r="ENQ188" s="242"/>
      <c r="ENR188" s="242"/>
      <c r="ENS188" s="242"/>
      <c r="ENT188" s="242"/>
      <c r="ENU188" s="242"/>
      <c r="ENV188" s="242"/>
      <c r="ENW188" s="242"/>
      <c r="ENX188" s="242"/>
      <c r="ENY188" s="242"/>
      <c r="ENZ188" s="242"/>
      <c r="EOA188" s="242"/>
      <c r="EOB188" s="242"/>
      <c r="EOC188" s="242"/>
      <c r="EOD188" s="242"/>
      <c r="EOE188" s="242"/>
      <c r="EOF188" s="242"/>
      <c r="EOG188" s="242"/>
      <c r="EOH188" s="242"/>
      <c r="EOI188" s="242"/>
      <c r="EOJ188" s="242"/>
      <c r="EOK188" s="242"/>
      <c r="EOL188" s="242"/>
      <c r="EOM188" s="242"/>
      <c r="EON188" s="242"/>
      <c r="EOO188" s="242"/>
      <c r="EOP188" s="242"/>
      <c r="EOQ188" s="242"/>
      <c r="EOR188" s="242"/>
      <c r="EOS188" s="242"/>
      <c r="EOT188" s="242"/>
      <c r="EOU188" s="242"/>
      <c r="EOV188" s="242"/>
      <c r="EOW188" s="242"/>
      <c r="EOX188" s="242"/>
      <c r="EOY188" s="242"/>
      <c r="EOZ188" s="242"/>
      <c r="EPA188" s="242"/>
      <c r="EPB188" s="242"/>
      <c r="EPC188" s="242"/>
      <c r="EPD188" s="242"/>
      <c r="EPE188" s="242"/>
      <c r="EPF188" s="242"/>
      <c r="EPG188" s="242"/>
      <c r="EPH188" s="242"/>
      <c r="EPI188" s="242"/>
      <c r="EPJ188" s="242"/>
      <c r="EPK188" s="242"/>
      <c r="EPL188" s="242"/>
      <c r="EPM188" s="242"/>
      <c r="EPN188" s="242"/>
      <c r="EPO188" s="242"/>
      <c r="EPP188" s="242"/>
      <c r="EPQ188" s="242"/>
      <c r="EPR188" s="242"/>
      <c r="EPS188" s="242"/>
      <c r="EPT188" s="242"/>
      <c r="EPU188" s="242"/>
      <c r="EPV188" s="242"/>
      <c r="EPW188" s="242"/>
      <c r="EPX188" s="242"/>
      <c r="EPY188" s="242"/>
      <c r="EPZ188" s="242"/>
      <c r="EQA188" s="242"/>
      <c r="EQB188" s="242"/>
      <c r="EQC188" s="242"/>
      <c r="EQD188" s="242"/>
      <c r="EQE188" s="242"/>
      <c r="EQF188" s="242"/>
      <c r="EQG188" s="242"/>
      <c r="EQH188" s="242"/>
      <c r="EQI188" s="242"/>
      <c r="EQJ188" s="242"/>
      <c r="EQK188" s="242"/>
      <c r="EQL188" s="242"/>
      <c r="EQM188" s="242"/>
      <c r="EQN188" s="242"/>
      <c r="EQO188" s="242"/>
      <c r="EQP188" s="242"/>
      <c r="EQQ188" s="242"/>
      <c r="EQR188" s="242"/>
      <c r="EQS188" s="242"/>
      <c r="EQT188" s="242"/>
      <c r="EQU188" s="242"/>
      <c r="EQV188" s="242"/>
      <c r="EQW188" s="242"/>
      <c r="EQX188" s="242"/>
      <c r="EQY188" s="242"/>
      <c r="EQZ188" s="242"/>
      <c r="ERA188" s="242"/>
      <c r="ERB188" s="242"/>
      <c r="ERC188" s="242"/>
      <c r="ERD188" s="242"/>
      <c r="ERE188" s="242"/>
      <c r="ERF188" s="242"/>
      <c r="ERG188" s="242"/>
      <c r="ERH188" s="242"/>
      <c r="ERI188" s="242"/>
      <c r="ERJ188" s="242"/>
      <c r="ERK188" s="242"/>
      <c r="ERL188" s="242"/>
      <c r="ERM188" s="242"/>
      <c r="ERN188" s="242"/>
      <c r="ERO188" s="242"/>
      <c r="ERP188" s="242"/>
      <c r="ERQ188" s="242"/>
      <c r="ERR188" s="242"/>
      <c r="ERS188" s="242"/>
      <c r="ERT188" s="242"/>
      <c r="ERU188" s="242"/>
      <c r="ERV188" s="242"/>
      <c r="ERW188" s="242"/>
      <c r="ERX188" s="242"/>
      <c r="ERY188" s="242"/>
      <c r="ERZ188" s="242"/>
      <c r="ESA188" s="242"/>
      <c r="ESB188" s="242"/>
      <c r="ESC188" s="242"/>
      <c r="ESD188" s="242"/>
      <c r="ESE188" s="242"/>
      <c r="ESF188" s="242"/>
      <c r="ESG188" s="242"/>
      <c r="ESH188" s="242"/>
      <c r="ESI188" s="242"/>
      <c r="ESJ188" s="242"/>
      <c r="ESK188" s="242"/>
      <c r="ESL188" s="242"/>
      <c r="ESM188" s="242"/>
      <c r="ESN188" s="242"/>
      <c r="ESO188" s="242"/>
      <c r="ESP188" s="242"/>
      <c r="ESQ188" s="242"/>
      <c r="ESR188" s="242"/>
      <c r="ESS188" s="242"/>
      <c r="EST188" s="242"/>
      <c r="ESU188" s="242"/>
      <c r="ESV188" s="242"/>
      <c r="ESW188" s="242"/>
      <c r="ESX188" s="242"/>
      <c r="ESY188" s="242"/>
      <c r="ESZ188" s="242"/>
      <c r="ETA188" s="242"/>
      <c r="ETB188" s="242"/>
      <c r="ETC188" s="242"/>
      <c r="ETD188" s="242"/>
      <c r="ETE188" s="242"/>
      <c r="ETF188" s="242"/>
      <c r="ETG188" s="242"/>
      <c r="ETH188" s="242"/>
      <c r="ETI188" s="242"/>
      <c r="ETJ188" s="242"/>
      <c r="ETK188" s="242"/>
      <c r="ETL188" s="242"/>
      <c r="ETM188" s="242"/>
      <c r="ETN188" s="242"/>
      <c r="ETO188" s="242"/>
      <c r="ETP188" s="242"/>
      <c r="ETQ188" s="242"/>
      <c r="ETR188" s="242"/>
      <c r="ETS188" s="242"/>
      <c r="ETT188" s="242"/>
      <c r="ETU188" s="242"/>
      <c r="ETV188" s="242"/>
      <c r="ETW188" s="242"/>
      <c r="ETX188" s="242"/>
      <c r="ETY188" s="242"/>
      <c r="ETZ188" s="242"/>
      <c r="EUA188" s="242"/>
      <c r="EUB188" s="242"/>
      <c r="EUC188" s="242"/>
      <c r="EUD188" s="242"/>
      <c r="EUE188" s="242"/>
      <c r="EUF188" s="242"/>
      <c r="EUG188" s="242"/>
      <c r="EUH188" s="242"/>
      <c r="EUI188" s="242"/>
      <c r="EUJ188" s="242"/>
      <c r="EUK188" s="242"/>
      <c r="EUL188" s="242"/>
      <c r="EUM188" s="242"/>
      <c r="EUN188" s="242"/>
      <c r="EUO188" s="242"/>
      <c r="EUP188" s="242"/>
      <c r="EUQ188" s="242"/>
      <c r="EUR188" s="242"/>
      <c r="EUS188" s="242"/>
      <c r="EUT188" s="242"/>
      <c r="EUU188" s="242"/>
      <c r="EUV188" s="242"/>
      <c r="EUW188" s="242"/>
      <c r="EUX188" s="242"/>
      <c r="EUY188" s="242"/>
      <c r="EUZ188" s="242"/>
      <c r="EVA188" s="242"/>
      <c r="EVB188" s="242"/>
      <c r="EVC188" s="242"/>
      <c r="EVD188" s="242"/>
      <c r="EVE188" s="242"/>
      <c r="EVF188" s="242"/>
      <c r="EVG188" s="242"/>
      <c r="EVH188" s="242"/>
      <c r="EVI188" s="242"/>
      <c r="EVJ188" s="242"/>
      <c r="EVK188" s="242"/>
      <c r="EVL188" s="242"/>
      <c r="EVM188" s="242"/>
      <c r="EVN188" s="242"/>
      <c r="EVO188" s="242"/>
      <c r="EVP188" s="242"/>
      <c r="EVQ188" s="242"/>
      <c r="EVR188" s="242"/>
      <c r="EVS188" s="242"/>
      <c r="EVT188" s="242"/>
      <c r="EVU188" s="242"/>
      <c r="EVV188" s="242"/>
      <c r="EVW188" s="242"/>
      <c r="EVX188" s="242"/>
      <c r="EVY188" s="242"/>
      <c r="EVZ188" s="242"/>
      <c r="EWA188" s="242"/>
      <c r="EWB188" s="242"/>
      <c r="EWC188" s="242"/>
      <c r="EWD188" s="242"/>
      <c r="EWE188" s="242"/>
      <c r="EWF188" s="242"/>
      <c r="EWG188" s="242"/>
      <c r="EWH188" s="242"/>
      <c r="EWI188" s="242"/>
      <c r="EWJ188" s="242"/>
      <c r="EWK188" s="242"/>
      <c r="EWL188" s="242"/>
      <c r="EWM188" s="242"/>
      <c r="EWN188" s="242"/>
      <c r="EWO188" s="242"/>
      <c r="EWP188" s="242"/>
      <c r="EWQ188" s="242"/>
      <c r="EWR188" s="242"/>
      <c r="EWS188" s="242"/>
      <c r="EWT188" s="242"/>
      <c r="EWU188" s="242"/>
      <c r="EWV188" s="242"/>
      <c r="EWW188" s="242"/>
      <c r="EWX188" s="242"/>
      <c r="EWY188" s="242"/>
      <c r="EWZ188" s="242"/>
      <c r="EXA188" s="242"/>
      <c r="EXB188" s="242"/>
      <c r="EXC188" s="242"/>
      <c r="EXD188" s="242"/>
      <c r="EXE188" s="242"/>
      <c r="EXF188" s="242"/>
      <c r="EXG188" s="242"/>
      <c r="EXH188" s="242"/>
      <c r="EXI188" s="242"/>
      <c r="EXJ188" s="242"/>
      <c r="EXK188" s="242"/>
      <c r="EXL188" s="242"/>
      <c r="EXM188" s="242"/>
      <c r="EXN188" s="242"/>
      <c r="EXO188" s="242"/>
      <c r="EXP188" s="242"/>
      <c r="EXQ188" s="242"/>
      <c r="EXR188" s="242"/>
      <c r="EXS188" s="242"/>
      <c r="EXT188" s="242"/>
      <c r="EXU188" s="242"/>
      <c r="EXV188" s="242"/>
      <c r="EXW188" s="242"/>
      <c r="EXX188" s="242"/>
      <c r="EXY188" s="242"/>
      <c r="EXZ188" s="242"/>
      <c r="EYA188" s="242"/>
      <c r="EYB188" s="242"/>
      <c r="EYC188" s="242"/>
      <c r="EYD188" s="242"/>
      <c r="EYE188" s="242"/>
      <c r="EYF188" s="242"/>
      <c r="EYG188" s="242"/>
      <c r="EYH188" s="242"/>
      <c r="EYI188" s="242"/>
      <c r="EYJ188" s="242"/>
      <c r="EYK188" s="242"/>
      <c r="EYL188" s="242"/>
      <c r="EYM188" s="242"/>
      <c r="EYN188" s="242"/>
      <c r="EYO188" s="242"/>
      <c r="EYP188" s="242"/>
      <c r="EYQ188" s="242"/>
      <c r="EYR188" s="242"/>
      <c r="EYS188" s="242"/>
      <c r="EYT188" s="242"/>
      <c r="EYU188" s="242"/>
      <c r="EYV188" s="242"/>
      <c r="EYW188" s="242"/>
      <c r="EYX188" s="242"/>
      <c r="EYY188" s="242"/>
      <c r="EYZ188" s="242"/>
      <c r="EZA188" s="242"/>
      <c r="EZB188" s="242"/>
      <c r="EZC188" s="242"/>
      <c r="EZD188" s="242"/>
      <c r="EZE188" s="242"/>
      <c r="EZF188" s="242"/>
      <c r="EZG188" s="242"/>
      <c r="EZH188" s="242"/>
      <c r="EZI188" s="242"/>
      <c r="EZJ188" s="242"/>
      <c r="EZK188" s="242"/>
      <c r="EZL188" s="242"/>
      <c r="EZM188" s="242"/>
      <c r="EZN188" s="242"/>
      <c r="EZO188" s="242"/>
      <c r="EZP188" s="242"/>
      <c r="EZQ188" s="242"/>
      <c r="EZR188" s="242"/>
      <c r="EZS188" s="242"/>
      <c r="EZT188" s="242"/>
      <c r="EZU188" s="242"/>
      <c r="EZV188" s="242"/>
      <c r="EZW188" s="242"/>
      <c r="EZX188" s="242"/>
      <c r="EZY188" s="242"/>
      <c r="EZZ188" s="242"/>
      <c r="FAA188" s="242"/>
      <c r="FAB188" s="242"/>
      <c r="FAC188" s="242"/>
      <c r="FAD188" s="242"/>
      <c r="FAE188" s="242"/>
      <c r="FAF188" s="242"/>
      <c r="FAG188" s="242"/>
      <c r="FAH188" s="242"/>
      <c r="FAI188" s="242"/>
      <c r="FAJ188" s="242"/>
      <c r="FAK188" s="242"/>
      <c r="FAL188" s="242"/>
      <c r="FAM188" s="242"/>
      <c r="FAN188" s="242"/>
      <c r="FAO188" s="242"/>
      <c r="FAP188" s="242"/>
      <c r="FAQ188" s="242"/>
      <c r="FAR188" s="242"/>
      <c r="FAS188" s="242"/>
      <c r="FAT188" s="242"/>
      <c r="FAU188" s="242"/>
      <c r="FAV188" s="242"/>
      <c r="FAW188" s="242"/>
      <c r="FAX188" s="242"/>
      <c r="FAY188" s="242"/>
      <c r="FAZ188" s="242"/>
      <c r="FBA188" s="242"/>
      <c r="FBB188" s="242"/>
      <c r="FBC188" s="242"/>
      <c r="FBD188" s="242"/>
      <c r="FBE188" s="242"/>
      <c r="FBF188" s="242"/>
      <c r="FBG188" s="242"/>
      <c r="FBH188" s="242"/>
      <c r="FBI188" s="242"/>
      <c r="FBJ188" s="242"/>
      <c r="FBK188" s="242"/>
      <c r="FBL188" s="242"/>
      <c r="FBM188" s="242"/>
      <c r="FBN188" s="242"/>
      <c r="FBO188" s="242"/>
      <c r="FBP188" s="242"/>
      <c r="FBQ188" s="242"/>
      <c r="FBR188" s="242"/>
      <c r="FBS188" s="242"/>
      <c r="FBT188" s="242"/>
      <c r="FBU188" s="242"/>
      <c r="FBV188" s="242"/>
      <c r="FBW188" s="242"/>
      <c r="FBX188" s="242"/>
      <c r="FBY188" s="242"/>
      <c r="FBZ188" s="242"/>
      <c r="FCA188" s="242"/>
      <c r="FCB188" s="242"/>
      <c r="FCC188" s="242"/>
      <c r="FCD188" s="242"/>
      <c r="FCE188" s="242"/>
      <c r="FCF188" s="242"/>
      <c r="FCG188" s="242"/>
      <c r="FCH188" s="242"/>
      <c r="FCI188" s="242"/>
      <c r="FCJ188" s="242"/>
      <c r="FCK188" s="242"/>
      <c r="FCL188" s="242"/>
      <c r="FCM188" s="242"/>
      <c r="FCN188" s="242"/>
      <c r="FCO188" s="242"/>
      <c r="FCP188" s="242"/>
      <c r="FCQ188" s="242"/>
      <c r="FCR188" s="242"/>
      <c r="FCS188" s="242"/>
      <c r="FCT188" s="242"/>
      <c r="FCU188" s="242"/>
      <c r="FCV188" s="242"/>
      <c r="FCW188" s="242"/>
      <c r="FCX188" s="242"/>
      <c r="FCY188" s="242"/>
      <c r="FCZ188" s="242"/>
      <c r="FDA188" s="242"/>
      <c r="FDB188" s="242"/>
      <c r="FDC188" s="242"/>
      <c r="FDD188" s="242"/>
      <c r="FDE188" s="242"/>
      <c r="FDF188" s="242"/>
      <c r="FDG188" s="242"/>
      <c r="FDH188" s="242"/>
      <c r="FDI188" s="242"/>
      <c r="FDJ188" s="242"/>
      <c r="FDK188" s="242"/>
      <c r="FDL188" s="242"/>
      <c r="FDM188" s="242"/>
      <c r="FDN188" s="242"/>
      <c r="FDO188" s="242"/>
      <c r="FDP188" s="242"/>
      <c r="FDQ188" s="242"/>
      <c r="FDR188" s="242"/>
      <c r="FDS188" s="242"/>
      <c r="FDT188" s="242"/>
      <c r="FDU188" s="242"/>
      <c r="FDV188" s="242"/>
      <c r="FDW188" s="242"/>
      <c r="FDX188" s="242"/>
      <c r="FDY188" s="242"/>
      <c r="FDZ188" s="242"/>
      <c r="FEA188" s="242"/>
      <c r="FEB188" s="242"/>
      <c r="FEC188" s="242"/>
      <c r="FED188" s="242"/>
      <c r="FEE188" s="242"/>
      <c r="FEF188" s="242"/>
      <c r="FEG188" s="242"/>
      <c r="FEH188" s="242"/>
      <c r="FEI188" s="242"/>
      <c r="FEJ188" s="242"/>
      <c r="FEK188" s="242"/>
      <c r="FEL188" s="242"/>
      <c r="FEM188" s="242"/>
      <c r="FEN188" s="242"/>
      <c r="FEO188" s="242"/>
      <c r="FEP188" s="242"/>
      <c r="FEQ188" s="242"/>
      <c r="FER188" s="242"/>
      <c r="FES188" s="242"/>
      <c r="FET188" s="242"/>
      <c r="FEU188" s="242"/>
      <c r="FEV188" s="242"/>
      <c r="FEW188" s="242"/>
      <c r="FEX188" s="242"/>
      <c r="FEY188" s="242"/>
      <c r="FEZ188" s="242"/>
      <c r="FFA188" s="242"/>
      <c r="FFB188" s="242"/>
      <c r="FFC188" s="242"/>
      <c r="FFD188" s="242"/>
      <c r="FFE188" s="242"/>
      <c r="FFF188" s="242"/>
      <c r="FFG188" s="242"/>
      <c r="FFH188" s="242"/>
      <c r="FFI188" s="242"/>
      <c r="FFJ188" s="242"/>
      <c r="FFK188" s="242"/>
      <c r="FFL188" s="242"/>
      <c r="FFM188" s="242"/>
      <c r="FFN188" s="242"/>
      <c r="FFO188" s="242"/>
      <c r="FFP188" s="242"/>
      <c r="FFQ188" s="242"/>
      <c r="FFR188" s="242"/>
      <c r="FFS188" s="242"/>
      <c r="FFT188" s="242"/>
      <c r="FFU188" s="242"/>
      <c r="FFV188" s="242"/>
      <c r="FFW188" s="242"/>
      <c r="FFX188" s="242"/>
      <c r="FFY188" s="242"/>
      <c r="FFZ188" s="242"/>
      <c r="FGA188" s="242"/>
      <c r="FGB188" s="242"/>
      <c r="FGC188" s="242"/>
      <c r="FGD188" s="242"/>
      <c r="FGE188" s="242"/>
      <c r="FGF188" s="242"/>
      <c r="FGG188" s="242"/>
      <c r="FGH188" s="242"/>
      <c r="FGI188" s="242"/>
      <c r="FGJ188" s="242"/>
      <c r="FGK188" s="242"/>
      <c r="FGL188" s="242"/>
      <c r="FGM188" s="242"/>
      <c r="FGN188" s="242"/>
      <c r="FGO188" s="242"/>
      <c r="FGP188" s="242"/>
      <c r="FGQ188" s="242"/>
      <c r="FGR188" s="242"/>
      <c r="FGS188" s="242"/>
      <c r="FGT188" s="242"/>
      <c r="FGU188" s="242"/>
      <c r="FGV188" s="242"/>
      <c r="FGW188" s="242"/>
      <c r="FGX188" s="242"/>
      <c r="FGY188" s="242"/>
      <c r="FGZ188" s="242"/>
      <c r="FHA188" s="242"/>
      <c r="FHB188" s="242"/>
      <c r="FHC188" s="242"/>
      <c r="FHD188" s="242"/>
      <c r="FHE188" s="242"/>
      <c r="FHF188" s="242"/>
      <c r="FHG188" s="242"/>
      <c r="FHH188" s="242"/>
      <c r="FHI188" s="242"/>
      <c r="FHJ188" s="242"/>
      <c r="FHK188" s="242"/>
      <c r="FHL188" s="242"/>
      <c r="FHM188" s="242"/>
      <c r="FHN188" s="242"/>
      <c r="FHO188" s="242"/>
      <c r="FHP188" s="242"/>
      <c r="FHQ188" s="242"/>
      <c r="FHR188" s="242"/>
      <c r="FHS188" s="242"/>
      <c r="FHT188" s="242"/>
      <c r="FHU188" s="242"/>
      <c r="FHV188" s="242"/>
      <c r="FHW188" s="242"/>
      <c r="FHX188" s="242"/>
      <c r="FHY188" s="242"/>
      <c r="FHZ188" s="242"/>
      <c r="FIA188" s="242"/>
      <c r="FIB188" s="242"/>
      <c r="FIC188" s="242"/>
      <c r="FID188" s="242"/>
      <c r="FIE188" s="242"/>
      <c r="FIF188" s="242"/>
      <c r="FIG188" s="242"/>
      <c r="FIH188" s="242"/>
      <c r="FII188" s="242"/>
      <c r="FIJ188" s="242"/>
      <c r="FIK188" s="242"/>
      <c r="FIL188" s="242"/>
      <c r="FIM188" s="242"/>
      <c r="FIN188" s="242"/>
      <c r="FIO188" s="242"/>
      <c r="FIP188" s="242"/>
      <c r="FIQ188" s="242"/>
      <c r="FIR188" s="242"/>
      <c r="FIS188" s="242"/>
      <c r="FIT188" s="242"/>
      <c r="FIU188" s="242"/>
      <c r="FIV188" s="242"/>
      <c r="FIW188" s="242"/>
      <c r="FIX188" s="242"/>
      <c r="FIY188" s="242"/>
      <c r="FIZ188" s="242"/>
      <c r="FJA188" s="242"/>
      <c r="FJB188" s="242"/>
      <c r="FJC188" s="242"/>
      <c r="FJD188" s="242"/>
      <c r="FJE188" s="242"/>
      <c r="FJF188" s="242"/>
      <c r="FJG188" s="242"/>
      <c r="FJH188" s="242"/>
      <c r="FJI188" s="242"/>
      <c r="FJJ188" s="242"/>
      <c r="FJK188" s="242"/>
      <c r="FJL188" s="242"/>
      <c r="FJM188" s="242"/>
      <c r="FJN188" s="242"/>
      <c r="FJO188" s="242"/>
      <c r="FJP188" s="242"/>
      <c r="FJQ188" s="242"/>
      <c r="FJR188" s="242"/>
      <c r="FJS188" s="242"/>
      <c r="FJT188" s="242"/>
      <c r="FJU188" s="242"/>
      <c r="FJV188" s="242"/>
      <c r="FJW188" s="242"/>
      <c r="FJX188" s="242"/>
      <c r="FJY188" s="242"/>
      <c r="FJZ188" s="242"/>
      <c r="FKA188" s="242"/>
      <c r="FKB188" s="242"/>
      <c r="FKC188" s="242"/>
      <c r="FKD188" s="242"/>
      <c r="FKE188" s="242"/>
      <c r="FKF188" s="242"/>
      <c r="FKG188" s="242"/>
      <c r="FKH188" s="242"/>
      <c r="FKI188" s="242"/>
      <c r="FKJ188" s="242"/>
      <c r="FKK188" s="242"/>
      <c r="FKL188" s="242"/>
      <c r="FKM188" s="242"/>
      <c r="FKN188" s="242"/>
      <c r="FKO188" s="242"/>
      <c r="FKP188" s="242"/>
      <c r="FKQ188" s="242"/>
      <c r="FKR188" s="242"/>
      <c r="FKS188" s="242"/>
      <c r="FKT188" s="242"/>
      <c r="FKU188" s="242"/>
      <c r="FKV188" s="242"/>
      <c r="FKW188" s="242"/>
      <c r="FKX188" s="242"/>
      <c r="FKY188" s="242"/>
      <c r="FKZ188" s="242"/>
      <c r="FLA188" s="242"/>
      <c r="FLB188" s="242"/>
      <c r="FLC188" s="242"/>
      <c r="FLD188" s="242"/>
      <c r="FLE188" s="242"/>
      <c r="FLF188" s="242"/>
      <c r="FLG188" s="242"/>
      <c r="FLH188" s="242"/>
      <c r="FLI188" s="242"/>
      <c r="FLJ188" s="242"/>
      <c r="FLK188" s="242"/>
      <c r="FLL188" s="242"/>
      <c r="FLM188" s="242"/>
      <c r="FLN188" s="242"/>
      <c r="FLO188" s="242"/>
      <c r="FLP188" s="242"/>
      <c r="FLQ188" s="242"/>
      <c r="FLR188" s="242"/>
      <c r="FLS188" s="242"/>
      <c r="FLT188" s="242"/>
      <c r="FLU188" s="242"/>
      <c r="FLV188" s="242"/>
      <c r="FLW188" s="242"/>
      <c r="FLX188" s="242"/>
      <c r="FLY188" s="242"/>
      <c r="FLZ188" s="242"/>
      <c r="FMA188" s="242"/>
      <c r="FMB188" s="242"/>
      <c r="FMC188" s="242"/>
      <c r="FMD188" s="242"/>
      <c r="FME188" s="242"/>
      <c r="FMF188" s="242"/>
      <c r="FMG188" s="242"/>
      <c r="FMH188" s="242"/>
      <c r="FMI188" s="242"/>
      <c r="FMJ188" s="242"/>
      <c r="FMK188" s="242"/>
      <c r="FML188" s="242"/>
      <c r="FMM188" s="242"/>
      <c r="FMN188" s="242"/>
      <c r="FMO188" s="242"/>
      <c r="FMP188" s="242"/>
      <c r="FMQ188" s="242"/>
      <c r="FMR188" s="242"/>
      <c r="FMS188" s="242"/>
      <c r="FMT188" s="242"/>
      <c r="FMU188" s="242"/>
      <c r="FMV188" s="242"/>
      <c r="FMW188" s="242"/>
      <c r="FMX188" s="242"/>
      <c r="FMY188" s="242"/>
      <c r="FMZ188" s="242"/>
      <c r="FNA188" s="242"/>
      <c r="FNB188" s="242"/>
      <c r="FNC188" s="242"/>
      <c r="FND188" s="242"/>
      <c r="FNE188" s="242"/>
      <c r="FNF188" s="242"/>
      <c r="FNG188" s="242"/>
      <c r="FNH188" s="242"/>
      <c r="FNI188" s="242"/>
      <c r="FNJ188" s="242"/>
      <c r="FNK188" s="242"/>
      <c r="FNL188" s="242"/>
      <c r="FNM188" s="242"/>
      <c r="FNN188" s="242"/>
      <c r="FNO188" s="242"/>
      <c r="FNP188" s="242"/>
      <c r="FNQ188" s="242"/>
      <c r="FNR188" s="242"/>
      <c r="FNS188" s="242"/>
      <c r="FNT188" s="242"/>
      <c r="FNU188" s="242"/>
      <c r="FNV188" s="242"/>
      <c r="FNW188" s="242"/>
      <c r="FNX188" s="242"/>
      <c r="FNY188" s="242"/>
      <c r="FNZ188" s="242"/>
      <c r="FOA188" s="242"/>
      <c r="FOB188" s="242"/>
      <c r="FOC188" s="242"/>
      <c r="FOD188" s="242"/>
      <c r="FOE188" s="242"/>
      <c r="FOF188" s="242"/>
      <c r="FOG188" s="242"/>
      <c r="FOH188" s="242"/>
      <c r="FOI188" s="242"/>
      <c r="FOJ188" s="242"/>
      <c r="FOK188" s="242"/>
      <c r="FOL188" s="242"/>
      <c r="FOM188" s="242"/>
      <c r="FON188" s="242"/>
      <c r="FOO188" s="242"/>
      <c r="FOP188" s="242"/>
      <c r="FOQ188" s="242"/>
      <c r="FOR188" s="242"/>
      <c r="FOS188" s="242"/>
      <c r="FOT188" s="242"/>
      <c r="FOU188" s="242"/>
      <c r="FOV188" s="242"/>
      <c r="FOW188" s="242"/>
      <c r="FOX188" s="242"/>
      <c r="FOY188" s="242"/>
      <c r="FOZ188" s="242"/>
      <c r="FPA188" s="242"/>
      <c r="FPB188" s="242"/>
      <c r="FPC188" s="242"/>
      <c r="FPD188" s="242"/>
      <c r="FPE188" s="242"/>
      <c r="FPF188" s="242"/>
      <c r="FPG188" s="242"/>
      <c r="FPH188" s="242"/>
      <c r="FPI188" s="242"/>
      <c r="FPJ188" s="242"/>
      <c r="FPK188" s="242"/>
      <c r="FPL188" s="242"/>
      <c r="FPM188" s="242"/>
      <c r="FPN188" s="242"/>
      <c r="FPO188" s="242"/>
      <c r="FPP188" s="242"/>
      <c r="FPQ188" s="242"/>
      <c r="FPR188" s="242"/>
      <c r="FPS188" s="242"/>
      <c r="FPT188" s="242"/>
      <c r="FPU188" s="242"/>
      <c r="FPV188" s="242"/>
      <c r="FPW188" s="242"/>
      <c r="FPX188" s="242"/>
      <c r="FPY188" s="242"/>
      <c r="FPZ188" s="242"/>
      <c r="FQA188" s="242"/>
      <c r="FQB188" s="242"/>
      <c r="FQC188" s="242"/>
      <c r="FQD188" s="242"/>
      <c r="FQE188" s="242"/>
      <c r="FQF188" s="242"/>
      <c r="FQG188" s="242"/>
      <c r="FQH188" s="242"/>
      <c r="FQI188" s="242"/>
      <c r="FQJ188" s="242"/>
      <c r="FQK188" s="242"/>
      <c r="FQL188" s="242"/>
      <c r="FQM188" s="242"/>
      <c r="FQN188" s="242"/>
      <c r="FQO188" s="242"/>
      <c r="FQP188" s="242"/>
      <c r="FQQ188" s="242"/>
      <c r="FQR188" s="242"/>
      <c r="FQS188" s="242"/>
      <c r="FQT188" s="242"/>
      <c r="FQU188" s="242"/>
      <c r="FQV188" s="242"/>
      <c r="FQW188" s="242"/>
      <c r="FQX188" s="242"/>
      <c r="FQY188" s="242"/>
      <c r="FQZ188" s="242"/>
      <c r="FRA188" s="242"/>
      <c r="FRB188" s="242"/>
      <c r="FRC188" s="242"/>
      <c r="FRD188" s="242"/>
      <c r="FRE188" s="242"/>
      <c r="FRF188" s="242"/>
      <c r="FRG188" s="242"/>
      <c r="FRH188" s="242"/>
      <c r="FRI188" s="242"/>
      <c r="FRJ188" s="242"/>
      <c r="FRK188" s="242"/>
      <c r="FRL188" s="242"/>
      <c r="FRM188" s="242"/>
      <c r="FRN188" s="242"/>
      <c r="FRO188" s="242"/>
      <c r="FRP188" s="242"/>
      <c r="FRQ188" s="242"/>
      <c r="FRR188" s="242"/>
      <c r="FRS188" s="242"/>
      <c r="FRT188" s="242"/>
      <c r="FRU188" s="242"/>
      <c r="FRV188" s="242"/>
      <c r="FRW188" s="242"/>
      <c r="FRX188" s="242"/>
      <c r="FRY188" s="242"/>
      <c r="FRZ188" s="242"/>
      <c r="FSA188" s="242"/>
      <c r="FSB188" s="242"/>
      <c r="FSC188" s="242"/>
      <c r="FSD188" s="242"/>
      <c r="FSE188" s="242"/>
      <c r="FSF188" s="242"/>
      <c r="FSG188" s="242"/>
      <c r="FSH188" s="242"/>
      <c r="FSI188" s="242"/>
      <c r="FSJ188" s="242"/>
      <c r="FSK188" s="242"/>
      <c r="FSL188" s="242"/>
      <c r="FSM188" s="242"/>
      <c r="FSN188" s="242"/>
      <c r="FSO188" s="242"/>
      <c r="FSP188" s="242"/>
      <c r="FSQ188" s="242"/>
      <c r="FSR188" s="242"/>
      <c r="FSS188" s="242"/>
      <c r="FST188" s="242"/>
      <c r="FSU188" s="242"/>
      <c r="FSV188" s="242"/>
      <c r="FSW188" s="242"/>
      <c r="FSX188" s="242"/>
      <c r="FSY188" s="242"/>
      <c r="FSZ188" s="242"/>
      <c r="FTA188" s="242"/>
      <c r="FTB188" s="242"/>
      <c r="FTC188" s="242"/>
      <c r="FTD188" s="242"/>
      <c r="FTE188" s="242"/>
      <c r="FTF188" s="242"/>
      <c r="FTG188" s="242"/>
      <c r="FTH188" s="242"/>
      <c r="FTI188" s="242"/>
      <c r="FTJ188" s="242"/>
      <c r="FTK188" s="242"/>
      <c r="FTL188" s="242"/>
      <c r="FTM188" s="242"/>
      <c r="FTN188" s="242"/>
      <c r="FTO188" s="242"/>
      <c r="FTP188" s="242"/>
      <c r="FTQ188" s="242"/>
      <c r="FTR188" s="242"/>
      <c r="FTS188" s="242"/>
      <c r="FTT188" s="242"/>
      <c r="FTU188" s="242"/>
      <c r="FTV188" s="242"/>
      <c r="FTW188" s="242"/>
      <c r="FTX188" s="242"/>
      <c r="FTY188" s="242"/>
      <c r="FTZ188" s="242"/>
      <c r="FUA188" s="242"/>
      <c r="FUB188" s="242"/>
      <c r="FUC188" s="242"/>
      <c r="FUD188" s="242"/>
      <c r="FUE188" s="242"/>
      <c r="FUF188" s="242"/>
      <c r="FUG188" s="242"/>
      <c r="FUH188" s="242"/>
      <c r="FUI188" s="242"/>
      <c r="FUJ188" s="242"/>
      <c r="FUK188" s="242"/>
      <c r="FUL188" s="242"/>
      <c r="FUM188" s="242"/>
      <c r="FUN188" s="242"/>
      <c r="FUO188" s="242"/>
      <c r="FUP188" s="242"/>
      <c r="FUQ188" s="242"/>
      <c r="FUR188" s="242"/>
      <c r="FUS188" s="242"/>
      <c r="FUT188" s="242"/>
      <c r="FUU188" s="242"/>
      <c r="FUV188" s="242"/>
      <c r="FUW188" s="242"/>
      <c r="FUX188" s="242"/>
      <c r="FUY188" s="242"/>
      <c r="FUZ188" s="242"/>
      <c r="FVA188" s="242"/>
      <c r="FVB188" s="242"/>
      <c r="FVC188" s="242"/>
      <c r="FVD188" s="242"/>
      <c r="FVE188" s="242"/>
      <c r="FVF188" s="242"/>
      <c r="FVG188" s="242"/>
      <c r="FVH188" s="242"/>
      <c r="FVI188" s="242"/>
      <c r="FVJ188" s="242"/>
      <c r="FVK188" s="242"/>
      <c r="FVL188" s="242"/>
      <c r="FVM188" s="242"/>
      <c r="FVN188" s="242"/>
      <c r="FVO188" s="242"/>
      <c r="FVP188" s="242"/>
      <c r="FVQ188" s="242"/>
      <c r="FVR188" s="242"/>
      <c r="FVS188" s="242"/>
      <c r="FVT188" s="242"/>
      <c r="FVU188" s="242"/>
      <c r="FVV188" s="242"/>
      <c r="FVW188" s="242"/>
      <c r="FVX188" s="242"/>
      <c r="FVY188" s="242"/>
      <c r="FVZ188" s="242"/>
      <c r="FWA188" s="242"/>
      <c r="FWB188" s="242"/>
      <c r="FWC188" s="242"/>
      <c r="FWD188" s="242"/>
      <c r="FWE188" s="242"/>
      <c r="FWF188" s="242"/>
      <c r="FWG188" s="242"/>
      <c r="FWH188" s="242"/>
      <c r="FWI188" s="242"/>
      <c r="FWJ188" s="242"/>
      <c r="FWK188" s="242"/>
      <c r="FWL188" s="242"/>
      <c r="FWM188" s="242"/>
      <c r="FWN188" s="242"/>
      <c r="FWO188" s="242"/>
      <c r="FWP188" s="242"/>
      <c r="FWQ188" s="242"/>
      <c r="FWR188" s="242"/>
      <c r="FWS188" s="242"/>
      <c r="FWT188" s="242"/>
      <c r="FWU188" s="242"/>
      <c r="FWV188" s="242"/>
      <c r="FWW188" s="242"/>
      <c r="FWX188" s="242"/>
      <c r="FWY188" s="242"/>
      <c r="FWZ188" s="242"/>
      <c r="FXA188" s="242"/>
      <c r="FXB188" s="242"/>
      <c r="FXC188" s="242"/>
      <c r="FXD188" s="242"/>
      <c r="FXE188" s="242"/>
      <c r="FXF188" s="242"/>
      <c r="FXG188" s="242"/>
      <c r="FXH188" s="242"/>
      <c r="FXI188" s="242"/>
      <c r="FXJ188" s="242"/>
      <c r="FXK188" s="242"/>
      <c r="FXL188" s="242"/>
      <c r="FXM188" s="242"/>
      <c r="FXN188" s="242"/>
      <c r="FXO188" s="242"/>
      <c r="FXP188" s="242"/>
      <c r="FXQ188" s="242"/>
      <c r="FXR188" s="242"/>
      <c r="FXS188" s="242"/>
      <c r="FXT188" s="242"/>
      <c r="FXU188" s="242"/>
      <c r="FXV188" s="242"/>
      <c r="FXW188" s="242"/>
      <c r="FXX188" s="242"/>
      <c r="FXY188" s="242"/>
      <c r="FXZ188" s="242"/>
      <c r="FYA188" s="242"/>
      <c r="FYB188" s="242"/>
      <c r="FYC188" s="242"/>
      <c r="FYD188" s="242"/>
      <c r="FYE188" s="242"/>
      <c r="FYF188" s="242"/>
      <c r="FYG188" s="242"/>
      <c r="FYH188" s="242"/>
      <c r="FYI188" s="242"/>
      <c r="FYJ188" s="242"/>
      <c r="FYK188" s="242"/>
      <c r="FYL188" s="242"/>
      <c r="FYM188" s="242"/>
      <c r="FYN188" s="242"/>
      <c r="FYO188" s="242"/>
      <c r="FYP188" s="242"/>
      <c r="FYQ188" s="242"/>
      <c r="FYR188" s="242"/>
      <c r="FYS188" s="242"/>
      <c r="FYT188" s="242"/>
      <c r="FYU188" s="242"/>
      <c r="FYV188" s="242"/>
      <c r="FYW188" s="242"/>
      <c r="FYX188" s="242"/>
      <c r="FYY188" s="242"/>
      <c r="FYZ188" s="242"/>
      <c r="FZA188" s="242"/>
      <c r="FZB188" s="242"/>
      <c r="FZC188" s="242"/>
      <c r="FZD188" s="242"/>
      <c r="FZE188" s="242"/>
      <c r="FZF188" s="242"/>
      <c r="FZG188" s="242"/>
      <c r="FZH188" s="242"/>
      <c r="FZI188" s="242"/>
      <c r="FZJ188" s="242"/>
      <c r="FZK188" s="242"/>
      <c r="FZL188" s="242"/>
      <c r="FZM188" s="242"/>
      <c r="FZN188" s="242"/>
      <c r="FZO188" s="242"/>
      <c r="FZP188" s="242"/>
      <c r="FZQ188" s="242"/>
      <c r="FZR188" s="242"/>
      <c r="FZS188" s="242"/>
      <c r="FZT188" s="242"/>
      <c r="FZU188" s="242"/>
      <c r="FZV188" s="242"/>
      <c r="FZW188" s="242"/>
      <c r="FZX188" s="242"/>
      <c r="FZY188" s="242"/>
      <c r="FZZ188" s="242"/>
      <c r="GAA188" s="242"/>
      <c r="GAB188" s="242"/>
      <c r="GAC188" s="242"/>
      <c r="GAD188" s="242"/>
      <c r="GAE188" s="242"/>
      <c r="GAF188" s="242"/>
      <c r="GAG188" s="242"/>
      <c r="GAH188" s="242"/>
      <c r="GAI188" s="242"/>
      <c r="GAJ188" s="242"/>
      <c r="GAK188" s="242"/>
      <c r="GAL188" s="242"/>
      <c r="GAM188" s="242"/>
      <c r="GAN188" s="242"/>
      <c r="GAO188" s="242"/>
      <c r="GAP188" s="242"/>
      <c r="GAQ188" s="242"/>
      <c r="GAR188" s="242"/>
      <c r="GAS188" s="242"/>
      <c r="GAT188" s="242"/>
      <c r="GAU188" s="242"/>
      <c r="GAV188" s="242"/>
      <c r="GAW188" s="242"/>
      <c r="GAX188" s="242"/>
      <c r="GAY188" s="242"/>
      <c r="GAZ188" s="242"/>
      <c r="GBA188" s="242"/>
      <c r="GBB188" s="242"/>
      <c r="GBC188" s="242"/>
      <c r="GBD188" s="242"/>
      <c r="GBE188" s="242"/>
      <c r="GBF188" s="242"/>
      <c r="GBG188" s="242"/>
      <c r="GBH188" s="242"/>
      <c r="GBI188" s="242"/>
      <c r="GBJ188" s="242"/>
      <c r="GBK188" s="242"/>
      <c r="GBL188" s="242"/>
      <c r="GBM188" s="242"/>
      <c r="GBN188" s="242"/>
      <c r="GBO188" s="242"/>
      <c r="GBP188" s="242"/>
      <c r="GBQ188" s="242"/>
      <c r="GBR188" s="242"/>
      <c r="GBS188" s="242"/>
      <c r="GBT188" s="242"/>
      <c r="GBU188" s="242"/>
      <c r="GBV188" s="242"/>
      <c r="GBW188" s="242"/>
      <c r="GBX188" s="242"/>
      <c r="GBY188" s="242"/>
      <c r="GBZ188" s="242"/>
      <c r="GCA188" s="242"/>
      <c r="GCB188" s="242"/>
      <c r="GCC188" s="242"/>
      <c r="GCD188" s="242"/>
      <c r="GCE188" s="242"/>
      <c r="GCF188" s="242"/>
      <c r="GCG188" s="242"/>
      <c r="GCH188" s="242"/>
      <c r="GCI188" s="242"/>
      <c r="GCJ188" s="242"/>
      <c r="GCK188" s="242"/>
      <c r="GCL188" s="242"/>
      <c r="GCM188" s="242"/>
      <c r="GCN188" s="242"/>
      <c r="GCO188" s="242"/>
      <c r="GCP188" s="242"/>
      <c r="GCQ188" s="242"/>
      <c r="GCR188" s="242"/>
      <c r="GCS188" s="242"/>
      <c r="GCT188" s="242"/>
      <c r="GCU188" s="242"/>
      <c r="GCV188" s="242"/>
      <c r="GCW188" s="242"/>
      <c r="GCX188" s="242"/>
      <c r="GCY188" s="242"/>
      <c r="GCZ188" s="242"/>
      <c r="GDA188" s="242"/>
      <c r="GDB188" s="242"/>
      <c r="GDC188" s="242"/>
      <c r="GDD188" s="242"/>
      <c r="GDE188" s="242"/>
      <c r="GDF188" s="242"/>
      <c r="GDG188" s="242"/>
      <c r="GDH188" s="242"/>
      <c r="GDI188" s="242"/>
      <c r="GDJ188" s="242"/>
      <c r="GDK188" s="242"/>
      <c r="GDL188" s="242"/>
      <c r="GDM188" s="242"/>
      <c r="GDN188" s="242"/>
      <c r="GDO188" s="242"/>
      <c r="GDP188" s="242"/>
      <c r="GDQ188" s="242"/>
      <c r="GDR188" s="242"/>
      <c r="GDS188" s="242"/>
      <c r="GDT188" s="242"/>
      <c r="GDU188" s="242"/>
      <c r="GDV188" s="242"/>
      <c r="GDW188" s="242"/>
      <c r="GDX188" s="242"/>
      <c r="GDY188" s="242"/>
      <c r="GDZ188" s="242"/>
      <c r="GEA188" s="242"/>
      <c r="GEB188" s="242"/>
      <c r="GEC188" s="242"/>
      <c r="GED188" s="242"/>
      <c r="GEE188" s="242"/>
      <c r="GEF188" s="242"/>
      <c r="GEG188" s="242"/>
      <c r="GEH188" s="242"/>
      <c r="GEI188" s="242"/>
      <c r="GEJ188" s="242"/>
      <c r="GEK188" s="242"/>
      <c r="GEL188" s="242"/>
      <c r="GEM188" s="242"/>
      <c r="GEN188" s="242"/>
      <c r="GEO188" s="242"/>
      <c r="GEP188" s="242"/>
      <c r="GEQ188" s="242"/>
      <c r="GER188" s="242"/>
      <c r="GES188" s="242"/>
      <c r="GET188" s="242"/>
      <c r="GEU188" s="242"/>
      <c r="GEV188" s="242"/>
      <c r="GEW188" s="242"/>
      <c r="GEX188" s="242"/>
      <c r="GEY188" s="242"/>
      <c r="GEZ188" s="242"/>
      <c r="GFA188" s="242"/>
      <c r="GFB188" s="242"/>
      <c r="GFC188" s="242"/>
      <c r="GFD188" s="242"/>
      <c r="GFE188" s="242"/>
      <c r="GFF188" s="242"/>
      <c r="GFG188" s="242"/>
      <c r="GFH188" s="242"/>
      <c r="GFI188" s="242"/>
      <c r="GFJ188" s="242"/>
      <c r="GFK188" s="242"/>
      <c r="GFL188" s="242"/>
      <c r="GFM188" s="242"/>
      <c r="GFN188" s="242"/>
      <c r="GFO188" s="242"/>
      <c r="GFP188" s="242"/>
      <c r="GFQ188" s="242"/>
      <c r="GFR188" s="242"/>
      <c r="GFS188" s="242"/>
      <c r="GFT188" s="242"/>
      <c r="GFU188" s="242"/>
      <c r="GFV188" s="242"/>
      <c r="GFW188" s="242"/>
      <c r="GFX188" s="242"/>
      <c r="GFY188" s="242"/>
      <c r="GFZ188" s="242"/>
      <c r="GGA188" s="242"/>
      <c r="GGB188" s="242"/>
      <c r="GGC188" s="242"/>
      <c r="GGD188" s="242"/>
      <c r="GGE188" s="242"/>
      <c r="GGF188" s="242"/>
      <c r="GGG188" s="242"/>
      <c r="GGH188" s="242"/>
      <c r="GGI188" s="242"/>
      <c r="GGJ188" s="242"/>
      <c r="GGK188" s="242"/>
      <c r="GGL188" s="242"/>
      <c r="GGM188" s="242"/>
      <c r="GGN188" s="242"/>
      <c r="GGO188" s="242"/>
      <c r="GGP188" s="242"/>
      <c r="GGQ188" s="242"/>
      <c r="GGR188" s="242"/>
      <c r="GGS188" s="242"/>
      <c r="GGT188" s="242"/>
      <c r="GGU188" s="242"/>
      <c r="GGV188" s="242"/>
      <c r="GGW188" s="242"/>
      <c r="GGX188" s="242"/>
      <c r="GGY188" s="242"/>
      <c r="GGZ188" s="242"/>
      <c r="GHA188" s="242"/>
      <c r="GHB188" s="242"/>
      <c r="GHC188" s="242"/>
      <c r="GHD188" s="242"/>
      <c r="GHE188" s="242"/>
      <c r="GHF188" s="242"/>
      <c r="GHG188" s="242"/>
      <c r="GHH188" s="242"/>
      <c r="GHI188" s="242"/>
      <c r="GHJ188" s="242"/>
      <c r="GHK188" s="242"/>
      <c r="GHL188" s="242"/>
      <c r="GHM188" s="242"/>
      <c r="GHN188" s="242"/>
      <c r="GHO188" s="242"/>
      <c r="GHP188" s="242"/>
      <c r="GHQ188" s="242"/>
      <c r="GHR188" s="242"/>
      <c r="GHS188" s="242"/>
      <c r="GHT188" s="242"/>
      <c r="GHU188" s="242"/>
      <c r="GHV188" s="242"/>
      <c r="GHW188" s="242"/>
      <c r="GHX188" s="242"/>
      <c r="GHY188" s="242"/>
      <c r="GHZ188" s="242"/>
      <c r="GIA188" s="242"/>
      <c r="GIB188" s="242"/>
      <c r="GIC188" s="242"/>
      <c r="GID188" s="242"/>
      <c r="GIE188" s="242"/>
      <c r="GIF188" s="242"/>
      <c r="GIG188" s="242"/>
      <c r="GIH188" s="242"/>
      <c r="GII188" s="242"/>
      <c r="GIJ188" s="242"/>
      <c r="GIK188" s="242"/>
      <c r="GIL188" s="242"/>
      <c r="GIM188" s="242"/>
      <c r="GIN188" s="242"/>
      <c r="GIO188" s="242"/>
      <c r="GIP188" s="242"/>
      <c r="GIQ188" s="242"/>
      <c r="GIR188" s="242"/>
      <c r="GIS188" s="242"/>
      <c r="GIT188" s="242"/>
      <c r="GIU188" s="242"/>
      <c r="GIV188" s="242"/>
      <c r="GIW188" s="242"/>
      <c r="GIX188" s="242"/>
      <c r="GIY188" s="242"/>
      <c r="GIZ188" s="242"/>
      <c r="GJA188" s="242"/>
      <c r="GJB188" s="242"/>
      <c r="GJC188" s="242"/>
      <c r="GJD188" s="242"/>
      <c r="GJE188" s="242"/>
      <c r="GJF188" s="242"/>
      <c r="GJG188" s="242"/>
      <c r="GJH188" s="242"/>
      <c r="GJI188" s="242"/>
      <c r="GJJ188" s="242"/>
      <c r="GJK188" s="242"/>
      <c r="GJL188" s="242"/>
      <c r="GJM188" s="242"/>
      <c r="GJN188" s="242"/>
      <c r="GJO188" s="242"/>
      <c r="GJP188" s="242"/>
      <c r="GJQ188" s="242"/>
      <c r="GJR188" s="242"/>
      <c r="GJS188" s="242"/>
      <c r="GJT188" s="242"/>
      <c r="GJU188" s="242"/>
      <c r="GJV188" s="242"/>
      <c r="GJW188" s="242"/>
      <c r="GJX188" s="242"/>
      <c r="GJY188" s="242"/>
      <c r="GJZ188" s="242"/>
      <c r="GKA188" s="242"/>
      <c r="GKB188" s="242"/>
      <c r="GKC188" s="242"/>
      <c r="GKD188" s="242"/>
      <c r="GKE188" s="242"/>
      <c r="GKF188" s="242"/>
      <c r="GKG188" s="242"/>
      <c r="GKH188" s="242"/>
      <c r="GKI188" s="242"/>
      <c r="GKJ188" s="242"/>
      <c r="GKK188" s="242"/>
      <c r="GKL188" s="242"/>
      <c r="GKM188" s="242"/>
      <c r="GKN188" s="242"/>
      <c r="GKO188" s="242"/>
      <c r="GKP188" s="242"/>
      <c r="GKQ188" s="242"/>
      <c r="GKR188" s="242"/>
      <c r="GKS188" s="242"/>
      <c r="GKT188" s="242"/>
      <c r="GKU188" s="242"/>
      <c r="GKV188" s="242"/>
      <c r="GKW188" s="242"/>
      <c r="GKX188" s="242"/>
      <c r="GKY188" s="242"/>
      <c r="GKZ188" s="242"/>
      <c r="GLA188" s="242"/>
      <c r="GLB188" s="242"/>
      <c r="GLC188" s="242"/>
      <c r="GLD188" s="242"/>
      <c r="GLE188" s="242"/>
      <c r="GLF188" s="242"/>
      <c r="GLG188" s="242"/>
      <c r="GLH188" s="242"/>
      <c r="GLI188" s="242"/>
      <c r="GLJ188" s="242"/>
      <c r="GLK188" s="242"/>
      <c r="GLL188" s="242"/>
      <c r="GLM188" s="242"/>
      <c r="GLN188" s="242"/>
      <c r="GLO188" s="242"/>
      <c r="GLP188" s="242"/>
      <c r="GLQ188" s="242"/>
      <c r="GLR188" s="242"/>
      <c r="GLS188" s="242"/>
      <c r="GLT188" s="242"/>
      <c r="GLU188" s="242"/>
      <c r="GLV188" s="242"/>
      <c r="GLW188" s="242"/>
      <c r="GLX188" s="242"/>
      <c r="GLY188" s="242"/>
      <c r="GLZ188" s="242"/>
      <c r="GMA188" s="242"/>
      <c r="GMB188" s="242"/>
      <c r="GMC188" s="242"/>
      <c r="GMD188" s="242"/>
      <c r="GME188" s="242"/>
      <c r="GMF188" s="242"/>
      <c r="GMG188" s="242"/>
      <c r="GMH188" s="242"/>
      <c r="GMI188" s="242"/>
      <c r="GMJ188" s="242"/>
      <c r="GMK188" s="242"/>
      <c r="GML188" s="242"/>
      <c r="GMM188" s="242"/>
      <c r="GMN188" s="242"/>
      <c r="GMO188" s="242"/>
      <c r="GMP188" s="242"/>
      <c r="GMQ188" s="242"/>
      <c r="GMR188" s="242"/>
      <c r="GMS188" s="242"/>
      <c r="GMT188" s="242"/>
      <c r="GMU188" s="242"/>
      <c r="GMV188" s="242"/>
      <c r="GMW188" s="242"/>
      <c r="GMX188" s="242"/>
      <c r="GMY188" s="242"/>
      <c r="GMZ188" s="242"/>
      <c r="GNA188" s="242"/>
      <c r="GNB188" s="242"/>
      <c r="GNC188" s="242"/>
      <c r="GND188" s="242"/>
      <c r="GNE188" s="242"/>
      <c r="GNF188" s="242"/>
      <c r="GNG188" s="242"/>
      <c r="GNH188" s="242"/>
      <c r="GNI188" s="242"/>
      <c r="GNJ188" s="242"/>
      <c r="GNK188" s="242"/>
      <c r="GNL188" s="242"/>
      <c r="GNM188" s="242"/>
      <c r="GNN188" s="242"/>
      <c r="GNO188" s="242"/>
      <c r="GNP188" s="242"/>
      <c r="GNQ188" s="242"/>
      <c r="GNR188" s="242"/>
      <c r="GNS188" s="242"/>
      <c r="GNT188" s="242"/>
      <c r="GNU188" s="242"/>
      <c r="GNV188" s="242"/>
      <c r="GNW188" s="242"/>
      <c r="GNX188" s="242"/>
      <c r="GNY188" s="242"/>
      <c r="GNZ188" s="242"/>
      <c r="GOA188" s="242"/>
      <c r="GOB188" s="242"/>
      <c r="GOC188" s="242"/>
      <c r="GOD188" s="242"/>
      <c r="GOE188" s="242"/>
      <c r="GOF188" s="242"/>
      <c r="GOG188" s="242"/>
      <c r="GOH188" s="242"/>
      <c r="GOI188" s="242"/>
      <c r="GOJ188" s="242"/>
      <c r="GOK188" s="242"/>
      <c r="GOL188" s="242"/>
      <c r="GOM188" s="242"/>
      <c r="GON188" s="242"/>
      <c r="GOO188" s="242"/>
      <c r="GOP188" s="242"/>
      <c r="GOQ188" s="242"/>
      <c r="GOR188" s="242"/>
      <c r="GOS188" s="242"/>
      <c r="GOT188" s="242"/>
      <c r="GOU188" s="242"/>
      <c r="GOV188" s="242"/>
      <c r="GOW188" s="242"/>
      <c r="GOX188" s="242"/>
      <c r="GOY188" s="242"/>
      <c r="GOZ188" s="242"/>
      <c r="GPA188" s="242"/>
      <c r="GPB188" s="242"/>
      <c r="GPC188" s="242"/>
      <c r="GPD188" s="242"/>
      <c r="GPE188" s="242"/>
      <c r="GPF188" s="242"/>
      <c r="GPG188" s="242"/>
      <c r="GPH188" s="242"/>
      <c r="GPI188" s="242"/>
      <c r="GPJ188" s="242"/>
      <c r="GPK188" s="242"/>
      <c r="GPL188" s="242"/>
      <c r="GPM188" s="242"/>
      <c r="GPN188" s="242"/>
      <c r="GPO188" s="242"/>
      <c r="GPP188" s="242"/>
      <c r="GPQ188" s="242"/>
      <c r="GPR188" s="242"/>
      <c r="GPS188" s="242"/>
      <c r="GPT188" s="242"/>
      <c r="GPU188" s="242"/>
      <c r="GPV188" s="242"/>
      <c r="GPW188" s="242"/>
      <c r="GPX188" s="242"/>
      <c r="GPY188" s="242"/>
      <c r="GPZ188" s="242"/>
      <c r="GQA188" s="242"/>
      <c r="GQB188" s="242"/>
      <c r="GQC188" s="242"/>
      <c r="GQD188" s="242"/>
      <c r="GQE188" s="242"/>
      <c r="GQF188" s="242"/>
      <c r="GQG188" s="242"/>
      <c r="GQH188" s="242"/>
      <c r="GQI188" s="242"/>
      <c r="GQJ188" s="242"/>
      <c r="GQK188" s="242"/>
      <c r="GQL188" s="242"/>
      <c r="GQM188" s="242"/>
      <c r="GQN188" s="242"/>
      <c r="GQO188" s="242"/>
      <c r="GQP188" s="242"/>
      <c r="GQQ188" s="242"/>
      <c r="GQR188" s="242"/>
      <c r="GQS188" s="242"/>
      <c r="GQT188" s="242"/>
      <c r="GQU188" s="242"/>
      <c r="GQV188" s="242"/>
      <c r="GQW188" s="242"/>
      <c r="GQX188" s="242"/>
      <c r="GQY188" s="242"/>
      <c r="GQZ188" s="242"/>
      <c r="GRA188" s="242"/>
      <c r="GRB188" s="242"/>
      <c r="GRC188" s="242"/>
      <c r="GRD188" s="242"/>
      <c r="GRE188" s="242"/>
      <c r="GRF188" s="242"/>
      <c r="GRG188" s="242"/>
      <c r="GRH188" s="242"/>
      <c r="GRI188" s="242"/>
      <c r="GRJ188" s="242"/>
      <c r="GRK188" s="242"/>
      <c r="GRL188" s="242"/>
      <c r="GRM188" s="242"/>
      <c r="GRN188" s="242"/>
      <c r="GRO188" s="242"/>
      <c r="GRP188" s="242"/>
      <c r="GRQ188" s="242"/>
      <c r="GRR188" s="242"/>
      <c r="GRS188" s="242"/>
      <c r="GRT188" s="242"/>
      <c r="GRU188" s="242"/>
      <c r="GRV188" s="242"/>
      <c r="GRW188" s="242"/>
      <c r="GRX188" s="242"/>
      <c r="GRY188" s="242"/>
      <c r="GRZ188" s="242"/>
      <c r="GSA188" s="242"/>
      <c r="GSB188" s="242"/>
      <c r="GSC188" s="242"/>
      <c r="GSD188" s="242"/>
      <c r="GSE188" s="242"/>
      <c r="GSF188" s="242"/>
      <c r="GSG188" s="242"/>
      <c r="GSH188" s="242"/>
      <c r="GSI188" s="242"/>
      <c r="GSJ188" s="242"/>
      <c r="GSK188" s="242"/>
      <c r="GSL188" s="242"/>
      <c r="GSM188" s="242"/>
      <c r="GSN188" s="242"/>
      <c r="GSO188" s="242"/>
      <c r="GSP188" s="242"/>
      <c r="GSQ188" s="242"/>
      <c r="GSR188" s="242"/>
      <c r="GSS188" s="242"/>
      <c r="GST188" s="242"/>
      <c r="GSU188" s="242"/>
      <c r="GSV188" s="242"/>
      <c r="GSW188" s="242"/>
      <c r="GSX188" s="242"/>
      <c r="GSY188" s="242"/>
      <c r="GSZ188" s="242"/>
      <c r="GTA188" s="242"/>
      <c r="GTB188" s="242"/>
      <c r="GTC188" s="242"/>
      <c r="GTD188" s="242"/>
      <c r="GTE188" s="242"/>
      <c r="GTF188" s="242"/>
      <c r="GTG188" s="242"/>
      <c r="GTH188" s="242"/>
      <c r="GTI188" s="242"/>
      <c r="GTJ188" s="242"/>
      <c r="GTK188" s="242"/>
      <c r="GTL188" s="242"/>
      <c r="GTM188" s="242"/>
      <c r="GTN188" s="242"/>
      <c r="GTO188" s="242"/>
      <c r="GTP188" s="242"/>
      <c r="GTQ188" s="242"/>
      <c r="GTR188" s="242"/>
      <c r="GTS188" s="242"/>
      <c r="GTT188" s="242"/>
      <c r="GTU188" s="242"/>
      <c r="GTV188" s="242"/>
      <c r="GTW188" s="242"/>
      <c r="GTX188" s="242"/>
      <c r="GTY188" s="242"/>
      <c r="GTZ188" s="242"/>
      <c r="GUA188" s="242"/>
      <c r="GUB188" s="242"/>
      <c r="GUC188" s="242"/>
      <c r="GUD188" s="242"/>
      <c r="GUE188" s="242"/>
      <c r="GUF188" s="242"/>
      <c r="GUG188" s="242"/>
      <c r="GUH188" s="242"/>
      <c r="GUI188" s="242"/>
      <c r="GUJ188" s="242"/>
      <c r="GUK188" s="242"/>
      <c r="GUL188" s="242"/>
      <c r="GUM188" s="242"/>
      <c r="GUN188" s="242"/>
      <c r="GUO188" s="242"/>
      <c r="GUP188" s="242"/>
      <c r="GUQ188" s="242"/>
      <c r="GUR188" s="242"/>
      <c r="GUS188" s="242"/>
      <c r="GUT188" s="242"/>
      <c r="GUU188" s="242"/>
      <c r="GUV188" s="242"/>
      <c r="GUW188" s="242"/>
      <c r="GUX188" s="242"/>
      <c r="GUY188" s="242"/>
      <c r="GUZ188" s="242"/>
      <c r="GVA188" s="242"/>
      <c r="GVB188" s="242"/>
      <c r="GVC188" s="242"/>
      <c r="GVD188" s="242"/>
      <c r="GVE188" s="242"/>
      <c r="GVF188" s="242"/>
      <c r="GVG188" s="242"/>
      <c r="GVH188" s="242"/>
      <c r="GVI188" s="242"/>
      <c r="GVJ188" s="242"/>
      <c r="GVK188" s="242"/>
      <c r="GVL188" s="242"/>
      <c r="GVM188" s="242"/>
      <c r="GVN188" s="242"/>
      <c r="GVO188" s="242"/>
      <c r="GVP188" s="242"/>
      <c r="GVQ188" s="242"/>
      <c r="GVR188" s="242"/>
      <c r="GVS188" s="242"/>
      <c r="GVT188" s="242"/>
      <c r="GVU188" s="242"/>
      <c r="GVV188" s="242"/>
      <c r="GVW188" s="242"/>
      <c r="GVX188" s="242"/>
      <c r="GVY188" s="242"/>
      <c r="GVZ188" s="242"/>
      <c r="GWA188" s="242"/>
      <c r="GWB188" s="242"/>
      <c r="GWC188" s="242"/>
      <c r="GWD188" s="242"/>
      <c r="GWE188" s="242"/>
      <c r="GWF188" s="242"/>
      <c r="GWG188" s="242"/>
      <c r="GWH188" s="242"/>
      <c r="GWI188" s="242"/>
      <c r="GWJ188" s="242"/>
      <c r="GWK188" s="242"/>
      <c r="GWL188" s="242"/>
      <c r="GWM188" s="242"/>
      <c r="GWN188" s="242"/>
      <c r="GWO188" s="242"/>
      <c r="GWP188" s="242"/>
      <c r="GWQ188" s="242"/>
      <c r="GWR188" s="242"/>
      <c r="GWS188" s="242"/>
      <c r="GWT188" s="242"/>
      <c r="GWU188" s="242"/>
      <c r="GWV188" s="242"/>
      <c r="GWW188" s="242"/>
      <c r="GWX188" s="242"/>
      <c r="GWY188" s="242"/>
      <c r="GWZ188" s="242"/>
      <c r="GXA188" s="242"/>
      <c r="GXB188" s="242"/>
      <c r="GXC188" s="242"/>
      <c r="GXD188" s="242"/>
      <c r="GXE188" s="242"/>
      <c r="GXF188" s="242"/>
      <c r="GXG188" s="242"/>
      <c r="GXH188" s="242"/>
      <c r="GXI188" s="242"/>
      <c r="GXJ188" s="242"/>
      <c r="GXK188" s="242"/>
      <c r="GXL188" s="242"/>
      <c r="GXM188" s="242"/>
      <c r="GXN188" s="242"/>
      <c r="GXO188" s="242"/>
      <c r="GXP188" s="242"/>
      <c r="GXQ188" s="242"/>
      <c r="GXR188" s="242"/>
      <c r="GXS188" s="242"/>
      <c r="GXT188" s="242"/>
      <c r="GXU188" s="242"/>
      <c r="GXV188" s="242"/>
      <c r="GXW188" s="242"/>
      <c r="GXX188" s="242"/>
      <c r="GXY188" s="242"/>
      <c r="GXZ188" s="242"/>
      <c r="GYA188" s="242"/>
      <c r="GYB188" s="242"/>
      <c r="GYC188" s="242"/>
      <c r="GYD188" s="242"/>
      <c r="GYE188" s="242"/>
      <c r="GYF188" s="242"/>
      <c r="GYG188" s="242"/>
      <c r="GYH188" s="242"/>
      <c r="GYI188" s="242"/>
      <c r="GYJ188" s="242"/>
      <c r="GYK188" s="242"/>
      <c r="GYL188" s="242"/>
      <c r="GYM188" s="242"/>
      <c r="GYN188" s="242"/>
      <c r="GYO188" s="242"/>
      <c r="GYP188" s="242"/>
      <c r="GYQ188" s="242"/>
      <c r="GYR188" s="242"/>
      <c r="GYS188" s="242"/>
      <c r="GYT188" s="242"/>
      <c r="GYU188" s="242"/>
      <c r="GYV188" s="242"/>
      <c r="GYW188" s="242"/>
      <c r="GYX188" s="242"/>
      <c r="GYY188" s="242"/>
      <c r="GYZ188" s="242"/>
      <c r="GZA188" s="242"/>
      <c r="GZB188" s="242"/>
      <c r="GZC188" s="242"/>
      <c r="GZD188" s="242"/>
      <c r="GZE188" s="242"/>
      <c r="GZF188" s="242"/>
      <c r="GZG188" s="242"/>
      <c r="GZH188" s="242"/>
      <c r="GZI188" s="242"/>
      <c r="GZJ188" s="242"/>
      <c r="GZK188" s="242"/>
      <c r="GZL188" s="242"/>
      <c r="GZM188" s="242"/>
      <c r="GZN188" s="242"/>
      <c r="GZO188" s="242"/>
      <c r="GZP188" s="242"/>
      <c r="GZQ188" s="242"/>
      <c r="GZR188" s="242"/>
      <c r="GZS188" s="242"/>
      <c r="GZT188" s="242"/>
      <c r="GZU188" s="242"/>
      <c r="GZV188" s="242"/>
      <c r="GZW188" s="242"/>
      <c r="GZX188" s="242"/>
      <c r="GZY188" s="242"/>
      <c r="GZZ188" s="242"/>
      <c r="HAA188" s="242"/>
      <c r="HAB188" s="242"/>
      <c r="HAC188" s="242"/>
      <c r="HAD188" s="242"/>
      <c r="HAE188" s="242"/>
      <c r="HAF188" s="242"/>
      <c r="HAG188" s="242"/>
      <c r="HAH188" s="242"/>
      <c r="HAI188" s="242"/>
      <c r="HAJ188" s="242"/>
      <c r="HAK188" s="242"/>
      <c r="HAL188" s="242"/>
      <c r="HAM188" s="242"/>
      <c r="HAN188" s="242"/>
      <c r="HAO188" s="242"/>
      <c r="HAP188" s="242"/>
      <c r="HAQ188" s="242"/>
      <c r="HAR188" s="242"/>
      <c r="HAS188" s="242"/>
      <c r="HAT188" s="242"/>
      <c r="HAU188" s="242"/>
      <c r="HAV188" s="242"/>
      <c r="HAW188" s="242"/>
      <c r="HAX188" s="242"/>
      <c r="HAY188" s="242"/>
      <c r="HAZ188" s="242"/>
      <c r="HBA188" s="242"/>
      <c r="HBB188" s="242"/>
      <c r="HBC188" s="242"/>
      <c r="HBD188" s="242"/>
      <c r="HBE188" s="242"/>
      <c r="HBF188" s="242"/>
      <c r="HBG188" s="242"/>
      <c r="HBH188" s="242"/>
      <c r="HBI188" s="242"/>
      <c r="HBJ188" s="242"/>
      <c r="HBK188" s="242"/>
      <c r="HBL188" s="242"/>
      <c r="HBM188" s="242"/>
      <c r="HBN188" s="242"/>
      <c r="HBO188" s="242"/>
      <c r="HBP188" s="242"/>
      <c r="HBQ188" s="242"/>
      <c r="HBR188" s="242"/>
      <c r="HBS188" s="242"/>
      <c r="HBT188" s="242"/>
      <c r="HBU188" s="242"/>
      <c r="HBV188" s="242"/>
      <c r="HBW188" s="242"/>
      <c r="HBX188" s="242"/>
      <c r="HBY188" s="242"/>
      <c r="HBZ188" s="242"/>
      <c r="HCA188" s="242"/>
      <c r="HCB188" s="242"/>
      <c r="HCC188" s="242"/>
      <c r="HCD188" s="242"/>
      <c r="HCE188" s="242"/>
      <c r="HCF188" s="242"/>
      <c r="HCG188" s="242"/>
      <c r="HCH188" s="242"/>
      <c r="HCI188" s="242"/>
      <c r="HCJ188" s="242"/>
      <c r="HCK188" s="242"/>
      <c r="HCL188" s="242"/>
      <c r="HCM188" s="242"/>
      <c r="HCN188" s="242"/>
      <c r="HCO188" s="242"/>
      <c r="HCP188" s="242"/>
      <c r="HCQ188" s="242"/>
      <c r="HCR188" s="242"/>
      <c r="HCS188" s="242"/>
      <c r="HCT188" s="242"/>
      <c r="HCU188" s="242"/>
      <c r="HCV188" s="242"/>
      <c r="HCW188" s="242"/>
      <c r="HCX188" s="242"/>
      <c r="HCY188" s="242"/>
      <c r="HCZ188" s="242"/>
      <c r="HDA188" s="242"/>
      <c r="HDB188" s="242"/>
      <c r="HDC188" s="242"/>
      <c r="HDD188" s="242"/>
      <c r="HDE188" s="242"/>
      <c r="HDF188" s="242"/>
      <c r="HDG188" s="242"/>
      <c r="HDH188" s="242"/>
      <c r="HDI188" s="242"/>
      <c r="HDJ188" s="242"/>
      <c r="HDK188" s="242"/>
      <c r="HDL188" s="242"/>
      <c r="HDM188" s="242"/>
      <c r="HDN188" s="242"/>
      <c r="HDO188" s="242"/>
      <c r="HDP188" s="242"/>
      <c r="HDQ188" s="242"/>
      <c r="HDR188" s="242"/>
      <c r="HDS188" s="242"/>
      <c r="HDT188" s="242"/>
      <c r="HDU188" s="242"/>
      <c r="HDV188" s="242"/>
      <c r="HDW188" s="242"/>
      <c r="HDX188" s="242"/>
      <c r="HDY188" s="242"/>
      <c r="HDZ188" s="242"/>
      <c r="HEA188" s="242"/>
      <c r="HEB188" s="242"/>
      <c r="HEC188" s="242"/>
      <c r="HED188" s="242"/>
      <c r="HEE188" s="242"/>
      <c r="HEF188" s="242"/>
      <c r="HEG188" s="242"/>
      <c r="HEH188" s="242"/>
      <c r="HEI188" s="242"/>
      <c r="HEJ188" s="242"/>
      <c r="HEK188" s="242"/>
      <c r="HEL188" s="242"/>
      <c r="HEM188" s="242"/>
      <c r="HEN188" s="242"/>
      <c r="HEO188" s="242"/>
      <c r="HEP188" s="242"/>
      <c r="HEQ188" s="242"/>
      <c r="HER188" s="242"/>
      <c r="HES188" s="242"/>
      <c r="HET188" s="242"/>
      <c r="HEU188" s="242"/>
      <c r="HEV188" s="242"/>
      <c r="HEW188" s="242"/>
      <c r="HEX188" s="242"/>
      <c r="HEY188" s="242"/>
      <c r="HEZ188" s="242"/>
      <c r="HFA188" s="242"/>
      <c r="HFB188" s="242"/>
      <c r="HFC188" s="242"/>
      <c r="HFD188" s="242"/>
      <c r="HFE188" s="242"/>
      <c r="HFF188" s="242"/>
      <c r="HFG188" s="242"/>
      <c r="HFH188" s="242"/>
      <c r="HFI188" s="242"/>
      <c r="HFJ188" s="242"/>
      <c r="HFK188" s="242"/>
      <c r="HFL188" s="242"/>
      <c r="HFM188" s="242"/>
      <c r="HFN188" s="242"/>
      <c r="HFO188" s="242"/>
      <c r="HFP188" s="242"/>
      <c r="HFQ188" s="242"/>
      <c r="HFR188" s="242"/>
      <c r="HFS188" s="242"/>
      <c r="HFT188" s="242"/>
      <c r="HFU188" s="242"/>
      <c r="HFV188" s="242"/>
      <c r="HFW188" s="242"/>
      <c r="HFX188" s="242"/>
      <c r="HFY188" s="242"/>
      <c r="HFZ188" s="242"/>
      <c r="HGA188" s="242"/>
      <c r="HGB188" s="242"/>
      <c r="HGC188" s="242"/>
      <c r="HGD188" s="242"/>
      <c r="HGE188" s="242"/>
      <c r="HGF188" s="242"/>
      <c r="HGG188" s="242"/>
      <c r="HGH188" s="242"/>
      <c r="HGI188" s="242"/>
      <c r="HGJ188" s="242"/>
      <c r="HGK188" s="242"/>
      <c r="HGL188" s="242"/>
      <c r="HGM188" s="242"/>
      <c r="HGN188" s="242"/>
      <c r="HGO188" s="242"/>
      <c r="HGP188" s="242"/>
      <c r="HGQ188" s="242"/>
      <c r="HGR188" s="242"/>
      <c r="HGS188" s="242"/>
      <c r="HGT188" s="242"/>
      <c r="HGU188" s="242"/>
      <c r="HGV188" s="242"/>
      <c r="HGW188" s="242"/>
      <c r="HGX188" s="242"/>
      <c r="HGY188" s="242"/>
      <c r="HGZ188" s="242"/>
      <c r="HHA188" s="242"/>
      <c r="HHB188" s="242"/>
      <c r="HHC188" s="242"/>
      <c r="HHD188" s="242"/>
      <c r="HHE188" s="242"/>
      <c r="HHF188" s="242"/>
      <c r="HHG188" s="242"/>
      <c r="HHH188" s="242"/>
      <c r="HHI188" s="242"/>
      <c r="HHJ188" s="242"/>
      <c r="HHK188" s="242"/>
      <c r="HHL188" s="242"/>
      <c r="HHM188" s="242"/>
      <c r="HHN188" s="242"/>
      <c r="HHO188" s="242"/>
      <c r="HHP188" s="242"/>
      <c r="HHQ188" s="242"/>
      <c r="HHR188" s="242"/>
      <c r="HHS188" s="242"/>
      <c r="HHT188" s="242"/>
      <c r="HHU188" s="242"/>
      <c r="HHV188" s="242"/>
      <c r="HHW188" s="242"/>
      <c r="HHX188" s="242"/>
      <c r="HHY188" s="242"/>
      <c r="HHZ188" s="242"/>
      <c r="HIA188" s="242"/>
      <c r="HIB188" s="242"/>
      <c r="HIC188" s="242"/>
      <c r="HID188" s="242"/>
      <c r="HIE188" s="242"/>
      <c r="HIF188" s="242"/>
      <c r="HIG188" s="242"/>
      <c r="HIH188" s="242"/>
      <c r="HII188" s="242"/>
      <c r="HIJ188" s="242"/>
      <c r="HIK188" s="242"/>
      <c r="HIL188" s="242"/>
      <c r="HIM188" s="242"/>
      <c r="HIN188" s="242"/>
      <c r="HIO188" s="242"/>
      <c r="HIP188" s="242"/>
      <c r="HIQ188" s="242"/>
      <c r="HIR188" s="242"/>
      <c r="HIS188" s="242"/>
      <c r="HIT188" s="242"/>
      <c r="HIU188" s="242"/>
      <c r="HIV188" s="242"/>
      <c r="HIW188" s="242"/>
      <c r="HIX188" s="242"/>
      <c r="HIY188" s="242"/>
      <c r="HIZ188" s="242"/>
      <c r="HJA188" s="242"/>
      <c r="HJB188" s="242"/>
      <c r="HJC188" s="242"/>
      <c r="HJD188" s="242"/>
      <c r="HJE188" s="242"/>
      <c r="HJF188" s="242"/>
      <c r="HJG188" s="242"/>
      <c r="HJH188" s="242"/>
      <c r="HJI188" s="242"/>
      <c r="HJJ188" s="242"/>
      <c r="HJK188" s="242"/>
      <c r="HJL188" s="242"/>
      <c r="HJM188" s="242"/>
      <c r="HJN188" s="242"/>
      <c r="HJO188" s="242"/>
      <c r="HJP188" s="242"/>
      <c r="HJQ188" s="242"/>
      <c r="HJR188" s="242"/>
      <c r="HJS188" s="242"/>
      <c r="HJT188" s="242"/>
      <c r="HJU188" s="242"/>
      <c r="HJV188" s="242"/>
      <c r="HJW188" s="242"/>
      <c r="HJX188" s="242"/>
      <c r="HJY188" s="242"/>
      <c r="HJZ188" s="242"/>
      <c r="HKA188" s="242"/>
      <c r="HKB188" s="242"/>
      <c r="HKC188" s="242"/>
      <c r="HKD188" s="242"/>
      <c r="HKE188" s="242"/>
      <c r="HKF188" s="242"/>
      <c r="HKG188" s="242"/>
      <c r="HKH188" s="242"/>
      <c r="HKI188" s="242"/>
      <c r="HKJ188" s="242"/>
      <c r="HKK188" s="242"/>
      <c r="HKL188" s="242"/>
      <c r="HKM188" s="242"/>
      <c r="HKN188" s="242"/>
      <c r="HKO188" s="242"/>
      <c r="HKP188" s="242"/>
      <c r="HKQ188" s="242"/>
      <c r="HKR188" s="242"/>
      <c r="HKS188" s="242"/>
      <c r="HKT188" s="242"/>
      <c r="HKU188" s="242"/>
      <c r="HKV188" s="242"/>
      <c r="HKW188" s="242"/>
      <c r="HKX188" s="242"/>
      <c r="HKY188" s="242"/>
      <c r="HKZ188" s="242"/>
      <c r="HLA188" s="242"/>
      <c r="HLB188" s="242"/>
      <c r="HLC188" s="242"/>
      <c r="HLD188" s="242"/>
      <c r="HLE188" s="242"/>
      <c r="HLF188" s="242"/>
      <c r="HLG188" s="242"/>
      <c r="HLH188" s="242"/>
      <c r="HLI188" s="242"/>
      <c r="HLJ188" s="242"/>
      <c r="HLK188" s="242"/>
      <c r="HLL188" s="242"/>
      <c r="HLM188" s="242"/>
      <c r="HLN188" s="242"/>
      <c r="HLO188" s="242"/>
      <c r="HLP188" s="242"/>
      <c r="HLQ188" s="242"/>
      <c r="HLR188" s="242"/>
      <c r="HLS188" s="242"/>
      <c r="HLT188" s="242"/>
      <c r="HLU188" s="242"/>
      <c r="HLV188" s="242"/>
      <c r="HLW188" s="242"/>
      <c r="HLX188" s="242"/>
      <c r="HLY188" s="242"/>
      <c r="HLZ188" s="242"/>
      <c r="HMA188" s="242"/>
      <c r="HMB188" s="242"/>
      <c r="HMC188" s="242"/>
      <c r="HMD188" s="242"/>
      <c r="HME188" s="242"/>
      <c r="HMF188" s="242"/>
      <c r="HMG188" s="242"/>
      <c r="HMH188" s="242"/>
      <c r="HMI188" s="242"/>
      <c r="HMJ188" s="242"/>
      <c r="HMK188" s="242"/>
      <c r="HML188" s="242"/>
      <c r="HMM188" s="242"/>
      <c r="HMN188" s="242"/>
      <c r="HMO188" s="242"/>
      <c r="HMP188" s="242"/>
      <c r="HMQ188" s="242"/>
      <c r="HMR188" s="242"/>
      <c r="HMS188" s="242"/>
      <c r="HMT188" s="242"/>
      <c r="HMU188" s="242"/>
      <c r="HMV188" s="242"/>
      <c r="HMW188" s="242"/>
      <c r="HMX188" s="242"/>
      <c r="HMY188" s="242"/>
      <c r="HMZ188" s="242"/>
      <c r="HNA188" s="242"/>
      <c r="HNB188" s="242"/>
      <c r="HNC188" s="242"/>
      <c r="HND188" s="242"/>
      <c r="HNE188" s="242"/>
      <c r="HNF188" s="242"/>
      <c r="HNG188" s="242"/>
      <c r="HNH188" s="242"/>
      <c r="HNI188" s="242"/>
      <c r="HNJ188" s="242"/>
      <c r="HNK188" s="242"/>
      <c r="HNL188" s="242"/>
      <c r="HNM188" s="242"/>
      <c r="HNN188" s="242"/>
      <c r="HNO188" s="242"/>
      <c r="HNP188" s="242"/>
      <c r="HNQ188" s="242"/>
      <c r="HNR188" s="242"/>
      <c r="HNS188" s="242"/>
      <c r="HNT188" s="242"/>
      <c r="HNU188" s="242"/>
      <c r="HNV188" s="242"/>
      <c r="HNW188" s="242"/>
      <c r="HNX188" s="242"/>
      <c r="HNY188" s="242"/>
      <c r="HNZ188" s="242"/>
      <c r="HOA188" s="242"/>
      <c r="HOB188" s="242"/>
      <c r="HOC188" s="242"/>
      <c r="HOD188" s="242"/>
      <c r="HOE188" s="242"/>
      <c r="HOF188" s="242"/>
      <c r="HOG188" s="242"/>
      <c r="HOH188" s="242"/>
      <c r="HOI188" s="242"/>
      <c r="HOJ188" s="242"/>
      <c r="HOK188" s="242"/>
      <c r="HOL188" s="242"/>
      <c r="HOM188" s="242"/>
      <c r="HON188" s="242"/>
      <c r="HOO188" s="242"/>
      <c r="HOP188" s="242"/>
      <c r="HOQ188" s="242"/>
      <c r="HOR188" s="242"/>
      <c r="HOS188" s="242"/>
      <c r="HOT188" s="242"/>
      <c r="HOU188" s="242"/>
      <c r="HOV188" s="242"/>
      <c r="HOW188" s="242"/>
      <c r="HOX188" s="242"/>
      <c r="HOY188" s="242"/>
      <c r="HOZ188" s="242"/>
      <c r="HPA188" s="242"/>
      <c r="HPB188" s="242"/>
      <c r="HPC188" s="242"/>
      <c r="HPD188" s="242"/>
      <c r="HPE188" s="242"/>
      <c r="HPF188" s="242"/>
      <c r="HPG188" s="242"/>
      <c r="HPH188" s="242"/>
      <c r="HPI188" s="242"/>
      <c r="HPJ188" s="242"/>
      <c r="HPK188" s="242"/>
      <c r="HPL188" s="242"/>
      <c r="HPM188" s="242"/>
      <c r="HPN188" s="242"/>
      <c r="HPO188" s="242"/>
      <c r="HPP188" s="242"/>
      <c r="HPQ188" s="242"/>
      <c r="HPR188" s="242"/>
      <c r="HPS188" s="242"/>
      <c r="HPT188" s="242"/>
      <c r="HPU188" s="242"/>
      <c r="HPV188" s="242"/>
      <c r="HPW188" s="242"/>
      <c r="HPX188" s="242"/>
      <c r="HPY188" s="242"/>
      <c r="HPZ188" s="242"/>
      <c r="HQA188" s="242"/>
      <c r="HQB188" s="242"/>
      <c r="HQC188" s="242"/>
      <c r="HQD188" s="242"/>
      <c r="HQE188" s="242"/>
      <c r="HQF188" s="242"/>
      <c r="HQG188" s="242"/>
      <c r="HQH188" s="242"/>
      <c r="HQI188" s="242"/>
      <c r="HQJ188" s="242"/>
      <c r="HQK188" s="242"/>
      <c r="HQL188" s="242"/>
      <c r="HQM188" s="242"/>
      <c r="HQN188" s="242"/>
      <c r="HQO188" s="242"/>
      <c r="HQP188" s="242"/>
      <c r="HQQ188" s="242"/>
      <c r="HQR188" s="242"/>
      <c r="HQS188" s="242"/>
      <c r="HQT188" s="242"/>
      <c r="HQU188" s="242"/>
      <c r="HQV188" s="242"/>
      <c r="HQW188" s="242"/>
      <c r="HQX188" s="242"/>
      <c r="HQY188" s="242"/>
      <c r="HQZ188" s="242"/>
      <c r="HRA188" s="242"/>
      <c r="HRB188" s="242"/>
      <c r="HRC188" s="242"/>
      <c r="HRD188" s="242"/>
      <c r="HRE188" s="242"/>
      <c r="HRF188" s="242"/>
      <c r="HRG188" s="242"/>
      <c r="HRH188" s="242"/>
      <c r="HRI188" s="242"/>
      <c r="HRJ188" s="242"/>
      <c r="HRK188" s="242"/>
      <c r="HRL188" s="242"/>
      <c r="HRM188" s="242"/>
      <c r="HRN188" s="242"/>
      <c r="HRO188" s="242"/>
      <c r="HRP188" s="242"/>
      <c r="HRQ188" s="242"/>
      <c r="HRR188" s="242"/>
      <c r="HRS188" s="242"/>
      <c r="HRT188" s="242"/>
      <c r="HRU188" s="242"/>
      <c r="HRV188" s="242"/>
      <c r="HRW188" s="242"/>
      <c r="HRX188" s="242"/>
      <c r="HRY188" s="242"/>
      <c r="HRZ188" s="242"/>
      <c r="HSA188" s="242"/>
      <c r="HSB188" s="242"/>
      <c r="HSC188" s="242"/>
      <c r="HSD188" s="242"/>
      <c r="HSE188" s="242"/>
      <c r="HSF188" s="242"/>
      <c r="HSG188" s="242"/>
      <c r="HSH188" s="242"/>
      <c r="HSI188" s="242"/>
      <c r="HSJ188" s="242"/>
      <c r="HSK188" s="242"/>
      <c r="HSL188" s="242"/>
      <c r="HSM188" s="242"/>
      <c r="HSN188" s="242"/>
      <c r="HSO188" s="242"/>
      <c r="HSP188" s="242"/>
      <c r="HSQ188" s="242"/>
      <c r="HSR188" s="242"/>
      <c r="HSS188" s="242"/>
      <c r="HST188" s="242"/>
      <c r="HSU188" s="242"/>
      <c r="HSV188" s="242"/>
      <c r="HSW188" s="242"/>
      <c r="HSX188" s="242"/>
      <c r="HSY188" s="242"/>
      <c r="HSZ188" s="242"/>
      <c r="HTA188" s="242"/>
      <c r="HTB188" s="242"/>
      <c r="HTC188" s="242"/>
      <c r="HTD188" s="242"/>
      <c r="HTE188" s="242"/>
      <c r="HTF188" s="242"/>
      <c r="HTG188" s="242"/>
      <c r="HTH188" s="242"/>
      <c r="HTI188" s="242"/>
      <c r="HTJ188" s="242"/>
      <c r="HTK188" s="242"/>
      <c r="HTL188" s="242"/>
      <c r="HTM188" s="242"/>
      <c r="HTN188" s="242"/>
      <c r="HTO188" s="242"/>
      <c r="HTP188" s="242"/>
      <c r="HTQ188" s="242"/>
      <c r="HTR188" s="242"/>
      <c r="HTS188" s="242"/>
      <c r="HTT188" s="242"/>
      <c r="HTU188" s="242"/>
      <c r="HTV188" s="242"/>
      <c r="HTW188" s="242"/>
      <c r="HTX188" s="242"/>
      <c r="HTY188" s="242"/>
      <c r="HTZ188" s="242"/>
      <c r="HUA188" s="242"/>
      <c r="HUB188" s="242"/>
      <c r="HUC188" s="242"/>
      <c r="HUD188" s="242"/>
      <c r="HUE188" s="242"/>
      <c r="HUF188" s="242"/>
      <c r="HUG188" s="242"/>
      <c r="HUH188" s="242"/>
      <c r="HUI188" s="242"/>
      <c r="HUJ188" s="242"/>
      <c r="HUK188" s="242"/>
      <c r="HUL188" s="242"/>
      <c r="HUM188" s="242"/>
      <c r="HUN188" s="242"/>
      <c r="HUO188" s="242"/>
      <c r="HUP188" s="242"/>
      <c r="HUQ188" s="242"/>
      <c r="HUR188" s="242"/>
      <c r="HUS188" s="242"/>
      <c r="HUT188" s="242"/>
      <c r="HUU188" s="242"/>
      <c r="HUV188" s="242"/>
      <c r="HUW188" s="242"/>
      <c r="HUX188" s="242"/>
      <c r="HUY188" s="242"/>
      <c r="HUZ188" s="242"/>
      <c r="HVA188" s="242"/>
      <c r="HVB188" s="242"/>
      <c r="HVC188" s="242"/>
      <c r="HVD188" s="242"/>
      <c r="HVE188" s="242"/>
      <c r="HVF188" s="242"/>
      <c r="HVG188" s="242"/>
      <c r="HVH188" s="242"/>
      <c r="HVI188" s="242"/>
      <c r="HVJ188" s="242"/>
      <c r="HVK188" s="242"/>
      <c r="HVL188" s="242"/>
      <c r="HVM188" s="242"/>
      <c r="HVN188" s="242"/>
      <c r="HVO188" s="242"/>
      <c r="HVP188" s="242"/>
      <c r="HVQ188" s="242"/>
      <c r="HVR188" s="242"/>
      <c r="HVS188" s="242"/>
      <c r="HVT188" s="242"/>
      <c r="HVU188" s="242"/>
      <c r="HVV188" s="242"/>
      <c r="HVW188" s="242"/>
      <c r="HVX188" s="242"/>
      <c r="HVY188" s="242"/>
      <c r="HVZ188" s="242"/>
      <c r="HWA188" s="242"/>
      <c r="HWB188" s="242"/>
      <c r="HWC188" s="242"/>
      <c r="HWD188" s="242"/>
      <c r="HWE188" s="242"/>
      <c r="HWF188" s="242"/>
      <c r="HWG188" s="242"/>
      <c r="HWH188" s="242"/>
      <c r="HWI188" s="242"/>
      <c r="HWJ188" s="242"/>
      <c r="HWK188" s="242"/>
      <c r="HWL188" s="242"/>
      <c r="HWM188" s="242"/>
      <c r="HWN188" s="242"/>
      <c r="HWO188" s="242"/>
      <c r="HWP188" s="242"/>
      <c r="HWQ188" s="242"/>
      <c r="HWR188" s="242"/>
      <c r="HWS188" s="242"/>
      <c r="HWT188" s="242"/>
      <c r="HWU188" s="242"/>
      <c r="HWV188" s="242"/>
      <c r="HWW188" s="242"/>
      <c r="HWX188" s="242"/>
      <c r="HWY188" s="242"/>
      <c r="HWZ188" s="242"/>
      <c r="HXA188" s="242"/>
      <c r="HXB188" s="242"/>
      <c r="HXC188" s="242"/>
      <c r="HXD188" s="242"/>
      <c r="HXE188" s="242"/>
      <c r="HXF188" s="242"/>
      <c r="HXG188" s="242"/>
      <c r="HXH188" s="242"/>
      <c r="HXI188" s="242"/>
      <c r="HXJ188" s="242"/>
      <c r="HXK188" s="242"/>
      <c r="HXL188" s="242"/>
      <c r="HXM188" s="242"/>
      <c r="HXN188" s="242"/>
      <c r="HXO188" s="242"/>
      <c r="HXP188" s="242"/>
      <c r="HXQ188" s="242"/>
      <c r="HXR188" s="242"/>
      <c r="HXS188" s="242"/>
      <c r="HXT188" s="242"/>
      <c r="HXU188" s="242"/>
      <c r="HXV188" s="242"/>
      <c r="HXW188" s="242"/>
      <c r="HXX188" s="242"/>
      <c r="HXY188" s="242"/>
      <c r="HXZ188" s="242"/>
      <c r="HYA188" s="242"/>
      <c r="HYB188" s="242"/>
      <c r="HYC188" s="242"/>
      <c r="HYD188" s="242"/>
      <c r="HYE188" s="242"/>
      <c r="HYF188" s="242"/>
      <c r="HYG188" s="242"/>
      <c r="HYH188" s="242"/>
      <c r="HYI188" s="242"/>
      <c r="HYJ188" s="242"/>
      <c r="HYK188" s="242"/>
      <c r="HYL188" s="242"/>
      <c r="HYM188" s="242"/>
      <c r="HYN188" s="242"/>
      <c r="HYO188" s="242"/>
      <c r="HYP188" s="242"/>
      <c r="HYQ188" s="242"/>
      <c r="HYR188" s="242"/>
      <c r="HYS188" s="242"/>
      <c r="HYT188" s="242"/>
      <c r="HYU188" s="242"/>
      <c r="HYV188" s="242"/>
      <c r="HYW188" s="242"/>
      <c r="HYX188" s="242"/>
      <c r="HYY188" s="242"/>
      <c r="HYZ188" s="242"/>
      <c r="HZA188" s="242"/>
      <c r="HZB188" s="242"/>
      <c r="HZC188" s="242"/>
      <c r="HZD188" s="242"/>
      <c r="HZE188" s="242"/>
      <c r="HZF188" s="242"/>
      <c r="HZG188" s="242"/>
      <c r="HZH188" s="242"/>
      <c r="HZI188" s="242"/>
      <c r="HZJ188" s="242"/>
      <c r="HZK188" s="242"/>
      <c r="HZL188" s="242"/>
      <c r="HZM188" s="242"/>
      <c r="HZN188" s="242"/>
      <c r="HZO188" s="242"/>
      <c r="HZP188" s="242"/>
      <c r="HZQ188" s="242"/>
      <c r="HZR188" s="242"/>
      <c r="HZS188" s="242"/>
      <c r="HZT188" s="242"/>
      <c r="HZU188" s="242"/>
      <c r="HZV188" s="242"/>
      <c r="HZW188" s="242"/>
      <c r="HZX188" s="242"/>
      <c r="HZY188" s="242"/>
      <c r="HZZ188" s="242"/>
      <c r="IAA188" s="242"/>
      <c r="IAB188" s="242"/>
      <c r="IAC188" s="242"/>
      <c r="IAD188" s="242"/>
      <c r="IAE188" s="242"/>
      <c r="IAF188" s="242"/>
      <c r="IAG188" s="242"/>
      <c r="IAH188" s="242"/>
      <c r="IAI188" s="242"/>
      <c r="IAJ188" s="242"/>
      <c r="IAK188" s="242"/>
      <c r="IAL188" s="242"/>
      <c r="IAM188" s="242"/>
      <c r="IAN188" s="242"/>
      <c r="IAO188" s="242"/>
      <c r="IAP188" s="242"/>
      <c r="IAQ188" s="242"/>
      <c r="IAR188" s="242"/>
      <c r="IAS188" s="242"/>
      <c r="IAT188" s="242"/>
      <c r="IAU188" s="242"/>
      <c r="IAV188" s="242"/>
      <c r="IAW188" s="242"/>
      <c r="IAX188" s="242"/>
      <c r="IAY188" s="242"/>
      <c r="IAZ188" s="242"/>
      <c r="IBA188" s="242"/>
      <c r="IBB188" s="242"/>
      <c r="IBC188" s="242"/>
      <c r="IBD188" s="242"/>
      <c r="IBE188" s="242"/>
      <c r="IBF188" s="242"/>
      <c r="IBG188" s="242"/>
      <c r="IBH188" s="242"/>
      <c r="IBI188" s="242"/>
      <c r="IBJ188" s="242"/>
      <c r="IBK188" s="242"/>
      <c r="IBL188" s="242"/>
      <c r="IBM188" s="242"/>
      <c r="IBN188" s="242"/>
      <c r="IBO188" s="242"/>
      <c r="IBP188" s="242"/>
      <c r="IBQ188" s="242"/>
      <c r="IBR188" s="242"/>
      <c r="IBS188" s="242"/>
      <c r="IBT188" s="242"/>
      <c r="IBU188" s="242"/>
      <c r="IBV188" s="242"/>
      <c r="IBW188" s="242"/>
      <c r="IBX188" s="242"/>
      <c r="IBY188" s="242"/>
      <c r="IBZ188" s="242"/>
      <c r="ICA188" s="242"/>
      <c r="ICB188" s="242"/>
      <c r="ICC188" s="242"/>
      <c r="ICD188" s="242"/>
      <c r="ICE188" s="242"/>
      <c r="ICF188" s="242"/>
      <c r="ICG188" s="242"/>
      <c r="ICH188" s="242"/>
      <c r="ICI188" s="242"/>
      <c r="ICJ188" s="242"/>
      <c r="ICK188" s="242"/>
      <c r="ICL188" s="242"/>
      <c r="ICM188" s="242"/>
      <c r="ICN188" s="242"/>
      <c r="ICO188" s="242"/>
      <c r="ICP188" s="242"/>
      <c r="ICQ188" s="242"/>
      <c r="ICR188" s="242"/>
      <c r="ICS188" s="242"/>
      <c r="ICT188" s="242"/>
      <c r="ICU188" s="242"/>
      <c r="ICV188" s="242"/>
      <c r="ICW188" s="242"/>
      <c r="ICX188" s="242"/>
      <c r="ICY188" s="242"/>
      <c r="ICZ188" s="242"/>
      <c r="IDA188" s="242"/>
      <c r="IDB188" s="242"/>
      <c r="IDC188" s="242"/>
      <c r="IDD188" s="242"/>
      <c r="IDE188" s="242"/>
      <c r="IDF188" s="242"/>
      <c r="IDG188" s="242"/>
      <c r="IDH188" s="242"/>
      <c r="IDI188" s="242"/>
      <c r="IDJ188" s="242"/>
      <c r="IDK188" s="242"/>
      <c r="IDL188" s="242"/>
      <c r="IDM188" s="242"/>
      <c r="IDN188" s="242"/>
      <c r="IDO188" s="242"/>
      <c r="IDP188" s="242"/>
      <c r="IDQ188" s="242"/>
      <c r="IDR188" s="242"/>
      <c r="IDS188" s="242"/>
      <c r="IDT188" s="242"/>
      <c r="IDU188" s="242"/>
      <c r="IDV188" s="242"/>
      <c r="IDW188" s="242"/>
      <c r="IDX188" s="242"/>
      <c r="IDY188" s="242"/>
      <c r="IDZ188" s="242"/>
      <c r="IEA188" s="242"/>
      <c r="IEB188" s="242"/>
      <c r="IEC188" s="242"/>
      <c r="IED188" s="242"/>
      <c r="IEE188" s="242"/>
      <c r="IEF188" s="242"/>
      <c r="IEG188" s="242"/>
      <c r="IEH188" s="242"/>
      <c r="IEI188" s="242"/>
      <c r="IEJ188" s="242"/>
      <c r="IEK188" s="242"/>
      <c r="IEL188" s="242"/>
      <c r="IEM188" s="242"/>
      <c r="IEN188" s="242"/>
      <c r="IEO188" s="242"/>
      <c r="IEP188" s="242"/>
      <c r="IEQ188" s="242"/>
      <c r="IER188" s="242"/>
      <c r="IES188" s="242"/>
      <c r="IET188" s="242"/>
      <c r="IEU188" s="242"/>
      <c r="IEV188" s="242"/>
      <c r="IEW188" s="242"/>
      <c r="IEX188" s="242"/>
      <c r="IEY188" s="242"/>
      <c r="IEZ188" s="242"/>
      <c r="IFA188" s="242"/>
      <c r="IFB188" s="242"/>
      <c r="IFC188" s="242"/>
      <c r="IFD188" s="242"/>
      <c r="IFE188" s="242"/>
      <c r="IFF188" s="242"/>
      <c r="IFG188" s="242"/>
      <c r="IFH188" s="242"/>
      <c r="IFI188" s="242"/>
      <c r="IFJ188" s="242"/>
      <c r="IFK188" s="242"/>
      <c r="IFL188" s="242"/>
      <c r="IFM188" s="242"/>
      <c r="IFN188" s="242"/>
      <c r="IFO188" s="242"/>
      <c r="IFP188" s="242"/>
      <c r="IFQ188" s="242"/>
      <c r="IFR188" s="242"/>
      <c r="IFS188" s="242"/>
      <c r="IFT188" s="242"/>
      <c r="IFU188" s="242"/>
      <c r="IFV188" s="242"/>
      <c r="IFW188" s="242"/>
      <c r="IFX188" s="242"/>
      <c r="IFY188" s="242"/>
      <c r="IFZ188" s="242"/>
      <c r="IGA188" s="242"/>
      <c r="IGB188" s="242"/>
      <c r="IGC188" s="242"/>
      <c r="IGD188" s="242"/>
      <c r="IGE188" s="242"/>
      <c r="IGF188" s="242"/>
      <c r="IGG188" s="242"/>
      <c r="IGH188" s="242"/>
      <c r="IGI188" s="242"/>
      <c r="IGJ188" s="242"/>
      <c r="IGK188" s="242"/>
      <c r="IGL188" s="242"/>
      <c r="IGM188" s="242"/>
      <c r="IGN188" s="242"/>
      <c r="IGO188" s="242"/>
      <c r="IGP188" s="242"/>
      <c r="IGQ188" s="242"/>
      <c r="IGR188" s="242"/>
      <c r="IGS188" s="242"/>
      <c r="IGT188" s="242"/>
      <c r="IGU188" s="242"/>
      <c r="IGV188" s="242"/>
      <c r="IGW188" s="242"/>
      <c r="IGX188" s="242"/>
      <c r="IGY188" s="242"/>
      <c r="IGZ188" s="242"/>
      <c r="IHA188" s="242"/>
      <c r="IHB188" s="242"/>
      <c r="IHC188" s="242"/>
      <c r="IHD188" s="242"/>
      <c r="IHE188" s="242"/>
      <c r="IHF188" s="242"/>
      <c r="IHG188" s="242"/>
      <c r="IHH188" s="242"/>
      <c r="IHI188" s="242"/>
      <c r="IHJ188" s="242"/>
      <c r="IHK188" s="242"/>
      <c r="IHL188" s="242"/>
      <c r="IHM188" s="242"/>
      <c r="IHN188" s="242"/>
      <c r="IHO188" s="242"/>
      <c r="IHP188" s="242"/>
      <c r="IHQ188" s="242"/>
      <c r="IHR188" s="242"/>
      <c r="IHS188" s="242"/>
      <c r="IHT188" s="242"/>
      <c r="IHU188" s="242"/>
      <c r="IHV188" s="242"/>
      <c r="IHW188" s="242"/>
      <c r="IHX188" s="242"/>
      <c r="IHY188" s="242"/>
      <c r="IHZ188" s="242"/>
      <c r="IIA188" s="242"/>
      <c r="IIB188" s="242"/>
      <c r="IIC188" s="242"/>
      <c r="IID188" s="242"/>
      <c r="IIE188" s="242"/>
      <c r="IIF188" s="242"/>
      <c r="IIG188" s="242"/>
      <c r="IIH188" s="242"/>
      <c r="III188" s="242"/>
      <c r="IIJ188" s="242"/>
      <c r="IIK188" s="242"/>
      <c r="IIL188" s="242"/>
      <c r="IIM188" s="242"/>
      <c r="IIN188" s="242"/>
      <c r="IIO188" s="242"/>
      <c r="IIP188" s="242"/>
      <c r="IIQ188" s="242"/>
      <c r="IIR188" s="242"/>
      <c r="IIS188" s="242"/>
      <c r="IIT188" s="242"/>
      <c r="IIU188" s="242"/>
      <c r="IIV188" s="242"/>
      <c r="IIW188" s="242"/>
      <c r="IIX188" s="242"/>
      <c r="IIY188" s="242"/>
      <c r="IIZ188" s="242"/>
      <c r="IJA188" s="242"/>
      <c r="IJB188" s="242"/>
      <c r="IJC188" s="242"/>
      <c r="IJD188" s="242"/>
      <c r="IJE188" s="242"/>
      <c r="IJF188" s="242"/>
      <c r="IJG188" s="242"/>
      <c r="IJH188" s="242"/>
      <c r="IJI188" s="242"/>
      <c r="IJJ188" s="242"/>
      <c r="IJK188" s="242"/>
      <c r="IJL188" s="242"/>
      <c r="IJM188" s="242"/>
      <c r="IJN188" s="242"/>
      <c r="IJO188" s="242"/>
      <c r="IJP188" s="242"/>
      <c r="IJQ188" s="242"/>
      <c r="IJR188" s="242"/>
      <c r="IJS188" s="242"/>
      <c r="IJT188" s="242"/>
      <c r="IJU188" s="242"/>
      <c r="IJV188" s="242"/>
      <c r="IJW188" s="242"/>
      <c r="IJX188" s="242"/>
      <c r="IJY188" s="242"/>
      <c r="IJZ188" s="242"/>
      <c r="IKA188" s="242"/>
      <c r="IKB188" s="242"/>
      <c r="IKC188" s="242"/>
      <c r="IKD188" s="242"/>
      <c r="IKE188" s="242"/>
      <c r="IKF188" s="242"/>
      <c r="IKG188" s="242"/>
      <c r="IKH188" s="242"/>
      <c r="IKI188" s="242"/>
      <c r="IKJ188" s="242"/>
      <c r="IKK188" s="242"/>
      <c r="IKL188" s="242"/>
      <c r="IKM188" s="242"/>
      <c r="IKN188" s="242"/>
      <c r="IKO188" s="242"/>
      <c r="IKP188" s="242"/>
      <c r="IKQ188" s="242"/>
      <c r="IKR188" s="242"/>
      <c r="IKS188" s="242"/>
      <c r="IKT188" s="242"/>
      <c r="IKU188" s="242"/>
      <c r="IKV188" s="242"/>
      <c r="IKW188" s="242"/>
      <c r="IKX188" s="242"/>
      <c r="IKY188" s="242"/>
      <c r="IKZ188" s="242"/>
      <c r="ILA188" s="242"/>
      <c r="ILB188" s="242"/>
      <c r="ILC188" s="242"/>
      <c r="ILD188" s="242"/>
      <c r="ILE188" s="242"/>
      <c r="ILF188" s="242"/>
      <c r="ILG188" s="242"/>
      <c r="ILH188" s="242"/>
      <c r="ILI188" s="242"/>
      <c r="ILJ188" s="242"/>
      <c r="ILK188" s="242"/>
      <c r="ILL188" s="242"/>
      <c r="ILM188" s="242"/>
      <c r="ILN188" s="242"/>
      <c r="ILO188" s="242"/>
      <c r="ILP188" s="242"/>
      <c r="ILQ188" s="242"/>
      <c r="ILR188" s="242"/>
      <c r="ILS188" s="242"/>
      <c r="ILT188" s="242"/>
      <c r="ILU188" s="242"/>
      <c r="ILV188" s="242"/>
      <c r="ILW188" s="242"/>
      <c r="ILX188" s="242"/>
      <c r="ILY188" s="242"/>
      <c r="ILZ188" s="242"/>
      <c r="IMA188" s="242"/>
      <c r="IMB188" s="242"/>
      <c r="IMC188" s="242"/>
      <c r="IMD188" s="242"/>
      <c r="IME188" s="242"/>
      <c r="IMF188" s="242"/>
      <c r="IMG188" s="242"/>
      <c r="IMH188" s="242"/>
      <c r="IMI188" s="242"/>
      <c r="IMJ188" s="242"/>
      <c r="IMK188" s="242"/>
      <c r="IML188" s="242"/>
      <c r="IMM188" s="242"/>
      <c r="IMN188" s="242"/>
      <c r="IMO188" s="242"/>
      <c r="IMP188" s="242"/>
      <c r="IMQ188" s="242"/>
      <c r="IMR188" s="242"/>
      <c r="IMS188" s="242"/>
      <c r="IMT188" s="242"/>
      <c r="IMU188" s="242"/>
      <c r="IMV188" s="242"/>
      <c r="IMW188" s="242"/>
      <c r="IMX188" s="242"/>
      <c r="IMY188" s="242"/>
      <c r="IMZ188" s="242"/>
      <c r="INA188" s="242"/>
      <c r="INB188" s="242"/>
      <c r="INC188" s="242"/>
      <c r="IND188" s="242"/>
      <c r="INE188" s="242"/>
      <c r="INF188" s="242"/>
      <c r="ING188" s="242"/>
      <c r="INH188" s="242"/>
      <c r="INI188" s="242"/>
      <c r="INJ188" s="242"/>
      <c r="INK188" s="242"/>
      <c r="INL188" s="242"/>
      <c r="INM188" s="242"/>
      <c r="INN188" s="242"/>
      <c r="INO188" s="242"/>
      <c r="INP188" s="242"/>
      <c r="INQ188" s="242"/>
      <c r="INR188" s="242"/>
      <c r="INS188" s="242"/>
      <c r="INT188" s="242"/>
      <c r="INU188" s="242"/>
      <c r="INV188" s="242"/>
      <c r="INW188" s="242"/>
      <c r="INX188" s="242"/>
      <c r="INY188" s="242"/>
      <c r="INZ188" s="242"/>
      <c r="IOA188" s="242"/>
      <c r="IOB188" s="242"/>
      <c r="IOC188" s="242"/>
      <c r="IOD188" s="242"/>
      <c r="IOE188" s="242"/>
      <c r="IOF188" s="242"/>
      <c r="IOG188" s="242"/>
      <c r="IOH188" s="242"/>
      <c r="IOI188" s="242"/>
      <c r="IOJ188" s="242"/>
      <c r="IOK188" s="242"/>
      <c r="IOL188" s="242"/>
      <c r="IOM188" s="242"/>
      <c r="ION188" s="242"/>
      <c r="IOO188" s="242"/>
      <c r="IOP188" s="242"/>
      <c r="IOQ188" s="242"/>
      <c r="IOR188" s="242"/>
      <c r="IOS188" s="242"/>
      <c r="IOT188" s="242"/>
      <c r="IOU188" s="242"/>
      <c r="IOV188" s="242"/>
      <c r="IOW188" s="242"/>
      <c r="IOX188" s="242"/>
      <c r="IOY188" s="242"/>
      <c r="IOZ188" s="242"/>
      <c r="IPA188" s="242"/>
      <c r="IPB188" s="242"/>
      <c r="IPC188" s="242"/>
      <c r="IPD188" s="242"/>
      <c r="IPE188" s="242"/>
      <c r="IPF188" s="242"/>
      <c r="IPG188" s="242"/>
      <c r="IPH188" s="242"/>
      <c r="IPI188" s="242"/>
      <c r="IPJ188" s="242"/>
      <c r="IPK188" s="242"/>
      <c r="IPL188" s="242"/>
      <c r="IPM188" s="242"/>
      <c r="IPN188" s="242"/>
      <c r="IPO188" s="242"/>
      <c r="IPP188" s="242"/>
      <c r="IPQ188" s="242"/>
      <c r="IPR188" s="242"/>
      <c r="IPS188" s="242"/>
      <c r="IPT188" s="242"/>
      <c r="IPU188" s="242"/>
      <c r="IPV188" s="242"/>
      <c r="IPW188" s="242"/>
      <c r="IPX188" s="242"/>
      <c r="IPY188" s="242"/>
      <c r="IPZ188" s="242"/>
      <c r="IQA188" s="242"/>
      <c r="IQB188" s="242"/>
      <c r="IQC188" s="242"/>
      <c r="IQD188" s="242"/>
      <c r="IQE188" s="242"/>
      <c r="IQF188" s="242"/>
      <c r="IQG188" s="242"/>
      <c r="IQH188" s="242"/>
      <c r="IQI188" s="242"/>
      <c r="IQJ188" s="242"/>
      <c r="IQK188" s="242"/>
      <c r="IQL188" s="242"/>
      <c r="IQM188" s="242"/>
      <c r="IQN188" s="242"/>
      <c r="IQO188" s="242"/>
      <c r="IQP188" s="242"/>
      <c r="IQQ188" s="242"/>
      <c r="IQR188" s="242"/>
      <c r="IQS188" s="242"/>
      <c r="IQT188" s="242"/>
      <c r="IQU188" s="242"/>
      <c r="IQV188" s="242"/>
      <c r="IQW188" s="242"/>
      <c r="IQX188" s="242"/>
      <c r="IQY188" s="242"/>
      <c r="IQZ188" s="242"/>
      <c r="IRA188" s="242"/>
      <c r="IRB188" s="242"/>
      <c r="IRC188" s="242"/>
      <c r="IRD188" s="242"/>
      <c r="IRE188" s="242"/>
      <c r="IRF188" s="242"/>
      <c r="IRG188" s="242"/>
      <c r="IRH188" s="242"/>
      <c r="IRI188" s="242"/>
      <c r="IRJ188" s="242"/>
      <c r="IRK188" s="242"/>
      <c r="IRL188" s="242"/>
      <c r="IRM188" s="242"/>
      <c r="IRN188" s="242"/>
      <c r="IRO188" s="242"/>
      <c r="IRP188" s="242"/>
      <c r="IRQ188" s="242"/>
      <c r="IRR188" s="242"/>
      <c r="IRS188" s="242"/>
      <c r="IRT188" s="242"/>
      <c r="IRU188" s="242"/>
      <c r="IRV188" s="242"/>
      <c r="IRW188" s="242"/>
      <c r="IRX188" s="242"/>
      <c r="IRY188" s="242"/>
      <c r="IRZ188" s="242"/>
      <c r="ISA188" s="242"/>
      <c r="ISB188" s="242"/>
      <c r="ISC188" s="242"/>
      <c r="ISD188" s="242"/>
      <c r="ISE188" s="242"/>
      <c r="ISF188" s="242"/>
      <c r="ISG188" s="242"/>
      <c r="ISH188" s="242"/>
      <c r="ISI188" s="242"/>
      <c r="ISJ188" s="242"/>
      <c r="ISK188" s="242"/>
      <c r="ISL188" s="242"/>
      <c r="ISM188" s="242"/>
      <c r="ISN188" s="242"/>
      <c r="ISO188" s="242"/>
      <c r="ISP188" s="242"/>
      <c r="ISQ188" s="242"/>
      <c r="ISR188" s="242"/>
      <c r="ISS188" s="242"/>
      <c r="IST188" s="242"/>
      <c r="ISU188" s="242"/>
      <c r="ISV188" s="242"/>
      <c r="ISW188" s="242"/>
      <c r="ISX188" s="242"/>
      <c r="ISY188" s="242"/>
      <c r="ISZ188" s="242"/>
      <c r="ITA188" s="242"/>
      <c r="ITB188" s="242"/>
      <c r="ITC188" s="242"/>
      <c r="ITD188" s="242"/>
      <c r="ITE188" s="242"/>
      <c r="ITF188" s="242"/>
      <c r="ITG188" s="242"/>
      <c r="ITH188" s="242"/>
      <c r="ITI188" s="242"/>
      <c r="ITJ188" s="242"/>
      <c r="ITK188" s="242"/>
      <c r="ITL188" s="242"/>
      <c r="ITM188" s="242"/>
      <c r="ITN188" s="242"/>
      <c r="ITO188" s="242"/>
      <c r="ITP188" s="242"/>
      <c r="ITQ188" s="242"/>
      <c r="ITR188" s="242"/>
      <c r="ITS188" s="242"/>
      <c r="ITT188" s="242"/>
      <c r="ITU188" s="242"/>
      <c r="ITV188" s="242"/>
      <c r="ITW188" s="242"/>
      <c r="ITX188" s="242"/>
      <c r="ITY188" s="242"/>
      <c r="ITZ188" s="242"/>
      <c r="IUA188" s="242"/>
      <c r="IUB188" s="242"/>
      <c r="IUC188" s="242"/>
      <c r="IUD188" s="242"/>
      <c r="IUE188" s="242"/>
      <c r="IUF188" s="242"/>
      <c r="IUG188" s="242"/>
      <c r="IUH188" s="242"/>
      <c r="IUI188" s="242"/>
      <c r="IUJ188" s="242"/>
      <c r="IUK188" s="242"/>
      <c r="IUL188" s="242"/>
      <c r="IUM188" s="242"/>
      <c r="IUN188" s="242"/>
      <c r="IUO188" s="242"/>
      <c r="IUP188" s="242"/>
      <c r="IUQ188" s="242"/>
      <c r="IUR188" s="242"/>
      <c r="IUS188" s="242"/>
      <c r="IUT188" s="242"/>
      <c r="IUU188" s="242"/>
      <c r="IUV188" s="242"/>
      <c r="IUW188" s="242"/>
      <c r="IUX188" s="242"/>
      <c r="IUY188" s="242"/>
      <c r="IUZ188" s="242"/>
      <c r="IVA188" s="242"/>
      <c r="IVB188" s="242"/>
      <c r="IVC188" s="242"/>
      <c r="IVD188" s="242"/>
      <c r="IVE188" s="242"/>
      <c r="IVF188" s="242"/>
      <c r="IVG188" s="242"/>
      <c r="IVH188" s="242"/>
      <c r="IVI188" s="242"/>
      <c r="IVJ188" s="242"/>
      <c r="IVK188" s="242"/>
      <c r="IVL188" s="242"/>
      <c r="IVM188" s="242"/>
      <c r="IVN188" s="242"/>
      <c r="IVO188" s="242"/>
      <c r="IVP188" s="242"/>
      <c r="IVQ188" s="242"/>
      <c r="IVR188" s="242"/>
      <c r="IVS188" s="242"/>
      <c r="IVT188" s="242"/>
      <c r="IVU188" s="242"/>
      <c r="IVV188" s="242"/>
      <c r="IVW188" s="242"/>
      <c r="IVX188" s="242"/>
      <c r="IVY188" s="242"/>
      <c r="IVZ188" s="242"/>
      <c r="IWA188" s="242"/>
      <c r="IWB188" s="242"/>
      <c r="IWC188" s="242"/>
      <c r="IWD188" s="242"/>
      <c r="IWE188" s="242"/>
      <c r="IWF188" s="242"/>
      <c r="IWG188" s="242"/>
      <c r="IWH188" s="242"/>
      <c r="IWI188" s="242"/>
      <c r="IWJ188" s="242"/>
      <c r="IWK188" s="242"/>
      <c r="IWL188" s="242"/>
      <c r="IWM188" s="242"/>
      <c r="IWN188" s="242"/>
      <c r="IWO188" s="242"/>
      <c r="IWP188" s="242"/>
      <c r="IWQ188" s="242"/>
      <c r="IWR188" s="242"/>
      <c r="IWS188" s="242"/>
      <c r="IWT188" s="242"/>
      <c r="IWU188" s="242"/>
      <c r="IWV188" s="242"/>
      <c r="IWW188" s="242"/>
      <c r="IWX188" s="242"/>
      <c r="IWY188" s="242"/>
      <c r="IWZ188" s="242"/>
      <c r="IXA188" s="242"/>
      <c r="IXB188" s="242"/>
      <c r="IXC188" s="242"/>
      <c r="IXD188" s="242"/>
      <c r="IXE188" s="242"/>
      <c r="IXF188" s="242"/>
      <c r="IXG188" s="242"/>
      <c r="IXH188" s="242"/>
      <c r="IXI188" s="242"/>
      <c r="IXJ188" s="242"/>
      <c r="IXK188" s="242"/>
      <c r="IXL188" s="242"/>
      <c r="IXM188" s="242"/>
      <c r="IXN188" s="242"/>
      <c r="IXO188" s="242"/>
      <c r="IXP188" s="242"/>
      <c r="IXQ188" s="242"/>
      <c r="IXR188" s="242"/>
      <c r="IXS188" s="242"/>
      <c r="IXT188" s="242"/>
      <c r="IXU188" s="242"/>
      <c r="IXV188" s="242"/>
      <c r="IXW188" s="242"/>
      <c r="IXX188" s="242"/>
      <c r="IXY188" s="242"/>
      <c r="IXZ188" s="242"/>
      <c r="IYA188" s="242"/>
      <c r="IYB188" s="242"/>
      <c r="IYC188" s="242"/>
      <c r="IYD188" s="242"/>
      <c r="IYE188" s="242"/>
      <c r="IYF188" s="242"/>
      <c r="IYG188" s="242"/>
      <c r="IYH188" s="242"/>
      <c r="IYI188" s="242"/>
      <c r="IYJ188" s="242"/>
      <c r="IYK188" s="242"/>
      <c r="IYL188" s="242"/>
      <c r="IYM188" s="242"/>
      <c r="IYN188" s="242"/>
      <c r="IYO188" s="242"/>
      <c r="IYP188" s="242"/>
      <c r="IYQ188" s="242"/>
      <c r="IYR188" s="242"/>
      <c r="IYS188" s="242"/>
      <c r="IYT188" s="242"/>
      <c r="IYU188" s="242"/>
      <c r="IYV188" s="242"/>
      <c r="IYW188" s="242"/>
      <c r="IYX188" s="242"/>
      <c r="IYY188" s="242"/>
      <c r="IYZ188" s="242"/>
      <c r="IZA188" s="242"/>
      <c r="IZB188" s="242"/>
      <c r="IZC188" s="242"/>
      <c r="IZD188" s="242"/>
      <c r="IZE188" s="242"/>
      <c r="IZF188" s="242"/>
      <c r="IZG188" s="242"/>
      <c r="IZH188" s="242"/>
      <c r="IZI188" s="242"/>
      <c r="IZJ188" s="242"/>
      <c r="IZK188" s="242"/>
      <c r="IZL188" s="242"/>
      <c r="IZM188" s="242"/>
      <c r="IZN188" s="242"/>
      <c r="IZO188" s="242"/>
      <c r="IZP188" s="242"/>
      <c r="IZQ188" s="242"/>
      <c r="IZR188" s="242"/>
      <c r="IZS188" s="242"/>
      <c r="IZT188" s="242"/>
      <c r="IZU188" s="242"/>
      <c r="IZV188" s="242"/>
      <c r="IZW188" s="242"/>
      <c r="IZX188" s="242"/>
      <c r="IZY188" s="242"/>
      <c r="IZZ188" s="242"/>
      <c r="JAA188" s="242"/>
      <c r="JAB188" s="242"/>
      <c r="JAC188" s="242"/>
      <c r="JAD188" s="242"/>
      <c r="JAE188" s="242"/>
      <c r="JAF188" s="242"/>
      <c r="JAG188" s="242"/>
      <c r="JAH188" s="242"/>
      <c r="JAI188" s="242"/>
      <c r="JAJ188" s="242"/>
      <c r="JAK188" s="242"/>
      <c r="JAL188" s="242"/>
      <c r="JAM188" s="242"/>
      <c r="JAN188" s="242"/>
      <c r="JAO188" s="242"/>
      <c r="JAP188" s="242"/>
      <c r="JAQ188" s="242"/>
      <c r="JAR188" s="242"/>
      <c r="JAS188" s="242"/>
      <c r="JAT188" s="242"/>
      <c r="JAU188" s="242"/>
      <c r="JAV188" s="242"/>
      <c r="JAW188" s="242"/>
      <c r="JAX188" s="242"/>
      <c r="JAY188" s="242"/>
      <c r="JAZ188" s="242"/>
      <c r="JBA188" s="242"/>
      <c r="JBB188" s="242"/>
      <c r="JBC188" s="242"/>
      <c r="JBD188" s="242"/>
      <c r="JBE188" s="242"/>
      <c r="JBF188" s="242"/>
      <c r="JBG188" s="242"/>
      <c r="JBH188" s="242"/>
      <c r="JBI188" s="242"/>
      <c r="JBJ188" s="242"/>
      <c r="JBK188" s="242"/>
      <c r="JBL188" s="242"/>
      <c r="JBM188" s="242"/>
      <c r="JBN188" s="242"/>
      <c r="JBO188" s="242"/>
      <c r="JBP188" s="242"/>
      <c r="JBQ188" s="242"/>
      <c r="JBR188" s="242"/>
      <c r="JBS188" s="242"/>
      <c r="JBT188" s="242"/>
      <c r="JBU188" s="242"/>
      <c r="JBV188" s="242"/>
      <c r="JBW188" s="242"/>
      <c r="JBX188" s="242"/>
      <c r="JBY188" s="242"/>
      <c r="JBZ188" s="242"/>
      <c r="JCA188" s="242"/>
      <c r="JCB188" s="242"/>
      <c r="JCC188" s="242"/>
      <c r="JCD188" s="242"/>
      <c r="JCE188" s="242"/>
      <c r="JCF188" s="242"/>
      <c r="JCG188" s="242"/>
      <c r="JCH188" s="242"/>
      <c r="JCI188" s="242"/>
      <c r="JCJ188" s="242"/>
      <c r="JCK188" s="242"/>
      <c r="JCL188" s="242"/>
      <c r="JCM188" s="242"/>
      <c r="JCN188" s="242"/>
      <c r="JCO188" s="242"/>
      <c r="JCP188" s="242"/>
      <c r="JCQ188" s="242"/>
      <c r="JCR188" s="242"/>
      <c r="JCS188" s="242"/>
      <c r="JCT188" s="242"/>
      <c r="JCU188" s="242"/>
      <c r="JCV188" s="242"/>
      <c r="JCW188" s="242"/>
      <c r="JCX188" s="242"/>
      <c r="JCY188" s="242"/>
      <c r="JCZ188" s="242"/>
      <c r="JDA188" s="242"/>
      <c r="JDB188" s="242"/>
      <c r="JDC188" s="242"/>
      <c r="JDD188" s="242"/>
      <c r="JDE188" s="242"/>
      <c r="JDF188" s="242"/>
      <c r="JDG188" s="242"/>
      <c r="JDH188" s="242"/>
      <c r="JDI188" s="242"/>
      <c r="JDJ188" s="242"/>
      <c r="JDK188" s="242"/>
      <c r="JDL188" s="242"/>
      <c r="JDM188" s="242"/>
      <c r="JDN188" s="242"/>
      <c r="JDO188" s="242"/>
      <c r="JDP188" s="242"/>
      <c r="JDQ188" s="242"/>
      <c r="JDR188" s="242"/>
      <c r="JDS188" s="242"/>
      <c r="JDT188" s="242"/>
      <c r="JDU188" s="242"/>
      <c r="JDV188" s="242"/>
      <c r="JDW188" s="242"/>
      <c r="JDX188" s="242"/>
      <c r="JDY188" s="242"/>
      <c r="JDZ188" s="242"/>
      <c r="JEA188" s="242"/>
      <c r="JEB188" s="242"/>
      <c r="JEC188" s="242"/>
      <c r="JED188" s="242"/>
      <c r="JEE188" s="242"/>
      <c r="JEF188" s="242"/>
      <c r="JEG188" s="242"/>
      <c r="JEH188" s="242"/>
      <c r="JEI188" s="242"/>
      <c r="JEJ188" s="242"/>
      <c r="JEK188" s="242"/>
      <c r="JEL188" s="242"/>
      <c r="JEM188" s="242"/>
      <c r="JEN188" s="242"/>
      <c r="JEO188" s="242"/>
      <c r="JEP188" s="242"/>
      <c r="JEQ188" s="242"/>
      <c r="JER188" s="242"/>
      <c r="JES188" s="242"/>
      <c r="JET188" s="242"/>
      <c r="JEU188" s="242"/>
      <c r="JEV188" s="242"/>
      <c r="JEW188" s="242"/>
      <c r="JEX188" s="242"/>
      <c r="JEY188" s="242"/>
      <c r="JEZ188" s="242"/>
      <c r="JFA188" s="242"/>
      <c r="JFB188" s="242"/>
      <c r="JFC188" s="242"/>
      <c r="JFD188" s="242"/>
      <c r="JFE188" s="242"/>
      <c r="JFF188" s="242"/>
      <c r="JFG188" s="242"/>
      <c r="JFH188" s="242"/>
      <c r="JFI188" s="242"/>
      <c r="JFJ188" s="242"/>
      <c r="JFK188" s="242"/>
      <c r="JFL188" s="242"/>
      <c r="JFM188" s="242"/>
      <c r="JFN188" s="242"/>
      <c r="JFO188" s="242"/>
      <c r="JFP188" s="242"/>
      <c r="JFQ188" s="242"/>
      <c r="JFR188" s="242"/>
      <c r="JFS188" s="242"/>
      <c r="JFT188" s="242"/>
      <c r="JFU188" s="242"/>
      <c r="JFV188" s="242"/>
      <c r="JFW188" s="242"/>
      <c r="JFX188" s="242"/>
      <c r="JFY188" s="242"/>
      <c r="JFZ188" s="242"/>
      <c r="JGA188" s="242"/>
      <c r="JGB188" s="242"/>
      <c r="JGC188" s="242"/>
      <c r="JGD188" s="242"/>
      <c r="JGE188" s="242"/>
      <c r="JGF188" s="242"/>
      <c r="JGG188" s="242"/>
      <c r="JGH188" s="242"/>
      <c r="JGI188" s="242"/>
      <c r="JGJ188" s="242"/>
      <c r="JGK188" s="242"/>
      <c r="JGL188" s="242"/>
      <c r="JGM188" s="242"/>
      <c r="JGN188" s="242"/>
      <c r="JGO188" s="242"/>
      <c r="JGP188" s="242"/>
      <c r="JGQ188" s="242"/>
      <c r="JGR188" s="242"/>
      <c r="JGS188" s="242"/>
      <c r="JGT188" s="242"/>
      <c r="JGU188" s="242"/>
      <c r="JGV188" s="242"/>
      <c r="JGW188" s="242"/>
      <c r="JGX188" s="242"/>
      <c r="JGY188" s="242"/>
      <c r="JGZ188" s="242"/>
      <c r="JHA188" s="242"/>
      <c r="JHB188" s="242"/>
      <c r="JHC188" s="242"/>
      <c r="JHD188" s="242"/>
      <c r="JHE188" s="242"/>
      <c r="JHF188" s="242"/>
      <c r="JHG188" s="242"/>
      <c r="JHH188" s="242"/>
      <c r="JHI188" s="242"/>
      <c r="JHJ188" s="242"/>
      <c r="JHK188" s="242"/>
      <c r="JHL188" s="242"/>
      <c r="JHM188" s="242"/>
      <c r="JHN188" s="242"/>
      <c r="JHO188" s="242"/>
      <c r="JHP188" s="242"/>
      <c r="JHQ188" s="242"/>
      <c r="JHR188" s="242"/>
      <c r="JHS188" s="242"/>
      <c r="JHT188" s="242"/>
      <c r="JHU188" s="242"/>
      <c r="JHV188" s="242"/>
      <c r="JHW188" s="242"/>
      <c r="JHX188" s="242"/>
      <c r="JHY188" s="242"/>
      <c r="JHZ188" s="242"/>
      <c r="JIA188" s="242"/>
      <c r="JIB188" s="242"/>
      <c r="JIC188" s="242"/>
      <c r="JID188" s="242"/>
      <c r="JIE188" s="242"/>
      <c r="JIF188" s="242"/>
      <c r="JIG188" s="242"/>
      <c r="JIH188" s="242"/>
      <c r="JII188" s="242"/>
      <c r="JIJ188" s="242"/>
      <c r="JIK188" s="242"/>
      <c r="JIL188" s="242"/>
      <c r="JIM188" s="242"/>
      <c r="JIN188" s="242"/>
      <c r="JIO188" s="242"/>
      <c r="JIP188" s="242"/>
      <c r="JIQ188" s="242"/>
      <c r="JIR188" s="242"/>
      <c r="JIS188" s="242"/>
      <c r="JIT188" s="242"/>
      <c r="JIU188" s="242"/>
      <c r="JIV188" s="242"/>
      <c r="JIW188" s="242"/>
      <c r="JIX188" s="242"/>
      <c r="JIY188" s="242"/>
      <c r="JIZ188" s="242"/>
      <c r="JJA188" s="242"/>
      <c r="JJB188" s="242"/>
      <c r="JJC188" s="242"/>
      <c r="JJD188" s="242"/>
      <c r="JJE188" s="242"/>
      <c r="JJF188" s="242"/>
      <c r="JJG188" s="242"/>
      <c r="JJH188" s="242"/>
      <c r="JJI188" s="242"/>
      <c r="JJJ188" s="242"/>
      <c r="JJK188" s="242"/>
      <c r="JJL188" s="242"/>
      <c r="JJM188" s="242"/>
      <c r="JJN188" s="242"/>
      <c r="JJO188" s="242"/>
      <c r="JJP188" s="242"/>
      <c r="JJQ188" s="242"/>
      <c r="JJR188" s="242"/>
      <c r="JJS188" s="242"/>
      <c r="JJT188" s="242"/>
      <c r="JJU188" s="242"/>
      <c r="JJV188" s="242"/>
      <c r="JJW188" s="242"/>
      <c r="JJX188" s="242"/>
      <c r="JJY188" s="242"/>
      <c r="JJZ188" s="242"/>
      <c r="JKA188" s="242"/>
      <c r="JKB188" s="242"/>
      <c r="JKC188" s="242"/>
      <c r="JKD188" s="242"/>
      <c r="JKE188" s="242"/>
      <c r="JKF188" s="242"/>
      <c r="JKG188" s="242"/>
      <c r="JKH188" s="242"/>
      <c r="JKI188" s="242"/>
      <c r="JKJ188" s="242"/>
      <c r="JKK188" s="242"/>
      <c r="JKL188" s="242"/>
      <c r="JKM188" s="242"/>
      <c r="JKN188" s="242"/>
      <c r="JKO188" s="242"/>
      <c r="JKP188" s="242"/>
      <c r="JKQ188" s="242"/>
      <c r="JKR188" s="242"/>
      <c r="JKS188" s="242"/>
      <c r="JKT188" s="242"/>
      <c r="JKU188" s="242"/>
      <c r="JKV188" s="242"/>
      <c r="JKW188" s="242"/>
      <c r="JKX188" s="242"/>
      <c r="JKY188" s="242"/>
      <c r="JKZ188" s="242"/>
      <c r="JLA188" s="242"/>
      <c r="JLB188" s="242"/>
      <c r="JLC188" s="242"/>
      <c r="JLD188" s="242"/>
      <c r="JLE188" s="242"/>
      <c r="JLF188" s="242"/>
      <c r="JLG188" s="242"/>
      <c r="JLH188" s="242"/>
      <c r="JLI188" s="242"/>
      <c r="JLJ188" s="242"/>
      <c r="JLK188" s="242"/>
      <c r="JLL188" s="242"/>
      <c r="JLM188" s="242"/>
      <c r="JLN188" s="242"/>
      <c r="JLO188" s="242"/>
      <c r="JLP188" s="242"/>
      <c r="JLQ188" s="242"/>
      <c r="JLR188" s="242"/>
      <c r="JLS188" s="242"/>
      <c r="JLT188" s="242"/>
      <c r="JLU188" s="242"/>
      <c r="JLV188" s="242"/>
      <c r="JLW188" s="242"/>
      <c r="JLX188" s="242"/>
      <c r="JLY188" s="242"/>
      <c r="JLZ188" s="242"/>
      <c r="JMA188" s="242"/>
      <c r="JMB188" s="242"/>
      <c r="JMC188" s="242"/>
      <c r="JMD188" s="242"/>
      <c r="JME188" s="242"/>
      <c r="JMF188" s="242"/>
      <c r="JMG188" s="242"/>
      <c r="JMH188" s="242"/>
      <c r="JMI188" s="242"/>
      <c r="JMJ188" s="242"/>
      <c r="JMK188" s="242"/>
      <c r="JML188" s="242"/>
      <c r="JMM188" s="242"/>
      <c r="JMN188" s="242"/>
      <c r="JMO188" s="242"/>
      <c r="JMP188" s="242"/>
      <c r="JMQ188" s="242"/>
      <c r="JMR188" s="242"/>
      <c r="JMS188" s="242"/>
      <c r="JMT188" s="242"/>
      <c r="JMU188" s="242"/>
      <c r="JMV188" s="242"/>
      <c r="JMW188" s="242"/>
      <c r="JMX188" s="242"/>
      <c r="JMY188" s="242"/>
      <c r="JMZ188" s="242"/>
      <c r="JNA188" s="242"/>
      <c r="JNB188" s="242"/>
      <c r="JNC188" s="242"/>
      <c r="JND188" s="242"/>
      <c r="JNE188" s="242"/>
      <c r="JNF188" s="242"/>
      <c r="JNG188" s="242"/>
      <c r="JNH188" s="242"/>
      <c r="JNI188" s="242"/>
      <c r="JNJ188" s="242"/>
      <c r="JNK188" s="242"/>
      <c r="JNL188" s="242"/>
      <c r="JNM188" s="242"/>
      <c r="JNN188" s="242"/>
      <c r="JNO188" s="242"/>
      <c r="JNP188" s="242"/>
      <c r="JNQ188" s="242"/>
      <c r="JNR188" s="242"/>
      <c r="JNS188" s="242"/>
      <c r="JNT188" s="242"/>
      <c r="JNU188" s="242"/>
      <c r="JNV188" s="242"/>
      <c r="JNW188" s="242"/>
      <c r="JNX188" s="242"/>
      <c r="JNY188" s="242"/>
      <c r="JNZ188" s="242"/>
      <c r="JOA188" s="242"/>
      <c r="JOB188" s="242"/>
      <c r="JOC188" s="242"/>
      <c r="JOD188" s="242"/>
      <c r="JOE188" s="242"/>
      <c r="JOF188" s="242"/>
      <c r="JOG188" s="242"/>
      <c r="JOH188" s="242"/>
      <c r="JOI188" s="242"/>
      <c r="JOJ188" s="242"/>
      <c r="JOK188" s="242"/>
      <c r="JOL188" s="242"/>
      <c r="JOM188" s="242"/>
      <c r="JON188" s="242"/>
      <c r="JOO188" s="242"/>
      <c r="JOP188" s="242"/>
      <c r="JOQ188" s="242"/>
      <c r="JOR188" s="242"/>
      <c r="JOS188" s="242"/>
      <c r="JOT188" s="242"/>
      <c r="JOU188" s="242"/>
      <c r="JOV188" s="242"/>
      <c r="JOW188" s="242"/>
      <c r="JOX188" s="242"/>
      <c r="JOY188" s="242"/>
      <c r="JOZ188" s="242"/>
      <c r="JPA188" s="242"/>
      <c r="JPB188" s="242"/>
      <c r="JPC188" s="242"/>
      <c r="JPD188" s="242"/>
      <c r="JPE188" s="242"/>
      <c r="JPF188" s="242"/>
      <c r="JPG188" s="242"/>
      <c r="JPH188" s="242"/>
      <c r="JPI188" s="242"/>
      <c r="JPJ188" s="242"/>
      <c r="JPK188" s="242"/>
      <c r="JPL188" s="242"/>
      <c r="JPM188" s="242"/>
      <c r="JPN188" s="242"/>
      <c r="JPO188" s="242"/>
      <c r="JPP188" s="242"/>
      <c r="JPQ188" s="242"/>
      <c r="JPR188" s="242"/>
      <c r="JPS188" s="242"/>
      <c r="JPT188" s="242"/>
      <c r="JPU188" s="242"/>
      <c r="JPV188" s="242"/>
      <c r="JPW188" s="242"/>
      <c r="JPX188" s="242"/>
      <c r="JPY188" s="242"/>
      <c r="JPZ188" s="242"/>
      <c r="JQA188" s="242"/>
      <c r="JQB188" s="242"/>
      <c r="JQC188" s="242"/>
      <c r="JQD188" s="242"/>
      <c r="JQE188" s="242"/>
      <c r="JQF188" s="242"/>
      <c r="JQG188" s="242"/>
      <c r="JQH188" s="242"/>
      <c r="JQI188" s="242"/>
      <c r="JQJ188" s="242"/>
      <c r="JQK188" s="242"/>
      <c r="JQL188" s="242"/>
      <c r="JQM188" s="242"/>
      <c r="JQN188" s="242"/>
      <c r="JQO188" s="242"/>
      <c r="JQP188" s="242"/>
      <c r="JQQ188" s="242"/>
      <c r="JQR188" s="242"/>
      <c r="JQS188" s="242"/>
      <c r="JQT188" s="242"/>
      <c r="JQU188" s="242"/>
      <c r="JQV188" s="242"/>
      <c r="JQW188" s="242"/>
      <c r="JQX188" s="242"/>
      <c r="JQY188" s="242"/>
      <c r="JQZ188" s="242"/>
      <c r="JRA188" s="242"/>
      <c r="JRB188" s="242"/>
      <c r="JRC188" s="242"/>
      <c r="JRD188" s="242"/>
      <c r="JRE188" s="242"/>
      <c r="JRF188" s="242"/>
      <c r="JRG188" s="242"/>
      <c r="JRH188" s="242"/>
      <c r="JRI188" s="242"/>
      <c r="JRJ188" s="242"/>
      <c r="JRK188" s="242"/>
      <c r="JRL188" s="242"/>
      <c r="JRM188" s="242"/>
      <c r="JRN188" s="242"/>
      <c r="JRO188" s="242"/>
      <c r="JRP188" s="242"/>
      <c r="JRQ188" s="242"/>
      <c r="JRR188" s="242"/>
      <c r="JRS188" s="242"/>
      <c r="JRT188" s="242"/>
      <c r="JRU188" s="242"/>
      <c r="JRV188" s="242"/>
      <c r="JRW188" s="242"/>
      <c r="JRX188" s="242"/>
      <c r="JRY188" s="242"/>
      <c r="JRZ188" s="242"/>
      <c r="JSA188" s="242"/>
      <c r="JSB188" s="242"/>
      <c r="JSC188" s="242"/>
      <c r="JSD188" s="242"/>
      <c r="JSE188" s="242"/>
      <c r="JSF188" s="242"/>
      <c r="JSG188" s="242"/>
      <c r="JSH188" s="242"/>
      <c r="JSI188" s="242"/>
      <c r="JSJ188" s="242"/>
      <c r="JSK188" s="242"/>
      <c r="JSL188" s="242"/>
      <c r="JSM188" s="242"/>
      <c r="JSN188" s="242"/>
      <c r="JSO188" s="242"/>
      <c r="JSP188" s="242"/>
      <c r="JSQ188" s="242"/>
      <c r="JSR188" s="242"/>
      <c r="JSS188" s="242"/>
      <c r="JST188" s="242"/>
      <c r="JSU188" s="242"/>
      <c r="JSV188" s="242"/>
      <c r="JSW188" s="242"/>
      <c r="JSX188" s="242"/>
      <c r="JSY188" s="242"/>
      <c r="JSZ188" s="242"/>
      <c r="JTA188" s="242"/>
      <c r="JTB188" s="242"/>
      <c r="JTC188" s="242"/>
      <c r="JTD188" s="242"/>
      <c r="JTE188" s="242"/>
      <c r="JTF188" s="242"/>
      <c r="JTG188" s="242"/>
      <c r="JTH188" s="242"/>
      <c r="JTI188" s="242"/>
      <c r="JTJ188" s="242"/>
      <c r="JTK188" s="242"/>
      <c r="JTL188" s="242"/>
      <c r="JTM188" s="242"/>
      <c r="JTN188" s="242"/>
      <c r="JTO188" s="242"/>
      <c r="JTP188" s="242"/>
      <c r="JTQ188" s="242"/>
      <c r="JTR188" s="242"/>
      <c r="JTS188" s="242"/>
      <c r="JTT188" s="242"/>
      <c r="JTU188" s="242"/>
      <c r="JTV188" s="242"/>
      <c r="JTW188" s="242"/>
      <c r="JTX188" s="242"/>
      <c r="JTY188" s="242"/>
      <c r="JTZ188" s="242"/>
      <c r="JUA188" s="242"/>
      <c r="JUB188" s="242"/>
      <c r="JUC188" s="242"/>
      <c r="JUD188" s="242"/>
      <c r="JUE188" s="242"/>
      <c r="JUF188" s="242"/>
      <c r="JUG188" s="242"/>
      <c r="JUH188" s="242"/>
      <c r="JUI188" s="242"/>
      <c r="JUJ188" s="242"/>
      <c r="JUK188" s="242"/>
      <c r="JUL188" s="242"/>
      <c r="JUM188" s="242"/>
      <c r="JUN188" s="242"/>
      <c r="JUO188" s="242"/>
      <c r="JUP188" s="242"/>
      <c r="JUQ188" s="242"/>
      <c r="JUR188" s="242"/>
      <c r="JUS188" s="242"/>
      <c r="JUT188" s="242"/>
      <c r="JUU188" s="242"/>
      <c r="JUV188" s="242"/>
      <c r="JUW188" s="242"/>
      <c r="JUX188" s="242"/>
      <c r="JUY188" s="242"/>
      <c r="JUZ188" s="242"/>
      <c r="JVA188" s="242"/>
      <c r="JVB188" s="242"/>
      <c r="JVC188" s="242"/>
      <c r="JVD188" s="242"/>
      <c r="JVE188" s="242"/>
      <c r="JVF188" s="242"/>
      <c r="JVG188" s="242"/>
      <c r="JVH188" s="242"/>
      <c r="JVI188" s="242"/>
      <c r="JVJ188" s="242"/>
      <c r="JVK188" s="242"/>
      <c r="JVL188" s="242"/>
      <c r="JVM188" s="242"/>
      <c r="JVN188" s="242"/>
      <c r="JVO188" s="242"/>
      <c r="JVP188" s="242"/>
      <c r="JVQ188" s="242"/>
      <c r="JVR188" s="242"/>
      <c r="JVS188" s="242"/>
      <c r="JVT188" s="242"/>
      <c r="JVU188" s="242"/>
      <c r="JVV188" s="242"/>
      <c r="JVW188" s="242"/>
      <c r="JVX188" s="242"/>
      <c r="JVY188" s="242"/>
      <c r="JVZ188" s="242"/>
      <c r="JWA188" s="242"/>
      <c r="JWB188" s="242"/>
      <c r="JWC188" s="242"/>
      <c r="JWD188" s="242"/>
      <c r="JWE188" s="242"/>
      <c r="JWF188" s="242"/>
      <c r="JWG188" s="242"/>
      <c r="JWH188" s="242"/>
      <c r="JWI188" s="242"/>
      <c r="JWJ188" s="242"/>
      <c r="JWK188" s="242"/>
      <c r="JWL188" s="242"/>
      <c r="JWM188" s="242"/>
      <c r="JWN188" s="242"/>
      <c r="JWO188" s="242"/>
      <c r="JWP188" s="242"/>
      <c r="JWQ188" s="242"/>
      <c r="JWR188" s="242"/>
      <c r="JWS188" s="242"/>
      <c r="JWT188" s="242"/>
      <c r="JWU188" s="242"/>
      <c r="JWV188" s="242"/>
      <c r="JWW188" s="242"/>
      <c r="JWX188" s="242"/>
      <c r="JWY188" s="242"/>
      <c r="JWZ188" s="242"/>
      <c r="JXA188" s="242"/>
      <c r="JXB188" s="242"/>
      <c r="JXC188" s="242"/>
      <c r="JXD188" s="242"/>
      <c r="JXE188" s="242"/>
      <c r="JXF188" s="242"/>
      <c r="JXG188" s="242"/>
      <c r="JXH188" s="242"/>
      <c r="JXI188" s="242"/>
      <c r="JXJ188" s="242"/>
      <c r="JXK188" s="242"/>
      <c r="JXL188" s="242"/>
      <c r="JXM188" s="242"/>
      <c r="JXN188" s="242"/>
      <c r="JXO188" s="242"/>
      <c r="JXP188" s="242"/>
      <c r="JXQ188" s="242"/>
      <c r="JXR188" s="242"/>
      <c r="JXS188" s="242"/>
      <c r="JXT188" s="242"/>
      <c r="JXU188" s="242"/>
      <c r="JXV188" s="242"/>
      <c r="JXW188" s="242"/>
      <c r="JXX188" s="242"/>
      <c r="JXY188" s="242"/>
      <c r="JXZ188" s="242"/>
      <c r="JYA188" s="242"/>
      <c r="JYB188" s="242"/>
      <c r="JYC188" s="242"/>
      <c r="JYD188" s="242"/>
      <c r="JYE188" s="242"/>
      <c r="JYF188" s="242"/>
      <c r="JYG188" s="242"/>
      <c r="JYH188" s="242"/>
      <c r="JYI188" s="242"/>
      <c r="JYJ188" s="242"/>
      <c r="JYK188" s="242"/>
      <c r="JYL188" s="242"/>
      <c r="JYM188" s="242"/>
      <c r="JYN188" s="242"/>
      <c r="JYO188" s="242"/>
      <c r="JYP188" s="242"/>
      <c r="JYQ188" s="242"/>
      <c r="JYR188" s="242"/>
      <c r="JYS188" s="242"/>
      <c r="JYT188" s="242"/>
      <c r="JYU188" s="242"/>
      <c r="JYV188" s="242"/>
      <c r="JYW188" s="242"/>
      <c r="JYX188" s="242"/>
      <c r="JYY188" s="242"/>
      <c r="JYZ188" s="242"/>
      <c r="JZA188" s="242"/>
      <c r="JZB188" s="242"/>
      <c r="JZC188" s="242"/>
      <c r="JZD188" s="242"/>
      <c r="JZE188" s="242"/>
      <c r="JZF188" s="242"/>
      <c r="JZG188" s="242"/>
      <c r="JZH188" s="242"/>
      <c r="JZI188" s="242"/>
      <c r="JZJ188" s="242"/>
      <c r="JZK188" s="242"/>
      <c r="JZL188" s="242"/>
      <c r="JZM188" s="242"/>
      <c r="JZN188" s="242"/>
      <c r="JZO188" s="242"/>
      <c r="JZP188" s="242"/>
      <c r="JZQ188" s="242"/>
      <c r="JZR188" s="242"/>
      <c r="JZS188" s="242"/>
      <c r="JZT188" s="242"/>
      <c r="JZU188" s="242"/>
      <c r="JZV188" s="242"/>
      <c r="JZW188" s="242"/>
      <c r="JZX188" s="242"/>
      <c r="JZY188" s="242"/>
      <c r="JZZ188" s="242"/>
      <c r="KAA188" s="242"/>
      <c r="KAB188" s="242"/>
      <c r="KAC188" s="242"/>
      <c r="KAD188" s="242"/>
      <c r="KAE188" s="242"/>
      <c r="KAF188" s="242"/>
      <c r="KAG188" s="242"/>
      <c r="KAH188" s="242"/>
      <c r="KAI188" s="242"/>
      <c r="KAJ188" s="242"/>
      <c r="KAK188" s="242"/>
      <c r="KAL188" s="242"/>
      <c r="KAM188" s="242"/>
      <c r="KAN188" s="242"/>
      <c r="KAO188" s="242"/>
      <c r="KAP188" s="242"/>
      <c r="KAQ188" s="242"/>
      <c r="KAR188" s="242"/>
      <c r="KAS188" s="242"/>
      <c r="KAT188" s="242"/>
      <c r="KAU188" s="242"/>
      <c r="KAV188" s="242"/>
      <c r="KAW188" s="242"/>
      <c r="KAX188" s="242"/>
      <c r="KAY188" s="242"/>
      <c r="KAZ188" s="242"/>
      <c r="KBA188" s="242"/>
      <c r="KBB188" s="242"/>
      <c r="KBC188" s="242"/>
      <c r="KBD188" s="242"/>
      <c r="KBE188" s="242"/>
      <c r="KBF188" s="242"/>
      <c r="KBG188" s="242"/>
      <c r="KBH188" s="242"/>
      <c r="KBI188" s="242"/>
      <c r="KBJ188" s="242"/>
      <c r="KBK188" s="242"/>
      <c r="KBL188" s="242"/>
      <c r="KBM188" s="242"/>
      <c r="KBN188" s="242"/>
      <c r="KBO188" s="242"/>
      <c r="KBP188" s="242"/>
      <c r="KBQ188" s="242"/>
      <c r="KBR188" s="242"/>
      <c r="KBS188" s="242"/>
      <c r="KBT188" s="242"/>
      <c r="KBU188" s="242"/>
      <c r="KBV188" s="242"/>
      <c r="KBW188" s="242"/>
      <c r="KBX188" s="242"/>
      <c r="KBY188" s="242"/>
      <c r="KBZ188" s="242"/>
      <c r="KCA188" s="242"/>
      <c r="KCB188" s="242"/>
      <c r="KCC188" s="242"/>
      <c r="KCD188" s="242"/>
      <c r="KCE188" s="242"/>
      <c r="KCF188" s="242"/>
      <c r="KCG188" s="242"/>
      <c r="KCH188" s="242"/>
      <c r="KCI188" s="242"/>
      <c r="KCJ188" s="242"/>
      <c r="KCK188" s="242"/>
      <c r="KCL188" s="242"/>
      <c r="KCM188" s="242"/>
      <c r="KCN188" s="242"/>
      <c r="KCO188" s="242"/>
      <c r="KCP188" s="242"/>
      <c r="KCQ188" s="242"/>
      <c r="KCR188" s="242"/>
      <c r="KCS188" s="242"/>
      <c r="KCT188" s="242"/>
      <c r="KCU188" s="242"/>
      <c r="KCV188" s="242"/>
      <c r="KCW188" s="242"/>
      <c r="KCX188" s="242"/>
      <c r="KCY188" s="242"/>
      <c r="KCZ188" s="242"/>
      <c r="KDA188" s="242"/>
      <c r="KDB188" s="242"/>
      <c r="KDC188" s="242"/>
      <c r="KDD188" s="242"/>
      <c r="KDE188" s="242"/>
      <c r="KDF188" s="242"/>
      <c r="KDG188" s="242"/>
      <c r="KDH188" s="242"/>
      <c r="KDI188" s="242"/>
      <c r="KDJ188" s="242"/>
      <c r="KDK188" s="242"/>
      <c r="KDL188" s="242"/>
      <c r="KDM188" s="242"/>
      <c r="KDN188" s="242"/>
      <c r="KDO188" s="242"/>
      <c r="KDP188" s="242"/>
      <c r="KDQ188" s="242"/>
      <c r="KDR188" s="242"/>
      <c r="KDS188" s="242"/>
      <c r="KDT188" s="242"/>
      <c r="KDU188" s="242"/>
      <c r="KDV188" s="242"/>
      <c r="KDW188" s="242"/>
      <c r="KDX188" s="242"/>
      <c r="KDY188" s="242"/>
      <c r="KDZ188" s="242"/>
      <c r="KEA188" s="242"/>
      <c r="KEB188" s="242"/>
      <c r="KEC188" s="242"/>
      <c r="KED188" s="242"/>
      <c r="KEE188" s="242"/>
      <c r="KEF188" s="242"/>
      <c r="KEG188" s="242"/>
      <c r="KEH188" s="242"/>
      <c r="KEI188" s="242"/>
      <c r="KEJ188" s="242"/>
      <c r="KEK188" s="242"/>
      <c r="KEL188" s="242"/>
      <c r="KEM188" s="242"/>
      <c r="KEN188" s="242"/>
      <c r="KEO188" s="242"/>
      <c r="KEP188" s="242"/>
      <c r="KEQ188" s="242"/>
      <c r="KER188" s="242"/>
      <c r="KES188" s="242"/>
      <c r="KET188" s="242"/>
      <c r="KEU188" s="242"/>
      <c r="KEV188" s="242"/>
      <c r="KEW188" s="242"/>
      <c r="KEX188" s="242"/>
      <c r="KEY188" s="242"/>
      <c r="KEZ188" s="242"/>
      <c r="KFA188" s="242"/>
      <c r="KFB188" s="242"/>
      <c r="KFC188" s="242"/>
      <c r="KFD188" s="242"/>
      <c r="KFE188" s="242"/>
      <c r="KFF188" s="242"/>
      <c r="KFG188" s="242"/>
      <c r="KFH188" s="242"/>
      <c r="KFI188" s="242"/>
      <c r="KFJ188" s="242"/>
      <c r="KFK188" s="242"/>
      <c r="KFL188" s="242"/>
      <c r="KFM188" s="242"/>
      <c r="KFN188" s="242"/>
      <c r="KFO188" s="242"/>
      <c r="KFP188" s="242"/>
      <c r="KFQ188" s="242"/>
      <c r="KFR188" s="242"/>
      <c r="KFS188" s="242"/>
      <c r="KFT188" s="242"/>
      <c r="KFU188" s="242"/>
      <c r="KFV188" s="242"/>
      <c r="KFW188" s="242"/>
      <c r="KFX188" s="242"/>
      <c r="KFY188" s="242"/>
      <c r="KFZ188" s="242"/>
      <c r="KGA188" s="242"/>
      <c r="KGB188" s="242"/>
      <c r="KGC188" s="242"/>
      <c r="KGD188" s="242"/>
      <c r="KGE188" s="242"/>
      <c r="KGF188" s="242"/>
      <c r="KGG188" s="242"/>
      <c r="KGH188" s="242"/>
      <c r="KGI188" s="242"/>
      <c r="KGJ188" s="242"/>
      <c r="KGK188" s="242"/>
      <c r="KGL188" s="242"/>
      <c r="KGM188" s="242"/>
      <c r="KGN188" s="242"/>
      <c r="KGO188" s="242"/>
      <c r="KGP188" s="242"/>
      <c r="KGQ188" s="242"/>
      <c r="KGR188" s="242"/>
      <c r="KGS188" s="242"/>
      <c r="KGT188" s="242"/>
      <c r="KGU188" s="242"/>
      <c r="KGV188" s="242"/>
      <c r="KGW188" s="242"/>
      <c r="KGX188" s="242"/>
      <c r="KGY188" s="242"/>
      <c r="KGZ188" s="242"/>
      <c r="KHA188" s="242"/>
      <c r="KHB188" s="242"/>
      <c r="KHC188" s="242"/>
      <c r="KHD188" s="242"/>
      <c r="KHE188" s="242"/>
      <c r="KHF188" s="242"/>
      <c r="KHG188" s="242"/>
      <c r="KHH188" s="242"/>
      <c r="KHI188" s="242"/>
      <c r="KHJ188" s="242"/>
      <c r="KHK188" s="242"/>
      <c r="KHL188" s="242"/>
      <c r="KHM188" s="242"/>
      <c r="KHN188" s="242"/>
      <c r="KHO188" s="242"/>
      <c r="KHP188" s="242"/>
      <c r="KHQ188" s="242"/>
      <c r="KHR188" s="242"/>
      <c r="KHS188" s="242"/>
      <c r="KHT188" s="242"/>
      <c r="KHU188" s="242"/>
      <c r="KHV188" s="242"/>
      <c r="KHW188" s="242"/>
      <c r="KHX188" s="242"/>
      <c r="KHY188" s="242"/>
      <c r="KHZ188" s="242"/>
      <c r="KIA188" s="242"/>
      <c r="KIB188" s="242"/>
      <c r="KIC188" s="242"/>
      <c r="KID188" s="242"/>
      <c r="KIE188" s="242"/>
      <c r="KIF188" s="242"/>
      <c r="KIG188" s="242"/>
      <c r="KIH188" s="242"/>
      <c r="KII188" s="242"/>
      <c r="KIJ188" s="242"/>
      <c r="KIK188" s="242"/>
      <c r="KIL188" s="242"/>
      <c r="KIM188" s="242"/>
      <c r="KIN188" s="242"/>
      <c r="KIO188" s="242"/>
      <c r="KIP188" s="242"/>
      <c r="KIQ188" s="242"/>
      <c r="KIR188" s="242"/>
      <c r="KIS188" s="242"/>
      <c r="KIT188" s="242"/>
      <c r="KIU188" s="242"/>
      <c r="KIV188" s="242"/>
      <c r="KIW188" s="242"/>
      <c r="KIX188" s="242"/>
      <c r="KIY188" s="242"/>
      <c r="KIZ188" s="242"/>
      <c r="KJA188" s="242"/>
      <c r="KJB188" s="242"/>
      <c r="KJC188" s="242"/>
      <c r="KJD188" s="242"/>
      <c r="KJE188" s="242"/>
      <c r="KJF188" s="242"/>
      <c r="KJG188" s="242"/>
      <c r="KJH188" s="242"/>
      <c r="KJI188" s="242"/>
      <c r="KJJ188" s="242"/>
      <c r="KJK188" s="242"/>
      <c r="KJL188" s="242"/>
      <c r="KJM188" s="242"/>
      <c r="KJN188" s="242"/>
      <c r="KJO188" s="242"/>
      <c r="KJP188" s="242"/>
      <c r="KJQ188" s="242"/>
      <c r="KJR188" s="242"/>
      <c r="KJS188" s="242"/>
      <c r="KJT188" s="242"/>
      <c r="KJU188" s="242"/>
      <c r="KJV188" s="242"/>
      <c r="KJW188" s="242"/>
      <c r="KJX188" s="242"/>
      <c r="KJY188" s="242"/>
      <c r="KJZ188" s="242"/>
      <c r="KKA188" s="242"/>
      <c r="KKB188" s="242"/>
      <c r="KKC188" s="242"/>
      <c r="KKD188" s="242"/>
      <c r="KKE188" s="242"/>
      <c r="KKF188" s="242"/>
      <c r="KKG188" s="242"/>
      <c r="KKH188" s="242"/>
      <c r="KKI188" s="242"/>
      <c r="KKJ188" s="242"/>
      <c r="KKK188" s="242"/>
      <c r="KKL188" s="242"/>
      <c r="KKM188" s="242"/>
      <c r="KKN188" s="242"/>
      <c r="KKO188" s="242"/>
      <c r="KKP188" s="242"/>
      <c r="KKQ188" s="242"/>
      <c r="KKR188" s="242"/>
      <c r="KKS188" s="242"/>
      <c r="KKT188" s="242"/>
      <c r="KKU188" s="242"/>
      <c r="KKV188" s="242"/>
      <c r="KKW188" s="242"/>
      <c r="KKX188" s="242"/>
      <c r="KKY188" s="242"/>
      <c r="KKZ188" s="242"/>
      <c r="KLA188" s="242"/>
      <c r="KLB188" s="242"/>
      <c r="KLC188" s="242"/>
      <c r="KLD188" s="242"/>
      <c r="KLE188" s="242"/>
      <c r="KLF188" s="242"/>
      <c r="KLG188" s="242"/>
      <c r="KLH188" s="242"/>
      <c r="KLI188" s="242"/>
      <c r="KLJ188" s="242"/>
      <c r="KLK188" s="242"/>
      <c r="KLL188" s="242"/>
      <c r="KLM188" s="242"/>
      <c r="KLN188" s="242"/>
      <c r="KLO188" s="242"/>
      <c r="KLP188" s="242"/>
      <c r="KLQ188" s="242"/>
      <c r="KLR188" s="242"/>
      <c r="KLS188" s="242"/>
      <c r="KLT188" s="242"/>
      <c r="KLU188" s="242"/>
      <c r="KLV188" s="242"/>
      <c r="KLW188" s="242"/>
      <c r="KLX188" s="242"/>
      <c r="KLY188" s="242"/>
      <c r="KLZ188" s="242"/>
      <c r="KMA188" s="242"/>
      <c r="KMB188" s="242"/>
      <c r="KMC188" s="242"/>
      <c r="KMD188" s="242"/>
      <c r="KME188" s="242"/>
      <c r="KMF188" s="242"/>
      <c r="KMG188" s="242"/>
      <c r="KMH188" s="242"/>
      <c r="KMI188" s="242"/>
      <c r="KMJ188" s="242"/>
      <c r="KMK188" s="242"/>
      <c r="KML188" s="242"/>
      <c r="KMM188" s="242"/>
      <c r="KMN188" s="242"/>
      <c r="KMO188" s="242"/>
      <c r="KMP188" s="242"/>
      <c r="KMQ188" s="242"/>
      <c r="KMR188" s="242"/>
      <c r="KMS188" s="242"/>
      <c r="KMT188" s="242"/>
      <c r="KMU188" s="242"/>
      <c r="KMV188" s="242"/>
      <c r="KMW188" s="242"/>
      <c r="KMX188" s="242"/>
      <c r="KMY188" s="242"/>
      <c r="KMZ188" s="242"/>
      <c r="KNA188" s="242"/>
      <c r="KNB188" s="242"/>
      <c r="KNC188" s="242"/>
      <c r="KND188" s="242"/>
      <c r="KNE188" s="242"/>
      <c r="KNF188" s="242"/>
      <c r="KNG188" s="242"/>
      <c r="KNH188" s="242"/>
      <c r="KNI188" s="242"/>
      <c r="KNJ188" s="242"/>
      <c r="KNK188" s="242"/>
      <c r="KNL188" s="242"/>
      <c r="KNM188" s="242"/>
      <c r="KNN188" s="242"/>
      <c r="KNO188" s="242"/>
      <c r="KNP188" s="242"/>
      <c r="KNQ188" s="242"/>
      <c r="KNR188" s="242"/>
      <c r="KNS188" s="242"/>
      <c r="KNT188" s="242"/>
      <c r="KNU188" s="242"/>
      <c r="KNV188" s="242"/>
      <c r="KNW188" s="242"/>
      <c r="KNX188" s="242"/>
      <c r="KNY188" s="242"/>
      <c r="KNZ188" s="242"/>
      <c r="KOA188" s="242"/>
      <c r="KOB188" s="242"/>
      <c r="KOC188" s="242"/>
      <c r="KOD188" s="242"/>
      <c r="KOE188" s="242"/>
      <c r="KOF188" s="242"/>
      <c r="KOG188" s="242"/>
      <c r="KOH188" s="242"/>
      <c r="KOI188" s="242"/>
      <c r="KOJ188" s="242"/>
      <c r="KOK188" s="242"/>
      <c r="KOL188" s="242"/>
      <c r="KOM188" s="242"/>
      <c r="KON188" s="242"/>
      <c r="KOO188" s="242"/>
      <c r="KOP188" s="242"/>
      <c r="KOQ188" s="242"/>
      <c r="KOR188" s="242"/>
      <c r="KOS188" s="242"/>
      <c r="KOT188" s="242"/>
      <c r="KOU188" s="242"/>
      <c r="KOV188" s="242"/>
      <c r="KOW188" s="242"/>
      <c r="KOX188" s="242"/>
      <c r="KOY188" s="242"/>
      <c r="KOZ188" s="242"/>
      <c r="KPA188" s="242"/>
      <c r="KPB188" s="242"/>
      <c r="KPC188" s="242"/>
      <c r="KPD188" s="242"/>
      <c r="KPE188" s="242"/>
      <c r="KPF188" s="242"/>
      <c r="KPG188" s="242"/>
      <c r="KPH188" s="242"/>
      <c r="KPI188" s="242"/>
      <c r="KPJ188" s="242"/>
      <c r="KPK188" s="242"/>
      <c r="KPL188" s="242"/>
      <c r="KPM188" s="242"/>
      <c r="KPN188" s="242"/>
      <c r="KPO188" s="242"/>
      <c r="KPP188" s="242"/>
      <c r="KPQ188" s="242"/>
      <c r="KPR188" s="242"/>
      <c r="KPS188" s="242"/>
      <c r="KPT188" s="242"/>
      <c r="KPU188" s="242"/>
      <c r="KPV188" s="242"/>
      <c r="KPW188" s="242"/>
      <c r="KPX188" s="242"/>
      <c r="KPY188" s="242"/>
      <c r="KPZ188" s="242"/>
      <c r="KQA188" s="242"/>
      <c r="KQB188" s="242"/>
      <c r="KQC188" s="242"/>
      <c r="KQD188" s="242"/>
      <c r="KQE188" s="242"/>
      <c r="KQF188" s="242"/>
      <c r="KQG188" s="242"/>
      <c r="KQH188" s="242"/>
      <c r="KQI188" s="242"/>
      <c r="KQJ188" s="242"/>
      <c r="KQK188" s="242"/>
      <c r="KQL188" s="242"/>
      <c r="KQM188" s="242"/>
      <c r="KQN188" s="242"/>
      <c r="KQO188" s="242"/>
      <c r="KQP188" s="242"/>
      <c r="KQQ188" s="242"/>
      <c r="KQR188" s="242"/>
      <c r="KQS188" s="242"/>
      <c r="KQT188" s="242"/>
      <c r="KQU188" s="242"/>
      <c r="KQV188" s="242"/>
      <c r="KQW188" s="242"/>
      <c r="KQX188" s="242"/>
      <c r="KQY188" s="242"/>
      <c r="KQZ188" s="242"/>
      <c r="KRA188" s="242"/>
      <c r="KRB188" s="242"/>
      <c r="KRC188" s="242"/>
      <c r="KRD188" s="242"/>
      <c r="KRE188" s="242"/>
      <c r="KRF188" s="242"/>
      <c r="KRG188" s="242"/>
      <c r="KRH188" s="242"/>
      <c r="KRI188" s="242"/>
      <c r="KRJ188" s="242"/>
      <c r="KRK188" s="242"/>
      <c r="KRL188" s="242"/>
      <c r="KRM188" s="242"/>
      <c r="KRN188" s="242"/>
      <c r="KRO188" s="242"/>
      <c r="KRP188" s="242"/>
      <c r="KRQ188" s="242"/>
      <c r="KRR188" s="242"/>
      <c r="KRS188" s="242"/>
      <c r="KRT188" s="242"/>
      <c r="KRU188" s="242"/>
      <c r="KRV188" s="242"/>
      <c r="KRW188" s="242"/>
      <c r="KRX188" s="242"/>
      <c r="KRY188" s="242"/>
      <c r="KRZ188" s="242"/>
      <c r="KSA188" s="242"/>
      <c r="KSB188" s="242"/>
      <c r="KSC188" s="242"/>
      <c r="KSD188" s="242"/>
      <c r="KSE188" s="242"/>
      <c r="KSF188" s="242"/>
      <c r="KSG188" s="242"/>
      <c r="KSH188" s="242"/>
      <c r="KSI188" s="242"/>
      <c r="KSJ188" s="242"/>
      <c r="KSK188" s="242"/>
      <c r="KSL188" s="242"/>
      <c r="KSM188" s="242"/>
      <c r="KSN188" s="242"/>
      <c r="KSO188" s="242"/>
      <c r="KSP188" s="242"/>
      <c r="KSQ188" s="242"/>
      <c r="KSR188" s="242"/>
      <c r="KSS188" s="242"/>
      <c r="KST188" s="242"/>
      <c r="KSU188" s="242"/>
      <c r="KSV188" s="242"/>
      <c r="KSW188" s="242"/>
      <c r="KSX188" s="242"/>
      <c r="KSY188" s="242"/>
      <c r="KSZ188" s="242"/>
      <c r="KTA188" s="242"/>
      <c r="KTB188" s="242"/>
      <c r="KTC188" s="242"/>
      <c r="KTD188" s="242"/>
      <c r="KTE188" s="242"/>
      <c r="KTF188" s="242"/>
      <c r="KTG188" s="242"/>
      <c r="KTH188" s="242"/>
      <c r="KTI188" s="242"/>
      <c r="KTJ188" s="242"/>
      <c r="KTK188" s="242"/>
      <c r="KTL188" s="242"/>
      <c r="KTM188" s="242"/>
      <c r="KTN188" s="242"/>
      <c r="KTO188" s="242"/>
      <c r="KTP188" s="242"/>
      <c r="KTQ188" s="242"/>
      <c r="KTR188" s="242"/>
      <c r="KTS188" s="242"/>
      <c r="KTT188" s="242"/>
      <c r="KTU188" s="242"/>
      <c r="KTV188" s="242"/>
      <c r="KTW188" s="242"/>
      <c r="KTX188" s="242"/>
      <c r="KTY188" s="242"/>
      <c r="KTZ188" s="242"/>
      <c r="KUA188" s="242"/>
      <c r="KUB188" s="242"/>
      <c r="KUC188" s="242"/>
      <c r="KUD188" s="242"/>
      <c r="KUE188" s="242"/>
      <c r="KUF188" s="242"/>
      <c r="KUG188" s="242"/>
      <c r="KUH188" s="242"/>
      <c r="KUI188" s="242"/>
      <c r="KUJ188" s="242"/>
      <c r="KUK188" s="242"/>
      <c r="KUL188" s="242"/>
      <c r="KUM188" s="242"/>
      <c r="KUN188" s="242"/>
      <c r="KUO188" s="242"/>
      <c r="KUP188" s="242"/>
      <c r="KUQ188" s="242"/>
      <c r="KUR188" s="242"/>
      <c r="KUS188" s="242"/>
      <c r="KUT188" s="242"/>
      <c r="KUU188" s="242"/>
      <c r="KUV188" s="242"/>
      <c r="KUW188" s="242"/>
      <c r="KUX188" s="242"/>
      <c r="KUY188" s="242"/>
      <c r="KUZ188" s="242"/>
      <c r="KVA188" s="242"/>
      <c r="KVB188" s="242"/>
      <c r="KVC188" s="242"/>
      <c r="KVD188" s="242"/>
      <c r="KVE188" s="242"/>
      <c r="KVF188" s="242"/>
      <c r="KVG188" s="242"/>
      <c r="KVH188" s="242"/>
      <c r="KVI188" s="242"/>
      <c r="KVJ188" s="242"/>
      <c r="KVK188" s="242"/>
      <c r="KVL188" s="242"/>
      <c r="KVM188" s="242"/>
      <c r="KVN188" s="242"/>
      <c r="KVO188" s="242"/>
      <c r="KVP188" s="242"/>
      <c r="KVQ188" s="242"/>
      <c r="KVR188" s="242"/>
      <c r="KVS188" s="242"/>
      <c r="KVT188" s="242"/>
      <c r="KVU188" s="242"/>
      <c r="KVV188" s="242"/>
      <c r="KVW188" s="242"/>
      <c r="KVX188" s="242"/>
      <c r="KVY188" s="242"/>
      <c r="KVZ188" s="242"/>
      <c r="KWA188" s="242"/>
      <c r="KWB188" s="242"/>
      <c r="KWC188" s="242"/>
      <c r="KWD188" s="242"/>
      <c r="KWE188" s="242"/>
      <c r="KWF188" s="242"/>
      <c r="KWG188" s="242"/>
      <c r="KWH188" s="242"/>
      <c r="KWI188" s="242"/>
      <c r="KWJ188" s="242"/>
      <c r="KWK188" s="242"/>
      <c r="KWL188" s="242"/>
      <c r="KWM188" s="242"/>
      <c r="KWN188" s="242"/>
      <c r="KWO188" s="242"/>
      <c r="KWP188" s="242"/>
      <c r="KWQ188" s="242"/>
      <c r="KWR188" s="242"/>
      <c r="KWS188" s="242"/>
      <c r="KWT188" s="242"/>
      <c r="KWU188" s="242"/>
      <c r="KWV188" s="242"/>
      <c r="KWW188" s="242"/>
      <c r="KWX188" s="242"/>
      <c r="KWY188" s="242"/>
      <c r="KWZ188" s="242"/>
      <c r="KXA188" s="242"/>
      <c r="KXB188" s="242"/>
      <c r="KXC188" s="242"/>
      <c r="KXD188" s="242"/>
      <c r="KXE188" s="242"/>
      <c r="KXF188" s="242"/>
      <c r="KXG188" s="242"/>
      <c r="KXH188" s="242"/>
      <c r="KXI188" s="242"/>
      <c r="KXJ188" s="242"/>
      <c r="KXK188" s="242"/>
      <c r="KXL188" s="242"/>
      <c r="KXM188" s="242"/>
      <c r="KXN188" s="242"/>
      <c r="KXO188" s="242"/>
      <c r="KXP188" s="242"/>
      <c r="KXQ188" s="242"/>
      <c r="KXR188" s="242"/>
      <c r="KXS188" s="242"/>
      <c r="KXT188" s="242"/>
      <c r="KXU188" s="242"/>
      <c r="KXV188" s="242"/>
      <c r="KXW188" s="242"/>
      <c r="KXX188" s="242"/>
      <c r="KXY188" s="242"/>
      <c r="KXZ188" s="242"/>
      <c r="KYA188" s="242"/>
      <c r="KYB188" s="242"/>
      <c r="KYC188" s="242"/>
      <c r="KYD188" s="242"/>
      <c r="KYE188" s="242"/>
      <c r="KYF188" s="242"/>
      <c r="KYG188" s="242"/>
      <c r="KYH188" s="242"/>
      <c r="KYI188" s="242"/>
      <c r="KYJ188" s="242"/>
      <c r="KYK188" s="242"/>
      <c r="KYL188" s="242"/>
      <c r="KYM188" s="242"/>
      <c r="KYN188" s="242"/>
      <c r="KYO188" s="242"/>
      <c r="KYP188" s="242"/>
      <c r="KYQ188" s="242"/>
      <c r="KYR188" s="242"/>
      <c r="KYS188" s="242"/>
      <c r="KYT188" s="242"/>
      <c r="KYU188" s="242"/>
      <c r="KYV188" s="242"/>
      <c r="KYW188" s="242"/>
      <c r="KYX188" s="242"/>
      <c r="KYY188" s="242"/>
      <c r="KYZ188" s="242"/>
      <c r="KZA188" s="242"/>
      <c r="KZB188" s="242"/>
      <c r="KZC188" s="242"/>
      <c r="KZD188" s="242"/>
      <c r="KZE188" s="242"/>
      <c r="KZF188" s="242"/>
      <c r="KZG188" s="242"/>
      <c r="KZH188" s="242"/>
      <c r="KZI188" s="242"/>
      <c r="KZJ188" s="242"/>
      <c r="KZK188" s="242"/>
      <c r="KZL188" s="242"/>
      <c r="KZM188" s="242"/>
      <c r="KZN188" s="242"/>
      <c r="KZO188" s="242"/>
      <c r="KZP188" s="242"/>
      <c r="KZQ188" s="242"/>
      <c r="KZR188" s="242"/>
      <c r="KZS188" s="242"/>
      <c r="KZT188" s="242"/>
      <c r="KZU188" s="242"/>
      <c r="KZV188" s="242"/>
      <c r="KZW188" s="242"/>
      <c r="KZX188" s="242"/>
      <c r="KZY188" s="242"/>
      <c r="KZZ188" s="242"/>
      <c r="LAA188" s="242"/>
      <c r="LAB188" s="242"/>
      <c r="LAC188" s="242"/>
      <c r="LAD188" s="242"/>
      <c r="LAE188" s="242"/>
      <c r="LAF188" s="242"/>
      <c r="LAG188" s="242"/>
      <c r="LAH188" s="242"/>
      <c r="LAI188" s="242"/>
      <c r="LAJ188" s="242"/>
      <c r="LAK188" s="242"/>
      <c r="LAL188" s="242"/>
      <c r="LAM188" s="242"/>
      <c r="LAN188" s="242"/>
      <c r="LAO188" s="242"/>
      <c r="LAP188" s="242"/>
      <c r="LAQ188" s="242"/>
      <c r="LAR188" s="242"/>
      <c r="LAS188" s="242"/>
      <c r="LAT188" s="242"/>
      <c r="LAU188" s="242"/>
      <c r="LAV188" s="242"/>
      <c r="LAW188" s="242"/>
      <c r="LAX188" s="242"/>
      <c r="LAY188" s="242"/>
      <c r="LAZ188" s="242"/>
      <c r="LBA188" s="242"/>
      <c r="LBB188" s="242"/>
      <c r="LBC188" s="242"/>
      <c r="LBD188" s="242"/>
      <c r="LBE188" s="242"/>
      <c r="LBF188" s="242"/>
      <c r="LBG188" s="242"/>
      <c r="LBH188" s="242"/>
      <c r="LBI188" s="242"/>
      <c r="LBJ188" s="242"/>
      <c r="LBK188" s="242"/>
      <c r="LBL188" s="242"/>
      <c r="LBM188" s="242"/>
      <c r="LBN188" s="242"/>
      <c r="LBO188" s="242"/>
      <c r="LBP188" s="242"/>
      <c r="LBQ188" s="242"/>
      <c r="LBR188" s="242"/>
      <c r="LBS188" s="242"/>
      <c r="LBT188" s="242"/>
      <c r="LBU188" s="242"/>
      <c r="LBV188" s="242"/>
      <c r="LBW188" s="242"/>
      <c r="LBX188" s="242"/>
      <c r="LBY188" s="242"/>
      <c r="LBZ188" s="242"/>
      <c r="LCA188" s="242"/>
      <c r="LCB188" s="242"/>
      <c r="LCC188" s="242"/>
      <c r="LCD188" s="242"/>
      <c r="LCE188" s="242"/>
      <c r="LCF188" s="242"/>
      <c r="LCG188" s="242"/>
      <c r="LCH188" s="242"/>
      <c r="LCI188" s="242"/>
      <c r="LCJ188" s="242"/>
      <c r="LCK188" s="242"/>
      <c r="LCL188" s="242"/>
      <c r="LCM188" s="242"/>
      <c r="LCN188" s="242"/>
      <c r="LCO188" s="242"/>
      <c r="LCP188" s="242"/>
      <c r="LCQ188" s="242"/>
      <c r="LCR188" s="242"/>
      <c r="LCS188" s="242"/>
      <c r="LCT188" s="242"/>
      <c r="LCU188" s="242"/>
      <c r="LCV188" s="242"/>
      <c r="LCW188" s="242"/>
      <c r="LCX188" s="242"/>
      <c r="LCY188" s="242"/>
      <c r="LCZ188" s="242"/>
      <c r="LDA188" s="242"/>
      <c r="LDB188" s="242"/>
      <c r="LDC188" s="242"/>
      <c r="LDD188" s="242"/>
      <c r="LDE188" s="242"/>
      <c r="LDF188" s="242"/>
      <c r="LDG188" s="242"/>
      <c r="LDH188" s="242"/>
      <c r="LDI188" s="242"/>
      <c r="LDJ188" s="242"/>
      <c r="LDK188" s="242"/>
      <c r="LDL188" s="242"/>
      <c r="LDM188" s="242"/>
      <c r="LDN188" s="242"/>
      <c r="LDO188" s="242"/>
      <c r="LDP188" s="242"/>
      <c r="LDQ188" s="242"/>
      <c r="LDR188" s="242"/>
      <c r="LDS188" s="242"/>
      <c r="LDT188" s="242"/>
      <c r="LDU188" s="242"/>
      <c r="LDV188" s="242"/>
      <c r="LDW188" s="242"/>
      <c r="LDX188" s="242"/>
      <c r="LDY188" s="242"/>
      <c r="LDZ188" s="242"/>
      <c r="LEA188" s="242"/>
      <c r="LEB188" s="242"/>
      <c r="LEC188" s="242"/>
      <c r="LED188" s="242"/>
      <c r="LEE188" s="242"/>
      <c r="LEF188" s="242"/>
      <c r="LEG188" s="242"/>
      <c r="LEH188" s="242"/>
      <c r="LEI188" s="242"/>
      <c r="LEJ188" s="242"/>
      <c r="LEK188" s="242"/>
      <c r="LEL188" s="242"/>
      <c r="LEM188" s="242"/>
      <c r="LEN188" s="242"/>
      <c r="LEO188" s="242"/>
      <c r="LEP188" s="242"/>
      <c r="LEQ188" s="242"/>
      <c r="LER188" s="242"/>
      <c r="LES188" s="242"/>
      <c r="LET188" s="242"/>
      <c r="LEU188" s="242"/>
      <c r="LEV188" s="242"/>
      <c r="LEW188" s="242"/>
      <c r="LEX188" s="242"/>
      <c r="LEY188" s="242"/>
      <c r="LEZ188" s="242"/>
      <c r="LFA188" s="242"/>
      <c r="LFB188" s="242"/>
      <c r="LFC188" s="242"/>
      <c r="LFD188" s="242"/>
      <c r="LFE188" s="242"/>
      <c r="LFF188" s="242"/>
      <c r="LFG188" s="242"/>
      <c r="LFH188" s="242"/>
      <c r="LFI188" s="242"/>
      <c r="LFJ188" s="242"/>
      <c r="LFK188" s="242"/>
      <c r="LFL188" s="242"/>
      <c r="LFM188" s="242"/>
      <c r="LFN188" s="242"/>
      <c r="LFO188" s="242"/>
      <c r="LFP188" s="242"/>
      <c r="LFQ188" s="242"/>
      <c r="LFR188" s="242"/>
      <c r="LFS188" s="242"/>
      <c r="LFT188" s="242"/>
      <c r="LFU188" s="242"/>
      <c r="LFV188" s="242"/>
      <c r="LFW188" s="242"/>
      <c r="LFX188" s="242"/>
      <c r="LFY188" s="242"/>
      <c r="LFZ188" s="242"/>
      <c r="LGA188" s="242"/>
      <c r="LGB188" s="242"/>
      <c r="LGC188" s="242"/>
      <c r="LGD188" s="242"/>
      <c r="LGE188" s="242"/>
      <c r="LGF188" s="242"/>
      <c r="LGG188" s="242"/>
      <c r="LGH188" s="242"/>
      <c r="LGI188" s="242"/>
      <c r="LGJ188" s="242"/>
      <c r="LGK188" s="242"/>
      <c r="LGL188" s="242"/>
      <c r="LGM188" s="242"/>
      <c r="LGN188" s="242"/>
      <c r="LGO188" s="242"/>
      <c r="LGP188" s="242"/>
      <c r="LGQ188" s="242"/>
      <c r="LGR188" s="242"/>
      <c r="LGS188" s="242"/>
      <c r="LGT188" s="242"/>
      <c r="LGU188" s="242"/>
      <c r="LGV188" s="242"/>
      <c r="LGW188" s="242"/>
      <c r="LGX188" s="242"/>
      <c r="LGY188" s="242"/>
      <c r="LGZ188" s="242"/>
      <c r="LHA188" s="242"/>
      <c r="LHB188" s="242"/>
      <c r="LHC188" s="242"/>
      <c r="LHD188" s="242"/>
      <c r="LHE188" s="242"/>
      <c r="LHF188" s="242"/>
      <c r="LHG188" s="242"/>
      <c r="LHH188" s="242"/>
      <c r="LHI188" s="242"/>
      <c r="LHJ188" s="242"/>
      <c r="LHK188" s="242"/>
      <c r="LHL188" s="242"/>
      <c r="LHM188" s="242"/>
      <c r="LHN188" s="242"/>
      <c r="LHO188" s="242"/>
      <c r="LHP188" s="242"/>
      <c r="LHQ188" s="242"/>
      <c r="LHR188" s="242"/>
      <c r="LHS188" s="242"/>
      <c r="LHT188" s="242"/>
      <c r="LHU188" s="242"/>
      <c r="LHV188" s="242"/>
      <c r="LHW188" s="242"/>
      <c r="LHX188" s="242"/>
      <c r="LHY188" s="242"/>
      <c r="LHZ188" s="242"/>
      <c r="LIA188" s="242"/>
      <c r="LIB188" s="242"/>
      <c r="LIC188" s="242"/>
      <c r="LID188" s="242"/>
      <c r="LIE188" s="242"/>
      <c r="LIF188" s="242"/>
      <c r="LIG188" s="242"/>
      <c r="LIH188" s="242"/>
      <c r="LII188" s="242"/>
      <c r="LIJ188" s="242"/>
      <c r="LIK188" s="242"/>
      <c r="LIL188" s="242"/>
      <c r="LIM188" s="242"/>
      <c r="LIN188" s="242"/>
      <c r="LIO188" s="242"/>
      <c r="LIP188" s="242"/>
      <c r="LIQ188" s="242"/>
      <c r="LIR188" s="242"/>
      <c r="LIS188" s="242"/>
      <c r="LIT188" s="242"/>
      <c r="LIU188" s="242"/>
      <c r="LIV188" s="242"/>
      <c r="LIW188" s="242"/>
      <c r="LIX188" s="242"/>
      <c r="LIY188" s="242"/>
      <c r="LIZ188" s="242"/>
      <c r="LJA188" s="242"/>
      <c r="LJB188" s="242"/>
      <c r="LJC188" s="242"/>
      <c r="LJD188" s="242"/>
      <c r="LJE188" s="242"/>
      <c r="LJF188" s="242"/>
      <c r="LJG188" s="242"/>
      <c r="LJH188" s="242"/>
      <c r="LJI188" s="242"/>
      <c r="LJJ188" s="242"/>
      <c r="LJK188" s="242"/>
      <c r="LJL188" s="242"/>
      <c r="LJM188" s="242"/>
      <c r="LJN188" s="242"/>
      <c r="LJO188" s="242"/>
      <c r="LJP188" s="242"/>
      <c r="LJQ188" s="242"/>
      <c r="LJR188" s="242"/>
      <c r="LJS188" s="242"/>
      <c r="LJT188" s="242"/>
      <c r="LJU188" s="242"/>
      <c r="LJV188" s="242"/>
      <c r="LJW188" s="242"/>
      <c r="LJX188" s="242"/>
      <c r="LJY188" s="242"/>
      <c r="LJZ188" s="242"/>
      <c r="LKA188" s="242"/>
      <c r="LKB188" s="242"/>
      <c r="LKC188" s="242"/>
      <c r="LKD188" s="242"/>
      <c r="LKE188" s="242"/>
      <c r="LKF188" s="242"/>
      <c r="LKG188" s="242"/>
      <c r="LKH188" s="242"/>
      <c r="LKI188" s="242"/>
      <c r="LKJ188" s="242"/>
      <c r="LKK188" s="242"/>
      <c r="LKL188" s="242"/>
      <c r="LKM188" s="242"/>
      <c r="LKN188" s="242"/>
      <c r="LKO188" s="242"/>
      <c r="LKP188" s="242"/>
      <c r="LKQ188" s="242"/>
      <c r="LKR188" s="242"/>
      <c r="LKS188" s="242"/>
      <c r="LKT188" s="242"/>
      <c r="LKU188" s="242"/>
      <c r="LKV188" s="242"/>
      <c r="LKW188" s="242"/>
      <c r="LKX188" s="242"/>
      <c r="LKY188" s="242"/>
      <c r="LKZ188" s="242"/>
      <c r="LLA188" s="242"/>
      <c r="LLB188" s="242"/>
      <c r="LLC188" s="242"/>
      <c r="LLD188" s="242"/>
      <c r="LLE188" s="242"/>
      <c r="LLF188" s="242"/>
      <c r="LLG188" s="242"/>
      <c r="LLH188" s="242"/>
      <c r="LLI188" s="242"/>
      <c r="LLJ188" s="242"/>
      <c r="LLK188" s="242"/>
      <c r="LLL188" s="242"/>
      <c r="LLM188" s="242"/>
      <c r="LLN188" s="242"/>
      <c r="LLO188" s="242"/>
      <c r="LLP188" s="242"/>
      <c r="LLQ188" s="242"/>
      <c r="LLR188" s="242"/>
      <c r="LLS188" s="242"/>
      <c r="LLT188" s="242"/>
      <c r="LLU188" s="242"/>
      <c r="LLV188" s="242"/>
      <c r="LLW188" s="242"/>
      <c r="LLX188" s="242"/>
      <c r="LLY188" s="242"/>
      <c r="LLZ188" s="242"/>
      <c r="LMA188" s="242"/>
      <c r="LMB188" s="242"/>
      <c r="LMC188" s="242"/>
      <c r="LMD188" s="242"/>
      <c r="LME188" s="242"/>
      <c r="LMF188" s="242"/>
      <c r="LMG188" s="242"/>
      <c r="LMH188" s="242"/>
      <c r="LMI188" s="242"/>
      <c r="LMJ188" s="242"/>
      <c r="LMK188" s="242"/>
      <c r="LML188" s="242"/>
      <c r="LMM188" s="242"/>
      <c r="LMN188" s="242"/>
      <c r="LMO188" s="242"/>
      <c r="LMP188" s="242"/>
      <c r="LMQ188" s="242"/>
      <c r="LMR188" s="242"/>
      <c r="LMS188" s="242"/>
      <c r="LMT188" s="242"/>
      <c r="LMU188" s="242"/>
      <c r="LMV188" s="242"/>
      <c r="LMW188" s="242"/>
      <c r="LMX188" s="242"/>
      <c r="LMY188" s="242"/>
      <c r="LMZ188" s="242"/>
      <c r="LNA188" s="242"/>
      <c r="LNB188" s="242"/>
      <c r="LNC188" s="242"/>
      <c r="LND188" s="242"/>
      <c r="LNE188" s="242"/>
      <c r="LNF188" s="242"/>
      <c r="LNG188" s="242"/>
      <c r="LNH188" s="242"/>
      <c r="LNI188" s="242"/>
      <c r="LNJ188" s="242"/>
      <c r="LNK188" s="242"/>
      <c r="LNL188" s="242"/>
      <c r="LNM188" s="242"/>
      <c r="LNN188" s="242"/>
      <c r="LNO188" s="242"/>
      <c r="LNP188" s="242"/>
      <c r="LNQ188" s="242"/>
      <c r="LNR188" s="242"/>
      <c r="LNS188" s="242"/>
      <c r="LNT188" s="242"/>
      <c r="LNU188" s="242"/>
      <c r="LNV188" s="242"/>
      <c r="LNW188" s="242"/>
      <c r="LNX188" s="242"/>
      <c r="LNY188" s="242"/>
      <c r="LNZ188" s="242"/>
      <c r="LOA188" s="242"/>
      <c r="LOB188" s="242"/>
      <c r="LOC188" s="242"/>
      <c r="LOD188" s="242"/>
      <c r="LOE188" s="242"/>
      <c r="LOF188" s="242"/>
      <c r="LOG188" s="242"/>
      <c r="LOH188" s="242"/>
      <c r="LOI188" s="242"/>
      <c r="LOJ188" s="242"/>
      <c r="LOK188" s="242"/>
      <c r="LOL188" s="242"/>
      <c r="LOM188" s="242"/>
      <c r="LON188" s="242"/>
      <c r="LOO188" s="242"/>
      <c r="LOP188" s="242"/>
      <c r="LOQ188" s="242"/>
      <c r="LOR188" s="242"/>
      <c r="LOS188" s="242"/>
      <c r="LOT188" s="242"/>
      <c r="LOU188" s="242"/>
      <c r="LOV188" s="242"/>
      <c r="LOW188" s="242"/>
      <c r="LOX188" s="242"/>
      <c r="LOY188" s="242"/>
      <c r="LOZ188" s="242"/>
      <c r="LPA188" s="242"/>
      <c r="LPB188" s="242"/>
      <c r="LPC188" s="242"/>
      <c r="LPD188" s="242"/>
      <c r="LPE188" s="242"/>
      <c r="LPF188" s="242"/>
      <c r="LPG188" s="242"/>
      <c r="LPH188" s="242"/>
      <c r="LPI188" s="242"/>
      <c r="LPJ188" s="242"/>
      <c r="LPK188" s="242"/>
      <c r="LPL188" s="242"/>
      <c r="LPM188" s="242"/>
      <c r="LPN188" s="242"/>
      <c r="LPO188" s="242"/>
      <c r="LPP188" s="242"/>
      <c r="LPQ188" s="242"/>
      <c r="LPR188" s="242"/>
      <c r="LPS188" s="242"/>
      <c r="LPT188" s="242"/>
      <c r="LPU188" s="242"/>
      <c r="LPV188" s="242"/>
      <c r="LPW188" s="242"/>
      <c r="LPX188" s="242"/>
      <c r="LPY188" s="242"/>
      <c r="LPZ188" s="242"/>
      <c r="LQA188" s="242"/>
      <c r="LQB188" s="242"/>
      <c r="LQC188" s="242"/>
      <c r="LQD188" s="242"/>
      <c r="LQE188" s="242"/>
      <c r="LQF188" s="242"/>
      <c r="LQG188" s="242"/>
      <c r="LQH188" s="242"/>
      <c r="LQI188" s="242"/>
      <c r="LQJ188" s="242"/>
      <c r="LQK188" s="242"/>
      <c r="LQL188" s="242"/>
      <c r="LQM188" s="242"/>
      <c r="LQN188" s="242"/>
      <c r="LQO188" s="242"/>
      <c r="LQP188" s="242"/>
      <c r="LQQ188" s="242"/>
      <c r="LQR188" s="242"/>
      <c r="LQS188" s="242"/>
      <c r="LQT188" s="242"/>
      <c r="LQU188" s="242"/>
      <c r="LQV188" s="242"/>
      <c r="LQW188" s="242"/>
      <c r="LQX188" s="242"/>
      <c r="LQY188" s="242"/>
      <c r="LQZ188" s="242"/>
      <c r="LRA188" s="242"/>
      <c r="LRB188" s="242"/>
      <c r="LRC188" s="242"/>
      <c r="LRD188" s="242"/>
      <c r="LRE188" s="242"/>
      <c r="LRF188" s="242"/>
      <c r="LRG188" s="242"/>
      <c r="LRH188" s="242"/>
      <c r="LRI188" s="242"/>
      <c r="LRJ188" s="242"/>
      <c r="LRK188" s="242"/>
      <c r="LRL188" s="242"/>
      <c r="LRM188" s="242"/>
      <c r="LRN188" s="242"/>
      <c r="LRO188" s="242"/>
      <c r="LRP188" s="242"/>
      <c r="LRQ188" s="242"/>
      <c r="LRR188" s="242"/>
      <c r="LRS188" s="242"/>
      <c r="LRT188" s="242"/>
      <c r="LRU188" s="242"/>
      <c r="LRV188" s="242"/>
      <c r="LRW188" s="242"/>
      <c r="LRX188" s="242"/>
      <c r="LRY188" s="242"/>
      <c r="LRZ188" s="242"/>
      <c r="LSA188" s="242"/>
      <c r="LSB188" s="242"/>
      <c r="LSC188" s="242"/>
      <c r="LSD188" s="242"/>
      <c r="LSE188" s="242"/>
      <c r="LSF188" s="242"/>
      <c r="LSG188" s="242"/>
      <c r="LSH188" s="242"/>
      <c r="LSI188" s="242"/>
      <c r="LSJ188" s="242"/>
      <c r="LSK188" s="242"/>
      <c r="LSL188" s="242"/>
      <c r="LSM188" s="242"/>
      <c r="LSN188" s="242"/>
      <c r="LSO188" s="242"/>
      <c r="LSP188" s="242"/>
      <c r="LSQ188" s="242"/>
      <c r="LSR188" s="242"/>
      <c r="LSS188" s="242"/>
      <c r="LST188" s="242"/>
      <c r="LSU188" s="242"/>
      <c r="LSV188" s="242"/>
      <c r="LSW188" s="242"/>
      <c r="LSX188" s="242"/>
      <c r="LSY188" s="242"/>
      <c r="LSZ188" s="242"/>
      <c r="LTA188" s="242"/>
      <c r="LTB188" s="242"/>
      <c r="LTC188" s="242"/>
      <c r="LTD188" s="242"/>
      <c r="LTE188" s="242"/>
      <c r="LTF188" s="242"/>
      <c r="LTG188" s="242"/>
      <c r="LTH188" s="242"/>
      <c r="LTI188" s="242"/>
      <c r="LTJ188" s="242"/>
      <c r="LTK188" s="242"/>
      <c r="LTL188" s="242"/>
      <c r="LTM188" s="242"/>
      <c r="LTN188" s="242"/>
      <c r="LTO188" s="242"/>
      <c r="LTP188" s="242"/>
      <c r="LTQ188" s="242"/>
      <c r="LTR188" s="242"/>
      <c r="LTS188" s="242"/>
      <c r="LTT188" s="242"/>
      <c r="LTU188" s="242"/>
      <c r="LTV188" s="242"/>
      <c r="LTW188" s="242"/>
      <c r="LTX188" s="242"/>
      <c r="LTY188" s="242"/>
      <c r="LTZ188" s="242"/>
      <c r="LUA188" s="242"/>
      <c r="LUB188" s="242"/>
      <c r="LUC188" s="242"/>
      <c r="LUD188" s="242"/>
      <c r="LUE188" s="242"/>
      <c r="LUF188" s="242"/>
      <c r="LUG188" s="242"/>
      <c r="LUH188" s="242"/>
      <c r="LUI188" s="242"/>
      <c r="LUJ188" s="242"/>
      <c r="LUK188" s="242"/>
      <c r="LUL188" s="242"/>
      <c r="LUM188" s="242"/>
      <c r="LUN188" s="242"/>
      <c r="LUO188" s="242"/>
      <c r="LUP188" s="242"/>
      <c r="LUQ188" s="242"/>
      <c r="LUR188" s="242"/>
      <c r="LUS188" s="242"/>
      <c r="LUT188" s="242"/>
      <c r="LUU188" s="242"/>
      <c r="LUV188" s="242"/>
      <c r="LUW188" s="242"/>
      <c r="LUX188" s="242"/>
      <c r="LUY188" s="242"/>
      <c r="LUZ188" s="242"/>
      <c r="LVA188" s="242"/>
      <c r="LVB188" s="242"/>
      <c r="LVC188" s="242"/>
      <c r="LVD188" s="242"/>
      <c r="LVE188" s="242"/>
      <c r="LVF188" s="242"/>
      <c r="LVG188" s="242"/>
      <c r="LVH188" s="242"/>
      <c r="LVI188" s="242"/>
      <c r="LVJ188" s="242"/>
      <c r="LVK188" s="242"/>
      <c r="LVL188" s="242"/>
      <c r="LVM188" s="242"/>
      <c r="LVN188" s="242"/>
      <c r="LVO188" s="242"/>
      <c r="LVP188" s="242"/>
      <c r="LVQ188" s="242"/>
      <c r="LVR188" s="242"/>
      <c r="LVS188" s="242"/>
      <c r="LVT188" s="242"/>
      <c r="LVU188" s="242"/>
      <c r="LVV188" s="242"/>
      <c r="LVW188" s="242"/>
      <c r="LVX188" s="242"/>
      <c r="LVY188" s="242"/>
      <c r="LVZ188" s="242"/>
      <c r="LWA188" s="242"/>
      <c r="LWB188" s="242"/>
      <c r="LWC188" s="242"/>
      <c r="LWD188" s="242"/>
      <c r="LWE188" s="242"/>
      <c r="LWF188" s="242"/>
      <c r="LWG188" s="242"/>
      <c r="LWH188" s="242"/>
      <c r="LWI188" s="242"/>
      <c r="LWJ188" s="242"/>
      <c r="LWK188" s="242"/>
      <c r="LWL188" s="242"/>
      <c r="LWM188" s="242"/>
      <c r="LWN188" s="242"/>
      <c r="LWO188" s="242"/>
      <c r="LWP188" s="242"/>
      <c r="LWQ188" s="242"/>
      <c r="LWR188" s="242"/>
      <c r="LWS188" s="242"/>
      <c r="LWT188" s="242"/>
      <c r="LWU188" s="242"/>
      <c r="LWV188" s="242"/>
      <c r="LWW188" s="242"/>
      <c r="LWX188" s="242"/>
      <c r="LWY188" s="242"/>
      <c r="LWZ188" s="242"/>
      <c r="LXA188" s="242"/>
      <c r="LXB188" s="242"/>
      <c r="LXC188" s="242"/>
      <c r="LXD188" s="242"/>
      <c r="LXE188" s="242"/>
      <c r="LXF188" s="242"/>
      <c r="LXG188" s="242"/>
      <c r="LXH188" s="242"/>
      <c r="LXI188" s="242"/>
      <c r="LXJ188" s="242"/>
      <c r="LXK188" s="242"/>
      <c r="LXL188" s="242"/>
      <c r="LXM188" s="242"/>
      <c r="LXN188" s="242"/>
      <c r="LXO188" s="242"/>
      <c r="LXP188" s="242"/>
      <c r="LXQ188" s="242"/>
      <c r="LXR188" s="242"/>
      <c r="LXS188" s="242"/>
      <c r="LXT188" s="242"/>
      <c r="LXU188" s="242"/>
      <c r="LXV188" s="242"/>
      <c r="LXW188" s="242"/>
      <c r="LXX188" s="242"/>
      <c r="LXY188" s="242"/>
      <c r="LXZ188" s="242"/>
      <c r="LYA188" s="242"/>
      <c r="LYB188" s="242"/>
      <c r="LYC188" s="242"/>
      <c r="LYD188" s="242"/>
      <c r="LYE188" s="242"/>
      <c r="LYF188" s="242"/>
      <c r="LYG188" s="242"/>
      <c r="LYH188" s="242"/>
      <c r="LYI188" s="242"/>
      <c r="LYJ188" s="242"/>
      <c r="LYK188" s="242"/>
      <c r="LYL188" s="242"/>
      <c r="LYM188" s="242"/>
      <c r="LYN188" s="242"/>
      <c r="LYO188" s="242"/>
      <c r="LYP188" s="242"/>
      <c r="LYQ188" s="242"/>
      <c r="LYR188" s="242"/>
      <c r="LYS188" s="242"/>
      <c r="LYT188" s="242"/>
      <c r="LYU188" s="242"/>
      <c r="LYV188" s="242"/>
      <c r="LYW188" s="242"/>
      <c r="LYX188" s="242"/>
      <c r="LYY188" s="242"/>
      <c r="LYZ188" s="242"/>
      <c r="LZA188" s="242"/>
      <c r="LZB188" s="242"/>
      <c r="LZC188" s="242"/>
      <c r="LZD188" s="242"/>
      <c r="LZE188" s="242"/>
      <c r="LZF188" s="242"/>
      <c r="LZG188" s="242"/>
      <c r="LZH188" s="242"/>
      <c r="LZI188" s="242"/>
      <c r="LZJ188" s="242"/>
      <c r="LZK188" s="242"/>
      <c r="LZL188" s="242"/>
      <c r="LZM188" s="242"/>
      <c r="LZN188" s="242"/>
      <c r="LZO188" s="242"/>
      <c r="LZP188" s="242"/>
      <c r="LZQ188" s="242"/>
      <c r="LZR188" s="242"/>
      <c r="LZS188" s="242"/>
      <c r="LZT188" s="242"/>
      <c r="LZU188" s="242"/>
      <c r="LZV188" s="242"/>
      <c r="LZW188" s="242"/>
      <c r="LZX188" s="242"/>
      <c r="LZY188" s="242"/>
      <c r="LZZ188" s="242"/>
      <c r="MAA188" s="242"/>
      <c r="MAB188" s="242"/>
      <c r="MAC188" s="242"/>
      <c r="MAD188" s="242"/>
      <c r="MAE188" s="242"/>
      <c r="MAF188" s="242"/>
      <c r="MAG188" s="242"/>
      <c r="MAH188" s="242"/>
      <c r="MAI188" s="242"/>
      <c r="MAJ188" s="242"/>
      <c r="MAK188" s="242"/>
      <c r="MAL188" s="242"/>
      <c r="MAM188" s="242"/>
      <c r="MAN188" s="242"/>
      <c r="MAO188" s="242"/>
      <c r="MAP188" s="242"/>
      <c r="MAQ188" s="242"/>
      <c r="MAR188" s="242"/>
      <c r="MAS188" s="242"/>
      <c r="MAT188" s="242"/>
      <c r="MAU188" s="242"/>
      <c r="MAV188" s="242"/>
      <c r="MAW188" s="242"/>
      <c r="MAX188" s="242"/>
      <c r="MAY188" s="242"/>
      <c r="MAZ188" s="242"/>
      <c r="MBA188" s="242"/>
      <c r="MBB188" s="242"/>
      <c r="MBC188" s="242"/>
      <c r="MBD188" s="242"/>
      <c r="MBE188" s="242"/>
      <c r="MBF188" s="242"/>
      <c r="MBG188" s="242"/>
      <c r="MBH188" s="242"/>
      <c r="MBI188" s="242"/>
      <c r="MBJ188" s="242"/>
      <c r="MBK188" s="242"/>
      <c r="MBL188" s="242"/>
      <c r="MBM188" s="242"/>
      <c r="MBN188" s="242"/>
      <c r="MBO188" s="242"/>
      <c r="MBP188" s="242"/>
      <c r="MBQ188" s="242"/>
      <c r="MBR188" s="242"/>
      <c r="MBS188" s="242"/>
      <c r="MBT188" s="242"/>
      <c r="MBU188" s="242"/>
      <c r="MBV188" s="242"/>
      <c r="MBW188" s="242"/>
      <c r="MBX188" s="242"/>
      <c r="MBY188" s="242"/>
      <c r="MBZ188" s="242"/>
      <c r="MCA188" s="242"/>
      <c r="MCB188" s="242"/>
      <c r="MCC188" s="242"/>
      <c r="MCD188" s="242"/>
      <c r="MCE188" s="242"/>
      <c r="MCF188" s="242"/>
      <c r="MCG188" s="242"/>
      <c r="MCH188" s="242"/>
      <c r="MCI188" s="242"/>
      <c r="MCJ188" s="242"/>
      <c r="MCK188" s="242"/>
      <c r="MCL188" s="242"/>
      <c r="MCM188" s="242"/>
      <c r="MCN188" s="242"/>
      <c r="MCO188" s="242"/>
      <c r="MCP188" s="242"/>
      <c r="MCQ188" s="242"/>
      <c r="MCR188" s="242"/>
      <c r="MCS188" s="242"/>
      <c r="MCT188" s="242"/>
      <c r="MCU188" s="242"/>
      <c r="MCV188" s="242"/>
      <c r="MCW188" s="242"/>
      <c r="MCX188" s="242"/>
      <c r="MCY188" s="242"/>
      <c r="MCZ188" s="242"/>
      <c r="MDA188" s="242"/>
      <c r="MDB188" s="242"/>
      <c r="MDC188" s="242"/>
      <c r="MDD188" s="242"/>
      <c r="MDE188" s="242"/>
      <c r="MDF188" s="242"/>
      <c r="MDG188" s="242"/>
      <c r="MDH188" s="242"/>
      <c r="MDI188" s="242"/>
      <c r="MDJ188" s="242"/>
      <c r="MDK188" s="242"/>
      <c r="MDL188" s="242"/>
      <c r="MDM188" s="242"/>
      <c r="MDN188" s="242"/>
      <c r="MDO188" s="242"/>
      <c r="MDP188" s="242"/>
      <c r="MDQ188" s="242"/>
      <c r="MDR188" s="242"/>
      <c r="MDS188" s="242"/>
      <c r="MDT188" s="242"/>
      <c r="MDU188" s="242"/>
      <c r="MDV188" s="242"/>
      <c r="MDW188" s="242"/>
      <c r="MDX188" s="242"/>
      <c r="MDY188" s="242"/>
      <c r="MDZ188" s="242"/>
      <c r="MEA188" s="242"/>
      <c r="MEB188" s="242"/>
      <c r="MEC188" s="242"/>
      <c r="MED188" s="242"/>
      <c r="MEE188" s="242"/>
      <c r="MEF188" s="242"/>
      <c r="MEG188" s="242"/>
      <c r="MEH188" s="242"/>
      <c r="MEI188" s="242"/>
      <c r="MEJ188" s="242"/>
      <c r="MEK188" s="242"/>
      <c r="MEL188" s="242"/>
      <c r="MEM188" s="242"/>
      <c r="MEN188" s="242"/>
      <c r="MEO188" s="242"/>
      <c r="MEP188" s="242"/>
      <c r="MEQ188" s="242"/>
      <c r="MER188" s="242"/>
      <c r="MES188" s="242"/>
      <c r="MET188" s="242"/>
      <c r="MEU188" s="242"/>
      <c r="MEV188" s="242"/>
      <c r="MEW188" s="242"/>
      <c r="MEX188" s="242"/>
      <c r="MEY188" s="242"/>
      <c r="MEZ188" s="242"/>
      <c r="MFA188" s="242"/>
      <c r="MFB188" s="242"/>
      <c r="MFC188" s="242"/>
      <c r="MFD188" s="242"/>
      <c r="MFE188" s="242"/>
      <c r="MFF188" s="242"/>
      <c r="MFG188" s="242"/>
      <c r="MFH188" s="242"/>
      <c r="MFI188" s="242"/>
      <c r="MFJ188" s="242"/>
      <c r="MFK188" s="242"/>
      <c r="MFL188" s="242"/>
      <c r="MFM188" s="242"/>
      <c r="MFN188" s="242"/>
      <c r="MFO188" s="242"/>
      <c r="MFP188" s="242"/>
      <c r="MFQ188" s="242"/>
      <c r="MFR188" s="242"/>
      <c r="MFS188" s="242"/>
      <c r="MFT188" s="242"/>
      <c r="MFU188" s="242"/>
      <c r="MFV188" s="242"/>
      <c r="MFW188" s="242"/>
      <c r="MFX188" s="242"/>
      <c r="MFY188" s="242"/>
      <c r="MFZ188" s="242"/>
      <c r="MGA188" s="242"/>
      <c r="MGB188" s="242"/>
      <c r="MGC188" s="242"/>
      <c r="MGD188" s="242"/>
      <c r="MGE188" s="242"/>
      <c r="MGF188" s="242"/>
      <c r="MGG188" s="242"/>
      <c r="MGH188" s="242"/>
      <c r="MGI188" s="242"/>
      <c r="MGJ188" s="242"/>
      <c r="MGK188" s="242"/>
      <c r="MGL188" s="242"/>
      <c r="MGM188" s="242"/>
      <c r="MGN188" s="242"/>
      <c r="MGO188" s="242"/>
      <c r="MGP188" s="242"/>
      <c r="MGQ188" s="242"/>
      <c r="MGR188" s="242"/>
      <c r="MGS188" s="242"/>
      <c r="MGT188" s="242"/>
      <c r="MGU188" s="242"/>
      <c r="MGV188" s="242"/>
      <c r="MGW188" s="242"/>
      <c r="MGX188" s="242"/>
      <c r="MGY188" s="242"/>
      <c r="MGZ188" s="242"/>
      <c r="MHA188" s="242"/>
      <c r="MHB188" s="242"/>
      <c r="MHC188" s="242"/>
      <c r="MHD188" s="242"/>
      <c r="MHE188" s="242"/>
      <c r="MHF188" s="242"/>
      <c r="MHG188" s="242"/>
      <c r="MHH188" s="242"/>
      <c r="MHI188" s="242"/>
      <c r="MHJ188" s="242"/>
      <c r="MHK188" s="242"/>
      <c r="MHL188" s="242"/>
      <c r="MHM188" s="242"/>
      <c r="MHN188" s="242"/>
      <c r="MHO188" s="242"/>
      <c r="MHP188" s="242"/>
      <c r="MHQ188" s="242"/>
      <c r="MHR188" s="242"/>
      <c r="MHS188" s="242"/>
      <c r="MHT188" s="242"/>
      <c r="MHU188" s="242"/>
      <c r="MHV188" s="242"/>
      <c r="MHW188" s="242"/>
      <c r="MHX188" s="242"/>
      <c r="MHY188" s="242"/>
      <c r="MHZ188" s="242"/>
      <c r="MIA188" s="242"/>
      <c r="MIB188" s="242"/>
      <c r="MIC188" s="242"/>
      <c r="MID188" s="242"/>
      <c r="MIE188" s="242"/>
      <c r="MIF188" s="242"/>
      <c r="MIG188" s="242"/>
      <c r="MIH188" s="242"/>
      <c r="MII188" s="242"/>
      <c r="MIJ188" s="242"/>
      <c r="MIK188" s="242"/>
      <c r="MIL188" s="242"/>
      <c r="MIM188" s="242"/>
      <c r="MIN188" s="242"/>
      <c r="MIO188" s="242"/>
      <c r="MIP188" s="242"/>
      <c r="MIQ188" s="242"/>
      <c r="MIR188" s="242"/>
      <c r="MIS188" s="242"/>
      <c r="MIT188" s="242"/>
      <c r="MIU188" s="242"/>
      <c r="MIV188" s="242"/>
      <c r="MIW188" s="242"/>
      <c r="MIX188" s="242"/>
      <c r="MIY188" s="242"/>
      <c r="MIZ188" s="242"/>
      <c r="MJA188" s="242"/>
      <c r="MJB188" s="242"/>
      <c r="MJC188" s="242"/>
      <c r="MJD188" s="242"/>
      <c r="MJE188" s="242"/>
      <c r="MJF188" s="242"/>
      <c r="MJG188" s="242"/>
      <c r="MJH188" s="242"/>
      <c r="MJI188" s="242"/>
      <c r="MJJ188" s="242"/>
      <c r="MJK188" s="242"/>
      <c r="MJL188" s="242"/>
      <c r="MJM188" s="242"/>
      <c r="MJN188" s="242"/>
      <c r="MJO188" s="242"/>
      <c r="MJP188" s="242"/>
      <c r="MJQ188" s="242"/>
      <c r="MJR188" s="242"/>
      <c r="MJS188" s="242"/>
      <c r="MJT188" s="242"/>
      <c r="MJU188" s="242"/>
      <c r="MJV188" s="242"/>
      <c r="MJW188" s="242"/>
      <c r="MJX188" s="242"/>
      <c r="MJY188" s="242"/>
      <c r="MJZ188" s="242"/>
      <c r="MKA188" s="242"/>
      <c r="MKB188" s="242"/>
      <c r="MKC188" s="242"/>
      <c r="MKD188" s="242"/>
      <c r="MKE188" s="242"/>
      <c r="MKF188" s="242"/>
      <c r="MKG188" s="242"/>
      <c r="MKH188" s="242"/>
      <c r="MKI188" s="242"/>
      <c r="MKJ188" s="242"/>
      <c r="MKK188" s="242"/>
      <c r="MKL188" s="242"/>
      <c r="MKM188" s="242"/>
      <c r="MKN188" s="242"/>
      <c r="MKO188" s="242"/>
      <c r="MKP188" s="242"/>
      <c r="MKQ188" s="242"/>
      <c r="MKR188" s="242"/>
      <c r="MKS188" s="242"/>
      <c r="MKT188" s="242"/>
      <c r="MKU188" s="242"/>
      <c r="MKV188" s="242"/>
      <c r="MKW188" s="242"/>
      <c r="MKX188" s="242"/>
      <c r="MKY188" s="242"/>
      <c r="MKZ188" s="242"/>
      <c r="MLA188" s="242"/>
      <c r="MLB188" s="242"/>
      <c r="MLC188" s="242"/>
      <c r="MLD188" s="242"/>
      <c r="MLE188" s="242"/>
      <c r="MLF188" s="242"/>
      <c r="MLG188" s="242"/>
      <c r="MLH188" s="242"/>
      <c r="MLI188" s="242"/>
      <c r="MLJ188" s="242"/>
      <c r="MLK188" s="242"/>
      <c r="MLL188" s="242"/>
      <c r="MLM188" s="242"/>
      <c r="MLN188" s="242"/>
      <c r="MLO188" s="242"/>
      <c r="MLP188" s="242"/>
      <c r="MLQ188" s="242"/>
      <c r="MLR188" s="242"/>
      <c r="MLS188" s="242"/>
      <c r="MLT188" s="242"/>
      <c r="MLU188" s="242"/>
      <c r="MLV188" s="242"/>
      <c r="MLW188" s="242"/>
      <c r="MLX188" s="242"/>
      <c r="MLY188" s="242"/>
      <c r="MLZ188" s="242"/>
      <c r="MMA188" s="242"/>
      <c r="MMB188" s="242"/>
      <c r="MMC188" s="242"/>
      <c r="MMD188" s="242"/>
      <c r="MME188" s="242"/>
      <c r="MMF188" s="242"/>
      <c r="MMG188" s="242"/>
      <c r="MMH188" s="242"/>
      <c r="MMI188" s="242"/>
      <c r="MMJ188" s="242"/>
      <c r="MMK188" s="242"/>
      <c r="MML188" s="242"/>
      <c r="MMM188" s="242"/>
      <c r="MMN188" s="242"/>
      <c r="MMO188" s="242"/>
      <c r="MMP188" s="242"/>
      <c r="MMQ188" s="242"/>
      <c r="MMR188" s="242"/>
      <c r="MMS188" s="242"/>
      <c r="MMT188" s="242"/>
      <c r="MMU188" s="242"/>
      <c r="MMV188" s="242"/>
      <c r="MMW188" s="242"/>
      <c r="MMX188" s="242"/>
      <c r="MMY188" s="242"/>
      <c r="MMZ188" s="242"/>
      <c r="MNA188" s="242"/>
      <c r="MNB188" s="242"/>
      <c r="MNC188" s="242"/>
      <c r="MND188" s="242"/>
      <c r="MNE188" s="242"/>
      <c r="MNF188" s="242"/>
      <c r="MNG188" s="242"/>
      <c r="MNH188" s="242"/>
      <c r="MNI188" s="242"/>
      <c r="MNJ188" s="242"/>
      <c r="MNK188" s="242"/>
      <c r="MNL188" s="242"/>
      <c r="MNM188" s="242"/>
      <c r="MNN188" s="242"/>
      <c r="MNO188" s="242"/>
      <c r="MNP188" s="242"/>
      <c r="MNQ188" s="242"/>
      <c r="MNR188" s="242"/>
      <c r="MNS188" s="242"/>
      <c r="MNT188" s="242"/>
      <c r="MNU188" s="242"/>
      <c r="MNV188" s="242"/>
      <c r="MNW188" s="242"/>
      <c r="MNX188" s="242"/>
      <c r="MNY188" s="242"/>
      <c r="MNZ188" s="242"/>
      <c r="MOA188" s="242"/>
      <c r="MOB188" s="242"/>
      <c r="MOC188" s="242"/>
      <c r="MOD188" s="242"/>
      <c r="MOE188" s="242"/>
      <c r="MOF188" s="242"/>
      <c r="MOG188" s="242"/>
      <c r="MOH188" s="242"/>
      <c r="MOI188" s="242"/>
      <c r="MOJ188" s="242"/>
      <c r="MOK188" s="242"/>
      <c r="MOL188" s="242"/>
      <c r="MOM188" s="242"/>
      <c r="MON188" s="242"/>
      <c r="MOO188" s="242"/>
      <c r="MOP188" s="242"/>
      <c r="MOQ188" s="242"/>
      <c r="MOR188" s="242"/>
      <c r="MOS188" s="242"/>
      <c r="MOT188" s="242"/>
      <c r="MOU188" s="242"/>
      <c r="MOV188" s="242"/>
      <c r="MOW188" s="242"/>
      <c r="MOX188" s="242"/>
      <c r="MOY188" s="242"/>
      <c r="MOZ188" s="242"/>
      <c r="MPA188" s="242"/>
      <c r="MPB188" s="242"/>
      <c r="MPC188" s="242"/>
      <c r="MPD188" s="242"/>
      <c r="MPE188" s="242"/>
      <c r="MPF188" s="242"/>
      <c r="MPG188" s="242"/>
      <c r="MPH188" s="242"/>
      <c r="MPI188" s="242"/>
      <c r="MPJ188" s="242"/>
      <c r="MPK188" s="242"/>
      <c r="MPL188" s="242"/>
      <c r="MPM188" s="242"/>
      <c r="MPN188" s="242"/>
      <c r="MPO188" s="242"/>
      <c r="MPP188" s="242"/>
      <c r="MPQ188" s="242"/>
      <c r="MPR188" s="242"/>
      <c r="MPS188" s="242"/>
      <c r="MPT188" s="242"/>
      <c r="MPU188" s="242"/>
      <c r="MPV188" s="242"/>
      <c r="MPW188" s="242"/>
      <c r="MPX188" s="242"/>
      <c r="MPY188" s="242"/>
      <c r="MPZ188" s="242"/>
      <c r="MQA188" s="242"/>
      <c r="MQB188" s="242"/>
      <c r="MQC188" s="242"/>
      <c r="MQD188" s="242"/>
      <c r="MQE188" s="242"/>
      <c r="MQF188" s="242"/>
      <c r="MQG188" s="242"/>
      <c r="MQH188" s="242"/>
      <c r="MQI188" s="242"/>
      <c r="MQJ188" s="242"/>
      <c r="MQK188" s="242"/>
      <c r="MQL188" s="242"/>
      <c r="MQM188" s="242"/>
      <c r="MQN188" s="242"/>
      <c r="MQO188" s="242"/>
      <c r="MQP188" s="242"/>
      <c r="MQQ188" s="242"/>
      <c r="MQR188" s="242"/>
      <c r="MQS188" s="242"/>
      <c r="MQT188" s="242"/>
      <c r="MQU188" s="242"/>
      <c r="MQV188" s="242"/>
      <c r="MQW188" s="242"/>
      <c r="MQX188" s="242"/>
      <c r="MQY188" s="242"/>
      <c r="MQZ188" s="242"/>
      <c r="MRA188" s="242"/>
      <c r="MRB188" s="242"/>
      <c r="MRC188" s="242"/>
      <c r="MRD188" s="242"/>
      <c r="MRE188" s="242"/>
      <c r="MRF188" s="242"/>
      <c r="MRG188" s="242"/>
      <c r="MRH188" s="242"/>
      <c r="MRI188" s="242"/>
      <c r="MRJ188" s="242"/>
      <c r="MRK188" s="242"/>
      <c r="MRL188" s="242"/>
      <c r="MRM188" s="242"/>
      <c r="MRN188" s="242"/>
      <c r="MRO188" s="242"/>
      <c r="MRP188" s="242"/>
      <c r="MRQ188" s="242"/>
      <c r="MRR188" s="242"/>
      <c r="MRS188" s="242"/>
      <c r="MRT188" s="242"/>
      <c r="MRU188" s="242"/>
      <c r="MRV188" s="242"/>
      <c r="MRW188" s="242"/>
      <c r="MRX188" s="242"/>
      <c r="MRY188" s="242"/>
      <c r="MRZ188" s="242"/>
      <c r="MSA188" s="242"/>
      <c r="MSB188" s="242"/>
      <c r="MSC188" s="242"/>
      <c r="MSD188" s="242"/>
      <c r="MSE188" s="242"/>
      <c r="MSF188" s="242"/>
      <c r="MSG188" s="242"/>
      <c r="MSH188" s="242"/>
      <c r="MSI188" s="242"/>
      <c r="MSJ188" s="242"/>
      <c r="MSK188" s="242"/>
      <c r="MSL188" s="242"/>
      <c r="MSM188" s="242"/>
      <c r="MSN188" s="242"/>
      <c r="MSO188" s="242"/>
      <c r="MSP188" s="242"/>
      <c r="MSQ188" s="242"/>
      <c r="MSR188" s="242"/>
      <c r="MSS188" s="242"/>
      <c r="MST188" s="242"/>
      <c r="MSU188" s="242"/>
      <c r="MSV188" s="242"/>
      <c r="MSW188" s="242"/>
      <c r="MSX188" s="242"/>
      <c r="MSY188" s="242"/>
      <c r="MSZ188" s="242"/>
      <c r="MTA188" s="242"/>
      <c r="MTB188" s="242"/>
      <c r="MTC188" s="242"/>
      <c r="MTD188" s="242"/>
      <c r="MTE188" s="242"/>
      <c r="MTF188" s="242"/>
      <c r="MTG188" s="242"/>
      <c r="MTH188" s="242"/>
      <c r="MTI188" s="242"/>
      <c r="MTJ188" s="242"/>
      <c r="MTK188" s="242"/>
      <c r="MTL188" s="242"/>
      <c r="MTM188" s="242"/>
      <c r="MTN188" s="242"/>
      <c r="MTO188" s="242"/>
      <c r="MTP188" s="242"/>
      <c r="MTQ188" s="242"/>
      <c r="MTR188" s="242"/>
      <c r="MTS188" s="242"/>
      <c r="MTT188" s="242"/>
      <c r="MTU188" s="242"/>
      <c r="MTV188" s="242"/>
      <c r="MTW188" s="242"/>
      <c r="MTX188" s="242"/>
      <c r="MTY188" s="242"/>
      <c r="MTZ188" s="242"/>
      <c r="MUA188" s="242"/>
      <c r="MUB188" s="242"/>
      <c r="MUC188" s="242"/>
      <c r="MUD188" s="242"/>
      <c r="MUE188" s="242"/>
      <c r="MUF188" s="242"/>
      <c r="MUG188" s="242"/>
      <c r="MUH188" s="242"/>
      <c r="MUI188" s="242"/>
      <c r="MUJ188" s="242"/>
      <c r="MUK188" s="242"/>
      <c r="MUL188" s="242"/>
      <c r="MUM188" s="242"/>
      <c r="MUN188" s="242"/>
      <c r="MUO188" s="242"/>
      <c r="MUP188" s="242"/>
      <c r="MUQ188" s="242"/>
      <c r="MUR188" s="242"/>
      <c r="MUS188" s="242"/>
      <c r="MUT188" s="242"/>
      <c r="MUU188" s="242"/>
      <c r="MUV188" s="242"/>
      <c r="MUW188" s="242"/>
      <c r="MUX188" s="242"/>
      <c r="MUY188" s="242"/>
      <c r="MUZ188" s="242"/>
      <c r="MVA188" s="242"/>
      <c r="MVB188" s="242"/>
      <c r="MVC188" s="242"/>
      <c r="MVD188" s="242"/>
      <c r="MVE188" s="242"/>
      <c r="MVF188" s="242"/>
      <c r="MVG188" s="242"/>
      <c r="MVH188" s="242"/>
      <c r="MVI188" s="242"/>
      <c r="MVJ188" s="242"/>
      <c r="MVK188" s="242"/>
      <c r="MVL188" s="242"/>
      <c r="MVM188" s="242"/>
      <c r="MVN188" s="242"/>
      <c r="MVO188" s="242"/>
      <c r="MVP188" s="242"/>
      <c r="MVQ188" s="242"/>
      <c r="MVR188" s="242"/>
      <c r="MVS188" s="242"/>
      <c r="MVT188" s="242"/>
      <c r="MVU188" s="242"/>
      <c r="MVV188" s="242"/>
      <c r="MVW188" s="242"/>
      <c r="MVX188" s="242"/>
      <c r="MVY188" s="242"/>
      <c r="MVZ188" s="242"/>
      <c r="MWA188" s="242"/>
      <c r="MWB188" s="242"/>
      <c r="MWC188" s="242"/>
      <c r="MWD188" s="242"/>
      <c r="MWE188" s="242"/>
      <c r="MWF188" s="242"/>
      <c r="MWG188" s="242"/>
      <c r="MWH188" s="242"/>
      <c r="MWI188" s="242"/>
      <c r="MWJ188" s="242"/>
      <c r="MWK188" s="242"/>
      <c r="MWL188" s="242"/>
      <c r="MWM188" s="242"/>
      <c r="MWN188" s="242"/>
      <c r="MWO188" s="242"/>
      <c r="MWP188" s="242"/>
      <c r="MWQ188" s="242"/>
      <c r="MWR188" s="242"/>
      <c r="MWS188" s="242"/>
      <c r="MWT188" s="242"/>
      <c r="MWU188" s="242"/>
      <c r="MWV188" s="242"/>
      <c r="MWW188" s="242"/>
      <c r="MWX188" s="242"/>
      <c r="MWY188" s="242"/>
      <c r="MWZ188" s="242"/>
      <c r="MXA188" s="242"/>
      <c r="MXB188" s="242"/>
      <c r="MXC188" s="242"/>
      <c r="MXD188" s="242"/>
      <c r="MXE188" s="242"/>
      <c r="MXF188" s="242"/>
      <c r="MXG188" s="242"/>
      <c r="MXH188" s="242"/>
      <c r="MXI188" s="242"/>
      <c r="MXJ188" s="242"/>
      <c r="MXK188" s="242"/>
      <c r="MXL188" s="242"/>
      <c r="MXM188" s="242"/>
      <c r="MXN188" s="242"/>
      <c r="MXO188" s="242"/>
      <c r="MXP188" s="242"/>
      <c r="MXQ188" s="242"/>
      <c r="MXR188" s="242"/>
      <c r="MXS188" s="242"/>
      <c r="MXT188" s="242"/>
      <c r="MXU188" s="242"/>
      <c r="MXV188" s="242"/>
      <c r="MXW188" s="242"/>
      <c r="MXX188" s="242"/>
      <c r="MXY188" s="242"/>
      <c r="MXZ188" s="242"/>
      <c r="MYA188" s="242"/>
      <c r="MYB188" s="242"/>
      <c r="MYC188" s="242"/>
      <c r="MYD188" s="242"/>
      <c r="MYE188" s="242"/>
      <c r="MYF188" s="242"/>
      <c r="MYG188" s="242"/>
      <c r="MYH188" s="242"/>
      <c r="MYI188" s="242"/>
      <c r="MYJ188" s="242"/>
      <c r="MYK188" s="242"/>
      <c r="MYL188" s="242"/>
      <c r="MYM188" s="242"/>
      <c r="MYN188" s="242"/>
      <c r="MYO188" s="242"/>
      <c r="MYP188" s="242"/>
      <c r="MYQ188" s="242"/>
      <c r="MYR188" s="242"/>
      <c r="MYS188" s="242"/>
      <c r="MYT188" s="242"/>
      <c r="MYU188" s="242"/>
      <c r="MYV188" s="242"/>
      <c r="MYW188" s="242"/>
      <c r="MYX188" s="242"/>
      <c r="MYY188" s="242"/>
      <c r="MYZ188" s="242"/>
      <c r="MZA188" s="242"/>
      <c r="MZB188" s="242"/>
      <c r="MZC188" s="242"/>
      <c r="MZD188" s="242"/>
      <c r="MZE188" s="242"/>
      <c r="MZF188" s="242"/>
      <c r="MZG188" s="242"/>
      <c r="MZH188" s="242"/>
      <c r="MZI188" s="242"/>
      <c r="MZJ188" s="242"/>
      <c r="MZK188" s="242"/>
      <c r="MZL188" s="242"/>
      <c r="MZM188" s="242"/>
      <c r="MZN188" s="242"/>
      <c r="MZO188" s="242"/>
      <c r="MZP188" s="242"/>
      <c r="MZQ188" s="242"/>
      <c r="MZR188" s="242"/>
      <c r="MZS188" s="242"/>
      <c r="MZT188" s="242"/>
      <c r="MZU188" s="242"/>
      <c r="MZV188" s="242"/>
      <c r="MZW188" s="242"/>
      <c r="MZX188" s="242"/>
      <c r="MZY188" s="242"/>
      <c r="MZZ188" s="242"/>
      <c r="NAA188" s="242"/>
      <c r="NAB188" s="242"/>
      <c r="NAC188" s="242"/>
      <c r="NAD188" s="242"/>
      <c r="NAE188" s="242"/>
      <c r="NAF188" s="242"/>
      <c r="NAG188" s="242"/>
      <c r="NAH188" s="242"/>
      <c r="NAI188" s="242"/>
      <c r="NAJ188" s="242"/>
      <c r="NAK188" s="242"/>
      <c r="NAL188" s="242"/>
      <c r="NAM188" s="242"/>
      <c r="NAN188" s="242"/>
      <c r="NAO188" s="242"/>
      <c r="NAP188" s="242"/>
      <c r="NAQ188" s="242"/>
      <c r="NAR188" s="242"/>
      <c r="NAS188" s="242"/>
      <c r="NAT188" s="242"/>
      <c r="NAU188" s="242"/>
      <c r="NAV188" s="242"/>
      <c r="NAW188" s="242"/>
      <c r="NAX188" s="242"/>
      <c r="NAY188" s="242"/>
      <c r="NAZ188" s="242"/>
      <c r="NBA188" s="242"/>
      <c r="NBB188" s="242"/>
      <c r="NBC188" s="242"/>
      <c r="NBD188" s="242"/>
      <c r="NBE188" s="242"/>
      <c r="NBF188" s="242"/>
      <c r="NBG188" s="242"/>
      <c r="NBH188" s="242"/>
      <c r="NBI188" s="242"/>
      <c r="NBJ188" s="242"/>
      <c r="NBK188" s="242"/>
      <c r="NBL188" s="242"/>
      <c r="NBM188" s="242"/>
      <c r="NBN188" s="242"/>
      <c r="NBO188" s="242"/>
      <c r="NBP188" s="242"/>
      <c r="NBQ188" s="242"/>
      <c r="NBR188" s="242"/>
      <c r="NBS188" s="242"/>
      <c r="NBT188" s="242"/>
      <c r="NBU188" s="242"/>
      <c r="NBV188" s="242"/>
      <c r="NBW188" s="242"/>
      <c r="NBX188" s="242"/>
      <c r="NBY188" s="242"/>
      <c r="NBZ188" s="242"/>
      <c r="NCA188" s="242"/>
      <c r="NCB188" s="242"/>
      <c r="NCC188" s="242"/>
      <c r="NCD188" s="242"/>
      <c r="NCE188" s="242"/>
      <c r="NCF188" s="242"/>
      <c r="NCG188" s="242"/>
      <c r="NCH188" s="242"/>
      <c r="NCI188" s="242"/>
      <c r="NCJ188" s="242"/>
      <c r="NCK188" s="242"/>
      <c r="NCL188" s="242"/>
      <c r="NCM188" s="242"/>
      <c r="NCN188" s="242"/>
      <c r="NCO188" s="242"/>
      <c r="NCP188" s="242"/>
      <c r="NCQ188" s="242"/>
      <c r="NCR188" s="242"/>
      <c r="NCS188" s="242"/>
      <c r="NCT188" s="242"/>
      <c r="NCU188" s="242"/>
      <c r="NCV188" s="242"/>
      <c r="NCW188" s="242"/>
      <c r="NCX188" s="242"/>
      <c r="NCY188" s="242"/>
      <c r="NCZ188" s="242"/>
      <c r="NDA188" s="242"/>
      <c r="NDB188" s="242"/>
      <c r="NDC188" s="242"/>
      <c r="NDD188" s="242"/>
      <c r="NDE188" s="242"/>
      <c r="NDF188" s="242"/>
      <c r="NDG188" s="242"/>
      <c r="NDH188" s="242"/>
      <c r="NDI188" s="242"/>
      <c r="NDJ188" s="242"/>
      <c r="NDK188" s="242"/>
      <c r="NDL188" s="242"/>
      <c r="NDM188" s="242"/>
      <c r="NDN188" s="242"/>
      <c r="NDO188" s="242"/>
      <c r="NDP188" s="242"/>
      <c r="NDQ188" s="242"/>
      <c r="NDR188" s="242"/>
      <c r="NDS188" s="242"/>
      <c r="NDT188" s="242"/>
      <c r="NDU188" s="242"/>
      <c r="NDV188" s="242"/>
      <c r="NDW188" s="242"/>
      <c r="NDX188" s="242"/>
      <c r="NDY188" s="242"/>
      <c r="NDZ188" s="242"/>
      <c r="NEA188" s="242"/>
      <c r="NEB188" s="242"/>
      <c r="NEC188" s="242"/>
      <c r="NED188" s="242"/>
      <c r="NEE188" s="242"/>
      <c r="NEF188" s="242"/>
      <c r="NEG188" s="242"/>
      <c r="NEH188" s="242"/>
      <c r="NEI188" s="242"/>
      <c r="NEJ188" s="242"/>
      <c r="NEK188" s="242"/>
      <c r="NEL188" s="242"/>
      <c r="NEM188" s="242"/>
      <c r="NEN188" s="242"/>
      <c r="NEO188" s="242"/>
      <c r="NEP188" s="242"/>
      <c r="NEQ188" s="242"/>
      <c r="NER188" s="242"/>
      <c r="NES188" s="242"/>
      <c r="NET188" s="242"/>
      <c r="NEU188" s="242"/>
      <c r="NEV188" s="242"/>
      <c r="NEW188" s="242"/>
      <c r="NEX188" s="242"/>
      <c r="NEY188" s="242"/>
      <c r="NEZ188" s="242"/>
      <c r="NFA188" s="242"/>
      <c r="NFB188" s="242"/>
      <c r="NFC188" s="242"/>
      <c r="NFD188" s="242"/>
      <c r="NFE188" s="242"/>
      <c r="NFF188" s="242"/>
      <c r="NFG188" s="242"/>
      <c r="NFH188" s="242"/>
      <c r="NFI188" s="242"/>
      <c r="NFJ188" s="242"/>
      <c r="NFK188" s="242"/>
      <c r="NFL188" s="242"/>
      <c r="NFM188" s="242"/>
      <c r="NFN188" s="242"/>
      <c r="NFO188" s="242"/>
      <c r="NFP188" s="242"/>
      <c r="NFQ188" s="242"/>
      <c r="NFR188" s="242"/>
      <c r="NFS188" s="242"/>
      <c r="NFT188" s="242"/>
      <c r="NFU188" s="242"/>
      <c r="NFV188" s="242"/>
      <c r="NFW188" s="242"/>
      <c r="NFX188" s="242"/>
      <c r="NFY188" s="242"/>
      <c r="NFZ188" s="242"/>
      <c r="NGA188" s="242"/>
      <c r="NGB188" s="242"/>
      <c r="NGC188" s="242"/>
      <c r="NGD188" s="242"/>
      <c r="NGE188" s="242"/>
      <c r="NGF188" s="242"/>
      <c r="NGG188" s="242"/>
      <c r="NGH188" s="242"/>
      <c r="NGI188" s="242"/>
      <c r="NGJ188" s="242"/>
      <c r="NGK188" s="242"/>
      <c r="NGL188" s="242"/>
      <c r="NGM188" s="242"/>
      <c r="NGN188" s="242"/>
      <c r="NGO188" s="242"/>
      <c r="NGP188" s="242"/>
      <c r="NGQ188" s="242"/>
      <c r="NGR188" s="242"/>
      <c r="NGS188" s="242"/>
      <c r="NGT188" s="242"/>
      <c r="NGU188" s="242"/>
      <c r="NGV188" s="242"/>
      <c r="NGW188" s="242"/>
      <c r="NGX188" s="242"/>
      <c r="NGY188" s="242"/>
      <c r="NGZ188" s="242"/>
      <c r="NHA188" s="242"/>
      <c r="NHB188" s="242"/>
      <c r="NHC188" s="242"/>
      <c r="NHD188" s="242"/>
      <c r="NHE188" s="242"/>
      <c r="NHF188" s="242"/>
      <c r="NHG188" s="242"/>
      <c r="NHH188" s="242"/>
      <c r="NHI188" s="242"/>
      <c r="NHJ188" s="242"/>
      <c r="NHK188" s="242"/>
      <c r="NHL188" s="242"/>
      <c r="NHM188" s="242"/>
      <c r="NHN188" s="242"/>
      <c r="NHO188" s="242"/>
      <c r="NHP188" s="242"/>
      <c r="NHQ188" s="242"/>
      <c r="NHR188" s="242"/>
      <c r="NHS188" s="242"/>
      <c r="NHT188" s="242"/>
      <c r="NHU188" s="242"/>
      <c r="NHV188" s="242"/>
      <c r="NHW188" s="242"/>
      <c r="NHX188" s="242"/>
      <c r="NHY188" s="242"/>
      <c r="NHZ188" s="242"/>
      <c r="NIA188" s="242"/>
      <c r="NIB188" s="242"/>
      <c r="NIC188" s="242"/>
      <c r="NID188" s="242"/>
      <c r="NIE188" s="242"/>
      <c r="NIF188" s="242"/>
      <c r="NIG188" s="242"/>
      <c r="NIH188" s="242"/>
      <c r="NII188" s="242"/>
      <c r="NIJ188" s="242"/>
      <c r="NIK188" s="242"/>
      <c r="NIL188" s="242"/>
      <c r="NIM188" s="242"/>
      <c r="NIN188" s="242"/>
      <c r="NIO188" s="242"/>
      <c r="NIP188" s="242"/>
      <c r="NIQ188" s="242"/>
      <c r="NIR188" s="242"/>
      <c r="NIS188" s="242"/>
      <c r="NIT188" s="242"/>
      <c r="NIU188" s="242"/>
      <c r="NIV188" s="242"/>
      <c r="NIW188" s="242"/>
      <c r="NIX188" s="242"/>
      <c r="NIY188" s="242"/>
      <c r="NIZ188" s="242"/>
      <c r="NJA188" s="242"/>
      <c r="NJB188" s="242"/>
      <c r="NJC188" s="242"/>
      <c r="NJD188" s="242"/>
      <c r="NJE188" s="242"/>
      <c r="NJF188" s="242"/>
      <c r="NJG188" s="242"/>
      <c r="NJH188" s="242"/>
      <c r="NJI188" s="242"/>
      <c r="NJJ188" s="242"/>
      <c r="NJK188" s="242"/>
      <c r="NJL188" s="242"/>
      <c r="NJM188" s="242"/>
      <c r="NJN188" s="242"/>
      <c r="NJO188" s="242"/>
      <c r="NJP188" s="242"/>
      <c r="NJQ188" s="242"/>
      <c r="NJR188" s="242"/>
      <c r="NJS188" s="242"/>
      <c r="NJT188" s="242"/>
      <c r="NJU188" s="242"/>
      <c r="NJV188" s="242"/>
      <c r="NJW188" s="242"/>
      <c r="NJX188" s="242"/>
      <c r="NJY188" s="242"/>
      <c r="NJZ188" s="242"/>
      <c r="NKA188" s="242"/>
      <c r="NKB188" s="242"/>
      <c r="NKC188" s="242"/>
      <c r="NKD188" s="242"/>
      <c r="NKE188" s="242"/>
      <c r="NKF188" s="242"/>
      <c r="NKG188" s="242"/>
      <c r="NKH188" s="242"/>
      <c r="NKI188" s="242"/>
      <c r="NKJ188" s="242"/>
      <c r="NKK188" s="242"/>
      <c r="NKL188" s="242"/>
      <c r="NKM188" s="242"/>
      <c r="NKN188" s="242"/>
      <c r="NKO188" s="242"/>
      <c r="NKP188" s="242"/>
      <c r="NKQ188" s="242"/>
      <c r="NKR188" s="242"/>
      <c r="NKS188" s="242"/>
      <c r="NKT188" s="242"/>
      <c r="NKU188" s="242"/>
      <c r="NKV188" s="242"/>
      <c r="NKW188" s="242"/>
      <c r="NKX188" s="242"/>
      <c r="NKY188" s="242"/>
      <c r="NKZ188" s="242"/>
      <c r="NLA188" s="242"/>
      <c r="NLB188" s="242"/>
      <c r="NLC188" s="242"/>
      <c r="NLD188" s="242"/>
      <c r="NLE188" s="242"/>
      <c r="NLF188" s="242"/>
      <c r="NLG188" s="242"/>
      <c r="NLH188" s="242"/>
      <c r="NLI188" s="242"/>
      <c r="NLJ188" s="242"/>
      <c r="NLK188" s="242"/>
      <c r="NLL188" s="242"/>
      <c r="NLM188" s="242"/>
      <c r="NLN188" s="242"/>
      <c r="NLO188" s="242"/>
      <c r="NLP188" s="242"/>
      <c r="NLQ188" s="242"/>
      <c r="NLR188" s="242"/>
      <c r="NLS188" s="242"/>
      <c r="NLT188" s="242"/>
      <c r="NLU188" s="242"/>
      <c r="NLV188" s="242"/>
      <c r="NLW188" s="242"/>
      <c r="NLX188" s="242"/>
      <c r="NLY188" s="242"/>
      <c r="NLZ188" s="242"/>
      <c r="NMA188" s="242"/>
      <c r="NMB188" s="242"/>
      <c r="NMC188" s="242"/>
      <c r="NMD188" s="242"/>
      <c r="NME188" s="242"/>
      <c r="NMF188" s="242"/>
      <c r="NMG188" s="242"/>
      <c r="NMH188" s="242"/>
      <c r="NMI188" s="242"/>
      <c r="NMJ188" s="242"/>
      <c r="NMK188" s="242"/>
      <c r="NML188" s="242"/>
      <c r="NMM188" s="242"/>
      <c r="NMN188" s="242"/>
      <c r="NMO188" s="242"/>
      <c r="NMP188" s="242"/>
      <c r="NMQ188" s="242"/>
      <c r="NMR188" s="242"/>
      <c r="NMS188" s="242"/>
      <c r="NMT188" s="242"/>
      <c r="NMU188" s="242"/>
      <c r="NMV188" s="242"/>
      <c r="NMW188" s="242"/>
      <c r="NMX188" s="242"/>
      <c r="NMY188" s="242"/>
      <c r="NMZ188" s="242"/>
      <c r="NNA188" s="242"/>
      <c r="NNB188" s="242"/>
      <c r="NNC188" s="242"/>
      <c r="NND188" s="242"/>
      <c r="NNE188" s="242"/>
      <c r="NNF188" s="242"/>
      <c r="NNG188" s="242"/>
      <c r="NNH188" s="242"/>
      <c r="NNI188" s="242"/>
      <c r="NNJ188" s="242"/>
      <c r="NNK188" s="242"/>
      <c r="NNL188" s="242"/>
      <c r="NNM188" s="242"/>
      <c r="NNN188" s="242"/>
      <c r="NNO188" s="242"/>
      <c r="NNP188" s="242"/>
      <c r="NNQ188" s="242"/>
      <c r="NNR188" s="242"/>
      <c r="NNS188" s="242"/>
      <c r="NNT188" s="242"/>
      <c r="NNU188" s="242"/>
      <c r="NNV188" s="242"/>
      <c r="NNW188" s="242"/>
      <c r="NNX188" s="242"/>
      <c r="NNY188" s="242"/>
      <c r="NNZ188" s="242"/>
      <c r="NOA188" s="242"/>
      <c r="NOB188" s="242"/>
      <c r="NOC188" s="242"/>
      <c r="NOD188" s="242"/>
      <c r="NOE188" s="242"/>
      <c r="NOF188" s="242"/>
      <c r="NOG188" s="242"/>
      <c r="NOH188" s="242"/>
      <c r="NOI188" s="242"/>
      <c r="NOJ188" s="242"/>
      <c r="NOK188" s="242"/>
      <c r="NOL188" s="242"/>
      <c r="NOM188" s="242"/>
      <c r="NON188" s="242"/>
      <c r="NOO188" s="242"/>
      <c r="NOP188" s="242"/>
      <c r="NOQ188" s="242"/>
      <c r="NOR188" s="242"/>
      <c r="NOS188" s="242"/>
      <c r="NOT188" s="242"/>
      <c r="NOU188" s="242"/>
      <c r="NOV188" s="242"/>
      <c r="NOW188" s="242"/>
      <c r="NOX188" s="242"/>
      <c r="NOY188" s="242"/>
      <c r="NOZ188" s="242"/>
      <c r="NPA188" s="242"/>
      <c r="NPB188" s="242"/>
      <c r="NPC188" s="242"/>
      <c r="NPD188" s="242"/>
      <c r="NPE188" s="242"/>
      <c r="NPF188" s="242"/>
      <c r="NPG188" s="242"/>
      <c r="NPH188" s="242"/>
      <c r="NPI188" s="242"/>
      <c r="NPJ188" s="242"/>
      <c r="NPK188" s="242"/>
      <c r="NPL188" s="242"/>
      <c r="NPM188" s="242"/>
      <c r="NPN188" s="242"/>
      <c r="NPO188" s="242"/>
      <c r="NPP188" s="242"/>
      <c r="NPQ188" s="242"/>
      <c r="NPR188" s="242"/>
      <c r="NPS188" s="242"/>
      <c r="NPT188" s="242"/>
      <c r="NPU188" s="242"/>
      <c r="NPV188" s="242"/>
      <c r="NPW188" s="242"/>
      <c r="NPX188" s="242"/>
      <c r="NPY188" s="242"/>
      <c r="NPZ188" s="242"/>
      <c r="NQA188" s="242"/>
      <c r="NQB188" s="242"/>
      <c r="NQC188" s="242"/>
      <c r="NQD188" s="242"/>
      <c r="NQE188" s="242"/>
      <c r="NQF188" s="242"/>
      <c r="NQG188" s="242"/>
      <c r="NQH188" s="242"/>
      <c r="NQI188" s="242"/>
      <c r="NQJ188" s="242"/>
      <c r="NQK188" s="242"/>
      <c r="NQL188" s="242"/>
      <c r="NQM188" s="242"/>
      <c r="NQN188" s="242"/>
      <c r="NQO188" s="242"/>
      <c r="NQP188" s="242"/>
      <c r="NQQ188" s="242"/>
      <c r="NQR188" s="242"/>
      <c r="NQS188" s="242"/>
      <c r="NQT188" s="242"/>
      <c r="NQU188" s="242"/>
      <c r="NQV188" s="242"/>
      <c r="NQW188" s="242"/>
      <c r="NQX188" s="242"/>
      <c r="NQY188" s="242"/>
      <c r="NQZ188" s="242"/>
      <c r="NRA188" s="242"/>
      <c r="NRB188" s="242"/>
      <c r="NRC188" s="242"/>
      <c r="NRD188" s="242"/>
      <c r="NRE188" s="242"/>
      <c r="NRF188" s="242"/>
      <c r="NRG188" s="242"/>
      <c r="NRH188" s="242"/>
      <c r="NRI188" s="242"/>
      <c r="NRJ188" s="242"/>
      <c r="NRK188" s="242"/>
      <c r="NRL188" s="242"/>
      <c r="NRM188" s="242"/>
      <c r="NRN188" s="242"/>
      <c r="NRO188" s="242"/>
      <c r="NRP188" s="242"/>
      <c r="NRQ188" s="242"/>
      <c r="NRR188" s="242"/>
      <c r="NRS188" s="242"/>
      <c r="NRT188" s="242"/>
      <c r="NRU188" s="242"/>
      <c r="NRV188" s="242"/>
      <c r="NRW188" s="242"/>
      <c r="NRX188" s="242"/>
      <c r="NRY188" s="242"/>
      <c r="NRZ188" s="242"/>
      <c r="NSA188" s="242"/>
      <c r="NSB188" s="242"/>
      <c r="NSC188" s="242"/>
      <c r="NSD188" s="242"/>
      <c r="NSE188" s="242"/>
      <c r="NSF188" s="242"/>
      <c r="NSG188" s="242"/>
      <c r="NSH188" s="242"/>
      <c r="NSI188" s="242"/>
      <c r="NSJ188" s="242"/>
      <c r="NSK188" s="242"/>
      <c r="NSL188" s="242"/>
      <c r="NSM188" s="242"/>
      <c r="NSN188" s="242"/>
      <c r="NSO188" s="242"/>
      <c r="NSP188" s="242"/>
      <c r="NSQ188" s="242"/>
      <c r="NSR188" s="242"/>
      <c r="NSS188" s="242"/>
      <c r="NST188" s="242"/>
      <c r="NSU188" s="242"/>
      <c r="NSV188" s="242"/>
      <c r="NSW188" s="242"/>
      <c r="NSX188" s="242"/>
      <c r="NSY188" s="242"/>
      <c r="NSZ188" s="242"/>
      <c r="NTA188" s="242"/>
      <c r="NTB188" s="242"/>
      <c r="NTC188" s="242"/>
      <c r="NTD188" s="242"/>
      <c r="NTE188" s="242"/>
      <c r="NTF188" s="242"/>
      <c r="NTG188" s="242"/>
      <c r="NTH188" s="242"/>
      <c r="NTI188" s="242"/>
      <c r="NTJ188" s="242"/>
      <c r="NTK188" s="242"/>
      <c r="NTL188" s="242"/>
      <c r="NTM188" s="242"/>
      <c r="NTN188" s="242"/>
      <c r="NTO188" s="242"/>
      <c r="NTP188" s="242"/>
      <c r="NTQ188" s="242"/>
      <c r="NTR188" s="242"/>
      <c r="NTS188" s="242"/>
      <c r="NTT188" s="242"/>
      <c r="NTU188" s="242"/>
      <c r="NTV188" s="242"/>
      <c r="NTW188" s="242"/>
      <c r="NTX188" s="242"/>
      <c r="NTY188" s="242"/>
      <c r="NTZ188" s="242"/>
      <c r="NUA188" s="242"/>
      <c r="NUB188" s="242"/>
      <c r="NUC188" s="242"/>
      <c r="NUD188" s="242"/>
      <c r="NUE188" s="242"/>
      <c r="NUF188" s="242"/>
      <c r="NUG188" s="242"/>
      <c r="NUH188" s="242"/>
      <c r="NUI188" s="242"/>
      <c r="NUJ188" s="242"/>
      <c r="NUK188" s="242"/>
      <c r="NUL188" s="242"/>
      <c r="NUM188" s="242"/>
      <c r="NUN188" s="242"/>
      <c r="NUO188" s="242"/>
      <c r="NUP188" s="242"/>
      <c r="NUQ188" s="242"/>
      <c r="NUR188" s="242"/>
      <c r="NUS188" s="242"/>
      <c r="NUT188" s="242"/>
      <c r="NUU188" s="242"/>
      <c r="NUV188" s="242"/>
      <c r="NUW188" s="242"/>
      <c r="NUX188" s="242"/>
      <c r="NUY188" s="242"/>
      <c r="NUZ188" s="242"/>
      <c r="NVA188" s="242"/>
      <c r="NVB188" s="242"/>
      <c r="NVC188" s="242"/>
      <c r="NVD188" s="242"/>
      <c r="NVE188" s="242"/>
      <c r="NVF188" s="242"/>
      <c r="NVG188" s="242"/>
      <c r="NVH188" s="242"/>
      <c r="NVI188" s="242"/>
      <c r="NVJ188" s="242"/>
      <c r="NVK188" s="242"/>
      <c r="NVL188" s="242"/>
      <c r="NVM188" s="242"/>
      <c r="NVN188" s="242"/>
      <c r="NVO188" s="242"/>
      <c r="NVP188" s="242"/>
      <c r="NVQ188" s="242"/>
      <c r="NVR188" s="242"/>
      <c r="NVS188" s="242"/>
      <c r="NVT188" s="242"/>
      <c r="NVU188" s="242"/>
      <c r="NVV188" s="242"/>
      <c r="NVW188" s="242"/>
      <c r="NVX188" s="242"/>
      <c r="NVY188" s="242"/>
      <c r="NVZ188" s="242"/>
      <c r="NWA188" s="242"/>
      <c r="NWB188" s="242"/>
      <c r="NWC188" s="242"/>
      <c r="NWD188" s="242"/>
      <c r="NWE188" s="242"/>
      <c r="NWF188" s="242"/>
      <c r="NWG188" s="242"/>
      <c r="NWH188" s="242"/>
      <c r="NWI188" s="242"/>
      <c r="NWJ188" s="242"/>
      <c r="NWK188" s="242"/>
      <c r="NWL188" s="242"/>
      <c r="NWM188" s="242"/>
      <c r="NWN188" s="242"/>
      <c r="NWO188" s="242"/>
      <c r="NWP188" s="242"/>
      <c r="NWQ188" s="242"/>
      <c r="NWR188" s="242"/>
      <c r="NWS188" s="242"/>
      <c r="NWT188" s="242"/>
      <c r="NWU188" s="242"/>
      <c r="NWV188" s="242"/>
      <c r="NWW188" s="242"/>
      <c r="NWX188" s="242"/>
      <c r="NWY188" s="242"/>
      <c r="NWZ188" s="242"/>
      <c r="NXA188" s="242"/>
      <c r="NXB188" s="242"/>
      <c r="NXC188" s="242"/>
      <c r="NXD188" s="242"/>
      <c r="NXE188" s="242"/>
      <c r="NXF188" s="242"/>
      <c r="NXG188" s="242"/>
      <c r="NXH188" s="242"/>
      <c r="NXI188" s="242"/>
      <c r="NXJ188" s="242"/>
      <c r="NXK188" s="242"/>
      <c r="NXL188" s="242"/>
      <c r="NXM188" s="242"/>
      <c r="NXN188" s="242"/>
      <c r="NXO188" s="242"/>
      <c r="NXP188" s="242"/>
      <c r="NXQ188" s="242"/>
      <c r="NXR188" s="242"/>
      <c r="NXS188" s="242"/>
      <c r="NXT188" s="242"/>
      <c r="NXU188" s="242"/>
      <c r="NXV188" s="242"/>
      <c r="NXW188" s="242"/>
      <c r="NXX188" s="242"/>
      <c r="NXY188" s="242"/>
      <c r="NXZ188" s="242"/>
      <c r="NYA188" s="242"/>
      <c r="NYB188" s="242"/>
      <c r="NYC188" s="242"/>
      <c r="NYD188" s="242"/>
      <c r="NYE188" s="242"/>
      <c r="NYF188" s="242"/>
      <c r="NYG188" s="242"/>
      <c r="NYH188" s="242"/>
      <c r="NYI188" s="242"/>
      <c r="NYJ188" s="242"/>
      <c r="NYK188" s="242"/>
      <c r="NYL188" s="242"/>
      <c r="NYM188" s="242"/>
      <c r="NYN188" s="242"/>
      <c r="NYO188" s="242"/>
      <c r="NYP188" s="242"/>
      <c r="NYQ188" s="242"/>
      <c r="NYR188" s="242"/>
      <c r="NYS188" s="242"/>
      <c r="NYT188" s="242"/>
      <c r="NYU188" s="242"/>
      <c r="NYV188" s="242"/>
      <c r="NYW188" s="242"/>
      <c r="NYX188" s="242"/>
      <c r="NYY188" s="242"/>
      <c r="NYZ188" s="242"/>
      <c r="NZA188" s="242"/>
      <c r="NZB188" s="242"/>
      <c r="NZC188" s="242"/>
      <c r="NZD188" s="242"/>
      <c r="NZE188" s="242"/>
      <c r="NZF188" s="242"/>
      <c r="NZG188" s="242"/>
      <c r="NZH188" s="242"/>
      <c r="NZI188" s="242"/>
      <c r="NZJ188" s="242"/>
      <c r="NZK188" s="242"/>
      <c r="NZL188" s="242"/>
      <c r="NZM188" s="242"/>
      <c r="NZN188" s="242"/>
      <c r="NZO188" s="242"/>
      <c r="NZP188" s="242"/>
      <c r="NZQ188" s="242"/>
      <c r="NZR188" s="242"/>
      <c r="NZS188" s="242"/>
      <c r="NZT188" s="242"/>
      <c r="NZU188" s="242"/>
      <c r="NZV188" s="242"/>
      <c r="NZW188" s="242"/>
      <c r="NZX188" s="242"/>
      <c r="NZY188" s="242"/>
      <c r="NZZ188" s="242"/>
      <c r="OAA188" s="242"/>
      <c r="OAB188" s="242"/>
      <c r="OAC188" s="242"/>
      <c r="OAD188" s="242"/>
      <c r="OAE188" s="242"/>
      <c r="OAF188" s="242"/>
      <c r="OAG188" s="242"/>
      <c r="OAH188" s="242"/>
      <c r="OAI188" s="242"/>
      <c r="OAJ188" s="242"/>
      <c r="OAK188" s="242"/>
      <c r="OAL188" s="242"/>
      <c r="OAM188" s="242"/>
      <c r="OAN188" s="242"/>
      <c r="OAO188" s="242"/>
      <c r="OAP188" s="242"/>
      <c r="OAQ188" s="242"/>
      <c r="OAR188" s="242"/>
      <c r="OAS188" s="242"/>
      <c r="OAT188" s="242"/>
      <c r="OAU188" s="242"/>
      <c r="OAV188" s="242"/>
      <c r="OAW188" s="242"/>
      <c r="OAX188" s="242"/>
      <c r="OAY188" s="242"/>
      <c r="OAZ188" s="242"/>
      <c r="OBA188" s="242"/>
      <c r="OBB188" s="242"/>
      <c r="OBC188" s="242"/>
      <c r="OBD188" s="242"/>
      <c r="OBE188" s="242"/>
      <c r="OBF188" s="242"/>
      <c r="OBG188" s="242"/>
      <c r="OBH188" s="242"/>
      <c r="OBI188" s="242"/>
      <c r="OBJ188" s="242"/>
      <c r="OBK188" s="242"/>
      <c r="OBL188" s="242"/>
      <c r="OBM188" s="242"/>
      <c r="OBN188" s="242"/>
      <c r="OBO188" s="242"/>
      <c r="OBP188" s="242"/>
      <c r="OBQ188" s="242"/>
      <c r="OBR188" s="242"/>
      <c r="OBS188" s="242"/>
      <c r="OBT188" s="242"/>
      <c r="OBU188" s="242"/>
      <c r="OBV188" s="242"/>
      <c r="OBW188" s="242"/>
      <c r="OBX188" s="242"/>
      <c r="OBY188" s="242"/>
      <c r="OBZ188" s="242"/>
      <c r="OCA188" s="242"/>
      <c r="OCB188" s="242"/>
      <c r="OCC188" s="242"/>
      <c r="OCD188" s="242"/>
      <c r="OCE188" s="242"/>
      <c r="OCF188" s="242"/>
      <c r="OCG188" s="242"/>
      <c r="OCH188" s="242"/>
      <c r="OCI188" s="242"/>
      <c r="OCJ188" s="242"/>
      <c r="OCK188" s="242"/>
      <c r="OCL188" s="242"/>
      <c r="OCM188" s="242"/>
      <c r="OCN188" s="242"/>
      <c r="OCO188" s="242"/>
      <c r="OCP188" s="242"/>
      <c r="OCQ188" s="242"/>
      <c r="OCR188" s="242"/>
      <c r="OCS188" s="242"/>
      <c r="OCT188" s="242"/>
      <c r="OCU188" s="242"/>
      <c r="OCV188" s="242"/>
      <c r="OCW188" s="242"/>
      <c r="OCX188" s="242"/>
      <c r="OCY188" s="242"/>
      <c r="OCZ188" s="242"/>
      <c r="ODA188" s="242"/>
      <c r="ODB188" s="242"/>
      <c r="ODC188" s="242"/>
      <c r="ODD188" s="242"/>
      <c r="ODE188" s="242"/>
      <c r="ODF188" s="242"/>
      <c r="ODG188" s="242"/>
      <c r="ODH188" s="242"/>
      <c r="ODI188" s="242"/>
      <c r="ODJ188" s="242"/>
      <c r="ODK188" s="242"/>
      <c r="ODL188" s="242"/>
      <c r="ODM188" s="242"/>
      <c r="ODN188" s="242"/>
      <c r="ODO188" s="242"/>
      <c r="ODP188" s="242"/>
      <c r="ODQ188" s="242"/>
      <c r="ODR188" s="242"/>
      <c r="ODS188" s="242"/>
      <c r="ODT188" s="242"/>
      <c r="ODU188" s="242"/>
      <c r="ODV188" s="242"/>
      <c r="ODW188" s="242"/>
      <c r="ODX188" s="242"/>
      <c r="ODY188" s="242"/>
      <c r="ODZ188" s="242"/>
      <c r="OEA188" s="242"/>
      <c r="OEB188" s="242"/>
      <c r="OEC188" s="242"/>
      <c r="OED188" s="242"/>
      <c r="OEE188" s="242"/>
      <c r="OEF188" s="242"/>
      <c r="OEG188" s="242"/>
      <c r="OEH188" s="242"/>
      <c r="OEI188" s="242"/>
      <c r="OEJ188" s="242"/>
      <c r="OEK188" s="242"/>
      <c r="OEL188" s="242"/>
      <c r="OEM188" s="242"/>
      <c r="OEN188" s="242"/>
      <c r="OEO188" s="242"/>
      <c r="OEP188" s="242"/>
      <c r="OEQ188" s="242"/>
      <c r="OER188" s="242"/>
      <c r="OES188" s="242"/>
      <c r="OET188" s="242"/>
      <c r="OEU188" s="242"/>
      <c r="OEV188" s="242"/>
      <c r="OEW188" s="242"/>
      <c r="OEX188" s="242"/>
      <c r="OEY188" s="242"/>
      <c r="OEZ188" s="242"/>
      <c r="OFA188" s="242"/>
      <c r="OFB188" s="242"/>
      <c r="OFC188" s="242"/>
      <c r="OFD188" s="242"/>
      <c r="OFE188" s="242"/>
      <c r="OFF188" s="242"/>
      <c r="OFG188" s="242"/>
      <c r="OFH188" s="242"/>
      <c r="OFI188" s="242"/>
      <c r="OFJ188" s="242"/>
      <c r="OFK188" s="242"/>
      <c r="OFL188" s="242"/>
      <c r="OFM188" s="242"/>
      <c r="OFN188" s="242"/>
      <c r="OFO188" s="242"/>
      <c r="OFP188" s="242"/>
      <c r="OFQ188" s="242"/>
      <c r="OFR188" s="242"/>
      <c r="OFS188" s="242"/>
      <c r="OFT188" s="242"/>
      <c r="OFU188" s="242"/>
      <c r="OFV188" s="242"/>
      <c r="OFW188" s="242"/>
      <c r="OFX188" s="242"/>
      <c r="OFY188" s="242"/>
      <c r="OFZ188" s="242"/>
      <c r="OGA188" s="242"/>
      <c r="OGB188" s="242"/>
      <c r="OGC188" s="242"/>
      <c r="OGD188" s="242"/>
      <c r="OGE188" s="242"/>
      <c r="OGF188" s="242"/>
      <c r="OGG188" s="242"/>
      <c r="OGH188" s="242"/>
      <c r="OGI188" s="242"/>
      <c r="OGJ188" s="242"/>
      <c r="OGK188" s="242"/>
      <c r="OGL188" s="242"/>
      <c r="OGM188" s="242"/>
      <c r="OGN188" s="242"/>
      <c r="OGO188" s="242"/>
      <c r="OGP188" s="242"/>
      <c r="OGQ188" s="242"/>
      <c r="OGR188" s="242"/>
      <c r="OGS188" s="242"/>
      <c r="OGT188" s="242"/>
      <c r="OGU188" s="242"/>
      <c r="OGV188" s="242"/>
      <c r="OGW188" s="242"/>
      <c r="OGX188" s="242"/>
      <c r="OGY188" s="242"/>
      <c r="OGZ188" s="242"/>
      <c r="OHA188" s="242"/>
      <c r="OHB188" s="242"/>
      <c r="OHC188" s="242"/>
      <c r="OHD188" s="242"/>
      <c r="OHE188" s="242"/>
      <c r="OHF188" s="242"/>
      <c r="OHG188" s="242"/>
      <c r="OHH188" s="242"/>
      <c r="OHI188" s="242"/>
      <c r="OHJ188" s="242"/>
      <c r="OHK188" s="242"/>
      <c r="OHL188" s="242"/>
      <c r="OHM188" s="242"/>
      <c r="OHN188" s="242"/>
      <c r="OHO188" s="242"/>
      <c r="OHP188" s="242"/>
      <c r="OHQ188" s="242"/>
      <c r="OHR188" s="242"/>
      <c r="OHS188" s="242"/>
      <c r="OHT188" s="242"/>
      <c r="OHU188" s="242"/>
      <c r="OHV188" s="242"/>
      <c r="OHW188" s="242"/>
      <c r="OHX188" s="242"/>
      <c r="OHY188" s="242"/>
      <c r="OHZ188" s="242"/>
      <c r="OIA188" s="242"/>
      <c r="OIB188" s="242"/>
      <c r="OIC188" s="242"/>
      <c r="OID188" s="242"/>
      <c r="OIE188" s="242"/>
      <c r="OIF188" s="242"/>
      <c r="OIG188" s="242"/>
      <c r="OIH188" s="242"/>
      <c r="OII188" s="242"/>
      <c r="OIJ188" s="242"/>
      <c r="OIK188" s="242"/>
      <c r="OIL188" s="242"/>
      <c r="OIM188" s="242"/>
      <c r="OIN188" s="242"/>
      <c r="OIO188" s="242"/>
      <c r="OIP188" s="242"/>
      <c r="OIQ188" s="242"/>
      <c r="OIR188" s="242"/>
      <c r="OIS188" s="242"/>
      <c r="OIT188" s="242"/>
      <c r="OIU188" s="242"/>
      <c r="OIV188" s="242"/>
      <c r="OIW188" s="242"/>
      <c r="OIX188" s="242"/>
      <c r="OIY188" s="242"/>
      <c r="OIZ188" s="242"/>
      <c r="OJA188" s="242"/>
      <c r="OJB188" s="242"/>
      <c r="OJC188" s="242"/>
      <c r="OJD188" s="242"/>
      <c r="OJE188" s="242"/>
      <c r="OJF188" s="242"/>
      <c r="OJG188" s="242"/>
      <c r="OJH188" s="242"/>
      <c r="OJI188" s="242"/>
      <c r="OJJ188" s="242"/>
      <c r="OJK188" s="242"/>
      <c r="OJL188" s="242"/>
      <c r="OJM188" s="242"/>
      <c r="OJN188" s="242"/>
      <c r="OJO188" s="242"/>
      <c r="OJP188" s="242"/>
      <c r="OJQ188" s="242"/>
      <c r="OJR188" s="242"/>
      <c r="OJS188" s="242"/>
      <c r="OJT188" s="242"/>
      <c r="OJU188" s="242"/>
      <c r="OJV188" s="242"/>
      <c r="OJW188" s="242"/>
      <c r="OJX188" s="242"/>
      <c r="OJY188" s="242"/>
      <c r="OJZ188" s="242"/>
      <c r="OKA188" s="242"/>
      <c r="OKB188" s="242"/>
      <c r="OKC188" s="242"/>
      <c r="OKD188" s="242"/>
      <c r="OKE188" s="242"/>
      <c r="OKF188" s="242"/>
      <c r="OKG188" s="242"/>
      <c r="OKH188" s="242"/>
      <c r="OKI188" s="242"/>
      <c r="OKJ188" s="242"/>
      <c r="OKK188" s="242"/>
      <c r="OKL188" s="242"/>
      <c r="OKM188" s="242"/>
      <c r="OKN188" s="242"/>
      <c r="OKO188" s="242"/>
      <c r="OKP188" s="242"/>
      <c r="OKQ188" s="242"/>
      <c r="OKR188" s="242"/>
      <c r="OKS188" s="242"/>
      <c r="OKT188" s="242"/>
      <c r="OKU188" s="242"/>
      <c r="OKV188" s="242"/>
      <c r="OKW188" s="242"/>
      <c r="OKX188" s="242"/>
      <c r="OKY188" s="242"/>
      <c r="OKZ188" s="242"/>
      <c r="OLA188" s="242"/>
      <c r="OLB188" s="242"/>
      <c r="OLC188" s="242"/>
      <c r="OLD188" s="242"/>
      <c r="OLE188" s="242"/>
      <c r="OLF188" s="242"/>
      <c r="OLG188" s="242"/>
      <c r="OLH188" s="242"/>
      <c r="OLI188" s="242"/>
      <c r="OLJ188" s="242"/>
      <c r="OLK188" s="242"/>
      <c r="OLL188" s="242"/>
      <c r="OLM188" s="242"/>
      <c r="OLN188" s="242"/>
      <c r="OLO188" s="242"/>
      <c r="OLP188" s="242"/>
      <c r="OLQ188" s="242"/>
      <c r="OLR188" s="242"/>
      <c r="OLS188" s="242"/>
      <c r="OLT188" s="242"/>
      <c r="OLU188" s="242"/>
      <c r="OLV188" s="242"/>
      <c r="OLW188" s="242"/>
      <c r="OLX188" s="242"/>
      <c r="OLY188" s="242"/>
      <c r="OLZ188" s="242"/>
      <c r="OMA188" s="242"/>
      <c r="OMB188" s="242"/>
      <c r="OMC188" s="242"/>
      <c r="OMD188" s="242"/>
      <c r="OME188" s="242"/>
      <c r="OMF188" s="242"/>
      <c r="OMG188" s="242"/>
      <c r="OMH188" s="242"/>
      <c r="OMI188" s="242"/>
      <c r="OMJ188" s="242"/>
      <c r="OMK188" s="242"/>
      <c r="OML188" s="242"/>
      <c r="OMM188" s="242"/>
      <c r="OMN188" s="242"/>
      <c r="OMO188" s="242"/>
      <c r="OMP188" s="242"/>
      <c r="OMQ188" s="242"/>
      <c r="OMR188" s="242"/>
      <c r="OMS188" s="242"/>
      <c r="OMT188" s="242"/>
      <c r="OMU188" s="242"/>
      <c r="OMV188" s="242"/>
      <c r="OMW188" s="242"/>
      <c r="OMX188" s="242"/>
      <c r="OMY188" s="242"/>
      <c r="OMZ188" s="242"/>
      <c r="ONA188" s="242"/>
      <c r="ONB188" s="242"/>
      <c r="ONC188" s="242"/>
      <c r="OND188" s="242"/>
      <c r="ONE188" s="242"/>
      <c r="ONF188" s="242"/>
      <c r="ONG188" s="242"/>
      <c r="ONH188" s="242"/>
      <c r="ONI188" s="242"/>
      <c r="ONJ188" s="242"/>
      <c r="ONK188" s="242"/>
      <c r="ONL188" s="242"/>
      <c r="ONM188" s="242"/>
      <c r="ONN188" s="242"/>
      <c r="ONO188" s="242"/>
      <c r="ONP188" s="242"/>
      <c r="ONQ188" s="242"/>
      <c r="ONR188" s="242"/>
      <c r="ONS188" s="242"/>
      <c r="ONT188" s="242"/>
      <c r="ONU188" s="242"/>
      <c r="ONV188" s="242"/>
      <c r="ONW188" s="242"/>
      <c r="ONX188" s="242"/>
      <c r="ONY188" s="242"/>
      <c r="ONZ188" s="242"/>
      <c r="OOA188" s="242"/>
      <c r="OOB188" s="242"/>
      <c r="OOC188" s="242"/>
      <c r="OOD188" s="242"/>
      <c r="OOE188" s="242"/>
      <c r="OOF188" s="242"/>
      <c r="OOG188" s="242"/>
      <c r="OOH188" s="242"/>
      <c r="OOI188" s="242"/>
      <c r="OOJ188" s="242"/>
      <c r="OOK188" s="242"/>
      <c r="OOL188" s="242"/>
      <c r="OOM188" s="242"/>
      <c r="OON188" s="242"/>
      <c r="OOO188" s="242"/>
      <c r="OOP188" s="242"/>
      <c r="OOQ188" s="242"/>
      <c r="OOR188" s="242"/>
      <c r="OOS188" s="242"/>
      <c r="OOT188" s="242"/>
      <c r="OOU188" s="242"/>
      <c r="OOV188" s="242"/>
      <c r="OOW188" s="242"/>
      <c r="OOX188" s="242"/>
      <c r="OOY188" s="242"/>
      <c r="OOZ188" s="242"/>
      <c r="OPA188" s="242"/>
      <c r="OPB188" s="242"/>
      <c r="OPC188" s="242"/>
      <c r="OPD188" s="242"/>
      <c r="OPE188" s="242"/>
      <c r="OPF188" s="242"/>
      <c r="OPG188" s="242"/>
      <c r="OPH188" s="242"/>
      <c r="OPI188" s="242"/>
      <c r="OPJ188" s="242"/>
      <c r="OPK188" s="242"/>
      <c r="OPL188" s="242"/>
      <c r="OPM188" s="242"/>
      <c r="OPN188" s="242"/>
      <c r="OPO188" s="242"/>
      <c r="OPP188" s="242"/>
      <c r="OPQ188" s="242"/>
      <c r="OPR188" s="242"/>
      <c r="OPS188" s="242"/>
      <c r="OPT188" s="242"/>
      <c r="OPU188" s="242"/>
      <c r="OPV188" s="242"/>
      <c r="OPW188" s="242"/>
      <c r="OPX188" s="242"/>
      <c r="OPY188" s="242"/>
      <c r="OPZ188" s="242"/>
      <c r="OQA188" s="242"/>
      <c r="OQB188" s="242"/>
      <c r="OQC188" s="242"/>
      <c r="OQD188" s="242"/>
      <c r="OQE188" s="242"/>
      <c r="OQF188" s="242"/>
      <c r="OQG188" s="242"/>
      <c r="OQH188" s="242"/>
      <c r="OQI188" s="242"/>
      <c r="OQJ188" s="242"/>
      <c r="OQK188" s="242"/>
      <c r="OQL188" s="242"/>
      <c r="OQM188" s="242"/>
      <c r="OQN188" s="242"/>
      <c r="OQO188" s="242"/>
      <c r="OQP188" s="242"/>
      <c r="OQQ188" s="242"/>
      <c r="OQR188" s="242"/>
      <c r="OQS188" s="242"/>
      <c r="OQT188" s="242"/>
      <c r="OQU188" s="242"/>
      <c r="OQV188" s="242"/>
      <c r="OQW188" s="242"/>
      <c r="OQX188" s="242"/>
      <c r="OQY188" s="242"/>
      <c r="OQZ188" s="242"/>
      <c r="ORA188" s="242"/>
      <c r="ORB188" s="242"/>
      <c r="ORC188" s="242"/>
      <c r="ORD188" s="242"/>
      <c r="ORE188" s="242"/>
      <c r="ORF188" s="242"/>
      <c r="ORG188" s="242"/>
      <c r="ORH188" s="242"/>
      <c r="ORI188" s="242"/>
      <c r="ORJ188" s="242"/>
      <c r="ORK188" s="242"/>
      <c r="ORL188" s="242"/>
      <c r="ORM188" s="242"/>
      <c r="ORN188" s="242"/>
      <c r="ORO188" s="242"/>
      <c r="ORP188" s="242"/>
      <c r="ORQ188" s="242"/>
      <c r="ORR188" s="242"/>
      <c r="ORS188" s="242"/>
      <c r="ORT188" s="242"/>
      <c r="ORU188" s="242"/>
      <c r="ORV188" s="242"/>
      <c r="ORW188" s="242"/>
      <c r="ORX188" s="242"/>
      <c r="ORY188" s="242"/>
      <c r="ORZ188" s="242"/>
      <c r="OSA188" s="242"/>
      <c r="OSB188" s="242"/>
      <c r="OSC188" s="242"/>
      <c r="OSD188" s="242"/>
      <c r="OSE188" s="242"/>
      <c r="OSF188" s="242"/>
      <c r="OSG188" s="242"/>
      <c r="OSH188" s="242"/>
      <c r="OSI188" s="242"/>
      <c r="OSJ188" s="242"/>
      <c r="OSK188" s="242"/>
      <c r="OSL188" s="242"/>
      <c r="OSM188" s="242"/>
      <c r="OSN188" s="242"/>
      <c r="OSO188" s="242"/>
      <c r="OSP188" s="242"/>
      <c r="OSQ188" s="242"/>
      <c r="OSR188" s="242"/>
      <c r="OSS188" s="242"/>
      <c r="OST188" s="242"/>
      <c r="OSU188" s="242"/>
      <c r="OSV188" s="242"/>
      <c r="OSW188" s="242"/>
      <c r="OSX188" s="242"/>
      <c r="OSY188" s="242"/>
      <c r="OSZ188" s="242"/>
      <c r="OTA188" s="242"/>
      <c r="OTB188" s="242"/>
      <c r="OTC188" s="242"/>
      <c r="OTD188" s="242"/>
      <c r="OTE188" s="242"/>
      <c r="OTF188" s="242"/>
      <c r="OTG188" s="242"/>
      <c r="OTH188" s="242"/>
      <c r="OTI188" s="242"/>
      <c r="OTJ188" s="242"/>
      <c r="OTK188" s="242"/>
      <c r="OTL188" s="242"/>
      <c r="OTM188" s="242"/>
      <c r="OTN188" s="242"/>
      <c r="OTO188" s="242"/>
      <c r="OTP188" s="242"/>
      <c r="OTQ188" s="242"/>
      <c r="OTR188" s="242"/>
      <c r="OTS188" s="242"/>
      <c r="OTT188" s="242"/>
      <c r="OTU188" s="242"/>
      <c r="OTV188" s="242"/>
      <c r="OTW188" s="242"/>
      <c r="OTX188" s="242"/>
      <c r="OTY188" s="242"/>
      <c r="OTZ188" s="242"/>
      <c r="OUA188" s="242"/>
      <c r="OUB188" s="242"/>
      <c r="OUC188" s="242"/>
      <c r="OUD188" s="242"/>
      <c r="OUE188" s="242"/>
      <c r="OUF188" s="242"/>
      <c r="OUG188" s="242"/>
      <c r="OUH188" s="242"/>
      <c r="OUI188" s="242"/>
      <c r="OUJ188" s="242"/>
      <c r="OUK188" s="242"/>
      <c r="OUL188" s="242"/>
      <c r="OUM188" s="242"/>
      <c r="OUN188" s="242"/>
      <c r="OUO188" s="242"/>
      <c r="OUP188" s="242"/>
      <c r="OUQ188" s="242"/>
      <c r="OUR188" s="242"/>
      <c r="OUS188" s="242"/>
      <c r="OUT188" s="242"/>
      <c r="OUU188" s="242"/>
      <c r="OUV188" s="242"/>
      <c r="OUW188" s="242"/>
      <c r="OUX188" s="242"/>
      <c r="OUY188" s="242"/>
      <c r="OUZ188" s="242"/>
      <c r="OVA188" s="242"/>
      <c r="OVB188" s="242"/>
      <c r="OVC188" s="242"/>
      <c r="OVD188" s="242"/>
      <c r="OVE188" s="242"/>
      <c r="OVF188" s="242"/>
      <c r="OVG188" s="242"/>
      <c r="OVH188" s="242"/>
      <c r="OVI188" s="242"/>
      <c r="OVJ188" s="242"/>
      <c r="OVK188" s="242"/>
      <c r="OVL188" s="242"/>
      <c r="OVM188" s="242"/>
      <c r="OVN188" s="242"/>
      <c r="OVO188" s="242"/>
      <c r="OVP188" s="242"/>
      <c r="OVQ188" s="242"/>
      <c r="OVR188" s="242"/>
      <c r="OVS188" s="242"/>
      <c r="OVT188" s="242"/>
      <c r="OVU188" s="242"/>
      <c r="OVV188" s="242"/>
      <c r="OVW188" s="242"/>
      <c r="OVX188" s="242"/>
      <c r="OVY188" s="242"/>
      <c r="OVZ188" s="242"/>
      <c r="OWA188" s="242"/>
      <c r="OWB188" s="242"/>
      <c r="OWC188" s="242"/>
      <c r="OWD188" s="242"/>
      <c r="OWE188" s="242"/>
      <c r="OWF188" s="242"/>
      <c r="OWG188" s="242"/>
      <c r="OWH188" s="242"/>
      <c r="OWI188" s="242"/>
      <c r="OWJ188" s="242"/>
      <c r="OWK188" s="242"/>
      <c r="OWL188" s="242"/>
      <c r="OWM188" s="242"/>
      <c r="OWN188" s="242"/>
      <c r="OWO188" s="242"/>
      <c r="OWP188" s="242"/>
      <c r="OWQ188" s="242"/>
      <c r="OWR188" s="242"/>
      <c r="OWS188" s="242"/>
      <c r="OWT188" s="242"/>
      <c r="OWU188" s="242"/>
      <c r="OWV188" s="242"/>
      <c r="OWW188" s="242"/>
      <c r="OWX188" s="242"/>
      <c r="OWY188" s="242"/>
      <c r="OWZ188" s="242"/>
      <c r="OXA188" s="242"/>
      <c r="OXB188" s="242"/>
      <c r="OXC188" s="242"/>
      <c r="OXD188" s="242"/>
      <c r="OXE188" s="242"/>
      <c r="OXF188" s="242"/>
      <c r="OXG188" s="242"/>
      <c r="OXH188" s="242"/>
      <c r="OXI188" s="242"/>
      <c r="OXJ188" s="242"/>
      <c r="OXK188" s="242"/>
      <c r="OXL188" s="242"/>
      <c r="OXM188" s="242"/>
      <c r="OXN188" s="242"/>
      <c r="OXO188" s="242"/>
      <c r="OXP188" s="242"/>
      <c r="OXQ188" s="242"/>
      <c r="OXR188" s="242"/>
      <c r="OXS188" s="242"/>
      <c r="OXT188" s="242"/>
      <c r="OXU188" s="242"/>
      <c r="OXV188" s="242"/>
      <c r="OXW188" s="242"/>
      <c r="OXX188" s="242"/>
      <c r="OXY188" s="242"/>
      <c r="OXZ188" s="242"/>
      <c r="OYA188" s="242"/>
      <c r="OYB188" s="242"/>
      <c r="OYC188" s="242"/>
      <c r="OYD188" s="242"/>
      <c r="OYE188" s="242"/>
      <c r="OYF188" s="242"/>
      <c r="OYG188" s="242"/>
      <c r="OYH188" s="242"/>
      <c r="OYI188" s="242"/>
      <c r="OYJ188" s="242"/>
      <c r="OYK188" s="242"/>
      <c r="OYL188" s="242"/>
      <c r="OYM188" s="242"/>
      <c r="OYN188" s="242"/>
      <c r="OYO188" s="242"/>
      <c r="OYP188" s="242"/>
      <c r="OYQ188" s="242"/>
      <c r="OYR188" s="242"/>
      <c r="OYS188" s="242"/>
      <c r="OYT188" s="242"/>
      <c r="OYU188" s="242"/>
      <c r="OYV188" s="242"/>
      <c r="OYW188" s="242"/>
      <c r="OYX188" s="242"/>
      <c r="OYY188" s="242"/>
      <c r="OYZ188" s="242"/>
      <c r="OZA188" s="242"/>
      <c r="OZB188" s="242"/>
      <c r="OZC188" s="242"/>
      <c r="OZD188" s="242"/>
      <c r="OZE188" s="242"/>
      <c r="OZF188" s="242"/>
      <c r="OZG188" s="242"/>
      <c r="OZH188" s="242"/>
      <c r="OZI188" s="242"/>
      <c r="OZJ188" s="242"/>
      <c r="OZK188" s="242"/>
      <c r="OZL188" s="242"/>
      <c r="OZM188" s="242"/>
      <c r="OZN188" s="242"/>
      <c r="OZO188" s="242"/>
      <c r="OZP188" s="242"/>
      <c r="OZQ188" s="242"/>
      <c r="OZR188" s="242"/>
      <c r="OZS188" s="242"/>
      <c r="OZT188" s="242"/>
      <c r="OZU188" s="242"/>
      <c r="OZV188" s="242"/>
      <c r="OZW188" s="242"/>
      <c r="OZX188" s="242"/>
      <c r="OZY188" s="242"/>
      <c r="OZZ188" s="242"/>
      <c r="PAA188" s="242"/>
      <c r="PAB188" s="242"/>
      <c r="PAC188" s="242"/>
      <c r="PAD188" s="242"/>
      <c r="PAE188" s="242"/>
      <c r="PAF188" s="242"/>
      <c r="PAG188" s="242"/>
      <c r="PAH188" s="242"/>
      <c r="PAI188" s="242"/>
      <c r="PAJ188" s="242"/>
      <c r="PAK188" s="242"/>
      <c r="PAL188" s="242"/>
      <c r="PAM188" s="242"/>
      <c r="PAN188" s="242"/>
      <c r="PAO188" s="242"/>
      <c r="PAP188" s="242"/>
      <c r="PAQ188" s="242"/>
      <c r="PAR188" s="242"/>
      <c r="PAS188" s="242"/>
      <c r="PAT188" s="242"/>
      <c r="PAU188" s="242"/>
      <c r="PAV188" s="242"/>
      <c r="PAW188" s="242"/>
      <c r="PAX188" s="242"/>
      <c r="PAY188" s="242"/>
      <c r="PAZ188" s="242"/>
      <c r="PBA188" s="242"/>
      <c r="PBB188" s="242"/>
      <c r="PBC188" s="242"/>
      <c r="PBD188" s="242"/>
      <c r="PBE188" s="242"/>
      <c r="PBF188" s="242"/>
      <c r="PBG188" s="242"/>
      <c r="PBH188" s="242"/>
      <c r="PBI188" s="242"/>
      <c r="PBJ188" s="242"/>
      <c r="PBK188" s="242"/>
      <c r="PBL188" s="242"/>
      <c r="PBM188" s="242"/>
      <c r="PBN188" s="242"/>
      <c r="PBO188" s="242"/>
      <c r="PBP188" s="242"/>
      <c r="PBQ188" s="242"/>
      <c r="PBR188" s="242"/>
      <c r="PBS188" s="242"/>
      <c r="PBT188" s="242"/>
      <c r="PBU188" s="242"/>
      <c r="PBV188" s="242"/>
      <c r="PBW188" s="242"/>
      <c r="PBX188" s="242"/>
      <c r="PBY188" s="242"/>
      <c r="PBZ188" s="242"/>
      <c r="PCA188" s="242"/>
      <c r="PCB188" s="242"/>
      <c r="PCC188" s="242"/>
      <c r="PCD188" s="242"/>
      <c r="PCE188" s="242"/>
      <c r="PCF188" s="242"/>
      <c r="PCG188" s="242"/>
      <c r="PCH188" s="242"/>
      <c r="PCI188" s="242"/>
      <c r="PCJ188" s="242"/>
      <c r="PCK188" s="242"/>
      <c r="PCL188" s="242"/>
      <c r="PCM188" s="242"/>
      <c r="PCN188" s="242"/>
      <c r="PCO188" s="242"/>
      <c r="PCP188" s="242"/>
      <c r="PCQ188" s="242"/>
      <c r="PCR188" s="242"/>
      <c r="PCS188" s="242"/>
      <c r="PCT188" s="242"/>
      <c r="PCU188" s="242"/>
      <c r="PCV188" s="242"/>
      <c r="PCW188" s="242"/>
      <c r="PCX188" s="242"/>
      <c r="PCY188" s="242"/>
      <c r="PCZ188" s="242"/>
      <c r="PDA188" s="242"/>
      <c r="PDB188" s="242"/>
      <c r="PDC188" s="242"/>
      <c r="PDD188" s="242"/>
      <c r="PDE188" s="242"/>
      <c r="PDF188" s="242"/>
      <c r="PDG188" s="242"/>
      <c r="PDH188" s="242"/>
      <c r="PDI188" s="242"/>
      <c r="PDJ188" s="242"/>
      <c r="PDK188" s="242"/>
      <c r="PDL188" s="242"/>
      <c r="PDM188" s="242"/>
      <c r="PDN188" s="242"/>
      <c r="PDO188" s="242"/>
      <c r="PDP188" s="242"/>
      <c r="PDQ188" s="242"/>
      <c r="PDR188" s="242"/>
      <c r="PDS188" s="242"/>
      <c r="PDT188" s="242"/>
      <c r="PDU188" s="242"/>
      <c r="PDV188" s="242"/>
      <c r="PDW188" s="242"/>
      <c r="PDX188" s="242"/>
      <c r="PDY188" s="242"/>
      <c r="PDZ188" s="242"/>
      <c r="PEA188" s="242"/>
      <c r="PEB188" s="242"/>
      <c r="PEC188" s="242"/>
      <c r="PED188" s="242"/>
      <c r="PEE188" s="242"/>
      <c r="PEF188" s="242"/>
      <c r="PEG188" s="242"/>
      <c r="PEH188" s="242"/>
      <c r="PEI188" s="242"/>
      <c r="PEJ188" s="242"/>
      <c r="PEK188" s="242"/>
      <c r="PEL188" s="242"/>
      <c r="PEM188" s="242"/>
      <c r="PEN188" s="242"/>
      <c r="PEO188" s="242"/>
      <c r="PEP188" s="242"/>
      <c r="PEQ188" s="242"/>
      <c r="PER188" s="242"/>
      <c r="PES188" s="242"/>
      <c r="PET188" s="242"/>
      <c r="PEU188" s="242"/>
      <c r="PEV188" s="242"/>
      <c r="PEW188" s="242"/>
      <c r="PEX188" s="242"/>
      <c r="PEY188" s="242"/>
      <c r="PEZ188" s="242"/>
      <c r="PFA188" s="242"/>
      <c r="PFB188" s="242"/>
      <c r="PFC188" s="242"/>
      <c r="PFD188" s="242"/>
      <c r="PFE188" s="242"/>
      <c r="PFF188" s="242"/>
      <c r="PFG188" s="242"/>
      <c r="PFH188" s="242"/>
      <c r="PFI188" s="242"/>
      <c r="PFJ188" s="242"/>
      <c r="PFK188" s="242"/>
      <c r="PFL188" s="242"/>
      <c r="PFM188" s="242"/>
      <c r="PFN188" s="242"/>
      <c r="PFO188" s="242"/>
      <c r="PFP188" s="242"/>
      <c r="PFQ188" s="242"/>
      <c r="PFR188" s="242"/>
      <c r="PFS188" s="242"/>
      <c r="PFT188" s="242"/>
      <c r="PFU188" s="242"/>
      <c r="PFV188" s="242"/>
      <c r="PFW188" s="242"/>
      <c r="PFX188" s="242"/>
      <c r="PFY188" s="242"/>
      <c r="PFZ188" s="242"/>
      <c r="PGA188" s="242"/>
      <c r="PGB188" s="242"/>
      <c r="PGC188" s="242"/>
      <c r="PGD188" s="242"/>
      <c r="PGE188" s="242"/>
      <c r="PGF188" s="242"/>
      <c r="PGG188" s="242"/>
      <c r="PGH188" s="242"/>
      <c r="PGI188" s="242"/>
      <c r="PGJ188" s="242"/>
      <c r="PGK188" s="242"/>
      <c r="PGL188" s="242"/>
      <c r="PGM188" s="242"/>
      <c r="PGN188" s="242"/>
      <c r="PGO188" s="242"/>
      <c r="PGP188" s="242"/>
      <c r="PGQ188" s="242"/>
      <c r="PGR188" s="242"/>
      <c r="PGS188" s="242"/>
      <c r="PGT188" s="242"/>
      <c r="PGU188" s="242"/>
      <c r="PGV188" s="242"/>
      <c r="PGW188" s="242"/>
      <c r="PGX188" s="242"/>
      <c r="PGY188" s="242"/>
      <c r="PGZ188" s="242"/>
      <c r="PHA188" s="242"/>
      <c r="PHB188" s="242"/>
      <c r="PHC188" s="242"/>
      <c r="PHD188" s="242"/>
      <c r="PHE188" s="242"/>
      <c r="PHF188" s="242"/>
      <c r="PHG188" s="242"/>
      <c r="PHH188" s="242"/>
      <c r="PHI188" s="242"/>
      <c r="PHJ188" s="242"/>
      <c r="PHK188" s="242"/>
      <c r="PHL188" s="242"/>
      <c r="PHM188" s="242"/>
      <c r="PHN188" s="242"/>
      <c r="PHO188" s="242"/>
      <c r="PHP188" s="242"/>
      <c r="PHQ188" s="242"/>
      <c r="PHR188" s="242"/>
      <c r="PHS188" s="242"/>
      <c r="PHT188" s="242"/>
      <c r="PHU188" s="242"/>
      <c r="PHV188" s="242"/>
      <c r="PHW188" s="242"/>
      <c r="PHX188" s="242"/>
      <c r="PHY188" s="242"/>
      <c r="PHZ188" s="242"/>
      <c r="PIA188" s="242"/>
      <c r="PIB188" s="242"/>
      <c r="PIC188" s="242"/>
      <c r="PID188" s="242"/>
      <c r="PIE188" s="242"/>
      <c r="PIF188" s="242"/>
      <c r="PIG188" s="242"/>
      <c r="PIH188" s="242"/>
      <c r="PII188" s="242"/>
      <c r="PIJ188" s="242"/>
      <c r="PIK188" s="242"/>
      <c r="PIL188" s="242"/>
      <c r="PIM188" s="242"/>
      <c r="PIN188" s="242"/>
      <c r="PIO188" s="242"/>
      <c r="PIP188" s="242"/>
      <c r="PIQ188" s="242"/>
      <c r="PIR188" s="242"/>
      <c r="PIS188" s="242"/>
      <c r="PIT188" s="242"/>
      <c r="PIU188" s="242"/>
      <c r="PIV188" s="242"/>
      <c r="PIW188" s="242"/>
      <c r="PIX188" s="242"/>
      <c r="PIY188" s="242"/>
      <c r="PIZ188" s="242"/>
      <c r="PJA188" s="242"/>
      <c r="PJB188" s="242"/>
      <c r="PJC188" s="242"/>
      <c r="PJD188" s="242"/>
      <c r="PJE188" s="242"/>
      <c r="PJF188" s="242"/>
      <c r="PJG188" s="242"/>
      <c r="PJH188" s="242"/>
      <c r="PJI188" s="242"/>
      <c r="PJJ188" s="242"/>
      <c r="PJK188" s="242"/>
      <c r="PJL188" s="242"/>
      <c r="PJM188" s="242"/>
      <c r="PJN188" s="242"/>
      <c r="PJO188" s="242"/>
      <c r="PJP188" s="242"/>
      <c r="PJQ188" s="242"/>
      <c r="PJR188" s="242"/>
      <c r="PJS188" s="242"/>
      <c r="PJT188" s="242"/>
      <c r="PJU188" s="242"/>
      <c r="PJV188" s="242"/>
      <c r="PJW188" s="242"/>
      <c r="PJX188" s="242"/>
      <c r="PJY188" s="242"/>
      <c r="PJZ188" s="242"/>
      <c r="PKA188" s="242"/>
      <c r="PKB188" s="242"/>
      <c r="PKC188" s="242"/>
      <c r="PKD188" s="242"/>
      <c r="PKE188" s="242"/>
      <c r="PKF188" s="242"/>
      <c r="PKG188" s="242"/>
      <c r="PKH188" s="242"/>
      <c r="PKI188" s="242"/>
      <c r="PKJ188" s="242"/>
      <c r="PKK188" s="242"/>
      <c r="PKL188" s="242"/>
      <c r="PKM188" s="242"/>
      <c r="PKN188" s="242"/>
      <c r="PKO188" s="242"/>
      <c r="PKP188" s="242"/>
      <c r="PKQ188" s="242"/>
      <c r="PKR188" s="242"/>
      <c r="PKS188" s="242"/>
      <c r="PKT188" s="242"/>
      <c r="PKU188" s="242"/>
      <c r="PKV188" s="242"/>
      <c r="PKW188" s="242"/>
      <c r="PKX188" s="242"/>
      <c r="PKY188" s="242"/>
      <c r="PKZ188" s="242"/>
      <c r="PLA188" s="242"/>
      <c r="PLB188" s="242"/>
      <c r="PLC188" s="242"/>
      <c r="PLD188" s="242"/>
      <c r="PLE188" s="242"/>
      <c r="PLF188" s="242"/>
      <c r="PLG188" s="242"/>
      <c r="PLH188" s="242"/>
      <c r="PLI188" s="242"/>
      <c r="PLJ188" s="242"/>
      <c r="PLK188" s="242"/>
      <c r="PLL188" s="242"/>
      <c r="PLM188" s="242"/>
      <c r="PLN188" s="242"/>
      <c r="PLO188" s="242"/>
      <c r="PLP188" s="242"/>
      <c r="PLQ188" s="242"/>
      <c r="PLR188" s="242"/>
      <c r="PLS188" s="242"/>
      <c r="PLT188" s="242"/>
      <c r="PLU188" s="242"/>
      <c r="PLV188" s="242"/>
      <c r="PLW188" s="242"/>
      <c r="PLX188" s="242"/>
      <c r="PLY188" s="242"/>
      <c r="PLZ188" s="242"/>
      <c r="PMA188" s="242"/>
      <c r="PMB188" s="242"/>
      <c r="PMC188" s="242"/>
      <c r="PMD188" s="242"/>
      <c r="PME188" s="242"/>
      <c r="PMF188" s="242"/>
      <c r="PMG188" s="242"/>
      <c r="PMH188" s="242"/>
      <c r="PMI188" s="242"/>
      <c r="PMJ188" s="242"/>
      <c r="PMK188" s="242"/>
      <c r="PML188" s="242"/>
      <c r="PMM188" s="242"/>
      <c r="PMN188" s="242"/>
      <c r="PMO188" s="242"/>
      <c r="PMP188" s="242"/>
      <c r="PMQ188" s="242"/>
      <c r="PMR188" s="242"/>
      <c r="PMS188" s="242"/>
      <c r="PMT188" s="242"/>
      <c r="PMU188" s="242"/>
      <c r="PMV188" s="242"/>
      <c r="PMW188" s="242"/>
      <c r="PMX188" s="242"/>
      <c r="PMY188" s="242"/>
      <c r="PMZ188" s="242"/>
      <c r="PNA188" s="242"/>
      <c r="PNB188" s="242"/>
      <c r="PNC188" s="242"/>
      <c r="PND188" s="242"/>
      <c r="PNE188" s="242"/>
      <c r="PNF188" s="242"/>
      <c r="PNG188" s="242"/>
      <c r="PNH188" s="242"/>
      <c r="PNI188" s="242"/>
      <c r="PNJ188" s="242"/>
      <c r="PNK188" s="242"/>
      <c r="PNL188" s="242"/>
      <c r="PNM188" s="242"/>
      <c r="PNN188" s="242"/>
      <c r="PNO188" s="242"/>
      <c r="PNP188" s="242"/>
      <c r="PNQ188" s="242"/>
      <c r="PNR188" s="242"/>
      <c r="PNS188" s="242"/>
      <c r="PNT188" s="242"/>
      <c r="PNU188" s="242"/>
      <c r="PNV188" s="242"/>
      <c r="PNW188" s="242"/>
      <c r="PNX188" s="242"/>
      <c r="PNY188" s="242"/>
      <c r="PNZ188" s="242"/>
      <c r="POA188" s="242"/>
      <c r="POB188" s="242"/>
      <c r="POC188" s="242"/>
      <c r="POD188" s="242"/>
      <c r="POE188" s="242"/>
      <c r="POF188" s="242"/>
      <c r="POG188" s="242"/>
      <c r="POH188" s="242"/>
      <c r="POI188" s="242"/>
      <c r="POJ188" s="242"/>
      <c r="POK188" s="242"/>
      <c r="POL188" s="242"/>
      <c r="POM188" s="242"/>
      <c r="PON188" s="242"/>
      <c r="POO188" s="242"/>
      <c r="POP188" s="242"/>
      <c r="POQ188" s="242"/>
      <c r="POR188" s="242"/>
      <c r="POS188" s="242"/>
      <c r="POT188" s="242"/>
      <c r="POU188" s="242"/>
      <c r="POV188" s="242"/>
      <c r="POW188" s="242"/>
      <c r="POX188" s="242"/>
      <c r="POY188" s="242"/>
      <c r="POZ188" s="242"/>
      <c r="PPA188" s="242"/>
      <c r="PPB188" s="242"/>
      <c r="PPC188" s="242"/>
      <c r="PPD188" s="242"/>
      <c r="PPE188" s="242"/>
      <c r="PPF188" s="242"/>
      <c r="PPG188" s="242"/>
      <c r="PPH188" s="242"/>
      <c r="PPI188" s="242"/>
      <c r="PPJ188" s="242"/>
      <c r="PPK188" s="242"/>
      <c r="PPL188" s="242"/>
      <c r="PPM188" s="242"/>
      <c r="PPN188" s="242"/>
      <c r="PPO188" s="242"/>
      <c r="PPP188" s="242"/>
      <c r="PPQ188" s="242"/>
      <c r="PPR188" s="242"/>
      <c r="PPS188" s="242"/>
      <c r="PPT188" s="242"/>
      <c r="PPU188" s="242"/>
      <c r="PPV188" s="242"/>
      <c r="PPW188" s="242"/>
      <c r="PPX188" s="242"/>
      <c r="PPY188" s="242"/>
      <c r="PPZ188" s="242"/>
      <c r="PQA188" s="242"/>
      <c r="PQB188" s="242"/>
      <c r="PQC188" s="242"/>
      <c r="PQD188" s="242"/>
      <c r="PQE188" s="242"/>
      <c r="PQF188" s="242"/>
      <c r="PQG188" s="242"/>
      <c r="PQH188" s="242"/>
      <c r="PQI188" s="242"/>
      <c r="PQJ188" s="242"/>
      <c r="PQK188" s="242"/>
      <c r="PQL188" s="242"/>
      <c r="PQM188" s="242"/>
      <c r="PQN188" s="242"/>
      <c r="PQO188" s="242"/>
      <c r="PQP188" s="242"/>
      <c r="PQQ188" s="242"/>
      <c r="PQR188" s="242"/>
      <c r="PQS188" s="242"/>
      <c r="PQT188" s="242"/>
      <c r="PQU188" s="242"/>
      <c r="PQV188" s="242"/>
      <c r="PQW188" s="242"/>
      <c r="PQX188" s="242"/>
      <c r="PQY188" s="242"/>
      <c r="PQZ188" s="242"/>
      <c r="PRA188" s="242"/>
      <c r="PRB188" s="242"/>
      <c r="PRC188" s="242"/>
      <c r="PRD188" s="242"/>
      <c r="PRE188" s="242"/>
      <c r="PRF188" s="242"/>
      <c r="PRG188" s="242"/>
      <c r="PRH188" s="242"/>
      <c r="PRI188" s="242"/>
      <c r="PRJ188" s="242"/>
      <c r="PRK188" s="242"/>
      <c r="PRL188" s="242"/>
      <c r="PRM188" s="242"/>
      <c r="PRN188" s="242"/>
      <c r="PRO188" s="242"/>
      <c r="PRP188" s="242"/>
      <c r="PRQ188" s="242"/>
      <c r="PRR188" s="242"/>
      <c r="PRS188" s="242"/>
      <c r="PRT188" s="242"/>
      <c r="PRU188" s="242"/>
      <c r="PRV188" s="242"/>
      <c r="PRW188" s="242"/>
      <c r="PRX188" s="242"/>
      <c r="PRY188" s="242"/>
      <c r="PRZ188" s="242"/>
      <c r="PSA188" s="242"/>
      <c r="PSB188" s="242"/>
      <c r="PSC188" s="242"/>
      <c r="PSD188" s="242"/>
      <c r="PSE188" s="242"/>
      <c r="PSF188" s="242"/>
      <c r="PSG188" s="242"/>
      <c r="PSH188" s="242"/>
      <c r="PSI188" s="242"/>
      <c r="PSJ188" s="242"/>
      <c r="PSK188" s="242"/>
      <c r="PSL188" s="242"/>
      <c r="PSM188" s="242"/>
      <c r="PSN188" s="242"/>
      <c r="PSO188" s="242"/>
      <c r="PSP188" s="242"/>
      <c r="PSQ188" s="242"/>
      <c r="PSR188" s="242"/>
      <c r="PSS188" s="242"/>
      <c r="PST188" s="242"/>
      <c r="PSU188" s="242"/>
      <c r="PSV188" s="242"/>
      <c r="PSW188" s="242"/>
      <c r="PSX188" s="242"/>
      <c r="PSY188" s="242"/>
      <c r="PSZ188" s="242"/>
      <c r="PTA188" s="242"/>
      <c r="PTB188" s="242"/>
      <c r="PTC188" s="242"/>
      <c r="PTD188" s="242"/>
      <c r="PTE188" s="242"/>
      <c r="PTF188" s="242"/>
      <c r="PTG188" s="242"/>
      <c r="PTH188" s="242"/>
      <c r="PTI188" s="242"/>
      <c r="PTJ188" s="242"/>
      <c r="PTK188" s="242"/>
      <c r="PTL188" s="242"/>
      <c r="PTM188" s="242"/>
      <c r="PTN188" s="242"/>
      <c r="PTO188" s="242"/>
      <c r="PTP188" s="242"/>
      <c r="PTQ188" s="242"/>
      <c r="PTR188" s="242"/>
      <c r="PTS188" s="242"/>
      <c r="PTT188" s="242"/>
      <c r="PTU188" s="242"/>
      <c r="PTV188" s="242"/>
      <c r="PTW188" s="242"/>
      <c r="PTX188" s="242"/>
      <c r="PTY188" s="242"/>
      <c r="PTZ188" s="242"/>
      <c r="PUA188" s="242"/>
      <c r="PUB188" s="242"/>
      <c r="PUC188" s="242"/>
      <c r="PUD188" s="242"/>
      <c r="PUE188" s="242"/>
      <c r="PUF188" s="242"/>
      <c r="PUG188" s="242"/>
      <c r="PUH188" s="242"/>
      <c r="PUI188" s="242"/>
      <c r="PUJ188" s="242"/>
      <c r="PUK188" s="242"/>
      <c r="PUL188" s="242"/>
      <c r="PUM188" s="242"/>
      <c r="PUN188" s="242"/>
      <c r="PUO188" s="242"/>
      <c r="PUP188" s="242"/>
      <c r="PUQ188" s="242"/>
      <c r="PUR188" s="242"/>
      <c r="PUS188" s="242"/>
      <c r="PUT188" s="242"/>
      <c r="PUU188" s="242"/>
      <c r="PUV188" s="242"/>
      <c r="PUW188" s="242"/>
      <c r="PUX188" s="242"/>
      <c r="PUY188" s="242"/>
      <c r="PUZ188" s="242"/>
      <c r="PVA188" s="242"/>
      <c r="PVB188" s="242"/>
      <c r="PVC188" s="242"/>
      <c r="PVD188" s="242"/>
      <c r="PVE188" s="242"/>
      <c r="PVF188" s="242"/>
      <c r="PVG188" s="242"/>
      <c r="PVH188" s="242"/>
      <c r="PVI188" s="242"/>
      <c r="PVJ188" s="242"/>
      <c r="PVK188" s="242"/>
      <c r="PVL188" s="242"/>
      <c r="PVM188" s="242"/>
      <c r="PVN188" s="242"/>
      <c r="PVO188" s="242"/>
      <c r="PVP188" s="242"/>
      <c r="PVQ188" s="242"/>
      <c r="PVR188" s="242"/>
      <c r="PVS188" s="242"/>
      <c r="PVT188" s="242"/>
      <c r="PVU188" s="242"/>
      <c r="PVV188" s="242"/>
      <c r="PVW188" s="242"/>
      <c r="PVX188" s="242"/>
      <c r="PVY188" s="242"/>
      <c r="PVZ188" s="242"/>
      <c r="PWA188" s="242"/>
      <c r="PWB188" s="242"/>
      <c r="PWC188" s="242"/>
      <c r="PWD188" s="242"/>
      <c r="PWE188" s="242"/>
      <c r="PWF188" s="242"/>
      <c r="PWG188" s="242"/>
      <c r="PWH188" s="242"/>
      <c r="PWI188" s="242"/>
      <c r="PWJ188" s="242"/>
      <c r="PWK188" s="242"/>
      <c r="PWL188" s="242"/>
      <c r="PWM188" s="242"/>
      <c r="PWN188" s="242"/>
      <c r="PWO188" s="242"/>
      <c r="PWP188" s="242"/>
      <c r="PWQ188" s="242"/>
      <c r="PWR188" s="242"/>
      <c r="PWS188" s="242"/>
      <c r="PWT188" s="242"/>
      <c r="PWU188" s="242"/>
      <c r="PWV188" s="242"/>
      <c r="PWW188" s="242"/>
      <c r="PWX188" s="242"/>
      <c r="PWY188" s="242"/>
      <c r="PWZ188" s="242"/>
      <c r="PXA188" s="242"/>
      <c r="PXB188" s="242"/>
      <c r="PXC188" s="242"/>
      <c r="PXD188" s="242"/>
      <c r="PXE188" s="242"/>
      <c r="PXF188" s="242"/>
      <c r="PXG188" s="242"/>
      <c r="PXH188" s="242"/>
      <c r="PXI188" s="242"/>
      <c r="PXJ188" s="242"/>
      <c r="PXK188" s="242"/>
      <c r="PXL188" s="242"/>
      <c r="PXM188" s="242"/>
      <c r="PXN188" s="242"/>
      <c r="PXO188" s="242"/>
      <c r="PXP188" s="242"/>
      <c r="PXQ188" s="242"/>
      <c r="PXR188" s="242"/>
      <c r="PXS188" s="242"/>
      <c r="PXT188" s="242"/>
      <c r="PXU188" s="242"/>
      <c r="PXV188" s="242"/>
      <c r="PXW188" s="242"/>
      <c r="PXX188" s="242"/>
      <c r="PXY188" s="242"/>
      <c r="PXZ188" s="242"/>
      <c r="PYA188" s="242"/>
      <c r="PYB188" s="242"/>
      <c r="PYC188" s="242"/>
      <c r="PYD188" s="242"/>
      <c r="PYE188" s="242"/>
      <c r="PYF188" s="242"/>
      <c r="PYG188" s="242"/>
      <c r="PYH188" s="242"/>
      <c r="PYI188" s="242"/>
      <c r="PYJ188" s="242"/>
      <c r="PYK188" s="242"/>
      <c r="PYL188" s="242"/>
      <c r="PYM188" s="242"/>
      <c r="PYN188" s="242"/>
      <c r="PYO188" s="242"/>
      <c r="PYP188" s="242"/>
      <c r="PYQ188" s="242"/>
      <c r="PYR188" s="242"/>
      <c r="PYS188" s="242"/>
      <c r="PYT188" s="242"/>
      <c r="PYU188" s="242"/>
      <c r="PYV188" s="242"/>
      <c r="PYW188" s="242"/>
      <c r="PYX188" s="242"/>
      <c r="PYY188" s="242"/>
      <c r="PYZ188" s="242"/>
      <c r="PZA188" s="242"/>
      <c r="PZB188" s="242"/>
      <c r="PZC188" s="242"/>
      <c r="PZD188" s="242"/>
      <c r="PZE188" s="242"/>
      <c r="PZF188" s="242"/>
      <c r="PZG188" s="242"/>
      <c r="PZH188" s="242"/>
      <c r="PZI188" s="242"/>
      <c r="PZJ188" s="242"/>
      <c r="PZK188" s="242"/>
      <c r="PZL188" s="242"/>
      <c r="PZM188" s="242"/>
      <c r="PZN188" s="242"/>
      <c r="PZO188" s="242"/>
      <c r="PZP188" s="242"/>
      <c r="PZQ188" s="242"/>
      <c r="PZR188" s="242"/>
      <c r="PZS188" s="242"/>
      <c r="PZT188" s="242"/>
      <c r="PZU188" s="242"/>
      <c r="PZV188" s="242"/>
      <c r="PZW188" s="242"/>
      <c r="PZX188" s="242"/>
      <c r="PZY188" s="242"/>
      <c r="PZZ188" s="242"/>
      <c r="QAA188" s="242"/>
      <c r="QAB188" s="242"/>
      <c r="QAC188" s="242"/>
      <c r="QAD188" s="242"/>
      <c r="QAE188" s="242"/>
      <c r="QAF188" s="242"/>
      <c r="QAG188" s="242"/>
      <c r="QAH188" s="242"/>
      <c r="QAI188" s="242"/>
      <c r="QAJ188" s="242"/>
      <c r="QAK188" s="242"/>
      <c r="QAL188" s="242"/>
      <c r="QAM188" s="242"/>
      <c r="QAN188" s="242"/>
      <c r="QAO188" s="242"/>
      <c r="QAP188" s="242"/>
      <c r="QAQ188" s="242"/>
      <c r="QAR188" s="242"/>
      <c r="QAS188" s="242"/>
      <c r="QAT188" s="242"/>
      <c r="QAU188" s="242"/>
      <c r="QAV188" s="242"/>
      <c r="QAW188" s="242"/>
      <c r="QAX188" s="242"/>
      <c r="QAY188" s="242"/>
      <c r="QAZ188" s="242"/>
      <c r="QBA188" s="242"/>
    </row>
    <row r="189" spans="1:11545" ht="25.5" customHeight="1" x14ac:dyDescent="0.2">
      <c r="A189" s="408" t="s">
        <v>1793</v>
      </c>
      <c r="B189" s="341" t="s">
        <v>1515</v>
      </c>
      <c r="C189" s="408" t="s">
        <v>1516</v>
      </c>
      <c r="D189" s="341" t="s">
        <v>1937</v>
      </c>
      <c r="E189" s="341" t="s">
        <v>1937</v>
      </c>
      <c r="F189" s="341" t="s">
        <v>1937</v>
      </c>
      <c r="G189" s="423">
        <v>0.3</v>
      </c>
      <c r="H189" s="424">
        <v>0</v>
      </c>
      <c r="I189" s="424">
        <v>0.3</v>
      </c>
      <c r="J189" s="424">
        <v>0</v>
      </c>
      <c r="K189" s="424">
        <v>0</v>
      </c>
      <c r="L189" s="442">
        <v>0</v>
      </c>
      <c r="M189" s="442">
        <v>0</v>
      </c>
      <c r="N189" s="442">
        <v>0</v>
      </c>
      <c r="O189" s="442">
        <v>0</v>
      </c>
      <c r="P189" s="442">
        <v>0</v>
      </c>
      <c r="Q189" s="443">
        <v>0.3</v>
      </c>
      <c r="R189" s="442">
        <v>0</v>
      </c>
      <c r="S189" s="441">
        <f t="shared" si="7"/>
        <v>0.3</v>
      </c>
      <c r="T189" s="241">
        <f t="shared" si="8"/>
        <v>0</v>
      </c>
    </row>
    <row r="190" spans="1:11545" ht="25.5" customHeight="1" x14ac:dyDescent="0.2">
      <c r="A190" s="408" t="s">
        <v>1794</v>
      </c>
      <c r="B190" s="341" t="s">
        <v>1517</v>
      </c>
      <c r="C190" s="408" t="s">
        <v>1518</v>
      </c>
      <c r="D190" s="341" t="s">
        <v>1937</v>
      </c>
      <c r="E190" s="341" t="s">
        <v>1937</v>
      </c>
      <c r="F190" s="341" t="s">
        <v>1937</v>
      </c>
      <c r="G190" s="423">
        <v>0.3</v>
      </c>
      <c r="H190" s="424">
        <v>0</v>
      </c>
      <c r="I190" s="424">
        <v>0.3</v>
      </c>
      <c r="J190" s="424">
        <v>0</v>
      </c>
      <c r="K190" s="424">
        <v>0</v>
      </c>
      <c r="L190" s="442">
        <v>0</v>
      </c>
      <c r="M190" s="442">
        <v>0</v>
      </c>
      <c r="N190" s="442">
        <v>0</v>
      </c>
      <c r="O190" s="442">
        <v>0</v>
      </c>
      <c r="P190" s="442">
        <v>0</v>
      </c>
      <c r="Q190" s="443">
        <v>0.3</v>
      </c>
      <c r="R190" s="442">
        <v>0</v>
      </c>
      <c r="S190" s="441">
        <f t="shared" si="7"/>
        <v>0.3</v>
      </c>
      <c r="T190" s="241">
        <f t="shared" si="8"/>
        <v>0</v>
      </c>
    </row>
    <row r="191" spans="1:11545" ht="25.5" customHeight="1" x14ac:dyDescent="0.2">
      <c r="A191" s="408" t="s">
        <v>1795</v>
      </c>
      <c r="B191" s="341" t="s">
        <v>1519</v>
      </c>
      <c r="C191" s="408" t="s">
        <v>1520</v>
      </c>
      <c r="D191" s="341" t="s">
        <v>1937</v>
      </c>
      <c r="E191" s="341" t="s">
        <v>1937</v>
      </c>
      <c r="F191" s="341" t="s">
        <v>1937</v>
      </c>
      <c r="G191" s="423">
        <v>0.3</v>
      </c>
      <c r="H191" s="424">
        <v>0</v>
      </c>
      <c r="I191" s="424">
        <v>0.3</v>
      </c>
      <c r="J191" s="424">
        <v>0</v>
      </c>
      <c r="K191" s="424">
        <v>0</v>
      </c>
      <c r="L191" s="442">
        <v>0</v>
      </c>
      <c r="M191" s="442">
        <v>0</v>
      </c>
      <c r="N191" s="442">
        <v>0</v>
      </c>
      <c r="O191" s="442">
        <v>0</v>
      </c>
      <c r="P191" s="442">
        <v>0</v>
      </c>
      <c r="Q191" s="443">
        <v>0.3</v>
      </c>
      <c r="R191" s="442">
        <v>0</v>
      </c>
      <c r="S191" s="441">
        <f t="shared" si="7"/>
        <v>0.3</v>
      </c>
      <c r="T191" s="241">
        <f t="shared" si="8"/>
        <v>0</v>
      </c>
    </row>
    <row r="192" spans="1:11545" ht="25.5" customHeight="1" x14ac:dyDescent="0.2">
      <c r="A192" s="408" t="s">
        <v>1796</v>
      </c>
      <c r="B192" s="341" t="s">
        <v>1521</v>
      </c>
      <c r="C192" s="408" t="s">
        <v>1522</v>
      </c>
      <c r="D192" s="341" t="s">
        <v>1937</v>
      </c>
      <c r="E192" s="341" t="s">
        <v>1937</v>
      </c>
      <c r="F192" s="341" t="s">
        <v>1937</v>
      </c>
      <c r="G192" s="423">
        <v>0.3</v>
      </c>
      <c r="H192" s="424">
        <v>0</v>
      </c>
      <c r="I192" s="424">
        <v>0.3</v>
      </c>
      <c r="J192" s="428">
        <v>0</v>
      </c>
      <c r="K192" s="424">
        <v>0</v>
      </c>
      <c r="L192" s="442">
        <v>0</v>
      </c>
      <c r="M192" s="442">
        <v>0</v>
      </c>
      <c r="N192" s="442">
        <v>0</v>
      </c>
      <c r="O192" s="442">
        <v>0</v>
      </c>
      <c r="P192" s="442">
        <v>0</v>
      </c>
      <c r="Q192" s="448">
        <v>0.3</v>
      </c>
      <c r="R192" s="442">
        <v>0</v>
      </c>
      <c r="S192" s="441">
        <f t="shared" si="7"/>
        <v>0.3</v>
      </c>
      <c r="T192" s="241">
        <f t="shared" si="8"/>
        <v>0</v>
      </c>
    </row>
    <row r="193" spans="1:11545" s="34" customFormat="1" ht="20.25" customHeight="1" x14ac:dyDescent="0.2">
      <c r="A193" s="408" t="s">
        <v>1797</v>
      </c>
      <c r="B193" s="341" t="s">
        <v>1523</v>
      </c>
      <c r="C193" s="408" t="s">
        <v>1524</v>
      </c>
      <c r="D193" s="341" t="s">
        <v>1937</v>
      </c>
      <c r="E193" s="341" t="s">
        <v>1937</v>
      </c>
      <c r="F193" s="341" t="s">
        <v>1937</v>
      </c>
      <c r="G193" s="423">
        <v>0.3</v>
      </c>
      <c r="H193" s="424">
        <v>0</v>
      </c>
      <c r="I193" s="424">
        <v>0.3</v>
      </c>
      <c r="J193" s="424">
        <v>0</v>
      </c>
      <c r="K193" s="424">
        <v>0</v>
      </c>
      <c r="L193" s="439">
        <v>0</v>
      </c>
      <c r="M193" s="439">
        <v>0</v>
      </c>
      <c r="N193" s="442">
        <v>0</v>
      </c>
      <c r="O193" s="442">
        <v>0</v>
      </c>
      <c r="P193" s="442">
        <v>0</v>
      </c>
      <c r="Q193" s="445">
        <v>0.3</v>
      </c>
      <c r="R193" s="442">
        <v>0</v>
      </c>
      <c r="S193" s="441">
        <f t="shared" si="7"/>
        <v>0.3</v>
      </c>
      <c r="T193" s="241">
        <f t="shared" si="8"/>
        <v>0</v>
      </c>
      <c r="U193" s="242"/>
      <c r="V193" s="242"/>
      <c r="W193" s="242"/>
      <c r="X193" s="242"/>
      <c r="Y193" s="242"/>
      <c r="Z193" s="242"/>
      <c r="AA193" s="242"/>
      <c r="AB193" s="242"/>
      <c r="AC193" s="242"/>
      <c r="AD193" s="242"/>
      <c r="AE193" s="242"/>
      <c r="AF193" s="242"/>
      <c r="AG193" s="242"/>
      <c r="AH193" s="242"/>
      <c r="AI193" s="242"/>
      <c r="AJ193" s="242"/>
      <c r="AK193" s="242"/>
      <c r="AL193" s="242"/>
      <c r="AM193" s="242"/>
      <c r="AN193" s="242"/>
      <c r="AO193" s="242"/>
      <c r="AP193" s="242"/>
      <c r="AQ193" s="242"/>
      <c r="AR193" s="242"/>
      <c r="AS193" s="242"/>
      <c r="AT193" s="242"/>
      <c r="AU193" s="242"/>
      <c r="AV193" s="242"/>
      <c r="AW193" s="242"/>
      <c r="AX193" s="242"/>
      <c r="AY193" s="242"/>
      <c r="AZ193" s="242"/>
      <c r="BA193" s="242"/>
      <c r="BB193" s="242"/>
      <c r="BC193" s="242"/>
      <c r="BD193" s="242"/>
      <c r="BE193" s="242"/>
      <c r="BF193" s="242"/>
      <c r="BG193" s="242"/>
      <c r="BH193" s="242"/>
      <c r="BI193" s="242"/>
      <c r="BJ193" s="242"/>
      <c r="BK193" s="242"/>
      <c r="BL193" s="242"/>
      <c r="BM193" s="242"/>
      <c r="BN193" s="242"/>
      <c r="BO193" s="242"/>
      <c r="BP193" s="242"/>
      <c r="BQ193" s="242"/>
      <c r="BR193" s="242"/>
      <c r="BS193" s="242"/>
      <c r="BT193" s="242"/>
      <c r="BU193" s="242"/>
      <c r="BV193" s="242"/>
      <c r="BW193" s="242"/>
      <c r="BX193" s="242"/>
      <c r="BY193" s="242"/>
      <c r="BZ193" s="242"/>
      <c r="CA193" s="242"/>
      <c r="CB193" s="242"/>
      <c r="CC193" s="242"/>
      <c r="CD193" s="242"/>
      <c r="CE193" s="242"/>
      <c r="CF193" s="242"/>
      <c r="CG193" s="242"/>
      <c r="CH193" s="242"/>
      <c r="CI193" s="242"/>
      <c r="CJ193" s="242"/>
      <c r="CK193" s="242"/>
      <c r="CL193" s="242"/>
      <c r="CM193" s="242"/>
      <c r="CN193" s="242"/>
      <c r="CO193" s="242"/>
      <c r="CP193" s="242"/>
      <c r="CQ193" s="242"/>
      <c r="CR193" s="242"/>
      <c r="CS193" s="242"/>
      <c r="CT193" s="242"/>
      <c r="CU193" s="242"/>
      <c r="CV193" s="242"/>
      <c r="CW193" s="242"/>
      <c r="CX193" s="242"/>
      <c r="CY193" s="242"/>
      <c r="CZ193" s="242"/>
      <c r="DA193" s="242"/>
      <c r="DB193" s="242"/>
      <c r="DC193" s="242"/>
      <c r="DD193" s="242"/>
      <c r="DE193" s="242"/>
      <c r="DF193" s="242"/>
      <c r="DG193" s="242"/>
      <c r="DH193" s="242"/>
      <c r="DI193" s="242"/>
      <c r="DJ193" s="242"/>
      <c r="DK193" s="242"/>
      <c r="DL193" s="242"/>
      <c r="DM193" s="242"/>
      <c r="DN193" s="242"/>
      <c r="DO193" s="242"/>
      <c r="DP193" s="242"/>
      <c r="DQ193" s="242"/>
      <c r="DR193" s="242"/>
      <c r="DS193" s="242"/>
      <c r="DT193" s="242"/>
      <c r="DU193" s="242"/>
      <c r="DV193" s="242"/>
      <c r="DW193" s="242"/>
      <c r="DX193" s="242"/>
      <c r="DY193" s="242"/>
      <c r="DZ193" s="242"/>
      <c r="EA193" s="242"/>
      <c r="EB193" s="242"/>
      <c r="EC193" s="242"/>
      <c r="ED193" s="242"/>
      <c r="EE193" s="242"/>
      <c r="EF193" s="242"/>
      <c r="EG193" s="242"/>
      <c r="EH193" s="242"/>
      <c r="EI193" s="242"/>
      <c r="EJ193" s="242"/>
      <c r="EK193" s="242"/>
      <c r="EL193" s="242"/>
      <c r="EM193" s="242"/>
      <c r="EN193" s="242"/>
      <c r="EO193" s="242"/>
      <c r="EP193" s="242"/>
      <c r="EQ193" s="242"/>
      <c r="ER193" s="242"/>
      <c r="ES193" s="242"/>
      <c r="ET193" s="242"/>
      <c r="EU193" s="242"/>
      <c r="EV193" s="242"/>
      <c r="EW193" s="242"/>
      <c r="EX193" s="242"/>
      <c r="EY193" s="242"/>
      <c r="EZ193" s="242"/>
      <c r="FA193" s="242"/>
      <c r="FB193" s="242"/>
      <c r="FC193" s="242"/>
      <c r="FD193" s="242"/>
      <c r="FE193" s="242"/>
      <c r="FF193" s="242"/>
      <c r="FG193" s="242"/>
      <c r="FH193" s="242"/>
      <c r="FI193" s="242"/>
      <c r="FJ193" s="242"/>
      <c r="FK193" s="242"/>
      <c r="FL193" s="242"/>
      <c r="FM193" s="242"/>
      <c r="FN193" s="242"/>
      <c r="FO193" s="242"/>
      <c r="FP193" s="242"/>
      <c r="FQ193" s="242"/>
      <c r="FR193" s="242"/>
      <c r="FS193" s="242"/>
      <c r="FT193" s="242"/>
      <c r="FU193" s="242"/>
      <c r="FV193" s="242"/>
      <c r="FW193" s="242"/>
      <c r="FX193" s="242"/>
      <c r="FY193" s="242"/>
      <c r="FZ193" s="242"/>
      <c r="GA193" s="242"/>
      <c r="GB193" s="242"/>
      <c r="GC193" s="242"/>
      <c r="GD193" s="242"/>
      <c r="GE193" s="242"/>
      <c r="GF193" s="242"/>
      <c r="GG193" s="242"/>
      <c r="GH193" s="242"/>
      <c r="GI193" s="242"/>
      <c r="GJ193" s="242"/>
      <c r="GK193" s="242"/>
      <c r="GL193" s="242"/>
      <c r="GM193" s="242"/>
      <c r="GN193" s="242"/>
      <c r="GO193" s="242"/>
      <c r="GP193" s="242"/>
      <c r="GQ193" s="242"/>
      <c r="GR193" s="242"/>
      <c r="GS193" s="242"/>
      <c r="GT193" s="242"/>
      <c r="GU193" s="242"/>
      <c r="GV193" s="242"/>
      <c r="GW193" s="242"/>
      <c r="GX193" s="242"/>
      <c r="GY193" s="242"/>
      <c r="GZ193" s="242"/>
      <c r="HA193" s="242"/>
      <c r="HB193" s="242"/>
      <c r="HC193" s="242"/>
      <c r="HD193" s="242"/>
      <c r="HE193" s="242"/>
      <c r="HF193" s="242"/>
      <c r="HG193" s="242"/>
      <c r="HH193" s="242"/>
      <c r="HI193" s="242"/>
      <c r="HJ193" s="242"/>
      <c r="HK193" s="242"/>
      <c r="HL193" s="242"/>
      <c r="HM193" s="242"/>
      <c r="HN193" s="242"/>
      <c r="HO193" s="242"/>
      <c r="HP193" s="242"/>
      <c r="HQ193" s="242"/>
      <c r="HR193" s="242"/>
      <c r="HS193" s="242"/>
      <c r="HT193" s="242"/>
      <c r="HU193" s="242"/>
      <c r="HV193" s="242"/>
      <c r="HW193" s="242"/>
      <c r="HX193" s="242"/>
      <c r="HY193" s="242"/>
      <c r="HZ193" s="242"/>
      <c r="IA193" s="242"/>
      <c r="IB193" s="242"/>
      <c r="IC193" s="242"/>
      <c r="ID193" s="242"/>
      <c r="IE193" s="242"/>
      <c r="IF193" s="242"/>
      <c r="IG193" s="242"/>
      <c r="IH193" s="242"/>
      <c r="II193" s="242"/>
      <c r="IJ193" s="242"/>
      <c r="IK193" s="242"/>
      <c r="IL193" s="242"/>
      <c r="IM193" s="242"/>
      <c r="IN193" s="242"/>
      <c r="IO193" s="242"/>
      <c r="IP193" s="242"/>
      <c r="IQ193" s="242"/>
      <c r="IR193" s="242"/>
      <c r="IS193" s="242"/>
      <c r="IT193" s="242"/>
      <c r="IU193" s="242"/>
      <c r="IV193" s="242"/>
      <c r="IW193" s="242"/>
      <c r="IX193" s="242"/>
      <c r="IY193" s="242"/>
      <c r="IZ193" s="242"/>
      <c r="JA193" s="242"/>
      <c r="JB193" s="242"/>
      <c r="JC193" s="242"/>
      <c r="JD193" s="242"/>
      <c r="JE193" s="242"/>
      <c r="JF193" s="242"/>
      <c r="JG193" s="242"/>
      <c r="JH193" s="242"/>
      <c r="JI193" s="242"/>
      <c r="JJ193" s="242"/>
      <c r="JK193" s="242"/>
      <c r="JL193" s="242"/>
      <c r="JM193" s="242"/>
      <c r="JN193" s="242"/>
      <c r="JO193" s="242"/>
      <c r="JP193" s="242"/>
      <c r="JQ193" s="242"/>
      <c r="JR193" s="242"/>
      <c r="JS193" s="242"/>
      <c r="JT193" s="242"/>
      <c r="JU193" s="242"/>
      <c r="JV193" s="242"/>
      <c r="JW193" s="242"/>
      <c r="JX193" s="242"/>
      <c r="JY193" s="242"/>
      <c r="JZ193" s="242"/>
      <c r="KA193" s="242"/>
      <c r="KB193" s="242"/>
      <c r="KC193" s="242"/>
      <c r="KD193" s="242"/>
      <c r="KE193" s="242"/>
      <c r="KF193" s="242"/>
      <c r="KG193" s="242"/>
      <c r="KH193" s="242"/>
      <c r="KI193" s="242"/>
      <c r="KJ193" s="242"/>
      <c r="KK193" s="242"/>
      <c r="KL193" s="242"/>
      <c r="KM193" s="242"/>
      <c r="KN193" s="242"/>
      <c r="KO193" s="242"/>
      <c r="KP193" s="242"/>
      <c r="KQ193" s="242"/>
      <c r="KR193" s="242"/>
      <c r="KS193" s="242"/>
      <c r="KT193" s="242"/>
      <c r="KU193" s="242"/>
      <c r="KV193" s="242"/>
      <c r="KW193" s="242"/>
      <c r="KX193" s="242"/>
      <c r="KY193" s="242"/>
      <c r="KZ193" s="242"/>
      <c r="LA193" s="242"/>
      <c r="LB193" s="242"/>
      <c r="LC193" s="242"/>
      <c r="LD193" s="242"/>
      <c r="LE193" s="242"/>
      <c r="LF193" s="242"/>
      <c r="LG193" s="242"/>
      <c r="LH193" s="242"/>
      <c r="LI193" s="242"/>
      <c r="LJ193" s="242"/>
      <c r="LK193" s="242"/>
      <c r="LL193" s="242"/>
      <c r="LM193" s="242"/>
      <c r="LN193" s="242"/>
      <c r="LO193" s="242"/>
      <c r="LP193" s="242"/>
      <c r="LQ193" s="242"/>
      <c r="LR193" s="242"/>
      <c r="LS193" s="242"/>
      <c r="LT193" s="242"/>
      <c r="LU193" s="242"/>
      <c r="LV193" s="242"/>
      <c r="LW193" s="242"/>
      <c r="LX193" s="242"/>
      <c r="LY193" s="242"/>
      <c r="LZ193" s="242"/>
      <c r="MA193" s="242"/>
      <c r="MB193" s="242"/>
      <c r="MC193" s="242"/>
      <c r="MD193" s="242"/>
      <c r="ME193" s="242"/>
      <c r="MF193" s="242"/>
      <c r="MG193" s="242"/>
      <c r="MH193" s="242"/>
      <c r="MI193" s="242"/>
      <c r="MJ193" s="242"/>
      <c r="MK193" s="242"/>
      <c r="ML193" s="242"/>
      <c r="MM193" s="242"/>
      <c r="MN193" s="242"/>
      <c r="MO193" s="242"/>
      <c r="MP193" s="242"/>
      <c r="MQ193" s="242"/>
      <c r="MR193" s="242"/>
      <c r="MS193" s="242"/>
      <c r="MT193" s="242"/>
      <c r="MU193" s="242"/>
      <c r="MV193" s="242"/>
      <c r="MW193" s="242"/>
      <c r="MX193" s="242"/>
      <c r="MY193" s="242"/>
      <c r="MZ193" s="242"/>
      <c r="NA193" s="242"/>
      <c r="NB193" s="242"/>
      <c r="NC193" s="242"/>
      <c r="ND193" s="242"/>
      <c r="NE193" s="242"/>
      <c r="NF193" s="242"/>
      <c r="NG193" s="242"/>
      <c r="NH193" s="242"/>
      <c r="NI193" s="242"/>
      <c r="NJ193" s="242"/>
      <c r="NK193" s="242"/>
      <c r="NL193" s="242"/>
      <c r="NM193" s="242"/>
      <c r="NN193" s="242"/>
      <c r="NO193" s="242"/>
      <c r="NP193" s="242"/>
      <c r="NQ193" s="242"/>
      <c r="NR193" s="242"/>
      <c r="NS193" s="242"/>
      <c r="NT193" s="242"/>
      <c r="NU193" s="242"/>
      <c r="NV193" s="242"/>
      <c r="NW193" s="242"/>
      <c r="NX193" s="242"/>
      <c r="NY193" s="242"/>
      <c r="NZ193" s="242"/>
      <c r="OA193" s="242"/>
      <c r="OB193" s="242"/>
      <c r="OC193" s="242"/>
      <c r="OD193" s="242"/>
      <c r="OE193" s="242"/>
      <c r="OF193" s="242"/>
      <c r="OG193" s="242"/>
      <c r="OH193" s="242"/>
      <c r="OI193" s="242"/>
      <c r="OJ193" s="242"/>
      <c r="OK193" s="242"/>
      <c r="OL193" s="242"/>
      <c r="OM193" s="242"/>
      <c r="ON193" s="242"/>
      <c r="OO193" s="242"/>
      <c r="OP193" s="242"/>
      <c r="OQ193" s="242"/>
      <c r="OR193" s="242"/>
      <c r="OS193" s="242"/>
      <c r="OT193" s="242"/>
      <c r="OU193" s="242"/>
      <c r="OV193" s="242"/>
      <c r="OW193" s="242"/>
      <c r="OX193" s="242"/>
      <c r="OY193" s="242"/>
      <c r="OZ193" s="242"/>
      <c r="PA193" s="242"/>
      <c r="PB193" s="242"/>
      <c r="PC193" s="242"/>
      <c r="PD193" s="242"/>
      <c r="PE193" s="242"/>
      <c r="PF193" s="242"/>
      <c r="PG193" s="242"/>
      <c r="PH193" s="242"/>
      <c r="PI193" s="242"/>
      <c r="PJ193" s="242"/>
      <c r="PK193" s="242"/>
      <c r="PL193" s="242"/>
      <c r="PM193" s="242"/>
      <c r="PN193" s="242"/>
      <c r="PO193" s="242"/>
      <c r="PP193" s="242"/>
      <c r="PQ193" s="242"/>
      <c r="PR193" s="242"/>
      <c r="PS193" s="242"/>
      <c r="PT193" s="242"/>
      <c r="PU193" s="242"/>
      <c r="PV193" s="242"/>
      <c r="PW193" s="242"/>
      <c r="PX193" s="242"/>
      <c r="PY193" s="242"/>
      <c r="PZ193" s="242"/>
      <c r="QA193" s="242"/>
      <c r="QB193" s="242"/>
      <c r="QC193" s="242"/>
      <c r="QD193" s="242"/>
      <c r="QE193" s="242"/>
      <c r="QF193" s="242"/>
      <c r="QG193" s="242"/>
      <c r="QH193" s="242"/>
      <c r="QI193" s="242"/>
      <c r="QJ193" s="242"/>
      <c r="QK193" s="242"/>
      <c r="QL193" s="242"/>
      <c r="QM193" s="242"/>
      <c r="QN193" s="242"/>
      <c r="QO193" s="242"/>
      <c r="QP193" s="242"/>
      <c r="QQ193" s="242"/>
      <c r="QR193" s="242"/>
      <c r="QS193" s="242"/>
      <c r="QT193" s="242"/>
      <c r="QU193" s="242"/>
      <c r="QV193" s="242"/>
      <c r="QW193" s="242"/>
      <c r="QX193" s="242"/>
      <c r="QY193" s="242"/>
      <c r="QZ193" s="242"/>
      <c r="RA193" s="242"/>
      <c r="RB193" s="242"/>
      <c r="RC193" s="242"/>
      <c r="RD193" s="242"/>
      <c r="RE193" s="242"/>
      <c r="RF193" s="242"/>
      <c r="RG193" s="242"/>
      <c r="RH193" s="242"/>
      <c r="RI193" s="242"/>
      <c r="RJ193" s="242"/>
      <c r="RK193" s="242"/>
      <c r="RL193" s="242"/>
      <c r="RM193" s="242"/>
      <c r="RN193" s="242"/>
      <c r="RO193" s="242"/>
      <c r="RP193" s="242"/>
      <c r="RQ193" s="242"/>
      <c r="RR193" s="242"/>
      <c r="RS193" s="242"/>
      <c r="RT193" s="242"/>
      <c r="RU193" s="242"/>
      <c r="RV193" s="242"/>
      <c r="RW193" s="242"/>
      <c r="RX193" s="242"/>
      <c r="RY193" s="242"/>
      <c r="RZ193" s="242"/>
      <c r="SA193" s="242"/>
      <c r="SB193" s="242"/>
      <c r="SC193" s="242"/>
      <c r="SD193" s="242"/>
      <c r="SE193" s="242"/>
      <c r="SF193" s="242"/>
      <c r="SG193" s="242"/>
      <c r="SH193" s="242"/>
      <c r="SI193" s="242"/>
      <c r="SJ193" s="242"/>
      <c r="SK193" s="242"/>
      <c r="SL193" s="242"/>
      <c r="SM193" s="242"/>
      <c r="SN193" s="242"/>
      <c r="SO193" s="242"/>
      <c r="SP193" s="242"/>
      <c r="SQ193" s="242"/>
      <c r="SR193" s="242"/>
      <c r="SS193" s="242"/>
      <c r="ST193" s="242"/>
      <c r="SU193" s="242"/>
      <c r="SV193" s="242"/>
      <c r="SW193" s="242"/>
      <c r="SX193" s="242"/>
      <c r="SY193" s="242"/>
      <c r="SZ193" s="242"/>
      <c r="TA193" s="242"/>
      <c r="TB193" s="242"/>
      <c r="TC193" s="242"/>
      <c r="TD193" s="242"/>
      <c r="TE193" s="242"/>
      <c r="TF193" s="242"/>
      <c r="TG193" s="242"/>
      <c r="TH193" s="242"/>
      <c r="TI193" s="242"/>
      <c r="TJ193" s="242"/>
      <c r="TK193" s="242"/>
      <c r="TL193" s="242"/>
      <c r="TM193" s="242"/>
      <c r="TN193" s="242"/>
      <c r="TO193" s="242"/>
      <c r="TP193" s="242"/>
      <c r="TQ193" s="242"/>
      <c r="TR193" s="242"/>
      <c r="TS193" s="242"/>
      <c r="TT193" s="242"/>
      <c r="TU193" s="242"/>
      <c r="TV193" s="242"/>
      <c r="TW193" s="242"/>
      <c r="TX193" s="242"/>
      <c r="TY193" s="242"/>
      <c r="TZ193" s="242"/>
      <c r="UA193" s="242"/>
      <c r="UB193" s="242"/>
      <c r="UC193" s="242"/>
      <c r="UD193" s="242"/>
      <c r="UE193" s="242"/>
      <c r="UF193" s="242"/>
      <c r="UG193" s="242"/>
      <c r="UH193" s="242"/>
      <c r="UI193" s="242"/>
      <c r="UJ193" s="242"/>
      <c r="UK193" s="242"/>
      <c r="UL193" s="242"/>
      <c r="UM193" s="242"/>
      <c r="UN193" s="242"/>
      <c r="UO193" s="242"/>
      <c r="UP193" s="242"/>
      <c r="UQ193" s="242"/>
      <c r="UR193" s="242"/>
      <c r="US193" s="242"/>
      <c r="UT193" s="242"/>
      <c r="UU193" s="242"/>
      <c r="UV193" s="242"/>
      <c r="UW193" s="242"/>
      <c r="UX193" s="242"/>
      <c r="UY193" s="242"/>
      <c r="UZ193" s="242"/>
      <c r="VA193" s="242"/>
      <c r="VB193" s="242"/>
      <c r="VC193" s="242"/>
      <c r="VD193" s="242"/>
      <c r="VE193" s="242"/>
      <c r="VF193" s="242"/>
      <c r="VG193" s="242"/>
      <c r="VH193" s="242"/>
      <c r="VI193" s="242"/>
      <c r="VJ193" s="242"/>
      <c r="VK193" s="242"/>
      <c r="VL193" s="242"/>
      <c r="VM193" s="242"/>
      <c r="VN193" s="242"/>
      <c r="VO193" s="242"/>
      <c r="VP193" s="242"/>
      <c r="VQ193" s="242"/>
      <c r="VR193" s="242"/>
      <c r="VS193" s="242"/>
      <c r="VT193" s="242"/>
      <c r="VU193" s="242"/>
      <c r="VV193" s="242"/>
      <c r="VW193" s="242"/>
      <c r="VX193" s="242"/>
      <c r="VY193" s="242"/>
      <c r="VZ193" s="242"/>
      <c r="WA193" s="242"/>
      <c r="WB193" s="242"/>
      <c r="WC193" s="242"/>
      <c r="WD193" s="242"/>
      <c r="WE193" s="242"/>
      <c r="WF193" s="242"/>
      <c r="WG193" s="242"/>
      <c r="WH193" s="242"/>
      <c r="WI193" s="242"/>
      <c r="WJ193" s="242"/>
      <c r="WK193" s="242"/>
      <c r="WL193" s="242"/>
      <c r="WM193" s="242"/>
      <c r="WN193" s="242"/>
      <c r="WO193" s="242"/>
      <c r="WP193" s="242"/>
      <c r="WQ193" s="242"/>
      <c r="WR193" s="242"/>
      <c r="WS193" s="242"/>
      <c r="WT193" s="242"/>
      <c r="WU193" s="242"/>
      <c r="WV193" s="242"/>
      <c r="WW193" s="242"/>
      <c r="WX193" s="242"/>
      <c r="WY193" s="242"/>
      <c r="WZ193" s="242"/>
      <c r="XA193" s="242"/>
      <c r="XB193" s="242"/>
      <c r="XC193" s="242"/>
      <c r="XD193" s="242"/>
      <c r="XE193" s="242"/>
      <c r="XF193" s="242"/>
      <c r="XG193" s="242"/>
      <c r="XH193" s="242"/>
      <c r="XI193" s="242"/>
      <c r="XJ193" s="242"/>
      <c r="XK193" s="242"/>
      <c r="XL193" s="242"/>
      <c r="XM193" s="242"/>
      <c r="XN193" s="242"/>
      <c r="XO193" s="242"/>
      <c r="XP193" s="242"/>
      <c r="XQ193" s="242"/>
      <c r="XR193" s="242"/>
      <c r="XS193" s="242"/>
      <c r="XT193" s="242"/>
      <c r="XU193" s="242"/>
      <c r="XV193" s="242"/>
      <c r="XW193" s="242"/>
      <c r="XX193" s="242"/>
      <c r="XY193" s="242"/>
      <c r="XZ193" s="242"/>
      <c r="YA193" s="242"/>
      <c r="YB193" s="242"/>
      <c r="YC193" s="242"/>
      <c r="YD193" s="242"/>
      <c r="YE193" s="242"/>
      <c r="YF193" s="242"/>
      <c r="YG193" s="242"/>
      <c r="YH193" s="242"/>
      <c r="YI193" s="242"/>
      <c r="YJ193" s="242"/>
      <c r="YK193" s="242"/>
      <c r="YL193" s="242"/>
      <c r="YM193" s="242"/>
      <c r="YN193" s="242"/>
      <c r="YO193" s="242"/>
      <c r="YP193" s="242"/>
      <c r="YQ193" s="242"/>
      <c r="YR193" s="242"/>
      <c r="YS193" s="242"/>
      <c r="YT193" s="242"/>
      <c r="YU193" s="242"/>
      <c r="YV193" s="242"/>
      <c r="YW193" s="242"/>
      <c r="YX193" s="242"/>
      <c r="YY193" s="242"/>
      <c r="YZ193" s="242"/>
      <c r="ZA193" s="242"/>
      <c r="ZB193" s="242"/>
      <c r="ZC193" s="242"/>
      <c r="ZD193" s="242"/>
      <c r="ZE193" s="242"/>
      <c r="ZF193" s="242"/>
      <c r="ZG193" s="242"/>
      <c r="ZH193" s="242"/>
      <c r="ZI193" s="242"/>
      <c r="ZJ193" s="242"/>
      <c r="ZK193" s="242"/>
      <c r="ZL193" s="242"/>
      <c r="ZM193" s="242"/>
      <c r="ZN193" s="242"/>
      <c r="ZO193" s="242"/>
      <c r="ZP193" s="242"/>
      <c r="ZQ193" s="242"/>
      <c r="ZR193" s="242"/>
      <c r="ZS193" s="242"/>
      <c r="ZT193" s="242"/>
      <c r="ZU193" s="242"/>
      <c r="ZV193" s="242"/>
      <c r="ZW193" s="242"/>
      <c r="ZX193" s="242"/>
      <c r="ZY193" s="242"/>
      <c r="ZZ193" s="242"/>
      <c r="AAA193" s="242"/>
      <c r="AAB193" s="242"/>
      <c r="AAC193" s="242"/>
      <c r="AAD193" s="242"/>
      <c r="AAE193" s="242"/>
      <c r="AAF193" s="242"/>
      <c r="AAG193" s="242"/>
      <c r="AAH193" s="242"/>
      <c r="AAI193" s="242"/>
      <c r="AAJ193" s="242"/>
      <c r="AAK193" s="242"/>
      <c r="AAL193" s="242"/>
      <c r="AAM193" s="242"/>
      <c r="AAN193" s="242"/>
      <c r="AAO193" s="242"/>
      <c r="AAP193" s="242"/>
      <c r="AAQ193" s="242"/>
      <c r="AAR193" s="242"/>
      <c r="AAS193" s="242"/>
      <c r="AAT193" s="242"/>
      <c r="AAU193" s="242"/>
      <c r="AAV193" s="242"/>
      <c r="AAW193" s="242"/>
      <c r="AAX193" s="242"/>
      <c r="AAY193" s="242"/>
      <c r="AAZ193" s="242"/>
      <c r="ABA193" s="242"/>
      <c r="ABB193" s="242"/>
      <c r="ABC193" s="242"/>
      <c r="ABD193" s="242"/>
      <c r="ABE193" s="242"/>
      <c r="ABF193" s="242"/>
      <c r="ABG193" s="242"/>
      <c r="ABH193" s="242"/>
      <c r="ABI193" s="242"/>
      <c r="ABJ193" s="242"/>
      <c r="ABK193" s="242"/>
      <c r="ABL193" s="242"/>
      <c r="ABM193" s="242"/>
      <c r="ABN193" s="242"/>
      <c r="ABO193" s="242"/>
      <c r="ABP193" s="242"/>
      <c r="ABQ193" s="242"/>
      <c r="ABR193" s="242"/>
      <c r="ABS193" s="242"/>
      <c r="ABT193" s="242"/>
      <c r="ABU193" s="242"/>
      <c r="ABV193" s="242"/>
      <c r="ABW193" s="242"/>
      <c r="ABX193" s="242"/>
      <c r="ABY193" s="242"/>
      <c r="ABZ193" s="242"/>
      <c r="ACA193" s="242"/>
      <c r="ACB193" s="242"/>
      <c r="ACC193" s="242"/>
      <c r="ACD193" s="242"/>
      <c r="ACE193" s="242"/>
      <c r="ACF193" s="242"/>
      <c r="ACG193" s="242"/>
      <c r="ACH193" s="242"/>
      <c r="ACI193" s="242"/>
      <c r="ACJ193" s="242"/>
      <c r="ACK193" s="242"/>
      <c r="ACL193" s="242"/>
      <c r="ACM193" s="242"/>
      <c r="ACN193" s="242"/>
      <c r="ACO193" s="242"/>
      <c r="ACP193" s="242"/>
      <c r="ACQ193" s="242"/>
      <c r="ACR193" s="242"/>
      <c r="ACS193" s="242"/>
      <c r="ACT193" s="242"/>
      <c r="ACU193" s="242"/>
      <c r="ACV193" s="242"/>
      <c r="ACW193" s="242"/>
      <c r="ACX193" s="242"/>
      <c r="ACY193" s="242"/>
      <c r="ACZ193" s="242"/>
      <c r="ADA193" s="242"/>
      <c r="ADB193" s="242"/>
      <c r="ADC193" s="242"/>
      <c r="ADD193" s="242"/>
      <c r="ADE193" s="242"/>
      <c r="ADF193" s="242"/>
      <c r="ADG193" s="242"/>
      <c r="ADH193" s="242"/>
      <c r="ADI193" s="242"/>
      <c r="ADJ193" s="242"/>
      <c r="ADK193" s="242"/>
      <c r="ADL193" s="242"/>
      <c r="ADM193" s="242"/>
      <c r="ADN193" s="242"/>
      <c r="ADO193" s="242"/>
      <c r="ADP193" s="242"/>
      <c r="ADQ193" s="242"/>
      <c r="ADR193" s="242"/>
      <c r="ADS193" s="242"/>
      <c r="ADT193" s="242"/>
      <c r="ADU193" s="242"/>
      <c r="ADV193" s="242"/>
      <c r="ADW193" s="242"/>
      <c r="ADX193" s="242"/>
      <c r="ADY193" s="242"/>
      <c r="ADZ193" s="242"/>
      <c r="AEA193" s="242"/>
      <c r="AEB193" s="242"/>
      <c r="AEC193" s="242"/>
      <c r="AED193" s="242"/>
      <c r="AEE193" s="242"/>
      <c r="AEF193" s="242"/>
      <c r="AEG193" s="242"/>
      <c r="AEH193" s="242"/>
      <c r="AEI193" s="242"/>
      <c r="AEJ193" s="242"/>
      <c r="AEK193" s="242"/>
      <c r="AEL193" s="242"/>
      <c r="AEM193" s="242"/>
      <c r="AEN193" s="242"/>
      <c r="AEO193" s="242"/>
      <c r="AEP193" s="242"/>
      <c r="AEQ193" s="242"/>
      <c r="AER193" s="242"/>
      <c r="AES193" s="242"/>
      <c r="AET193" s="242"/>
      <c r="AEU193" s="242"/>
      <c r="AEV193" s="242"/>
      <c r="AEW193" s="242"/>
      <c r="AEX193" s="242"/>
      <c r="AEY193" s="242"/>
      <c r="AEZ193" s="242"/>
      <c r="AFA193" s="242"/>
      <c r="AFB193" s="242"/>
      <c r="AFC193" s="242"/>
      <c r="AFD193" s="242"/>
      <c r="AFE193" s="242"/>
      <c r="AFF193" s="242"/>
      <c r="AFG193" s="242"/>
      <c r="AFH193" s="242"/>
      <c r="AFI193" s="242"/>
      <c r="AFJ193" s="242"/>
      <c r="AFK193" s="242"/>
      <c r="AFL193" s="242"/>
      <c r="AFM193" s="242"/>
      <c r="AFN193" s="242"/>
      <c r="AFO193" s="242"/>
      <c r="AFP193" s="242"/>
      <c r="AFQ193" s="242"/>
      <c r="AFR193" s="242"/>
      <c r="AFS193" s="242"/>
      <c r="AFT193" s="242"/>
      <c r="AFU193" s="242"/>
      <c r="AFV193" s="242"/>
      <c r="AFW193" s="242"/>
      <c r="AFX193" s="242"/>
      <c r="AFY193" s="242"/>
      <c r="AFZ193" s="242"/>
      <c r="AGA193" s="242"/>
      <c r="AGB193" s="242"/>
      <c r="AGC193" s="242"/>
      <c r="AGD193" s="242"/>
      <c r="AGE193" s="242"/>
      <c r="AGF193" s="242"/>
      <c r="AGG193" s="242"/>
      <c r="AGH193" s="242"/>
      <c r="AGI193" s="242"/>
      <c r="AGJ193" s="242"/>
      <c r="AGK193" s="242"/>
      <c r="AGL193" s="242"/>
      <c r="AGM193" s="242"/>
      <c r="AGN193" s="242"/>
      <c r="AGO193" s="242"/>
      <c r="AGP193" s="242"/>
      <c r="AGQ193" s="242"/>
      <c r="AGR193" s="242"/>
      <c r="AGS193" s="242"/>
      <c r="AGT193" s="242"/>
      <c r="AGU193" s="242"/>
      <c r="AGV193" s="242"/>
      <c r="AGW193" s="242"/>
      <c r="AGX193" s="242"/>
      <c r="AGY193" s="242"/>
      <c r="AGZ193" s="242"/>
      <c r="AHA193" s="242"/>
      <c r="AHB193" s="242"/>
      <c r="AHC193" s="242"/>
      <c r="AHD193" s="242"/>
      <c r="AHE193" s="242"/>
      <c r="AHF193" s="242"/>
      <c r="AHG193" s="242"/>
      <c r="AHH193" s="242"/>
      <c r="AHI193" s="242"/>
      <c r="AHJ193" s="242"/>
      <c r="AHK193" s="242"/>
      <c r="AHL193" s="242"/>
      <c r="AHM193" s="242"/>
      <c r="AHN193" s="242"/>
      <c r="AHO193" s="242"/>
      <c r="AHP193" s="242"/>
      <c r="AHQ193" s="242"/>
      <c r="AHR193" s="242"/>
      <c r="AHS193" s="242"/>
      <c r="AHT193" s="242"/>
      <c r="AHU193" s="242"/>
      <c r="AHV193" s="242"/>
      <c r="AHW193" s="242"/>
      <c r="AHX193" s="242"/>
      <c r="AHY193" s="242"/>
      <c r="AHZ193" s="242"/>
      <c r="AIA193" s="242"/>
      <c r="AIB193" s="242"/>
      <c r="AIC193" s="242"/>
      <c r="AID193" s="242"/>
      <c r="AIE193" s="242"/>
      <c r="AIF193" s="242"/>
      <c r="AIG193" s="242"/>
      <c r="AIH193" s="242"/>
      <c r="AII193" s="242"/>
      <c r="AIJ193" s="242"/>
      <c r="AIK193" s="242"/>
      <c r="AIL193" s="242"/>
      <c r="AIM193" s="242"/>
      <c r="AIN193" s="242"/>
      <c r="AIO193" s="242"/>
      <c r="AIP193" s="242"/>
      <c r="AIQ193" s="242"/>
      <c r="AIR193" s="242"/>
      <c r="AIS193" s="242"/>
      <c r="AIT193" s="242"/>
      <c r="AIU193" s="242"/>
      <c r="AIV193" s="242"/>
      <c r="AIW193" s="242"/>
      <c r="AIX193" s="242"/>
      <c r="AIY193" s="242"/>
      <c r="AIZ193" s="242"/>
      <c r="AJA193" s="242"/>
      <c r="AJB193" s="242"/>
      <c r="AJC193" s="242"/>
      <c r="AJD193" s="242"/>
      <c r="AJE193" s="242"/>
      <c r="AJF193" s="242"/>
      <c r="AJG193" s="242"/>
      <c r="AJH193" s="242"/>
      <c r="AJI193" s="242"/>
      <c r="AJJ193" s="242"/>
      <c r="AJK193" s="242"/>
      <c r="AJL193" s="242"/>
      <c r="AJM193" s="242"/>
      <c r="AJN193" s="242"/>
      <c r="AJO193" s="242"/>
      <c r="AJP193" s="242"/>
      <c r="AJQ193" s="242"/>
      <c r="AJR193" s="242"/>
      <c r="AJS193" s="242"/>
      <c r="AJT193" s="242"/>
      <c r="AJU193" s="242"/>
      <c r="AJV193" s="242"/>
      <c r="AJW193" s="242"/>
      <c r="AJX193" s="242"/>
      <c r="AJY193" s="242"/>
      <c r="AJZ193" s="242"/>
      <c r="AKA193" s="242"/>
      <c r="AKB193" s="242"/>
      <c r="AKC193" s="242"/>
      <c r="AKD193" s="242"/>
      <c r="AKE193" s="242"/>
      <c r="AKF193" s="242"/>
      <c r="AKG193" s="242"/>
      <c r="AKH193" s="242"/>
      <c r="AKI193" s="242"/>
      <c r="AKJ193" s="242"/>
      <c r="AKK193" s="242"/>
      <c r="AKL193" s="242"/>
      <c r="AKM193" s="242"/>
      <c r="AKN193" s="242"/>
      <c r="AKO193" s="242"/>
      <c r="AKP193" s="242"/>
      <c r="AKQ193" s="242"/>
      <c r="AKR193" s="242"/>
      <c r="AKS193" s="242"/>
      <c r="AKT193" s="242"/>
      <c r="AKU193" s="242"/>
      <c r="AKV193" s="242"/>
      <c r="AKW193" s="242"/>
      <c r="AKX193" s="242"/>
      <c r="AKY193" s="242"/>
      <c r="AKZ193" s="242"/>
      <c r="ALA193" s="242"/>
      <c r="ALB193" s="242"/>
      <c r="ALC193" s="242"/>
      <c r="ALD193" s="242"/>
      <c r="ALE193" s="242"/>
      <c r="ALF193" s="242"/>
      <c r="ALG193" s="242"/>
      <c r="ALH193" s="242"/>
      <c r="ALI193" s="242"/>
      <c r="ALJ193" s="242"/>
      <c r="ALK193" s="242"/>
      <c r="ALL193" s="242"/>
      <c r="ALM193" s="242"/>
      <c r="ALN193" s="242"/>
      <c r="ALO193" s="242"/>
      <c r="ALP193" s="242"/>
      <c r="ALQ193" s="242"/>
      <c r="ALR193" s="242"/>
      <c r="ALS193" s="242"/>
      <c r="ALT193" s="242"/>
      <c r="ALU193" s="242"/>
      <c r="ALV193" s="242"/>
      <c r="ALW193" s="242"/>
      <c r="ALX193" s="242"/>
      <c r="ALY193" s="242"/>
      <c r="ALZ193" s="242"/>
      <c r="AMA193" s="242"/>
      <c r="AMB193" s="242"/>
      <c r="AMC193" s="242"/>
      <c r="AMD193" s="242"/>
      <c r="AME193" s="242"/>
      <c r="AMF193" s="242"/>
      <c r="AMG193" s="242"/>
      <c r="AMH193" s="242"/>
      <c r="AMI193" s="242"/>
      <c r="AMJ193" s="242"/>
      <c r="AMK193" s="242"/>
      <c r="AML193" s="242"/>
      <c r="AMM193" s="242"/>
      <c r="AMN193" s="242"/>
      <c r="AMO193" s="242"/>
      <c r="AMP193" s="242"/>
      <c r="AMQ193" s="242"/>
      <c r="AMR193" s="242"/>
      <c r="AMS193" s="242"/>
      <c r="AMT193" s="242"/>
      <c r="AMU193" s="242"/>
      <c r="AMV193" s="242"/>
      <c r="AMW193" s="242"/>
      <c r="AMX193" s="242"/>
      <c r="AMY193" s="242"/>
      <c r="AMZ193" s="242"/>
      <c r="ANA193" s="242"/>
      <c r="ANB193" s="242"/>
      <c r="ANC193" s="242"/>
      <c r="AND193" s="242"/>
      <c r="ANE193" s="242"/>
      <c r="ANF193" s="242"/>
      <c r="ANG193" s="242"/>
      <c r="ANH193" s="242"/>
      <c r="ANI193" s="242"/>
      <c r="ANJ193" s="242"/>
      <c r="ANK193" s="242"/>
      <c r="ANL193" s="242"/>
      <c r="ANM193" s="242"/>
      <c r="ANN193" s="242"/>
      <c r="ANO193" s="242"/>
      <c r="ANP193" s="242"/>
      <c r="ANQ193" s="242"/>
      <c r="ANR193" s="242"/>
      <c r="ANS193" s="242"/>
      <c r="ANT193" s="242"/>
      <c r="ANU193" s="242"/>
      <c r="ANV193" s="242"/>
      <c r="ANW193" s="242"/>
      <c r="ANX193" s="242"/>
      <c r="ANY193" s="242"/>
      <c r="ANZ193" s="242"/>
      <c r="AOA193" s="242"/>
      <c r="AOB193" s="242"/>
      <c r="AOC193" s="242"/>
      <c r="AOD193" s="242"/>
      <c r="AOE193" s="242"/>
      <c r="AOF193" s="242"/>
      <c r="AOG193" s="242"/>
      <c r="AOH193" s="242"/>
      <c r="AOI193" s="242"/>
      <c r="AOJ193" s="242"/>
      <c r="AOK193" s="242"/>
      <c r="AOL193" s="242"/>
      <c r="AOM193" s="242"/>
      <c r="AON193" s="242"/>
      <c r="AOO193" s="242"/>
      <c r="AOP193" s="242"/>
      <c r="AOQ193" s="242"/>
      <c r="AOR193" s="242"/>
      <c r="AOS193" s="242"/>
      <c r="AOT193" s="242"/>
      <c r="AOU193" s="242"/>
      <c r="AOV193" s="242"/>
      <c r="AOW193" s="242"/>
      <c r="AOX193" s="242"/>
      <c r="AOY193" s="242"/>
      <c r="AOZ193" s="242"/>
      <c r="APA193" s="242"/>
      <c r="APB193" s="242"/>
      <c r="APC193" s="242"/>
      <c r="APD193" s="242"/>
      <c r="APE193" s="242"/>
      <c r="APF193" s="242"/>
      <c r="APG193" s="242"/>
      <c r="APH193" s="242"/>
      <c r="API193" s="242"/>
      <c r="APJ193" s="242"/>
      <c r="APK193" s="242"/>
      <c r="APL193" s="242"/>
      <c r="APM193" s="242"/>
      <c r="APN193" s="242"/>
      <c r="APO193" s="242"/>
      <c r="APP193" s="242"/>
      <c r="APQ193" s="242"/>
      <c r="APR193" s="242"/>
      <c r="APS193" s="242"/>
      <c r="APT193" s="242"/>
      <c r="APU193" s="242"/>
      <c r="APV193" s="242"/>
      <c r="APW193" s="242"/>
      <c r="APX193" s="242"/>
      <c r="APY193" s="242"/>
      <c r="APZ193" s="242"/>
      <c r="AQA193" s="242"/>
      <c r="AQB193" s="242"/>
      <c r="AQC193" s="242"/>
      <c r="AQD193" s="242"/>
      <c r="AQE193" s="242"/>
      <c r="AQF193" s="242"/>
      <c r="AQG193" s="242"/>
      <c r="AQH193" s="242"/>
      <c r="AQI193" s="242"/>
      <c r="AQJ193" s="242"/>
      <c r="AQK193" s="242"/>
      <c r="AQL193" s="242"/>
      <c r="AQM193" s="242"/>
      <c r="AQN193" s="242"/>
      <c r="AQO193" s="242"/>
      <c r="AQP193" s="242"/>
      <c r="AQQ193" s="242"/>
      <c r="AQR193" s="242"/>
      <c r="AQS193" s="242"/>
      <c r="AQT193" s="242"/>
      <c r="AQU193" s="242"/>
      <c r="AQV193" s="242"/>
      <c r="AQW193" s="242"/>
      <c r="AQX193" s="242"/>
      <c r="AQY193" s="242"/>
      <c r="AQZ193" s="242"/>
      <c r="ARA193" s="242"/>
      <c r="ARB193" s="242"/>
      <c r="ARC193" s="242"/>
      <c r="ARD193" s="242"/>
      <c r="ARE193" s="242"/>
      <c r="ARF193" s="242"/>
      <c r="ARG193" s="242"/>
      <c r="ARH193" s="242"/>
      <c r="ARI193" s="242"/>
      <c r="ARJ193" s="242"/>
      <c r="ARK193" s="242"/>
      <c r="ARL193" s="242"/>
      <c r="ARM193" s="242"/>
      <c r="ARN193" s="242"/>
      <c r="ARO193" s="242"/>
      <c r="ARP193" s="242"/>
      <c r="ARQ193" s="242"/>
      <c r="ARR193" s="242"/>
      <c r="ARS193" s="242"/>
      <c r="ART193" s="242"/>
      <c r="ARU193" s="242"/>
      <c r="ARV193" s="242"/>
      <c r="ARW193" s="242"/>
      <c r="ARX193" s="242"/>
      <c r="ARY193" s="242"/>
      <c r="ARZ193" s="242"/>
      <c r="ASA193" s="242"/>
      <c r="ASB193" s="242"/>
      <c r="ASC193" s="242"/>
      <c r="ASD193" s="242"/>
      <c r="ASE193" s="242"/>
      <c r="ASF193" s="242"/>
      <c r="ASG193" s="242"/>
      <c r="ASH193" s="242"/>
      <c r="ASI193" s="242"/>
      <c r="ASJ193" s="242"/>
      <c r="ASK193" s="242"/>
      <c r="ASL193" s="242"/>
      <c r="ASM193" s="242"/>
      <c r="ASN193" s="242"/>
      <c r="ASO193" s="242"/>
      <c r="ASP193" s="242"/>
      <c r="ASQ193" s="242"/>
      <c r="ASR193" s="242"/>
      <c r="ASS193" s="242"/>
      <c r="AST193" s="242"/>
      <c r="ASU193" s="242"/>
      <c r="ASV193" s="242"/>
      <c r="ASW193" s="242"/>
      <c r="ASX193" s="242"/>
      <c r="ASY193" s="242"/>
      <c r="ASZ193" s="242"/>
      <c r="ATA193" s="242"/>
      <c r="ATB193" s="242"/>
      <c r="ATC193" s="242"/>
      <c r="ATD193" s="242"/>
      <c r="ATE193" s="242"/>
      <c r="ATF193" s="242"/>
      <c r="ATG193" s="242"/>
      <c r="ATH193" s="242"/>
      <c r="ATI193" s="242"/>
      <c r="ATJ193" s="242"/>
      <c r="ATK193" s="242"/>
      <c r="ATL193" s="242"/>
      <c r="ATM193" s="242"/>
      <c r="ATN193" s="242"/>
      <c r="ATO193" s="242"/>
      <c r="ATP193" s="242"/>
      <c r="ATQ193" s="242"/>
      <c r="ATR193" s="242"/>
      <c r="ATS193" s="242"/>
      <c r="ATT193" s="242"/>
      <c r="ATU193" s="242"/>
      <c r="ATV193" s="242"/>
      <c r="ATW193" s="242"/>
      <c r="ATX193" s="242"/>
      <c r="ATY193" s="242"/>
      <c r="ATZ193" s="242"/>
      <c r="AUA193" s="242"/>
      <c r="AUB193" s="242"/>
      <c r="AUC193" s="242"/>
      <c r="AUD193" s="242"/>
      <c r="AUE193" s="242"/>
      <c r="AUF193" s="242"/>
      <c r="AUG193" s="242"/>
      <c r="AUH193" s="242"/>
      <c r="AUI193" s="242"/>
      <c r="AUJ193" s="242"/>
      <c r="AUK193" s="242"/>
      <c r="AUL193" s="242"/>
      <c r="AUM193" s="242"/>
      <c r="AUN193" s="242"/>
      <c r="AUO193" s="242"/>
      <c r="AUP193" s="242"/>
      <c r="AUQ193" s="242"/>
      <c r="AUR193" s="242"/>
      <c r="AUS193" s="242"/>
      <c r="AUT193" s="242"/>
      <c r="AUU193" s="242"/>
      <c r="AUV193" s="242"/>
      <c r="AUW193" s="242"/>
      <c r="AUX193" s="242"/>
      <c r="AUY193" s="242"/>
      <c r="AUZ193" s="242"/>
      <c r="AVA193" s="242"/>
      <c r="AVB193" s="242"/>
      <c r="AVC193" s="242"/>
      <c r="AVD193" s="242"/>
      <c r="AVE193" s="242"/>
      <c r="AVF193" s="242"/>
      <c r="AVG193" s="242"/>
      <c r="AVH193" s="242"/>
      <c r="AVI193" s="242"/>
      <c r="AVJ193" s="242"/>
      <c r="AVK193" s="242"/>
      <c r="AVL193" s="242"/>
      <c r="AVM193" s="242"/>
      <c r="AVN193" s="242"/>
      <c r="AVO193" s="242"/>
      <c r="AVP193" s="242"/>
      <c r="AVQ193" s="242"/>
      <c r="AVR193" s="242"/>
      <c r="AVS193" s="242"/>
      <c r="AVT193" s="242"/>
      <c r="AVU193" s="242"/>
      <c r="AVV193" s="242"/>
      <c r="AVW193" s="242"/>
      <c r="AVX193" s="242"/>
      <c r="AVY193" s="242"/>
      <c r="AVZ193" s="242"/>
      <c r="AWA193" s="242"/>
      <c r="AWB193" s="242"/>
      <c r="AWC193" s="242"/>
      <c r="AWD193" s="242"/>
      <c r="AWE193" s="242"/>
      <c r="AWF193" s="242"/>
      <c r="AWG193" s="242"/>
      <c r="AWH193" s="242"/>
      <c r="AWI193" s="242"/>
      <c r="AWJ193" s="242"/>
      <c r="AWK193" s="242"/>
      <c r="AWL193" s="242"/>
      <c r="AWM193" s="242"/>
      <c r="AWN193" s="242"/>
      <c r="AWO193" s="242"/>
      <c r="AWP193" s="242"/>
      <c r="AWQ193" s="242"/>
      <c r="AWR193" s="242"/>
      <c r="AWS193" s="242"/>
      <c r="AWT193" s="242"/>
      <c r="AWU193" s="242"/>
      <c r="AWV193" s="242"/>
      <c r="AWW193" s="242"/>
      <c r="AWX193" s="242"/>
      <c r="AWY193" s="242"/>
      <c r="AWZ193" s="242"/>
      <c r="AXA193" s="242"/>
      <c r="AXB193" s="242"/>
      <c r="AXC193" s="242"/>
      <c r="AXD193" s="242"/>
      <c r="AXE193" s="242"/>
      <c r="AXF193" s="242"/>
      <c r="AXG193" s="242"/>
      <c r="AXH193" s="242"/>
      <c r="AXI193" s="242"/>
      <c r="AXJ193" s="242"/>
      <c r="AXK193" s="242"/>
      <c r="AXL193" s="242"/>
      <c r="AXM193" s="242"/>
      <c r="AXN193" s="242"/>
      <c r="AXO193" s="242"/>
      <c r="AXP193" s="242"/>
      <c r="AXQ193" s="242"/>
      <c r="AXR193" s="242"/>
      <c r="AXS193" s="242"/>
      <c r="AXT193" s="242"/>
      <c r="AXU193" s="242"/>
      <c r="AXV193" s="242"/>
      <c r="AXW193" s="242"/>
      <c r="AXX193" s="242"/>
      <c r="AXY193" s="242"/>
      <c r="AXZ193" s="242"/>
      <c r="AYA193" s="242"/>
      <c r="AYB193" s="242"/>
      <c r="AYC193" s="242"/>
      <c r="AYD193" s="242"/>
      <c r="AYE193" s="242"/>
      <c r="AYF193" s="242"/>
      <c r="AYG193" s="242"/>
      <c r="AYH193" s="242"/>
      <c r="AYI193" s="242"/>
      <c r="AYJ193" s="242"/>
      <c r="AYK193" s="242"/>
      <c r="AYL193" s="242"/>
      <c r="AYM193" s="242"/>
      <c r="AYN193" s="242"/>
      <c r="AYO193" s="242"/>
      <c r="AYP193" s="242"/>
      <c r="AYQ193" s="242"/>
      <c r="AYR193" s="242"/>
      <c r="AYS193" s="242"/>
      <c r="AYT193" s="242"/>
      <c r="AYU193" s="242"/>
      <c r="AYV193" s="242"/>
      <c r="AYW193" s="242"/>
      <c r="AYX193" s="242"/>
      <c r="AYY193" s="242"/>
      <c r="AYZ193" s="242"/>
      <c r="AZA193" s="242"/>
      <c r="AZB193" s="242"/>
      <c r="AZC193" s="242"/>
      <c r="AZD193" s="242"/>
      <c r="AZE193" s="242"/>
      <c r="AZF193" s="242"/>
      <c r="AZG193" s="242"/>
      <c r="AZH193" s="242"/>
      <c r="AZI193" s="242"/>
      <c r="AZJ193" s="242"/>
      <c r="AZK193" s="242"/>
      <c r="AZL193" s="242"/>
      <c r="AZM193" s="242"/>
      <c r="AZN193" s="242"/>
      <c r="AZO193" s="242"/>
      <c r="AZP193" s="242"/>
      <c r="AZQ193" s="242"/>
      <c r="AZR193" s="242"/>
      <c r="AZS193" s="242"/>
      <c r="AZT193" s="242"/>
      <c r="AZU193" s="242"/>
      <c r="AZV193" s="242"/>
      <c r="AZW193" s="242"/>
      <c r="AZX193" s="242"/>
      <c r="AZY193" s="242"/>
      <c r="AZZ193" s="242"/>
      <c r="BAA193" s="242"/>
      <c r="BAB193" s="242"/>
      <c r="BAC193" s="242"/>
      <c r="BAD193" s="242"/>
      <c r="BAE193" s="242"/>
      <c r="BAF193" s="242"/>
      <c r="BAG193" s="242"/>
      <c r="BAH193" s="242"/>
      <c r="BAI193" s="242"/>
      <c r="BAJ193" s="242"/>
      <c r="BAK193" s="242"/>
      <c r="BAL193" s="242"/>
      <c r="BAM193" s="242"/>
      <c r="BAN193" s="242"/>
      <c r="BAO193" s="242"/>
      <c r="BAP193" s="242"/>
      <c r="BAQ193" s="242"/>
      <c r="BAR193" s="242"/>
      <c r="BAS193" s="242"/>
      <c r="BAT193" s="242"/>
      <c r="BAU193" s="242"/>
      <c r="BAV193" s="242"/>
      <c r="BAW193" s="242"/>
      <c r="BAX193" s="242"/>
      <c r="BAY193" s="242"/>
      <c r="BAZ193" s="242"/>
      <c r="BBA193" s="242"/>
      <c r="BBB193" s="242"/>
      <c r="BBC193" s="242"/>
      <c r="BBD193" s="242"/>
      <c r="BBE193" s="242"/>
      <c r="BBF193" s="242"/>
      <c r="BBG193" s="242"/>
      <c r="BBH193" s="242"/>
      <c r="BBI193" s="242"/>
      <c r="BBJ193" s="242"/>
      <c r="BBK193" s="242"/>
      <c r="BBL193" s="242"/>
      <c r="BBM193" s="242"/>
      <c r="BBN193" s="242"/>
      <c r="BBO193" s="242"/>
      <c r="BBP193" s="242"/>
      <c r="BBQ193" s="242"/>
      <c r="BBR193" s="242"/>
      <c r="BBS193" s="242"/>
      <c r="BBT193" s="242"/>
      <c r="BBU193" s="242"/>
      <c r="BBV193" s="242"/>
      <c r="BBW193" s="242"/>
      <c r="BBX193" s="242"/>
      <c r="BBY193" s="242"/>
      <c r="BBZ193" s="242"/>
      <c r="BCA193" s="242"/>
      <c r="BCB193" s="242"/>
      <c r="BCC193" s="242"/>
      <c r="BCD193" s="242"/>
      <c r="BCE193" s="242"/>
      <c r="BCF193" s="242"/>
      <c r="BCG193" s="242"/>
      <c r="BCH193" s="242"/>
      <c r="BCI193" s="242"/>
      <c r="BCJ193" s="242"/>
      <c r="BCK193" s="242"/>
      <c r="BCL193" s="242"/>
      <c r="BCM193" s="242"/>
      <c r="BCN193" s="242"/>
      <c r="BCO193" s="242"/>
      <c r="BCP193" s="242"/>
      <c r="BCQ193" s="242"/>
      <c r="BCR193" s="242"/>
      <c r="BCS193" s="242"/>
      <c r="BCT193" s="242"/>
      <c r="BCU193" s="242"/>
      <c r="BCV193" s="242"/>
      <c r="BCW193" s="242"/>
      <c r="BCX193" s="242"/>
      <c r="BCY193" s="242"/>
      <c r="BCZ193" s="242"/>
      <c r="BDA193" s="242"/>
      <c r="BDB193" s="242"/>
      <c r="BDC193" s="242"/>
      <c r="BDD193" s="242"/>
      <c r="BDE193" s="242"/>
      <c r="BDF193" s="242"/>
      <c r="BDG193" s="242"/>
      <c r="BDH193" s="242"/>
      <c r="BDI193" s="242"/>
      <c r="BDJ193" s="242"/>
      <c r="BDK193" s="242"/>
      <c r="BDL193" s="242"/>
      <c r="BDM193" s="242"/>
      <c r="BDN193" s="242"/>
      <c r="BDO193" s="242"/>
      <c r="BDP193" s="242"/>
      <c r="BDQ193" s="242"/>
      <c r="BDR193" s="242"/>
      <c r="BDS193" s="242"/>
      <c r="BDT193" s="242"/>
      <c r="BDU193" s="242"/>
      <c r="BDV193" s="242"/>
      <c r="BDW193" s="242"/>
      <c r="BDX193" s="242"/>
      <c r="BDY193" s="242"/>
      <c r="BDZ193" s="242"/>
      <c r="BEA193" s="242"/>
      <c r="BEB193" s="242"/>
      <c r="BEC193" s="242"/>
      <c r="BED193" s="242"/>
      <c r="BEE193" s="242"/>
      <c r="BEF193" s="242"/>
      <c r="BEG193" s="242"/>
      <c r="BEH193" s="242"/>
      <c r="BEI193" s="242"/>
      <c r="BEJ193" s="242"/>
      <c r="BEK193" s="242"/>
      <c r="BEL193" s="242"/>
      <c r="BEM193" s="242"/>
      <c r="BEN193" s="242"/>
      <c r="BEO193" s="242"/>
      <c r="BEP193" s="242"/>
      <c r="BEQ193" s="242"/>
      <c r="BER193" s="242"/>
      <c r="BES193" s="242"/>
      <c r="BET193" s="242"/>
      <c r="BEU193" s="242"/>
      <c r="BEV193" s="242"/>
      <c r="BEW193" s="242"/>
      <c r="BEX193" s="242"/>
      <c r="BEY193" s="242"/>
      <c r="BEZ193" s="242"/>
      <c r="BFA193" s="242"/>
      <c r="BFB193" s="242"/>
      <c r="BFC193" s="242"/>
      <c r="BFD193" s="242"/>
      <c r="BFE193" s="242"/>
      <c r="BFF193" s="242"/>
      <c r="BFG193" s="242"/>
      <c r="BFH193" s="242"/>
      <c r="BFI193" s="242"/>
      <c r="BFJ193" s="242"/>
      <c r="BFK193" s="242"/>
      <c r="BFL193" s="242"/>
      <c r="BFM193" s="242"/>
      <c r="BFN193" s="242"/>
      <c r="BFO193" s="242"/>
      <c r="BFP193" s="242"/>
      <c r="BFQ193" s="242"/>
      <c r="BFR193" s="242"/>
      <c r="BFS193" s="242"/>
      <c r="BFT193" s="242"/>
      <c r="BFU193" s="242"/>
      <c r="BFV193" s="242"/>
      <c r="BFW193" s="242"/>
      <c r="BFX193" s="242"/>
      <c r="BFY193" s="242"/>
      <c r="BFZ193" s="242"/>
      <c r="BGA193" s="242"/>
      <c r="BGB193" s="242"/>
      <c r="BGC193" s="242"/>
      <c r="BGD193" s="242"/>
      <c r="BGE193" s="242"/>
      <c r="BGF193" s="242"/>
      <c r="BGG193" s="242"/>
      <c r="BGH193" s="242"/>
      <c r="BGI193" s="242"/>
      <c r="BGJ193" s="242"/>
      <c r="BGK193" s="242"/>
      <c r="BGL193" s="242"/>
      <c r="BGM193" s="242"/>
      <c r="BGN193" s="242"/>
      <c r="BGO193" s="242"/>
      <c r="BGP193" s="242"/>
      <c r="BGQ193" s="242"/>
      <c r="BGR193" s="242"/>
      <c r="BGS193" s="242"/>
      <c r="BGT193" s="242"/>
      <c r="BGU193" s="242"/>
      <c r="BGV193" s="242"/>
      <c r="BGW193" s="242"/>
      <c r="BGX193" s="242"/>
      <c r="BGY193" s="242"/>
      <c r="BGZ193" s="242"/>
      <c r="BHA193" s="242"/>
      <c r="BHB193" s="242"/>
      <c r="BHC193" s="242"/>
      <c r="BHD193" s="242"/>
      <c r="BHE193" s="242"/>
      <c r="BHF193" s="242"/>
      <c r="BHG193" s="242"/>
      <c r="BHH193" s="242"/>
      <c r="BHI193" s="242"/>
      <c r="BHJ193" s="242"/>
      <c r="BHK193" s="242"/>
      <c r="BHL193" s="242"/>
      <c r="BHM193" s="242"/>
      <c r="BHN193" s="242"/>
      <c r="BHO193" s="242"/>
      <c r="BHP193" s="242"/>
      <c r="BHQ193" s="242"/>
      <c r="BHR193" s="242"/>
      <c r="BHS193" s="242"/>
      <c r="BHT193" s="242"/>
      <c r="BHU193" s="242"/>
      <c r="BHV193" s="242"/>
      <c r="BHW193" s="242"/>
      <c r="BHX193" s="242"/>
      <c r="BHY193" s="242"/>
      <c r="BHZ193" s="242"/>
      <c r="BIA193" s="242"/>
      <c r="BIB193" s="242"/>
      <c r="BIC193" s="242"/>
      <c r="BID193" s="242"/>
      <c r="BIE193" s="242"/>
      <c r="BIF193" s="242"/>
      <c r="BIG193" s="242"/>
      <c r="BIH193" s="242"/>
      <c r="BII193" s="242"/>
      <c r="BIJ193" s="242"/>
      <c r="BIK193" s="242"/>
      <c r="BIL193" s="242"/>
      <c r="BIM193" s="242"/>
      <c r="BIN193" s="242"/>
      <c r="BIO193" s="242"/>
      <c r="BIP193" s="242"/>
      <c r="BIQ193" s="242"/>
      <c r="BIR193" s="242"/>
      <c r="BIS193" s="242"/>
      <c r="BIT193" s="242"/>
      <c r="BIU193" s="242"/>
      <c r="BIV193" s="242"/>
      <c r="BIW193" s="242"/>
      <c r="BIX193" s="242"/>
      <c r="BIY193" s="242"/>
      <c r="BIZ193" s="242"/>
      <c r="BJA193" s="242"/>
      <c r="BJB193" s="242"/>
      <c r="BJC193" s="242"/>
      <c r="BJD193" s="242"/>
      <c r="BJE193" s="242"/>
      <c r="BJF193" s="242"/>
      <c r="BJG193" s="242"/>
      <c r="BJH193" s="242"/>
      <c r="BJI193" s="242"/>
      <c r="BJJ193" s="242"/>
      <c r="BJK193" s="242"/>
      <c r="BJL193" s="242"/>
      <c r="BJM193" s="242"/>
      <c r="BJN193" s="242"/>
      <c r="BJO193" s="242"/>
      <c r="BJP193" s="242"/>
      <c r="BJQ193" s="242"/>
      <c r="BJR193" s="242"/>
      <c r="BJS193" s="242"/>
      <c r="BJT193" s="242"/>
      <c r="BJU193" s="242"/>
      <c r="BJV193" s="242"/>
      <c r="BJW193" s="242"/>
      <c r="BJX193" s="242"/>
      <c r="BJY193" s="242"/>
      <c r="BJZ193" s="242"/>
      <c r="BKA193" s="242"/>
      <c r="BKB193" s="242"/>
      <c r="BKC193" s="242"/>
      <c r="BKD193" s="242"/>
      <c r="BKE193" s="242"/>
      <c r="BKF193" s="242"/>
      <c r="BKG193" s="242"/>
      <c r="BKH193" s="242"/>
      <c r="BKI193" s="242"/>
      <c r="BKJ193" s="242"/>
      <c r="BKK193" s="242"/>
      <c r="BKL193" s="242"/>
      <c r="BKM193" s="242"/>
      <c r="BKN193" s="242"/>
      <c r="BKO193" s="242"/>
      <c r="BKP193" s="242"/>
      <c r="BKQ193" s="242"/>
      <c r="BKR193" s="242"/>
      <c r="BKS193" s="242"/>
      <c r="BKT193" s="242"/>
      <c r="BKU193" s="242"/>
      <c r="BKV193" s="242"/>
      <c r="BKW193" s="242"/>
      <c r="BKX193" s="242"/>
      <c r="BKY193" s="242"/>
      <c r="BKZ193" s="242"/>
      <c r="BLA193" s="242"/>
      <c r="BLB193" s="242"/>
      <c r="BLC193" s="242"/>
      <c r="BLD193" s="242"/>
      <c r="BLE193" s="242"/>
      <c r="BLF193" s="242"/>
      <c r="BLG193" s="242"/>
      <c r="BLH193" s="242"/>
      <c r="BLI193" s="242"/>
      <c r="BLJ193" s="242"/>
      <c r="BLK193" s="242"/>
      <c r="BLL193" s="242"/>
      <c r="BLM193" s="242"/>
      <c r="BLN193" s="242"/>
      <c r="BLO193" s="242"/>
      <c r="BLP193" s="242"/>
      <c r="BLQ193" s="242"/>
      <c r="BLR193" s="242"/>
      <c r="BLS193" s="242"/>
      <c r="BLT193" s="242"/>
      <c r="BLU193" s="242"/>
      <c r="BLV193" s="242"/>
      <c r="BLW193" s="242"/>
      <c r="BLX193" s="242"/>
      <c r="BLY193" s="242"/>
      <c r="BLZ193" s="242"/>
      <c r="BMA193" s="242"/>
      <c r="BMB193" s="242"/>
      <c r="BMC193" s="242"/>
      <c r="BMD193" s="242"/>
      <c r="BME193" s="242"/>
      <c r="BMF193" s="242"/>
      <c r="BMG193" s="242"/>
      <c r="BMH193" s="242"/>
      <c r="BMI193" s="242"/>
      <c r="BMJ193" s="242"/>
      <c r="BMK193" s="242"/>
      <c r="BML193" s="242"/>
      <c r="BMM193" s="242"/>
      <c r="BMN193" s="242"/>
      <c r="BMO193" s="242"/>
      <c r="BMP193" s="242"/>
      <c r="BMQ193" s="242"/>
      <c r="BMR193" s="242"/>
      <c r="BMS193" s="242"/>
      <c r="BMT193" s="242"/>
      <c r="BMU193" s="242"/>
      <c r="BMV193" s="242"/>
      <c r="BMW193" s="242"/>
      <c r="BMX193" s="242"/>
      <c r="BMY193" s="242"/>
      <c r="BMZ193" s="242"/>
      <c r="BNA193" s="242"/>
      <c r="BNB193" s="242"/>
      <c r="BNC193" s="242"/>
      <c r="BND193" s="242"/>
      <c r="BNE193" s="242"/>
      <c r="BNF193" s="242"/>
      <c r="BNG193" s="242"/>
      <c r="BNH193" s="242"/>
      <c r="BNI193" s="242"/>
      <c r="BNJ193" s="242"/>
      <c r="BNK193" s="242"/>
      <c r="BNL193" s="242"/>
      <c r="BNM193" s="242"/>
      <c r="BNN193" s="242"/>
      <c r="BNO193" s="242"/>
      <c r="BNP193" s="242"/>
      <c r="BNQ193" s="242"/>
      <c r="BNR193" s="242"/>
      <c r="BNS193" s="242"/>
      <c r="BNT193" s="242"/>
      <c r="BNU193" s="242"/>
      <c r="BNV193" s="242"/>
      <c r="BNW193" s="242"/>
      <c r="BNX193" s="242"/>
      <c r="BNY193" s="242"/>
      <c r="BNZ193" s="242"/>
      <c r="BOA193" s="242"/>
      <c r="BOB193" s="242"/>
      <c r="BOC193" s="242"/>
      <c r="BOD193" s="242"/>
      <c r="BOE193" s="242"/>
      <c r="BOF193" s="242"/>
      <c r="BOG193" s="242"/>
      <c r="BOH193" s="242"/>
      <c r="BOI193" s="242"/>
      <c r="BOJ193" s="242"/>
      <c r="BOK193" s="242"/>
      <c r="BOL193" s="242"/>
      <c r="BOM193" s="242"/>
      <c r="BON193" s="242"/>
      <c r="BOO193" s="242"/>
      <c r="BOP193" s="242"/>
      <c r="BOQ193" s="242"/>
      <c r="BOR193" s="242"/>
      <c r="BOS193" s="242"/>
      <c r="BOT193" s="242"/>
      <c r="BOU193" s="242"/>
      <c r="BOV193" s="242"/>
      <c r="BOW193" s="242"/>
      <c r="BOX193" s="242"/>
      <c r="BOY193" s="242"/>
      <c r="BOZ193" s="242"/>
      <c r="BPA193" s="242"/>
      <c r="BPB193" s="242"/>
      <c r="BPC193" s="242"/>
      <c r="BPD193" s="242"/>
      <c r="BPE193" s="242"/>
      <c r="BPF193" s="242"/>
      <c r="BPG193" s="242"/>
      <c r="BPH193" s="242"/>
      <c r="BPI193" s="242"/>
      <c r="BPJ193" s="242"/>
      <c r="BPK193" s="242"/>
      <c r="BPL193" s="242"/>
      <c r="BPM193" s="242"/>
      <c r="BPN193" s="242"/>
      <c r="BPO193" s="242"/>
      <c r="BPP193" s="242"/>
      <c r="BPQ193" s="242"/>
      <c r="BPR193" s="242"/>
      <c r="BPS193" s="242"/>
      <c r="BPT193" s="242"/>
      <c r="BPU193" s="242"/>
      <c r="BPV193" s="242"/>
      <c r="BPW193" s="242"/>
      <c r="BPX193" s="242"/>
      <c r="BPY193" s="242"/>
      <c r="BPZ193" s="242"/>
      <c r="BQA193" s="242"/>
      <c r="BQB193" s="242"/>
      <c r="BQC193" s="242"/>
      <c r="BQD193" s="242"/>
      <c r="BQE193" s="242"/>
      <c r="BQF193" s="242"/>
      <c r="BQG193" s="242"/>
      <c r="BQH193" s="242"/>
      <c r="BQI193" s="242"/>
      <c r="BQJ193" s="242"/>
      <c r="BQK193" s="242"/>
      <c r="BQL193" s="242"/>
      <c r="BQM193" s="242"/>
      <c r="BQN193" s="242"/>
      <c r="BQO193" s="242"/>
      <c r="BQP193" s="242"/>
      <c r="BQQ193" s="242"/>
      <c r="BQR193" s="242"/>
      <c r="BQS193" s="242"/>
      <c r="BQT193" s="242"/>
      <c r="BQU193" s="242"/>
      <c r="BQV193" s="242"/>
      <c r="BQW193" s="242"/>
      <c r="BQX193" s="242"/>
      <c r="BQY193" s="242"/>
      <c r="BQZ193" s="242"/>
      <c r="BRA193" s="242"/>
      <c r="BRB193" s="242"/>
      <c r="BRC193" s="242"/>
      <c r="BRD193" s="242"/>
      <c r="BRE193" s="242"/>
      <c r="BRF193" s="242"/>
      <c r="BRG193" s="242"/>
      <c r="BRH193" s="242"/>
      <c r="BRI193" s="242"/>
      <c r="BRJ193" s="242"/>
      <c r="BRK193" s="242"/>
      <c r="BRL193" s="242"/>
      <c r="BRM193" s="242"/>
      <c r="BRN193" s="242"/>
      <c r="BRO193" s="242"/>
      <c r="BRP193" s="242"/>
      <c r="BRQ193" s="242"/>
      <c r="BRR193" s="242"/>
      <c r="BRS193" s="242"/>
      <c r="BRT193" s="242"/>
      <c r="BRU193" s="242"/>
      <c r="BRV193" s="242"/>
      <c r="BRW193" s="242"/>
      <c r="BRX193" s="242"/>
      <c r="BRY193" s="242"/>
      <c r="BRZ193" s="242"/>
      <c r="BSA193" s="242"/>
      <c r="BSB193" s="242"/>
      <c r="BSC193" s="242"/>
      <c r="BSD193" s="242"/>
      <c r="BSE193" s="242"/>
      <c r="BSF193" s="242"/>
      <c r="BSG193" s="242"/>
      <c r="BSH193" s="242"/>
      <c r="BSI193" s="242"/>
      <c r="BSJ193" s="242"/>
      <c r="BSK193" s="242"/>
      <c r="BSL193" s="242"/>
      <c r="BSM193" s="242"/>
      <c r="BSN193" s="242"/>
      <c r="BSO193" s="242"/>
      <c r="BSP193" s="242"/>
      <c r="BSQ193" s="242"/>
      <c r="BSR193" s="242"/>
      <c r="BSS193" s="242"/>
      <c r="BST193" s="242"/>
      <c r="BSU193" s="242"/>
      <c r="BSV193" s="242"/>
      <c r="BSW193" s="242"/>
      <c r="BSX193" s="242"/>
      <c r="BSY193" s="242"/>
      <c r="BSZ193" s="242"/>
      <c r="BTA193" s="242"/>
      <c r="BTB193" s="242"/>
      <c r="BTC193" s="242"/>
      <c r="BTD193" s="242"/>
      <c r="BTE193" s="242"/>
      <c r="BTF193" s="242"/>
      <c r="BTG193" s="242"/>
      <c r="BTH193" s="242"/>
      <c r="BTI193" s="242"/>
      <c r="BTJ193" s="242"/>
      <c r="BTK193" s="242"/>
      <c r="BTL193" s="242"/>
      <c r="BTM193" s="242"/>
      <c r="BTN193" s="242"/>
      <c r="BTO193" s="242"/>
      <c r="BTP193" s="242"/>
      <c r="BTQ193" s="242"/>
      <c r="BTR193" s="242"/>
      <c r="BTS193" s="242"/>
      <c r="BTT193" s="242"/>
      <c r="BTU193" s="242"/>
      <c r="BTV193" s="242"/>
      <c r="BTW193" s="242"/>
      <c r="BTX193" s="242"/>
      <c r="BTY193" s="242"/>
      <c r="BTZ193" s="242"/>
      <c r="BUA193" s="242"/>
      <c r="BUB193" s="242"/>
      <c r="BUC193" s="242"/>
      <c r="BUD193" s="242"/>
      <c r="BUE193" s="242"/>
      <c r="BUF193" s="242"/>
      <c r="BUG193" s="242"/>
      <c r="BUH193" s="242"/>
      <c r="BUI193" s="242"/>
      <c r="BUJ193" s="242"/>
      <c r="BUK193" s="242"/>
      <c r="BUL193" s="242"/>
      <c r="BUM193" s="242"/>
      <c r="BUN193" s="242"/>
      <c r="BUO193" s="242"/>
      <c r="BUP193" s="242"/>
      <c r="BUQ193" s="242"/>
      <c r="BUR193" s="242"/>
      <c r="BUS193" s="242"/>
      <c r="BUT193" s="242"/>
      <c r="BUU193" s="242"/>
      <c r="BUV193" s="242"/>
      <c r="BUW193" s="242"/>
      <c r="BUX193" s="242"/>
      <c r="BUY193" s="242"/>
      <c r="BUZ193" s="242"/>
      <c r="BVA193" s="242"/>
      <c r="BVB193" s="242"/>
      <c r="BVC193" s="242"/>
      <c r="BVD193" s="242"/>
      <c r="BVE193" s="242"/>
      <c r="BVF193" s="242"/>
      <c r="BVG193" s="242"/>
      <c r="BVH193" s="242"/>
      <c r="BVI193" s="242"/>
      <c r="BVJ193" s="242"/>
      <c r="BVK193" s="242"/>
      <c r="BVL193" s="242"/>
      <c r="BVM193" s="242"/>
      <c r="BVN193" s="242"/>
      <c r="BVO193" s="242"/>
      <c r="BVP193" s="242"/>
      <c r="BVQ193" s="242"/>
      <c r="BVR193" s="242"/>
      <c r="BVS193" s="242"/>
      <c r="BVT193" s="242"/>
      <c r="BVU193" s="242"/>
      <c r="BVV193" s="242"/>
      <c r="BVW193" s="242"/>
      <c r="BVX193" s="242"/>
      <c r="BVY193" s="242"/>
      <c r="BVZ193" s="242"/>
      <c r="BWA193" s="242"/>
      <c r="BWB193" s="242"/>
      <c r="BWC193" s="242"/>
      <c r="BWD193" s="242"/>
      <c r="BWE193" s="242"/>
      <c r="BWF193" s="242"/>
      <c r="BWG193" s="242"/>
      <c r="BWH193" s="242"/>
      <c r="BWI193" s="242"/>
      <c r="BWJ193" s="242"/>
      <c r="BWK193" s="242"/>
      <c r="BWL193" s="242"/>
      <c r="BWM193" s="242"/>
      <c r="BWN193" s="242"/>
      <c r="BWO193" s="242"/>
      <c r="BWP193" s="242"/>
      <c r="BWQ193" s="242"/>
      <c r="BWR193" s="242"/>
      <c r="BWS193" s="242"/>
      <c r="BWT193" s="242"/>
      <c r="BWU193" s="242"/>
      <c r="BWV193" s="242"/>
      <c r="BWW193" s="242"/>
      <c r="BWX193" s="242"/>
      <c r="BWY193" s="242"/>
      <c r="BWZ193" s="242"/>
      <c r="BXA193" s="242"/>
      <c r="BXB193" s="242"/>
      <c r="BXC193" s="242"/>
      <c r="BXD193" s="242"/>
      <c r="BXE193" s="242"/>
      <c r="BXF193" s="242"/>
      <c r="BXG193" s="242"/>
      <c r="BXH193" s="242"/>
      <c r="BXI193" s="242"/>
      <c r="BXJ193" s="242"/>
      <c r="BXK193" s="242"/>
      <c r="BXL193" s="242"/>
      <c r="BXM193" s="242"/>
      <c r="BXN193" s="242"/>
      <c r="BXO193" s="242"/>
      <c r="BXP193" s="242"/>
      <c r="BXQ193" s="242"/>
      <c r="BXR193" s="242"/>
      <c r="BXS193" s="242"/>
      <c r="BXT193" s="242"/>
      <c r="BXU193" s="242"/>
      <c r="BXV193" s="242"/>
      <c r="BXW193" s="242"/>
      <c r="BXX193" s="242"/>
      <c r="BXY193" s="242"/>
      <c r="BXZ193" s="242"/>
      <c r="BYA193" s="242"/>
      <c r="BYB193" s="242"/>
      <c r="BYC193" s="242"/>
      <c r="BYD193" s="242"/>
      <c r="BYE193" s="242"/>
      <c r="BYF193" s="242"/>
      <c r="BYG193" s="242"/>
      <c r="BYH193" s="242"/>
      <c r="BYI193" s="242"/>
      <c r="BYJ193" s="242"/>
      <c r="BYK193" s="242"/>
      <c r="BYL193" s="242"/>
      <c r="BYM193" s="242"/>
      <c r="BYN193" s="242"/>
      <c r="BYO193" s="242"/>
      <c r="BYP193" s="242"/>
      <c r="BYQ193" s="242"/>
      <c r="BYR193" s="242"/>
      <c r="BYS193" s="242"/>
      <c r="BYT193" s="242"/>
      <c r="BYU193" s="242"/>
      <c r="BYV193" s="242"/>
      <c r="BYW193" s="242"/>
      <c r="BYX193" s="242"/>
      <c r="BYY193" s="242"/>
      <c r="BYZ193" s="242"/>
      <c r="BZA193" s="242"/>
      <c r="BZB193" s="242"/>
      <c r="BZC193" s="242"/>
      <c r="BZD193" s="242"/>
      <c r="BZE193" s="242"/>
      <c r="BZF193" s="242"/>
      <c r="BZG193" s="242"/>
      <c r="BZH193" s="242"/>
      <c r="BZI193" s="242"/>
      <c r="BZJ193" s="242"/>
      <c r="BZK193" s="242"/>
      <c r="BZL193" s="242"/>
      <c r="BZM193" s="242"/>
      <c r="BZN193" s="242"/>
      <c r="BZO193" s="242"/>
      <c r="BZP193" s="242"/>
      <c r="BZQ193" s="242"/>
      <c r="BZR193" s="242"/>
      <c r="BZS193" s="242"/>
      <c r="BZT193" s="242"/>
      <c r="BZU193" s="242"/>
      <c r="BZV193" s="242"/>
      <c r="BZW193" s="242"/>
      <c r="BZX193" s="242"/>
      <c r="BZY193" s="242"/>
      <c r="BZZ193" s="242"/>
      <c r="CAA193" s="242"/>
      <c r="CAB193" s="242"/>
      <c r="CAC193" s="242"/>
      <c r="CAD193" s="242"/>
      <c r="CAE193" s="242"/>
      <c r="CAF193" s="242"/>
      <c r="CAG193" s="242"/>
      <c r="CAH193" s="242"/>
      <c r="CAI193" s="242"/>
      <c r="CAJ193" s="242"/>
      <c r="CAK193" s="242"/>
      <c r="CAL193" s="242"/>
      <c r="CAM193" s="242"/>
      <c r="CAN193" s="242"/>
      <c r="CAO193" s="242"/>
      <c r="CAP193" s="242"/>
      <c r="CAQ193" s="242"/>
      <c r="CAR193" s="242"/>
      <c r="CAS193" s="242"/>
      <c r="CAT193" s="242"/>
      <c r="CAU193" s="242"/>
      <c r="CAV193" s="242"/>
      <c r="CAW193" s="242"/>
      <c r="CAX193" s="242"/>
      <c r="CAY193" s="242"/>
      <c r="CAZ193" s="242"/>
      <c r="CBA193" s="242"/>
      <c r="CBB193" s="242"/>
      <c r="CBC193" s="242"/>
      <c r="CBD193" s="242"/>
      <c r="CBE193" s="242"/>
      <c r="CBF193" s="242"/>
      <c r="CBG193" s="242"/>
      <c r="CBH193" s="242"/>
      <c r="CBI193" s="242"/>
      <c r="CBJ193" s="242"/>
      <c r="CBK193" s="242"/>
      <c r="CBL193" s="242"/>
      <c r="CBM193" s="242"/>
      <c r="CBN193" s="242"/>
      <c r="CBO193" s="242"/>
      <c r="CBP193" s="242"/>
      <c r="CBQ193" s="242"/>
      <c r="CBR193" s="242"/>
      <c r="CBS193" s="242"/>
      <c r="CBT193" s="242"/>
      <c r="CBU193" s="242"/>
      <c r="CBV193" s="242"/>
      <c r="CBW193" s="242"/>
      <c r="CBX193" s="242"/>
      <c r="CBY193" s="242"/>
      <c r="CBZ193" s="242"/>
      <c r="CCA193" s="242"/>
      <c r="CCB193" s="242"/>
      <c r="CCC193" s="242"/>
      <c r="CCD193" s="242"/>
      <c r="CCE193" s="242"/>
      <c r="CCF193" s="242"/>
      <c r="CCG193" s="242"/>
      <c r="CCH193" s="242"/>
      <c r="CCI193" s="242"/>
      <c r="CCJ193" s="242"/>
      <c r="CCK193" s="242"/>
      <c r="CCL193" s="242"/>
      <c r="CCM193" s="242"/>
      <c r="CCN193" s="242"/>
      <c r="CCO193" s="242"/>
      <c r="CCP193" s="242"/>
      <c r="CCQ193" s="242"/>
      <c r="CCR193" s="242"/>
      <c r="CCS193" s="242"/>
      <c r="CCT193" s="242"/>
      <c r="CCU193" s="242"/>
      <c r="CCV193" s="242"/>
      <c r="CCW193" s="242"/>
      <c r="CCX193" s="242"/>
      <c r="CCY193" s="242"/>
      <c r="CCZ193" s="242"/>
      <c r="CDA193" s="242"/>
      <c r="CDB193" s="242"/>
      <c r="CDC193" s="242"/>
      <c r="CDD193" s="242"/>
      <c r="CDE193" s="242"/>
      <c r="CDF193" s="242"/>
      <c r="CDG193" s="242"/>
      <c r="CDH193" s="242"/>
      <c r="CDI193" s="242"/>
      <c r="CDJ193" s="242"/>
      <c r="CDK193" s="242"/>
      <c r="CDL193" s="242"/>
      <c r="CDM193" s="242"/>
      <c r="CDN193" s="242"/>
      <c r="CDO193" s="242"/>
      <c r="CDP193" s="242"/>
      <c r="CDQ193" s="242"/>
      <c r="CDR193" s="242"/>
      <c r="CDS193" s="242"/>
      <c r="CDT193" s="242"/>
      <c r="CDU193" s="242"/>
      <c r="CDV193" s="242"/>
      <c r="CDW193" s="242"/>
      <c r="CDX193" s="242"/>
      <c r="CDY193" s="242"/>
      <c r="CDZ193" s="242"/>
      <c r="CEA193" s="242"/>
      <c r="CEB193" s="242"/>
      <c r="CEC193" s="242"/>
      <c r="CED193" s="242"/>
      <c r="CEE193" s="242"/>
      <c r="CEF193" s="242"/>
      <c r="CEG193" s="242"/>
      <c r="CEH193" s="242"/>
      <c r="CEI193" s="242"/>
      <c r="CEJ193" s="242"/>
      <c r="CEK193" s="242"/>
      <c r="CEL193" s="242"/>
      <c r="CEM193" s="242"/>
      <c r="CEN193" s="242"/>
      <c r="CEO193" s="242"/>
      <c r="CEP193" s="242"/>
      <c r="CEQ193" s="242"/>
      <c r="CER193" s="242"/>
      <c r="CES193" s="242"/>
      <c r="CET193" s="242"/>
      <c r="CEU193" s="242"/>
      <c r="CEV193" s="242"/>
      <c r="CEW193" s="242"/>
      <c r="CEX193" s="242"/>
      <c r="CEY193" s="242"/>
      <c r="CEZ193" s="242"/>
      <c r="CFA193" s="242"/>
      <c r="CFB193" s="242"/>
      <c r="CFC193" s="242"/>
      <c r="CFD193" s="242"/>
      <c r="CFE193" s="242"/>
      <c r="CFF193" s="242"/>
      <c r="CFG193" s="242"/>
      <c r="CFH193" s="242"/>
      <c r="CFI193" s="242"/>
      <c r="CFJ193" s="242"/>
      <c r="CFK193" s="242"/>
      <c r="CFL193" s="242"/>
      <c r="CFM193" s="242"/>
      <c r="CFN193" s="242"/>
      <c r="CFO193" s="242"/>
      <c r="CFP193" s="242"/>
      <c r="CFQ193" s="242"/>
      <c r="CFR193" s="242"/>
      <c r="CFS193" s="242"/>
      <c r="CFT193" s="242"/>
      <c r="CFU193" s="242"/>
      <c r="CFV193" s="242"/>
      <c r="CFW193" s="242"/>
      <c r="CFX193" s="242"/>
      <c r="CFY193" s="242"/>
      <c r="CFZ193" s="242"/>
      <c r="CGA193" s="242"/>
      <c r="CGB193" s="242"/>
      <c r="CGC193" s="242"/>
      <c r="CGD193" s="242"/>
      <c r="CGE193" s="242"/>
      <c r="CGF193" s="242"/>
      <c r="CGG193" s="242"/>
      <c r="CGH193" s="242"/>
      <c r="CGI193" s="242"/>
      <c r="CGJ193" s="242"/>
      <c r="CGK193" s="242"/>
      <c r="CGL193" s="242"/>
      <c r="CGM193" s="242"/>
      <c r="CGN193" s="242"/>
      <c r="CGO193" s="242"/>
      <c r="CGP193" s="242"/>
      <c r="CGQ193" s="242"/>
      <c r="CGR193" s="242"/>
      <c r="CGS193" s="242"/>
      <c r="CGT193" s="242"/>
      <c r="CGU193" s="242"/>
      <c r="CGV193" s="242"/>
      <c r="CGW193" s="242"/>
      <c r="CGX193" s="242"/>
      <c r="CGY193" s="242"/>
      <c r="CGZ193" s="242"/>
      <c r="CHA193" s="242"/>
      <c r="CHB193" s="242"/>
      <c r="CHC193" s="242"/>
      <c r="CHD193" s="242"/>
      <c r="CHE193" s="242"/>
      <c r="CHF193" s="242"/>
      <c r="CHG193" s="242"/>
      <c r="CHH193" s="242"/>
      <c r="CHI193" s="242"/>
      <c r="CHJ193" s="242"/>
      <c r="CHK193" s="242"/>
      <c r="CHL193" s="242"/>
      <c r="CHM193" s="242"/>
      <c r="CHN193" s="242"/>
      <c r="CHO193" s="242"/>
      <c r="CHP193" s="242"/>
      <c r="CHQ193" s="242"/>
      <c r="CHR193" s="242"/>
      <c r="CHS193" s="242"/>
      <c r="CHT193" s="242"/>
      <c r="CHU193" s="242"/>
      <c r="CHV193" s="242"/>
      <c r="CHW193" s="242"/>
      <c r="CHX193" s="242"/>
      <c r="CHY193" s="242"/>
      <c r="CHZ193" s="242"/>
      <c r="CIA193" s="242"/>
      <c r="CIB193" s="242"/>
      <c r="CIC193" s="242"/>
      <c r="CID193" s="242"/>
      <c r="CIE193" s="242"/>
      <c r="CIF193" s="242"/>
      <c r="CIG193" s="242"/>
      <c r="CIH193" s="242"/>
      <c r="CII193" s="242"/>
      <c r="CIJ193" s="242"/>
      <c r="CIK193" s="242"/>
      <c r="CIL193" s="242"/>
      <c r="CIM193" s="242"/>
      <c r="CIN193" s="242"/>
      <c r="CIO193" s="242"/>
      <c r="CIP193" s="242"/>
      <c r="CIQ193" s="242"/>
      <c r="CIR193" s="242"/>
      <c r="CIS193" s="242"/>
      <c r="CIT193" s="242"/>
      <c r="CIU193" s="242"/>
      <c r="CIV193" s="242"/>
      <c r="CIW193" s="242"/>
      <c r="CIX193" s="242"/>
      <c r="CIY193" s="242"/>
      <c r="CIZ193" s="242"/>
      <c r="CJA193" s="242"/>
      <c r="CJB193" s="242"/>
      <c r="CJC193" s="242"/>
      <c r="CJD193" s="242"/>
      <c r="CJE193" s="242"/>
      <c r="CJF193" s="242"/>
      <c r="CJG193" s="242"/>
      <c r="CJH193" s="242"/>
      <c r="CJI193" s="242"/>
      <c r="CJJ193" s="242"/>
      <c r="CJK193" s="242"/>
      <c r="CJL193" s="242"/>
      <c r="CJM193" s="242"/>
      <c r="CJN193" s="242"/>
      <c r="CJO193" s="242"/>
      <c r="CJP193" s="242"/>
      <c r="CJQ193" s="242"/>
      <c r="CJR193" s="242"/>
      <c r="CJS193" s="242"/>
      <c r="CJT193" s="242"/>
      <c r="CJU193" s="242"/>
      <c r="CJV193" s="242"/>
      <c r="CJW193" s="242"/>
      <c r="CJX193" s="242"/>
      <c r="CJY193" s="242"/>
      <c r="CJZ193" s="242"/>
      <c r="CKA193" s="242"/>
      <c r="CKB193" s="242"/>
      <c r="CKC193" s="242"/>
      <c r="CKD193" s="242"/>
      <c r="CKE193" s="242"/>
      <c r="CKF193" s="242"/>
      <c r="CKG193" s="242"/>
      <c r="CKH193" s="242"/>
      <c r="CKI193" s="242"/>
      <c r="CKJ193" s="242"/>
      <c r="CKK193" s="242"/>
      <c r="CKL193" s="242"/>
      <c r="CKM193" s="242"/>
      <c r="CKN193" s="242"/>
      <c r="CKO193" s="242"/>
      <c r="CKP193" s="242"/>
      <c r="CKQ193" s="242"/>
      <c r="CKR193" s="242"/>
      <c r="CKS193" s="242"/>
      <c r="CKT193" s="242"/>
      <c r="CKU193" s="242"/>
      <c r="CKV193" s="242"/>
      <c r="CKW193" s="242"/>
      <c r="CKX193" s="242"/>
      <c r="CKY193" s="242"/>
      <c r="CKZ193" s="242"/>
      <c r="CLA193" s="242"/>
      <c r="CLB193" s="242"/>
      <c r="CLC193" s="242"/>
      <c r="CLD193" s="242"/>
      <c r="CLE193" s="242"/>
      <c r="CLF193" s="242"/>
      <c r="CLG193" s="242"/>
      <c r="CLH193" s="242"/>
      <c r="CLI193" s="242"/>
      <c r="CLJ193" s="242"/>
      <c r="CLK193" s="242"/>
      <c r="CLL193" s="242"/>
      <c r="CLM193" s="242"/>
      <c r="CLN193" s="242"/>
      <c r="CLO193" s="242"/>
      <c r="CLP193" s="242"/>
      <c r="CLQ193" s="242"/>
      <c r="CLR193" s="242"/>
      <c r="CLS193" s="242"/>
      <c r="CLT193" s="242"/>
      <c r="CLU193" s="242"/>
      <c r="CLV193" s="242"/>
      <c r="CLW193" s="242"/>
      <c r="CLX193" s="242"/>
      <c r="CLY193" s="242"/>
      <c r="CLZ193" s="242"/>
      <c r="CMA193" s="242"/>
      <c r="CMB193" s="242"/>
      <c r="CMC193" s="242"/>
      <c r="CMD193" s="242"/>
      <c r="CME193" s="242"/>
      <c r="CMF193" s="242"/>
      <c r="CMG193" s="242"/>
      <c r="CMH193" s="242"/>
      <c r="CMI193" s="242"/>
      <c r="CMJ193" s="242"/>
      <c r="CMK193" s="242"/>
      <c r="CML193" s="242"/>
      <c r="CMM193" s="242"/>
      <c r="CMN193" s="242"/>
      <c r="CMO193" s="242"/>
      <c r="CMP193" s="242"/>
      <c r="CMQ193" s="242"/>
      <c r="CMR193" s="242"/>
      <c r="CMS193" s="242"/>
      <c r="CMT193" s="242"/>
      <c r="CMU193" s="242"/>
      <c r="CMV193" s="242"/>
      <c r="CMW193" s="242"/>
      <c r="CMX193" s="242"/>
      <c r="CMY193" s="242"/>
      <c r="CMZ193" s="242"/>
      <c r="CNA193" s="242"/>
      <c r="CNB193" s="242"/>
      <c r="CNC193" s="242"/>
      <c r="CND193" s="242"/>
      <c r="CNE193" s="242"/>
      <c r="CNF193" s="242"/>
      <c r="CNG193" s="242"/>
      <c r="CNH193" s="242"/>
      <c r="CNI193" s="242"/>
      <c r="CNJ193" s="242"/>
      <c r="CNK193" s="242"/>
      <c r="CNL193" s="242"/>
      <c r="CNM193" s="242"/>
      <c r="CNN193" s="242"/>
      <c r="CNO193" s="242"/>
      <c r="CNP193" s="242"/>
      <c r="CNQ193" s="242"/>
      <c r="CNR193" s="242"/>
      <c r="CNS193" s="242"/>
      <c r="CNT193" s="242"/>
      <c r="CNU193" s="242"/>
      <c r="CNV193" s="242"/>
      <c r="CNW193" s="242"/>
      <c r="CNX193" s="242"/>
      <c r="CNY193" s="242"/>
      <c r="CNZ193" s="242"/>
      <c r="COA193" s="242"/>
      <c r="COB193" s="242"/>
      <c r="COC193" s="242"/>
      <c r="COD193" s="242"/>
      <c r="COE193" s="242"/>
      <c r="COF193" s="242"/>
      <c r="COG193" s="242"/>
      <c r="COH193" s="242"/>
      <c r="COI193" s="242"/>
      <c r="COJ193" s="242"/>
      <c r="COK193" s="242"/>
      <c r="COL193" s="242"/>
      <c r="COM193" s="242"/>
      <c r="CON193" s="242"/>
      <c r="COO193" s="242"/>
      <c r="COP193" s="242"/>
      <c r="COQ193" s="242"/>
      <c r="COR193" s="242"/>
      <c r="COS193" s="242"/>
      <c r="COT193" s="242"/>
      <c r="COU193" s="242"/>
      <c r="COV193" s="242"/>
      <c r="COW193" s="242"/>
      <c r="COX193" s="242"/>
      <c r="COY193" s="242"/>
      <c r="COZ193" s="242"/>
      <c r="CPA193" s="242"/>
      <c r="CPB193" s="242"/>
      <c r="CPC193" s="242"/>
      <c r="CPD193" s="242"/>
      <c r="CPE193" s="242"/>
      <c r="CPF193" s="242"/>
      <c r="CPG193" s="242"/>
      <c r="CPH193" s="242"/>
      <c r="CPI193" s="242"/>
      <c r="CPJ193" s="242"/>
      <c r="CPK193" s="242"/>
      <c r="CPL193" s="242"/>
      <c r="CPM193" s="242"/>
      <c r="CPN193" s="242"/>
      <c r="CPO193" s="242"/>
      <c r="CPP193" s="242"/>
      <c r="CPQ193" s="242"/>
      <c r="CPR193" s="242"/>
      <c r="CPS193" s="242"/>
      <c r="CPT193" s="242"/>
      <c r="CPU193" s="242"/>
      <c r="CPV193" s="242"/>
      <c r="CPW193" s="242"/>
      <c r="CPX193" s="242"/>
      <c r="CPY193" s="242"/>
      <c r="CPZ193" s="242"/>
      <c r="CQA193" s="242"/>
      <c r="CQB193" s="242"/>
      <c r="CQC193" s="242"/>
      <c r="CQD193" s="242"/>
      <c r="CQE193" s="242"/>
      <c r="CQF193" s="242"/>
      <c r="CQG193" s="242"/>
      <c r="CQH193" s="242"/>
      <c r="CQI193" s="242"/>
      <c r="CQJ193" s="242"/>
      <c r="CQK193" s="242"/>
      <c r="CQL193" s="242"/>
      <c r="CQM193" s="242"/>
      <c r="CQN193" s="242"/>
      <c r="CQO193" s="242"/>
      <c r="CQP193" s="242"/>
      <c r="CQQ193" s="242"/>
      <c r="CQR193" s="242"/>
      <c r="CQS193" s="242"/>
      <c r="CQT193" s="242"/>
      <c r="CQU193" s="242"/>
      <c r="CQV193" s="242"/>
      <c r="CQW193" s="242"/>
      <c r="CQX193" s="242"/>
      <c r="CQY193" s="242"/>
      <c r="CQZ193" s="242"/>
      <c r="CRA193" s="242"/>
      <c r="CRB193" s="242"/>
      <c r="CRC193" s="242"/>
      <c r="CRD193" s="242"/>
      <c r="CRE193" s="242"/>
      <c r="CRF193" s="242"/>
      <c r="CRG193" s="242"/>
      <c r="CRH193" s="242"/>
      <c r="CRI193" s="242"/>
      <c r="CRJ193" s="242"/>
      <c r="CRK193" s="242"/>
      <c r="CRL193" s="242"/>
      <c r="CRM193" s="242"/>
      <c r="CRN193" s="242"/>
      <c r="CRO193" s="242"/>
      <c r="CRP193" s="242"/>
      <c r="CRQ193" s="242"/>
      <c r="CRR193" s="242"/>
      <c r="CRS193" s="242"/>
      <c r="CRT193" s="242"/>
      <c r="CRU193" s="242"/>
      <c r="CRV193" s="242"/>
      <c r="CRW193" s="242"/>
      <c r="CRX193" s="242"/>
      <c r="CRY193" s="242"/>
      <c r="CRZ193" s="242"/>
      <c r="CSA193" s="242"/>
      <c r="CSB193" s="242"/>
      <c r="CSC193" s="242"/>
      <c r="CSD193" s="242"/>
      <c r="CSE193" s="242"/>
      <c r="CSF193" s="242"/>
      <c r="CSG193" s="242"/>
      <c r="CSH193" s="242"/>
      <c r="CSI193" s="242"/>
      <c r="CSJ193" s="242"/>
      <c r="CSK193" s="242"/>
      <c r="CSL193" s="242"/>
      <c r="CSM193" s="242"/>
      <c r="CSN193" s="242"/>
      <c r="CSO193" s="242"/>
      <c r="CSP193" s="242"/>
      <c r="CSQ193" s="242"/>
      <c r="CSR193" s="242"/>
      <c r="CSS193" s="242"/>
      <c r="CST193" s="242"/>
      <c r="CSU193" s="242"/>
      <c r="CSV193" s="242"/>
      <c r="CSW193" s="242"/>
      <c r="CSX193" s="242"/>
      <c r="CSY193" s="242"/>
      <c r="CSZ193" s="242"/>
      <c r="CTA193" s="242"/>
      <c r="CTB193" s="242"/>
      <c r="CTC193" s="242"/>
      <c r="CTD193" s="242"/>
      <c r="CTE193" s="242"/>
      <c r="CTF193" s="242"/>
      <c r="CTG193" s="242"/>
      <c r="CTH193" s="242"/>
      <c r="CTI193" s="242"/>
      <c r="CTJ193" s="242"/>
      <c r="CTK193" s="242"/>
      <c r="CTL193" s="242"/>
      <c r="CTM193" s="242"/>
      <c r="CTN193" s="242"/>
      <c r="CTO193" s="242"/>
      <c r="CTP193" s="242"/>
      <c r="CTQ193" s="242"/>
      <c r="CTR193" s="242"/>
      <c r="CTS193" s="242"/>
      <c r="CTT193" s="242"/>
      <c r="CTU193" s="242"/>
      <c r="CTV193" s="242"/>
      <c r="CTW193" s="242"/>
      <c r="CTX193" s="242"/>
      <c r="CTY193" s="242"/>
      <c r="CTZ193" s="242"/>
      <c r="CUA193" s="242"/>
      <c r="CUB193" s="242"/>
      <c r="CUC193" s="242"/>
      <c r="CUD193" s="242"/>
      <c r="CUE193" s="242"/>
      <c r="CUF193" s="242"/>
      <c r="CUG193" s="242"/>
      <c r="CUH193" s="242"/>
      <c r="CUI193" s="242"/>
      <c r="CUJ193" s="242"/>
      <c r="CUK193" s="242"/>
      <c r="CUL193" s="242"/>
      <c r="CUM193" s="242"/>
      <c r="CUN193" s="242"/>
      <c r="CUO193" s="242"/>
      <c r="CUP193" s="242"/>
      <c r="CUQ193" s="242"/>
      <c r="CUR193" s="242"/>
      <c r="CUS193" s="242"/>
      <c r="CUT193" s="242"/>
      <c r="CUU193" s="242"/>
      <c r="CUV193" s="242"/>
      <c r="CUW193" s="242"/>
      <c r="CUX193" s="242"/>
      <c r="CUY193" s="242"/>
      <c r="CUZ193" s="242"/>
      <c r="CVA193" s="242"/>
      <c r="CVB193" s="242"/>
      <c r="CVC193" s="242"/>
      <c r="CVD193" s="242"/>
      <c r="CVE193" s="242"/>
      <c r="CVF193" s="242"/>
      <c r="CVG193" s="242"/>
      <c r="CVH193" s="242"/>
      <c r="CVI193" s="242"/>
      <c r="CVJ193" s="242"/>
      <c r="CVK193" s="242"/>
      <c r="CVL193" s="242"/>
      <c r="CVM193" s="242"/>
      <c r="CVN193" s="242"/>
      <c r="CVO193" s="242"/>
      <c r="CVP193" s="242"/>
      <c r="CVQ193" s="242"/>
      <c r="CVR193" s="242"/>
      <c r="CVS193" s="242"/>
      <c r="CVT193" s="242"/>
      <c r="CVU193" s="242"/>
      <c r="CVV193" s="242"/>
      <c r="CVW193" s="242"/>
      <c r="CVX193" s="242"/>
      <c r="CVY193" s="242"/>
      <c r="CVZ193" s="242"/>
      <c r="CWA193" s="242"/>
      <c r="CWB193" s="242"/>
      <c r="CWC193" s="242"/>
      <c r="CWD193" s="242"/>
      <c r="CWE193" s="242"/>
      <c r="CWF193" s="242"/>
      <c r="CWG193" s="242"/>
      <c r="CWH193" s="242"/>
      <c r="CWI193" s="242"/>
      <c r="CWJ193" s="242"/>
      <c r="CWK193" s="242"/>
      <c r="CWL193" s="242"/>
      <c r="CWM193" s="242"/>
      <c r="CWN193" s="242"/>
      <c r="CWO193" s="242"/>
      <c r="CWP193" s="242"/>
      <c r="CWQ193" s="242"/>
      <c r="CWR193" s="242"/>
      <c r="CWS193" s="242"/>
      <c r="CWT193" s="242"/>
      <c r="CWU193" s="242"/>
      <c r="CWV193" s="242"/>
      <c r="CWW193" s="242"/>
      <c r="CWX193" s="242"/>
      <c r="CWY193" s="242"/>
      <c r="CWZ193" s="242"/>
      <c r="CXA193" s="242"/>
      <c r="CXB193" s="242"/>
      <c r="CXC193" s="242"/>
      <c r="CXD193" s="242"/>
      <c r="CXE193" s="242"/>
      <c r="CXF193" s="242"/>
      <c r="CXG193" s="242"/>
      <c r="CXH193" s="242"/>
      <c r="CXI193" s="242"/>
      <c r="CXJ193" s="242"/>
      <c r="CXK193" s="242"/>
      <c r="CXL193" s="242"/>
      <c r="CXM193" s="242"/>
      <c r="CXN193" s="242"/>
      <c r="CXO193" s="242"/>
      <c r="CXP193" s="242"/>
      <c r="CXQ193" s="242"/>
      <c r="CXR193" s="242"/>
      <c r="CXS193" s="242"/>
      <c r="CXT193" s="242"/>
      <c r="CXU193" s="242"/>
      <c r="CXV193" s="242"/>
      <c r="CXW193" s="242"/>
      <c r="CXX193" s="242"/>
      <c r="CXY193" s="242"/>
      <c r="CXZ193" s="242"/>
      <c r="CYA193" s="242"/>
      <c r="CYB193" s="242"/>
      <c r="CYC193" s="242"/>
      <c r="CYD193" s="242"/>
      <c r="CYE193" s="242"/>
      <c r="CYF193" s="242"/>
      <c r="CYG193" s="242"/>
      <c r="CYH193" s="242"/>
      <c r="CYI193" s="242"/>
      <c r="CYJ193" s="242"/>
      <c r="CYK193" s="242"/>
      <c r="CYL193" s="242"/>
      <c r="CYM193" s="242"/>
      <c r="CYN193" s="242"/>
      <c r="CYO193" s="242"/>
      <c r="CYP193" s="242"/>
      <c r="CYQ193" s="242"/>
      <c r="CYR193" s="242"/>
      <c r="CYS193" s="242"/>
      <c r="CYT193" s="242"/>
      <c r="CYU193" s="242"/>
      <c r="CYV193" s="242"/>
      <c r="CYW193" s="242"/>
      <c r="CYX193" s="242"/>
      <c r="CYY193" s="242"/>
      <c r="CYZ193" s="242"/>
      <c r="CZA193" s="242"/>
      <c r="CZB193" s="242"/>
      <c r="CZC193" s="242"/>
      <c r="CZD193" s="242"/>
      <c r="CZE193" s="242"/>
      <c r="CZF193" s="242"/>
      <c r="CZG193" s="242"/>
      <c r="CZH193" s="242"/>
      <c r="CZI193" s="242"/>
      <c r="CZJ193" s="242"/>
      <c r="CZK193" s="242"/>
      <c r="CZL193" s="242"/>
      <c r="CZM193" s="242"/>
      <c r="CZN193" s="242"/>
      <c r="CZO193" s="242"/>
      <c r="CZP193" s="242"/>
      <c r="CZQ193" s="242"/>
      <c r="CZR193" s="242"/>
      <c r="CZS193" s="242"/>
      <c r="CZT193" s="242"/>
      <c r="CZU193" s="242"/>
      <c r="CZV193" s="242"/>
      <c r="CZW193" s="242"/>
      <c r="CZX193" s="242"/>
      <c r="CZY193" s="242"/>
      <c r="CZZ193" s="242"/>
      <c r="DAA193" s="242"/>
      <c r="DAB193" s="242"/>
      <c r="DAC193" s="242"/>
      <c r="DAD193" s="242"/>
      <c r="DAE193" s="242"/>
      <c r="DAF193" s="242"/>
      <c r="DAG193" s="242"/>
      <c r="DAH193" s="242"/>
      <c r="DAI193" s="242"/>
      <c r="DAJ193" s="242"/>
      <c r="DAK193" s="242"/>
      <c r="DAL193" s="242"/>
      <c r="DAM193" s="242"/>
      <c r="DAN193" s="242"/>
      <c r="DAO193" s="242"/>
      <c r="DAP193" s="242"/>
      <c r="DAQ193" s="242"/>
      <c r="DAR193" s="242"/>
      <c r="DAS193" s="242"/>
      <c r="DAT193" s="242"/>
      <c r="DAU193" s="242"/>
      <c r="DAV193" s="242"/>
      <c r="DAW193" s="242"/>
      <c r="DAX193" s="242"/>
      <c r="DAY193" s="242"/>
      <c r="DAZ193" s="242"/>
      <c r="DBA193" s="242"/>
      <c r="DBB193" s="242"/>
      <c r="DBC193" s="242"/>
      <c r="DBD193" s="242"/>
      <c r="DBE193" s="242"/>
      <c r="DBF193" s="242"/>
      <c r="DBG193" s="242"/>
      <c r="DBH193" s="242"/>
      <c r="DBI193" s="242"/>
      <c r="DBJ193" s="242"/>
      <c r="DBK193" s="242"/>
      <c r="DBL193" s="242"/>
      <c r="DBM193" s="242"/>
      <c r="DBN193" s="242"/>
      <c r="DBO193" s="242"/>
      <c r="DBP193" s="242"/>
      <c r="DBQ193" s="242"/>
      <c r="DBR193" s="242"/>
      <c r="DBS193" s="242"/>
      <c r="DBT193" s="242"/>
      <c r="DBU193" s="242"/>
      <c r="DBV193" s="242"/>
      <c r="DBW193" s="242"/>
      <c r="DBX193" s="242"/>
      <c r="DBY193" s="242"/>
      <c r="DBZ193" s="242"/>
      <c r="DCA193" s="242"/>
      <c r="DCB193" s="242"/>
      <c r="DCC193" s="242"/>
      <c r="DCD193" s="242"/>
      <c r="DCE193" s="242"/>
      <c r="DCF193" s="242"/>
      <c r="DCG193" s="242"/>
      <c r="DCH193" s="242"/>
      <c r="DCI193" s="242"/>
      <c r="DCJ193" s="242"/>
      <c r="DCK193" s="242"/>
      <c r="DCL193" s="242"/>
      <c r="DCM193" s="242"/>
      <c r="DCN193" s="242"/>
      <c r="DCO193" s="242"/>
      <c r="DCP193" s="242"/>
      <c r="DCQ193" s="242"/>
      <c r="DCR193" s="242"/>
      <c r="DCS193" s="242"/>
      <c r="DCT193" s="242"/>
      <c r="DCU193" s="242"/>
      <c r="DCV193" s="242"/>
      <c r="DCW193" s="242"/>
      <c r="DCX193" s="242"/>
      <c r="DCY193" s="242"/>
      <c r="DCZ193" s="242"/>
      <c r="DDA193" s="242"/>
      <c r="DDB193" s="242"/>
      <c r="DDC193" s="242"/>
      <c r="DDD193" s="242"/>
      <c r="DDE193" s="242"/>
      <c r="DDF193" s="242"/>
      <c r="DDG193" s="242"/>
      <c r="DDH193" s="242"/>
      <c r="DDI193" s="242"/>
      <c r="DDJ193" s="242"/>
      <c r="DDK193" s="242"/>
      <c r="DDL193" s="242"/>
      <c r="DDM193" s="242"/>
      <c r="DDN193" s="242"/>
      <c r="DDO193" s="242"/>
      <c r="DDP193" s="242"/>
      <c r="DDQ193" s="242"/>
      <c r="DDR193" s="242"/>
      <c r="DDS193" s="242"/>
      <c r="DDT193" s="242"/>
      <c r="DDU193" s="242"/>
      <c r="DDV193" s="242"/>
      <c r="DDW193" s="242"/>
      <c r="DDX193" s="242"/>
      <c r="DDY193" s="242"/>
      <c r="DDZ193" s="242"/>
      <c r="DEA193" s="242"/>
      <c r="DEB193" s="242"/>
      <c r="DEC193" s="242"/>
      <c r="DED193" s="242"/>
      <c r="DEE193" s="242"/>
      <c r="DEF193" s="242"/>
      <c r="DEG193" s="242"/>
      <c r="DEH193" s="242"/>
      <c r="DEI193" s="242"/>
      <c r="DEJ193" s="242"/>
      <c r="DEK193" s="242"/>
      <c r="DEL193" s="242"/>
      <c r="DEM193" s="242"/>
      <c r="DEN193" s="242"/>
      <c r="DEO193" s="242"/>
      <c r="DEP193" s="242"/>
      <c r="DEQ193" s="242"/>
      <c r="DER193" s="242"/>
      <c r="DES193" s="242"/>
      <c r="DET193" s="242"/>
      <c r="DEU193" s="242"/>
      <c r="DEV193" s="242"/>
      <c r="DEW193" s="242"/>
      <c r="DEX193" s="242"/>
      <c r="DEY193" s="242"/>
      <c r="DEZ193" s="242"/>
      <c r="DFA193" s="242"/>
      <c r="DFB193" s="242"/>
      <c r="DFC193" s="242"/>
      <c r="DFD193" s="242"/>
      <c r="DFE193" s="242"/>
      <c r="DFF193" s="242"/>
      <c r="DFG193" s="242"/>
      <c r="DFH193" s="242"/>
      <c r="DFI193" s="242"/>
      <c r="DFJ193" s="242"/>
      <c r="DFK193" s="242"/>
      <c r="DFL193" s="242"/>
      <c r="DFM193" s="242"/>
      <c r="DFN193" s="242"/>
      <c r="DFO193" s="242"/>
      <c r="DFP193" s="242"/>
      <c r="DFQ193" s="242"/>
      <c r="DFR193" s="242"/>
      <c r="DFS193" s="242"/>
      <c r="DFT193" s="242"/>
      <c r="DFU193" s="242"/>
      <c r="DFV193" s="242"/>
      <c r="DFW193" s="242"/>
      <c r="DFX193" s="242"/>
      <c r="DFY193" s="242"/>
      <c r="DFZ193" s="242"/>
      <c r="DGA193" s="242"/>
      <c r="DGB193" s="242"/>
      <c r="DGC193" s="242"/>
      <c r="DGD193" s="242"/>
      <c r="DGE193" s="242"/>
      <c r="DGF193" s="242"/>
      <c r="DGG193" s="242"/>
      <c r="DGH193" s="242"/>
      <c r="DGI193" s="242"/>
      <c r="DGJ193" s="242"/>
      <c r="DGK193" s="242"/>
      <c r="DGL193" s="242"/>
      <c r="DGM193" s="242"/>
      <c r="DGN193" s="242"/>
      <c r="DGO193" s="242"/>
      <c r="DGP193" s="242"/>
      <c r="DGQ193" s="242"/>
      <c r="DGR193" s="242"/>
      <c r="DGS193" s="242"/>
      <c r="DGT193" s="242"/>
      <c r="DGU193" s="242"/>
      <c r="DGV193" s="242"/>
      <c r="DGW193" s="242"/>
      <c r="DGX193" s="242"/>
      <c r="DGY193" s="242"/>
      <c r="DGZ193" s="242"/>
      <c r="DHA193" s="242"/>
      <c r="DHB193" s="242"/>
      <c r="DHC193" s="242"/>
      <c r="DHD193" s="242"/>
      <c r="DHE193" s="242"/>
      <c r="DHF193" s="242"/>
      <c r="DHG193" s="242"/>
      <c r="DHH193" s="242"/>
      <c r="DHI193" s="242"/>
      <c r="DHJ193" s="242"/>
      <c r="DHK193" s="242"/>
      <c r="DHL193" s="242"/>
      <c r="DHM193" s="242"/>
      <c r="DHN193" s="242"/>
      <c r="DHO193" s="242"/>
      <c r="DHP193" s="242"/>
      <c r="DHQ193" s="242"/>
      <c r="DHR193" s="242"/>
      <c r="DHS193" s="242"/>
      <c r="DHT193" s="242"/>
      <c r="DHU193" s="242"/>
      <c r="DHV193" s="242"/>
      <c r="DHW193" s="242"/>
      <c r="DHX193" s="242"/>
      <c r="DHY193" s="242"/>
      <c r="DHZ193" s="242"/>
      <c r="DIA193" s="242"/>
      <c r="DIB193" s="242"/>
      <c r="DIC193" s="242"/>
      <c r="DID193" s="242"/>
      <c r="DIE193" s="242"/>
      <c r="DIF193" s="242"/>
      <c r="DIG193" s="242"/>
      <c r="DIH193" s="242"/>
      <c r="DII193" s="242"/>
      <c r="DIJ193" s="242"/>
      <c r="DIK193" s="242"/>
      <c r="DIL193" s="242"/>
      <c r="DIM193" s="242"/>
      <c r="DIN193" s="242"/>
      <c r="DIO193" s="242"/>
      <c r="DIP193" s="242"/>
      <c r="DIQ193" s="242"/>
      <c r="DIR193" s="242"/>
      <c r="DIS193" s="242"/>
      <c r="DIT193" s="242"/>
      <c r="DIU193" s="242"/>
      <c r="DIV193" s="242"/>
      <c r="DIW193" s="242"/>
      <c r="DIX193" s="242"/>
      <c r="DIY193" s="242"/>
      <c r="DIZ193" s="242"/>
      <c r="DJA193" s="242"/>
      <c r="DJB193" s="242"/>
      <c r="DJC193" s="242"/>
      <c r="DJD193" s="242"/>
      <c r="DJE193" s="242"/>
      <c r="DJF193" s="242"/>
      <c r="DJG193" s="242"/>
      <c r="DJH193" s="242"/>
      <c r="DJI193" s="242"/>
      <c r="DJJ193" s="242"/>
      <c r="DJK193" s="242"/>
      <c r="DJL193" s="242"/>
      <c r="DJM193" s="242"/>
      <c r="DJN193" s="242"/>
      <c r="DJO193" s="242"/>
      <c r="DJP193" s="242"/>
      <c r="DJQ193" s="242"/>
      <c r="DJR193" s="242"/>
      <c r="DJS193" s="242"/>
      <c r="DJT193" s="242"/>
      <c r="DJU193" s="242"/>
      <c r="DJV193" s="242"/>
      <c r="DJW193" s="242"/>
      <c r="DJX193" s="242"/>
      <c r="DJY193" s="242"/>
      <c r="DJZ193" s="242"/>
      <c r="DKA193" s="242"/>
      <c r="DKB193" s="242"/>
      <c r="DKC193" s="242"/>
      <c r="DKD193" s="242"/>
      <c r="DKE193" s="242"/>
      <c r="DKF193" s="242"/>
      <c r="DKG193" s="242"/>
      <c r="DKH193" s="242"/>
      <c r="DKI193" s="242"/>
      <c r="DKJ193" s="242"/>
      <c r="DKK193" s="242"/>
      <c r="DKL193" s="242"/>
      <c r="DKM193" s="242"/>
      <c r="DKN193" s="242"/>
      <c r="DKO193" s="242"/>
      <c r="DKP193" s="242"/>
      <c r="DKQ193" s="242"/>
      <c r="DKR193" s="242"/>
      <c r="DKS193" s="242"/>
      <c r="DKT193" s="242"/>
      <c r="DKU193" s="242"/>
      <c r="DKV193" s="242"/>
      <c r="DKW193" s="242"/>
      <c r="DKX193" s="242"/>
      <c r="DKY193" s="242"/>
      <c r="DKZ193" s="242"/>
      <c r="DLA193" s="242"/>
      <c r="DLB193" s="242"/>
      <c r="DLC193" s="242"/>
      <c r="DLD193" s="242"/>
      <c r="DLE193" s="242"/>
      <c r="DLF193" s="242"/>
      <c r="DLG193" s="242"/>
      <c r="DLH193" s="242"/>
      <c r="DLI193" s="242"/>
      <c r="DLJ193" s="242"/>
      <c r="DLK193" s="242"/>
      <c r="DLL193" s="242"/>
      <c r="DLM193" s="242"/>
      <c r="DLN193" s="242"/>
      <c r="DLO193" s="242"/>
      <c r="DLP193" s="242"/>
      <c r="DLQ193" s="242"/>
      <c r="DLR193" s="242"/>
      <c r="DLS193" s="242"/>
      <c r="DLT193" s="242"/>
      <c r="DLU193" s="242"/>
      <c r="DLV193" s="242"/>
      <c r="DLW193" s="242"/>
      <c r="DLX193" s="242"/>
      <c r="DLY193" s="242"/>
      <c r="DLZ193" s="242"/>
      <c r="DMA193" s="242"/>
      <c r="DMB193" s="242"/>
      <c r="DMC193" s="242"/>
      <c r="DMD193" s="242"/>
      <c r="DME193" s="242"/>
      <c r="DMF193" s="242"/>
      <c r="DMG193" s="242"/>
      <c r="DMH193" s="242"/>
      <c r="DMI193" s="242"/>
      <c r="DMJ193" s="242"/>
      <c r="DMK193" s="242"/>
      <c r="DML193" s="242"/>
      <c r="DMM193" s="242"/>
      <c r="DMN193" s="242"/>
      <c r="DMO193" s="242"/>
      <c r="DMP193" s="242"/>
      <c r="DMQ193" s="242"/>
      <c r="DMR193" s="242"/>
      <c r="DMS193" s="242"/>
      <c r="DMT193" s="242"/>
      <c r="DMU193" s="242"/>
      <c r="DMV193" s="242"/>
      <c r="DMW193" s="242"/>
      <c r="DMX193" s="242"/>
      <c r="DMY193" s="242"/>
      <c r="DMZ193" s="242"/>
      <c r="DNA193" s="242"/>
      <c r="DNB193" s="242"/>
      <c r="DNC193" s="242"/>
      <c r="DND193" s="242"/>
      <c r="DNE193" s="242"/>
      <c r="DNF193" s="242"/>
      <c r="DNG193" s="242"/>
      <c r="DNH193" s="242"/>
      <c r="DNI193" s="242"/>
      <c r="DNJ193" s="242"/>
      <c r="DNK193" s="242"/>
      <c r="DNL193" s="242"/>
      <c r="DNM193" s="242"/>
      <c r="DNN193" s="242"/>
      <c r="DNO193" s="242"/>
      <c r="DNP193" s="242"/>
      <c r="DNQ193" s="242"/>
      <c r="DNR193" s="242"/>
      <c r="DNS193" s="242"/>
      <c r="DNT193" s="242"/>
      <c r="DNU193" s="242"/>
      <c r="DNV193" s="242"/>
      <c r="DNW193" s="242"/>
      <c r="DNX193" s="242"/>
      <c r="DNY193" s="242"/>
      <c r="DNZ193" s="242"/>
      <c r="DOA193" s="242"/>
      <c r="DOB193" s="242"/>
      <c r="DOC193" s="242"/>
      <c r="DOD193" s="242"/>
      <c r="DOE193" s="242"/>
      <c r="DOF193" s="242"/>
      <c r="DOG193" s="242"/>
      <c r="DOH193" s="242"/>
      <c r="DOI193" s="242"/>
      <c r="DOJ193" s="242"/>
      <c r="DOK193" s="242"/>
      <c r="DOL193" s="242"/>
      <c r="DOM193" s="242"/>
      <c r="DON193" s="242"/>
      <c r="DOO193" s="242"/>
      <c r="DOP193" s="242"/>
      <c r="DOQ193" s="242"/>
      <c r="DOR193" s="242"/>
      <c r="DOS193" s="242"/>
      <c r="DOT193" s="242"/>
      <c r="DOU193" s="242"/>
      <c r="DOV193" s="242"/>
      <c r="DOW193" s="242"/>
      <c r="DOX193" s="242"/>
      <c r="DOY193" s="242"/>
      <c r="DOZ193" s="242"/>
      <c r="DPA193" s="242"/>
      <c r="DPB193" s="242"/>
      <c r="DPC193" s="242"/>
      <c r="DPD193" s="242"/>
      <c r="DPE193" s="242"/>
      <c r="DPF193" s="242"/>
      <c r="DPG193" s="242"/>
      <c r="DPH193" s="242"/>
      <c r="DPI193" s="242"/>
      <c r="DPJ193" s="242"/>
      <c r="DPK193" s="242"/>
      <c r="DPL193" s="242"/>
      <c r="DPM193" s="242"/>
      <c r="DPN193" s="242"/>
      <c r="DPO193" s="242"/>
      <c r="DPP193" s="242"/>
      <c r="DPQ193" s="242"/>
      <c r="DPR193" s="242"/>
      <c r="DPS193" s="242"/>
      <c r="DPT193" s="242"/>
      <c r="DPU193" s="242"/>
      <c r="DPV193" s="242"/>
      <c r="DPW193" s="242"/>
      <c r="DPX193" s="242"/>
      <c r="DPY193" s="242"/>
      <c r="DPZ193" s="242"/>
      <c r="DQA193" s="242"/>
      <c r="DQB193" s="242"/>
      <c r="DQC193" s="242"/>
      <c r="DQD193" s="242"/>
      <c r="DQE193" s="242"/>
      <c r="DQF193" s="242"/>
      <c r="DQG193" s="242"/>
      <c r="DQH193" s="242"/>
      <c r="DQI193" s="242"/>
      <c r="DQJ193" s="242"/>
      <c r="DQK193" s="242"/>
      <c r="DQL193" s="242"/>
      <c r="DQM193" s="242"/>
      <c r="DQN193" s="242"/>
      <c r="DQO193" s="242"/>
      <c r="DQP193" s="242"/>
      <c r="DQQ193" s="242"/>
      <c r="DQR193" s="242"/>
      <c r="DQS193" s="242"/>
      <c r="DQT193" s="242"/>
      <c r="DQU193" s="242"/>
      <c r="DQV193" s="242"/>
      <c r="DQW193" s="242"/>
      <c r="DQX193" s="242"/>
      <c r="DQY193" s="242"/>
      <c r="DQZ193" s="242"/>
      <c r="DRA193" s="242"/>
      <c r="DRB193" s="242"/>
      <c r="DRC193" s="242"/>
      <c r="DRD193" s="242"/>
      <c r="DRE193" s="242"/>
      <c r="DRF193" s="242"/>
      <c r="DRG193" s="242"/>
      <c r="DRH193" s="242"/>
      <c r="DRI193" s="242"/>
      <c r="DRJ193" s="242"/>
      <c r="DRK193" s="242"/>
      <c r="DRL193" s="242"/>
      <c r="DRM193" s="242"/>
      <c r="DRN193" s="242"/>
      <c r="DRO193" s="242"/>
      <c r="DRP193" s="242"/>
      <c r="DRQ193" s="242"/>
      <c r="DRR193" s="242"/>
      <c r="DRS193" s="242"/>
      <c r="DRT193" s="242"/>
      <c r="DRU193" s="242"/>
      <c r="DRV193" s="242"/>
      <c r="DRW193" s="242"/>
      <c r="DRX193" s="242"/>
      <c r="DRY193" s="242"/>
      <c r="DRZ193" s="242"/>
      <c r="DSA193" s="242"/>
      <c r="DSB193" s="242"/>
      <c r="DSC193" s="242"/>
      <c r="DSD193" s="242"/>
      <c r="DSE193" s="242"/>
      <c r="DSF193" s="242"/>
      <c r="DSG193" s="242"/>
      <c r="DSH193" s="242"/>
      <c r="DSI193" s="242"/>
      <c r="DSJ193" s="242"/>
      <c r="DSK193" s="242"/>
      <c r="DSL193" s="242"/>
      <c r="DSM193" s="242"/>
      <c r="DSN193" s="242"/>
      <c r="DSO193" s="242"/>
      <c r="DSP193" s="242"/>
      <c r="DSQ193" s="242"/>
      <c r="DSR193" s="242"/>
      <c r="DSS193" s="242"/>
      <c r="DST193" s="242"/>
      <c r="DSU193" s="242"/>
      <c r="DSV193" s="242"/>
      <c r="DSW193" s="242"/>
      <c r="DSX193" s="242"/>
      <c r="DSY193" s="242"/>
      <c r="DSZ193" s="242"/>
      <c r="DTA193" s="242"/>
      <c r="DTB193" s="242"/>
      <c r="DTC193" s="242"/>
      <c r="DTD193" s="242"/>
      <c r="DTE193" s="242"/>
      <c r="DTF193" s="242"/>
      <c r="DTG193" s="242"/>
      <c r="DTH193" s="242"/>
      <c r="DTI193" s="242"/>
      <c r="DTJ193" s="242"/>
      <c r="DTK193" s="242"/>
      <c r="DTL193" s="242"/>
      <c r="DTM193" s="242"/>
      <c r="DTN193" s="242"/>
      <c r="DTO193" s="242"/>
      <c r="DTP193" s="242"/>
      <c r="DTQ193" s="242"/>
      <c r="DTR193" s="242"/>
      <c r="DTS193" s="242"/>
      <c r="DTT193" s="242"/>
      <c r="DTU193" s="242"/>
      <c r="DTV193" s="242"/>
      <c r="DTW193" s="242"/>
      <c r="DTX193" s="242"/>
      <c r="DTY193" s="242"/>
      <c r="DTZ193" s="242"/>
      <c r="DUA193" s="242"/>
      <c r="DUB193" s="242"/>
      <c r="DUC193" s="242"/>
      <c r="DUD193" s="242"/>
      <c r="DUE193" s="242"/>
      <c r="DUF193" s="242"/>
      <c r="DUG193" s="242"/>
      <c r="DUH193" s="242"/>
      <c r="DUI193" s="242"/>
      <c r="DUJ193" s="242"/>
      <c r="DUK193" s="242"/>
      <c r="DUL193" s="242"/>
      <c r="DUM193" s="242"/>
      <c r="DUN193" s="242"/>
      <c r="DUO193" s="242"/>
      <c r="DUP193" s="242"/>
      <c r="DUQ193" s="242"/>
      <c r="DUR193" s="242"/>
      <c r="DUS193" s="242"/>
      <c r="DUT193" s="242"/>
      <c r="DUU193" s="242"/>
      <c r="DUV193" s="242"/>
      <c r="DUW193" s="242"/>
      <c r="DUX193" s="242"/>
      <c r="DUY193" s="242"/>
      <c r="DUZ193" s="242"/>
      <c r="DVA193" s="242"/>
      <c r="DVB193" s="242"/>
      <c r="DVC193" s="242"/>
      <c r="DVD193" s="242"/>
      <c r="DVE193" s="242"/>
      <c r="DVF193" s="242"/>
      <c r="DVG193" s="242"/>
      <c r="DVH193" s="242"/>
      <c r="DVI193" s="242"/>
      <c r="DVJ193" s="242"/>
      <c r="DVK193" s="242"/>
      <c r="DVL193" s="242"/>
      <c r="DVM193" s="242"/>
      <c r="DVN193" s="242"/>
      <c r="DVO193" s="242"/>
      <c r="DVP193" s="242"/>
      <c r="DVQ193" s="242"/>
      <c r="DVR193" s="242"/>
      <c r="DVS193" s="242"/>
      <c r="DVT193" s="242"/>
      <c r="DVU193" s="242"/>
      <c r="DVV193" s="242"/>
      <c r="DVW193" s="242"/>
      <c r="DVX193" s="242"/>
      <c r="DVY193" s="242"/>
      <c r="DVZ193" s="242"/>
      <c r="DWA193" s="242"/>
      <c r="DWB193" s="242"/>
      <c r="DWC193" s="242"/>
      <c r="DWD193" s="242"/>
      <c r="DWE193" s="242"/>
      <c r="DWF193" s="242"/>
      <c r="DWG193" s="242"/>
      <c r="DWH193" s="242"/>
      <c r="DWI193" s="242"/>
      <c r="DWJ193" s="242"/>
      <c r="DWK193" s="242"/>
      <c r="DWL193" s="242"/>
      <c r="DWM193" s="242"/>
      <c r="DWN193" s="242"/>
      <c r="DWO193" s="242"/>
      <c r="DWP193" s="242"/>
      <c r="DWQ193" s="242"/>
      <c r="DWR193" s="242"/>
      <c r="DWS193" s="242"/>
      <c r="DWT193" s="242"/>
      <c r="DWU193" s="242"/>
      <c r="DWV193" s="242"/>
      <c r="DWW193" s="242"/>
      <c r="DWX193" s="242"/>
      <c r="DWY193" s="242"/>
      <c r="DWZ193" s="242"/>
      <c r="DXA193" s="242"/>
      <c r="DXB193" s="242"/>
      <c r="DXC193" s="242"/>
      <c r="DXD193" s="242"/>
      <c r="DXE193" s="242"/>
      <c r="DXF193" s="242"/>
      <c r="DXG193" s="242"/>
      <c r="DXH193" s="242"/>
      <c r="DXI193" s="242"/>
      <c r="DXJ193" s="242"/>
      <c r="DXK193" s="242"/>
      <c r="DXL193" s="242"/>
      <c r="DXM193" s="242"/>
      <c r="DXN193" s="242"/>
      <c r="DXO193" s="242"/>
      <c r="DXP193" s="242"/>
      <c r="DXQ193" s="242"/>
      <c r="DXR193" s="242"/>
      <c r="DXS193" s="242"/>
      <c r="DXT193" s="242"/>
      <c r="DXU193" s="242"/>
      <c r="DXV193" s="242"/>
      <c r="DXW193" s="242"/>
      <c r="DXX193" s="242"/>
      <c r="DXY193" s="242"/>
      <c r="DXZ193" s="242"/>
      <c r="DYA193" s="242"/>
      <c r="DYB193" s="242"/>
      <c r="DYC193" s="242"/>
      <c r="DYD193" s="242"/>
      <c r="DYE193" s="242"/>
      <c r="DYF193" s="242"/>
      <c r="DYG193" s="242"/>
      <c r="DYH193" s="242"/>
      <c r="DYI193" s="242"/>
      <c r="DYJ193" s="242"/>
      <c r="DYK193" s="242"/>
      <c r="DYL193" s="242"/>
      <c r="DYM193" s="242"/>
      <c r="DYN193" s="242"/>
      <c r="DYO193" s="242"/>
      <c r="DYP193" s="242"/>
      <c r="DYQ193" s="242"/>
      <c r="DYR193" s="242"/>
      <c r="DYS193" s="242"/>
      <c r="DYT193" s="242"/>
      <c r="DYU193" s="242"/>
      <c r="DYV193" s="242"/>
      <c r="DYW193" s="242"/>
      <c r="DYX193" s="242"/>
      <c r="DYY193" s="242"/>
      <c r="DYZ193" s="242"/>
      <c r="DZA193" s="242"/>
      <c r="DZB193" s="242"/>
      <c r="DZC193" s="242"/>
      <c r="DZD193" s="242"/>
      <c r="DZE193" s="242"/>
      <c r="DZF193" s="242"/>
      <c r="DZG193" s="242"/>
      <c r="DZH193" s="242"/>
      <c r="DZI193" s="242"/>
      <c r="DZJ193" s="242"/>
      <c r="DZK193" s="242"/>
      <c r="DZL193" s="242"/>
      <c r="DZM193" s="242"/>
      <c r="DZN193" s="242"/>
      <c r="DZO193" s="242"/>
      <c r="DZP193" s="242"/>
      <c r="DZQ193" s="242"/>
      <c r="DZR193" s="242"/>
      <c r="DZS193" s="242"/>
      <c r="DZT193" s="242"/>
      <c r="DZU193" s="242"/>
      <c r="DZV193" s="242"/>
      <c r="DZW193" s="242"/>
      <c r="DZX193" s="242"/>
      <c r="DZY193" s="242"/>
      <c r="DZZ193" s="242"/>
      <c r="EAA193" s="242"/>
      <c r="EAB193" s="242"/>
      <c r="EAC193" s="242"/>
      <c r="EAD193" s="242"/>
      <c r="EAE193" s="242"/>
      <c r="EAF193" s="242"/>
      <c r="EAG193" s="242"/>
      <c r="EAH193" s="242"/>
      <c r="EAI193" s="242"/>
      <c r="EAJ193" s="242"/>
      <c r="EAK193" s="242"/>
      <c r="EAL193" s="242"/>
      <c r="EAM193" s="242"/>
      <c r="EAN193" s="242"/>
      <c r="EAO193" s="242"/>
      <c r="EAP193" s="242"/>
      <c r="EAQ193" s="242"/>
      <c r="EAR193" s="242"/>
      <c r="EAS193" s="242"/>
      <c r="EAT193" s="242"/>
      <c r="EAU193" s="242"/>
      <c r="EAV193" s="242"/>
      <c r="EAW193" s="242"/>
      <c r="EAX193" s="242"/>
      <c r="EAY193" s="242"/>
      <c r="EAZ193" s="242"/>
      <c r="EBA193" s="242"/>
      <c r="EBB193" s="242"/>
      <c r="EBC193" s="242"/>
      <c r="EBD193" s="242"/>
      <c r="EBE193" s="242"/>
      <c r="EBF193" s="242"/>
      <c r="EBG193" s="242"/>
      <c r="EBH193" s="242"/>
      <c r="EBI193" s="242"/>
      <c r="EBJ193" s="242"/>
      <c r="EBK193" s="242"/>
      <c r="EBL193" s="242"/>
      <c r="EBM193" s="242"/>
      <c r="EBN193" s="242"/>
      <c r="EBO193" s="242"/>
      <c r="EBP193" s="242"/>
      <c r="EBQ193" s="242"/>
      <c r="EBR193" s="242"/>
      <c r="EBS193" s="242"/>
      <c r="EBT193" s="242"/>
      <c r="EBU193" s="242"/>
      <c r="EBV193" s="242"/>
      <c r="EBW193" s="242"/>
      <c r="EBX193" s="242"/>
      <c r="EBY193" s="242"/>
      <c r="EBZ193" s="242"/>
      <c r="ECA193" s="242"/>
      <c r="ECB193" s="242"/>
      <c r="ECC193" s="242"/>
      <c r="ECD193" s="242"/>
      <c r="ECE193" s="242"/>
      <c r="ECF193" s="242"/>
      <c r="ECG193" s="242"/>
      <c r="ECH193" s="242"/>
      <c r="ECI193" s="242"/>
      <c r="ECJ193" s="242"/>
      <c r="ECK193" s="242"/>
      <c r="ECL193" s="242"/>
      <c r="ECM193" s="242"/>
      <c r="ECN193" s="242"/>
      <c r="ECO193" s="242"/>
      <c r="ECP193" s="242"/>
      <c r="ECQ193" s="242"/>
      <c r="ECR193" s="242"/>
      <c r="ECS193" s="242"/>
      <c r="ECT193" s="242"/>
      <c r="ECU193" s="242"/>
      <c r="ECV193" s="242"/>
      <c r="ECW193" s="242"/>
      <c r="ECX193" s="242"/>
      <c r="ECY193" s="242"/>
      <c r="ECZ193" s="242"/>
      <c r="EDA193" s="242"/>
      <c r="EDB193" s="242"/>
      <c r="EDC193" s="242"/>
      <c r="EDD193" s="242"/>
      <c r="EDE193" s="242"/>
      <c r="EDF193" s="242"/>
      <c r="EDG193" s="242"/>
      <c r="EDH193" s="242"/>
      <c r="EDI193" s="242"/>
      <c r="EDJ193" s="242"/>
      <c r="EDK193" s="242"/>
      <c r="EDL193" s="242"/>
      <c r="EDM193" s="242"/>
      <c r="EDN193" s="242"/>
      <c r="EDO193" s="242"/>
      <c r="EDP193" s="242"/>
      <c r="EDQ193" s="242"/>
      <c r="EDR193" s="242"/>
      <c r="EDS193" s="242"/>
      <c r="EDT193" s="242"/>
      <c r="EDU193" s="242"/>
      <c r="EDV193" s="242"/>
      <c r="EDW193" s="242"/>
      <c r="EDX193" s="242"/>
      <c r="EDY193" s="242"/>
      <c r="EDZ193" s="242"/>
      <c r="EEA193" s="242"/>
      <c r="EEB193" s="242"/>
      <c r="EEC193" s="242"/>
      <c r="EED193" s="242"/>
      <c r="EEE193" s="242"/>
      <c r="EEF193" s="242"/>
      <c r="EEG193" s="242"/>
      <c r="EEH193" s="242"/>
      <c r="EEI193" s="242"/>
      <c r="EEJ193" s="242"/>
      <c r="EEK193" s="242"/>
      <c r="EEL193" s="242"/>
      <c r="EEM193" s="242"/>
      <c r="EEN193" s="242"/>
      <c r="EEO193" s="242"/>
      <c r="EEP193" s="242"/>
      <c r="EEQ193" s="242"/>
      <c r="EER193" s="242"/>
      <c r="EES193" s="242"/>
      <c r="EET193" s="242"/>
      <c r="EEU193" s="242"/>
      <c r="EEV193" s="242"/>
      <c r="EEW193" s="242"/>
      <c r="EEX193" s="242"/>
      <c r="EEY193" s="242"/>
      <c r="EEZ193" s="242"/>
      <c r="EFA193" s="242"/>
      <c r="EFB193" s="242"/>
      <c r="EFC193" s="242"/>
      <c r="EFD193" s="242"/>
      <c r="EFE193" s="242"/>
      <c r="EFF193" s="242"/>
      <c r="EFG193" s="242"/>
      <c r="EFH193" s="242"/>
      <c r="EFI193" s="242"/>
      <c r="EFJ193" s="242"/>
      <c r="EFK193" s="242"/>
      <c r="EFL193" s="242"/>
      <c r="EFM193" s="242"/>
      <c r="EFN193" s="242"/>
      <c r="EFO193" s="242"/>
      <c r="EFP193" s="242"/>
      <c r="EFQ193" s="242"/>
      <c r="EFR193" s="242"/>
      <c r="EFS193" s="242"/>
      <c r="EFT193" s="242"/>
      <c r="EFU193" s="242"/>
      <c r="EFV193" s="242"/>
      <c r="EFW193" s="242"/>
      <c r="EFX193" s="242"/>
      <c r="EFY193" s="242"/>
      <c r="EFZ193" s="242"/>
      <c r="EGA193" s="242"/>
      <c r="EGB193" s="242"/>
      <c r="EGC193" s="242"/>
      <c r="EGD193" s="242"/>
      <c r="EGE193" s="242"/>
      <c r="EGF193" s="242"/>
      <c r="EGG193" s="242"/>
      <c r="EGH193" s="242"/>
      <c r="EGI193" s="242"/>
      <c r="EGJ193" s="242"/>
      <c r="EGK193" s="242"/>
      <c r="EGL193" s="242"/>
      <c r="EGM193" s="242"/>
      <c r="EGN193" s="242"/>
      <c r="EGO193" s="242"/>
      <c r="EGP193" s="242"/>
      <c r="EGQ193" s="242"/>
      <c r="EGR193" s="242"/>
      <c r="EGS193" s="242"/>
      <c r="EGT193" s="242"/>
      <c r="EGU193" s="242"/>
      <c r="EGV193" s="242"/>
      <c r="EGW193" s="242"/>
      <c r="EGX193" s="242"/>
      <c r="EGY193" s="242"/>
      <c r="EGZ193" s="242"/>
      <c r="EHA193" s="242"/>
      <c r="EHB193" s="242"/>
      <c r="EHC193" s="242"/>
      <c r="EHD193" s="242"/>
      <c r="EHE193" s="242"/>
      <c r="EHF193" s="242"/>
      <c r="EHG193" s="242"/>
      <c r="EHH193" s="242"/>
      <c r="EHI193" s="242"/>
      <c r="EHJ193" s="242"/>
      <c r="EHK193" s="242"/>
      <c r="EHL193" s="242"/>
      <c r="EHM193" s="242"/>
      <c r="EHN193" s="242"/>
      <c r="EHO193" s="242"/>
      <c r="EHP193" s="242"/>
      <c r="EHQ193" s="242"/>
      <c r="EHR193" s="242"/>
      <c r="EHS193" s="242"/>
      <c r="EHT193" s="242"/>
      <c r="EHU193" s="242"/>
      <c r="EHV193" s="242"/>
      <c r="EHW193" s="242"/>
      <c r="EHX193" s="242"/>
      <c r="EHY193" s="242"/>
      <c r="EHZ193" s="242"/>
      <c r="EIA193" s="242"/>
      <c r="EIB193" s="242"/>
      <c r="EIC193" s="242"/>
      <c r="EID193" s="242"/>
      <c r="EIE193" s="242"/>
      <c r="EIF193" s="242"/>
      <c r="EIG193" s="242"/>
      <c r="EIH193" s="242"/>
      <c r="EII193" s="242"/>
      <c r="EIJ193" s="242"/>
      <c r="EIK193" s="242"/>
      <c r="EIL193" s="242"/>
      <c r="EIM193" s="242"/>
      <c r="EIN193" s="242"/>
      <c r="EIO193" s="242"/>
      <c r="EIP193" s="242"/>
      <c r="EIQ193" s="242"/>
      <c r="EIR193" s="242"/>
      <c r="EIS193" s="242"/>
      <c r="EIT193" s="242"/>
      <c r="EIU193" s="242"/>
      <c r="EIV193" s="242"/>
      <c r="EIW193" s="242"/>
      <c r="EIX193" s="242"/>
      <c r="EIY193" s="242"/>
      <c r="EIZ193" s="242"/>
      <c r="EJA193" s="242"/>
      <c r="EJB193" s="242"/>
      <c r="EJC193" s="242"/>
      <c r="EJD193" s="242"/>
      <c r="EJE193" s="242"/>
      <c r="EJF193" s="242"/>
      <c r="EJG193" s="242"/>
      <c r="EJH193" s="242"/>
      <c r="EJI193" s="242"/>
      <c r="EJJ193" s="242"/>
      <c r="EJK193" s="242"/>
      <c r="EJL193" s="242"/>
      <c r="EJM193" s="242"/>
      <c r="EJN193" s="242"/>
      <c r="EJO193" s="242"/>
      <c r="EJP193" s="242"/>
      <c r="EJQ193" s="242"/>
      <c r="EJR193" s="242"/>
      <c r="EJS193" s="242"/>
      <c r="EJT193" s="242"/>
      <c r="EJU193" s="242"/>
      <c r="EJV193" s="242"/>
      <c r="EJW193" s="242"/>
      <c r="EJX193" s="242"/>
      <c r="EJY193" s="242"/>
      <c r="EJZ193" s="242"/>
      <c r="EKA193" s="242"/>
      <c r="EKB193" s="242"/>
      <c r="EKC193" s="242"/>
      <c r="EKD193" s="242"/>
      <c r="EKE193" s="242"/>
      <c r="EKF193" s="242"/>
      <c r="EKG193" s="242"/>
      <c r="EKH193" s="242"/>
      <c r="EKI193" s="242"/>
      <c r="EKJ193" s="242"/>
      <c r="EKK193" s="242"/>
      <c r="EKL193" s="242"/>
      <c r="EKM193" s="242"/>
      <c r="EKN193" s="242"/>
      <c r="EKO193" s="242"/>
      <c r="EKP193" s="242"/>
      <c r="EKQ193" s="242"/>
      <c r="EKR193" s="242"/>
      <c r="EKS193" s="242"/>
      <c r="EKT193" s="242"/>
      <c r="EKU193" s="242"/>
      <c r="EKV193" s="242"/>
      <c r="EKW193" s="242"/>
      <c r="EKX193" s="242"/>
      <c r="EKY193" s="242"/>
      <c r="EKZ193" s="242"/>
      <c r="ELA193" s="242"/>
      <c r="ELB193" s="242"/>
      <c r="ELC193" s="242"/>
      <c r="ELD193" s="242"/>
      <c r="ELE193" s="242"/>
      <c r="ELF193" s="242"/>
      <c r="ELG193" s="242"/>
      <c r="ELH193" s="242"/>
      <c r="ELI193" s="242"/>
      <c r="ELJ193" s="242"/>
      <c r="ELK193" s="242"/>
      <c r="ELL193" s="242"/>
      <c r="ELM193" s="242"/>
      <c r="ELN193" s="242"/>
      <c r="ELO193" s="242"/>
      <c r="ELP193" s="242"/>
      <c r="ELQ193" s="242"/>
      <c r="ELR193" s="242"/>
      <c r="ELS193" s="242"/>
      <c r="ELT193" s="242"/>
      <c r="ELU193" s="242"/>
      <c r="ELV193" s="242"/>
      <c r="ELW193" s="242"/>
      <c r="ELX193" s="242"/>
      <c r="ELY193" s="242"/>
      <c r="ELZ193" s="242"/>
      <c r="EMA193" s="242"/>
      <c r="EMB193" s="242"/>
      <c r="EMC193" s="242"/>
      <c r="EMD193" s="242"/>
      <c r="EME193" s="242"/>
      <c r="EMF193" s="242"/>
      <c r="EMG193" s="242"/>
      <c r="EMH193" s="242"/>
      <c r="EMI193" s="242"/>
      <c r="EMJ193" s="242"/>
      <c r="EMK193" s="242"/>
      <c r="EML193" s="242"/>
      <c r="EMM193" s="242"/>
      <c r="EMN193" s="242"/>
      <c r="EMO193" s="242"/>
      <c r="EMP193" s="242"/>
      <c r="EMQ193" s="242"/>
      <c r="EMR193" s="242"/>
      <c r="EMS193" s="242"/>
      <c r="EMT193" s="242"/>
      <c r="EMU193" s="242"/>
      <c r="EMV193" s="242"/>
      <c r="EMW193" s="242"/>
      <c r="EMX193" s="242"/>
      <c r="EMY193" s="242"/>
      <c r="EMZ193" s="242"/>
      <c r="ENA193" s="242"/>
      <c r="ENB193" s="242"/>
      <c r="ENC193" s="242"/>
      <c r="END193" s="242"/>
      <c r="ENE193" s="242"/>
      <c r="ENF193" s="242"/>
      <c r="ENG193" s="242"/>
      <c r="ENH193" s="242"/>
      <c r="ENI193" s="242"/>
      <c r="ENJ193" s="242"/>
      <c r="ENK193" s="242"/>
      <c r="ENL193" s="242"/>
      <c r="ENM193" s="242"/>
      <c r="ENN193" s="242"/>
      <c r="ENO193" s="242"/>
      <c r="ENP193" s="242"/>
      <c r="ENQ193" s="242"/>
      <c r="ENR193" s="242"/>
      <c r="ENS193" s="242"/>
      <c r="ENT193" s="242"/>
      <c r="ENU193" s="242"/>
      <c r="ENV193" s="242"/>
      <c r="ENW193" s="242"/>
      <c r="ENX193" s="242"/>
      <c r="ENY193" s="242"/>
      <c r="ENZ193" s="242"/>
      <c r="EOA193" s="242"/>
      <c r="EOB193" s="242"/>
      <c r="EOC193" s="242"/>
      <c r="EOD193" s="242"/>
      <c r="EOE193" s="242"/>
      <c r="EOF193" s="242"/>
      <c r="EOG193" s="242"/>
      <c r="EOH193" s="242"/>
      <c r="EOI193" s="242"/>
      <c r="EOJ193" s="242"/>
      <c r="EOK193" s="242"/>
      <c r="EOL193" s="242"/>
      <c r="EOM193" s="242"/>
      <c r="EON193" s="242"/>
      <c r="EOO193" s="242"/>
      <c r="EOP193" s="242"/>
      <c r="EOQ193" s="242"/>
      <c r="EOR193" s="242"/>
      <c r="EOS193" s="242"/>
      <c r="EOT193" s="242"/>
      <c r="EOU193" s="242"/>
      <c r="EOV193" s="242"/>
      <c r="EOW193" s="242"/>
      <c r="EOX193" s="242"/>
      <c r="EOY193" s="242"/>
      <c r="EOZ193" s="242"/>
      <c r="EPA193" s="242"/>
      <c r="EPB193" s="242"/>
      <c r="EPC193" s="242"/>
      <c r="EPD193" s="242"/>
      <c r="EPE193" s="242"/>
      <c r="EPF193" s="242"/>
      <c r="EPG193" s="242"/>
      <c r="EPH193" s="242"/>
      <c r="EPI193" s="242"/>
      <c r="EPJ193" s="242"/>
      <c r="EPK193" s="242"/>
      <c r="EPL193" s="242"/>
      <c r="EPM193" s="242"/>
      <c r="EPN193" s="242"/>
      <c r="EPO193" s="242"/>
      <c r="EPP193" s="242"/>
      <c r="EPQ193" s="242"/>
      <c r="EPR193" s="242"/>
      <c r="EPS193" s="242"/>
      <c r="EPT193" s="242"/>
      <c r="EPU193" s="242"/>
      <c r="EPV193" s="242"/>
      <c r="EPW193" s="242"/>
      <c r="EPX193" s="242"/>
      <c r="EPY193" s="242"/>
      <c r="EPZ193" s="242"/>
      <c r="EQA193" s="242"/>
      <c r="EQB193" s="242"/>
      <c r="EQC193" s="242"/>
      <c r="EQD193" s="242"/>
      <c r="EQE193" s="242"/>
      <c r="EQF193" s="242"/>
      <c r="EQG193" s="242"/>
      <c r="EQH193" s="242"/>
      <c r="EQI193" s="242"/>
      <c r="EQJ193" s="242"/>
      <c r="EQK193" s="242"/>
      <c r="EQL193" s="242"/>
      <c r="EQM193" s="242"/>
      <c r="EQN193" s="242"/>
      <c r="EQO193" s="242"/>
      <c r="EQP193" s="242"/>
      <c r="EQQ193" s="242"/>
      <c r="EQR193" s="242"/>
      <c r="EQS193" s="242"/>
      <c r="EQT193" s="242"/>
      <c r="EQU193" s="242"/>
      <c r="EQV193" s="242"/>
      <c r="EQW193" s="242"/>
      <c r="EQX193" s="242"/>
      <c r="EQY193" s="242"/>
      <c r="EQZ193" s="242"/>
      <c r="ERA193" s="242"/>
      <c r="ERB193" s="242"/>
      <c r="ERC193" s="242"/>
      <c r="ERD193" s="242"/>
      <c r="ERE193" s="242"/>
      <c r="ERF193" s="242"/>
      <c r="ERG193" s="242"/>
      <c r="ERH193" s="242"/>
      <c r="ERI193" s="242"/>
      <c r="ERJ193" s="242"/>
      <c r="ERK193" s="242"/>
      <c r="ERL193" s="242"/>
      <c r="ERM193" s="242"/>
      <c r="ERN193" s="242"/>
      <c r="ERO193" s="242"/>
      <c r="ERP193" s="242"/>
      <c r="ERQ193" s="242"/>
      <c r="ERR193" s="242"/>
      <c r="ERS193" s="242"/>
      <c r="ERT193" s="242"/>
      <c r="ERU193" s="242"/>
      <c r="ERV193" s="242"/>
      <c r="ERW193" s="242"/>
      <c r="ERX193" s="242"/>
      <c r="ERY193" s="242"/>
      <c r="ERZ193" s="242"/>
      <c r="ESA193" s="242"/>
      <c r="ESB193" s="242"/>
      <c r="ESC193" s="242"/>
      <c r="ESD193" s="242"/>
      <c r="ESE193" s="242"/>
      <c r="ESF193" s="242"/>
      <c r="ESG193" s="242"/>
      <c r="ESH193" s="242"/>
      <c r="ESI193" s="242"/>
      <c r="ESJ193" s="242"/>
      <c r="ESK193" s="242"/>
      <c r="ESL193" s="242"/>
      <c r="ESM193" s="242"/>
      <c r="ESN193" s="242"/>
      <c r="ESO193" s="242"/>
      <c r="ESP193" s="242"/>
      <c r="ESQ193" s="242"/>
      <c r="ESR193" s="242"/>
      <c r="ESS193" s="242"/>
      <c r="EST193" s="242"/>
      <c r="ESU193" s="242"/>
      <c r="ESV193" s="242"/>
      <c r="ESW193" s="242"/>
      <c r="ESX193" s="242"/>
      <c r="ESY193" s="242"/>
      <c r="ESZ193" s="242"/>
      <c r="ETA193" s="242"/>
      <c r="ETB193" s="242"/>
      <c r="ETC193" s="242"/>
      <c r="ETD193" s="242"/>
      <c r="ETE193" s="242"/>
      <c r="ETF193" s="242"/>
      <c r="ETG193" s="242"/>
      <c r="ETH193" s="242"/>
      <c r="ETI193" s="242"/>
      <c r="ETJ193" s="242"/>
      <c r="ETK193" s="242"/>
      <c r="ETL193" s="242"/>
      <c r="ETM193" s="242"/>
      <c r="ETN193" s="242"/>
      <c r="ETO193" s="242"/>
      <c r="ETP193" s="242"/>
      <c r="ETQ193" s="242"/>
      <c r="ETR193" s="242"/>
      <c r="ETS193" s="242"/>
      <c r="ETT193" s="242"/>
      <c r="ETU193" s="242"/>
      <c r="ETV193" s="242"/>
      <c r="ETW193" s="242"/>
      <c r="ETX193" s="242"/>
      <c r="ETY193" s="242"/>
      <c r="ETZ193" s="242"/>
      <c r="EUA193" s="242"/>
      <c r="EUB193" s="242"/>
      <c r="EUC193" s="242"/>
      <c r="EUD193" s="242"/>
      <c r="EUE193" s="242"/>
      <c r="EUF193" s="242"/>
      <c r="EUG193" s="242"/>
      <c r="EUH193" s="242"/>
      <c r="EUI193" s="242"/>
      <c r="EUJ193" s="242"/>
      <c r="EUK193" s="242"/>
      <c r="EUL193" s="242"/>
      <c r="EUM193" s="242"/>
      <c r="EUN193" s="242"/>
      <c r="EUO193" s="242"/>
      <c r="EUP193" s="242"/>
      <c r="EUQ193" s="242"/>
      <c r="EUR193" s="242"/>
      <c r="EUS193" s="242"/>
      <c r="EUT193" s="242"/>
      <c r="EUU193" s="242"/>
      <c r="EUV193" s="242"/>
      <c r="EUW193" s="242"/>
      <c r="EUX193" s="242"/>
      <c r="EUY193" s="242"/>
      <c r="EUZ193" s="242"/>
      <c r="EVA193" s="242"/>
      <c r="EVB193" s="242"/>
      <c r="EVC193" s="242"/>
      <c r="EVD193" s="242"/>
      <c r="EVE193" s="242"/>
      <c r="EVF193" s="242"/>
      <c r="EVG193" s="242"/>
      <c r="EVH193" s="242"/>
      <c r="EVI193" s="242"/>
      <c r="EVJ193" s="242"/>
      <c r="EVK193" s="242"/>
      <c r="EVL193" s="242"/>
      <c r="EVM193" s="242"/>
      <c r="EVN193" s="242"/>
      <c r="EVO193" s="242"/>
      <c r="EVP193" s="242"/>
      <c r="EVQ193" s="242"/>
      <c r="EVR193" s="242"/>
      <c r="EVS193" s="242"/>
      <c r="EVT193" s="242"/>
      <c r="EVU193" s="242"/>
      <c r="EVV193" s="242"/>
      <c r="EVW193" s="242"/>
      <c r="EVX193" s="242"/>
      <c r="EVY193" s="242"/>
      <c r="EVZ193" s="242"/>
      <c r="EWA193" s="242"/>
      <c r="EWB193" s="242"/>
      <c r="EWC193" s="242"/>
      <c r="EWD193" s="242"/>
      <c r="EWE193" s="242"/>
      <c r="EWF193" s="242"/>
      <c r="EWG193" s="242"/>
      <c r="EWH193" s="242"/>
      <c r="EWI193" s="242"/>
      <c r="EWJ193" s="242"/>
      <c r="EWK193" s="242"/>
      <c r="EWL193" s="242"/>
      <c r="EWM193" s="242"/>
      <c r="EWN193" s="242"/>
      <c r="EWO193" s="242"/>
      <c r="EWP193" s="242"/>
      <c r="EWQ193" s="242"/>
      <c r="EWR193" s="242"/>
      <c r="EWS193" s="242"/>
      <c r="EWT193" s="242"/>
      <c r="EWU193" s="242"/>
      <c r="EWV193" s="242"/>
      <c r="EWW193" s="242"/>
      <c r="EWX193" s="242"/>
      <c r="EWY193" s="242"/>
      <c r="EWZ193" s="242"/>
      <c r="EXA193" s="242"/>
      <c r="EXB193" s="242"/>
      <c r="EXC193" s="242"/>
      <c r="EXD193" s="242"/>
      <c r="EXE193" s="242"/>
      <c r="EXF193" s="242"/>
      <c r="EXG193" s="242"/>
      <c r="EXH193" s="242"/>
      <c r="EXI193" s="242"/>
      <c r="EXJ193" s="242"/>
      <c r="EXK193" s="242"/>
      <c r="EXL193" s="242"/>
      <c r="EXM193" s="242"/>
      <c r="EXN193" s="242"/>
      <c r="EXO193" s="242"/>
      <c r="EXP193" s="242"/>
      <c r="EXQ193" s="242"/>
      <c r="EXR193" s="242"/>
      <c r="EXS193" s="242"/>
      <c r="EXT193" s="242"/>
      <c r="EXU193" s="242"/>
      <c r="EXV193" s="242"/>
      <c r="EXW193" s="242"/>
      <c r="EXX193" s="242"/>
      <c r="EXY193" s="242"/>
      <c r="EXZ193" s="242"/>
      <c r="EYA193" s="242"/>
      <c r="EYB193" s="242"/>
      <c r="EYC193" s="242"/>
      <c r="EYD193" s="242"/>
      <c r="EYE193" s="242"/>
      <c r="EYF193" s="242"/>
      <c r="EYG193" s="242"/>
      <c r="EYH193" s="242"/>
      <c r="EYI193" s="242"/>
      <c r="EYJ193" s="242"/>
      <c r="EYK193" s="242"/>
      <c r="EYL193" s="242"/>
      <c r="EYM193" s="242"/>
      <c r="EYN193" s="242"/>
      <c r="EYO193" s="242"/>
      <c r="EYP193" s="242"/>
      <c r="EYQ193" s="242"/>
      <c r="EYR193" s="242"/>
      <c r="EYS193" s="242"/>
      <c r="EYT193" s="242"/>
      <c r="EYU193" s="242"/>
      <c r="EYV193" s="242"/>
      <c r="EYW193" s="242"/>
      <c r="EYX193" s="242"/>
      <c r="EYY193" s="242"/>
      <c r="EYZ193" s="242"/>
      <c r="EZA193" s="242"/>
      <c r="EZB193" s="242"/>
      <c r="EZC193" s="242"/>
      <c r="EZD193" s="242"/>
      <c r="EZE193" s="242"/>
      <c r="EZF193" s="242"/>
      <c r="EZG193" s="242"/>
      <c r="EZH193" s="242"/>
      <c r="EZI193" s="242"/>
      <c r="EZJ193" s="242"/>
      <c r="EZK193" s="242"/>
      <c r="EZL193" s="242"/>
      <c r="EZM193" s="242"/>
      <c r="EZN193" s="242"/>
      <c r="EZO193" s="242"/>
      <c r="EZP193" s="242"/>
      <c r="EZQ193" s="242"/>
      <c r="EZR193" s="242"/>
      <c r="EZS193" s="242"/>
      <c r="EZT193" s="242"/>
      <c r="EZU193" s="242"/>
      <c r="EZV193" s="242"/>
      <c r="EZW193" s="242"/>
      <c r="EZX193" s="242"/>
      <c r="EZY193" s="242"/>
      <c r="EZZ193" s="242"/>
      <c r="FAA193" s="242"/>
      <c r="FAB193" s="242"/>
      <c r="FAC193" s="242"/>
      <c r="FAD193" s="242"/>
      <c r="FAE193" s="242"/>
      <c r="FAF193" s="242"/>
      <c r="FAG193" s="242"/>
      <c r="FAH193" s="242"/>
      <c r="FAI193" s="242"/>
      <c r="FAJ193" s="242"/>
      <c r="FAK193" s="242"/>
      <c r="FAL193" s="242"/>
      <c r="FAM193" s="242"/>
      <c r="FAN193" s="242"/>
      <c r="FAO193" s="242"/>
      <c r="FAP193" s="242"/>
      <c r="FAQ193" s="242"/>
      <c r="FAR193" s="242"/>
      <c r="FAS193" s="242"/>
      <c r="FAT193" s="242"/>
      <c r="FAU193" s="242"/>
      <c r="FAV193" s="242"/>
      <c r="FAW193" s="242"/>
      <c r="FAX193" s="242"/>
      <c r="FAY193" s="242"/>
      <c r="FAZ193" s="242"/>
      <c r="FBA193" s="242"/>
      <c r="FBB193" s="242"/>
      <c r="FBC193" s="242"/>
      <c r="FBD193" s="242"/>
      <c r="FBE193" s="242"/>
      <c r="FBF193" s="242"/>
      <c r="FBG193" s="242"/>
      <c r="FBH193" s="242"/>
      <c r="FBI193" s="242"/>
      <c r="FBJ193" s="242"/>
      <c r="FBK193" s="242"/>
      <c r="FBL193" s="242"/>
      <c r="FBM193" s="242"/>
      <c r="FBN193" s="242"/>
      <c r="FBO193" s="242"/>
      <c r="FBP193" s="242"/>
      <c r="FBQ193" s="242"/>
      <c r="FBR193" s="242"/>
      <c r="FBS193" s="242"/>
      <c r="FBT193" s="242"/>
      <c r="FBU193" s="242"/>
      <c r="FBV193" s="242"/>
      <c r="FBW193" s="242"/>
      <c r="FBX193" s="242"/>
      <c r="FBY193" s="242"/>
      <c r="FBZ193" s="242"/>
      <c r="FCA193" s="242"/>
      <c r="FCB193" s="242"/>
      <c r="FCC193" s="242"/>
      <c r="FCD193" s="242"/>
      <c r="FCE193" s="242"/>
      <c r="FCF193" s="242"/>
      <c r="FCG193" s="242"/>
      <c r="FCH193" s="242"/>
      <c r="FCI193" s="242"/>
      <c r="FCJ193" s="242"/>
      <c r="FCK193" s="242"/>
      <c r="FCL193" s="242"/>
      <c r="FCM193" s="242"/>
      <c r="FCN193" s="242"/>
      <c r="FCO193" s="242"/>
      <c r="FCP193" s="242"/>
      <c r="FCQ193" s="242"/>
      <c r="FCR193" s="242"/>
      <c r="FCS193" s="242"/>
      <c r="FCT193" s="242"/>
      <c r="FCU193" s="242"/>
      <c r="FCV193" s="242"/>
      <c r="FCW193" s="242"/>
      <c r="FCX193" s="242"/>
      <c r="FCY193" s="242"/>
      <c r="FCZ193" s="242"/>
      <c r="FDA193" s="242"/>
      <c r="FDB193" s="242"/>
      <c r="FDC193" s="242"/>
      <c r="FDD193" s="242"/>
      <c r="FDE193" s="242"/>
      <c r="FDF193" s="242"/>
      <c r="FDG193" s="242"/>
      <c r="FDH193" s="242"/>
      <c r="FDI193" s="242"/>
      <c r="FDJ193" s="242"/>
      <c r="FDK193" s="242"/>
      <c r="FDL193" s="242"/>
      <c r="FDM193" s="242"/>
      <c r="FDN193" s="242"/>
      <c r="FDO193" s="242"/>
      <c r="FDP193" s="242"/>
      <c r="FDQ193" s="242"/>
      <c r="FDR193" s="242"/>
      <c r="FDS193" s="242"/>
      <c r="FDT193" s="242"/>
      <c r="FDU193" s="242"/>
      <c r="FDV193" s="242"/>
      <c r="FDW193" s="242"/>
      <c r="FDX193" s="242"/>
      <c r="FDY193" s="242"/>
      <c r="FDZ193" s="242"/>
      <c r="FEA193" s="242"/>
      <c r="FEB193" s="242"/>
      <c r="FEC193" s="242"/>
      <c r="FED193" s="242"/>
      <c r="FEE193" s="242"/>
      <c r="FEF193" s="242"/>
      <c r="FEG193" s="242"/>
      <c r="FEH193" s="242"/>
      <c r="FEI193" s="242"/>
      <c r="FEJ193" s="242"/>
      <c r="FEK193" s="242"/>
      <c r="FEL193" s="242"/>
      <c r="FEM193" s="242"/>
      <c r="FEN193" s="242"/>
      <c r="FEO193" s="242"/>
      <c r="FEP193" s="242"/>
      <c r="FEQ193" s="242"/>
      <c r="FER193" s="242"/>
      <c r="FES193" s="242"/>
      <c r="FET193" s="242"/>
      <c r="FEU193" s="242"/>
      <c r="FEV193" s="242"/>
      <c r="FEW193" s="242"/>
      <c r="FEX193" s="242"/>
      <c r="FEY193" s="242"/>
      <c r="FEZ193" s="242"/>
      <c r="FFA193" s="242"/>
      <c r="FFB193" s="242"/>
      <c r="FFC193" s="242"/>
      <c r="FFD193" s="242"/>
      <c r="FFE193" s="242"/>
      <c r="FFF193" s="242"/>
      <c r="FFG193" s="242"/>
      <c r="FFH193" s="242"/>
      <c r="FFI193" s="242"/>
      <c r="FFJ193" s="242"/>
      <c r="FFK193" s="242"/>
      <c r="FFL193" s="242"/>
      <c r="FFM193" s="242"/>
      <c r="FFN193" s="242"/>
      <c r="FFO193" s="242"/>
      <c r="FFP193" s="242"/>
      <c r="FFQ193" s="242"/>
      <c r="FFR193" s="242"/>
      <c r="FFS193" s="242"/>
      <c r="FFT193" s="242"/>
      <c r="FFU193" s="242"/>
      <c r="FFV193" s="242"/>
      <c r="FFW193" s="242"/>
      <c r="FFX193" s="242"/>
      <c r="FFY193" s="242"/>
      <c r="FFZ193" s="242"/>
      <c r="FGA193" s="242"/>
      <c r="FGB193" s="242"/>
      <c r="FGC193" s="242"/>
      <c r="FGD193" s="242"/>
      <c r="FGE193" s="242"/>
      <c r="FGF193" s="242"/>
      <c r="FGG193" s="242"/>
      <c r="FGH193" s="242"/>
      <c r="FGI193" s="242"/>
      <c r="FGJ193" s="242"/>
      <c r="FGK193" s="242"/>
      <c r="FGL193" s="242"/>
      <c r="FGM193" s="242"/>
      <c r="FGN193" s="242"/>
      <c r="FGO193" s="242"/>
      <c r="FGP193" s="242"/>
      <c r="FGQ193" s="242"/>
      <c r="FGR193" s="242"/>
      <c r="FGS193" s="242"/>
      <c r="FGT193" s="242"/>
      <c r="FGU193" s="242"/>
      <c r="FGV193" s="242"/>
      <c r="FGW193" s="242"/>
      <c r="FGX193" s="242"/>
      <c r="FGY193" s="242"/>
      <c r="FGZ193" s="242"/>
      <c r="FHA193" s="242"/>
      <c r="FHB193" s="242"/>
      <c r="FHC193" s="242"/>
      <c r="FHD193" s="242"/>
      <c r="FHE193" s="242"/>
      <c r="FHF193" s="242"/>
      <c r="FHG193" s="242"/>
      <c r="FHH193" s="242"/>
      <c r="FHI193" s="242"/>
      <c r="FHJ193" s="242"/>
      <c r="FHK193" s="242"/>
      <c r="FHL193" s="242"/>
      <c r="FHM193" s="242"/>
      <c r="FHN193" s="242"/>
      <c r="FHO193" s="242"/>
      <c r="FHP193" s="242"/>
      <c r="FHQ193" s="242"/>
      <c r="FHR193" s="242"/>
      <c r="FHS193" s="242"/>
      <c r="FHT193" s="242"/>
      <c r="FHU193" s="242"/>
      <c r="FHV193" s="242"/>
      <c r="FHW193" s="242"/>
      <c r="FHX193" s="242"/>
      <c r="FHY193" s="242"/>
      <c r="FHZ193" s="242"/>
      <c r="FIA193" s="242"/>
      <c r="FIB193" s="242"/>
      <c r="FIC193" s="242"/>
      <c r="FID193" s="242"/>
      <c r="FIE193" s="242"/>
      <c r="FIF193" s="242"/>
      <c r="FIG193" s="242"/>
      <c r="FIH193" s="242"/>
      <c r="FII193" s="242"/>
      <c r="FIJ193" s="242"/>
      <c r="FIK193" s="242"/>
      <c r="FIL193" s="242"/>
      <c r="FIM193" s="242"/>
      <c r="FIN193" s="242"/>
      <c r="FIO193" s="242"/>
      <c r="FIP193" s="242"/>
      <c r="FIQ193" s="242"/>
      <c r="FIR193" s="242"/>
      <c r="FIS193" s="242"/>
      <c r="FIT193" s="242"/>
      <c r="FIU193" s="242"/>
      <c r="FIV193" s="242"/>
      <c r="FIW193" s="242"/>
      <c r="FIX193" s="242"/>
      <c r="FIY193" s="242"/>
      <c r="FIZ193" s="242"/>
      <c r="FJA193" s="242"/>
      <c r="FJB193" s="242"/>
      <c r="FJC193" s="242"/>
      <c r="FJD193" s="242"/>
      <c r="FJE193" s="242"/>
      <c r="FJF193" s="242"/>
      <c r="FJG193" s="242"/>
      <c r="FJH193" s="242"/>
      <c r="FJI193" s="242"/>
      <c r="FJJ193" s="242"/>
      <c r="FJK193" s="242"/>
      <c r="FJL193" s="242"/>
      <c r="FJM193" s="242"/>
      <c r="FJN193" s="242"/>
      <c r="FJO193" s="242"/>
      <c r="FJP193" s="242"/>
      <c r="FJQ193" s="242"/>
      <c r="FJR193" s="242"/>
      <c r="FJS193" s="242"/>
      <c r="FJT193" s="242"/>
      <c r="FJU193" s="242"/>
      <c r="FJV193" s="242"/>
      <c r="FJW193" s="242"/>
      <c r="FJX193" s="242"/>
      <c r="FJY193" s="242"/>
      <c r="FJZ193" s="242"/>
      <c r="FKA193" s="242"/>
      <c r="FKB193" s="242"/>
      <c r="FKC193" s="242"/>
      <c r="FKD193" s="242"/>
      <c r="FKE193" s="242"/>
      <c r="FKF193" s="242"/>
      <c r="FKG193" s="242"/>
      <c r="FKH193" s="242"/>
      <c r="FKI193" s="242"/>
      <c r="FKJ193" s="242"/>
      <c r="FKK193" s="242"/>
      <c r="FKL193" s="242"/>
      <c r="FKM193" s="242"/>
      <c r="FKN193" s="242"/>
      <c r="FKO193" s="242"/>
      <c r="FKP193" s="242"/>
      <c r="FKQ193" s="242"/>
      <c r="FKR193" s="242"/>
      <c r="FKS193" s="242"/>
      <c r="FKT193" s="242"/>
      <c r="FKU193" s="242"/>
      <c r="FKV193" s="242"/>
      <c r="FKW193" s="242"/>
      <c r="FKX193" s="242"/>
      <c r="FKY193" s="242"/>
      <c r="FKZ193" s="242"/>
      <c r="FLA193" s="242"/>
      <c r="FLB193" s="242"/>
      <c r="FLC193" s="242"/>
      <c r="FLD193" s="242"/>
      <c r="FLE193" s="242"/>
      <c r="FLF193" s="242"/>
      <c r="FLG193" s="242"/>
      <c r="FLH193" s="242"/>
      <c r="FLI193" s="242"/>
      <c r="FLJ193" s="242"/>
      <c r="FLK193" s="242"/>
      <c r="FLL193" s="242"/>
      <c r="FLM193" s="242"/>
      <c r="FLN193" s="242"/>
      <c r="FLO193" s="242"/>
      <c r="FLP193" s="242"/>
      <c r="FLQ193" s="242"/>
      <c r="FLR193" s="242"/>
      <c r="FLS193" s="242"/>
      <c r="FLT193" s="242"/>
      <c r="FLU193" s="242"/>
      <c r="FLV193" s="242"/>
      <c r="FLW193" s="242"/>
      <c r="FLX193" s="242"/>
      <c r="FLY193" s="242"/>
      <c r="FLZ193" s="242"/>
      <c r="FMA193" s="242"/>
      <c r="FMB193" s="242"/>
      <c r="FMC193" s="242"/>
      <c r="FMD193" s="242"/>
      <c r="FME193" s="242"/>
      <c r="FMF193" s="242"/>
      <c r="FMG193" s="242"/>
      <c r="FMH193" s="242"/>
      <c r="FMI193" s="242"/>
      <c r="FMJ193" s="242"/>
      <c r="FMK193" s="242"/>
      <c r="FML193" s="242"/>
      <c r="FMM193" s="242"/>
      <c r="FMN193" s="242"/>
      <c r="FMO193" s="242"/>
      <c r="FMP193" s="242"/>
      <c r="FMQ193" s="242"/>
      <c r="FMR193" s="242"/>
      <c r="FMS193" s="242"/>
      <c r="FMT193" s="242"/>
      <c r="FMU193" s="242"/>
      <c r="FMV193" s="242"/>
      <c r="FMW193" s="242"/>
      <c r="FMX193" s="242"/>
      <c r="FMY193" s="242"/>
      <c r="FMZ193" s="242"/>
      <c r="FNA193" s="242"/>
      <c r="FNB193" s="242"/>
      <c r="FNC193" s="242"/>
      <c r="FND193" s="242"/>
      <c r="FNE193" s="242"/>
      <c r="FNF193" s="242"/>
      <c r="FNG193" s="242"/>
      <c r="FNH193" s="242"/>
      <c r="FNI193" s="242"/>
      <c r="FNJ193" s="242"/>
      <c r="FNK193" s="242"/>
      <c r="FNL193" s="242"/>
      <c r="FNM193" s="242"/>
      <c r="FNN193" s="242"/>
      <c r="FNO193" s="242"/>
      <c r="FNP193" s="242"/>
      <c r="FNQ193" s="242"/>
      <c r="FNR193" s="242"/>
      <c r="FNS193" s="242"/>
      <c r="FNT193" s="242"/>
      <c r="FNU193" s="242"/>
      <c r="FNV193" s="242"/>
      <c r="FNW193" s="242"/>
      <c r="FNX193" s="242"/>
      <c r="FNY193" s="242"/>
      <c r="FNZ193" s="242"/>
      <c r="FOA193" s="242"/>
      <c r="FOB193" s="242"/>
      <c r="FOC193" s="242"/>
      <c r="FOD193" s="242"/>
      <c r="FOE193" s="242"/>
      <c r="FOF193" s="242"/>
      <c r="FOG193" s="242"/>
      <c r="FOH193" s="242"/>
      <c r="FOI193" s="242"/>
      <c r="FOJ193" s="242"/>
      <c r="FOK193" s="242"/>
      <c r="FOL193" s="242"/>
      <c r="FOM193" s="242"/>
      <c r="FON193" s="242"/>
      <c r="FOO193" s="242"/>
      <c r="FOP193" s="242"/>
      <c r="FOQ193" s="242"/>
      <c r="FOR193" s="242"/>
      <c r="FOS193" s="242"/>
      <c r="FOT193" s="242"/>
      <c r="FOU193" s="242"/>
      <c r="FOV193" s="242"/>
      <c r="FOW193" s="242"/>
      <c r="FOX193" s="242"/>
      <c r="FOY193" s="242"/>
      <c r="FOZ193" s="242"/>
      <c r="FPA193" s="242"/>
      <c r="FPB193" s="242"/>
      <c r="FPC193" s="242"/>
      <c r="FPD193" s="242"/>
      <c r="FPE193" s="242"/>
      <c r="FPF193" s="242"/>
      <c r="FPG193" s="242"/>
      <c r="FPH193" s="242"/>
      <c r="FPI193" s="242"/>
      <c r="FPJ193" s="242"/>
      <c r="FPK193" s="242"/>
      <c r="FPL193" s="242"/>
      <c r="FPM193" s="242"/>
      <c r="FPN193" s="242"/>
      <c r="FPO193" s="242"/>
      <c r="FPP193" s="242"/>
      <c r="FPQ193" s="242"/>
      <c r="FPR193" s="242"/>
      <c r="FPS193" s="242"/>
      <c r="FPT193" s="242"/>
      <c r="FPU193" s="242"/>
      <c r="FPV193" s="242"/>
      <c r="FPW193" s="242"/>
      <c r="FPX193" s="242"/>
      <c r="FPY193" s="242"/>
      <c r="FPZ193" s="242"/>
      <c r="FQA193" s="242"/>
      <c r="FQB193" s="242"/>
      <c r="FQC193" s="242"/>
      <c r="FQD193" s="242"/>
      <c r="FQE193" s="242"/>
      <c r="FQF193" s="242"/>
      <c r="FQG193" s="242"/>
      <c r="FQH193" s="242"/>
      <c r="FQI193" s="242"/>
      <c r="FQJ193" s="242"/>
      <c r="FQK193" s="242"/>
      <c r="FQL193" s="242"/>
      <c r="FQM193" s="242"/>
      <c r="FQN193" s="242"/>
      <c r="FQO193" s="242"/>
      <c r="FQP193" s="242"/>
      <c r="FQQ193" s="242"/>
      <c r="FQR193" s="242"/>
      <c r="FQS193" s="242"/>
      <c r="FQT193" s="242"/>
      <c r="FQU193" s="242"/>
      <c r="FQV193" s="242"/>
      <c r="FQW193" s="242"/>
      <c r="FQX193" s="242"/>
      <c r="FQY193" s="242"/>
      <c r="FQZ193" s="242"/>
      <c r="FRA193" s="242"/>
      <c r="FRB193" s="242"/>
      <c r="FRC193" s="242"/>
      <c r="FRD193" s="242"/>
      <c r="FRE193" s="242"/>
      <c r="FRF193" s="242"/>
      <c r="FRG193" s="242"/>
      <c r="FRH193" s="242"/>
      <c r="FRI193" s="242"/>
      <c r="FRJ193" s="242"/>
      <c r="FRK193" s="242"/>
      <c r="FRL193" s="242"/>
      <c r="FRM193" s="242"/>
      <c r="FRN193" s="242"/>
      <c r="FRO193" s="242"/>
      <c r="FRP193" s="242"/>
      <c r="FRQ193" s="242"/>
      <c r="FRR193" s="242"/>
      <c r="FRS193" s="242"/>
      <c r="FRT193" s="242"/>
      <c r="FRU193" s="242"/>
      <c r="FRV193" s="242"/>
      <c r="FRW193" s="242"/>
      <c r="FRX193" s="242"/>
      <c r="FRY193" s="242"/>
      <c r="FRZ193" s="242"/>
      <c r="FSA193" s="242"/>
      <c r="FSB193" s="242"/>
      <c r="FSC193" s="242"/>
      <c r="FSD193" s="242"/>
      <c r="FSE193" s="242"/>
      <c r="FSF193" s="242"/>
      <c r="FSG193" s="242"/>
      <c r="FSH193" s="242"/>
      <c r="FSI193" s="242"/>
      <c r="FSJ193" s="242"/>
      <c r="FSK193" s="242"/>
      <c r="FSL193" s="242"/>
      <c r="FSM193" s="242"/>
      <c r="FSN193" s="242"/>
      <c r="FSO193" s="242"/>
      <c r="FSP193" s="242"/>
      <c r="FSQ193" s="242"/>
      <c r="FSR193" s="242"/>
      <c r="FSS193" s="242"/>
      <c r="FST193" s="242"/>
      <c r="FSU193" s="242"/>
      <c r="FSV193" s="242"/>
      <c r="FSW193" s="242"/>
      <c r="FSX193" s="242"/>
      <c r="FSY193" s="242"/>
      <c r="FSZ193" s="242"/>
      <c r="FTA193" s="242"/>
      <c r="FTB193" s="242"/>
      <c r="FTC193" s="242"/>
      <c r="FTD193" s="242"/>
      <c r="FTE193" s="242"/>
      <c r="FTF193" s="242"/>
      <c r="FTG193" s="242"/>
      <c r="FTH193" s="242"/>
      <c r="FTI193" s="242"/>
      <c r="FTJ193" s="242"/>
      <c r="FTK193" s="242"/>
      <c r="FTL193" s="242"/>
      <c r="FTM193" s="242"/>
      <c r="FTN193" s="242"/>
      <c r="FTO193" s="242"/>
      <c r="FTP193" s="242"/>
      <c r="FTQ193" s="242"/>
      <c r="FTR193" s="242"/>
      <c r="FTS193" s="242"/>
      <c r="FTT193" s="242"/>
      <c r="FTU193" s="242"/>
      <c r="FTV193" s="242"/>
      <c r="FTW193" s="242"/>
      <c r="FTX193" s="242"/>
      <c r="FTY193" s="242"/>
      <c r="FTZ193" s="242"/>
      <c r="FUA193" s="242"/>
      <c r="FUB193" s="242"/>
      <c r="FUC193" s="242"/>
      <c r="FUD193" s="242"/>
      <c r="FUE193" s="242"/>
      <c r="FUF193" s="242"/>
      <c r="FUG193" s="242"/>
      <c r="FUH193" s="242"/>
      <c r="FUI193" s="242"/>
      <c r="FUJ193" s="242"/>
      <c r="FUK193" s="242"/>
      <c r="FUL193" s="242"/>
      <c r="FUM193" s="242"/>
      <c r="FUN193" s="242"/>
      <c r="FUO193" s="242"/>
      <c r="FUP193" s="242"/>
      <c r="FUQ193" s="242"/>
      <c r="FUR193" s="242"/>
      <c r="FUS193" s="242"/>
      <c r="FUT193" s="242"/>
      <c r="FUU193" s="242"/>
      <c r="FUV193" s="242"/>
      <c r="FUW193" s="242"/>
      <c r="FUX193" s="242"/>
      <c r="FUY193" s="242"/>
      <c r="FUZ193" s="242"/>
      <c r="FVA193" s="242"/>
      <c r="FVB193" s="242"/>
      <c r="FVC193" s="242"/>
      <c r="FVD193" s="242"/>
      <c r="FVE193" s="242"/>
      <c r="FVF193" s="242"/>
      <c r="FVG193" s="242"/>
      <c r="FVH193" s="242"/>
      <c r="FVI193" s="242"/>
      <c r="FVJ193" s="242"/>
      <c r="FVK193" s="242"/>
      <c r="FVL193" s="242"/>
      <c r="FVM193" s="242"/>
      <c r="FVN193" s="242"/>
      <c r="FVO193" s="242"/>
      <c r="FVP193" s="242"/>
      <c r="FVQ193" s="242"/>
      <c r="FVR193" s="242"/>
      <c r="FVS193" s="242"/>
      <c r="FVT193" s="242"/>
      <c r="FVU193" s="242"/>
      <c r="FVV193" s="242"/>
      <c r="FVW193" s="242"/>
      <c r="FVX193" s="242"/>
      <c r="FVY193" s="242"/>
      <c r="FVZ193" s="242"/>
      <c r="FWA193" s="242"/>
      <c r="FWB193" s="242"/>
      <c r="FWC193" s="242"/>
      <c r="FWD193" s="242"/>
      <c r="FWE193" s="242"/>
      <c r="FWF193" s="242"/>
      <c r="FWG193" s="242"/>
      <c r="FWH193" s="242"/>
      <c r="FWI193" s="242"/>
      <c r="FWJ193" s="242"/>
      <c r="FWK193" s="242"/>
      <c r="FWL193" s="242"/>
      <c r="FWM193" s="242"/>
      <c r="FWN193" s="242"/>
      <c r="FWO193" s="242"/>
      <c r="FWP193" s="242"/>
      <c r="FWQ193" s="242"/>
      <c r="FWR193" s="242"/>
      <c r="FWS193" s="242"/>
      <c r="FWT193" s="242"/>
      <c r="FWU193" s="242"/>
      <c r="FWV193" s="242"/>
      <c r="FWW193" s="242"/>
      <c r="FWX193" s="242"/>
      <c r="FWY193" s="242"/>
      <c r="FWZ193" s="242"/>
      <c r="FXA193" s="242"/>
      <c r="FXB193" s="242"/>
      <c r="FXC193" s="242"/>
      <c r="FXD193" s="242"/>
      <c r="FXE193" s="242"/>
      <c r="FXF193" s="242"/>
      <c r="FXG193" s="242"/>
      <c r="FXH193" s="242"/>
      <c r="FXI193" s="242"/>
      <c r="FXJ193" s="242"/>
      <c r="FXK193" s="242"/>
      <c r="FXL193" s="242"/>
      <c r="FXM193" s="242"/>
      <c r="FXN193" s="242"/>
      <c r="FXO193" s="242"/>
      <c r="FXP193" s="242"/>
      <c r="FXQ193" s="242"/>
      <c r="FXR193" s="242"/>
      <c r="FXS193" s="242"/>
      <c r="FXT193" s="242"/>
      <c r="FXU193" s="242"/>
      <c r="FXV193" s="242"/>
      <c r="FXW193" s="242"/>
      <c r="FXX193" s="242"/>
      <c r="FXY193" s="242"/>
      <c r="FXZ193" s="242"/>
      <c r="FYA193" s="242"/>
      <c r="FYB193" s="242"/>
      <c r="FYC193" s="242"/>
      <c r="FYD193" s="242"/>
      <c r="FYE193" s="242"/>
      <c r="FYF193" s="242"/>
      <c r="FYG193" s="242"/>
      <c r="FYH193" s="242"/>
      <c r="FYI193" s="242"/>
      <c r="FYJ193" s="242"/>
      <c r="FYK193" s="242"/>
      <c r="FYL193" s="242"/>
      <c r="FYM193" s="242"/>
      <c r="FYN193" s="242"/>
      <c r="FYO193" s="242"/>
      <c r="FYP193" s="242"/>
      <c r="FYQ193" s="242"/>
      <c r="FYR193" s="242"/>
      <c r="FYS193" s="242"/>
      <c r="FYT193" s="242"/>
      <c r="FYU193" s="242"/>
      <c r="FYV193" s="242"/>
      <c r="FYW193" s="242"/>
      <c r="FYX193" s="242"/>
      <c r="FYY193" s="242"/>
      <c r="FYZ193" s="242"/>
      <c r="FZA193" s="242"/>
      <c r="FZB193" s="242"/>
      <c r="FZC193" s="242"/>
      <c r="FZD193" s="242"/>
      <c r="FZE193" s="242"/>
      <c r="FZF193" s="242"/>
      <c r="FZG193" s="242"/>
      <c r="FZH193" s="242"/>
      <c r="FZI193" s="242"/>
      <c r="FZJ193" s="242"/>
      <c r="FZK193" s="242"/>
      <c r="FZL193" s="242"/>
      <c r="FZM193" s="242"/>
      <c r="FZN193" s="242"/>
      <c r="FZO193" s="242"/>
      <c r="FZP193" s="242"/>
      <c r="FZQ193" s="242"/>
      <c r="FZR193" s="242"/>
      <c r="FZS193" s="242"/>
      <c r="FZT193" s="242"/>
      <c r="FZU193" s="242"/>
      <c r="FZV193" s="242"/>
      <c r="FZW193" s="242"/>
      <c r="FZX193" s="242"/>
      <c r="FZY193" s="242"/>
      <c r="FZZ193" s="242"/>
      <c r="GAA193" s="242"/>
      <c r="GAB193" s="242"/>
      <c r="GAC193" s="242"/>
      <c r="GAD193" s="242"/>
      <c r="GAE193" s="242"/>
      <c r="GAF193" s="242"/>
      <c r="GAG193" s="242"/>
      <c r="GAH193" s="242"/>
      <c r="GAI193" s="242"/>
      <c r="GAJ193" s="242"/>
      <c r="GAK193" s="242"/>
      <c r="GAL193" s="242"/>
      <c r="GAM193" s="242"/>
      <c r="GAN193" s="242"/>
      <c r="GAO193" s="242"/>
      <c r="GAP193" s="242"/>
      <c r="GAQ193" s="242"/>
      <c r="GAR193" s="242"/>
      <c r="GAS193" s="242"/>
      <c r="GAT193" s="242"/>
      <c r="GAU193" s="242"/>
      <c r="GAV193" s="242"/>
      <c r="GAW193" s="242"/>
      <c r="GAX193" s="242"/>
      <c r="GAY193" s="242"/>
      <c r="GAZ193" s="242"/>
      <c r="GBA193" s="242"/>
      <c r="GBB193" s="242"/>
      <c r="GBC193" s="242"/>
      <c r="GBD193" s="242"/>
      <c r="GBE193" s="242"/>
      <c r="GBF193" s="242"/>
      <c r="GBG193" s="242"/>
      <c r="GBH193" s="242"/>
      <c r="GBI193" s="242"/>
      <c r="GBJ193" s="242"/>
      <c r="GBK193" s="242"/>
      <c r="GBL193" s="242"/>
      <c r="GBM193" s="242"/>
      <c r="GBN193" s="242"/>
      <c r="GBO193" s="242"/>
      <c r="GBP193" s="242"/>
      <c r="GBQ193" s="242"/>
      <c r="GBR193" s="242"/>
      <c r="GBS193" s="242"/>
      <c r="GBT193" s="242"/>
      <c r="GBU193" s="242"/>
      <c r="GBV193" s="242"/>
      <c r="GBW193" s="242"/>
      <c r="GBX193" s="242"/>
      <c r="GBY193" s="242"/>
      <c r="GBZ193" s="242"/>
      <c r="GCA193" s="242"/>
      <c r="GCB193" s="242"/>
      <c r="GCC193" s="242"/>
      <c r="GCD193" s="242"/>
      <c r="GCE193" s="242"/>
      <c r="GCF193" s="242"/>
      <c r="GCG193" s="242"/>
      <c r="GCH193" s="242"/>
      <c r="GCI193" s="242"/>
      <c r="GCJ193" s="242"/>
      <c r="GCK193" s="242"/>
      <c r="GCL193" s="242"/>
      <c r="GCM193" s="242"/>
      <c r="GCN193" s="242"/>
      <c r="GCO193" s="242"/>
      <c r="GCP193" s="242"/>
      <c r="GCQ193" s="242"/>
      <c r="GCR193" s="242"/>
      <c r="GCS193" s="242"/>
      <c r="GCT193" s="242"/>
      <c r="GCU193" s="242"/>
      <c r="GCV193" s="242"/>
      <c r="GCW193" s="242"/>
      <c r="GCX193" s="242"/>
      <c r="GCY193" s="242"/>
      <c r="GCZ193" s="242"/>
      <c r="GDA193" s="242"/>
      <c r="GDB193" s="242"/>
      <c r="GDC193" s="242"/>
      <c r="GDD193" s="242"/>
      <c r="GDE193" s="242"/>
      <c r="GDF193" s="242"/>
      <c r="GDG193" s="242"/>
      <c r="GDH193" s="242"/>
      <c r="GDI193" s="242"/>
      <c r="GDJ193" s="242"/>
      <c r="GDK193" s="242"/>
      <c r="GDL193" s="242"/>
      <c r="GDM193" s="242"/>
      <c r="GDN193" s="242"/>
      <c r="GDO193" s="242"/>
      <c r="GDP193" s="242"/>
      <c r="GDQ193" s="242"/>
      <c r="GDR193" s="242"/>
      <c r="GDS193" s="242"/>
      <c r="GDT193" s="242"/>
      <c r="GDU193" s="242"/>
      <c r="GDV193" s="242"/>
      <c r="GDW193" s="242"/>
      <c r="GDX193" s="242"/>
      <c r="GDY193" s="242"/>
      <c r="GDZ193" s="242"/>
      <c r="GEA193" s="242"/>
      <c r="GEB193" s="242"/>
      <c r="GEC193" s="242"/>
      <c r="GED193" s="242"/>
      <c r="GEE193" s="242"/>
      <c r="GEF193" s="242"/>
      <c r="GEG193" s="242"/>
      <c r="GEH193" s="242"/>
      <c r="GEI193" s="242"/>
      <c r="GEJ193" s="242"/>
      <c r="GEK193" s="242"/>
      <c r="GEL193" s="242"/>
      <c r="GEM193" s="242"/>
      <c r="GEN193" s="242"/>
      <c r="GEO193" s="242"/>
      <c r="GEP193" s="242"/>
      <c r="GEQ193" s="242"/>
      <c r="GER193" s="242"/>
      <c r="GES193" s="242"/>
      <c r="GET193" s="242"/>
      <c r="GEU193" s="242"/>
      <c r="GEV193" s="242"/>
      <c r="GEW193" s="242"/>
      <c r="GEX193" s="242"/>
      <c r="GEY193" s="242"/>
      <c r="GEZ193" s="242"/>
      <c r="GFA193" s="242"/>
      <c r="GFB193" s="242"/>
      <c r="GFC193" s="242"/>
      <c r="GFD193" s="242"/>
      <c r="GFE193" s="242"/>
      <c r="GFF193" s="242"/>
      <c r="GFG193" s="242"/>
      <c r="GFH193" s="242"/>
      <c r="GFI193" s="242"/>
      <c r="GFJ193" s="242"/>
      <c r="GFK193" s="242"/>
      <c r="GFL193" s="242"/>
      <c r="GFM193" s="242"/>
      <c r="GFN193" s="242"/>
      <c r="GFO193" s="242"/>
      <c r="GFP193" s="242"/>
      <c r="GFQ193" s="242"/>
      <c r="GFR193" s="242"/>
      <c r="GFS193" s="242"/>
      <c r="GFT193" s="242"/>
      <c r="GFU193" s="242"/>
      <c r="GFV193" s="242"/>
      <c r="GFW193" s="242"/>
      <c r="GFX193" s="242"/>
      <c r="GFY193" s="242"/>
      <c r="GFZ193" s="242"/>
      <c r="GGA193" s="242"/>
      <c r="GGB193" s="242"/>
      <c r="GGC193" s="242"/>
      <c r="GGD193" s="242"/>
      <c r="GGE193" s="242"/>
      <c r="GGF193" s="242"/>
      <c r="GGG193" s="242"/>
      <c r="GGH193" s="242"/>
      <c r="GGI193" s="242"/>
      <c r="GGJ193" s="242"/>
      <c r="GGK193" s="242"/>
      <c r="GGL193" s="242"/>
      <c r="GGM193" s="242"/>
      <c r="GGN193" s="242"/>
      <c r="GGO193" s="242"/>
      <c r="GGP193" s="242"/>
      <c r="GGQ193" s="242"/>
      <c r="GGR193" s="242"/>
      <c r="GGS193" s="242"/>
      <c r="GGT193" s="242"/>
      <c r="GGU193" s="242"/>
      <c r="GGV193" s="242"/>
      <c r="GGW193" s="242"/>
      <c r="GGX193" s="242"/>
      <c r="GGY193" s="242"/>
      <c r="GGZ193" s="242"/>
      <c r="GHA193" s="242"/>
      <c r="GHB193" s="242"/>
      <c r="GHC193" s="242"/>
      <c r="GHD193" s="242"/>
      <c r="GHE193" s="242"/>
      <c r="GHF193" s="242"/>
      <c r="GHG193" s="242"/>
      <c r="GHH193" s="242"/>
      <c r="GHI193" s="242"/>
      <c r="GHJ193" s="242"/>
      <c r="GHK193" s="242"/>
      <c r="GHL193" s="242"/>
      <c r="GHM193" s="242"/>
      <c r="GHN193" s="242"/>
      <c r="GHO193" s="242"/>
      <c r="GHP193" s="242"/>
      <c r="GHQ193" s="242"/>
      <c r="GHR193" s="242"/>
      <c r="GHS193" s="242"/>
      <c r="GHT193" s="242"/>
      <c r="GHU193" s="242"/>
      <c r="GHV193" s="242"/>
      <c r="GHW193" s="242"/>
      <c r="GHX193" s="242"/>
      <c r="GHY193" s="242"/>
      <c r="GHZ193" s="242"/>
      <c r="GIA193" s="242"/>
      <c r="GIB193" s="242"/>
      <c r="GIC193" s="242"/>
      <c r="GID193" s="242"/>
      <c r="GIE193" s="242"/>
      <c r="GIF193" s="242"/>
      <c r="GIG193" s="242"/>
      <c r="GIH193" s="242"/>
      <c r="GII193" s="242"/>
      <c r="GIJ193" s="242"/>
      <c r="GIK193" s="242"/>
      <c r="GIL193" s="242"/>
      <c r="GIM193" s="242"/>
      <c r="GIN193" s="242"/>
      <c r="GIO193" s="242"/>
      <c r="GIP193" s="242"/>
      <c r="GIQ193" s="242"/>
      <c r="GIR193" s="242"/>
      <c r="GIS193" s="242"/>
      <c r="GIT193" s="242"/>
      <c r="GIU193" s="242"/>
      <c r="GIV193" s="242"/>
      <c r="GIW193" s="242"/>
      <c r="GIX193" s="242"/>
      <c r="GIY193" s="242"/>
      <c r="GIZ193" s="242"/>
      <c r="GJA193" s="242"/>
      <c r="GJB193" s="242"/>
      <c r="GJC193" s="242"/>
      <c r="GJD193" s="242"/>
      <c r="GJE193" s="242"/>
      <c r="GJF193" s="242"/>
      <c r="GJG193" s="242"/>
      <c r="GJH193" s="242"/>
      <c r="GJI193" s="242"/>
      <c r="GJJ193" s="242"/>
      <c r="GJK193" s="242"/>
      <c r="GJL193" s="242"/>
      <c r="GJM193" s="242"/>
      <c r="GJN193" s="242"/>
      <c r="GJO193" s="242"/>
      <c r="GJP193" s="242"/>
      <c r="GJQ193" s="242"/>
      <c r="GJR193" s="242"/>
      <c r="GJS193" s="242"/>
      <c r="GJT193" s="242"/>
      <c r="GJU193" s="242"/>
      <c r="GJV193" s="242"/>
      <c r="GJW193" s="242"/>
      <c r="GJX193" s="242"/>
      <c r="GJY193" s="242"/>
      <c r="GJZ193" s="242"/>
      <c r="GKA193" s="242"/>
      <c r="GKB193" s="242"/>
      <c r="GKC193" s="242"/>
      <c r="GKD193" s="242"/>
      <c r="GKE193" s="242"/>
      <c r="GKF193" s="242"/>
      <c r="GKG193" s="242"/>
      <c r="GKH193" s="242"/>
      <c r="GKI193" s="242"/>
      <c r="GKJ193" s="242"/>
      <c r="GKK193" s="242"/>
      <c r="GKL193" s="242"/>
      <c r="GKM193" s="242"/>
      <c r="GKN193" s="242"/>
      <c r="GKO193" s="242"/>
      <c r="GKP193" s="242"/>
      <c r="GKQ193" s="242"/>
      <c r="GKR193" s="242"/>
      <c r="GKS193" s="242"/>
      <c r="GKT193" s="242"/>
      <c r="GKU193" s="242"/>
      <c r="GKV193" s="242"/>
      <c r="GKW193" s="242"/>
      <c r="GKX193" s="242"/>
      <c r="GKY193" s="242"/>
      <c r="GKZ193" s="242"/>
      <c r="GLA193" s="242"/>
      <c r="GLB193" s="242"/>
      <c r="GLC193" s="242"/>
      <c r="GLD193" s="242"/>
      <c r="GLE193" s="242"/>
      <c r="GLF193" s="242"/>
      <c r="GLG193" s="242"/>
      <c r="GLH193" s="242"/>
      <c r="GLI193" s="242"/>
      <c r="GLJ193" s="242"/>
      <c r="GLK193" s="242"/>
      <c r="GLL193" s="242"/>
      <c r="GLM193" s="242"/>
      <c r="GLN193" s="242"/>
      <c r="GLO193" s="242"/>
      <c r="GLP193" s="242"/>
      <c r="GLQ193" s="242"/>
      <c r="GLR193" s="242"/>
      <c r="GLS193" s="242"/>
      <c r="GLT193" s="242"/>
      <c r="GLU193" s="242"/>
      <c r="GLV193" s="242"/>
      <c r="GLW193" s="242"/>
      <c r="GLX193" s="242"/>
      <c r="GLY193" s="242"/>
      <c r="GLZ193" s="242"/>
      <c r="GMA193" s="242"/>
      <c r="GMB193" s="242"/>
      <c r="GMC193" s="242"/>
      <c r="GMD193" s="242"/>
      <c r="GME193" s="242"/>
      <c r="GMF193" s="242"/>
      <c r="GMG193" s="242"/>
      <c r="GMH193" s="242"/>
      <c r="GMI193" s="242"/>
      <c r="GMJ193" s="242"/>
      <c r="GMK193" s="242"/>
      <c r="GML193" s="242"/>
      <c r="GMM193" s="242"/>
      <c r="GMN193" s="242"/>
      <c r="GMO193" s="242"/>
      <c r="GMP193" s="242"/>
      <c r="GMQ193" s="242"/>
      <c r="GMR193" s="242"/>
      <c r="GMS193" s="242"/>
      <c r="GMT193" s="242"/>
      <c r="GMU193" s="242"/>
      <c r="GMV193" s="242"/>
      <c r="GMW193" s="242"/>
      <c r="GMX193" s="242"/>
      <c r="GMY193" s="242"/>
      <c r="GMZ193" s="242"/>
      <c r="GNA193" s="242"/>
      <c r="GNB193" s="242"/>
      <c r="GNC193" s="242"/>
      <c r="GND193" s="242"/>
      <c r="GNE193" s="242"/>
      <c r="GNF193" s="242"/>
      <c r="GNG193" s="242"/>
      <c r="GNH193" s="242"/>
      <c r="GNI193" s="242"/>
      <c r="GNJ193" s="242"/>
      <c r="GNK193" s="242"/>
      <c r="GNL193" s="242"/>
      <c r="GNM193" s="242"/>
      <c r="GNN193" s="242"/>
      <c r="GNO193" s="242"/>
      <c r="GNP193" s="242"/>
      <c r="GNQ193" s="242"/>
      <c r="GNR193" s="242"/>
      <c r="GNS193" s="242"/>
      <c r="GNT193" s="242"/>
      <c r="GNU193" s="242"/>
      <c r="GNV193" s="242"/>
      <c r="GNW193" s="242"/>
      <c r="GNX193" s="242"/>
      <c r="GNY193" s="242"/>
      <c r="GNZ193" s="242"/>
      <c r="GOA193" s="242"/>
      <c r="GOB193" s="242"/>
      <c r="GOC193" s="242"/>
      <c r="GOD193" s="242"/>
      <c r="GOE193" s="242"/>
      <c r="GOF193" s="242"/>
      <c r="GOG193" s="242"/>
      <c r="GOH193" s="242"/>
      <c r="GOI193" s="242"/>
      <c r="GOJ193" s="242"/>
      <c r="GOK193" s="242"/>
      <c r="GOL193" s="242"/>
      <c r="GOM193" s="242"/>
      <c r="GON193" s="242"/>
      <c r="GOO193" s="242"/>
      <c r="GOP193" s="242"/>
      <c r="GOQ193" s="242"/>
      <c r="GOR193" s="242"/>
      <c r="GOS193" s="242"/>
      <c r="GOT193" s="242"/>
      <c r="GOU193" s="242"/>
      <c r="GOV193" s="242"/>
      <c r="GOW193" s="242"/>
      <c r="GOX193" s="242"/>
      <c r="GOY193" s="242"/>
      <c r="GOZ193" s="242"/>
      <c r="GPA193" s="242"/>
      <c r="GPB193" s="242"/>
      <c r="GPC193" s="242"/>
      <c r="GPD193" s="242"/>
      <c r="GPE193" s="242"/>
      <c r="GPF193" s="242"/>
      <c r="GPG193" s="242"/>
      <c r="GPH193" s="242"/>
      <c r="GPI193" s="242"/>
      <c r="GPJ193" s="242"/>
      <c r="GPK193" s="242"/>
      <c r="GPL193" s="242"/>
      <c r="GPM193" s="242"/>
      <c r="GPN193" s="242"/>
      <c r="GPO193" s="242"/>
      <c r="GPP193" s="242"/>
      <c r="GPQ193" s="242"/>
      <c r="GPR193" s="242"/>
      <c r="GPS193" s="242"/>
      <c r="GPT193" s="242"/>
      <c r="GPU193" s="242"/>
      <c r="GPV193" s="242"/>
      <c r="GPW193" s="242"/>
      <c r="GPX193" s="242"/>
      <c r="GPY193" s="242"/>
      <c r="GPZ193" s="242"/>
      <c r="GQA193" s="242"/>
      <c r="GQB193" s="242"/>
      <c r="GQC193" s="242"/>
      <c r="GQD193" s="242"/>
      <c r="GQE193" s="242"/>
      <c r="GQF193" s="242"/>
      <c r="GQG193" s="242"/>
      <c r="GQH193" s="242"/>
      <c r="GQI193" s="242"/>
      <c r="GQJ193" s="242"/>
      <c r="GQK193" s="242"/>
      <c r="GQL193" s="242"/>
      <c r="GQM193" s="242"/>
      <c r="GQN193" s="242"/>
      <c r="GQO193" s="242"/>
      <c r="GQP193" s="242"/>
      <c r="GQQ193" s="242"/>
      <c r="GQR193" s="242"/>
      <c r="GQS193" s="242"/>
      <c r="GQT193" s="242"/>
      <c r="GQU193" s="242"/>
      <c r="GQV193" s="242"/>
      <c r="GQW193" s="242"/>
      <c r="GQX193" s="242"/>
      <c r="GQY193" s="242"/>
      <c r="GQZ193" s="242"/>
      <c r="GRA193" s="242"/>
      <c r="GRB193" s="242"/>
      <c r="GRC193" s="242"/>
      <c r="GRD193" s="242"/>
      <c r="GRE193" s="242"/>
      <c r="GRF193" s="242"/>
      <c r="GRG193" s="242"/>
      <c r="GRH193" s="242"/>
      <c r="GRI193" s="242"/>
      <c r="GRJ193" s="242"/>
      <c r="GRK193" s="242"/>
      <c r="GRL193" s="242"/>
      <c r="GRM193" s="242"/>
      <c r="GRN193" s="242"/>
      <c r="GRO193" s="242"/>
      <c r="GRP193" s="242"/>
      <c r="GRQ193" s="242"/>
      <c r="GRR193" s="242"/>
      <c r="GRS193" s="242"/>
      <c r="GRT193" s="242"/>
      <c r="GRU193" s="242"/>
      <c r="GRV193" s="242"/>
      <c r="GRW193" s="242"/>
      <c r="GRX193" s="242"/>
      <c r="GRY193" s="242"/>
      <c r="GRZ193" s="242"/>
      <c r="GSA193" s="242"/>
      <c r="GSB193" s="242"/>
      <c r="GSC193" s="242"/>
      <c r="GSD193" s="242"/>
      <c r="GSE193" s="242"/>
      <c r="GSF193" s="242"/>
      <c r="GSG193" s="242"/>
      <c r="GSH193" s="242"/>
      <c r="GSI193" s="242"/>
      <c r="GSJ193" s="242"/>
      <c r="GSK193" s="242"/>
      <c r="GSL193" s="242"/>
      <c r="GSM193" s="242"/>
      <c r="GSN193" s="242"/>
      <c r="GSO193" s="242"/>
      <c r="GSP193" s="242"/>
      <c r="GSQ193" s="242"/>
      <c r="GSR193" s="242"/>
      <c r="GSS193" s="242"/>
      <c r="GST193" s="242"/>
      <c r="GSU193" s="242"/>
      <c r="GSV193" s="242"/>
      <c r="GSW193" s="242"/>
      <c r="GSX193" s="242"/>
      <c r="GSY193" s="242"/>
      <c r="GSZ193" s="242"/>
      <c r="GTA193" s="242"/>
      <c r="GTB193" s="242"/>
      <c r="GTC193" s="242"/>
      <c r="GTD193" s="242"/>
      <c r="GTE193" s="242"/>
      <c r="GTF193" s="242"/>
      <c r="GTG193" s="242"/>
      <c r="GTH193" s="242"/>
      <c r="GTI193" s="242"/>
      <c r="GTJ193" s="242"/>
      <c r="GTK193" s="242"/>
      <c r="GTL193" s="242"/>
      <c r="GTM193" s="242"/>
      <c r="GTN193" s="242"/>
      <c r="GTO193" s="242"/>
      <c r="GTP193" s="242"/>
      <c r="GTQ193" s="242"/>
      <c r="GTR193" s="242"/>
      <c r="GTS193" s="242"/>
      <c r="GTT193" s="242"/>
      <c r="GTU193" s="242"/>
      <c r="GTV193" s="242"/>
      <c r="GTW193" s="242"/>
      <c r="GTX193" s="242"/>
      <c r="GTY193" s="242"/>
      <c r="GTZ193" s="242"/>
      <c r="GUA193" s="242"/>
      <c r="GUB193" s="242"/>
      <c r="GUC193" s="242"/>
      <c r="GUD193" s="242"/>
      <c r="GUE193" s="242"/>
      <c r="GUF193" s="242"/>
      <c r="GUG193" s="242"/>
      <c r="GUH193" s="242"/>
      <c r="GUI193" s="242"/>
      <c r="GUJ193" s="242"/>
      <c r="GUK193" s="242"/>
      <c r="GUL193" s="242"/>
      <c r="GUM193" s="242"/>
      <c r="GUN193" s="242"/>
      <c r="GUO193" s="242"/>
      <c r="GUP193" s="242"/>
      <c r="GUQ193" s="242"/>
      <c r="GUR193" s="242"/>
      <c r="GUS193" s="242"/>
      <c r="GUT193" s="242"/>
      <c r="GUU193" s="242"/>
      <c r="GUV193" s="242"/>
      <c r="GUW193" s="242"/>
      <c r="GUX193" s="242"/>
      <c r="GUY193" s="242"/>
      <c r="GUZ193" s="242"/>
      <c r="GVA193" s="242"/>
      <c r="GVB193" s="242"/>
      <c r="GVC193" s="242"/>
      <c r="GVD193" s="242"/>
      <c r="GVE193" s="242"/>
      <c r="GVF193" s="242"/>
      <c r="GVG193" s="242"/>
      <c r="GVH193" s="242"/>
      <c r="GVI193" s="242"/>
      <c r="GVJ193" s="242"/>
      <c r="GVK193" s="242"/>
      <c r="GVL193" s="242"/>
      <c r="GVM193" s="242"/>
      <c r="GVN193" s="242"/>
      <c r="GVO193" s="242"/>
      <c r="GVP193" s="242"/>
      <c r="GVQ193" s="242"/>
      <c r="GVR193" s="242"/>
      <c r="GVS193" s="242"/>
      <c r="GVT193" s="242"/>
      <c r="GVU193" s="242"/>
      <c r="GVV193" s="242"/>
      <c r="GVW193" s="242"/>
      <c r="GVX193" s="242"/>
      <c r="GVY193" s="242"/>
      <c r="GVZ193" s="242"/>
      <c r="GWA193" s="242"/>
      <c r="GWB193" s="242"/>
      <c r="GWC193" s="242"/>
      <c r="GWD193" s="242"/>
      <c r="GWE193" s="242"/>
      <c r="GWF193" s="242"/>
      <c r="GWG193" s="242"/>
      <c r="GWH193" s="242"/>
      <c r="GWI193" s="242"/>
      <c r="GWJ193" s="242"/>
      <c r="GWK193" s="242"/>
      <c r="GWL193" s="242"/>
      <c r="GWM193" s="242"/>
      <c r="GWN193" s="242"/>
      <c r="GWO193" s="242"/>
      <c r="GWP193" s="242"/>
      <c r="GWQ193" s="242"/>
      <c r="GWR193" s="242"/>
      <c r="GWS193" s="242"/>
      <c r="GWT193" s="242"/>
      <c r="GWU193" s="242"/>
      <c r="GWV193" s="242"/>
      <c r="GWW193" s="242"/>
      <c r="GWX193" s="242"/>
      <c r="GWY193" s="242"/>
      <c r="GWZ193" s="242"/>
      <c r="GXA193" s="242"/>
      <c r="GXB193" s="242"/>
      <c r="GXC193" s="242"/>
      <c r="GXD193" s="242"/>
      <c r="GXE193" s="242"/>
      <c r="GXF193" s="242"/>
      <c r="GXG193" s="242"/>
      <c r="GXH193" s="242"/>
      <c r="GXI193" s="242"/>
      <c r="GXJ193" s="242"/>
      <c r="GXK193" s="242"/>
      <c r="GXL193" s="242"/>
      <c r="GXM193" s="242"/>
      <c r="GXN193" s="242"/>
      <c r="GXO193" s="242"/>
      <c r="GXP193" s="242"/>
      <c r="GXQ193" s="242"/>
      <c r="GXR193" s="242"/>
      <c r="GXS193" s="242"/>
      <c r="GXT193" s="242"/>
      <c r="GXU193" s="242"/>
      <c r="GXV193" s="242"/>
      <c r="GXW193" s="242"/>
      <c r="GXX193" s="242"/>
      <c r="GXY193" s="242"/>
      <c r="GXZ193" s="242"/>
      <c r="GYA193" s="242"/>
      <c r="GYB193" s="242"/>
      <c r="GYC193" s="242"/>
      <c r="GYD193" s="242"/>
      <c r="GYE193" s="242"/>
      <c r="GYF193" s="242"/>
      <c r="GYG193" s="242"/>
      <c r="GYH193" s="242"/>
      <c r="GYI193" s="242"/>
      <c r="GYJ193" s="242"/>
      <c r="GYK193" s="242"/>
      <c r="GYL193" s="242"/>
      <c r="GYM193" s="242"/>
      <c r="GYN193" s="242"/>
      <c r="GYO193" s="242"/>
      <c r="GYP193" s="242"/>
      <c r="GYQ193" s="242"/>
      <c r="GYR193" s="242"/>
      <c r="GYS193" s="242"/>
      <c r="GYT193" s="242"/>
      <c r="GYU193" s="242"/>
      <c r="GYV193" s="242"/>
      <c r="GYW193" s="242"/>
      <c r="GYX193" s="242"/>
      <c r="GYY193" s="242"/>
      <c r="GYZ193" s="242"/>
      <c r="GZA193" s="242"/>
      <c r="GZB193" s="242"/>
      <c r="GZC193" s="242"/>
      <c r="GZD193" s="242"/>
      <c r="GZE193" s="242"/>
      <c r="GZF193" s="242"/>
      <c r="GZG193" s="242"/>
      <c r="GZH193" s="242"/>
      <c r="GZI193" s="242"/>
      <c r="GZJ193" s="242"/>
      <c r="GZK193" s="242"/>
      <c r="GZL193" s="242"/>
      <c r="GZM193" s="242"/>
      <c r="GZN193" s="242"/>
      <c r="GZO193" s="242"/>
      <c r="GZP193" s="242"/>
      <c r="GZQ193" s="242"/>
      <c r="GZR193" s="242"/>
      <c r="GZS193" s="242"/>
      <c r="GZT193" s="242"/>
      <c r="GZU193" s="242"/>
      <c r="GZV193" s="242"/>
      <c r="GZW193" s="242"/>
      <c r="GZX193" s="242"/>
      <c r="GZY193" s="242"/>
      <c r="GZZ193" s="242"/>
      <c r="HAA193" s="242"/>
      <c r="HAB193" s="242"/>
      <c r="HAC193" s="242"/>
      <c r="HAD193" s="242"/>
      <c r="HAE193" s="242"/>
      <c r="HAF193" s="242"/>
      <c r="HAG193" s="242"/>
      <c r="HAH193" s="242"/>
      <c r="HAI193" s="242"/>
      <c r="HAJ193" s="242"/>
      <c r="HAK193" s="242"/>
      <c r="HAL193" s="242"/>
      <c r="HAM193" s="242"/>
      <c r="HAN193" s="242"/>
      <c r="HAO193" s="242"/>
      <c r="HAP193" s="242"/>
      <c r="HAQ193" s="242"/>
      <c r="HAR193" s="242"/>
      <c r="HAS193" s="242"/>
      <c r="HAT193" s="242"/>
      <c r="HAU193" s="242"/>
      <c r="HAV193" s="242"/>
      <c r="HAW193" s="242"/>
      <c r="HAX193" s="242"/>
      <c r="HAY193" s="242"/>
      <c r="HAZ193" s="242"/>
      <c r="HBA193" s="242"/>
      <c r="HBB193" s="242"/>
      <c r="HBC193" s="242"/>
      <c r="HBD193" s="242"/>
      <c r="HBE193" s="242"/>
      <c r="HBF193" s="242"/>
      <c r="HBG193" s="242"/>
      <c r="HBH193" s="242"/>
      <c r="HBI193" s="242"/>
      <c r="HBJ193" s="242"/>
      <c r="HBK193" s="242"/>
      <c r="HBL193" s="242"/>
      <c r="HBM193" s="242"/>
      <c r="HBN193" s="242"/>
      <c r="HBO193" s="242"/>
      <c r="HBP193" s="242"/>
      <c r="HBQ193" s="242"/>
      <c r="HBR193" s="242"/>
      <c r="HBS193" s="242"/>
      <c r="HBT193" s="242"/>
      <c r="HBU193" s="242"/>
      <c r="HBV193" s="242"/>
      <c r="HBW193" s="242"/>
      <c r="HBX193" s="242"/>
      <c r="HBY193" s="242"/>
      <c r="HBZ193" s="242"/>
      <c r="HCA193" s="242"/>
      <c r="HCB193" s="242"/>
      <c r="HCC193" s="242"/>
      <c r="HCD193" s="242"/>
      <c r="HCE193" s="242"/>
      <c r="HCF193" s="242"/>
      <c r="HCG193" s="242"/>
      <c r="HCH193" s="242"/>
      <c r="HCI193" s="242"/>
      <c r="HCJ193" s="242"/>
      <c r="HCK193" s="242"/>
      <c r="HCL193" s="242"/>
      <c r="HCM193" s="242"/>
      <c r="HCN193" s="242"/>
      <c r="HCO193" s="242"/>
      <c r="HCP193" s="242"/>
      <c r="HCQ193" s="242"/>
      <c r="HCR193" s="242"/>
      <c r="HCS193" s="242"/>
      <c r="HCT193" s="242"/>
      <c r="HCU193" s="242"/>
      <c r="HCV193" s="242"/>
      <c r="HCW193" s="242"/>
      <c r="HCX193" s="242"/>
      <c r="HCY193" s="242"/>
      <c r="HCZ193" s="242"/>
      <c r="HDA193" s="242"/>
      <c r="HDB193" s="242"/>
      <c r="HDC193" s="242"/>
      <c r="HDD193" s="242"/>
      <c r="HDE193" s="242"/>
      <c r="HDF193" s="242"/>
      <c r="HDG193" s="242"/>
      <c r="HDH193" s="242"/>
      <c r="HDI193" s="242"/>
      <c r="HDJ193" s="242"/>
      <c r="HDK193" s="242"/>
      <c r="HDL193" s="242"/>
      <c r="HDM193" s="242"/>
      <c r="HDN193" s="242"/>
      <c r="HDO193" s="242"/>
      <c r="HDP193" s="242"/>
      <c r="HDQ193" s="242"/>
      <c r="HDR193" s="242"/>
      <c r="HDS193" s="242"/>
      <c r="HDT193" s="242"/>
      <c r="HDU193" s="242"/>
      <c r="HDV193" s="242"/>
      <c r="HDW193" s="242"/>
      <c r="HDX193" s="242"/>
      <c r="HDY193" s="242"/>
      <c r="HDZ193" s="242"/>
      <c r="HEA193" s="242"/>
      <c r="HEB193" s="242"/>
      <c r="HEC193" s="242"/>
      <c r="HED193" s="242"/>
      <c r="HEE193" s="242"/>
      <c r="HEF193" s="242"/>
      <c r="HEG193" s="242"/>
      <c r="HEH193" s="242"/>
      <c r="HEI193" s="242"/>
      <c r="HEJ193" s="242"/>
      <c r="HEK193" s="242"/>
      <c r="HEL193" s="242"/>
      <c r="HEM193" s="242"/>
      <c r="HEN193" s="242"/>
      <c r="HEO193" s="242"/>
      <c r="HEP193" s="242"/>
      <c r="HEQ193" s="242"/>
      <c r="HER193" s="242"/>
      <c r="HES193" s="242"/>
      <c r="HET193" s="242"/>
      <c r="HEU193" s="242"/>
      <c r="HEV193" s="242"/>
      <c r="HEW193" s="242"/>
      <c r="HEX193" s="242"/>
      <c r="HEY193" s="242"/>
      <c r="HEZ193" s="242"/>
      <c r="HFA193" s="242"/>
      <c r="HFB193" s="242"/>
      <c r="HFC193" s="242"/>
      <c r="HFD193" s="242"/>
      <c r="HFE193" s="242"/>
      <c r="HFF193" s="242"/>
      <c r="HFG193" s="242"/>
      <c r="HFH193" s="242"/>
      <c r="HFI193" s="242"/>
      <c r="HFJ193" s="242"/>
      <c r="HFK193" s="242"/>
      <c r="HFL193" s="242"/>
      <c r="HFM193" s="242"/>
      <c r="HFN193" s="242"/>
      <c r="HFO193" s="242"/>
      <c r="HFP193" s="242"/>
      <c r="HFQ193" s="242"/>
      <c r="HFR193" s="242"/>
      <c r="HFS193" s="242"/>
      <c r="HFT193" s="242"/>
      <c r="HFU193" s="242"/>
      <c r="HFV193" s="242"/>
      <c r="HFW193" s="242"/>
      <c r="HFX193" s="242"/>
      <c r="HFY193" s="242"/>
      <c r="HFZ193" s="242"/>
      <c r="HGA193" s="242"/>
      <c r="HGB193" s="242"/>
      <c r="HGC193" s="242"/>
      <c r="HGD193" s="242"/>
      <c r="HGE193" s="242"/>
      <c r="HGF193" s="242"/>
      <c r="HGG193" s="242"/>
      <c r="HGH193" s="242"/>
      <c r="HGI193" s="242"/>
      <c r="HGJ193" s="242"/>
      <c r="HGK193" s="242"/>
      <c r="HGL193" s="242"/>
      <c r="HGM193" s="242"/>
      <c r="HGN193" s="242"/>
      <c r="HGO193" s="242"/>
      <c r="HGP193" s="242"/>
      <c r="HGQ193" s="242"/>
      <c r="HGR193" s="242"/>
      <c r="HGS193" s="242"/>
      <c r="HGT193" s="242"/>
      <c r="HGU193" s="242"/>
      <c r="HGV193" s="242"/>
      <c r="HGW193" s="242"/>
      <c r="HGX193" s="242"/>
      <c r="HGY193" s="242"/>
      <c r="HGZ193" s="242"/>
      <c r="HHA193" s="242"/>
      <c r="HHB193" s="242"/>
      <c r="HHC193" s="242"/>
      <c r="HHD193" s="242"/>
      <c r="HHE193" s="242"/>
      <c r="HHF193" s="242"/>
      <c r="HHG193" s="242"/>
      <c r="HHH193" s="242"/>
      <c r="HHI193" s="242"/>
      <c r="HHJ193" s="242"/>
      <c r="HHK193" s="242"/>
      <c r="HHL193" s="242"/>
      <c r="HHM193" s="242"/>
      <c r="HHN193" s="242"/>
      <c r="HHO193" s="242"/>
      <c r="HHP193" s="242"/>
      <c r="HHQ193" s="242"/>
      <c r="HHR193" s="242"/>
      <c r="HHS193" s="242"/>
      <c r="HHT193" s="242"/>
      <c r="HHU193" s="242"/>
      <c r="HHV193" s="242"/>
      <c r="HHW193" s="242"/>
      <c r="HHX193" s="242"/>
      <c r="HHY193" s="242"/>
      <c r="HHZ193" s="242"/>
      <c r="HIA193" s="242"/>
      <c r="HIB193" s="242"/>
      <c r="HIC193" s="242"/>
      <c r="HID193" s="242"/>
      <c r="HIE193" s="242"/>
      <c r="HIF193" s="242"/>
      <c r="HIG193" s="242"/>
      <c r="HIH193" s="242"/>
      <c r="HII193" s="242"/>
      <c r="HIJ193" s="242"/>
      <c r="HIK193" s="242"/>
      <c r="HIL193" s="242"/>
      <c r="HIM193" s="242"/>
      <c r="HIN193" s="242"/>
      <c r="HIO193" s="242"/>
      <c r="HIP193" s="242"/>
      <c r="HIQ193" s="242"/>
      <c r="HIR193" s="242"/>
      <c r="HIS193" s="242"/>
      <c r="HIT193" s="242"/>
      <c r="HIU193" s="242"/>
      <c r="HIV193" s="242"/>
      <c r="HIW193" s="242"/>
      <c r="HIX193" s="242"/>
      <c r="HIY193" s="242"/>
      <c r="HIZ193" s="242"/>
      <c r="HJA193" s="242"/>
      <c r="HJB193" s="242"/>
      <c r="HJC193" s="242"/>
      <c r="HJD193" s="242"/>
      <c r="HJE193" s="242"/>
      <c r="HJF193" s="242"/>
      <c r="HJG193" s="242"/>
      <c r="HJH193" s="242"/>
      <c r="HJI193" s="242"/>
      <c r="HJJ193" s="242"/>
      <c r="HJK193" s="242"/>
      <c r="HJL193" s="242"/>
      <c r="HJM193" s="242"/>
      <c r="HJN193" s="242"/>
      <c r="HJO193" s="242"/>
      <c r="HJP193" s="242"/>
      <c r="HJQ193" s="242"/>
      <c r="HJR193" s="242"/>
      <c r="HJS193" s="242"/>
      <c r="HJT193" s="242"/>
      <c r="HJU193" s="242"/>
      <c r="HJV193" s="242"/>
      <c r="HJW193" s="242"/>
      <c r="HJX193" s="242"/>
      <c r="HJY193" s="242"/>
      <c r="HJZ193" s="242"/>
      <c r="HKA193" s="242"/>
      <c r="HKB193" s="242"/>
      <c r="HKC193" s="242"/>
      <c r="HKD193" s="242"/>
      <c r="HKE193" s="242"/>
      <c r="HKF193" s="242"/>
      <c r="HKG193" s="242"/>
      <c r="HKH193" s="242"/>
      <c r="HKI193" s="242"/>
      <c r="HKJ193" s="242"/>
      <c r="HKK193" s="242"/>
      <c r="HKL193" s="242"/>
      <c r="HKM193" s="242"/>
      <c r="HKN193" s="242"/>
      <c r="HKO193" s="242"/>
      <c r="HKP193" s="242"/>
      <c r="HKQ193" s="242"/>
      <c r="HKR193" s="242"/>
      <c r="HKS193" s="242"/>
      <c r="HKT193" s="242"/>
      <c r="HKU193" s="242"/>
      <c r="HKV193" s="242"/>
      <c r="HKW193" s="242"/>
      <c r="HKX193" s="242"/>
      <c r="HKY193" s="242"/>
      <c r="HKZ193" s="242"/>
      <c r="HLA193" s="242"/>
      <c r="HLB193" s="242"/>
      <c r="HLC193" s="242"/>
      <c r="HLD193" s="242"/>
      <c r="HLE193" s="242"/>
      <c r="HLF193" s="242"/>
      <c r="HLG193" s="242"/>
      <c r="HLH193" s="242"/>
      <c r="HLI193" s="242"/>
      <c r="HLJ193" s="242"/>
      <c r="HLK193" s="242"/>
      <c r="HLL193" s="242"/>
      <c r="HLM193" s="242"/>
      <c r="HLN193" s="242"/>
      <c r="HLO193" s="242"/>
      <c r="HLP193" s="242"/>
      <c r="HLQ193" s="242"/>
      <c r="HLR193" s="242"/>
      <c r="HLS193" s="242"/>
      <c r="HLT193" s="242"/>
      <c r="HLU193" s="242"/>
      <c r="HLV193" s="242"/>
      <c r="HLW193" s="242"/>
      <c r="HLX193" s="242"/>
      <c r="HLY193" s="242"/>
      <c r="HLZ193" s="242"/>
      <c r="HMA193" s="242"/>
      <c r="HMB193" s="242"/>
      <c r="HMC193" s="242"/>
      <c r="HMD193" s="242"/>
      <c r="HME193" s="242"/>
      <c r="HMF193" s="242"/>
      <c r="HMG193" s="242"/>
      <c r="HMH193" s="242"/>
      <c r="HMI193" s="242"/>
      <c r="HMJ193" s="242"/>
      <c r="HMK193" s="242"/>
      <c r="HML193" s="242"/>
      <c r="HMM193" s="242"/>
      <c r="HMN193" s="242"/>
      <c r="HMO193" s="242"/>
      <c r="HMP193" s="242"/>
      <c r="HMQ193" s="242"/>
      <c r="HMR193" s="242"/>
      <c r="HMS193" s="242"/>
      <c r="HMT193" s="242"/>
      <c r="HMU193" s="242"/>
      <c r="HMV193" s="242"/>
      <c r="HMW193" s="242"/>
      <c r="HMX193" s="242"/>
      <c r="HMY193" s="242"/>
      <c r="HMZ193" s="242"/>
      <c r="HNA193" s="242"/>
      <c r="HNB193" s="242"/>
      <c r="HNC193" s="242"/>
      <c r="HND193" s="242"/>
      <c r="HNE193" s="242"/>
      <c r="HNF193" s="242"/>
      <c r="HNG193" s="242"/>
      <c r="HNH193" s="242"/>
      <c r="HNI193" s="242"/>
      <c r="HNJ193" s="242"/>
      <c r="HNK193" s="242"/>
      <c r="HNL193" s="242"/>
      <c r="HNM193" s="242"/>
      <c r="HNN193" s="242"/>
      <c r="HNO193" s="242"/>
      <c r="HNP193" s="242"/>
      <c r="HNQ193" s="242"/>
      <c r="HNR193" s="242"/>
      <c r="HNS193" s="242"/>
      <c r="HNT193" s="242"/>
      <c r="HNU193" s="242"/>
      <c r="HNV193" s="242"/>
      <c r="HNW193" s="242"/>
      <c r="HNX193" s="242"/>
      <c r="HNY193" s="242"/>
      <c r="HNZ193" s="242"/>
      <c r="HOA193" s="242"/>
      <c r="HOB193" s="242"/>
      <c r="HOC193" s="242"/>
      <c r="HOD193" s="242"/>
      <c r="HOE193" s="242"/>
      <c r="HOF193" s="242"/>
      <c r="HOG193" s="242"/>
      <c r="HOH193" s="242"/>
      <c r="HOI193" s="242"/>
      <c r="HOJ193" s="242"/>
      <c r="HOK193" s="242"/>
      <c r="HOL193" s="242"/>
      <c r="HOM193" s="242"/>
      <c r="HON193" s="242"/>
      <c r="HOO193" s="242"/>
      <c r="HOP193" s="242"/>
      <c r="HOQ193" s="242"/>
      <c r="HOR193" s="242"/>
      <c r="HOS193" s="242"/>
      <c r="HOT193" s="242"/>
      <c r="HOU193" s="242"/>
      <c r="HOV193" s="242"/>
      <c r="HOW193" s="242"/>
      <c r="HOX193" s="242"/>
      <c r="HOY193" s="242"/>
      <c r="HOZ193" s="242"/>
      <c r="HPA193" s="242"/>
      <c r="HPB193" s="242"/>
      <c r="HPC193" s="242"/>
      <c r="HPD193" s="242"/>
      <c r="HPE193" s="242"/>
      <c r="HPF193" s="242"/>
      <c r="HPG193" s="242"/>
      <c r="HPH193" s="242"/>
      <c r="HPI193" s="242"/>
      <c r="HPJ193" s="242"/>
      <c r="HPK193" s="242"/>
      <c r="HPL193" s="242"/>
      <c r="HPM193" s="242"/>
      <c r="HPN193" s="242"/>
      <c r="HPO193" s="242"/>
      <c r="HPP193" s="242"/>
      <c r="HPQ193" s="242"/>
      <c r="HPR193" s="242"/>
      <c r="HPS193" s="242"/>
      <c r="HPT193" s="242"/>
      <c r="HPU193" s="242"/>
      <c r="HPV193" s="242"/>
      <c r="HPW193" s="242"/>
      <c r="HPX193" s="242"/>
      <c r="HPY193" s="242"/>
      <c r="HPZ193" s="242"/>
      <c r="HQA193" s="242"/>
      <c r="HQB193" s="242"/>
      <c r="HQC193" s="242"/>
      <c r="HQD193" s="242"/>
      <c r="HQE193" s="242"/>
      <c r="HQF193" s="242"/>
      <c r="HQG193" s="242"/>
      <c r="HQH193" s="242"/>
      <c r="HQI193" s="242"/>
      <c r="HQJ193" s="242"/>
      <c r="HQK193" s="242"/>
      <c r="HQL193" s="242"/>
      <c r="HQM193" s="242"/>
      <c r="HQN193" s="242"/>
      <c r="HQO193" s="242"/>
      <c r="HQP193" s="242"/>
      <c r="HQQ193" s="242"/>
      <c r="HQR193" s="242"/>
      <c r="HQS193" s="242"/>
      <c r="HQT193" s="242"/>
      <c r="HQU193" s="242"/>
      <c r="HQV193" s="242"/>
      <c r="HQW193" s="242"/>
      <c r="HQX193" s="242"/>
      <c r="HQY193" s="242"/>
      <c r="HQZ193" s="242"/>
      <c r="HRA193" s="242"/>
      <c r="HRB193" s="242"/>
      <c r="HRC193" s="242"/>
      <c r="HRD193" s="242"/>
      <c r="HRE193" s="242"/>
      <c r="HRF193" s="242"/>
      <c r="HRG193" s="242"/>
      <c r="HRH193" s="242"/>
      <c r="HRI193" s="242"/>
      <c r="HRJ193" s="242"/>
      <c r="HRK193" s="242"/>
      <c r="HRL193" s="242"/>
      <c r="HRM193" s="242"/>
      <c r="HRN193" s="242"/>
      <c r="HRO193" s="242"/>
      <c r="HRP193" s="242"/>
      <c r="HRQ193" s="242"/>
      <c r="HRR193" s="242"/>
      <c r="HRS193" s="242"/>
      <c r="HRT193" s="242"/>
      <c r="HRU193" s="242"/>
      <c r="HRV193" s="242"/>
      <c r="HRW193" s="242"/>
      <c r="HRX193" s="242"/>
      <c r="HRY193" s="242"/>
      <c r="HRZ193" s="242"/>
      <c r="HSA193" s="242"/>
      <c r="HSB193" s="242"/>
      <c r="HSC193" s="242"/>
      <c r="HSD193" s="242"/>
      <c r="HSE193" s="242"/>
      <c r="HSF193" s="242"/>
      <c r="HSG193" s="242"/>
      <c r="HSH193" s="242"/>
      <c r="HSI193" s="242"/>
      <c r="HSJ193" s="242"/>
      <c r="HSK193" s="242"/>
      <c r="HSL193" s="242"/>
      <c r="HSM193" s="242"/>
      <c r="HSN193" s="242"/>
      <c r="HSO193" s="242"/>
      <c r="HSP193" s="242"/>
      <c r="HSQ193" s="242"/>
      <c r="HSR193" s="242"/>
      <c r="HSS193" s="242"/>
      <c r="HST193" s="242"/>
      <c r="HSU193" s="242"/>
      <c r="HSV193" s="242"/>
      <c r="HSW193" s="242"/>
      <c r="HSX193" s="242"/>
      <c r="HSY193" s="242"/>
      <c r="HSZ193" s="242"/>
      <c r="HTA193" s="242"/>
      <c r="HTB193" s="242"/>
      <c r="HTC193" s="242"/>
      <c r="HTD193" s="242"/>
      <c r="HTE193" s="242"/>
      <c r="HTF193" s="242"/>
      <c r="HTG193" s="242"/>
      <c r="HTH193" s="242"/>
      <c r="HTI193" s="242"/>
      <c r="HTJ193" s="242"/>
      <c r="HTK193" s="242"/>
      <c r="HTL193" s="242"/>
      <c r="HTM193" s="242"/>
      <c r="HTN193" s="242"/>
      <c r="HTO193" s="242"/>
      <c r="HTP193" s="242"/>
      <c r="HTQ193" s="242"/>
      <c r="HTR193" s="242"/>
      <c r="HTS193" s="242"/>
      <c r="HTT193" s="242"/>
      <c r="HTU193" s="242"/>
      <c r="HTV193" s="242"/>
      <c r="HTW193" s="242"/>
      <c r="HTX193" s="242"/>
      <c r="HTY193" s="242"/>
      <c r="HTZ193" s="242"/>
      <c r="HUA193" s="242"/>
      <c r="HUB193" s="242"/>
      <c r="HUC193" s="242"/>
      <c r="HUD193" s="242"/>
      <c r="HUE193" s="242"/>
      <c r="HUF193" s="242"/>
      <c r="HUG193" s="242"/>
      <c r="HUH193" s="242"/>
      <c r="HUI193" s="242"/>
      <c r="HUJ193" s="242"/>
      <c r="HUK193" s="242"/>
      <c r="HUL193" s="242"/>
      <c r="HUM193" s="242"/>
      <c r="HUN193" s="242"/>
      <c r="HUO193" s="242"/>
      <c r="HUP193" s="242"/>
      <c r="HUQ193" s="242"/>
      <c r="HUR193" s="242"/>
      <c r="HUS193" s="242"/>
      <c r="HUT193" s="242"/>
      <c r="HUU193" s="242"/>
      <c r="HUV193" s="242"/>
      <c r="HUW193" s="242"/>
      <c r="HUX193" s="242"/>
      <c r="HUY193" s="242"/>
      <c r="HUZ193" s="242"/>
      <c r="HVA193" s="242"/>
      <c r="HVB193" s="242"/>
      <c r="HVC193" s="242"/>
      <c r="HVD193" s="242"/>
      <c r="HVE193" s="242"/>
      <c r="HVF193" s="242"/>
      <c r="HVG193" s="242"/>
      <c r="HVH193" s="242"/>
      <c r="HVI193" s="242"/>
      <c r="HVJ193" s="242"/>
      <c r="HVK193" s="242"/>
      <c r="HVL193" s="242"/>
      <c r="HVM193" s="242"/>
      <c r="HVN193" s="242"/>
      <c r="HVO193" s="242"/>
      <c r="HVP193" s="242"/>
      <c r="HVQ193" s="242"/>
      <c r="HVR193" s="242"/>
      <c r="HVS193" s="242"/>
      <c r="HVT193" s="242"/>
      <c r="HVU193" s="242"/>
      <c r="HVV193" s="242"/>
      <c r="HVW193" s="242"/>
      <c r="HVX193" s="242"/>
      <c r="HVY193" s="242"/>
      <c r="HVZ193" s="242"/>
      <c r="HWA193" s="242"/>
      <c r="HWB193" s="242"/>
      <c r="HWC193" s="242"/>
      <c r="HWD193" s="242"/>
      <c r="HWE193" s="242"/>
      <c r="HWF193" s="242"/>
      <c r="HWG193" s="242"/>
      <c r="HWH193" s="242"/>
      <c r="HWI193" s="242"/>
      <c r="HWJ193" s="242"/>
      <c r="HWK193" s="242"/>
      <c r="HWL193" s="242"/>
      <c r="HWM193" s="242"/>
      <c r="HWN193" s="242"/>
      <c r="HWO193" s="242"/>
      <c r="HWP193" s="242"/>
      <c r="HWQ193" s="242"/>
      <c r="HWR193" s="242"/>
      <c r="HWS193" s="242"/>
      <c r="HWT193" s="242"/>
      <c r="HWU193" s="242"/>
      <c r="HWV193" s="242"/>
      <c r="HWW193" s="242"/>
      <c r="HWX193" s="242"/>
      <c r="HWY193" s="242"/>
      <c r="HWZ193" s="242"/>
      <c r="HXA193" s="242"/>
      <c r="HXB193" s="242"/>
      <c r="HXC193" s="242"/>
      <c r="HXD193" s="242"/>
      <c r="HXE193" s="242"/>
      <c r="HXF193" s="242"/>
      <c r="HXG193" s="242"/>
      <c r="HXH193" s="242"/>
      <c r="HXI193" s="242"/>
      <c r="HXJ193" s="242"/>
      <c r="HXK193" s="242"/>
      <c r="HXL193" s="242"/>
      <c r="HXM193" s="242"/>
      <c r="HXN193" s="242"/>
      <c r="HXO193" s="242"/>
      <c r="HXP193" s="242"/>
      <c r="HXQ193" s="242"/>
      <c r="HXR193" s="242"/>
      <c r="HXS193" s="242"/>
      <c r="HXT193" s="242"/>
      <c r="HXU193" s="242"/>
      <c r="HXV193" s="242"/>
      <c r="HXW193" s="242"/>
      <c r="HXX193" s="242"/>
      <c r="HXY193" s="242"/>
      <c r="HXZ193" s="242"/>
      <c r="HYA193" s="242"/>
      <c r="HYB193" s="242"/>
      <c r="HYC193" s="242"/>
      <c r="HYD193" s="242"/>
      <c r="HYE193" s="242"/>
      <c r="HYF193" s="242"/>
      <c r="HYG193" s="242"/>
      <c r="HYH193" s="242"/>
      <c r="HYI193" s="242"/>
      <c r="HYJ193" s="242"/>
      <c r="HYK193" s="242"/>
      <c r="HYL193" s="242"/>
      <c r="HYM193" s="242"/>
      <c r="HYN193" s="242"/>
      <c r="HYO193" s="242"/>
      <c r="HYP193" s="242"/>
      <c r="HYQ193" s="242"/>
      <c r="HYR193" s="242"/>
      <c r="HYS193" s="242"/>
      <c r="HYT193" s="242"/>
      <c r="HYU193" s="242"/>
      <c r="HYV193" s="242"/>
      <c r="HYW193" s="242"/>
      <c r="HYX193" s="242"/>
      <c r="HYY193" s="242"/>
      <c r="HYZ193" s="242"/>
      <c r="HZA193" s="242"/>
      <c r="HZB193" s="242"/>
      <c r="HZC193" s="242"/>
      <c r="HZD193" s="242"/>
      <c r="HZE193" s="242"/>
      <c r="HZF193" s="242"/>
      <c r="HZG193" s="242"/>
      <c r="HZH193" s="242"/>
      <c r="HZI193" s="242"/>
      <c r="HZJ193" s="242"/>
      <c r="HZK193" s="242"/>
      <c r="HZL193" s="242"/>
      <c r="HZM193" s="242"/>
      <c r="HZN193" s="242"/>
      <c r="HZO193" s="242"/>
      <c r="HZP193" s="242"/>
      <c r="HZQ193" s="242"/>
      <c r="HZR193" s="242"/>
      <c r="HZS193" s="242"/>
      <c r="HZT193" s="242"/>
      <c r="HZU193" s="242"/>
      <c r="HZV193" s="242"/>
      <c r="HZW193" s="242"/>
      <c r="HZX193" s="242"/>
      <c r="HZY193" s="242"/>
      <c r="HZZ193" s="242"/>
      <c r="IAA193" s="242"/>
      <c r="IAB193" s="242"/>
      <c r="IAC193" s="242"/>
      <c r="IAD193" s="242"/>
      <c r="IAE193" s="242"/>
      <c r="IAF193" s="242"/>
      <c r="IAG193" s="242"/>
      <c r="IAH193" s="242"/>
      <c r="IAI193" s="242"/>
      <c r="IAJ193" s="242"/>
      <c r="IAK193" s="242"/>
      <c r="IAL193" s="242"/>
      <c r="IAM193" s="242"/>
      <c r="IAN193" s="242"/>
      <c r="IAO193" s="242"/>
      <c r="IAP193" s="242"/>
      <c r="IAQ193" s="242"/>
      <c r="IAR193" s="242"/>
      <c r="IAS193" s="242"/>
      <c r="IAT193" s="242"/>
      <c r="IAU193" s="242"/>
      <c r="IAV193" s="242"/>
      <c r="IAW193" s="242"/>
      <c r="IAX193" s="242"/>
      <c r="IAY193" s="242"/>
      <c r="IAZ193" s="242"/>
      <c r="IBA193" s="242"/>
      <c r="IBB193" s="242"/>
      <c r="IBC193" s="242"/>
      <c r="IBD193" s="242"/>
      <c r="IBE193" s="242"/>
      <c r="IBF193" s="242"/>
      <c r="IBG193" s="242"/>
      <c r="IBH193" s="242"/>
      <c r="IBI193" s="242"/>
      <c r="IBJ193" s="242"/>
      <c r="IBK193" s="242"/>
      <c r="IBL193" s="242"/>
      <c r="IBM193" s="242"/>
      <c r="IBN193" s="242"/>
      <c r="IBO193" s="242"/>
      <c r="IBP193" s="242"/>
      <c r="IBQ193" s="242"/>
      <c r="IBR193" s="242"/>
      <c r="IBS193" s="242"/>
      <c r="IBT193" s="242"/>
      <c r="IBU193" s="242"/>
      <c r="IBV193" s="242"/>
      <c r="IBW193" s="242"/>
      <c r="IBX193" s="242"/>
      <c r="IBY193" s="242"/>
      <c r="IBZ193" s="242"/>
      <c r="ICA193" s="242"/>
      <c r="ICB193" s="242"/>
      <c r="ICC193" s="242"/>
      <c r="ICD193" s="242"/>
      <c r="ICE193" s="242"/>
      <c r="ICF193" s="242"/>
      <c r="ICG193" s="242"/>
      <c r="ICH193" s="242"/>
      <c r="ICI193" s="242"/>
      <c r="ICJ193" s="242"/>
      <c r="ICK193" s="242"/>
      <c r="ICL193" s="242"/>
      <c r="ICM193" s="242"/>
      <c r="ICN193" s="242"/>
      <c r="ICO193" s="242"/>
      <c r="ICP193" s="242"/>
      <c r="ICQ193" s="242"/>
      <c r="ICR193" s="242"/>
      <c r="ICS193" s="242"/>
      <c r="ICT193" s="242"/>
      <c r="ICU193" s="242"/>
      <c r="ICV193" s="242"/>
      <c r="ICW193" s="242"/>
      <c r="ICX193" s="242"/>
      <c r="ICY193" s="242"/>
      <c r="ICZ193" s="242"/>
      <c r="IDA193" s="242"/>
      <c r="IDB193" s="242"/>
      <c r="IDC193" s="242"/>
      <c r="IDD193" s="242"/>
      <c r="IDE193" s="242"/>
      <c r="IDF193" s="242"/>
      <c r="IDG193" s="242"/>
      <c r="IDH193" s="242"/>
      <c r="IDI193" s="242"/>
      <c r="IDJ193" s="242"/>
      <c r="IDK193" s="242"/>
      <c r="IDL193" s="242"/>
      <c r="IDM193" s="242"/>
      <c r="IDN193" s="242"/>
      <c r="IDO193" s="242"/>
      <c r="IDP193" s="242"/>
      <c r="IDQ193" s="242"/>
      <c r="IDR193" s="242"/>
      <c r="IDS193" s="242"/>
      <c r="IDT193" s="242"/>
      <c r="IDU193" s="242"/>
      <c r="IDV193" s="242"/>
      <c r="IDW193" s="242"/>
      <c r="IDX193" s="242"/>
      <c r="IDY193" s="242"/>
      <c r="IDZ193" s="242"/>
      <c r="IEA193" s="242"/>
      <c r="IEB193" s="242"/>
      <c r="IEC193" s="242"/>
      <c r="IED193" s="242"/>
      <c r="IEE193" s="242"/>
      <c r="IEF193" s="242"/>
      <c r="IEG193" s="242"/>
      <c r="IEH193" s="242"/>
      <c r="IEI193" s="242"/>
      <c r="IEJ193" s="242"/>
      <c r="IEK193" s="242"/>
      <c r="IEL193" s="242"/>
      <c r="IEM193" s="242"/>
      <c r="IEN193" s="242"/>
      <c r="IEO193" s="242"/>
      <c r="IEP193" s="242"/>
      <c r="IEQ193" s="242"/>
      <c r="IER193" s="242"/>
      <c r="IES193" s="242"/>
      <c r="IET193" s="242"/>
      <c r="IEU193" s="242"/>
      <c r="IEV193" s="242"/>
      <c r="IEW193" s="242"/>
      <c r="IEX193" s="242"/>
      <c r="IEY193" s="242"/>
      <c r="IEZ193" s="242"/>
      <c r="IFA193" s="242"/>
      <c r="IFB193" s="242"/>
      <c r="IFC193" s="242"/>
      <c r="IFD193" s="242"/>
      <c r="IFE193" s="242"/>
      <c r="IFF193" s="242"/>
      <c r="IFG193" s="242"/>
      <c r="IFH193" s="242"/>
      <c r="IFI193" s="242"/>
      <c r="IFJ193" s="242"/>
      <c r="IFK193" s="242"/>
      <c r="IFL193" s="242"/>
      <c r="IFM193" s="242"/>
      <c r="IFN193" s="242"/>
      <c r="IFO193" s="242"/>
      <c r="IFP193" s="242"/>
      <c r="IFQ193" s="242"/>
      <c r="IFR193" s="242"/>
      <c r="IFS193" s="242"/>
      <c r="IFT193" s="242"/>
      <c r="IFU193" s="242"/>
      <c r="IFV193" s="242"/>
      <c r="IFW193" s="242"/>
      <c r="IFX193" s="242"/>
      <c r="IFY193" s="242"/>
      <c r="IFZ193" s="242"/>
      <c r="IGA193" s="242"/>
      <c r="IGB193" s="242"/>
      <c r="IGC193" s="242"/>
      <c r="IGD193" s="242"/>
      <c r="IGE193" s="242"/>
      <c r="IGF193" s="242"/>
      <c r="IGG193" s="242"/>
      <c r="IGH193" s="242"/>
      <c r="IGI193" s="242"/>
      <c r="IGJ193" s="242"/>
      <c r="IGK193" s="242"/>
      <c r="IGL193" s="242"/>
      <c r="IGM193" s="242"/>
      <c r="IGN193" s="242"/>
      <c r="IGO193" s="242"/>
      <c r="IGP193" s="242"/>
      <c r="IGQ193" s="242"/>
      <c r="IGR193" s="242"/>
      <c r="IGS193" s="242"/>
      <c r="IGT193" s="242"/>
      <c r="IGU193" s="242"/>
      <c r="IGV193" s="242"/>
      <c r="IGW193" s="242"/>
      <c r="IGX193" s="242"/>
      <c r="IGY193" s="242"/>
      <c r="IGZ193" s="242"/>
      <c r="IHA193" s="242"/>
      <c r="IHB193" s="242"/>
      <c r="IHC193" s="242"/>
      <c r="IHD193" s="242"/>
      <c r="IHE193" s="242"/>
      <c r="IHF193" s="242"/>
      <c r="IHG193" s="242"/>
      <c r="IHH193" s="242"/>
      <c r="IHI193" s="242"/>
      <c r="IHJ193" s="242"/>
      <c r="IHK193" s="242"/>
      <c r="IHL193" s="242"/>
      <c r="IHM193" s="242"/>
      <c r="IHN193" s="242"/>
      <c r="IHO193" s="242"/>
      <c r="IHP193" s="242"/>
      <c r="IHQ193" s="242"/>
      <c r="IHR193" s="242"/>
      <c r="IHS193" s="242"/>
      <c r="IHT193" s="242"/>
      <c r="IHU193" s="242"/>
      <c r="IHV193" s="242"/>
      <c r="IHW193" s="242"/>
      <c r="IHX193" s="242"/>
      <c r="IHY193" s="242"/>
      <c r="IHZ193" s="242"/>
      <c r="IIA193" s="242"/>
      <c r="IIB193" s="242"/>
      <c r="IIC193" s="242"/>
      <c r="IID193" s="242"/>
      <c r="IIE193" s="242"/>
      <c r="IIF193" s="242"/>
      <c r="IIG193" s="242"/>
      <c r="IIH193" s="242"/>
      <c r="III193" s="242"/>
      <c r="IIJ193" s="242"/>
      <c r="IIK193" s="242"/>
      <c r="IIL193" s="242"/>
      <c r="IIM193" s="242"/>
      <c r="IIN193" s="242"/>
      <c r="IIO193" s="242"/>
      <c r="IIP193" s="242"/>
      <c r="IIQ193" s="242"/>
      <c r="IIR193" s="242"/>
      <c r="IIS193" s="242"/>
      <c r="IIT193" s="242"/>
      <c r="IIU193" s="242"/>
      <c r="IIV193" s="242"/>
      <c r="IIW193" s="242"/>
      <c r="IIX193" s="242"/>
      <c r="IIY193" s="242"/>
      <c r="IIZ193" s="242"/>
      <c r="IJA193" s="242"/>
      <c r="IJB193" s="242"/>
      <c r="IJC193" s="242"/>
      <c r="IJD193" s="242"/>
      <c r="IJE193" s="242"/>
      <c r="IJF193" s="242"/>
      <c r="IJG193" s="242"/>
      <c r="IJH193" s="242"/>
      <c r="IJI193" s="242"/>
      <c r="IJJ193" s="242"/>
      <c r="IJK193" s="242"/>
      <c r="IJL193" s="242"/>
      <c r="IJM193" s="242"/>
      <c r="IJN193" s="242"/>
      <c r="IJO193" s="242"/>
      <c r="IJP193" s="242"/>
      <c r="IJQ193" s="242"/>
      <c r="IJR193" s="242"/>
      <c r="IJS193" s="242"/>
      <c r="IJT193" s="242"/>
      <c r="IJU193" s="242"/>
      <c r="IJV193" s="242"/>
      <c r="IJW193" s="242"/>
      <c r="IJX193" s="242"/>
      <c r="IJY193" s="242"/>
      <c r="IJZ193" s="242"/>
      <c r="IKA193" s="242"/>
      <c r="IKB193" s="242"/>
      <c r="IKC193" s="242"/>
      <c r="IKD193" s="242"/>
      <c r="IKE193" s="242"/>
      <c r="IKF193" s="242"/>
      <c r="IKG193" s="242"/>
      <c r="IKH193" s="242"/>
      <c r="IKI193" s="242"/>
      <c r="IKJ193" s="242"/>
      <c r="IKK193" s="242"/>
      <c r="IKL193" s="242"/>
      <c r="IKM193" s="242"/>
      <c r="IKN193" s="242"/>
      <c r="IKO193" s="242"/>
      <c r="IKP193" s="242"/>
      <c r="IKQ193" s="242"/>
      <c r="IKR193" s="242"/>
      <c r="IKS193" s="242"/>
      <c r="IKT193" s="242"/>
      <c r="IKU193" s="242"/>
      <c r="IKV193" s="242"/>
      <c r="IKW193" s="242"/>
      <c r="IKX193" s="242"/>
      <c r="IKY193" s="242"/>
      <c r="IKZ193" s="242"/>
      <c r="ILA193" s="242"/>
      <c r="ILB193" s="242"/>
      <c r="ILC193" s="242"/>
      <c r="ILD193" s="242"/>
      <c r="ILE193" s="242"/>
      <c r="ILF193" s="242"/>
      <c r="ILG193" s="242"/>
      <c r="ILH193" s="242"/>
      <c r="ILI193" s="242"/>
      <c r="ILJ193" s="242"/>
      <c r="ILK193" s="242"/>
      <c r="ILL193" s="242"/>
      <c r="ILM193" s="242"/>
      <c r="ILN193" s="242"/>
      <c r="ILO193" s="242"/>
      <c r="ILP193" s="242"/>
      <c r="ILQ193" s="242"/>
      <c r="ILR193" s="242"/>
      <c r="ILS193" s="242"/>
      <c r="ILT193" s="242"/>
      <c r="ILU193" s="242"/>
      <c r="ILV193" s="242"/>
      <c r="ILW193" s="242"/>
      <c r="ILX193" s="242"/>
      <c r="ILY193" s="242"/>
      <c r="ILZ193" s="242"/>
      <c r="IMA193" s="242"/>
      <c r="IMB193" s="242"/>
      <c r="IMC193" s="242"/>
      <c r="IMD193" s="242"/>
      <c r="IME193" s="242"/>
      <c r="IMF193" s="242"/>
      <c r="IMG193" s="242"/>
      <c r="IMH193" s="242"/>
      <c r="IMI193" s="242"/>
      <c r="IMJ193" s="242"/>
      <c r="IMK193" s="242"/>
      <c r="IML193" s="242"/>
      <c r="IMM193" s="242"/>
      <c r="IMN193" s="242"/>
      <c r="IMO193" s="242"/>
      <c r="IMP193" s="242"/>
      <c r="IMQ193" s="242"/>
      <c r="IMR193" s="242"/>
      <c r="IMS193" s="242"/>
      <c r="IMT193" s="242"/>
      <c r="IMU193" s="242"/>
      <c r="IMV193" s="242"/>
      <c r="IMW193" s="242"/>
      <c r="IMX193" s="242"/>
      <c r="IMY193" s="242"/>
      <c r="IMZ193" s="242"/>
      <c r="INA193" s="242"/>
      <c r="INB193" s="242"/>
      <c r="INC193" s="242"/>
      <c r="IND193" s="242"/>
      <c r="INE193" s="242"/>
      <c r="INF193" s="242"/>
      <c r="ING193" s="242"/>
      <c r="INH193" s="242"/>
      <c r="INI193" s="242"/>
      <c r="INJ193" s="242"/>
      <c r="INK193" s="242"/>
      <c r="INL193" s="242"/>
      <c r="INM193" s="242"/>
      <c r="INN193" s="242"/>
      <c r="INO193" s="242"/>
      <c r="INP193" s="242"/>
      <c r="INQ193" s="242"/>
      <c r="INR193" s="242"/>
      <c r="INS193" s="242"/>
      <c r="INT193" s="242"/>
      <c r="INU193" s="242"/>
      <c r="INV193" s="242"/>
      <c r="INW193" s="242"/>
      <c r="INX193" s="242"/>
      <c r="INY193" s="242"/>
      <c r="INZ193" s="242"/>
      <c r="IOA193" s="242"/>
      <c r="IOB193" s="242"/>
      <c r="IOC193" s="242"/>
      <c r="IOD193" s="242"/>
      <c r="IOE193" s="242"/>
      <c r="IOF193" s="242"/>
      <c r="IOG193" s="242"/>
      <c r="IOH193" s="242"/>
      <c r="IOI193" s="242"/>
      <c r="IOJ193" s="242"/>
      <c r="IOK193" s="242"/>
      <c r="IOL193" s="242"/>
      <c r="IOM193" s="242"/>
      <c r="ION193" s="242"/>
      <c r="IOO193" s="242"/>
      <c r="IOP193" s="242"/>
      <c r="IOQ193" s="242"/>
      <c r="IOR193" s="242"/>
      <c r="IOS193" s="242"/>
      <c r="IOT193" s="242"/>
      <c r="IOU193" s="242"/>
      <c r="IOV193" s="242"/>
      <c r="IOW193" s="242"/>
      <c r="IOX193" s="242"/>
      <c r="IOY193" s="242"/>
      <c r="IOZ193" s="242"/>
      <c r="IPA193" s="242"/>
      <c r="IPB193" s="242"/>
      <c r="IPC193" s="242"/>
      <c r="IPD193" s="242"/>
      <c r="IPE193" s="242"/>
      <c r="IPF193" s="242"/>
      <c r="IPG193" s="242"/>
      <c r="IPH193" s="242"/>
      <c r="IPI193" s="242"/>
      <c r="IPJ193" s="242"/>
      <c r="IPK193" s="242"/>
      <c r="IPL193" s="242"/>
      <c r="IPM193" s="242"/>
      <c r="IPN193" s="242"/>
      <c r="IPO193" s="242"/>
      <c r="IPP193" s="242"/>
      <c r="IPQ193" s="242"/>
      <c r="IPR193" s="242"/>
      <c r="IPS193" s="242"/>
      <c r="IPT193" s="242"/>
      <c r="IPU193" s="242"/>
      <c r="IPV193" s="242"/>
      <c r="IPW193" s="242"/>
      <c r="IPX193" s="242"/>
      <c r="IPY193" s="242"/>
      <c r="IPZ193" s="242"/>
      <c r="IQA193" s="242"/>
      <c r="IQB193" s="242"/>
      <c r="IQC193" s="242"/>
      <c r="IQD193" s="242"/>
      <c r="IQE193" s="242"/>
      <c r="IQF193" s="242"/>
      <c r="IQG193" s="242"/>
      <c r="IQH193" s="242"/>
      <c r="IQI193" s="242"/>
      <c r="IQJ193" s="242"/>
      <c r="IQK193" s="242"/>
      <c r="IQL193" s="242"/>
      <c r="IQM193" s="242"/>
      <c r="IQN193" s="242"/>
      <c r="IQO193" s="242"/>
      <c r="IQP193" s="242"/>
      <c r="IQQ193" s="242"/>
      <c r="IQR193" s="242"/>
      <c r="IQS193" s="242"/>
      <c r="IQT193" s="242"/>
      <c r="IQU193" s="242"/>
      <c r="IQV193" s="242"/>
      <c r="IQW193" s="242"/>
      <c r="IQX193" s="242"/>
      <c r="IQY193" s="242"/>
      <c r="IQZ193" s="242"/>
      <c r="IRA193" s="242"/>
      <c r="IRB193" s="242"/>
      <c r="IRC193" s="242"/>
      <c r="IRD193" s="242"/>
      <c r="IRE193" s="242"/>
      <c r="IRF193" s="242"/>
      <c r="IRG193" s="242"/>
      <c r="IRH193" s="242"/>
      <c r="IRI193" s="242"/>
      <c r="IRJ193" s="242"/>
      <c r="IRK193" s="242"/>
      <c r="IRL193" s="242"/>
      <c r="IRM193" s="242"/>
      <c r="IRN193" s="242"/>
      <c r="IRO193" s="242"/>
      <c r="IRP193" s="242"/>
      <c r="IRQ193" s="242"/>
      <c r="IRR193" s="242"/>
      <c r="IRS193" s="242"/>
      <c r="IRT193" s="242"/>
      <c r="IRU193" s="242"/>
      <c r="IRV193" s="242"/>
      <c r="IRW193" s="242"/>
      <c r="IRX193" s="242"/>
      <c r="IRY193" s="242"/>
      <c r="IRZ193" s="242"/>
      <c r="ISA193" s="242"/>
      <c r="ISB193" s="242"/>
      <c r="ISC193" s="242"/>
      <c r="ISD193" s="242"/>
      <c r="ISE193" s="242"/>
      <c r="ISF193" s="242"/>
      <c r="ISG193" s="242"/>
      <c r="ISH193" s="242"/>
      <c r="ISI193" s="242"/>
      <c r="ISJ193" s="242"/>
      <c r="ISK193" s="242"/>
      <c r="ISL193" s="242"/>
      <c r="ISM193" s="242"/>
      <c r="ISN193" s="242"/>
      <c r="ISO193" s="242"/>
      <c r="ISP193" s="242"/>
      <c r="ISQ193" s="242"/>
      <c r="ISR193" s="242"/>
      <c r="ISS193" s="242"/>
      <c r="IST193" s="242"/>
      <c r="ISU193" s="242"/>
      <c r="ISV193" s="242"/>
      <c r="ISW193" s="242"/>
      <c r="ISX193" s="242"/>
      <c r="ISY193" s="242"/>
      <c r="ISZ193" s="242"/>
      <c r="ITA193" s="242"/>
      <c r="ITB193" s="242"/>
      <c r="ITC193" s="242"/>
      <c r="ITD193" s="242"/>
      <c r="ITE193" s="242"/>
      <c r="ITF193" s="242"/>
      <c r="ITG193" s="242"/>
      <c r="ITH193" s="242"/>
      <c r="ITI193" s="242"/>
      <c r="ITJ193" s="242"/>
      <c r="ITK193" s="242"/>
      <c r="ITL193" s="242"/>
      <c r="ITM193" s="242"/>
      <c r="ITN193" s="242"/>
      <c r="ITO193" s="242"/>
      <c r="ITP193" s="242"/>
      <c r="ITQ193" s="242"/>
      <c r="ITR193" s="242"/>
      <c r="ITS193" s="242"/>
      <c r="ITT193" s="242"/>
      <c r="ITU193" s="242"/>
      <c r="ITV193" s="242"/>
      <c r="ITW193" s="242"/>
      <c r="ITX193" s="242"/>
      <c r="ITY193" s="242"/>
      <c r="ITZ193" s="242"/>
      <c r="IUA193" s="242"/>
      <c r="IUB193" s="242"/>
      <c r="IUC193" s="242"/>
      <c r="IUD193" s="242"/>
      <c r="IUE193" s="242"/>
      <c r="IUF193" s="242"/>
      <c r="IUG193" s="242"/>
      <c r="IUH193" s="242"/>
      <c r="IUI193" s="242"/>
      <c r="IUJ193" s="242"/>
      <c r="IUK193" s="242"/>
      <c r="IUL193" s="242"/>
      <c r="IUM193" s="242"/>
      <c r="IUN193" s="242"/>
      <c r="IUO193" s="242"/>
      <c r="IUP193" s="242"/>
      <c r="IUQ193" s="242"/>
      <c r="IUR193" s="242"/>
      <c r="IUS193" s="242"/>
      <c r="IUT193" s="242"/>
      <c r="IUU193" s="242"/>
      <c r="IUV193" s="242"/>
      <c r="IUW193" s="242"/>
      <c r="IUX193" s="242"/>
      <c r="IUY193" s="242"/>
      <c r="IUZ193" s="242"/>
      <c r="IVA193" s="242"/>
      <c r="IVB193" s="242"/>
      <c r="IVC193" s="242"/>
      <c r="IVD193" s="242"/>
      <c r="IVE193" s="242"/>
      <c r="IVF193" s="242"/>
      <c r="IVG193" s="242"/>
      <c r="IVH193" s="242"/>
      <c r="IVI193" s="242"/>
      <c r="IVJ193" s="242"/>
      <c r="IVK193" s="242"/>
      <c r="IVL193" s="242"/>
      <c r="IVM193" s="242"/>
      <c r="IVN193" s="242"/>
      <c r="IVO193" s="242"/>
      <c r="IVP193" s="242"/>
      <c r="IVQ193" s="242"/>
      <c r="IVR193" s="242"/>
      <c r="IVS193" s="242"/>
      <c r="IVT193" s="242"/>
      <c r="IVU193" s="242"/>
      <c r="IVV193" s="242"/>
      <c r="IVW193" s="242"/>
      <c r="IVX193" s="242"/>
      <c r="IVY193" s="242"/>
      <c r="IVZ193" s="242"/>
      <c r="IWA193" s="242"/>
      <c r="IWB193" s="242"/>
      <c r="IWC193" s="242"/>
      <c r="IWD193" s="242"/>
      <c r="IWE193" s="242"/>
      <c r="IWF193" s="242"/>
      <c r="IWG193" s="242"/>
      <c r="IWH193" s="242"/>
      <c r="IWI193" s="242"/>
      <c r="IWJ193" s="242"/>
      <c r="IWK193" s="242"/>
      <c r="IWL193" s="242"/>
      <c r="IWM193" s="242"/>
      <c r="IWN193" s="242"/>
      <c r="IWO193" s="242"/>
      <c r="IWP193" s="242"/>
      <c r="IWQ193" s="242"/>
      <c r="IWR193" s="242"/>
      <c r="IWS193" s="242"/>
      <c r="IWT193" s="242"/>
      <c r="IWU193" s="242"/>
      <c r="IWV193" s="242"/>
      <c r="IWW193" s="242"/>
      <c r="IWX193" s="242"/>
      <c r="IWY193" s="242"/>
      <c r="IWZ193" s="242"/>
      <c r="IXA193" s="242"/>
      <c r="IXB193" s="242"/>
      <c r="IXC193" s="242"/>
      <c r="IXD193" s="242"/>
      <c r="IXE193" s="242"/>
      <c r="IXF193" s="242"/>
      <c r="IXG193" s="242"/>
      <c r="IXH193" s="242"/>
      <c r="IXI193" s="242"/>
      <c r="IXJ193" s="242"/>
      <c r="IXK193" s="242"/>
      <c r="IXL193" s="242"/>
      <c r="IXM193" s="242"/>
      <c r="IXN193" s="242"/>
      <c r="IXO193" s="242"/>
      <c r="IXP193" s="242"/>
      <c r="IXQ193" s="242"/>
      <c r="IXR193" s="242"/>
      <c r="IXS193" s="242"/>
      <c r="IXT193" s="242"/>
      <c r="IXU193" s="242"/>
      <c r="IXV193" s="242"/>
      <c r="IXW193" s="242"/>
      <c r="IXX193" s="242"/>
      <c r="IXY193" s="242"/>
      <c r="IXZ193" s="242"/>
      <c r="IYA193" s="242"/>
      <c r="IYB193" s="242"/>
      <c r="IYC193" s="242"/>
      <c r="IYD193" s="242"/>
      <c r="IYE193" s="242"/>
      <c r="IYF193" s="242"/>
      <c r="IYG193" s="242"/>
      <c r="IYH193" s="242"/>
      <c r="IYI193" s="242"/>
      <c r="IYJ193" s="242"/>
      <c r="IYK193" s="242"/>
      <c r="IYL193" s="242"/>
      <c r="IYM193" s="242"/>
      <c r="IYN193" s="242"/>
      <c r="IYO193" s="242"/>
      <c r="IYP193" s="242"/>
      <c r="IYQ193" s="242"/>
      <c r="IYR193" s="242"/>
      <c r="IYS193" s="242"/>
      <c r="IYT193" s="242"/>
      <c r="IYU193" s="242"/>
      <c r="IYV193" s="242"/>
      <c r="IYW193" s="242"/>
      <c r="IYX193" s="242"/>
      <c r="IYY193" s="242"/>
      <c r="IYZ193" s="242"/>
      <c r="IZA193" s="242"/>
      <c r="IZB193" s="242"/>
      <c r="IZC193" s="242"/>
      <c r="IZD193" s="242"/>
      <c r="IZE193" s="242"/>
      <c r="IZF193" s="242"/>
      <c r="IZG193" s="242"/>
      <c r="IZH193" s="242"/>
      <c r="IZI193" s="242"/>
      <c r="IZJ193" s="242"/>
      <c r="IZK193" s="242"/>
      <c r="IZL193" s="242"/>
      <c r="IZM193" s="242"/>
      <c r="IZN193" s="242"/>
      <c r="IZO193" s="242"/>
      <c r="IZP193" s="242"/>
      <c r="IZQ193" s="242"/>
      <c r="IZR193" s="242"/>
      <c r="IZS193" s="242"/>
      <c r="IZT193" s="242"/>
      <c r="IZU193" s="242"/>
      <c r="IZV193" s="242"/>
      <c r="IZW193" s="242"/>
      <c r="IZX193" s="242"/>
      <c r="IZY193" s="242"/>
      <c r="IZZ193" s="242"/>
      <c r="JAA193" s="242"/>
      <c r="JAB193" s="242"/>
      <c r="JAC193" s="242"/>
      <c r="JAD193" s="242"/>
      <c r="JAE193" s="242"/>
      <c r="JAF193" s="242"/>
      <c r="JAG193" s="242"/>
      <c r="JAH193" s="242"/>
      <c r="JAI193" s="242"/>
      <c r="JAJ193" s="242"/>
      <c r="JAK193" s="242"/>
      <c r="JAL193" s="242"/>
      <c r="JAM193" s="242"/>
      <c r="JAN193" s="242"/>
      <c r="JAO193" s="242"/>
      <c r="JAP193" s="242"/>
      <c r="JAQ193" s="242"/>
      <c r="JAR193" s="242"/>
      <c r="JAS193" s="242"/>
      <c r="JAT193" s="242"/>
      <c r="JAU193" s="242"/>
      <c r="JAV193" s="242"/>
      <c r="JAW193" s="242"/>
      <c r="JAX193" s="242"/>
      <c r="JAY193" s="242"/>
      <c r="JAZ193" s="242"/>
      <c r="JBA193" s="242"/>
      <c r="JBB193" s="242"/>
      <c r="JBC193" s="242"/>
      <c r="JBD193" s="242"/>
      <c r="JBE193" s="242"/>
      <c r="JBF193" s="242"/>
      <c r="JBG193" s="242"/>
      <c r="JBH193" s="242"/>
      <c r="JBI193" s="242"/>
      <c r="JBJ193" s="242"/>
      <c r="JBK193" s="242"/>
      <c r="JBL193" s="242"/>
      <c r="JBM193" s="242"/>
      <c r="JBN193" s="242"/>
      <c r="JBO193" s="242"/>
      <c r="JBP193" s="242"/>
      <c r="JBQ193" s="242"/>
      <c r="JBR193" s="242"/>
      <c r="JBS193" s="242"/>
      <c r="JBT193" s="242"/>
      <c r="JBU193" s="242"/>
      <c r="JBV193" s="242"/>
      <c r="JBW193" s="242"/>
      <c r="JBX193" s="242"/>
      <c r="JBY193" s="242"/>
      <c r="JBZ193" s="242"/>
      <c r="JCA193" s="242"/>
      <c r="JCB193" s="242"/>
      <c r="JCC193" s="242"/>
      <c r="JCD193" s="242"/>
      <c r="JCE193" s="242"/>
      <c r="JCF193" s="242"/>
      <c r="JCG193" s="242"/>
      <c r="JCH193" s="242"/>
      <c r="JCI193" s="242"/>
      <c r="JCJ193" s="242"/>
      <c r="JCK193" s="242"/>
      <c r="JCL193" s="242"/>
      <c r="JCM193" s="242"/>
      <c r="JCN193" s="242"/>
      <c r="JCO193" s="242"/>
      <c r="JCP193" s="242"/>
      <c r="JCQ193" s="242"/>
      <c r="JCR193" s="242"/>
      <c r="JCS193" s="242"/>
      <c r="JCT193" s="242"/>
      <c r="JCU193" s="242"/>
      <c r="JCV193" s="242"/>
      <c r="JCW193" s="242"/>
      <c r="JCX193" s="242"/>
      <c r="JCY193" s="242"/>
      <c r="JCZ193" s="242"/>
      <c r="JDA193" s="242"/>
      <c r="JDB193" s="242"/>
      <c r="JDC193" s="242"/>
      <c r="JDD193" s="242"/>
      <c r="JDE193" s="242"/>
      <c r="JDF193" s="242"/>
      <c r="JDG193" s="242"/>
      <c r="JDH193" s="242"/>
      <c r="JDI193" s="242"/>
      <c r="JDJ193" s="242"/>
      <c r="JDK193" s="242"/>
      <c r="JDL193" s="242"/>
      <c r="JDM193" s="242"/>
      <c r="JDN193" s="242"/>
      <c r="JDO193" s="242"/>
      <c r="JDP193" s="242"/>
      <c r="JDQ193" s="242"/>
      <c r="JDR193" s="242"/>
      <c r="JDS193" s="242"/>
      <c r="JDT193" s="242"/>
      <c r="JDU193" s="242"/>
      <c r="JDV193" s="242"/>
      <c r="JDW193" s="242"/>
      <c r="JDX193" s="242"/>
      <c r="JDY193" s="242"/>
      <c r="JDZ193" s="242"/>
      <c r="JEA193" s="242"/>
      <c r="JEB193" s="242"/>
      <c r="JEC193" s="242"/>
      <c r="JED193" s="242"/>
      <c r="JEE193" s="242"/>
      <c r="JEF193" s="242"/>
      <c r="JEG193" s="242"/>
      <c r="JEH193" s="242"/>
      <c r="JEI193" s="242"/>
      <c r="JEJ193" s="242"/>
      <c r="JEK193" s="242"/>
      <c r="JEL193" s="242"/>
      <c r="JEM193" s="242"/>
      <c r="JEN193" s="242"/>
      <c r="JEO193" s="242"/>
      <c r="JEP193" s="242"/>
      <c r="JEQ193" s="242"/>
      <c r="JER193" s="242"/>
      <c r="JES193" s="242"/>
      <c r="JET193" s="242"/>
      <c r="JEU193" s="242"/>
      <c r="JEV193" s="242"/>
      <c r="JEW193" s="242"/>
      <c r="JEX193" s="242"/>
      <c r="JEY193" s="242"/>
      <c r="JEZ193" s="242"/>
      <c r="JFA193" s="242"/>
      <c r="JFB193" s="242"/>
      <c r="JFC193" s="242"/>
      <c r="JFD193" s="242"/>
      <c r="JFE193" s="242"/>
      <c r="JFF193" s="242"/>
      <c r="JFG193" s="242"/>
      <c r="JFH193" s="242"/>
      <c r="JFI193" s="242"/>
      <c r="JFJ193" s="242"/>
      <c r="JFK193" s="242"/>
      <c r="JFL193" s="242"/>
      <c r="JFM193" s="242"/>
      <c r="JFN193" s="242"/>
      <c r="JFO193" s="242"/>
      <c r="JFP193" s="242"/>
      <c r="JFQ193" s="242"/>
      <c r="JFR193" s="242"/>
      <c r="JFS193" s="242"/>
      <c r="JFT193" s="242"/>
      <c r="JFU193" s="242"/>
      <c r="JFV193" s="242"/>
      <c r="JFW193" s="242"/>
      <c r="JFX193" s="242"/>
      <c r="JFY193" s="242"/>
      <c r="JFZ193" s="242"/>
      <c r="JGA193" s="242"/>
      <c r="JGB193" s="242"/>
      <c r="JGC193" s="242"/>
      <c r="JGD193" s="242"/>
      <c r="JGE193" s="242"/>
      <c r="JGF193" s="242"/>
      <c r="JGG193" s="242"/>
      <c r="JGH193" s="242"/>
      <c r="JGI193" s="242"/>
      <c r="JGJ193" s="242"/>
      <c r="JGK193" s="242"/>
      <c r="JGL193" s="242"/>
      <c r="JGM193" s="242"/>
      <c r="JGN193" s="242"/>
      <c r="JGO193" s="242"/>
      <c r="JGP193" s="242"/>
      <c r="JGQ193" s="242"/>
      <c r="JGR193" s="242"/>
      <c r="JGS193" s="242"/>
      <c r="JGT193" s="242"/>
      <c r="JGU193" s="242"/>
      <c r="JGV193" s="242"/>
      <c r="JGW193" s="242"/>
      <c r="JGX193" s="242"/>
      <c r="JGY193" s="242"/>
      <c r="JGZ193" s="242"/>
      <c r="JHA193" s="242"/>
      <c r="JHB193" s="242"/>
      <c r="JHC193" s="242"/>
      <c r="JHD193" s="242"/>
      <c r="JHE193" s="242"/>
      <c r="JHF193" s="242"/>
      <c r="JHG193" s="242"/>
      <c r="JHH193" s="242"/>
      <c r="JHI193" s="242"/>
      <c r="JHJ193" s="242"/>
      <c r="JHK193" s="242"/>
      <c r="JHL193" s="242"/>
      <c r="JHM193" s="242"/>
      <c r="JHN193" s="242"/>
      <c r="JHO193" s="242"/>
      <c r="JHP193" s="242"/>
      <c r="JHQ193" s="242"/>
      <c r="JHR193" s="242"/>
      <c r="JHS193" s="242"/>
      <c r="JHT193" s="242"/>
      <c r="JHU193" s="242"/>
      <c r="JHV193" s="242"/>
      <c r="JHW193" s="242"/>
      <c r="JHX193" s="242"/>
      <c r="JHY193" s="242"/>
      <c r="JHZ193" s="242"/>
      <c r="JIA193" s="242"/>
      <c r="JIB193" s="242"/>
      <c r="JIC193" s="242"/>
      <c r="JID193" s="242"/>
      <c r="JIE193" s="242"/>
      <c r="JIF193" s="242"/>
      <c r="JIG193" s="242"/>
      <c r="JIH193" s="242"/>
      <c r="JII193" s="242"/>
      <c r="JIJ193" s="242"/>
      <c r="JIK193" s="242"/>
      <c r="JIL193" s="242"/>
      <c r="JIM193" s="242"/>
      <c r="JIN193" s="242"/>
      <c r="JIO193" s="242"/>
      <c r="JIP193" s="242"/>
      <c r="JIQ193" s="242"/>
      <c r="JIR193" s="242"/>
      <c r="JIS193" s="242"/>
      <c r="JIT193" s="242"/>
      <c r="JIU193" s="242"/>
      <c r="JIV193" s="242"/>
      <c r="JIW193" s="242"/>
      <c r="JIX193" s="242"/>
      <c r="JIY193" s="242"/>
      <c r="JIZ193" s="242"/>
      <c r="JJA193" s="242"/>
      <c r="JJB193" s="242"/>
      <c r="JJC193" s="242"/>
      <c r="JJD193" s="242"/>
      <c r="JJE193" s="242"/>
      <c r="JJF193" s="242"/>
      <c r="JJG193" s="242"/>
      <c r="JJH193" s="242"/>
      <c r="JJI193" s="242"/>
      <c r="JJJ193" s="242"/>
      <c r="JJK193" s="242"/>
      <c r="JJL193" s="242"/>
      <c r="JJM193" s="242"/>
      <c r="JJN193" s="242"/>
      <c r="JJO193" s="242"/>
      <c r="JJP193" s="242"/>
      <c r="JJQ193" s="242"/>
      <c r="JJR193" s="242"/>
      <c r="JJS193" s="242"/>
      <c r="JJT193" s="242"/>
      <c r="JJU193" s="242"/>
      <c r="JJV193" s="242"/>
      <c r="JJW193" s="242"/>
      <c r="JJX193" s="242"/>
      <c r="JJY193" s="242"/>
      <c r="JJZ193" s="242"/>
      <c r="JKA193" s="242"/>
      <c r="JKB193" s="242"/>
      <c r="JKC193" s="242"/>
      <c r="JKD193" s="242"/>
      <c r="JKE193" s="242"/>
      <c r="JKF193" s="242"/>
      <c r="JKG193" s="242"/>
      <c r="JKH193" s="242"/>
      <c r="JKI193" s="242"/>
      <c r="JKJ193" s="242"/>
      <c r="JKK193" s="242"/>
      <c r="JKL193" s="242"/>
      <c r="JKM193" s="242"/>
      <c r="JKN193" s="242"/>
      <c r="JKO193" s="242"/>
      <c r="JKP193" s="242"/>
      <c r="JKQ193" s="242"/>
      <c r="JKR193" s="242"/>
      <c r="JKS193" s="242"/>
      <c r="JKT193" s="242"/>
      <c r="JKU193" s="242"/>
      <c r="JKV193" s="242"/>
      <c r="JKW193" s="242"/>
      <c r="JKX193" s="242"/>
      <c r="JKY193" s="242"/>
      <c r="JKZ193" s="242"/>
      <c r="JLA193" s="242"/>
      <c r="JLB193" s="242"/>
      <c r="JLC193" s="242"/>
      <c r="JLD193" s="242"/>
      <c r="JLE193" s="242"/>
      <c r="JLF193" s="242"/>
      <c r="JLG193" s="242"/>
      <c r="JLH193" s="242"/>
      <c r="JLI193" s="242"/>
      <c r="JLJ193" s="242"/>
      <c r="JLK193" s="242"/>
      <c r="JLL193" s="242"/>
      <c r="JLM193" s="242"/>
      <c r="JLN193" s="242"/>
      <c r="JLO193" s="242"/>
      <c r="JLP193" s="242"/>
      <c r="JLQ193" s="242"/>
      <c r="JLR193" s="242"/>
      <c r="JLS193" s="242"/>
      <c r="JLT193" s="242"/>
      <c r="JLU193" s="242"/>
      <c r="JLV193" s="242"/>
      <c r="JLW193" s="242"/>
      <c r="JLX193" s="242"/>
      <c r="JLY193" s="242"/>
      <c r="JLZ193" s="242"/>
      <c r="JMA193" s="242"/>
      <c r="JMB193" s="242"/>
      <c r="JMC193" s="242"/>
      <c r="JMD193" s="242"/>
      <c r="JME193" s="242"/>
      <c r="JMF193" s="242"/>
      <c r="JMG193" s="242"/>
      <c r="JMH193" s="242"/>
      <c r="JMI193" s="242"/>
      <c r="JMJ193" s="242"/>
      <c r="JMK193" s="242"/>
      <c r="JML193" s="242"/>
      <c r="JMM193" s="242"/>
      <c r="JMN193" s="242"/>
      <c r="JMO193" s="242"/>
      <c r="JMP193" s="242"/>
      <c r="JMQ193" s="242"/>
      <c r="JMR193" s="242"/>
      <c r="JMS193" s="242"/>
      <c r="JMT193" s="242"/>
      <c r="JMU193" s="242"/>
      <c r="JMV193" s="242"/>
      <c r="JMW193" s="242"/>
      <c r="JMX193" s="242"/>
      <c r="JMY193" s="242"/>
      <c r="JMZ193" s="242"/>
      <c r="JNA193" s="242"/>
      <c r="JNB193" s="242"/>
      <c r="JNC193" s="242"/>
      <c r="JND193" s="242"/>
      <c r="JNE193" s="242"/>
      <c r="JNF193" s="242"/>
      <c r="JNG193" s="242"/>
      <c r="JNH193" s="242"/>
      <c r="JNI193" s="242"/>
      <c r="JNJ193" s="242"/>
      <c r="JNK193" s="242"/>
      <c r="JNL193" s="242"/>
      <c r="JNM193" s="242"/>
      <c r="JNN193" s="242"/>
      <c r="JNO193" s="242"/>
      <c r="JNP193" s="242"/>
      <c r="JNQ193" s="242"/>
      <c r="JNR193" s="242"/>
      <c r="JNS193" s="242"/>
      <c r="JNT193" s="242"/>
      <c r="JNU193" s="242"/>
      <c r="JNV193" s="242"/>
      <c r="JNW193" s="242"/>
      <c r="JNX193" s="242"/>
      <c r="JNY193" s="242"/>
      <c r="JNZ193" s="242"/>
      <c r="JOA193" s="242"/>
      <c r="JOB193" s="242"/>
      <c r="JOC193" s="242"/>
      <c r="JOD193" s="242"/>
      <c r="JOE193" s="242"/>
      <c r="JOF193" s="242"/>
      <c r="JOG193" s="242"/>
      <c r="JOH193" s="242"/>
      <c r="JOI193" s="242"/>
      <c r="JOJ193" s="242"/>
      <c r="JOK193" s="242"/>
      <c r="JOL193" s="242"/>
      <c r="JOM193" s="242"/>
      <c r="JON193" s="242"/>
      <c r="JOO193" s="242"/>
      <c r="JOP193" s="242"/>
      <c r="JOQ193" s="242"/>
      <c r="JOR193" s="242"/>
      <c r="JOS193" s="242"/>
      <c r="JOT193" s="242"/>
      <c r="JOU193" s="242"/>
      <c r="JOV193" s="242"/>
      <c r="JOW193" s="242"/>
      <c r="JOX193" s="242"/>
      <c r="JOY193" s="242"/>
      <c r="JOZ193" s="242"/>
      <c r="JPA193" s="242"/>
      <c r="JPB193" s="242"/>
      <c r="JPC193" s="242"/>
      <c r="JPD193" s="242"/>
      <c r="JPE193" s="242"/>
      <c r="JPF193" s="242"/>
      <c r="JPG193" s="242"/>
      <c r="JPH193" s="242"/>
      <c r="JPI193" s="242"/>
      <c r="JPJ193" s="242"/>
      <c r="JPK193" s="242"/>
      <c r="JPL193" s="242"/>
      <c r="JPM193" s="242"/>
      <c r="JPN193" s="242"/>
      <c r="JPO193" s="242"/>
      <c r="JPP193" s="242"/>
      <c r="JPQ193" s="242"/>
      <c r="JPR193" s="242"/>
      <c r="JPS193" s="242"/>
      <c r="JPT193" s="242"/>
      <c r="JPU193" s="242"/>
      <c r="JPV193" s="242"/>
      <c r="JPW193" s="242"/>
      <c r="JPX193" s="242"/>
      <c r="JPY193" s="242"/>
      <c r="JPZ193" s="242"/>
      <c r="JQA193" s="242"/>
      <c r="JQB193" s="242"/>
      <c r="JQC193" s="242"/>
      <c r="JQD193" s="242"/>
      <c r="JQE193" s="242"/>
      <c r="JQF193" s="242"/>
      <c r="JQG193" s="242"/>
      <c r="JQH193" s="242"/>
      <c r="JQI193" s="242"/>
      <c r="JQJ193" s="242"/>
      <c r="JQK193" s="242"/>
      <c r="JQL193" s="242"/>
      <c r="JQM193" s="242"/>
      <c r="JQN193" s="242"/>
      <c r="JQO193" s="242"/>
      <c r="JQP193" s="242"/>
      <c r="JQQ193" s="242"/>
      <c r="JQR193" s="242"/>
      <c r="JQS193" s="242"/>
      <c r="JQT193" s="242"/>
      <c r="JQU193" s="242"/>
      <c r="JQV193" s="242"/>
      <c r="JQW193" s="242"/>
      <c r="JQX193" s="242"/>
      <c r="JQY193" s="242"/>
      <c r="JQZ193" s="242"/>
      <c r="JRA193" s="242"/>
      <c r="JRB193" s="242"/>
      <c r="JRC193" s="242"/>
      <c r="JRD193" s="242"/>
      <c r="JRE193" s="242"/>
      <c r="JRF193" s="242"/>
      <c r="JRG193" s="242"/>
      <c r="JRH193" s="242"/>
      <c r="JRI193" s="242"/>
      <c r="JRJ193" s="242"/>
      <c r="JRK193" s="242"/>
      <c r="JRL193" s="242"/>
      <c r="JRM193" s="242"/>
      <c r="JRN193" s="242"/>
      <c r="JRO193" s="242"/>
      <c r="JRP193" s="242"/>
      <c r="JRQ193" s="242"/>
      <c r="JRR193" s="242"/>
      <c r="JRS193" s="242"/>
      <c r="JRT193" s="242"/>
      <c r="JRU193" s="242"/>
      <c r="JRV193" s="242"/>
      <c r="JRW193" s="242"/>
      <c r="JRX193" s="242"/>
      <c r="JRY193" s="242"/>
      <c r="JRZ193" s="242"/>
      <c r="JSA193" s="242"/>
      <c r="JSB193" s="242"/>
      <c r="JSC193" s="242"/>
      <c r="JSD193" s="242"/>
      <c r="JSE193" s="242"/>
      <c r="JSF193" s="242"/>
      <c r="JSG193" s="242"/>
      <c r="JSH193" s="242"/>
      <c r="JSI193" s="242"/>
      <c r="JSJ193" s="242"/>
      <c r="JSK193" s="242"/>
      <c r="JSL193" s="242"/>
      <c r="JSM193" s="242"/>
      <c r="JSN193" s="242"/>
      <c r="JSO193" s="242"/>
      <c r="JSP193" s="242"/>
      <c r="JSQ193" s="242"/>
      <c r="JSR193" s="242"/>
      <c r="JSS193" s="242"/>
      <c r="JST193" s="242"/>
      <c r="JSU193" s="242"/>
      <c r="JSV193" s="242"/>
      <c r="JSW193" s="242"/>
      <c r="JSX193" s="242"/>
      <c r="JSY193" s="242"/>
      <c r="JSZ193" s="242"/>
      <c r="JTA193" s="242"/>
      <c r="JTB193" s="242"/>
      <c r="JTC193" s="242"/>
      <c r="JTD193" s="242"/>
      <c r="JTE193" s="242"/>
      <c r="JTF193" s="242"/>
      <c r="JTG193" s="242"/>
      <c r="JTH193" s="242"/>
      <c r="JTI193" s="242"/>
      <c r="JTJ193" s="242"/>
      <c r="JTK193" s="242"/>
      <c r="JTL193" s="242"/>
      <c r="JTM193" s="242"/>
      <c r="JTN193" s="242"/>
      <c r="JTO193" s="242"/>
      <c r="JTP193" s="242"/>
      <c r="JTQ193" s="242"/>
      <c r="JTR193" s="242"/>
      <c r="JTS193" s="242"/>
      <c r="JTT193" s="242"/>
      <c r="JTU193" s="242"/>
      <c r="JTV193" s="242"/>
      <c r="JTW193" s="242"/>
      <c r="JTX193" s="242"/>
      <c r="JTY193" s="242"/>
      <c r="JTZ193" s="242"/>
      <c r="JUA193" s="242"/>
      <c r="JUB193" s="242"/>
      <c r="JUC193" s="242"/>
      <c r="JUD193" s="242"/>
      <c r="JUE193" s="242"/>
      <c r="JUF193" s="242"/>
      <c r="JUG193" s="242"/>
      <c r="JUH193" s="242"/>
      <c r="JUI193" s="242"/>
      <c r="JUJ193" s="242"/>
      <c r="JUK193" s="242"/>
      <c r="JUL193" s="242"/>
      <c r="JUM193" s="242"/>
      <c r="JUN193" s="242"/>
      <c r="JUO193" s="242"/>
      <c r="JUP193" s="242"/>
      <c r="JUQ193" s="242"/>
      <c r="JUR193" s="242"/>
      <c r="JUS193" s="242"/>
      <c r="JUT193" s="242"/>
      <c r="JUU193" s="242"/>
      <c r="JUV193" s="242"/>
      <c r="JUW193" s="242"/>
      <c r="JUX193" s="242"/>
      <c r="JUY193" s="242"/>
      <c r="JUZ193" s="242"/>
      <c r="JVA193" s="242"/>
      <c r="JVB193" s="242"/>
      <c r="JVC193" s="242"/>
      <c r="JVD193" s="242"/>
      <c r="JVE193" s="242"/>
      <c r="JVF193" s="242"/>
      <c r="JVG193" s="242"/>
      <c r="JVH193" s="242"/>
      <c r="JVI193" s="242"/>
      <c r="JVJ193" s="242"/>
      <c r="JVK193" s="242"/>
      <c r="JVL193" s="242"/>
      <c r="JVM193" s="242"/>
      <c r="JVN193" s="242"/>
      <c r="JVO193" s="242"/>
      <c r="JVP193" s="242"/>
      <c r="JVQ193" s="242"/>
      <c r="JVR193" s="242"/>
      <c r="JVS193" s="242"/>
      <c r="JVT193" s="242"/>
      <c r="JVU193" s="242"/>
      <c r="JVV193" s="242"/>
      <c r="JVW193" s="242"/>
      <c r="JVX193" s="242"/>
      <c r="JVY193" s="242"/>
      <c r="JVZ193" s="242"/>
      <c r="JWA193" s="242"/>
      <c r="JWB193" s="242"/>
      <c r="JWC193" s="242"/>
      <c r="JWD193" s="242"/>
      <c r="JWE193" s="242"/>
      <c r="JWF193" s="242"/>
      <c r="JWG193" s="242"/>
      <c r="JWH193" s="242"/>
      <c r="JWI193" s="242"/>
      <c r="JWJ193" s="242"/>
      <c r="JWK193" s="242"/>
      <c r="JWL193" s="242"/>
      <c r="JWM193" s="242"/>
      <c r="JWN193" s="242"/>
      <c r="JWO193" s="242"/>
      <c r="JWP193" s="242"/>
      <c r="JWQ193" s="242"/>
      <c r="JWR193" s="242"/>
      <c r="JWS193" s="242"/>
      <c r="JWT193" s="242"/>
      <c r="JWU193" s="242"/>
      <c r="JWV193" s="242"/>
      <c r="JWW193" s="242"/>
      <c r="JWX193" s="242"/>
      <c r="JWY193" s="242"/>
      <c r="JWZ193" s="242"/>
      <c r="JXA193" s="242"/>
      <c r="JXB193" s="242"/>
      <c r="JXC193" s="242"/>
      <c r="JXD193" s="242"/>
      <c r="JXE193" s="242"/>
      <c r="JXF193" s="242"/>
      <c r="JXG193" s="242"/>
      <c r="JXH193" s="242"/>
      <c r="JXI193" s="242"/>
      <c r="JXJ193" s="242"/>
      <c r="JXK193" s="242"/>
      <c r="JXL193" s="242"/>
      <c r="JXM193" s="242"/>
      <c r="JXN193" s="242"/>
      <c r="JXO193" s="242"/>
      <c r="JXP193" s="242"/>
      <c r="JXQ193" s="242"/>
      <c r="JXR193" s="242"/>
      <c r="JXS193" s="242"/>
      <c r="JXT193" s="242"/>
      <c r="JXU193" s="242"/>
      <c r="JXV193" s="242"/>
      <c r="JXW193" s="242"/>
      <c r="JXX193" s="242"/>
      <c r="JXY193" s="242"/>
      <c r="JXZ193" s="242"/>
      <c r="JYA193" s="242"/>
      <c r="JYB193" s="242"/>
      <c r="JYC193" s="242"/>
      <c r="JYD193" s="242"/>
      <c r="JYE193" s="242"/>
      <c r="JYF193" s="242"/>
      <c r="JYG193" s="242"/>
      <c r="JYH193" s="242"/>
      <c r="JYI193" s="242"/>
      <c r="JYJ193" s="242"/>
      <c r="JYK193" s="242"/>
      <c r="JYL193" s="242"/>
      <c r="JYM193" s="242"/>
      <c r="JYN193" s="242"/>
      <c r="JYO193" s="242"/>
      <c r="JYP193" s="242"/>
      <c r="JYQ193" s="242"/>
      <c r="JYR193" s="242"/>
      <c r="JYS193" s="242"/>
      <c r="JYT193" s="242"/>
      <c r="JYU193" s="242"/>
      <c r="JYV193" s="242"/>
      <c r="JYW193" s="242"/>
      <c r="JYX193" s="242"/>
      <c r="JYY193" s="242"/>
      <c r="JYZ193" s="242"/>
      <c r="JZA193" s="242"/>
      <c r="JZB193" s="242"/>
      <c r="JZC193" s="242"/>
      <c r="JZD193" s="242"/>
      <c r="JZE193" s="242"/>
      <c r="JZF193" s="242"/>
      <c r="JZG193" s="242"/>
      <c r="JZH193" s="242"/>
      <c r="JZI193" s="242"/>
      <c r="JZJ193" s="242"/>
      <c r="JZK193" s="242"/>
      <c r="JZL193" s="242"/>
      <c r="JZM193" s="242"/>
      <c r="JZN193" s="242"/>
      <c r="JZO193" s="242"/>
      <c r="JZP193" s="242"/>
      <c r="JZQ193" s="242"/>
      <c r="JZR193" s="242"/>
      <c r="JZS193" s="242"/>
      <c r="JZT193" s="242"/>
      <c r="JZU193" s="242"/>
      <c r="JZV193" s="242"/>
      <c r="JZW193" s="242"/>
      <c r="JZX193" s="242"/>
      <c r="JZY193" s="242"/>
      <c r="JZZ193" s="242"/>
      <c r="KAA193" s="242"/>
      <c r="KAB193" s="242"/>
      <c r="KAC193" s="242"/>
      <c r="KAD193" s="242"/>
      <c r="KAE193" s="242"/>
      <c r="KAF193" s="242"/>
      <c r="KAG193" s="242"/>
      <c r="KAH193" s="242"/>
      <c r="KAI193" s="242"/>
      <c r="KAJ193" s="242"/>
      <c r="KAK193" s="242"/>
      <c r="KAL193" s="242"/>
      <c r="KAM193" s="242"/>
      <c r="KAN193" s="242"/>
      <c r="KAO193" s="242"/>
      <c r="KAP193" s="242"/>
      <c r="KAQ193" s="242"/>
      <c r="KAR193" s="242"/>
      <c r="KAS193" s="242"/>
      <c r="KAT193" s="242"/>
      <c r="KAU193" s="242"/>
      <c r="KAV193" s="242"/>
      <c r="KAW193" s="242"/>
      <c r="KAX193" s="242"/>
      <c r="KAY193" s="242"/>
      <c r="KAZ193" s="242"/>
      <c r="KBA193" s="242"/>
      <c r="KBB193" s="242"/>
      <c r="KBC193" s="242"/>
      <c r="KBD193" s="242"/>
      <c r="KBE193" s="242"/>
      <c r="KBF193" s="242"/>
      <c r="KBG193" s="242"/>
      <c r="KBH193" s="242"/>
      <c r="KBI193" s="242"/>
      <c r="KBJ193" s="242"/>
      <c r="KBK193" s="242"/>
      <c r="KBL193" s="242"/>
      <c r="KBM193" s="242"/>
      <c r="KBN193" s="242"/>
      <c r="KBO193" s="242"/>
      <c r="KBP193" s="242"/>
      <c r="KBQ193" s="242"/>
      <c r="KBR193" s="242"/>
      <c r="KBS193" s="242"/>
      <c r="KBT193" s="242"/>
      <c r="KBU193" s="242"/>
      <c r="KBV193" s="242"/>
      <c r="KBW193" s="242"/>
      <c r="KBX193" s="242"/>
      <c r="KBY193" s="242"/>
      <c r="KBZ193" s="242"/>
      <c r="KCA193" s="242"/>
      <c r="KCB193" s="242"/>
      <c r="KCC193" s="242"/>
      <c r="KCD193" s="242"/>
      <c r="KCE193" s="242"/>
      <c r="KCF193" s="242"/>
      <c r="KCG193" s="242"/>
      <c r="KCH193" s="242"/>
      <c r="KCI193" s="242"/>
      <c r="KCJ193" s="242"/>
      <c r="KCK193" s="242"/>
      <c r="KCL193" s="242"/>
      <c r="KCM193" s="242"/>
      <c r="KCN193" s="242"/>
      <c r="KCO193" s="242"/>
      <c r="KCP193" s="242"/>
      <c r="KCQ193" s="242"/>
      <c r="KCR193" s="242"/>
      <c r="KCS193" s="242"/>
      <c r="KCT193" s="242"/>
      <c r="KCU193" s="242"/>
      <c r="KCV193" s="242"/>
      <c r="KCW193" s="242"/>
      <c r="KCX193" s="242"/>
      <c r="KCY193" s="242"/>
      <c r="KCZ193" s="242"/>
      <c r="KDA193" s="242"/>
      <c r="KDB193" s="242"/>
      <c r="KDC193" s="242"/>
      <c r="KDD193" s="242"/>
      <c r="KDE193" s="242"/>
      <c r="KDF193" s="242"/>
      <c r="KDG193" s="242"/>
      <c r="KDH193" s="242"/>
      <c r="KDI193" s="242"/>
      <c r="KDJ193" s="242"/>
      <c r="KDK193" s="242"/>
      <c r="KDL193" s="242"/>
      <c r="KDM193" s="242"/>
      <c r="KDN193" s="242"/>
      <c r="KDO193" s="242"/>
      <c r="KDP193" s="242"/>
      <c r="KDQ193" s="242"/>
      <c r="KDR193" s="242"/>
      <c r="KDS193" s="242"/>
      <c r="KDT193" s="242"/>
      <c r="KDU193" s="242"/>
      <c r="KDV193" s="242"/>
      <c r="KDW193" s="242"/>
      <c r="KDX193" s="242"/>
      <c r="KDY193" s="242"/>
      <c r="KDZ193" s="242"/>
      <c r="KEA193" s="242"/>
      <c r="KEB193" s="242"/>
      <c r="KEC193" s="242"/>
      <c r="KED193" s="242"/>
      <c r="KEE193" s="242"/>
      <c r="KEF193" s="242"/>
      <c r="KEG193" s="242"/>
      <c r="KEH193" s="242"/>
      <c r="KEI193" s="242"/>
      <c r="KEJ193" s="242"/>
      <c r="KEK193" s="242"/>
      <c r="KEL193" s="242"/>
      <c r="KEM193" s="242"/>
      <c r="KEN193" s="242"/>
      <c r="KEO193" s="242"/>
      <c r="KEP193" s="242"/>
      <c r="KEQ193" s="242"/>
      <c r="KER193" s="242"/>
      <c r="KES193" s="242"/>
      <c r="KET193" s="242"/>
      <c r="KEU193" s="242"/>
      <c r="KEV193" s="242"/>
      <c r="KEW193" s="242"/>
      <c r="KEX193" s="242"/>
      <c r="KEY193" s="242"/>
      <c r="KEZ193" s="242"/>
      <c r="KFA193" s="242"/>
      <c r="KFB193" s="242"/>
      <c r="KFC193" s="242"/>
      <c r="KFD193" s="242"/>
      <c r="KFE193" s="242"/>
      <c r="KFF193" s="242"/>
      <c r="KFG193" s="242"/>
      <c r="KFH193" s="242"/>
      <c r="KFI193" s="242"/>
      <c r="KFJ193" s="242"/>
      <c r="KFK193" s="242"/>
      <c r="KFL193" s="242"/>
      <c r="KFM193" s="242"/>
      <c r="KFN193" s="242"/>
      <c r="KFO193" s="242"/>
      <c r="KFP193" s="242"/>
      <c r="KFQ193" s="242"/>
      <c r="KFR193" s="242"/>
      <c r="KFS193" s="242"/>
      <c r="KFT193" s="242"/>
      <c r="KFU193" s="242"/>
      <c r="KFV193" s="242"/>
      <c r="KFW193" s="242"/>
      <c r="KFX193" s="242"/>
      <c r="KFY193" s="242"/>
      <c r="KFZ193" s="242"/>
      <c r="KGA193" s="242"/>
      <c r="KGB193" s="242"/>
      <c r="KGC193" s="242"/>
      <c r="KGD193" s="242"/>
      <c r="KGE193" s="242"/>
      <c r="KGF193" s="242"/>
      <c r="KGG193" s="242"/>
      <c r="KGH193" s="242"/>
      <c r="KGI193" s="242"/>
      <c r="KGJ193" s="242"/>
      <c r="KGK193" s="242"/>
      <c r="KGL193" s="242"/>
      <c r="KGM193" s="242"/>
      <c r="KGN193" s="242"/>
      <c r="KGO193" s="242"/>
      <c r="KGP193" s="242"/>
      <c r="KGQ193" s="242"/>
      <c r="KGR193" s="242"/>
      <c r="KGS193" s="242"/>
      <c r="KGT193" s="242"/>
      <c r="KGU193" s="242"/>
      <c r="KGV193" s="242"/>
      <c r="KGW193" s="242"/>
      <c r="KGX193" s="242"/>
      <c r="KGY193" s="242"/>
      <c r="KGZ193" s="242"/>
      <c r="KHA193" s="242"/>
      <c r="KHB193" s="242"/>
      <c r="KHC193" s="242"/>
      <c r="KHD193" s="242"/>
      <c r="KHE193" s="242"/>
      <c r="KHF193" s="242"/>
      <c r="KHG193" s="242"/>
      <c r="KHH193" s="242"/>
      <c r="KHI193" s="242"/>
      <c r="KHJ193" s="242"/>
      <c r="KHK193" s="242"/>
      <c r="KHL193" s="242"/>
      <c r="KHM193" s="242"/>
      <c r="KHN193" s="242"/>
      <c r="KHO193" s="242"/>
      <c r="KHP193" s="242"/>
      <c r="KHQ193" s="242"/>
      <c r="KHR193" s="242"/>
      <c r="KHS193" s="242"/>
      <c r="KHT193" s="242"/>
      <c r="KHU193" s="242"/>
      <c r="KHV193" s="242"/>
      <c r="KHW193" s="242"/>
      <c r="KHX193" s="242"/>
      <c r="KHY193" s="242"/>
      <c r="KHZ193" s="242"/>
      <c r="KIA193" s="242"/>
      <c r="KIB193" s="242"/>
      <c r="KIC193" s="242"/>
      <c r="KID193" s="242"/>
      <c r="KIE193" s="242"/>
      <c r="KIF193" s="242"/>
      <c r="KIG193" s="242"/>
      <c r="KIH193" s="242"/>
      <c r="KII193" s="242"/>
      <c r="KIJ193" s="242"/>
      <c r="KIK193" s="242"/>
      <c r="KIL193" s="242"/>
      <c r="KIM193" s="242"/>
      <c r="KIN193" s="242"/>
      <c r="KIO193" s="242"/>
      <c r="KIP193" s="242"/>
      <c r="KIQ193" s="242"/>
      <c r="KIR193" s="242"/>
      <c r="KIS193" s="242"/>
      <c r="KIT193" s="242"/>
      <c r="KIU193" s="242"/>
      <c r="KIV193" s="242"/>
      <c r="KIW193" s="242"/>
      <c r="KIX193" s="242"/>
      <c r="KIY193" s="242"/>
      <c r="KIZ193" s="242"/>
      <c r="KJA193" s="242"/>
      <c r="KJB193" s="242"/>
      <c r="KJC193" s="242"/>
      <c r="KJD193" s="242"/>
      <c r="KJE193" s="242"/>
      <c r="KJF193" s="242"/>
      <c r="KJG193" s="242"/>
      <c r="KJH193" s="242"/>
      <c r="KJI193" s="242"/>
      <c r="KJJ193" s="242"/>
      <c r="KJK193" s="242"/>
      <c r="KJL193" s="242"/>
      <c r="KJM193" s="242"/>
      <c r="KJN193" s="242"/>
      <c r="KJO193" s="242"/>
      <c r="KJP193" s="242"/>
      <c r="KJQ193" s="242"/>
      <c r="KJR193" s="242"/>
      <c r="KJS193" s="242"/>
      <c r="KJT193" s="242"/>
      <c r="KJU193" s="242"/>
      <c r="KJV193" s="242"/>
      <c r="KJW193" s="242"/>
      <c r="KJX193" s="242"/>
      <c r="KJY193" s="242"/>
      <c r="KJZ193" s="242"/>
      <c r="KKA193" s="242"/>
      <c r="KKB193" s="242"/>
      <c r="KKC193" s="242"/>
      <c r="KKD193" s="242"/>
      <c r="KKE193" s="242"/>
      <c r="KKF193" s="242"/>
      <c r="KKG193" s="242"/>
      <c r="KKH193" s="242"/>
      <c r="KKI193" s="242"/>
      <c r="KKJ193" s="242"/>
      <c r="KKK193" s="242"/>
      <c r="KKL193" s="242"/>
      <c r="KKM193" s="242"/>
      <c r="KKN193" s="242"/>
      <c r="KKO193" s="242"/>
      <c r="KKP193" s="242"/>
      <c r="KKQ193" s="242"/>
      <c r="KKR193" s="242"/>
      <c r="KKS193" s="242"/>
      <c r="KKT193" s="242"/>
      <c r="KKU193" s="242"/>
      <c r="KKV193" s="242"/>
      <c r="KKW193" s="242"/>
      <c r="KKX193" s="242"/>
      <c r="KKY193" s="242"/>
      <c r="KKZ193" s="242"/>
      <c r="KLA193" s="242"/>
      <c r="KLB193" s="242"/>
      <c r="KLC193" s="242"/>
      <c r="KLD193" s="242"/>
      <c r="KLE193" s="242"/>
      <c r="KLF193" s="242"/>
      <c r="KLG193" s="242"/>
      <c r="KLH193" s="242"/>
      <c r="KLI193" s="242"/>
      <c r="KLJ193" s="242"/>
      <c r="KLK193" s="242"/>
      <c r="KLL193" s="242"/>
      <c r="KLM193" s="242"/>
      <c r="KLN193" s="242"/>
      <c r="KLO193" s="242"/>
      <c r="KLP193" s="242"/>
      <c r="KLQ193" s="242"/>
      <c r="KLR193" s="242"/>
      <c r="KLS193" s="242"/>
      <c r="KLT193" s="242"/>
      <c r="KLU193" s="242"/>
      <c r="KLV193" s="242"/>
      <c r="KLW193" s="242"/>
      <c r="KLX193" s="242"/>
      <c r="KLY193" s="242"/>
      <c r="KLZ193" s="242"/>
      <c r="KMA193" s="242"/>
      <c r="KMB193" s="242"/>
      <c r="KMC193" s="242"/>
      <c r="KMD193" s="242"/>
      <c r="KME193" s="242"/>
      <c r="KMF193" s="242"/>
      <c r="KMG193" s="242"/>
      <c r="KMH193" s="242"/>
      <c r="KMI193" s="242"/>
      <c r="KMJ193" s="242"/>
      <c r="KMK193" s="242"/>
      <c r="KML193" s="242"/>
      <c r="KMM193" s="242"/>
      <c r="KMN193" s="242"/>
      <c r="KMO193" s="242"/>
      <c r="KMP193" s="242"/>
      <c r="KMQ193" s="242"/>
      <c r="KMR193" s="242"/>
      <c r="KMS193" s="242"/>
      <c r="KMT193" s="242"/>
      <c r="KMU193" s="242"/>
      <c r="KMV193" s="242"/>
      <c r="KMW193" s="242"/>
      <c r="KMX193" s="242"/>
      <c r="KMY193" s="242"/>
      <c r="KMZ193" s="242"/>
      <c r="KNA193" s="242"/>
      <c r="KNB193" s="242"/>
      <c r="KNC193" s="242"/>
      <c r="KND193" s="242"/>
      <c r="KNE193" s="242"/>
      <c r="KNF193" s="242"/>
      <c r="KNG193" s="242"/>
      <c r="KNH193" s="242"/>
      <c r="KNI193" s="242"/>
      <c r="KNJ193" s="242"/>
      <c r="KNK193" s="242"/>
      <c r="KNL193" s="242"/>
      <c r="KNM193" s="242"/>
      <c r="KNN193" s="242"/>
      <c r="KNO193" s="242"/>
      <c r="KNP193" s="242"/>
      <c r="KNQ193" s="242"/>
      <c r="KNR193" s="242"/>
      <c r="KNS193" s="242"/>
      <c r="KNT193" s="242"/>
      <c r="KNU193" s="242"/>
      <c r="KNV193" s="242"/>
      <c r="KNW193" s="242"/>
      <c r="KNX193" s="242"/>
      <c r="KNY193" s="242"/>
      <c r="KNZ193" s="242"/>
      <c r="KOA193" s="242"/>
      <c r="KOB193" s="242"/>
      <c r="KOC193" s="242"/>
      <c r="KOD193" s="242"/>
      <c r="KOE193" s="242"/>
      <c r="KOF193" s="242"/>
      <c r="KOG193" s="242"/>
      <c r="KOH193" s="242"/>
      <c r="KOI193" s="242"/>
      <c r="KOJ193" s="242"/>
      <c r="KOK193" s="242"/>
      <c r="KOL193" s="242"/>
      <c r="KOM193" s="242"/>
      <c r="KON193" s="242"/>
      <c r="KOO193" s="242"/>
      <c r="KOP193" s="242"/>
      <c r="KOQ193" s="242"/>
      <c r="KOR193" s="242"/>
      <c r="KOS193" s="242"/>
      <c r="KOT193" s="242"/>
      <c r="KOU193" s="242"/>
      <c r="KOV193" s="242"/>
      <c r="KOW193" s="242"/>
      <c r="KOX193" s="242"/>
      <c r="KOY193" s="242"/>
      <c r="KOZ193" s="242"/>
      <c r="KPA193" s="242"/>
      <c r="KPB193" s="242"/>
      <c r="KPC193" s="242"/>
      <c r="KPD193" s="242"/>
      <c r="KPE193" s="242"/>
      <c r="KPF193" s="242"/>
      <c r="KPG193" s="242"/>
      <c r="KPH193" s="242"/>
      <c r="KPI193" s="242"/>
      <c r="KPJ193" s="242"/>
      <c r="KPK193" s="242"/>
      <c r="KPL193" s="242"/>
      <c r="KPM193" s="242"/>
      <c r="KPN193" s="242"/>
      <c r="KPO193" s="242"/>
      <c r="KPP193" s="242"/>
      <c r="KPQ193" s="242"/>
      <c r="KPR193" s="242"/>
      <c r="KPS193" s="242"/>
      <c r="KPT193" s="242"/>
      <c r="KPU193" s="242"/>
      <c r="KPV193" s="242"/>
      <c r="KPW193" s="242"/>
      <c r="KPX193" s="242"/>
      <c r="KPY193" s="242"/>
      <c r="KPZ193" s="242"/>
      <c r="KQA193" s="242"/>
      <c r="KQB193" s="242"/>
      <c r="KQC193" s="242"/>
      <c r="KQD193" s="242"/>
      <c r="KQE193" s="242"/>
      <c r="KQF193" s="242"/>
      <c r="KQG193" s="242"/>
      <c r="KQH193" s="242"/>
      <c r="KQI193" s="242"/>
      <c r="KQJ193" s="242"/>
      <c r="KQK193" s="242"/>
      <c r="KQL193" s="242"/>
      <c r="KQM193" s="242"/>
      <c r="KQN193" s="242"/>
      <c r="KQO193" s="242"/>
      <c r="KQP193" s="242"/>
      <c r="KQQ193" s="242"/>
      <c r="KQR193" s="242"/>
      <c r="KQS193" s="242"/>
      <c r="KQT193" s="242"/>
      <c r="KQU193" s="242"/>
      <c r="KQV193" s="242"/>
      <c r="KQW193" s="242"/>
      <c r="KQX193" s="242"/>
      <c r="KQY193" s="242"/>
      <c r="KQZ193" s="242"/>
      <c r="KRA193" s="242"/>
      <c r="KRB193" s="242"/>
      <c r="KRC193" s="242"/>
      <c r="KRD193" s="242"/>
      <c r="KRE193" s="242"/>
      <c r="KRF193" s="242"/>
      <c r="KRG193" s="242"/>
      <c r="KRH193" s="242"/>
      <c r="KRI193" s="242"/>
      <c r="KRJ193" s="242"/>
      <c r="KRK193" s="242"/>
      <c r="KRL193" s="242"/>
      <c r="KRM193" s="242"/>
      <c r="KRN193" s="242"/>
      <c r="KRO193" s="242"/>
      <c r="KRP193" s="242"/>
      <c r="KRQ193" s="242"/>
      <c r="KRR193" s="242"/>
      <c r="KRS193" s="242"/>
      <c r="KRT193" s="242"/>
      <c r="KRU193" s="242"/>
      <c r="KRV193" s="242"/>
      <c r="KRW193" s="242"/>
      <c r="KRX193" s="242"/>
      <c r="KRY193" s="242"/>
      <c r="KRZ193" s="242"/>
      <c r="KSA193" s="242"/>
      <c r="KSB193" s="242"/>
      <c r="KSC193" s="242"/>
      <c r="KSD193" s="242"/>
      <c r="KSE193" s="242"/>
      <c r="KSF193" s="242"/>
      <c r="KSG193" s="242"/>
      <c r="KSH193" s="242"/>
      <c r="KSI193" s="242"/>
      <c r="KSJ193" s="242"/>
      <c r="KSK193" s="242"/>
      <c r="KSL193" s="242"/>
      <c r="KSM193" s="242"/>
      <c r="KSN193" s="242"/>
      <c r="KSO193" s="242"/>
      <c r="KSP193" s="242"/>
      <c r="KSQ193" s="242"/>
      <c r="KSR193" s="242"/>
      <c r="KSS193" s="242"/>
      <c r="KST193" s="242"/>
      <c r="KSU193" s="242"/>
      <c r="KSV193" s="242"/>
      <c r="KSW193" s="242"/>
      <c r="KSX193" s="242"/>
      <c r="KSY193" s="242"/>
      <c r="KSZ193" s="242"/>
      <c r="KTA193" s="242"/>
      <c r="KTB193" s="242"/>
      <c r="KTC193" s="242"/>
      <c r="KTD193" s="242"/>
      <c r="KTE193" s="242"/>
      <c r="KTF193" s="242"/>
      <c r="KTG193" s="242"/>
      <c r="KTH193" s="242"/>
      <c r="KTI193" s="242"/>
      <c r="KTJ193" s="242"/>
      <c r="KTK193" s="242"/>
      <c r="KTL193" s="242"/>
      <c r="KTM193" s="242"/>
      <c r="KTN193" s="242"/>
      <c r="KTO193" s="242"/>
      <c r="KTP193" s="242"/>
      <c r="KTQ193" s="242"/>
      <c r="KTR193" s="242"/>
      <c r="KTS193" s="242"/>
      <c r="KTT193" s="242"/>
      <c r="KTU193" s="242"/>
      <c r="KTV193" s="242"/>
      <c r="KTW193" s="242"/>
      <c r="KTX193" s="242"/>
      <c r="KTY193" s="242"/>
      <c r="KTZ193" s="242"/>
      <c r="KUA193" s="242"/>
      <c r="KUB193" s="242"/>
      <c r="KUC193" s="242"/>
      <c r="KUD193" s="242"/>
      <c r="KUE193" s="242"/>
      <c r="KUF193" s="242"/>
      <c r="KUG193" s="242"/>
      <c r="KUH193" s="242"/>
      <c r="KUI193" s="242"/>
      <c r="KUJ193" s="242"/>
      <c r="KUK193" s="242"/>
      <c r="KUL193" s="242"/>
      <c r="KUM193" s="242"/>
      <c r="KUN193" s="242"/>
      <c r="KUO193" s="242"/>
      <c r="KUP193" s="242"/>
      <c r="KUQ193" s="242"/>
      <c r="KUR193" s="242"/>
      <c r="KUS193" s="242"/>
      <c r="KUT193" s="242"/>
      <c r="KUU193" s="242"/>
      <c r="KUV193" s="242"/>
      <c r="KUW193" s="242"/>
      <c r="KUX193" s="242"/>
      <c r="KUY193" s="242"/>
      <c r="KUZ193" s="242"/>
      <c r="KVA193" s="242"/>
      <c r="KVB193" s="242"/>
      <c r="KVC193" s="242"/>
      <c r="KVD193" s="242"/>
      <c r="KVE193" s="242"/>
      <c r="KVF193" s="242"/>
      <c r="KVG193" s="242"/>
      <c r="KVH193" s="242"/>
      <c r="KVI193" s="242"/>
      <c r="KVJ193" s="242"/>
      <c r="KVK193" s="242"/>
      <c r="KVL193" s="242"/>
      <c r="KVM193" s="242"/>
      <c r="KVN193" s="242"/>
      <c r="KVO193" s="242"/>
      <c r="KVP193" s="242"/>
      <c r="KVQ193" s="242"/>
      <c r="KVR193" s="242"/>
      <c r="KVS193" s="242"/>
      <c r="KVT193" s="242"/>
      <c r="KVU193" s="242"/>
      <c r="KVV193" s="242"/>
      <c r="KVW193" s="242"/>
      <c r="KVX193" s="242"/>
      <c r="KVY193" s="242"/>
      <c r="KVZ193" s="242"/>
      <c r="KWA193" s="242"/>
      <c r="KWB193" s="242"/>
      <c r="KWC193" s="242"/>
      <c r="KWD193" s="242"/>
      <c r="KWE193" s="242"/>
      <c r="KWF193" s="242"/>
      <c r="KWG193" s="242"/>
      <c r="KWH193" s="242"/>
      <c r="KWI193" s="242"/>
      <c r="KWJ193" s="242"/>
      <c r="KWK193" s="242"/>
      <c r="KWL193" s="242"/>
      <c r="KWM193" s="242"/>
      <c r="KWN193" s="242"/>
      <c r="KWO193" s="242"/>
      <c r="KWP193" s="242"/>
      <c r="KWQ193" s="242"/>
      <c r="KWR193" s="242"/>
      <c r="KWS193" s="242"/>
      <c r="KWT193" s="242"/>
      <c r="KWU193" s="242"/>
      <c r="KWV193" s="242"/>
      <c r="KWW193" s="242"/>
      <c r="KWX193" s="242"/>
      <c r="KWY193" s="242"/>
      <c r="KWZ193" s="242"/>
      <c r="KXA193" s="242"/>
      <c r="KXB193" s="242"/>
      <c r="KXC193" s="242"/>
      <c r="KXD193" s="242"/>
      <c r="KXE193" s="242"/>
      <c r="KXF193" s="242"/>
      <c r="KXG193" s="242"/>
      <c r="KXH193" s="242"/>
      <c r="KXI193" s="242"/>
      <c r="KXJ193" s="242"/>
      <c r="KXK193" s="242"/>
      <c r="KXL193" s="242"/>
      <c r="KXM193" s="242"/>
      <c r="KXN193" s="242"/>
      <c r="KXO193" s="242"/>
      <c r="KXP193" s="242"/>
      <c r="KXQ193" s="242"/>
      <c r="KXR193" s="242"/>
      <c r="KXS193" s="242"/>
      <c r="KXT193" s="242"/>
      <c r="KXU193" s="242"/>
      <c r="KXV193" s="242"/>
      <c r="KXW193" s="242"/>
      <c r="KXX193" s="242"/>
      <c r="KXY193" s="242"/>
      <c r="KXZ193" s="242"/>
      <c r="KYA193" s="242"/>
      <c r="KYB193" s="242"/>
      <c r="KYC193" s="242"/>
      <c r="KYD193" s="242"/>
      <c r="KYE193" s="242"/>
      <c r="KYF193" s="242"/>
      <c r="KYG193" s="242"/>
      <c r="KYH193" s="242"/>
      <c r="KYI193" s="242"/>
      <c r="KYJ193" s="242"/>
      <c r="KYK193" s="242"/>
      <c r="KYL193" s="242"/>
      <c r="KYM193" s="242"/>
      <c r="KYN193" s="242"/>
      <c r="KYO193" s="242"/>
      <c r="KYP193" s="242"/>
      <c r="KYQ193" s="242"/>
      <c r="KYR193" s="242"/>
      <c r="KYS193" s="242"/>
      <c r="KYT193" s="242"/>
      <c r="KYU193" s="242"/>
      <c r="KYV193" s="242"/>
      <c r="KYW193" s="242"/>
      <c r="KYX193" s="242"/>
      <c r="KYY193" s="242"/>
      <c r="KYZ193" s="242"/>
      <c r="KZA193" s="242"/>
      <c r="KZB193" s="242"/>
      <c r="KZC193" s="242"/>
      <c r="KZD193" s="242"/>
      <c r="KZE193" s="242"/>
      <c r="KZF193" s="242"/>
      <c r="KZG193" s="242"/>
      <c r="KZH193" s="242"/>
      <c r="KZI193" s="242"/>
      <c r="KZJ193" s="242"/>
      <c r="KZK193" s="242"/>
      <c r="KZL193" s="242"/>
      <c r="KZM193" s="242"/>
      <c r="KZN193" s="242"/>
      <c r="KZO193" s="242"/>
      <c r="KZP193" s="242"/>
      <c r="KZQ193" s="242"/>
      <c r="KZR193" s="242"/>
      <c r="KZS193" s="242"/>
      <c r="KZT193" s="242"/>
      <c r="KZU193" s="242"/>
      <c r="KZV193" s="242"/>
      <c r="KZW193" s="242"/>
      <c r="KZX193" s="242"/>
      <c r="KZY193" s="242"/>
      <c r="KZZ193" s="242"/>
      <c r="LAA193" s="242"/>
      <c r="LAB193" s="242"/>
      <c r="LAC193" s="242"/>
      <c r="LAD193" s="242"/>
      <c r="LAE193" s="242"/>
      <c r="LAF193" s="242"/>
      <c r="LAG193" s="242"/>
      <c r="LAH193" s="242"/>
      <c r="LAI193" s="242"/>
      <c r="LAJ193" s="242"/>
      <c r="LAK193" s="242"/>
      <c r="LAL193" s="242"/>
      <c r="LAM193" s="242"/>
      <c r="LAN193" s="242"/>
      <c r="LAO193" s="242"/>
      <c r="LAP193" s="242"/>
      <c r="LAQ193" s="242"/>
      <c r="LAR193" s="242"/>
      <c r="LAS193" s="242"/>
      <c r="LAT193" s="242"/>
      <c r="LAU193" s="242"/>
      <c r="LAV193" s="242"/>
      <c r="LAW193" s="242"/>
      <c r="LAX193" s="242"/>
      <c r="LAY193" s="242"/>
      <c r="LAZ193" s="242"/>
      <c r="LBA193" s="242"/>
      <c r="LBB193" s="242"/>
      <c r="LBC193" s="242"/>
      <c r="LBD193" s="242"/>
      <c r="LBE193" s="242"/>
      <c r="LBF193" s="242"/>
      <c r="LBG193" s="242"/>
      <c r="LBH193" s="242"/>
      <c r="LBI193" s="242"/>
      <c r="LBJ193" s="242"/>
      <c r="LBK193" s="242"/>
      <c r="LBL193" s="242"/>
      <c r="LBM193" s="242"/>
      <c r="LBN193" s="242"/>
      <c r="LBO193" s="242"/>
      <c r="LBP193" s="242"/>
      <c r="LBQ193" s="242"/>
      <c r="LBR193" s="242"/>
      <c r="LBS193" s="242"/>
      <c r="LBT193" s="242"/>
      <c r="LBU193" s="242"/>
      <c r="LBV193" s="242"/>
      <c r="LBW193" s="242"/>
      <c r="LBX193" s="242"/>
      <c r="LBY193" s="242"/>
      <c r="LBZ193" s="242"/>
      <c r="LCA193" s="242"/>
      <c r="LCB193" s="242"/>
      <c r="LCC193" s="242"/>
      <c r="LCD193" s="242"/>
      <c r="LCE193" s="242"/>
      <c r="LCF193" s="242"/>
      <c r="LCG193" s="242"/>
      <c r="LCH193" s="242"/>
      <c r="LCI193" s="242"/>
      <c r="LCJ193" s="242"/>
      <c r="LCK193" s="242"/>
      <c r="LCL193" s="242"/>
      <c r="LCM193" s="242"/>
      <c r="LCN193" s="242"/>
      <c r="LCO193" s="242"/>
      <c r="LCP193" s="242"/>
      <c r="LCQ193" s="242"/>
      <c r="LCR193" s="242"/>
      <c r="LCS193" s="242"/>
      <c r="LCT193" s="242"/>
      <c r="LCU193" s="242"/>
      <c r="LCV193" s="242"/>
      <c r="LCW193" s="242"/>
      <c r="LCX193" s="242"/>
      <c r="LCY193" s="242"/>
      <c r="LCZ193" s="242"/>
      <c r="LDA193" s="242"/>
      <c r="LDB193" s="242"/>
      <c r="LDC193" s="242"/>
      <c r="LDD193" s="242"/>
      <c r="LDE193" s="242"/>
      <c r="LDF193" s="242"/>
      <c r="LDG193" s="242"/>
      <c r="LDH193" s="242"/>
      <c r="LDI193" s="242"/>
      <c r="LDJ193" s="242"/>
      <c r="LDK193" s="242"/>
      <c r="LDL193" s="242"/>
      <c r="LDM193" s="242"/>
      <c r="LDN193" s="242"/>
      <c r="LDO193" s="242"/>
      <c r="LDP193" s="242"/>
      <c r="LDQ193" s="242"/>
      <c r="LDR193" s="242"/>
      <c r="LDS193" s="242"/>
      <c r="LDT193" s="242"/>
      <c r="LDU193" s="242"/>
      <c r="LDV193" s="242"/>
      <c r="LDW193" s="242"/>
      <c r="LDX193" s="242"/>
      <c r="LDY193" s="242"/>
      <c r="LDZ193" s="242"/>
      <c r="LEA193" s="242"/>
      <c r="LEB193" s="242"/>
      <c r="LEC193" s="242"/>
      <c r="LED193" s="242"/>
      <c r="LEE193" s="242"/>
      <c r="LEF193" s="242"/>
      <c r="LEG193" s="242"/>
      <c r="LEH193" s="242"/>
      <c r="LEI193" s="242"/>
      <c r="LEJ193" s="242"/>
      <c r="LEK193" s="242"/>
      <c r="LEL193" s="242"/>
      <c r="LEM193" s="242"/>
      <c r="LEN193" s="242"/>
      <c r="LEO193" s="242"/>
      <c r="LEP193" s="242"/>
      <c r="LEQ193" s="242"/>
      <c r="LER193" s="242"/>
      <c r="LES193" s="242"/>
      <c r="LET193" s="242"/>
      <c r="LEU193" s="242"/>
      <c r="LEV193" s="242"/>
      <c r="LEW193" s="242"/>
      <c r="LEX193" s="242"/>
      <c r="LEY193" s="242"/>
      <c r="LEZ193" s="242"/>
      <c r="LFA193" s="242"/>
      <c r="LFB193" s="242"/>
      <c r="LFC193" s="242"/>
      <c r="LFD193" s="242"/>
      <c r="LFE193" s="242"/>
      <c r="LFF193" s="242"/>
      <c r="LFG193" s="242"/>
      <c r="LFH193" s="242"/>
      <c r="LFI193" s="242"/>
      <c r="LFJ193" s="242"/>
      <c r="LFK193" s="242"/>
      <c r="LFL193" s="242"/>
      <c r="LFM193" s="242"/>
      <c r="LFN193" s="242"/>
      <c r="LFO193" s="242"/>
      <c r="LFP193" s="242"/>
      <c r="LFQ193" s="242"/>
      <c r="LFR193" s="242"/>
      <c r="LFS193" s="242"/>
      <c r="LFT193" s="242"/>
      <c r="LFU193" s="242"/>
      <c r="LFV193" s="242"/>
      <c r="LFW193" s="242"/>
      <c r="LFX193" s="242"/>
      <c r="LFY193" s="242"/>
      <c r="LFZ193" s="242"/>
      <c r="LGA193" s="242"/>
      <c r="LGB193" s="242"/>
      <c r="LGC193" s="242"/>
      <c r="LGD193" s="242"/>
      <c r="LGE193" s="242"/>
      <c r="LGF193" s="242"/>
      <c r="LGG193" s="242"/>
      <c r="LGH193" s="242"/>
      <c r="LGI193" s="242"/>
      <c r="LGJ193" s="242"/>
      <c r="LGK193" s="242"/>
      <c r="LGL193" s="242"/>
      <c r="LGM193" s="242"/>
      <c r="LGN193" s="242"/>
      <c r="LGO193" s="242"/>
      <c r="LGP193" s="242"/>
      <c r="LGQ193" s="242"/>
      <c r="LGR193" s="242"/>
      <c r="LGS193" s="242"/>
      <c r="LGT193" s="242"/>
      <c r="LGU193" s="242"/>
      <c r="LGV193" s="242"/>
      <c r="LGW193" s="242"/>
      <c r="LGX193" s="242"/>
      <c r="LGY193" s="242"/>
      <c r="LGZ193" s="242"/>
      <c r="LHA193" s="242"/>
      <c r="LHB193" s="242"/>
      <c r="LHC193" s="242"/>
      <c r="LHD193" s="242"/>
      <c r="LHE193" s="242"/>
      <c r="LHF193" s="242"/>
      <c r="LHG193" s="242"/>
      <c r="LHH193" s="242"/>
      <c r="LHI193" s="242"/>
      <c r="LHJ193" s="242"/>
      <c r="LHK193" s="242"/>
      <c r="LHL193" s="242"/>
      <c r="LHM193" s="242"/>
      <c r="LHN193" s="242"/>
      <c r="LHO193" s="242"/>
      <c r="LHP193" s="242"/>
      <c r="LHQ193" s="242"/>
      <c r="LHR193" s="242"/>
      <c r="LHS193" s="242"/>
      <c r="LHT193" s="242"/>
      <c r="LHU193" s="242"/>
      <c r="LHV193" s="242"/>
      <c r="LHW193" s="242"/>
      <c r="LHX193" s="242"/>
      <c r="LHY193" s="242"/>
      <c r="LHZ193" s="242"/>
      <c r="LIA193" s="242"/>
      <c r="LIB193" s="242"/>
      <c r="LIC193" s="242"/>
      <c r="LID193" s="242"/>
      <c r="LIE193" s="242"/>
      <c r="LIF193" s="242"/>
      <c r="LIG193" s="242"/>
      <c r="LIH193" s="242"/>
      <c r="LII193" s="242"/>
      <c r="LIJ193" s="242"/>
      <c r="LIK193" s="242"/>
      <c r="LIL193" s="242"/>
      <c r="LIM193" s="242"/>
      <c r="LIN193" s="242"/>
      <c r="LIO193" s="242"/>
      <c r="LIP193" s="242"/>
      <c r="LIQ193" s="242"/>
      <c r="LIR193" s="242"/>
      <c r="LIS193" s="242"/>
      <c r="LIT193" s="242"/>
      <c r="LIU193" s="242"/>
      <c r="LIV193" s="242"/>
      <c r="LIW193" s="242"/>
      <c r="LIX193" s="242"/>
      <c r="LIY193" s="242"/>
      <c r="LIZ193" s="242"/>
      <c r="LJA193" s="242"/>
      <c r="LJB193" s="242"/>
      <c r="LJC193" s="242"/>
      <c r="LJD193" s="242"/>
      <c r="LJE193" s="242"/>
      <c r="LJF193" s="242"/>
      <c r="LJG193" s="242"/>
      <c r="LJH193" s="242"/>
      <c r="LJI193" s="242"/>
      <c r="LJJ193" s="242"/>
      <c r="LJK193" s="242"/>
      <c r="LJL193" s="242"/>
      <c r="LJM193" s="242"/>
      <c r="LJN193" s="242"/>
      <c r="LJO193" s="242"/>
      <c r="LJP193" s="242"/>
      <c r="LJQ193" s="242"/>
      <c r="LJR193" s="242"/>
      <c r="LJS193" s="242"/>
      <c r="LJT193" s="242"/>
      <c r="LJU193" s="242"/>
      <c r="LJV193" s="242"/>
      <c r="LJW193" s="242"/>
      <c r="LJX193" s="242"/>
      <c r="LJY193" s="242"/>
      <c r="LJZ193" s="242"/>
      <c r="LKA193" s="242"/>
      <c r="LKB193" s="242"/>
      <c r="LKC193" s="242"/>
      <c r="LKD193" s="242"/>
      <c r="LKE193" s="242"/>
      <c r="LKF193" s="242"/>
      <c r="LKG193" s="242"/>
      <c r="LKH193" s="242"/>
      <c r="LKI193" s="242"/>
      <c r="LKJ193" s="242"/>
      <c r="LKK193" s="242"/>
      <c r="LKL193" s="242"/>
      <c r="LKM193" s="242"/>
      <c r="LKN193" s="242"/>
      <c r="LKO193" s="242"/>
      <c r="LKP193" s="242"/>
      <c r="LKQ193" s="242"/>
      <c r="LKR193" s="242"/>
      <c r="LKS193" s="242"/>
      <c r="LKT193" s="242"/>
      <c r="LKU193" s="242"/>
      <c r="LKV193" s="242"/>
      <c r="LKW193" s="242"/>
      <c r="LKX193" s="242"/>
      <c r="LKY193" s="242"/>
      <c r="LKZ193" s="242"/>
      <c r="LLA193" s="242"/>
      <c r="LLB193" s="242"/>
      <c r="LLC193" s="242"/>
      <c r="LLD193" s="242"/>
      <c r="LLE193" s="242"/>
      <c r="LLF193" s="242"/>
      <c r="LLG193" s="242"/>
      <c r="LLH193" s="242"/>
      <c r="LLI193" s="242"/>
      <c r="LLJ193" s="242"/>
      <c r="LLK193" s="242"/>
      <c r="LLL193" s="242"/>
      <c r="LLM193" s="242"/>
      <c r="LLN193" s="242"/>
      <c r="LLO193" s="242"/>
      <c r="LLP193" s="242"/>
      <c r="LLQ193" s="242"/>
      <c r="LLR193" s="242"/>
      <c r="LLS193" s="242"/>
      <c r="LLT193" s="242"/>
      <c r="LLU193" s="242"/>
      <c r="LLV193" s="242"/>
      <c r="LLW193" s="242"/>
      <c r="LLX193" s="242"/>
      <c r="LLY193" s="242"/>
      <c r="LLZ193" s="242"/>
      <c r="LMA193" s="242"/>
      <c r="LMB193" s="242"/>
      <c r="LMC193" s="242"/>
      <c r="LMD193" s="242"/>
      <c r="LME193" s="242"/>
      <c r="LMF193" s="242"/>
      <c r="LMG193" s="242"/>
      <c r="LMH193" s="242"/>
      <c r="LMI193" s="242"/>
      <c r="LMJ193" s="242"/>
      <c r="LMK193" s="242"/>
      <c r="LML193" s="242"/>
      <c r="LMM193" s="242"/>
      <c r="LMN193" s="242"/>
      <c r="LMO193" s="242"/>
      <c r="LMP193" s="242"/>
      <c r="LMQ193" s="242"/>
      <c r="LMR193" s="242"/>
      <c r="LMS193" s="242"/>
      <c r="LMT193" s="242"/>
      <c r="LMU193" s="242"/>
      <c r="LMV193" s="242"/>
      <c r="LMW193" s="242"/>
      <c r="LMX193" s="242"/>
      <c r="LMY193" s="242"/>
      <c r="LMZ193" s="242"/>
      <c r="LNA193" s="242"/>
      <c r="LNB193" s="242"/>
      <c r="LNC193" s="242"/>
      <c r="LND193" s="242"/>
      <c r="LNE193" s="242"/>
      <c r="LNF193" s="242"/>
      <c r="LNG193" s="242"/>
      <c r="LNH193" s="242"/>
      <c r="LNI193" s="242"/>
      <c r="LNJ193" s="242"/>
      <c r="LNK193" s="242"/>
      <c r="LNL193" s="242"/>
      <c r="LNM193" s="242"/>
      <c r="LNN193" s="242"/>
      <c r="LNO193" s="242"/>
      <c r="LNP193" s="242"/>
      <c r="LNQ193" s="242"/>
      <c r="LNR193" s="242"/>
      <c r="LNS193" s="242"/>
      <c r="LNT193" s="242"/>
      <c r="LNU193" s="242"/>
      <c r="LNV193" s="242"/>
      <c r="LNW193" s="242"/>
      <c r="LNX193" s="242"/>
      <c r="LNY193" s="242"/>
      <c r="LNZ193" s="242"/>
      <c r="LOA193" s="242"/>
      <c r="LOB193" s="242"/>
      <c r="LOC193" s="242"/>
      <c r="LOD193" s="242"/>
      <c r="LOE193" s="242"/>
      <c r="LOF193" s="242"/>
      <c r="LOG193" s="242"/>
      <c r="LOH193" s="242"/>
      <c r="LOI193" s="242"/>
      <c r="LOJ193" s="242"/>
      <c r="LOK193" s="242"/>
      <c r="LOL193" s="242"/>
      <c r="LOM193" s="242"/>
      <c r="LON193" s="242"/>
      <c r="LOO193" s="242"/>
      <c r="LOP193" s="242"/>
      <c r="LOQ193" s="242"/>
      <c r="LOR193" s="242"/>
      <c r="LOS193" s="242"/>
      <c r="LOT193" s="242"/>
      <c r="LOU193" s="242"/>
      <c r="LOV193" s="242"/>
      <c r="LOW193" s="242"/>
      <c r="LOX193" s="242"/>
      <c r="LOY193" s="242"/>
      <c r="LOZ193" s="242"/>
      <c r="LPA193" s="242"/>
      <c r="LPB193" s="242"/>
      <c r="LPC193" s="242"/>
      <c r="LPD193" s="242"/>
      <c r="LPE193" s="242"/>
      <c r="LPF193" s="242"/>
      <c r="LPG193" s="242"/>
      <c r="LPH193" s="242"/>
      <c r="LPI193" s="242"/>
      <c r="LPJ193" s="242"/>
      <c r="LPK193" s="242"/>
      <c r="LPL193" s="242"/>
      <c r="LPM193" s="242"/>
      <c r="LPN193" s="242"/>
      <c r="LPO193" s="242"/>
      <c r="LPP193" s="242"/>
      <c r="LPQ193" s="242"/>
      <c r="LPR193" s="242"/>
      <c r="LPS193" s="242"/>
      <c r="LPT193" s="242"/>
      <c r="LPU193" s="242"/>
      <c r="LPV193" s="242"/>
      <c r="LPW193" s="242"/>
      <c r="LPX193" s="242"/>
      <c r="LPY193" s="242"/>
      <c r="LPZ193" s="242"/>
      <c r="LQA193" s="242"/>
      <c r="LQB193" s="242"/>
      <c r="LQC193" s="242"/>
      <c r="LQD193" s="242"/>
      <c r="LQE193" s="242"/>
      <c r="LQF193" s="242"/>
      <c r="LQG193" s="242"/>
      <c r="LQH193" s="242"/>
      <c r="LQI193" s="242"/>
      <c r="LQJ193" s="242"/>
      <c r="LQK193" s="242"/>
      <c r="LQL193" s="242"/>
      <c r="LQM193" s="242"/>
      <c r="LQN193" s="242"/>
      <c r="LQO193" s="242"/>
      <c r="LQP193" s="242"/>
      <c r="LQQ193" s="242"/>
      <c r="LQR193" s="242"/>
      <c r="LQS193" s="242"/>
      <c r="LQT193" s="242"/>
      <c r="LQU193" s="242"/>
      <c r="LQV193" s="242"/>
      <c r="LQW193" s="242"/>
      <c r="LQX193" s="242"/>
      <c r="LQY193" s="242"/>
      <c r="LQZ193" s="242"/>
      <c r="LRA193" s="242"/>
      <c r="LRB193" s="242"/>
      <c r="LRC193" s="242"/>
      <c r="LRD193" s="242"/>
      <c r="LRE193" s="242"/>
      <c r="LRF193" s="242"/>
      <c r="LRG193" s="242"/>
      <c r="LRH193" s="242"/>
      <c r="LRI193" s="242"/>
      <c r="LRJ193" s="242"/>
      <c r="LRK193" s="242"/>
      <c r="LRL193" s="242"/>
      <c r="LRM193" s="242"/>
      <c r="LRN193" s="242"/>
      <c r="LRO193" s="242"/>
      <c r="LRP193" s="242"/>
      <c r="LRQ193" s="242"/>
      <c r="LRR193" s="242"/>
      <c r="LRS193" s="242"/>
      <c r="LRT193" s="242"/>
      <c r="LRU193" s="242"/>
      <c r="LRV193" s="242"/>
      <c r="LRW193" s="242"/>
      <c r="LRX193" s="242"/>
      <c r="LRY193" s="242"/>
      <c r="LRZ193" s="242"/>
      <c r="LSA193" s="242"/>
      <c r="LSB193" s="242"/>
      <c r="LSC193" s="242"/>
      <c r="LSD193" s="242"/>
      <c r="LSE193" s="242"/>
      <c r="LSF193" s="242"/>
      <c r="LSG193" s="242"/>
      <c r="LSH193" s="242"/>
      <c r="LSI193" s="242"/>
      <c r="LSJ193" s="242"/>
      <c r="LSK193" s="242"/>
      <c r="LSL193" s="242"/>
      <c r="LSM193" s="242"/>
      <c r="LSN193" s="242"/>
      <c r="LSO193" s="242"/>
      <c r="LSP193" s="242"/>
      <c r="LSQ193" s="242"/>
      <c r="LSR193" s="242"/>
      <c r="LSS193" s="242"/>
      <c r="LST193" s="242"/>
      <c r="LSU193" s="242"/>
      <c r="LSV193" s="242"/>
      <c r="LSW193" s="242"/>
      <c r="LSX193" s="242"/>
      <c r="LSY193" s="242"/>
      <c r="LSZ193" s="242"/>
      <c r="LTA193" s="242"/>
      <c r="LTB193" s="242"/>
      <c r="LTC193" s="242"/>
      <c r="LTD193" s="242"/>
      <c r="LTE193" s="242"/>
      <c r="LTF193" s="242"/>
      <c r="LTG193" s="242"/>
      <c r="LTH193" s="242"/>
      <c r="LTI193" s="242"/>
      <c r="LTJ193" s="242"/>
      <c r="LTK193" s="242"/>
      <c r="LTL193" s="242"/>
      <c r="LTM193" s="242"/>
      <c r="LTN193" s="242"/>
      <c r="LTO193" s="242"/>
      <c r="LTP193" s="242"/>
      <c r="LTQ193" s="242"/>
      <c r="LTR193" s="242"/>
      <c r="LTS193" s="242"/>
      <c r="LTT193" s="242"/>
      <c r="LTU193" s="242"/>
      <c r="LTV193" s="242"/>
      <c r="LTW193" s="242"/>
      <c r="LTX193" s="242"/>
      <c r="LTY193" s="242"/>
      <c r="LTZ193" s="242"/>
      <c r="LUA193" s="242"/>
      <c r="LUB193" s="242"/>
      <c r="LUC193" s="242"/>
      <c r="LUD193" s="242"/>
      <c r="LUE193" s="242"/>
      <c r="LUF193" s="242"/>
      <c r="LUG193" s="242"/>
      <c r="LUH193" s="242"/>
      <c r="LUI193" s="242"/>
      <c r="LUJ193" s="242"/>
      <c r="LUK193" s="242"/>
      <c r="LUL193" s="242"/>
      <c r="LUM193" s="242"/>
      <c r="LUN193" s="242"/>
      <c r="LUO193" s="242"/>
      <c r="LUP193" s="242"/>
      <c r="LUQ193" s="242"/>
      <c r="LUR193" s="242"/>
      <c r="LUS193" s="242"/>
      <c r="LUT193" s="242"/>
      <c r="LUU193" s="242"/>
      <c r="LUV193" s="242"/>
      <c r="LUW193" s="242"/>
      <c r="LUX193" s="242"/>
      <c r="LUY193" s="242"/>
      <c r="LUZ193" s="242"/>
      <c r="LVA193" s="242"/>
      <c r="LVB193" s="242"/>
      <c r="LVC193" s="242"/>
      <c r="LVD193" s="242"/>
      <c r="LVE193" s="242"/>
      <c r="LVF193" s="242"/>
      <c r="LVG193" s="242"/>
      <c r="LVH193" s="242"/>
      <c r="LVI193" s="242"/>
      <c r="LVJ193" s="242"/>
      <c r="LVK193" s="242"/>
      <c r="LVL193" s="242"/>
      <c r="LVM193" s="242"/>
      <c r="LVN193" s="242"/>
      <c r="LVO193" s="242"/>
      <c r="LVP193" s="242"/>
      <c r="LVQ193" s="242"/>
      <c r="LVR193" s="242"/>
      <c r="LVS193" s="242"/>
      <c r="LVT193" s="242"/>
      <c r="LVU193" s="242"/>
      <c r="LVV193" s="242"/>
      <c r="LVW193" s="242"/>
      <c r="LVX193" s="242"/>
      <c r="LVY193" s="242"/>
      <c r="LVZ193" s="242"/>
      <c r="LWA193" s="242"/>
      <c r="LWB193" s="242"/>
      <c r="LWC193" s="242"/>
      <c r="LWD193" s="242"/>
      <c r="LWE193" s="242"/>
      <c r="LWF193" s="242"/>
      <c r="LWG193" s="242"/>
      <c r="LWH193" s="242"/>
      <c r="LWI193" s="242"/>
      <c r="LWJ193" s="242"/>
      <c r="LWK193" s="242"/>
      <c r="LWL193" s="242"/>
      <c r="LWM193" s="242"/>
      <c r="LWN193" s="242"/>
      <c r="LWO193" s="242"/>
      <c r="LWP193" s="242"/>
      <c r="LWQ193" s="242"/>
      <c r="LWR193" s="242"/>
      <c r="LWS193" s="242"/>
      <c r="LWT193" s="242"/>
      <c r="LWU193" s="242"/>
      <c r="LWV193" s="242"/>
      <c r="LWW193" s="242"/>
      <c r="LWX193" s="242"/>
      <c r="LWY193" s="242"/>
      <c r="LWZ193" s="242"/>
      <c r="LXA193" s="242"/>
      <c r="LXB193" s="242"/>
      <c r="LXC193" s="242"/>
      <c r="LXD193" s="242"/>
      <c r="LXE193" s="242"/>
      <c r="LXF193" s="242"/>
      <c r="LXG193" s="242"/>
      <c r="LXH193" s="242"/>
      <c r="LXI193" s="242"/>
      <c r="LXJ193" s="242"/>
      <c r="LXK193" s="242"/>
      <c r="LXL193" s="242"/>
      <c r="LXM193" s="242"/>
      <c r="LXN193" s="242"/>
      <c r="LXO193" s="242"/>
      <c r="LXP193" s="242"/>
      <c r="LXQ193" s="242"/>
      <c r="LXR193" s="242"/>
      <c r="LXS193" s="242"/>
      <c r="LXT193" s="242"/>
      <c r="LXU193" s="242"/>
      <c r="LXV193" s="242"/>
      <c r="LXW193" s="242"/>
      <c r="LXX193" s="242"/>
      <c r="LXY193" s="242"/>
      <c r="LXZ193" s="242"/>
      <c r="LYA193" s="242"/>
      <c r="LYB193" s="242"/>
      <c r="LYC193" s="242"/>
      <c r="LYD193" s="242"/>
      <c r="LYE193" s="242"/>
      <c r="LYF193" s="242"/>
      <c r="LYG193" s="242"/>
      <c r="LYH193" s="242"/>
      <c r="LYI193" s="242"/>
      <c r="LYJ193" s="242"/>
      <c r="LYK193" s="242"/>
      <c r="LYL193" s="242"/>
      <c r="LYM193" s="242"/>
      <c r="LYN193" s="242"/>
      <c r="LYO193" s="242"/>
      <c r="LYP193" s="242"/>
      <c r="LYQ193" s="242"/>
      <c r="LYR193" s="242"/>
      <c r="LYS193" s="242"/>
      <c r="LYT193" s="242"/>
      <c r="LYU193" s="242"/>
      <c r="LYV193" s="242"/>
      <c r="LYW193" s="242"/>
      <c r="LYX193" s="242"/>
      <c r="LYY193" s="242"/>
      <c r="LYZ193" s="242"/>
      <c r="LZA193" s="242"/>
      <c r="LZB193" s="242"/>
      <c r="LZC193" s="242"/>
      <c r="LZD193" s="242"/>
      <c r="LZE193" s="242"/>
      <c r="LZF193" s="242"/>
      <c r="LZG193" s="242"/>
      <c r="LZH193" s="242"/>
      <c r="LZI193" s="242"/>
      <c r="LZJ193" s="242"/>
      <c r="LZK193" s="242"/>
      <c r="LZL193" s="242"/>
      <c r="LZM193" s="242"/>
      <c r="LZN193" s="242"/>
      <c r="LZO193" s="242"/>
      <c r="LZP193" s="242"/>
      <c r="LZQ193" s="242"/>
      <c r="LZR193" s="242"/>
      <c r="LZS193" s="242"/>
      <c r="LZT193" s="242"/>
      <c r="LZU193" s="242"/>
      <c r="LZV193" s="242"/>
      <c r="LZW193" s="242"/>
      <c r="LZX193" s="242"/>
      <c r="LZY193" s="242"/>
      <c r="LZZ193" s="242"/>
      <c r="MAA193" s="242"/>
      <c r="MAB193" s="242"/>
      <c r="MAC193" s="242"/>
      <c r="MAD193" s="242"/>
      <c r="MAE193" s="242"/>
      <c r="MAF193" s="242"/>
      <c r="MAG193" s="242"/>
      <c r="MAH193" s="242"/>
      <c r="MAI193" s="242"/>
      <c r="MAJ193" s="242"/>
      <c r="MAK193" s="242"/>
      <c r="MAL193" s="242"/>
      <c r="MAM193" s="242"/>
      <c r="MAN193" s="242"/>
      <c r="MAO193" s="242"/>
      <c r="MAP193" s="242"/>
      <c r="MAQ193" s="242"/>
      <c r="MAR193" s="242"/>
      <c r="MAS193" s="242"/>
      <c r="MAT193" s="242"/>
      <c r="MAU193" s="242"/>
      <c r="MAV193" s="242"/>
      <c r="MAW193" s="242"/>
      <c r="MAX193" s="242"/>
      <c r="MAY193" s="242"/>
      <c r="MAZ193" s="242"/>
      <c r="MBA193" s="242"/>
      <c r="MBB193" s="242"/>
      <c r="MBC193" s="242"/>
      <c r="MBD193" s="242"/>
      <c r="MBE193" s="242"/>
      <c r="MBF193" s="242"/>
      <c r="MBG193" s="242"/>
      <c r="MBH193" s="242"/>
      <c r="MBI193" s="242"/>
      <c r="MBJ193" s="242"/>
      <c r="MBK193" s="242"/>
      <c r="MBL193" s="242"/>
      <c r="MBM193" s="242"/>
      <c r="MBN193" s="242"/>
      <c r="MBO193" s="242"/>
      <c r="MBP193" s="242"/>
      <c r="MBQ193" s="242"/>
      <c r="MBR193" s="242"/>
      <c r="MBS193" s="242"/>
      <c r="MBT193" s="242"/>
      <c r="MBU193" s="242"/>
      <c r="MBV193" s="242"/>
      <c r="MBW193" s="242"/>
      <c r="MBX193" s="242"/>
      <c r="MBY193" s="242"/>
      <c r="MBZ193" s="242"/>
      <c r="MCA193" s="242"/>
      <c r="MCB193" s="242"/>
      <c r="MCC193" s="242"/>
      <c r="MCD193" s="242"/>
      <c r="MCE193" s="242"/>
      <c r="MCF193" s="242"/>
      <c r="MCG193" s="242"/>
      <c r="MCH193" s="242"/>
      <c r="MCI193" s="242"/>
      <c r="MCJ193" s="242"/>
      <c r="MCK193" s="242"/>
      <c r="MCL193" s="242"/>
      <c r="MCM193" s="242"/>
      <c r="MCN193" s="242"/>
      <c r="MCO193" s="242"/>
      <c r="MCP193" s="242"/>
      <c r="MCQ193" s="242"/>
      <c r="MCR193" s="242"/>
      <c r="MCS193" s="242"/>
      <c r="MCT193" s="242"/>
      <c r="MCU193" s="242"/>
      <c r="MCV193" s="242"/>
      <c r="MCW193" s="242"/>
      <c r="MCX193" s="242"/>
      <c r="MCY193" s="242"/>
      <c r="MCZ193" s="242"/>
      <c r="MDA193" s="242"/>
      <c r="MDB193" s="242"/>
      <c r="MDC193" s="242"/>
      <c r="MDD193" s="242"/>
      <c r="MDE193" s="242"/>
      <c r="MDF193" s="242"/>
      <c r="MDG193" s="242"/>
      <c r="MDH193" s="242"/>
      <c r="MDI193" s="242"/>
      <c r="MDJ193" s="242"/>
      <c r="MDK193" s="242"/>
      <c r="MDL193" s="242"/>
      <c r="MDM193" s="242"/>
      <c r="MDN193" s="242"/>
      <c r="MDO193" s="242"/>
      <c r="MDP193" s="242"/>
      <c r="MDQ193" s="242"/>
      <c r="MDR193" s="242"/>
      <c r="MDS193" s="242"/>
      <c r="MDT193" s="242"/>
      <c r="MDU193" s="242"/>
      <c r="MDV193" s="242"/>
      <c r="MDW193" s="242"/>
      <c r="MDX193" s="242"/>
      <c r="MDY193" s="242"/>
      <c r="MDZ193" s="242"/>
      <c r="MEA193" s="242"/>
      <c r="MEB193" s="242"/>
      <c r="MEC193" s="242"/>
      <c r="MED193" s="242"/>
      <c r="MEE193" s="242"/>
      <c r="MEF193" s="242"/>
      <c r="MEG193" s="242"/>
      <c r="MEH193" s="242"/>
      <c r="MEI193" s="242"/>
      <c r="MEJ193" s="242"/>
      <c r="MEK193" s="242"/>
      <c r="MEL193" s="242"/>
      <c r="MEM193" s="242"/>
      <c r="MEN193" s="242"/>
      <c r="MEO193" s="242"/>
      <c r="MEP193" s="242"/>
      <c r="MEQ193" s="242"/>
      <c r="MER193" s="242"/>
      <c r="MES193" s="242"/>
      <c r="MET193" s="242"/>
      <c r="MEU193" s="242"/>
      <c r="MEV193" s="242"/>
      <c r="MEW193" s="242"/>
      <c r="MEX193" s="242"/>
      <c r="MEY193" s="242"/>
      <c r="MEZ193" s="242"/>
      <c r="MFA193" s="242"/>
      <c r="MFB193" s="242"/>
      <c r="MFC193" s="242"/>
      <c r="MFD193" s="242"/>
      <c r="MFE193" s="242"/>
      <c r="MFF193" s="242"/>
      <c r="MFG193" s="242"/>
      <c r="MFH193" s="242"/>
      <c r="MFI193" s="242"/>
      <c r="MFJ193" s="242"/>
      <c r="MFK193" s="242"/>
      <c r="MFL193" s="242"/>
      <c r="MFM193" s="242"/>
      <c r="MFN193" s="242"/>
      <c r="MFO193" s="242"/>
      <c r="MFP193" s="242"/>
      <c r="MFQ193" s="242"/>
      <c r="MFR193" s="242"/>
      <c r="MFS193" s="242"/>
      <c r="MFT193" s="242"/>
      <c r="MFU193" s="242"/>
      <c r="MFV193" s="242"/>
      <c r="MFW193" s="242"/>
      <c r="MFX193" s="242"/>
      <c r="MFY193" s="242"/>
      <c r="MFZ193" s="242"/>
      <c r="MGA193" s="242"/>
      <c r="MGB193" s="242"/>
      <c r="MGC193" s="242"/>
      <c r="MGD193" s="242"/>
      <c r="MGE193" s="242"/>
      <c r="MGF193" s="242"/>
      <c r="MGG193" s="242"/>
      <c r="MGH193" s="242"/>
      <c r="MGI193" s="242"/>
      <c r="MGJ193" s="242"/>
      <c r="MGK193" s="242"/>
      <c r="MGL193" s="242"/>
      <c r="MGM193" s="242"/>
      <c r="MGN193" s="242"/>
      <c r="MGO193" s="242"/>
      <c r="MGP193" s="242"/>
      <c r="MGQ193" s="242"/>
      <c r="MGR193" s="242"/>
      <c r="MGS193" s="242"/>
      <c r="MGT193" s="242"/>
      <c r="MGU193" s="242"/>
      <c r="MGV193" s="242"/>
      <c r="MGW193" s="242"/>
      <c r="MGX193" s="242"/>
      <c r="MGY193" s="242"/>
      <c r="MGZ193" s="242"/>
      <c r="MHA193" s="242"/>
      <c r="MHB193" s="242"/>
      <c r="MHC193" s="242"/>
      <c r="MHD193" s="242"/>
      <c r="MHE193" s="242"/>
      <c r="MHF193" s="242"/>
      <c r="MHG193" s="242"/>
      <c r="MHH193" s="242"/>
      <c r="MHI193" s="242"/>
      <c r="MHJ193" s="242"/>
      <c r="MHK193" s="242"/>
      <c r="MHL193" s="242"/>
      <c r="MHM193" s="242"/>
      <c r="MHN193" s="242"/>
      <c r="MHO193" s="242"/>
      <c r="MHP193" s="242"/>
      <c r="MHQ193" s="242"/>
      <c r="MHR193" s="242"/>
      <c r="MHS193" s="242"/>
      <c r="MHT193" s="242"/>
      <c r="MHU193" s="242"/>
      <c r="MHV193" s="242"/>
      <c r="MHW193" s="242"/>
      <c r="MHX193" s="242"/>
      <c r="MHY193" s="242"/>
      <c r="MHZ193" s="242"/>
      <c r="MIA193" s="242"/>
      <c r="MIB193" s="242"/>
      <c r="MIC193" s="242"/>
      <c r="MID193" s="242"/>
      <c r="MIE193" s="242"/>
      <c r="MIF193" s="242"/>
      <c r="MIG193" s="242"/>
      <c r="MIH193" s="242"/>
      <c r="MII193" s="242"/>
      <c r="MIJ193" s="242"/>
      <c r="MIK193" s="242"/>
      <c r="MIL193" s="242"/>
      <c r="MIM193" s="242"/>
      <c r="MIN193" s="242"/>
      <c r="MIO193" s="242"/>
      <c r="MIP193" s="242"/>
      <c r="MIQ193" s="242"/>
      <c r="MIR193" s="242"/>
      <c r="MIS193" s="242"/>
      <c r="MIT193" s="242"/>
      <c r="MIU193" s="242"/>
      <c r="MIV193" s="242"/>
      <c r="MIW193" s="242"/>
      <c r="MIX193" s="242"/>
      <c r="MIY193" s="242"/>
      <c r="MIZ193" s="242"/>
      <c r="MJA193" s="242"/>
      <c r="MJB193" s="242"/>
      <c r="MJC193" s="242"/>
      <c r="MJD193" s="242"/>
      <c r="MJE193" s="242"/>
      <c r="MJF193" s="242"/>
      <c r="MJG193" s="242"/>
      <c r="MJH193" s="242"/>
      <c r="MJI193" s="242"/>
      <c r="MJJ193" s="242"/>
      <c r="MJK193" s="242"/>
      <c r="MJL193" s="242"/>
      <c r="MJM193" s="242"/>
      <c r="MJN193" s="242"/>
      <c r="MJO193" s="242"/>
      <c r="MJP193" s="242"/>
      <c r="MJQ193" s="242"/>
      <c r="MJR193" s="242"/>
      <c r="MJS193" s="242"/>
      <c r="MJT193" s="242"/>
      <c r="MJU193" s="242"/>
      <c r="MJV193" s="242"/>
      <c r="MJW193" s="242"/>
      <c r="MJX193" s="242"/>
      <c r="MJY193" s="242"/>
      <c r="MJZ193" s="242"/>
      <c r="MKA193" s="242"/>
      <c r="MKB193" s="242"/>
      <c r="MKC193" s="242"/>
      <c r="MKD193" s="242"/>
      <c r="MKE193" s="242"/>
      <c r="MKF193" s="242"/>
      <c r="MKG193" s="242"/>
      <c r="MKH193" s="242"/>
      <c r="MKI193" s="242"/>
      <c r="MKJ193" s="242"/>
      <c r="MKK193" s="242"/>
      <c r="MKL193" s="242"/>
      <c r="MKM193" s="242"/>
      <c r="MKN193" s="242"/>
      <c r="MKO193" s="242"/>
      <c r="MKP193" s="242"/>
      <c r="MKQ193" s="242"/>
      <c r="MKR193" s="242"/>
      <c r="MKS193" s="242"/>
      <c r="MKT193" s="242"/>
      <c r="MKU193" s="242"/>
      <c r="MKV193" s="242"/>
      <c r="MKW193" s="242"/>
      <c r="MKX193" s="242"/>
      <c r="MKY193" s="242"/>
      <c r="MKZ193" s="242"/>
      <c r="MLA193" s="242"/>
      <c r="MLB193" s="242"/>
      <c r="MLC193" s="242"/>
      <c r="MLD193" s="242"/>
      <c r="MLE193" s="242"/>
      <c r="MLF193" s="242"/>
      <c r="MLG193" s="242"/>
      <c r="MLH193" s="242"/>
      <c r="MLI193" s="242"/>
      <c r="MLJ193" s="242"/>
      <c r="MLK193" s="242"/>
      <c r="MLL193" s="242"/>
      <c r="MLM193" s="242"/>
      <c r="MLN193" s="242"/>
      <c r="MLO193" s="242"/>
      <c r="MLP193" s="242"/>
      <c r="MLQ193" s="242"/>
      <c r="MLR193" s="242"/>
      <c r="MLS193" s="242"/>
      <c r="MLT193" s="242"/>
      <c r="MLU193" s="242"/>
      <c r="MLV193" s="242"/>
      <c r="MLW193" s="242"/>
      <c r="MLX193" s="242"/>
      <c r="MLY193" s="242"/>
      <c r="MLZ193" s="242"/>
      <c r="MMA193" s="242"/>
      <c r="MMB193" s="242"/>
      <c r="MMC193" s="242"/>
      <c r="MMD193" s="242"/>
      <c r="MME193" s="242"/>
      <c r="MMF193" s="242"/>
      <c r="MMG193" s="242"/>
      <c r="MMH193" s="242"/>
      <c r="MMI193" s="242"/>
      <c r="MMJ193" s="242"/>
      <c r="MMK193" s="242"/>
      <c r="MML193" s="242"/>
      <c r="MMM193" s="242"/>
      <c r="MMN193" s="242"/>
      <c r="MMO193" s="242"/>
      <c r="MMP193" s="242"/>
      <c r="MMQ193" s="242"/>
      <c r="MMR193" s="242"/>
      <c r="MMS193" s="242"/>
      <c r="MMT193" s="242"/>
      <c r="MMU193" s="242"/>
      <c r="MMV193" s="242"/>
      <c r="MMW193" s="242"/>
      <c r="MMX193" s="242"/>
      <c r="MMY193" s="242"/>
      <c r="MMZ193" s="242"/>
      <c r="MNA193" s="242"/>
      <c r="MNB193" s="242"/>
      <c r="MNC193" s="242"/>
      <c r="MND193" s="242"/>
      <c r="MNE193" s="242"/>
      <c r="MNF193" s="242"/>
      <c r="MNG193" s="242"/>
      <c r="MNH193" s="242"/>
      <c r="MNI193" s="242"/>
      <c r="MNJ193" s="242"/>
      <c r="MNK193" s="242"/>
      <c r="MNL193" s="242"/>
      <c r="MNM193" s="242"/>
      <c r="MNN193" s="242"/>
      <c r="MNO193" s="242"/>
      <c r="MNP193" s="242"/>
      <c r="MNQ193" s="242"/>
      <c r="MNR193" s="242"/>
      <c r="MNS193" s="242"/>
      <c r="MNT193" s="242"/>
      <c r="MNU193" s="242"/>
      <c r="MNV193" s="242"/>
      <c r="MNW193" s="242"/>
      <c r="MNX193" s="242"/>
      <c r="MNY193" s="242"/>
      <c r="MNZ193" s="242"/>
      <c r="MOA193" s="242"/>
      <c r="MOB193" s="242"/>
      <c r="MOC193" s="242"/>
      <c r="MOD193" s="242"/>
      <c r="MOE193" s="242"/>
      <c r="MOF193" s="242"/>
      <c r="MOG193" s="242"/>
      <c r="MOH193" s="242"/>
      <c r="MOI193" s="242"/>
      <c r="MOJ193" s="242"/>
      <c r="MOK193" s="242"/>
      <c r="MOL193" s="242"/>
      <c r="MOM193" s="242"/>
      <c r="MON193" s="242"/>
      <c r="MOO193" s="242"/>
      <c r="MOP193" s="242"/>
      <c r="MOQ193" s="242"/>
      <c r="MOR193" s="242"/>
      <c r="MOS193" s="242"/>
      <c r="MOT193" s="242"/>
      <c r="MOU193" s="242"/>
      <c r="MOV193" s="242"/>
      <c r="MOW193" s="242"/>
      <c r="MOX193" s="242"/>
      <c r="MOY193" s="242"/>
      <c r="MOZ193" s="242"/>
      <c r="MPA193" s="242"/>
      <c r="MPB193" s="242"/>
      <c r="MPC193" s="242"/>
      <c r="MPD193" s="242"/>
      <c r="MPE193" s="242"/>
      <c r="MPF193" s="242"/>
      <c r="MPG193" s="242"/>
      <c r="MPH193" s="242"/>
      <c r="MPI193" s="242"/>
      <c r="MPJ193" s="242"/>
      <c r="MPK193" s="242"/>
      <c r="MPL193" s="242"/>
      <c r="MPM193" s="242"/>
      <c r="MPN193" s="242"/>
      <c r="MPO193" s="242"/>
      <c r="MPP193" s="242"/>
      <c r="MPQ193" s="242"/>
      <c r="MPR193" s="242"/>
      <c r="MPS193" s="242"/>
      <c r="MPT193" s="242"/>
      <c r="MPU193" s="242"/>
      <c r="MPV193" s="242"/>
      <c r="MPW193" s="242"/>
      <c r="MPX193" s="242"/>
      <c r="MPY193" s="242"/>
      <c r="MPZ193" s="242"/>
      <c r="MQA193" s="242"/>
      <c r="MQB193" s="242"/>
      <c r="MQC193" s="242"/>
      <c r="MQD193" s="242"/>
      <c r="MQE193" s="242"/>
      <c r="MQF193" s="242"/>
      <c r="MQG193" s="242"/>
      <c r="MQH193" s="242"/>
      <c r="MQI193" s="242"/>
      <c r="MQJ193" s="242"/>
      <c r="MQK193" s="242"/>
      <c r="MQL193" s="242"/>
      <c r="MQM193" s="242"/>
      <c r="MQN193" s="242"/>
      <c r="MQO193" s="242"/>
      <c r="MQP193" s="242"/>
      <c r="MQQ193" s="242"/>
      <c r="MQR193" s="242"/>
      <c r="MQS193" s="242"/>
      <c r="MQT193" s="242"/>
      <c r="MQU193" s="242"/>
      <c r="MQV193" s="242"/>
      <c r="MQW193" s="242"/>
      <c r="MQX193" s="242"/>
      <c r="MQY193" s="242"/>
      <c r="MQZ193" s="242"/>
      <c r="MRA193" s="242"/>
      <c r="MRB193" s="242"/>
      <c r="MRC193" s="242"/>
      <c r="MRD193" s="242"/>
      <c r="MRE193" s="242"/>
      <c r="MRF193" s="242"/>
      <c r="MRG193" s="242"/>
      <c r="MRH193" s="242"/>
      <c r="MRI193" s="242"/>
      <c r="MRJ193" s="242"/>
      <c r="MRK193" s="242"/>
      <c r="MRL193" s="242"/>
      <c r="MRM193" s="242"/>
      <c r="MRN193" s="242"/>
      <c r="MRO193" s="242"/>
      <c r="MRP193" s="242"/>
      <c r="MRQ193" s="242"/>
      <c r="MRR193" s="242"/>
      <c r="MRS193" s="242"/>
      <c r="MRT193" s="242"/>
      <c r="MRU193" s="242"/>
      <c r="MRV193" s="242"/>
      <c r="MRW193" s="242"/>
      <c r="MRX193" s="242"/>
      <c r="MRY193" s="242"/>
      <c r="MRZ193" s="242"/>
      <c r="MSA193" s="242"/>
      <c r="MSB193" s="242"/>
      <c r="MSC193" s="242"/>
      <c r="MSD193" s="242"/>
      <c r="MSE193" s="242"/>
      <c r="MSF193" s="242"/>
      <c r="MSG193" s="242"/>
      <c r="MSH193" s="242"/>
      <c r="MSI193" s="242"/>
      <c r="MSJ193" s="242"/>
      <c r="MSK193" s="242"/>
      <c r="MSL193" s="242"/>
      <c r="MSM193" s="242"/>
      <c r="MSN193" s="242"/>
      <c r="MSO193" s="242"/>
      <c r="MSP193" s="242"/>
      <c r="MSQ193" s="242"/>
      <c r="MSR193" s="242"/>
      <c r="MSS193" s="242"/>
      <c r="MST193" s="242"/>
      <c r="MSU193" s="242"/>
      <c r="MSV193" s="242"/>
      <c r="MSW193" s="242"/>
      <c r="MSX193" s="242"/>
      <c r="MSY193" s="242"/>
      <c r="MSZ193" s="242"/>
      <c r="MTA193" s="242"/>
      <c r="MTB193" s="242"/>
      <c r="MTC193" s="242"/>
      <c r="MTD193" s="242"/>
      <c r="MTE193" s="242"/>
      <c r="MTF193" s="242"/>
      <c r="MTG193" s="242"/>
      <c r="MTH193" s="242"/>
      <c r="MTI193" s="242"/>
      <c r="MTJ193" s="242"/>
      <c r="MTK193" s="242"/>
      <c r="MTL193" s="242"/>
      <c r="MTM193" s="242"/>
      <c r="MTN193" s="242"/>
      <c r="MTO193" s="242"/>
      <c r="MTP193" s="242"/>
      <c r="MTQ193" s="242"/>
      <c r="MTR193" s="242"/>
      <c r="MTS193" s="242"/>
      <c r="MTT193" s="242"/>
      <c r="MTU193" s="242"/>
      <c r="MTV193" s="242"/>
      <c r="MTW193" s="242"/>
      <c r="MTX193" s="242"/>
      <c r="MTY193" s="242"/>
      <c r="MTZ193" s="242"/>
      <c r="MUA193" s="242"/>
      <c r="MUB193" s="242"/>
      <c r="MUC193" s="242"/>
      <c r="MUD193" s="242"/>
      <c r="MUE193" s="242"/>
      <c r="MUF193" s="242"/>
      <c r="MUG193" s="242"/>
      <c r="MUH193" s="242"/>
      <c r="MUI193" s="242"/>
      <c r="MUJ193" s="242"/>
      <c r="MUK193" s="242"/>
      <c r="MUL193" s="242"/>
      <c r="MUM193" s="242"/>
      <c r="MUN193" s="242"/>
      <c r="MUO193" s="242"/>
      <c r="MUP193" s="242"/>
      <c r="MUQ193" s="242"/>
      <c r="MUR193" s="242"/>
      <c r="MUS193" s="242"/>
      <c r="MUT193" s="242"/>
      <c r="MUU193" s="242"/>
      <c r="MUV193" s="242"/>
      <c r="MUW193" s="242"/>
      <c r="MUX193" s="242"/>
      <c r="MUY193" s="242"/>
      <c r="MUZ193" s="242"/>
      <c r="MVA193" s="242"/>
      <c r="MVB193" s="242"/>
      <c r="MVC193" s="242"/>
      <c r="MVD193" s="242"/>
      <c r="MVE193" s="242"/>
      <c r="MVF193" s="242"/>
      <c r="MVG193" s="242"/>
      <c r="MVH193" s="242"/>
      <c r="MVI193" s="242"/>
      <c r="MVJ193" s="242"/>
      <c r="MVK193" s="242"/>
      <c r="MVL193" s="242"/>
      <c r="MVM193" s="242"/>
      <c r="MVN193" s="242"/>
      <c r="MVO193" s="242"/>
      <c r="MVP193" s="242"/>
      <c r="MVQ193" s="242"/>
      <c r="MVR193" s="242"/>
      <c r="MVS193" s="242"/>
      <c r="MVT193" s="242"/>
      <c r="MVU193" s="242"/>
      <c r="MVV193" s="242"/>
      <c r="MVW193" s="242"/>
      <c r="MVX193" s="242"/>
      <c r="MVY193" s="242"/>
      <c r="MVZ193" s="242"/>
      <c r="MWA193" s="242"/>
      <c r="MWB193" s="242"/>
      <c r="MWC193" s="242"/>
      <c r="MWD193" s="242"/>
      <c r="MWE193" s="242"/>
      <c r="MWF193" s="242"/>
      <c r="MWG193" s="242"/>
      <c r="MWH193" s="242"/>
      <c r="MWI193" s="242"/>
      <c r="MWJ193" s="242"/>
      <c r="MWK193" s="242"/>
      <c r="MWL193" s="242"/>
      <c r="MWM193" s="242"/>
      <c r="MWN193" s="242"/>
      <c r="MWO193" s="242"/>
      <c r="MWP193" s="242"/>
      <c r="MWQ193" s="242"/>
      <c r="MWR193" s="242"/>
      <c r="MWS193" s="242"/>
      <c r="MWT193" s="242"/>
      <c r="MWU193" s="242"/>
      <c r="MWV193" s="242"/>
      <c r="MWW193" s="242"/>
      <c r="MWX193" s="242"/>
      <c r="MWY193" s="242"/>
      <c r="MWZ193" s="242"/>
      <c r="MXA193" s="242"/>
      <c r="MXB193" s="242"/>
      <c r="MXC193" s="242"/>
      <c r="MXD193" s="242"/>
      <c r="MXE193" s="242"/>
      <c r="MXF193" s="242"/>
      <c r="MXG193" s="242"/>
      <c r="MXH193" s="242"/>
      <c r="MXI193" s="242"/>
      <c r="MXJ193" s="242"/>
      <c r="MXK193" s="242"/>
      <c r="MXL193" s="242"/>
      <c r="MXM193" s="242"/>
      <c r="MXN193" s="242"/>
      <c r="MXO193" s="242"/>
      <c r="MXP193" s="242"/>
      <c r="MXQ193" s="242"/>
      <c r="MXR193" s="242"/>
      <c r="MXS193" s="242"/>
      <c r="MXT193" s="242"/>
      <c r="MXU193" s="242"/>
      <c r="MXV193" s="242"/>
      <c r="MXW193" s="242"/>
      <c r="MXX193" s="242"/>
      <c r="MXY193" s="242"/>
      <c r="MXZ193" s="242"/>
      <c r="MYA193" s="242"/>
      <c r="MYB193" s="242"/>
      <c r="MYC193" s="242"/>
      <c r="MYD193" s="242"/>
      <c r="MYE193" s="242"/>
      <c r="MYF193" s="242"/>
      <c r="MYG193" s="242"/>
      <c r="MYH193" s="242"/>
      <c r="MYI193" s="242"/>
      <c r="MYJ193" s="242"/>
      <c r="MYK193" s="242"/>
      <c r="MYL193" s="242"/>
      <c r="MYM193" s="242"/>
      <c r="MYN193" s="242"/>
      <c r="MYO193" s="242"/>
      <c r="MYP193" s="242"/>
      <c r="MYQ193" s="242"/>
      <c r="MYR193" s="242"/>
      <c r="MYS193" s="242"/>
      <c r="MYT193" s="242"/>
      <c r="MYU193" s="242"/>
      <c r="MYV193" s="242"/>
      <c r="MYW193" s="242"/>
      <c r="MYX193" s="242"/>
      <c r="MYY193" s="242"/>
      <c r="MYZ193" s="242"/>
      <c r="MZA193" s="242"/>
      <c r="MZB193" s="242"/>
      <c r="MZC193" s="242"/>
      <c r="MZD193" s="242"/>
      <c r="MZE193" s="242"/>
      <c r="MZF193" s="242"/>
      <c r="MZG193" s="242"/>
      <c r="MZH193" s="242"/>
      <c r="MZI193" s="242"/>
      <c r="MZJ193" s="242"/>
      <c r="MZK193" s="242"/>
      <c r="MZL193" s="242"/>
      <c r="MZM193" s="242"/>
      <c r="MZN193" s="242"/>
      <c r="MZO193" s="242"/>
      <c r="MZP193" s="242"/>
      <c r="MZQ193" s="242"/>
      <c r="MZR193" s="242"/>
      <c r="MZS193" s="242"/>
      <c r="MZT193" s="242"/>
      <c r="MZU193" s="242"/>
      <c r="MZV193" s="242"/>
      <c r="MZW193" s="242"/>
      <c r="MZX193" s="242"/>
      <c r="MZY193" s="242"/>
      <c r="MZZ193" s="242"/>
      <c r="NAA193" s="242"/>
      <c r="NAB193" s="242"/>
      <c r="NAC193" s="242"/>
      <c r="NAD193" s="242"/>
      <c r="NAE193" s="242"/>
      <c r="NAF193" s="242"/>
      <c r="NAG193" s="242"/>
      <c r="NAH193" s="242"/>
      <c r="NAI193" s="242"/>
      <c r="NAJ193" s="242"/>
      <c r="NAK193" s="242"/>
      <c r="NAL193" s="242"/>
      <c r="NAM193" s="242"/>
      <c r="NAN193" s="242"/>
      <c r="NAO193" s="242"/>
      <c r="NAP193" s="242"/>
      <c r="NAQ193" s="242"/>
      <c r="NAR193" s="242"/>
      <c r="NAS193" s="242"/>
      <c r="NAT193" s="242"/>
      <c r="NAU193" s="242"/>
      <c r="NAV193" s="242"/>
      <c r="NAW193" s="242"/>
      <c r="NAX193" s="242"/>
      <c r="NAY193" s="242"/>
      <c r="NAZ193" s="242"/>
      <c r="NBA193" s="242"/>
      <c r="NBB193" s="242"/>
      <c r="NBC193" s="242"/>
      <c r="NBD193" s="242"/>
      <c r="NBE193" s="242"/>
      <c r="NBF193" s="242"/>
      <c r="NBG193" s="242"/>
      <c r="NBH193" s="242"/>
      <c r="NBI193" s="242"/>
      <c r="NBJ193" s="242"/>
      <c r="NBK193" s="242"/>
      <c r="NBL193" s="242"/>
      <c r="NBM193" s="242"/>
      <c r="NBN193" s="242"/>
      <c r="NBO193" s="242"/>
      <c r="NBP193" s="242"/>
      <c r="NBQ193" s="242"/>
      <c r="NBR193" s="242"/>
      <c r="NBS193" s="242"/>
      <c r="NBT193" s="242"/>
      <c r="NBU193" s="242"/>
      <c r="NBV193" s="242"/>
      <c r="NBW193" s="242"/>
      <c r="NBX193" s="242"/>
      <c r="NBY193" s="242"/>
      <c r="NBZ193" s="242"/>
      <c r="NCA193" s="242"/>
      <c r="NCB193" s="242"/>
      <c r="NCC193" s="242"/>
      <c r="NCD193" s="242"/>
      <c r="NCE193" s="242"/>
      <c r="NCF193" s="242"/>
      <c r="NCG193" s="242"/>
      <c r="NCH193" s="242"/>
      <c r="NCI193" s="242"/>
      <c r="NCJ193" s="242"/>
      <c r="NCK193" s="242"/>
      <c r="NCL193" s="242"/>
      <c r="NCM193" s="242"/>
      <c r="NCN193" s="242"/>
      <c r="NCO193" s="242"/>
      <c r="NCP193" s="242"/>
      <c r="NCQ193" s="242"/>
      <c r="NCR193" s="242"/>
      <c r="NCS193" s="242"/>
      <c r="NCT193" s="242"/>
      <c r="NCU193" s="242"/>
      <c r="NCV193" s="242"/>
      <c r="NCW193" s="242"/>
      <c r="NCX193" s="242"/>
      <c r="NCY193" s="242"/>
      <c r="NCZ193" s="242"/>
      <c r="NDA193" s="242"/>
      <c r="NDB193" s="242"/>
      <c r="NDC193" s="242"/>
      <c r="NDD193" s="242"/>
      <c r="NDE193" s="242"/>
      <c r="NDF193" s="242"/>
      <c r="NDG193" s="242"/>
      <c r="NDH193" s="242"/>
      <c r="NDI193" s="242"/>
      <c r="NDJ193" s="242"/>
      <c r="NDK193" s="242"/>
      <c r="NDL193" s="242"/>
      <c r="NDM193" s="242"/>
      <c r="NDN193" s="242"/>
      <c r="NDO193" s="242"/>
      <c r="NDP193" s="242"/>
      <c r="NDQ193" s="242"/>
      <c r="NDR193" s="242"/>
      <c r="NDS193" s="242"/>
      <c r="NDT193" s="242"/>
      <c r="NDU193" s="242"/>
      <c r="NDV193" s="242"/>
      <c r="NDW193" s="242"/>
      <c r="NDX193" s="242"/>
      <c r="NDY193" s="242"/>
      <c r="NDZ193" s="242"/>
      <c r="NEA193" s="242"/>
      <c r="NEB193" s="242"/>
      <c r="NEC193" s="242"/>
      <c r="NED193" s="242"/>
      <c r="NEE193" s="242"/>
      <c r="NEF193" s="242"/>
      <c r="NEG193" s="242"/>
      <c r="NEH193" s="242"/>
      <c r="NEI193" s="242"/>
      <c r="NEJ193" s="242"/>
      <c r="NEK193" s="242"/>
      <c r="NEL193" s="242"/>
      <c r="NEM193" s="242"/>
      <c r="NEN193" s="242"/>
      <c r="NEO193" s="242"/>
      <c r="NEP193" s="242"/>
      <c r="NEQ193" s="242"/>
      <c r="NER193" s="242"/>
      <c r="NES193" s="242"/>
      <c r="NET193" s="242"/>
      <c r="NEU193" s="242"/>
      <c r="NEV193" s="242"/>
      <c r="NEW193" s="242"/>
      <c r="NEX193" s="242"/>
      <c r="NEY193" s="242"/>
      <c r="NEZ193" s="242"/>
      <c r="NFA193" s="242"/>
      <c r="NFB193" s="242"/>
      <c r="NFC193" s="242"/>
      <c r="NFD193" s="242"/>
      <c r="NFE193" s="242"/>
      <c r="NFF193" s="242"/>
      <c r="NFG193" s="242"/>
      <c r="NFH193" s="242"/>
      <c r="NFI193" s="242"/>
      <c r="NFJ193" s="242"/>
      <c r="NFK193" s="242"/>
      <c r="NFL193" s="242"/>
      <c r="NFM193" s="242"/>
      <c r="NFN193" s="242"/>
      <c r="NFO193" s="242"/>
      <c r="NFP193" s="242"/>
      <c r="NFQ193" s="242"/>
      <c r="NFR193" s="242"/>
      <c r="NFS193" s="242"/>
      <c r="NFT193" s="242"/>
      <c r="NFU193" s="242"/>
      <c r="NFV193" s="242"/>
      <c r="NFW193" s="242"/>
      <c r="NFX193" s="242"/>
      <c r="NFY193" s="242"/>
      <c r="NFZ193" s="242"/>
      <c r="NGA193" s="242"/>
      <c r="NGB193" s="242"/>
      <c r="NGC193" s="242"/>
      <c r="NGD193" s="242"/>
      <c r="NGE193" s="242"/>
      <c r="NGF193" s="242"/>
      <c r="NGG193" s="242"/>
      <c r="NGH193" s="242"/>
      <c r="NGI193" s="242"/>
      <c r="NGJ193" s="242"/>
      <c r="NGK193" s="242"/>
      <c r="NGL193" s="242"/>
      <c r="NGM193" s="242"/>
      <c r="NGN193" s="242"/>
      <c r="NGO193" s="242"/>
      <c r="NGP193" s="242"/>
      <c r="NGQ193" s="242"/>
      <c r="NGR193" s="242"/>
      <c r="NGS193" s="242"/>
      <c r="NGT193" s="242"/>
      <c r="NGU193" s="242"/>
      <c r="NGV193" s="242"/>
      <c r="NGW193" s="242"/>
      <c r="NGX193" s="242"/>
      <c r="NGY193" s="242"/>
      <c r="NGZ193" s="242"/>
      <c r="NHA193" s="242"/>
      <c r="NHB193" s="242"/>
      <c r="NHC193" s="242"/>
      <c r="NHD193" s="242"/>
      <c r="NHE193" s="242"/>
      <c r="NHF193" s="242"/>
      <c r="NHG193" s="242"/>
      <c r="NHH193" s="242"/>
      <c r="NHI193" s="242"/>
      <c r="NHJ193" s="242"/>
      <c r="NHK193" s="242"/>
      <c r="NHL193" s="242"/>
      <c r="NHM193" s="242"/>
      <c r="NHN193" s="242"/>
      <c r="NHO193" s="242"/>
      <c r="NHP193" s="242"/>
      <c r="NHQ193" s="242"/>
      <c r="NHR193" s="242"/>
      <c r="NHS193" s="242"/>
      <c r="NHT193" s="242"/>
      <c r="NHU193" s="242"/>
      <c r="NHV193" s="242"/>
      <c r="NHW193" s="242"/>
      <c r="NHX193" s="242"/>
      <c r="NHY193" s="242"/>
      <c r="NHZ193" s="242"/>
      <c r="NIA193" s="242"/>
      <c r="NIB193" s="242"/>
      <c r="NIC193" s="242"/>
      <c r="NID193" s="242"/>
      <c r="NIE193" s="242"/>
      <c r="NIF193" s="242"/>
      <c r="NIG193" s="242"/>
      <c r="NIH193" s="242"/>
      <c r="NII193" s="242"/>
      <c r="NIJ193" s="242"/>
      <c r="NIK193" s="242"/>
      <c r="NIL193" s="242"/>
      <c r="NIM193" s="242"/>
      <c r="NIN193" s="242"/>
      <c r="NIO193" s="242"/>
      <c r="NIP193" s="242"/>
      <c r="NIQ193" s="242"/>
      <c r="NIR193" s="242"/>
      <c r="NIS193" s="242"/>
      <c r="NIT193" s="242"/>
      <c r="NIU193" s="242"/>
      <c r="NIV193" s="242"/>
      <c r="NIW193" s="242"/>
      <c r="NIX193" s="242"/>
      <c r="NIY193" s="242"/>
      <c r="NIZ193" s="242"/>
      <c r="NJA193" s="242"/>
      <c r="NJB193" s="242"/>
      <c r="NJC193" s="242"/>
      <c r="NJD193" s="242"/>
      <c r="NJE193" s="242"/>
      <c r="NJF193" s="242"/>
      <c r="NJG193" s="242"/>
      <c r="NJH193" s="242"/>
      <c r="NJI193" s="242"/>
      <c r="NJJ193" s="242"/>
      <c r="NJK193" s="242"/>
      <c r="NJL193" s="242"/>
      <c r="NJM193" s="242"/>
      <c r="NJN193" s="242"/>
      <c r="NJO193" s="242"/>
      <c r="NJP193" s="242"/>
      <c r="NJQ193" s="242"/>
      <c r="NJR193" s="242"/>
      <c r="NJS193" s="242"/>
      <c r="NJT193" s="242"/>
      <c r="NJU193" s="242"/>
      <c r="NJV193" s="242"/>
      <c r="NJW193" s="242"/>
      <c r="NJX193" s="242"/>
      <c r="NJY193" s="242"/>
      <c r="NJZ193" s="242"/>
      <c r="NKA193" s="242"/>
      <c r="NKB193" s="242"/>
      <c r="NKC193" s="242"/>
      <c r="NKD193" s="242"/>
      <c r="NKE193" s="242"/>
      <c r="NKF193" s="242"/>
      <c r="NKG193" s="242"/>
      <c r="NKH193" s="242"/>
      <c r="NKI193" s="242"/>
      <c r="NKJ193" s="242"/>
      <c r="NKK193" s="242"/>
      <c r="NKL193" s="242"/>
      <c r="NKM193" s="242"/>
      <c r="NKN193" s="242"/>
      <c r="NKO193" s="242"/>
      <c r="NKP193" s="242"/>
      <c r="NKQ193" s="242"/>
      <c r="NKR193" s="242"/>
      <c r="NKS193" s="242"/>
      <c r="NKT193" s="242"/>
      <c r="NKU193" s="242"/>
      <c r="NKV193" s="242"/>
      <c r="NKW193" s="242"/>
      <c r="NKX193" s="242"/>
      <c r="NKY193" s="242"/>
      <c r="NKZ193" s="242"/>
      <c r="NLA193" s="242"/>
      <c r="NLB193" s="242"/>
      <c r="NLC193" s="242"/>
      <c r="NLD193" s="242"/>
      <c r="NLE193" s="242"/>
      <c r="NLF193" s="242"/>
      <c r="NLG193" s="242"/>
      <c r="NLH193" s="242"/>
      <c r="NLI193" s="242"/>
      <c r="NLJ193" s="242"/>
      <c r="NLK193" s="242"/>
      <c r="NLL193" s="242"/>
      <c r="NLM193" s="242"/>
      <c r="NLN193" s="242"/>
      <c r="NLO193" s="242"/>
      <c r="NLP193" s="242"/>
      <c r="NLQ193" s="242"/>
      <c r="NLR193" s="242"/>
      <c r="NLS193" s="242"/>
      <c r="NLT193" s="242"/>
      <c r="NLU193" s="242"/>
      <c r="NLV193" s="242"/>
      <c r="NLW193" s="242"/>
      <c r="NLX193" s="242"/>
      <c r="NLY193" s="242"/>
      <c r="NLZ193" s="242"/>
      <c r="NMA193" s="242"/>
      <c r="NMB193" s="242"/>
      <c r="NMC193" s="242"/>
      <c r="NMD193" s="242"/>
      <c r="NME193" s="242"/>
      <c r="NMF193" s="242"/>
      <c r="NMG193" s="242"/>
      <c r="NMH193" s="242"/>
      <c r="NMI193" s="242"/>
      <c r="NMJ193" s="242"/>
      <c r="NMK193" s="242"/>
      <c r="NML193" s="242"/>
      <c r="NMM193" s="242"/>
      <c r="NMN193" s="242"/>
      <c r="NMO193" s="242"/>
      <c r="NMP193" s="242"/>
      <c r="NMQ193" s="242"/>
      <c r="NMR193" s="242"/>
      <c r="NMS193" s="242"/>
      <c r="NMT193" s="242"/>
      <c r="NMU193" s="242"/>
      <c r="NMV193" s="242"/>
      <c r="NMW193" s="242"/>
      <c r="NMX193" s="242"/>
      <c r="NMY193" s="242"/>
      <c r="NMZ193" s="242"/>
      <c r="NNA193" s="242"/>
      <c r="NNB193" s="242"/>
      <c r="NNC193" s="242"/>
      <c r="NND193" s="242"/>
      <c r="NNE193" s="242"/>
      <c r="NNF193" s="242"/>
      <c r="NNG193" s="242"/>
      <c r="NNH193" s="242"/>
      <c r="NNI193" s="242"/>
      <c r="NNJ193" s="242"/>
      <c r="NNK193" s="242"/>
      <c r="NNL193" s="242"/>
      <c r="NNM193" s="242"/>
      <c r="NNN193" s="242"/>
      <c r="NNO193" s="242"/>
      <c r="NNP193" s="242"/>
      <c r="NNQ193" s="242"/>
      <c r="NNR193" s="242"/>
      <c r="NNS193" s="242"/>
      <c r="NNT193" s="242"/>
      <c r="NNU193" s="242"/>
      <c r="NNV193" s="242"/>
      <c r="NNW193" s="242"/>
      <c r="NNX193" s="242"/>
      <c r="NNY193" s="242"/>
      <c r="NNZ193" s="242"/>
      <c r="NOA193" s="242"/>
      <c r="NOB193" s="242"/>
      <c r="NOC193" s="242"/>
      <c r="NOD193" s="242"/>
      <c r="NOE193" s="242"/>
      <c r="NOF193" s="242"/>
      <c r="NOG193" s="242"/>
      <c r="NOH193" s="242"/>
      <c r="NOI193" s="242"/>
      <c r="NOJ193" s="242"/>
      <c r="NOK193" s="242"/>
      <c r="NOL193" s="242"/>
      <c r="NOM193" s="242"/>
      <c r="NON193" s="242"/>
      <c r="NOO193" s="242"/>
      <c r="NOP193" s="242"/>
      <c r="NOQ193" s="242"/>
      <c r="NOR193" s="242"/>
      <c r="NOS193" s="242"/>
      <c r="NOT193" s="242"/>
      <c r="NOU193" s="242"/>
      <c r="NOV193" s="242"/>
      <c r="NOW193" s="242"/>
      <c r="NOX193" s="242"/>
      <c r="NOY193" s="242"/>
      <c r="NOZ193" s="242"/>
      <c r="NPA193" s="242"/>
      <c r="NPB193" s="242"/>
      <c r="NPC193" s="242"/>
      <c r="NPD193" s="242"/>
      <c r="NPE193" s="242"/>
      <c r="NPF193" s="242"/>
      <c r="NPG193" s="242"/>
      <c r="NPH193" s="242"/>
      <c r="NPI193" s="242"/>
      <c r="NPJ193" s="242"/>
      <c r="NPK193" s="242"/>
      <c r="NPL193" s="242"/>
      <c r="NPM193" s="242"/>
      <c r="NPN193" s="242"/>
      <c r="NPO193" s="242"/>
      <c r="NPP193" s="242"/>
      <c r="NPQ193" s="242"/>
      <c r="NPR193" s="242"/>
      <c r="NPS193" s="242"/>
      <c r="NPT193" s="242"/>
      <c r="NPU193" s="242"/>
      <c r="NPV193" s="242"/>
      <c r="NPW193" s="242"/>
      <c r="NPX193" s="242"/>
      <c r="NPY193" s="242"/>
      <c r="NPZ193" s="242"/>
      <c r="NQA193" s="242"/>
      <c r="NQB193" s="242"/>
      <c r="NQC193" s="242"/>
      <c r="NQD193" s="242"/>
      <c r="NQE193" s="242"/>
      <c r="NQF193" s="242"/>
      <c r="NQG193" s="242"/>
      <c r="NQH193" s="242"/>
      <c r="NQI193" s="242"/>
      <c r="NQJ193" s="242"/>
      <c r="NQK193" s="242"/>
      <c r="NQL193" s="242"/>
      <c r="NQM193" s="242"/>
      <c r="NQN193" s="242"/>
      <c r="NQO193" s="242"/>
      <c r="NQP193" s="242"/>
      <c r="NQQ193" s="242"/>
      <c r="NQR193" s="242"/>
      <c r="NQS193" s="242"/>
      <c r="NQT193" s="242"/>
      <c r="NQU193" s="242"/>
      <c r="NQV193" s="242"/>
      <c r="NQW193" s="242"/>
      <c r="NQX193" s="242"/>
      <c r="NQY193" s="242"/>
      <c r="NQZ193" s="242"/>
      <c r="NRA193" s="242"/>
      <c r="NRB193" s="242"/>
      <c r="NRC193" s="242"/>
      <c r="NRD193" s="242"/>
      <c r="NRE193" s="242"/>
      <c r="NRF193" s="242"/>
      <c r="NRG193" s="242"/>
      <c r="NRH193" s="242"/>
      <c r="NRI193" s="242"/>
      <c r="NRJ193" s="242"/>
      <c r="NRK193" s="242"/>
      <c r="NRL193" s="242"/>
      <c r="NRM193" s="242"/>
      <c r="NRN193" s="242"/>
      <c r="NRO193" s="242"/>
      <c r="NRP193" s="242"/>
      <c r="NRQ193" s="242"/>
      <c r="NRR193" s="242"/>
      <c r="NRS193" s="242"/>
      <c r="NRT193" s="242"/>
      <c r="NRU193" s="242"/>
      <c r="NRV193" s="242"/>
      <c r="NRW193" s="242"/>
      <c r="NRX193" s="242"/>
      <c r="NRY193" s="242"/>
      <c r="NRZ193" s="242"/>
      <c r="NSA193" s="242"/>
      <c r="NSB193" s="242"/>
      <c r="NSC193" s="242"/>
      <c r="NSD193" s="242"/>
      <c r="NSE193" s="242"/>
      <c r="NSF193" s="242"/>
      <c r="NSG193" s="242"/>
      <c r="NSH193" s="242"/>
      <c r="NSI193" s="242"/>
      <c r="NSJ193" s="242"/>
      <c r="NSK193" s="242"/>
      <c r="NSL193" s="242"/>
      <c r="NSM193" s="242"/>
      <c r="NSN193" s="242"/>
      <c r="NSO193" s="242"/>
      <c r="NSP193" s="242"/>
      <c r="NSQ193" s="242"/>
      <c r="NSR193" s="242"/>
      <c r="NSS193" s="242"/>
      <c r="NST193" s="242"/>
      <c r="NSU193" s="242"/>
      <c r="NSV193" s="242"/>
      <c r="NSW193" s="242"/>
      <c r="NSX193" s="242"/>
      <c r="NSY193" s="242"/>
      <c r="NSZ193" s="242"/>
      <c r="NTA193" s="242"/>
      <c r="NTB193" s="242"/>
      <c r="NTC193" s="242"/>
      <c r="NTD193" s="242"/>
      <c r="NTE193" s="242"/>
      <c r="NTF193" s="242"/>
      <c r="NTG193" s="242"/>
      <c r="NTH193" s="242"/>
      <c r="NTI193" s="242"/>
      <c r="NTJ193" s="242"/>
      <c r="NTK193" s="242"/>
      <c r="NTL193" s="242"/>
      <c r="NTM193" s="242"/>
      <c r="NTN193" s="242"/>
      <c r="NTO193" s="242"/>
      <c r="NTP193" s="242"/>
      <c r="NTQ193" s="242"/>
      <c r="NTR193" s="242"/>
      <c r="NTS193" s="242"/>
      <c r="NTT193" s="242"/>
      <c r="NTU193" s="242"/>
      <c r="NTV193" s="242"/>
      <c r="NTW193" s="242"/>
      <c r="NTX193" s="242"/>
      <c r="NTY193" s="242"/>
      <c r="NTZ193" s="242"/>
      <c r="NUA193" s="242"/>
      <c r="NUB193" s="242"/>
      <c r="NUC193" s="242"/>
      <c r="NUD193" s="242"/>
      <c r="NUE193" s="242"/>
      <c r="NUF193" s="242"/>
      <c r="NUG193" s="242"/>
      <c r="NUH193" s="242"/>
      <c r="NUI193" s="242"/>
      <c r="NUJ193" s="242"/>
      <c r="NUK193" s="242"/>
      <c r="NUL193" s="242"/>
      <c r="NUM193" s="242"/>
      <c r="NUN193" s="242"/>
      <c r="NUO193" s="242"/>
      <c r="NUP193" s="242"/>
      <c r="NUQ193" s="242"/>
      <c r="NUR193" s="242"/>
      <c r="NUS193" s="242"/>
      <c r="NUT193" s="242"/>
      <c r="NUU193" s="242"/>
      <c r="NUV193" s="242"/>
      <c r="NUW193" s="242"/>
      <c r="NUX193" s="242"/>
      <c r="NUY193" s="242"/>
      <c r="NUZ193" s="242"/>
      <c r="NVA193" s="242"/>
      <c r="NVB193" s="242"/>
      <c r="NVC193" s="242"/>
      <c r="NVD193" s="242"/>
      <c r="NVE193" s="242"/>
      <c r="NVF193" s="242"/>
      <c r="NVG193" s="242"/>
      <c r="NVH193" s="242"/>
      <c r="NVI193" s="242"/>
      <c r="NVJ193" s="242"/>
      <c r="NVK193" s="242"/>
      <c r="NVL193" s="242"/>
      <c r="NVM193" s="242"/>
      <c r="NVN193" s="242"/>
      <c r="NVO193" s="242"/>
      <c r="NVP193" s="242"/>
      <c r="NVQ193" s="242"/>
      <c r="NVR193" s="242"/>
      <c r="NVS193" s="242"/>
      <c r="NVT193" s="242"/>
      <c r="NVU193" s="242"/>
      <c r="NVV193" s="242"/>
      <c r="NVW193" s="242"/>
      <c r="NVX193" s="242"/>
      <c r="NVY193" s="242"/>
      <c r="NVZ193" s="242"/>
      <c r="NWA193" s="242"/>
      <c r="NWB193" s="242"/>
      <c r="NWC193" s="242"/>
      <c r="NWD193" s="242"/>
      <c r="NWE193" s="242"/>
      <c r="NWF193" s="242"/>
      <c r="NWG193" s="242"/>
      <c r="NWH193" s="242"/>
      <c r="NWI193" s="242"/>
      <c r="NWJ193" s="242"/>
      <c r="NWK193" s="242"/>
      <c r="NWL193" s="242"/>
      <c r="NWM193" s="242"/>
      <c r="NWN193" s="242"/>
      <c r="NWO193" s="242"/>
      <c r="NWP193" s="242"/>
      <c r="NWQ193" s="242"/>
      <c r="NWR193" s="242"/>
      <c r="NWS193" s="242"/>
      <c r="NWT193" s="242"/>
      <c r="NWU193" s="242"/>
      <c r="NWV193" s="242"/>
      <c r="NWW193" s="242"/>
      <c r="NWX193" s="242"/>
      <c r="NWY193" s="242"/>
      <c r="NWZ193" s="242"/>
      <c r="NXA193" s="242"/>
      <c r="NXB193" s="242"/>
      <c r="NXC193" s="242"/>
      <c r="NXD193" s="242"/>
      <c r="NXE193" s="242"/>
      <c r="NXF193" s="242"/>
      <c r="NXG193" s="242"/>
      <c r="NXH193" s="242"/>
      <c r="NXI193" s="242"/>
      <c r="NXJ193" s="242"/>
      <c r="NXK193" s="242"/>
      <c r="NXL193" s="242"/>
      <c r="NXM193" s="242"/>
      <c r="NXN193" s="242"/>
      <c r="NXO193" s="242"/>
      <c r="NXP193" s="242"/>
      <c r="NXQ193" s="242"/>
      <c r="NXR193" s="242"/>
      <c r="NXS193" s="242"/>
      <c r="NXT193" s="242"/>
      <c r="NXU193" s="242"/>
      <c r="NXV193" s="242"/>
      <c r="NXW193" s="242"/>
      <c r="NXX193" s="242"/>
      <c r="NXY193" s="242"/>
      <c r="NXZ193" s="242"/>
      <c r="NYA193" s="242"/>
      <c r="NYB193" s="242"/>
      <c r="NYC193" s="242"/>
      <c r="NYD193" s="242"/>
      <c r="NYE193" s="242"/>
      <c r="NYF193" s="242"/>
      <c r="NYG193" s="242"/>
      <c r="NYH193" s="242"/>
      <c r="NYI193" s="242"/>
      <c r="NYJ193" s="242"/>
      <c r="NYK193" s="242"/>
      <c r="NYL193" s="242"/>
      <c r="NYM193" s="242"/>
      <c r="NYN193" s="242"/>
      <c r="NYO193" s="242"/>
      <c r="NYP193" s="242"/>
      <c r="NYQ193" s="242"/>
      <c r="NYR193" s="242"/>
      <c r="NYS193" s="242"/>
      <c r="NYT193" s="242"/>
      <c r="NYU193" s="242"/>
      <c r="NYV193" s="242"/>
      <c r="NYW193" s="242"/>
      <c r="NYX193" s="242"/>
      <c r="NYY193" s="242"/>
      <c r="NYZ193" s="242"/>
      <c r="NZA193" s="242"/>
      <c r="NZB193" s="242"/>
      <c r="NZC193" s="242"/>
      <c r="NZD193" s="242"/>
      <c r="NZE193" s="242"/>
      <c r="NZF193" s="242"/>
      <c r="NZG193" s="242"/>
      <c r="NZH193" s="242"/>
      <c r="NZI193" s="242"/>
      <c r="NZJ193" s="242"/>
      <c r="NZK193" s="242"/>
      <c r="NZL193" s="242"/>
      <c r="NZM193" s="242"/>
      <c r="NZN193" s="242"/>
      <c r="NZO193" s="242"/>
      <c r="NZP193" s="242"/>
      <c r="NZQ193" s="242"/>
      <c r="NZR193" s="242"/>
      <c r="NZS193" s="242"/>
      <c r="NZT193" s="242"/>
      <c r="NZU193" s="242"/>
      <c r="NZV193" s="242"/>
      <c r="NZW193" s="242"/>
      <c r="NZX193" s="242"/>
      <c r="NZY193" s="242"/>
      <c r="NZZ193" s="242"/>
      <c r="OAA193" s="242"/>
      <c r="OAB193" s="242"/>
      <c r="OAC193" s="242"/>
      <c r="OAD193" s="242"/>
      <c r="OAE193" s="242"/>
      <c r="OAF193" s="242"/>
      <c r="OAG193" s="242"/>
      <c r="OAH193" s="242"/>
      <c r="OAI193" s="242"/>
      <c r="OAJ193" s="242"/>
      <c r="OAK193" s="242"/>
      <c r="OAL193" s="242"/>
      <c r="OAM193" s="242"/>
      <c r="OAN193" s="242"/>
      <c r="OAO193" s="242"/>
      <c r="OAP193" s="242"/>
      <c r="OAQ193" s="242"/>
      <c r="OAR193" s="242"/>
      <c r="OAS193" s="242"/>
      <c r="OAT193" s="242"/>
      <c r="OAU193" s="242"/>
      <c r="OAV193" s="242"/>
      <c r="OAW193" s="242"/>
      <c r="OAX193" s="242"/>
      <c r="OAY193" s="242"/>
      <c r="OAZ193" s="242"/>
      <c r="OBA193" s="242"/>
      <c r="OBB193" s="242"/>
      <c r="OBC193" s="242"/>
      <c r="OBD193" s="242"/>
      <c r="OBE193" s="242"/>
      <c r="OBF193" s="242"/>
      <c r="OBG193" s="242"/>
      <c r="OBH193" s="242"/>
      <c r="OBI193" s="242"/>
      <c r="OBJ193" s="242"/>
      <c r="OBK193" s="242"/>
      <c r="OBL193" s="242"/>
      <c r="OBM193" s="242"/>
      <c r="OBN193" s="242"/>
      <c r="OBO193" s="242"/>
      <c r="OBP193" s="242"/>
      <c r="OBQ193" s="242"/>
      <c r="OBR193" s="242"/>
      <c r="OBS193" s="242"/>
      <c r="OBT193" s="242"/>
      <c r="OBU193" s="242"/>
      <c r="OBV193" s="242"/>
      <c r="OBW193" s="242"/>
      <c r="OBX193" s="242"/>
      <c r="OBY193" s="242"/>
      <c r="OBZ193" s="242"/>
      <c r="OCA193" s="242"/>
      <c r="OCB193" s="242"/>
      <c r="OCC193" s="242"/>
      <c r="OCD193" s="242"/>
      <c r="OCE193" s="242"/>
      <c r="OCF193" s="242"/>
      <c r="OCG193" s="242"/>
      <c r="OCH193" s="242"/>
      <c r="OCI193" s="242"/>
      <c r="OCJ193" s="242"/>
      <c r="OCK193" s="242"/>
      <c r="OCL193" s="242"/>
      <c r="OCM193" s="242"/>
      <c r="OCN193" s="242"/>
      <c r="OCO193" s="242"/>
      <c r="OCP193" s="242"/>
      <c r="OCQ193" s="242"/>
      <c r="OCR193" s="242"/>
      <c r="OCS193" s="242"/>
      <c r="OCT193" s="242"/>
      <c r="OCU193" s="242"/>
      <c r="OCV193" s="242"/>
      <c r="OCW193" s="242"/>
      <c r="OCX193" s="242"/>
      <c r="OCY193" s="242"/>
      <c r="OCZ193" s="242"/>
      <c r="ODA193" s="242"/>
      <c r="ODB193" s="242"/>
      <c r="ODC193" s="242"/>
      <c r="ODD193" s="242"/>
      <c r="ODE193" s="242"/>
      <c r="ODF193" s="242"/>
      <c r="ODG193" s="242"/>
      <c r="ODH193" s="242"/>
      <c r="ODI193" s="242"/>
      <c r="ODJ193" s="242"/>
      <c r="ODK193" s="242"/>
      <c r="ODL193" s="242"/>
      <c r="ODM193" s="242"/>
      <c r="ODN193" s="242"/>
      <c r="ODO193" s="242"/>
      <c r="ODP193" s="242"/>
      <c r="ODQ193" s="242"/>
      <c r="ODR193" s="242"/>
      <c r="ODS193" s="242"/>
      <c r="ODT193" s="242"/>
      <c r="ODU193" s="242"/>
      <c r="ODV193" s="242"/>
      <c r="ODW193" s="242"/>
      <c r="ODX193" s="242"/>
      <c r="ODY193" s="242"/>
      <c r="ODZ193" s="242"/>
      <c r="OEA193" s="242"/>
      <c r="OEB193" s="242"/>
      <c r="OEC193" s="242"/>
      <c r="OED193" s="242"/>
      <c r="OEE193" s="242"/>
      <c r="OEF193" s="242"/>
      <c r="OEG193" s="242"/>
      <c r="OEH193" s="242"/>
      <c r="OEI193" s="242"/>
      <c r="OEJ193" s="242"/>
      <c r="OEK193" s="242"/>
      <c r="OEL193" s="242"/>
      <c r="OEM193" s="242"/>
      <c r="OEN193" s="242"/>
      <c r="OEO193" s="242"/>
      <c r="OEP193" s="242"/>
      <c r="OEQ193" s="242"/>
      <c r="OER193" s="242"/>
      <c r="OES193" s="242"/>
      <c r="OET193" s="242"/>
      <c r="OEU193" s="242"/>
      <c r="OEV193" s="242"/>
      <c r="OEW193" s="242"/>
      <c r="OEX193" s="242"/>
      <c r="OEY193" s="242"/>
      <c r="OEZ193" s="242"/>
      <c r="OFA193" s="242"/>
      <c r="OFB193" s="242"/>
      <c r="OFC193" s="242"/>
      <c r="OFD193" s="242"/>
      <c r="OFE193" s="242"/>
      <c r="OFF193" s="242"/>
      <c r="OFG193" s="242"/>
      <c r="OFH193" s="242"/>
      <c r="OFI193" s="242"/>
      <c r="OFJ193" s="242"/>
      <c r="OFK193" s="242"/>
      <c r="OFL193" s="242"/>
      <c r="OFM193" s="242"/>
      <c r="OFN193" s="242"/>
      <c r="OFO193" s="242"/>
      <c r="OFP193" s="242"/>
      <c r="OFQ193" s="242"/>
      <c r="OFR193" s="242"/>
      <c r="OFS193" s="242"/>
      <c r="OFT193" s="242"/>
      <c r="OFU193" s="242"/>
      <c r="OFV193" s="242"/>
      <c r="OFW193" s="242"/>
      <c r="OFX193" s="242"/>
      <c r="OFY193" s="242"/>
      <c r="OFZ193" s="242"/>
      <c r="OGA193" s="242"/>
      <c r="OGB193" s="242"/>
      <c r="OGC193" s="242"/>
      <c r="OGD193" s="242"/>
      <c r="OGE193" s="242"/>
      <c r="OGF193" s="242"/>
      <c r="OGG193" s="242"/>
      <c r="OGH193" s="242"/>
      <c r="OGI193" s="242"/>
      <c r="OGJ193" s="242"/>
      <c r="OGK193" s="242"/>
      <c r="OGL193" s="242"/>
      <c r="OGM193" s="242"/>
      <c r="OGN193" s="242"/>
      <c r="OGO193" s="242"/>
      <c r="OGP193" s="242"/>
      <c r="OGQ193" s="242"/>
      <c r="OGR193" s="242"/>
      <c r="OGS193" s="242"/>
      <c r="OGT193" s="242"/>
      <c r="OGU193" s="242"/>
      <c r="OGV193" s="242"/>
      <c r="OGW193" s="242"/>
      <c r="OGX193" s="242"/>
      <c r="OGY193" s="242"/>
      <c r="OGZ193" s="242"/>
      <c r="OHA193" s="242"/>
      <c r="OHB193" s="242"/>
      <c r="OHC193" s="242"/>
      <c r="OHD193" s="242"/>
      <c r="OHE193" s="242"/>
      <c r="OHF193" s="242"/>
      <c r="OHG193" s="242"/>
      <c r="OHH193" s="242"/>
      <c r="OHI193" s="242"/>
      <c r="OHJ193" s="242"/>
      <c r="OHK193" s="242"/>
      <c r="OHL193" s="242"/>
      <c r="OHM193" s="242"/>
      <c r="OHN193" s="242"/>
      <c r="OHO193" s="242"/>
      <c r="OHP193" s="242"/>
      <c r="OHQ193" s="242"/>
      <c r="OHR193" s="242"/>
      <c r="OHS193" s="242"/>
      <c r="OHT193" s="242"/>
      <c r="OHU193" s="242"/>
      <c r="OHV193" s="242"/>
      <c r="OHW193" s="242"/>
      <c r="OHX193" s="242"/>
      <c r="OHY193" s="242"/>
      <c r="OHZ193" s="242"/>
      <c r="OIA193" s="242"/>
      <c r="OIB193" s="242"/>
      <c r="OIC193" s="242"/>
      <c r="OID193" s="242"/>
      <c r="OIE193" s="242"/>
      <c r="OIF193" s="242"/>
      <c r="OIG193" s="242"/>
      <c r="OIH193" s="242"/>
      <c r="OII193" s="242"/>
      <c r="OIJ193" s="242"/>
      <c r="OIK193" s="242"/>
      <c r="OIL193" s="242"/>
      <c r="OIM193" s="242"/>
      <c r="OIN193" s="242"/>
      <c r="OIO193" s="242"/>
      <c r="OIP193" s="242"/>
      <c r="OIQ193" s="242"/>
      <c r="OIR193" s="242"/>
      <c r="OIS193" s="242"/>
      <c r="OIT193" s="242"/>
      <c r="OIU193" s="242"/>
      <c r="OIV193" s="242"/>
      <c r="OIW193" s="242"/>
      <c r="OIX193" s="242"/>
      <c r="OIY193" s="242"/>
      <c r="OIZ193" s="242"/>
      <c r="OJA193" s="242"/>
      <c r="OJB193" s="242"/>
      <c r="OJC193" s="242"/>
      <c r="OJD193" s="242"/>
      <c r="OJE193" s="242"/>
      <c r="OJF193" s="242"/>
      <c r="OJG193" s="242"/>
      <c r="OJH193" s="242"/>
      <c r="OJI193" s="242"/>
      <c r="OJJ193" s="242"/>
      <c r="OJK193" s="242"/>
      <c r="OJL193" s="242"/>
      <c r="OJM193" s="242"/>
      <c r="OJN193" s="242"/>
      <c r="OJO193" s="242"/>
      <c r="OJP193" s="242"/>
      <c r="OJQ193" s="242"/>
      <c r="OJR193" s="242"/>
      <c r="OJS193" s="242"/>
      <c r="OJT193" s="242"/>
      <c r="OJU193" s="242"/>
      <c r="OJV193" s="242"/>
      <c r="OJW193" s="242"/>
      <c r="OJX193" s="242"/>
      <c r="OJY193" s="242"/>
      <c r="OJZ193" s="242"/>
      <c r="OKA193" s="242"/>
      <c r="OKB193" s="242"/>
      <c r="OKC193" s="242"/>
      <c r="OKD193" s="242"/>
      <c r="OKE193" s="242"/>
      <c r="OKF193" s="242"/>
      <c r="OKG193" s="242"/>
      <c r="OKH193" s="242"/>
      <c r="OKI193" s="242"/>
      <c r="OKJ193" s="242"/>
      <c r="OKK193" s="242"/>
      <c r="OKL193" s="242"/>
      <c r="OKM193" s="242"/>
      <c r="OKN193" s="242"/>
      <c r="OKO193" s="242"/>
      <c r="OKP193" s="242"/>
      <c r="OKQ193" s="242"/>
      <c r="OKR193" s="242"/>
      <c r="OKS193" s="242"/>
      <c r="OKT193" s="242"/>
      <c r="OKU193" s="242"/>
      <c r="OKV193" s="242"/>
      <c r="OKW193" s="242"/>
      <c r="OKX193" s="242"/>
      <c r="OKY193" s="242"/>
      <c r="OKZ193" s="242"/>
      <c r="OLA193" s="242"/>
      <c r="OLB193" s="242"/>
      <c r="OLC193" s="242"/>
      <c r="OLD193" s="242"/>
      <c r="OLE193" s="242"/>
      <c r="OLF193" s="242"/>
      <c r="OLG193" s="242"/>
      <c r="OLH193" s="242"/>
      <c r="OLI193" s="242"/>
      <c r="OLJ193" s="242"/>
      <c r="OLK193" s="242"/>
      <c r="OLL193" s="242"/>
      <c r="OLM193" s="242"/>
      <c r="OLN193" s="242"/>
      <c r="OLO193" s="242"/>
      <c r="OLP193" s="242"/>
      <c r="OLQ193" s="242"/>
      <c r="OLR193" s="242"/>
      <c r="OLS193" s="242"/>
      <c r="OLT193" s="242"/>
      <c r="OLU193" s="242"/>
      <c r="OLV193" s="242"/>
      <c r="OLW193" s="242"/>
      <c r="OLX193" s="242"/>
      <c r="OLY193" s="242"/>
      <c r="OLZ193" s="242"/>
      <c r="OMA193" s="242"/>
      <c r="OMB193" s="242"/>
      <c r="OMC193" s="242"/>
      <c r="OMD193" s="242"/>
      <c r="OME193" s="242"/>
      <c r="OMF193" s="242"/>
      <c r="OMG193" s="242"/>
      <c r="OMH193" s="242"/>
      <c r="OMI193" s="242"/>
      <c r="OMJ193" s="242"/>
      <c r="OMK193" s="242"/>
      <c r="OML193" s="242"/>
      <c r="OMM193" s="242"/>
      <c r="OMN193" s="242"/>
      <c r="OMO193" s="242"/>
      <c r="OMP193" s="242"/>
      <c r="OMQ193" s="242"/>
      <c r="OMR193" s="242"/>
      <c r="OMS193" s="242"/>
      <c r="OMT193" s="242"/>
      <c r="OMU193" s="242"/>
      <c r="OMV193" s="242"/>
      <c r="OMW193" s="242"/>
      <c r="OMX193" s="242"/>
      <c r="OMY193" s="242"/>
      <c r="OMZ193" s="242"/>
      <c r="ONA193" s="242"/>
      <c r="ONB193" s="242"/>
      <c r="ONC193" s="242"/>
      <c r="OND193" s="242"/>
      <c r="ONE193" s="242"/>
      <c r="ONF193" s="242"/>
      <c r="ONG193" s="242"/>
      <c r="ONH193" s="242"/>
      <c r="ONI193" s="242"/>
      <c r="ONJ193" s="242"/>
      <c r="ONK193" s="242"/>
      <c r="ONL193" s="242"/>
      <c r="ONM193" s="242"/>
      <c r="ONN193" s="242"/>
      <c r="ONO193" s="242"/>
      <c r="ONP193" s="242"/>
      <c r="ONQ193" s="242"/>
      <c r="ONR193" s="242"/>
      <c r="ONS193" s="242"/>
      <c r="ONT193" s="242"/>
      <c r="ONU193" s="242"/>
      <c r="ONV193" s="242"/>
      <c r="ONW193" s="242"/>
      <c r="ONX193" s="242"/>
      <c r="ONY193" s="242"/>
      <c r="ONZ193" s="242"/>
      <c r="OOA193" s="242"/>
      <c r="OOB193" s="242"/>
      <c r="OOC193" s="242"/>
      <c r="OOD193" s="242"/>
      <c r="OOE193" s="242"/>
      <c r="OOF193" s="242"/>
      <c r="OOG193" s="242"/>
      <c r="OOH193" s="242"/>
      <c r="OOI193" s="242"/>
      <c r="OOJ193" s="242"/>
      <c r="OOK193" s="242"/>
      <c r="OOL193" s="242"/>
      <c r="OOM193" s="242"/>
      <c r="OON193" s="242"/>
      <c r="OOO193" s="242"/>
      <c r="OOP193" s="242"/>
      <c r="OOQ193" s="242"/>
      <c r="OOR193" s="242"/>
      <c r="OOS193" s="242"/>
      <c r="OOT193" s="242"/>
      <c r="OOU193" s="242"/>
      <c r="OOV193" s="242"/>
      <c r="OOW193" s="242"/>
      <c r="OOX193" s="242"/>
      <c r="OOY193" s="242"/>
      <c r="OOZ193" s="242"/>
      <c r="OPA193" s="242"/>
      <c r="OPB193" s="242"/>
      <c r="OPC193" s="242"/>
      <c r="OPD193" s="242"/>
      <c r="OPE193" s="242"/>
      <c r="OPF193" s="242"/>
      <c r="OPG193" s="242"/>
      <c r="OPH193" s="242"/>
      <c r="OPI193" s="242"/>
      <c r="OPJ193" s="242"/>
      <c r="OPK193" s="242"/>
      <c r="OPL193" s="242"/>
      <c r="OPM193" s="242"/>
      <c r="OPN193" s="242"/>
      <c r="OPO193" s="242"/>
      <c r="OPP193" s="242"/>
      <c r="OPQ193" s="242"/>
      <c r="OPR193" s="242"/>
      <c r="OPS193" s="242"/>
      <c r="OPT193" s="242"/>
      <c r="OPU193" s="242"/>
      <c r="OPV193" s="242"/>
      <c r="OPW193" s="242"/>
      <c r="OPX193" s="242"/>
      <c r="OPY193" s="242"/>
      <c r="OPZ193" s="242"/>
      <c r="OQA193" s="242"/>
      <c r="OQB193" s="242"/>
      <c r="OQC193" s="242"/>
      <c r="OQD193" s="242"/>
      <c r="OQE193" s="242"/>
      <c r="OQF193" s="242"/>
      <c r="OQG193" s="242"/>
      <c r="OQH193" s="242"/>
      <c r="OQI193" s="242"/>
      <c r="OQJ193" s="242"/>
      <c r="OQK193" s="242"/>
      <c r="OQL193" s="242"/>
      <c r="OQM193" s="242"/>
      <c r="OQN193" s="242"/>
      <c r="OQO193" s="242"/>
      <c r="OQP193" s="242"/>
      <c r="OQQ193" s="242"/>
      <c r="OQR193" s="242"/>
      <c r="OQS193" s="242"/>
      <c r="OQT193" s="242"/>
      <c r="OQU193" s="242"/>
      <c r="OQV193" s="242"/>
      <c r="OQW193" s="242"/>
      <c r="OQX193" s="242"/>
      <c r="OQY193" s="242"/>
      <c r="OQZ193" s="242"/>
      <c r="ORA193" s="242"/>
      <c r="ORB193" s="242"/>
      <c r="ORC193" s="242"/>
      <c r="ORD193" s="242"/>
      <c r="ORE193" s="242"/>
      <c r="ORF193" s="242"/>
      <c r="ORG193" s="242"/>
      <c r="ORH193" s="242"/>
      <c r="ORI193" s="242"/>
      <c r="ORJ193" s="242"/>
      <c r="ORK193" s="242"/>
      <c r="ORL193" s="242"/>
      <c r="ORM193" s="242"/>
      <c r="ORN193" s="242"/>
      <c r="ORO193" s="242"/>
      <c r="ORP193" s="242"/>
      <c r="ORQ193" s="242"/>
      <c r="ORR193" s="242"/>
      <c r="ORS193" s="242"/>
      <c r="ORT193" s="242"/>
      <c r="ORU193" s="242"/>
      <c r="ORV193" s="242"/>
      <c r="ORW193" s="242"/>
      <c r="ORX193" s="242"/>
      <c r="ORY193" s="242"/>
      <c r="ORZ193" s="242"/>
      <c r="OSA193" s="242"/>
      <c r="OSB193" s="242"/>
      <c r="OSC193" s="242"/>
      <c r="OSD193" s="242"/>
      <c r="OSE193" s="242"/>
      <c r="OSF193" s="242"/>
      <c r="OSG193" s="242"/>
      <c r="OSH193" s="242"/>
      <c r="OSI193" s="242"/>
      <c r="OSJ193" s="242"/>
      <c r="OSK193" s="242"/>
      <c r="OSL193" s="242"/>
      <c r="OSM193" s="242"/>
      <c r="OSN193" s="242"/>
      <c r="OSO193" s="242"/>
      <c r="OSP193" s="242"/>
      <c r="OSQ193" s="242"/>
      <c r="OSR193" s="242"/>
      <c r="OSS193" s="242"/>
      <c r="OST193" s="242"/>
      <c r="OSU193" s="242"/>
      <c r="OSV193" s="242"/>
      <c r="OSW193" s="242"/>
      <c r="OSX193" s="242"/>
      <c r="OSY193" s="242"/>
      <c r="OSZ193" s="242"/>
      <c r="OTA193" s="242"/>
      <c r="OTB193" s="242"/>
      <c r="OTC193" s="242"/>
      <c r="OTD193" s="242"/>
      <c r="OTE193" s="242"/>
      <c r="OTF193" s="242"/>
      <c r="OTG193" s="242"/>
      <c r="OTH193" s="242"/>
      <c r="OTI193" s="242"/>
      <c r="OTJ193" s="242"/>
      <c r="OTK193" s="242"/>
      <c r="OTL193" s="242"/>
      <c r="OTM193" s="242"/>
      <c r="OTN193" s="242"/>
      <c r="OTO193" s="242"/>
      <c r="OTP193" s="242"/>
      <c r="OTQ193" s="242"/>
      <c r="OTR193" s="242"/>
      <c r="OTS193" s="242"/>
      <c r="OTT193" s="242"/>
      <c r="OTU193" s="242"/>
      <c r="OTV193" s="242"/>
      <c r="OTW193" s="242"/>
      <c r="OTX193" s="242"/>
      <c r="OTY193" s="242"/>
      <c r="OTZ193" s="242"/>
      <c r="OUA193" s="242"/>
      <c r="OUB193" s="242"/>
      <c r="OUC193" s="242"/>
      <c r="OUD193" s="242"/>
      <c r="OUE193" s="242"/>
      <c r="OUF193" s="242"/>
      <c r="OUG193" s="242"/>
      <c r="OUH193" s="242"/>
      <c r="OUI193" s="242"/>
      <c r="OUJ193" s="242"/>
      <c r="OUK193" s="242"/>
      <c r="OUL193" s="242"/>
      <c r="OUM193" s="242"/>
      <c r="OUN193" s="242"/>
      <c r="OUO193" s="242"/>
      <c r="OUP193" s="242"/>
      <c r="OUQ193" s="242"/>
      <c r="OUR193" s="242"/>
      <c r="OUS193" s="242"/>
      <c r="OUT193" s="242"/>
      <c r="OUU193" s="242"/>
      <c r="OUV193" s="242"/>
      <c r="OUW193" s="242"/>
      <c r="OUX193" s="242"/>
      <c r="OUY193" s="242"/>
      <c r="OUZ193" s="242"/>
      <c r="OVA193" s="242"/>
      <c r="OVB193" s="242"/>
      <c r="OVC193" s="242"/>
      <c r="OVD193" s="242"/>
      <c r="OVE193" s="242"/>
      <c r="OVF193" s="242"/>
      <c r="OVG193" s="242"/>
      <c r="OVH193" s="242"/>
      <c r="OVI193" s="242"/>
      <c r="OVJ193" s="242"/>
      <c r="OVK193" s="242"/>
      <c r="OVL193" s="242"/>
      <c r="OVM193" s="242"/>
      <c r="OVN193" s="242"/>
      <c r="OVO193" s="242"/>
      <c r="OVP193" s="242"/>
      <c r="OVQ193" s="242"/>
      <c r="OVR193" s="242"/>
      <c r="OVS193" s="242"/>
      <c r="OVT193" s="242"/>
      <c r="OVU193" s="242"/>
      <c r="OVV193" s="242"/>
      <c r="OVW193" s="242"/>
      <c r="OVX193" s="242"/>
      <c r="OVY193" s="242"/>
      <c r="OVZ193" s="242"/>
      <c r="OWA193" s="242"/>
      <c r="OWB193" s="242"/>
      <c r="OWC193" s="242"/>
      <c r="OWD193" s="242"/>
      <c r="OWE193" s="242"/>
      <c r="OWF193" s="242"/>
      <c r="OWG193" s="242"/>
      <c r="OWH193" s="242"/>
      <c r="OWI193" s="242"/>
      <c r="OWJ193" s="242"/>
      <c r="OWK193" s="242"/>
      <c r="OWL193" s="242"/>
      <c r="OWM193" s="242"/>
      <c r="OWN193" s="242"/>
      <c r="OWO193" s="242"/>
      <c r="OWP193" s="242"/>
      <c r="OWQ193" s="242"/>
      <c r="OWR193" s="242"/>
      <c r="OWS193" s="242"/>
      <c r="OWT193" s="242"/>
      <c r="OWU193" s="242"/>
      <c r="OWV193" s="242"/>
      <c r="OWW193" s="242"/>
      <c r="OWX193" s="242"/>
      <c r="OWY193" s="242"/>
      <c r="OWZ193" s="242"/>
      <c r="OXA193" s="242"/>
      <c r="OXB193" s="242"/>
      <c r="OXC193" s="242"/>
      <c r="OXD193" s="242"/>
      <c r="OXE193" s="242"/>
      <c r="OXF193" s="242"/>
      <c r="OXG193" s="242"/>
      <c r="OXH193" s="242"/>
      <c r="OXI193" s="242"/>
      <c r="OXJ193" s="242"/>
      <c r="OXK193" s="242"/>
      <c r="OXL193" s="242"/>
      <c r="OXM193" s="242"/>
      <c r="OXN193" s="242"/>
      <c r="OXO193" s="242"/>
      <c r="OXP193" s="242"/>
      <c r="OXQ193" s="242"/>
      <c r="OXR193" s="242"/>
      <c r="OXS193" s="242"/>
      <c r="OXT193" s="242"/>
      <c r="OXU193" s="242"/>
      <c r="OXV193" s="242"/>
      <c r="OXW193" s="242"/>
      <c r="OXX193" s="242"/>
      <c r="OXY193" s="242"/>
      <c r="OXZ193" s="242"/>
      <c r="OYA193" s="242"/>
      <c r="OYB193" s="242"/>
      <c r="OYC193" s="242"/>
      <c r="OYD193" s="242"/>
      <c r="OYE193" s="242"/>
      <c r="OYF193" s="242"/>
      <c r="OYG193" s="242"/>
      <c r="OYH193" s="242"/>
      <c r="OYI193" s="242"/>
      <c r="OYJ193" s="242"/>
      <c r="OYK193" s="242"/>
      <c r="OYL193" s="242"/>
      <c r="OYM193" s="242"/>
      <c r="OYN193" s="242"/>
      <c r="OYO193" s="242"/>
      <c r="OYP193" s="242"/>
      <c r="OYQ193" s="242"/>
      <c r="OYR193" s="242"/>
      <c r="OYS193" s="242"/>
      <c r="OYT193" s="242"/>
      <c r="OYU193" s="242"/>
      <c r="OYV193" s="242"/>
      <c r="OYW193" s="242"/>
      <c r="OYX193" s="242"/>
      <c r="OYY193" s="242"/>
      <c r="OYZ193" s="242"/>
      <c r="OZA193" s="242"/>
      <c r="OZB193" s="242"/>
      <c r="OZC193" s="242"/>
      <c r="OZD193" s="242"/>
      <c r="OZE193" s="242"/>
      <c r="OZF193" s="242"/>
      <c r="OZG193" s="242"/>
      <c r="OZH193" s="242"/>
      <c r="OZI193" s="242"/>
      <c r="OZJ193" s="242"/>
      <c r="OZK193" s="242"/>
      <c r="OZL193" s="242"/>
      <c r="OZM193" s="242"/>
      <c r="OZN193" s="242"/>
      <c r="OZO193" s="242"/>
      <c r="OZP193" s="242"/>
      <c r="OZQ193" s="242"/>
      <c r="OZR193" s="242"/>
      <c r="OZS193" s="242"/>
      <c r="OZT193" s="242"/>
      <c r="OZU193" s="242"/>
      <c r="OZV193" s="242"/>
      <c r="OZW193" s="242"/>
      <c r="OZX193" s="242"/>
      <c r="OZY193" s="242"/>
      <c r="OZZ193" s="242"/>
      <c r="PAA193" s="242"/>
      <c r="PAB193" s="242"/>
      <c r="PAC193" s="242"/>
      <c r="PAD193" s="242"/>
      <c r="PAE193" s="242"/>
      <c r="PAF193" s="242"/>
      <c r="PAG193" s="242"/>
      <c r="PAH193" s="242"/>
      <c r="PAI193" s="242"/>
      <c r="PAJ193" s="242"/>
      <c r="PAK193" s="242"/>
      <c r="PAL193" s="242"/>
      <c r="PAM193" s="242"/>
      <c r="PAN193" s="242"/>
      <c r="PAO193" s="242"/>
      <c r="PAP193" s="242"/>
      <c r="PAQ193" s="242"/>
      <c r="PAR193" s="242"/>
      <c r="PAS193" s="242"/>
      <c r="PAT193" s="242"/>
      <c r="PAU193" s="242"/>
      <c r="PAV193" s="242"/>
      <c r="PAW193" s="242"/>
      <c r="PAX193" s="242"/>
      <c r="PAY193" s="242"/>
      <c r="PAZ193" s="242"/>
      <c r="PBA193" s="242"/>
      <c r="PBB193" s="242"/>
      <c r="PBC193" s="242"/>
      <c r="PBD193" s="242"/>
      <c r="PBE193" s="242"/>
      <c r="PBF193" s="242"/>
      <c r="PBG193" s="242"/>
      <c r="PBH193" s="242"/>
      <c r="PBI193" s="242"/>
      <c r="PBJ193" s="242"/>
      <c r="PBK193" s="242"/>
      <c r="PBL193" s="242"/>
      <c r="PBM193" s="242"/>
      <c r="PBN193" s="242"/>
      <c r="PBO193" s="242"/>
      <c r="PBP193" s="242"/>
      <c r="PBQ193" s="242"/>
      <c r="PBR193" s="242"/>
      <c r="PBS193" s="242"/>
      <c r="PBT193" s="242"/>
      <c r="PBU193" s="242"/>
      <c r="PBV193" s="242"/>
      <c r="PBW193" s="242"/>
      <c r="PBX193" s="242"/>
      <c r="PBY193" s="242"/>
      <c r="PBZ193" s="242"/>
      <c r="PCA193" s="242"/>
      <c r="PCB193" s="242"/>
      <c r="PCC193" s="242"/>
      <c r="PCD193" s="242"/>
      <c r="PCE193" s="242"/>
      <c r="PCF193" s="242"/>
      <c r="PCG193" s="242"/>
      <c r="PCH193" s="242"/>
      <c r="PCI193" s="242"/>
      <c r="PCJ193" s="242"/>
      <c r="PCK193" s="242"/>
      <c r="PCL193" s="242"/>
      <c r="PCM193" s="242"/>
      <c r="PCN193" s="242"/>
      <c r="PCO193" s="242"/>
      <c r="PCP193" s="242"/>
      <c r="PCQ193" s="242"/>
      <c r="PCR193" s="242"/>
      <c r="PCS193" s="242"/>
      <c r="PCT193" s="242"/>
      <c r="PCU193" s="242"/>
      <c r="PCV193" s="242"/>
      <c r="PCW193" s="242"/>
      <c r="PCX193" s="242"/>
      <c r="PCY193" s="242"/>
      <c r="PCZ193" s="242"/>
      <c r="PDA193" s="242"/>
      <c r="PDB193" s="242"/>
      <c r="PDC193" s="242"/>
      <c r="PDD193" s="242"/>
      <c r="PDE193" s="242"/>
      <c r="PDF193" s="242"/>
      <c r="PDG193" s="242"/>
      <c r="PDH193" s="242"/>
      <c r="PDI193" s="242"/>
      <c r="PDJ193" s="242"/>
      <c r="PDK193" s="242"/>
      <c r="PDL193" s="242"/>
      <c r="PDM193" s="242"/>
      <c r="PDN193" s="242"/>
      <c r="PDO193" s="242"/>
      <c r="PDP193" s="242"/>
      <c r="PDQ193" s="242"/>
      <c r="PDR193" s="242"/>
      <c r="PDS193" s="242"/>
      <c r="PDT193" s="242"/>
      <c r="PDU193" s="242"/>
      <c r="PDV193" s="242"/>
      <c r="PDW193" s="242"/>
      <c r="PDX193" s="242"/>
      <c r="PDY193" s="242"/>
      <c r="PDZ193" s="242"/>
      <c r="PEA193" s="242"/>
      <c r="PEB193" s="242"/>
      <c r="PEC193" s="242"/>
      <c r="PED193" s="242"/>
      <c r="PEE193" s="242"/>
      <c r="PEF193" s="242"/>
      <c r="PEG193" s="242"/>
      <c r="PEH193" s="242"/>
      <c r="PEI193" s="242"/>
      <c r="PEJ193" s="242"/>
      <c r="PEK193" s="242"/>
      <c r="PEL193" s="242"/>
      <c r="PEM193" s="242"/>
      <c r="PEN193" s="242"/>
      <c r="PEO193" s="242"/>
      <c r="PEP193" s="242"/>
      <c r="PEQ193" s="242"/>
      <c r="PER193" s="242"/>
      <c r="PES193" s="242"/>
      <c r="PET193" s="242"/>
      <c r="PEU193" s="242"/>
      <c r="PEV193" s="242"/>
      <c r="PEW193" s="242"/>
      <c r="PEX193" s="242"/>
      <c r="PEY193" s="242"/>
      <c r="PEZ193" s="242"/>
      <c r="PFA193" s="242"/>
      <c r="PFB193" s="242"/>
      <c r="PFC193" s="242"/>
      <c r="PFD193" s="242"/>
      <c r="PFE193" s="242"/>
      <c r="PFF193" s="242"/>
      <c r="PFG193" s="242"/>
      <c r="PFH193" s="242"/>
      <c r="PFI193" s="242"/>
      <c r="PFJ193" s="242"/>
      <c r="PFK193" s="242"/>
      <c r="PFL193" s="242"/>
      <c r="PFM193" s="242"/>
      <c r="PFN193" s="242"/>
      <c r="PFO193" s="242"/>
      <c r="PFP193" s="242"/>
      <c r="PFQ193" s="242"/>
      <c r="PFR193" s="242"/>
      <c r="PFS193" s="242"/>
      <c r="PFT193" s="242"/>
      <c r="PFU193" s="242"/>
      <c r="PFV193" s="242"/>
      <c r="PFW193" s="242"/>
      <c r="PFX193" s="242"/>
      <c r="PFY193" s="242"/>
      <c r="PFZ193" s="242"/>
      <c r="PGA193" s="242"/>
      <c r="PGB193" s="242"/>
      <c r="PGC193" s="242"/>
      <c r="PGD193" s="242"/>
      <c r="PGE193" s="242"/>
      <c r="PGF193" s="242"/>
      <c r="PGG193" s="242"/>
      <c r="PGH193" s="242"/>
      <c r="PGI193" s="242"/>
      <c r="PGJ193" s="242"/>
      <c r="PGK193" s="242"/>
      <c r="PGL193" s="242"/>
      <c r="PGM193" s="242"/>
      <c r="PGN193" s="242"/>
      <c r="PGO193" s="242"/>
      <c r="PGP193" s="242"/>
      <c r="PGQ193" s="242"/>
      <c r="PGR193" s="242"/>
      <c r="PGS193" s="242"/>
      <c r="PGT193" s="242"/>
      <c r="PGU193" s="242"/>
      <c r="PGV193" s="242"/>
      <c r="PGW193" s="242"/>
      <c r="PGX193" s="242"/>
      <c r="PGY193" s="242"/>
      <c r="PGZ193" s="242"/>
      <c r="PHA193" s="242"/>
      <c r="PHB193" s="242"/>
      <c r="PHC193" s="242"/>
      <c r="PHD193" s="242"/>
      <c r="PHE193" s="242"/>
      <c r="PHF193" s="242"/>
      <c r="PHG193" s="242"/>
      <c r="PHH193" s="242"/>
      <c r="PHI193" s="242"/>
      <c r="PHJ193" s="242"/>
      <c r="PHK193" s="242"/>
      <c r="PHL193" s="242"/>
      <c r="PHM193" s="242"/>
      <c r="PHN193" s="242"/>
      <c r="PHO193" s="242"/>
      <c r="PHP193" s="242"/>
      <c r="PHQ193" s="242"/>
      <c r="PHR193" s="242"/>
      <c r="PHS193" s="242"/>
      <c r="PHT193" s="242"/>
      <c r="PHU193" s="242"/>
      <c r="PHV193" s="242"/>
      <c r="PHW193" s="242"/>
      <c r="PHX193" s="242"/>
      <c r="PHY193" s="242"/>
      <c r="PHZ193" s="242"/>
      <c r="PIA193" s="242"/>
      <c r="PIB193" s="242"/>
      <c r="PIC193" s="242"/>
      <c r="PID193" s="242"/>
      <c r="PIE193" s="242"/>
      <c r="PIF193" s="242"/>
      <c r="PIG193" s="242"/>
      <c r="PIH193" s="242"/>
      <c r="PII193" s="242"/>
      <c r="PIJ193" s="242"/>
      <c r="PIK193" s="242"/>
      <c r="PIL193" s="242"/>
      <c r="PIM193" s="242"/>
      <c r="PIN193" s="242"/>
      <c r="PIO193" s="242"/>
      <c r="PIP193" s="242"/>
      <c r="PIQ193" s="242"/>
      <c r="PIR193" s="242"/>
      <c r="PIS193" s="242"/>
      <c r="PIT193" s="242"/>
      <c r="PIU193" s="242"/>
      <c r="PIV193" s="242"/>
      <c r="PIW193" s="242"/>
      <c r="PIX193" s="242"/>
      <c r="PIY193" s="242"/>
      <c r="PIZ193" s="242"/>
      <c r="PJA193" s="242"/>
      <c r="PJB193" s="242"/>
      <c r="PJC193" s="242"/>
      <c r="PJD193" s="242"/>
      <c r="PJE193" s="242"/>
      <c r="PJF193" s="242"/>
      <c r="PJG193" s="242"/>
      <c r="PJH193" s="242"/>
      <c r="PJI193" s="242"/>
      <c r="PJJ193" s="242"/>
      <c r="PJK193" s="242"/>
      <c r="PJL193" s="242"/>
      <c r="PJM193" s="242"/>
      <c r="PJN193" s="242"/>
      <c r="PJO193" s="242"/>
      <c r="PJP193" s="242"/>
      <c r="PJQ193" s="242"/>
      <c r="PJR193" s="242"/>
      <c r="PJS193" s="242"/>
      <c r="PJT193" s="242"/>
      <c r="PJU193" s="242"/>
      <c r="PJV193" s="242"/>
      <c r="PJW193" s="242"/>
      <c r="PJX193" s="242"/>
      <c r="PJY193" s="242"/>
      <c r="PJZ193" s="242"/>
      <c r="PKA193" s="242"/>
      <c r="PKB193" s="242"/>
      <c r="PKC193" s="242"/>
      <c r="PKD193" s="242"/>
      <c r="PKE193" s="242"/>
      <c r="PKF193" s="242"/>
      <c r="PKG193" s="242"/>
      <c r="PKH193" s="242"/>
      <c r="PKI193" s="242"/>
      <c r="PKJ193" s="242"/>
      <c r="PKK193" s="242"/>
      <c r="PKL193" s="242"/>
      <c r="PKM193" s="242"/>
      <c r="PKN193" s="242"/>
      <c r="PKO193" s="242"/>
      <c r="PKP193" s="242"/>
      <c r="PKQ193" s="242"/>
      <c r="PKR193" s="242"/>
      <c r="PKS193" s="242"/>
      <c r="PKT193" s="242"/>
      <c r="PKU193" s="242"/>
      <c r="PKV193" s="242"/>
      <c r="PKW193" s="242"/>
      <c r="PKX193" s="242"/>
      <c r="PKY193" s="242"/>
      <c r="PKZ193" s="242"/>
      <c r="PLA193" s="242"/>
      <c r="PLB193" s="242"/>
      <c r="PLC193" s="242"/>
      <c r="PLD193" s="242"/>
      <c r="PLE193" s="242"/>
      <c r="PLF193" s="242"/>
      <c r="PLG193" s="242"/>
      <c r="PLH193" s="242"/>
      <c r="PLI193" s="242"/>
      <c r="PLJ193" s="242"/>
      <c r="PLK193" s="242"/>
      <c r="PLL193" s="242"/>
      <c r="PLM193" s="242"/>
      <c r="PLN193" s="242"/>
      <c r="PLO193" s="242"/>
      <c r="PLP193" s="242"/>
      <c r="PLQ193" s="242"/>
      <c r="PLR193" s="242"/>
      <c r="PLS193" s="242"/>
      <c r="PLT193" s="242"/>
      <c r="PLU193" s="242"/>
      <c r="PLV193" s="242"/>
      <c r="PLW193" s="242"/>
      <c r="PLX193" s="242"/>
      <c r="PLY193" s="242"/>
      <c r="PLZ193" s="242"/>
      <c r="PMA193" s="242"/>
      <c r="PMB193" s="242"/>
      <c r="PMC193" s="242"/>
      <c r="PMD193" s="242"/>
      <c r="PME193" s="242"/>
      <c r="PMF193" s="242"/>
      <c r="PMG193" s="242"/>
      <c r="PMH193" s="242"/>
      <c r="PMI193" s="242"/>
      <c r="PMJ193" s="242"/>
      <c r="PMK193" s="242"/>
      <c r="PML193" s="242"/>
      <c r="PMM193" s="242"/>
      <c r="PMN193" s="242"/>
      <c r="PMO193" s="242"/>
      <c r="PMP193" s="242"/>
      <c r="PMQ193" s="242"/>
      <c r="PMR193" s="242"/>
      <c r="PMS193" s="242"/>
      <c r="PMT193" s="242"/>
      <c r="PMU193" s="242"/>
      <c r="PMV193" s="242"/>
      <c r="PMW193" s="242"/>
      <c r="PMX193" s="242"/>
      <c r="PMY193" s="242"/>
      <c r="PMZ193" s="242"/>
      <c r="PNA193" s="242"/>
      <c r="PNB193" s="242"/>
      <c r="PNC193" s="242"/>
      <c r="PND193" s="242"/>
      <c r="PNE193" s="242"/>
      <c r="PNF193" s="242"/>
      <c r="PNG193" s="242"/>
      <c r="PNH193" s="242"/>
      <c r="PNI193" s="242"/>
      <c r="PNJ193" s="242"/>
      <c r="PNK193" s="242"/>
      <c r="PNL193" s="242"/>
      <c r="PNM193" s="242"/>
      <c r="PNN193" s="242"/>
      <c r="PNO193" s="242"/>
      <c r="PNP193" s="242"/>
      <c r="PNQ193" s="242"/>
      <c r="PNR193" s="242"/>
      <c r="PNS193" s="242"/>
      <c r="PNT193" s="242"/>
      <c r="PNU193" s="242"/>
      <c r="PNV193" s="242"/>
      <c r="PNW193" s="242"/>
      <c r="PNX193" s="242"/>
      <c r="PNY193" s="242"/>
      <c r="PNZ193" s="242"/>
      <c r="POA193" s="242"/>
      <c r="POB193" s="242"/>
      <c r="POC193" s="242"/>
      <c r="POD193" s="242"/>
      <c r="POE193" s="242"/>
      <c r="POF193" s="242"/>
      <c r="POG193" s="242"/>
      <c r="POH193" s="242"/>
      <c r="POI193" s="242"/>
      <c r="POJ193" s="242"/>
      <c r="POK193" s="242"/>
      <c r="POL193" s="242"/>
      <c r="POM193" s="242"/>
      <c r="PON193" s="242"/>
      <c r="POO193" s="242"/>
      <c r="POP193" s="242"/>
      <c r="POQ193" s="242"/>
      <c r="POR193" s="242"/>
      <c r="POS193" s="242"/>
      <c r="POT193" s="242"/>
      <c r="POU193" s="242"/>
      <c r="POV193" s="242"/>
      <c r="POW193" s="242"/>
      <c r="POX193" s="242"/>
      <c r="POY193" s="242"/>
      <c r="POZ193" s="242"/>
      <c r="PPA193" s="242"/>
      <c r="PPB193" s="242"/>
      <c r="PPC193" s="242"/>
      <c r="PPD193" s="242"/>
      <c r="PPE193" s="242"/>
      <c r="PPF193" s="242"/>
      <c r="PPG193" s="242"/>
      <c r="PPH193" s="242"/>
      <c r="PPI193" s="242"/>
      <c r="PPJ193" s="242"/>
      <c r="PPK193" s="242"/>
      <c r="PPL193" s="242"/>
      <c r="PPM193" s="242"/>
      <c r="PPN193" s="242"/>
      <c r="PPO193" s="242"/>
      <c r="PPP193" s="242"/>
      <c r="PPQ193" s="242"/>
      <c r="PPR193" s="242"/>
      <c r="PPS193" s="242"/>
      <c r="PPT193" s="242"/>
      <c r="PPU193" s="242"/>
      <c r="PPV193" s="242"/>
      <c r="PPW193" s="242"/>
      <c r="PPX193" s="242"/>
      <c r="PPY193" s="242"/>
      <c r="PPZ193" s="242"/>
      <c r="PQA193" s="242"/>
      <c r="PQB193" s="242"/>
      <c r="PQC193" s="242"/>
      <c r="PQD193" s="242"/>
      <c r="PQE193" s="242"/>
      <c r="PQF193" s="242"/>
      <c r="PQG193" s="242"/>
      <c r="PQH193" s="242"/>
      <c r="PQI193" s="242"/>
      <c r="PQJ193" s="242"/>
      <c r="PQK193" s="242"/>
      <c r="PQL193" s="242"/>
      <c r="PQM193" s="242"/>
      <c r="PQN193" s="242"/>
      <c r="PQO193" s="242"/>
      <c r="PQP193" s="242"/>
      <c r="PQQ193" s="242"/>
      <c r="PQR193" s="242"/>
      <c r="PQS193" s="242"/>
      <c r="PQT193" s="242"/>
      <c r="PQU193" s="242"/>
      <c r="PQV193" s="242"/>
      <c r="PQW193" s="242"/>
      <c r="PQX193" s="242"/>
      <c r="PQY193" s="242"/>
      <c r="PQZ193" s="242"/>
      <c r="PRA193" s="242"/>
      <c r="PRB193" s="242"/>
      <c r="PRC193" s="242"/>
      <c r="PRD193" s="242"/>
      <c r="PRE193" s="242"/>
      <c r="PRF193" s="242"/>
      <c r="PRG193" s="242"/>
      <c r="PRH193" s="242"/>
      <c r="PRI193" s="242"/>
      <c r="PRJ193" s="242"/>
      <c r="PRK193" s="242"/>
      <c r="PRL193" s="242"/>
      <c r="PRM193" s="242"/>
      <c r="PRN193" s="242"/>
      <c r="PRO193" s="242"/>
      <c r="PRP193" s="242"/>
      <c r="PRQ193" s="242"/>
      <c r="PRR193" s="242"/>
      <c r="PRS193" s="242"/>
      <c r="PRT193" s="242"/>
      <c r="PRU193" s="242"/>
      <c r="PRV193" s="242"/>
      <c r="PRW193" s="242"/>
      <c r="PRX193" s="242"/>
      <c r="PRY193" s="242"/>
      <c r="PRZ193" s="242"/>
      <c r="PSA193" s="242"/>
      <c r="PSB193" s="242"/>
      <c r="PSC193" s="242"/>
      <c r="PSD193" s="242"/>
      <c r="PSE193" s="242"/>
      <c r="PSF193" s="242"/>
      <c r="PSG193" s="242"/>
      <c r="PSH193" s="242"/>
      <c r="PSI193" s="242"/>
      <c r="PSJ193" s="242"/>
      <c r="PSK193" s="242"/>
      <c r="PSL193" s="242"/>
      <c r="PSM193" s="242"/>
      <c r="PSN193" s="242"/>
      <c r="PSO193" s="242"/>
      <c r="PSP193" s="242"/>
      <c r="PSQ193" s="242"/>
      <c r="PSR193" s="242"/>
      <c r="PSS193" s="242"/>
      <c r="PST193" s="242"/>
      <c r="PSU193" s="242"/>
      <c r="PSV193" s="242"/>
      <c r="PSW193" s="242"/>
      <c r="PSX193" s="242"/>
      <c r="PSY193" s="242"/>
      <c r="PSZ193" s="242"/>
      <c r="PTA193" s="242"/>
      <c r="PTB193" s="242"/>
      <c r="PTC193" s="242"/>
      <c r="PTD193" s="242"/>
      <c r="PTE193" s="242"/>
      <c r="PTF193" s="242"/>
      <c r="PTG193" s="242"/>
      <c r="PTH193" s="242"/>
      <c r="PTI193" s="242"/>
      <c r="PTJ193" s="242"/>
      <c r="PTK193" s="242"/>
      <c r="PTL193" s="242"/>
      <c r="PTM193" s="242"/>
      <c r="PTN193" s="242"/>
      <c r="PTO193" s="242"/>
      <c r="PTP193" s="242"/>
      <c r="PTQ193" s="242"/>
      <c r="PTR193" s="242"/>
      <c r="PTS193" s="242"/>
      <c r="PTT193" s="242"/>
      <c r="PTU193" s="242"/>
      <c r="PTV193" s="242"/>
      <c r="PTW193" s="242"/>
      <c r="PTX193" s="242"/>
      <c r="PTY193" s="242"/>
      <c r="PTZ193" s="242"/>
      <c r="PUA193" s="242"/>
      <c r="PUB193" s="242"/>
      <c r="PUC193" s="242"/>
      <c r="PUD193" s="242"/>
      <c r="PUE193" s="242"/>
      <c r="PUF193" s="242"/>
      <c r="PUG193" s="242"/>
      <c r="PUH193" s="242"/>
      <c r="PUI193" s="242"/>
      <c r="PUJ193" s="242"/>
      <c r="PUK193" s="242"/>
      <c r="PUL193" s="242"/>
      <c r="PUM193" s="242"/>
      <c r="PUN193" s="242"/>
      <c r="PUO193" s="242"/>
      <c r="PUP193" s="242"/>
      <c r="PUQ193" s="242"/>
      <c r="PUR193" s="242"/>
      <c r="PUS193" s="242"/>
      <c r="PUT193" s="242"/>
      <c r="PUU193" s="242"/>
      <c r="PUV193" s="242"/>
      <c r="PUW193" s="242"/>
      <c r="PUX193" s="242"/>
      <c r="PUY193" s="242"/>
      <c r="PUZ193" s="242"/>
      <c r="PVA193" s="242"/>
      <c r="PVB193" s="242"/>
      <c r="PVC193" s="242"/>
      <c r="PVD193" s="242"/>
      <c r="PVE193" s="242"/>
      <c r="PVF193" s="242"/>
      <c r="PVG193" s="242"/>
      <c r="PVH193" s="242"/>
      <c r="PVI193" s="242"/>
      <c r="PVJ193" s="242"/>
      <c r="PVK193" s="242"/>
      <c r="PVL193" s="242"/>
      <c r="PVM193" s="242"/>
      <c r="PVN193" s="242"/>
      <c r="PVO193" s="242"/>
      <c r="PVP193" s="242"/>
      <c r="PVQ193" s="242"/>
      <c r="PVR193" s="242"/>
      <c r="PVS193" s="242"/>
      <c r="PVT193" s="242"/>
      <c r="PVU193" s="242"/>
      <c r="PVV193" s="242"/>
      <c r="PVW193" s="242"/>
      <c r="PVX193" s="242"/>
      <c r="PVY193" s="242"/>
      <c r="PVZ193" s="242"/>
      <c r="PWA193" s="242"/>
      <c r="PWB193" s="242"/>
      <c r="PWC193" s="242"/>
      <c r="PWD193" s="242"/>
      <c r="PWE193" s="242"/>
      <c r="PWF193" s="242"/>
      <c r="PWG193" s="242"/>
      <c r="PWH193" s="242"/>
      <c r="PWI193" s="242"/>
      <c r="PWJ193" s="242"/>
      <c r="PWK193" s="242"/>
      <c r="PWL193" s="242"/>
      <c r="PWM193" s="242"/>
      <c r="PWN193" s="242"/>
      <c r="PWO193" s="242"/>
      <c r="PWP193" s="242"/>
      <c r="PWQ193" s="242"/>
      <c r="PWR193" s="242"/>
      <c r="PWS193" s="242"/>
      <c r="PWT193" s="242"/>
      <c r="PWU193" s="242"/>
      <c r="PWV193" s="242"/>
      <c r="PWW193" s="242"/>
      <c r="PWX193" s="242"/>
      <c r="PWY193" s="242"/>
      <c r="PWZ193" s="242"/>
      <c r="PXA193" s="242"/>
      <c r="PXB193" s="242"/>
      <c r="PXC193" s="242"/>
      <c r="PXD193" s="242"/>
      <c r="PXE193" s="242"/>
      <c r="PXF193" s="242"/>
      <c r="PXG193" s="242"/>
      <c r="PXH193" s="242"/>
      <c r="PXI193" s="242"/>
      <c r="PXJ193" s="242"/>
      <c r="PXK193" s="242"/>
      <c r="PXL193" s="242"/>
      <c r="PXM193" s="242"/>
      <c r="PXN193" s="242"/>
      <c r="PXO193" s="242"/>
      <c r="PXP193" s="242"/>
      <c r="PXQ193" s="242"/>
      <c r="PXR193" s="242"/>
      <c r="PXS193" s="242"/>
      <c r="PXT193" s="242"/>
      <c r="PXU193" s="242"/>
      <c r="PXV193" s="242"/>
      <c r="PXW193" s="242"/>
      <c r="PXX193" s="242"/>
      <c r="PXY193" s="242"/>
      <c r="PXZ193" s="242"/>
      <c r="PYA193" s="242"/>
      <c r="PYB193" s="242"/>
      <c r="PYC193" s="242"/>
      <c r="PYD193" s="242"/>
      <c r="PYE193" s="242"/>
      <c r="PYF193" s="242"/>
      <c r="PYG193" s="242"/>
      <c r="PYH193" s="242"/>
      <c r="PYI193" s="242"/>
      <c r="PYJ193" s="242"/>
      <c r="PYK193" s="242"/>
      <c r="PYL193" s="242"/>
      <c r="PYM193" s="242"/>
      <c r="PYN193" s="242"/>
      <c r="PYO193" s="242"/>
      <c r="PYP193" s="242"/>
      <c r="PYQ193" s="242"/>
      <c r="PYR193" s="242"/>
      <c r="PYS193" s="242"/>
      <c r="PYT193" s="242"/>
      <c r="PYU193" s="242"/>
      <c r="PYV193" s="242"/>
      <c r="PYW193" s="242"/>
      <c r="PYX193" s="242"/>
      <c r="PYY193" s="242"/>
      <c r="PYZ193" s="242"/>
      <c r="PZA193" s="242"/>
      <c r="PZB193" s="242"/>
      <c r="PZC193" s="242"/>
      <c r="PZD193" s="242"/>
      <c r="PZE193" s="242"/>
      <c r="PZF193" s="242"/>
      <c r="PZG193" s="242"/>
      <c r="PZH193" s="242"/>
      <c r="PZI193" s="242"/>
      <c r="PZJ193" s="242"/>
      <c r="PZK193" s="242"/>
      <c r="PZL193" s="242"/>
      <c r="PZM193" s="242"/>
      <c r="PZN193" s="242"/>
      <c r="PZO193" s="242"/>
      <c r="PZP193" s="242"/>
      <c r="PZQ193" s="242"/>
      <c r="PZR193" s="242"/>
      <c r="PZS193" s="242"/>
      <c r="PZT193" s="242"/>
      <c r="PZU193" s="242"/>
      <c r="PZV193" s="242"/>
      <c r="PZW193" s="242"/>
      <c r="PZX193" s="242"/>
      <c r="PZY193" s="242"/>
      <c r="PZZ193" s="242"/>
      <c r="QAA193" s="242"/>
      <c r="QAB193" s="242"/>
      <c r="QAC193" s="242"/>
      <c r="QAD193" s="242"/>
      <c r="QAE193" s="242"/>
      <c r="QAF193" s="242"/>
      <c r="QAG193" s="242"/>
      <c r="QAH193" s="242"/>
      <c r="QAI193" s="242"/>
      <c r="QAJ193" s="242"/>
      <c r="QAK193" s="242"/>
      <c r="QAL193" s="242"/>
      <c r="QAM193" s="242"/>
      <c r="QAN193" s="242"/>
      <c r="QAO193" s="242"/>
      <c r="QAP193" s="242"/>
      <c r="QAQ193" s="242"/>
      <c r="QAR193" s="242"/>
      <c r="QAS193" s="242"/>
      <c r="QAT193" s="242"/>
      <c r="QAU193" s="242"/>
      <c r="QAV193" s="242"/>
      <c r="QAW193" s="242"/>
      <c r="QAX193" s="242"/>
      <c r="QAY193" s="242"/>
      <c r="QAZ193" s="242"/>
      <c r="QBA193" s="242"/>
    </row>
    <row r="194" spans="1:11545" ht="22.5" customHeight="1" x14ac:dyDescent="0.2">
      <c r="A194" s="408" t="s">
        <v>1798</v>
      </c>
      <c r="B194" s="341" t="s">
        <v>1525</v>
      </c>
      <c r="C194" s="408" t="s">
        <v>1526</v>
      </c>
      <c r="D194" s="341" t="s">
        <v>1937</v>
      </c>
      <c r="E194" s="341" t="s">
        <v>1937</v>
      </c>
      <c r="F194" s="341" t="s">
        <v>1937</v>
      </c>
      <c r="G194" s="423">
        <v>0.3</v>
      </c>
      <c r="H194" s="424">
        <v>0</v>
      </c>
      <c r="I194" s="424">
        <v>0.3</v>
      </c>
      <c r="J194" s="424">
        <v>0</v>
      </c>
      <c r="K194" s="424">
        <v>0</v>
      </c>
      <c r="L194" s="442">
        <v>0</v>
      </c>
      <c r="M194" s="442">
        <v>0</v>
      </c>
      <c r="N194" s="442">
        <v>0</v>
      </c>
      <c r="O194" s="442">
        <v>0</v>
      </c>
      <c r="P194" s="442">
        <v>0</v>
      </c>
      <c r="Q194" s="443">
        <v>0.3</v>
      </c>
      <c r="R194" s="442">
        <v>0</v>
      </c>
      <c r="S194" s="441">
        <f t="shared" si="7"/>
        <v>0.3</v>
      </c>
      <c r="T194" s="241">
        <f t="shared" si="8"/>
        <v>0</v>
      </c>
    </row>
    <row r="195" spans="1:11545" ht="24" customHeight="1" x14ac:dyDescent="0.2">
      <c r="A195" s="408" t="s">
        <v>1799</v>
      </c>
      <c r="B195" s="341" t="s">
        <v>1527</v>
      </c>
      <c r="C195" s="408" t="s">
        <v>1528</v>
      </c>
      <c r="D195" s="341" t="s">
        <v>1937</v>
      </c>
      <c r="E195" s="341" t="s">
        <v>1937</v>
      </c>
      <c r="F195" s="341" t="s">
        <v>1937</v>
      </c>
      <c r="G195" s="423">
        <v>0.3</v>
      </c>
      <c r="H195" s="424">
        <v>0</v>
      </c>
      <c r="I195" s="424">
        <v>0.3</v>
      </c>
      <c r="J195" s="424">
        <v>0</v>
      </c>
      <c r="K195" s="424">
        <v>0</v>
      </c>
      <c r="L195" s="442">
        <v>0</v>
      </c>
      <c r="M195" s="442">
        <v>0</v>
      </c>
      <c r="N195" s="442">
        <v>0</v>
      </c>
      <c r="O195" s="442">
        <v>0</v>
      </c>
      <c r="P195" s="442">
        <v>0</v>
      </c>
      <c r="Q195" s="443">
        <v>0.3</v>
      </c>
      <c r="R195" s="442">
        <v>0</v>
      </c>
      <c r="S195" s="441">
        <f t="shared" si="7"/>
        <v>0.3</v>
      </c>
      <c r="T195" s="241">
        <f t="shared" si="8"/>
        <v>0</v>
      </c>
    </row>
    <row r="196" spans="1:11545" ht="23.25" customHeight="1" x14ac:dyDescent="0.2">
      <c r="A196" s="408" t="s">
        <v>1800</v>
      </c>
      <c r="B196" s="341" t="s">
        <v>1529</v>
      </c>
      <c r="C196" s="408" t="s">
        <v>1530</v>
      </c>
      <c r="D196" s="341" t="s">
        <v>1937</v>
      </c>
      <c r="E196" s="341" t="s">
        <v>1937</v>
      </c>
      <c r="F196" s="341" t="s">
        <v>1937</v>
      </c>
      <c r="G196" s="423">
        <v>0.3</v>
      </c>
      <c r="H196" s="424">
        <v>0</v>
      </c>
      <c r="I196" s="424">
        <v>0.3</v>
      </c>
      <c r="J196" s="424">
        <v>0</v>
      </c>
      <c r="K196" s="424">
        <v>0</v>
      </c>
      <c r="L196" s="442">
        <v>0</v>
      </c>
      <c r="M196" s="442">
        <v>0</v>
      </c>
      <c r="N196" s="442">
        <v>0</v>
      </c>
      <c r="O196" s="442">
        <v>0</v>
      </c>
      <c r="P196" s="442">
        <v>0</v>
      </c>
      <c r="Q196" s="443">
        <v>0.3</v>
      </c>
      <c r="R196" s="442">
        <v>0</v>
      </c>
      <c r="S196" s="441">
        <f t="shared" si="7"/>
        <v>0.3</v>
      </c>
      <c r="T196" s="241">
        <f t="shared" si="8"/>
        <v>0</v>
      </c>
    </row>
    <row r="197" spans="1:11545" ht="21" customHeight="1" x14ac:dyDescent="0.2">
      <c r="A197" s="408" t="s">
        <v>1801</v>
      </c>
      <c r="B197" s="341" t="s">
        <v>1531</v>
      </c>
      <c r="C197" s="408" t="s">
        <v>1532</v>
      </c>
      <c r="D197" s="341" t="s">
        <v>1937</v>
      </c>
      <c r="E197" s="341" t="s">
        <v>1937</v>
      </c>
      <c r="F197" s="341" t="s">
        <v>1937</v>
      </c>
      <c r="G197" s="423">
        <v>0.3</v>
      </c>
      <c r="H197" s="424">
        <v>0</v>
      </c>
      <c r="I197" s="424">
        <v>0.3</v>
      </c>
      <c r="J197" s="424">
        <v>0</v>
      </c>
      <c r="K197" s="424">
        <v>0</v>
      </c>
      <c r="L197" s="442">
        <v>0</v>
      </c>
      <c r="M197" s="442">
        <v>0</v>
      </c>
      <c r="N197" s="442">
        <v>0</v>
      </c>
      <c r="O197" s="442">
        <v>0</v>
      </c>
      <c r="P197" s="442">
        <v>0</v>
      </c>
      <c r="Q197" s="442">
        <v>0.3</v>
      </c>
      <c r="R197" s="441">
        <v>0</v>
      </c>
      <c r="S197" s="441">
        <f t="shared" si="7"/>
        <v>0.3</v>
      </c>
      <c r="T197" s="241">
        <f t="shared" si="8"/>
        <v>0</v>
      </c>
    </row>
    <row r="198" spans="1:11545" ht="21" customHeight="1" x14ac:dyDescent="0.2">
      <c r="A198" s="408" t="s">
        <v>1802</v>
      </c>
      <c r="B198" s="341" t="s">
        <v>1533</v>
      </c>
      <c r="C198" s="408" t="s">
        <v>1534</v>
      </c>
      <c r="D198" s="341" t="s">
        <v>1937</v>
      </c>
      <c r="E198" s="341" t="s">
        <v>1937</v>
      </c>
      <c r="F198" s="341" t="s">
        <v>1937</v>
      </c>
      <c r="G198" s="423">
        <v>0.3</v>
      </c>
      <c r="H198" s="424">
        <v>0</v>
      </c>
      <c r="I198" s="424">
        <v>0.3</v>
      </c>
      <c r="J198" s="424">
        <v>0</v>
      </c>
      <c r="K198" s="424">
        <v>0</v>
      </c>
      <c r="L198" s="442">
        <v>0</v>
      </c>
      <c r="M198" s="442">
        <v>0</v>
      </c>
      <c r="N198" s="442">
        <v>0</v>
      </c>
      <c r="O198" s="442">
        <v>0</v>
      </c>
      <c r="P198" s="442">
        <v>0</v>
      </c>
      <c r="Q198" s="442">
        <v>0.3</v>
      </c>
      <c r="R198" s="441">
        <v>0</v>
      </c>
      <c r="S198" s="441">
        <f t="shared" si="7"/>
        <v>0.3</v>
      </c>
      <c r="T198" s="241">
        <f t="shared" si="8"/>
        <v>0</v>
      </c>
    </row>
    <row r="199" spans="1:11545" ht="21" customHeight="1" x14ac:dyDescent="0.2">
      <c r="A199" s="408" t="s">
        <v>1803</v>
      </c>
      <c r="B199" s="341" t="s">
        <v>1535</v>
      </c>
      <c r="C199" s="408" t="s">
        <v>1536</v>
      </c>
      <c r="D199" s="341" t="s">
        <v>1937</v>
      </c>
      <c r="E199" s="341" t="s">
        <v>1937</v>
      </c>
      <c r="F199" s="341" t="s">
        <v>1937</v>
      </c>
      <c r="G199" s="423">
        <v>0.7</v>
      </c>
      <c r="H199" s="424">
        <v>0</v>
      </c>
      <c r="I199" s="424">
        <v>0.7</v>
      </c>
      <c r="J199" s="424">
        <v>0</v>
      </c>
      <c r="K199" s="424">
        <v>0</v>
      </c>
      <c r="L199" s="442">
        <v>0</v>
      </c>
      <c r="M199" s="442">
        <v>0</v>
      </c>
      <c r="N199" s="442">
        <v>0</v>
      </c>
      <c r="O199" s="442">
        <v>0</v>
      </c>
      <c r="P199" s="442">
        <v>0</v>
      </c>
      <c r="Q199" s="442">
        <v>0.7</v>
      </c>
      <c r="R199" s="441">
        <v>0</v>
      </c>
      <c r="S199" s="441">
        <f t="shared" si="7"/>
        <v>0.7</v>
      </c>
      <c r="T199" s="241">
        <f t="shared" si="8"/>
        <v>0</v>
      </c>
    </row>
    <row r="200" spans="1:11545" ht="23.25" customHeight="1" x14ac:dyDescent="0.2">
      <c r="A200" s="408" t="s">
        <v>1804</v>
      </c>
      <c r="B200" s="341" t="s">
        <v>1537</v>
      </c>
      <c r="C200" s="408" t="s">
        <v>1538</v>
      </c>
      <c r="D200" s="341" t="s">
        <v>1937</v>
      </c>
      <c r="E200" s="341" t="s">
        <v>1937</v>
      </c>
      <c r="F200" s="341" t="s">
        <v>1937</v>
      </c>
      <c r="G200" s="423">
        <v>0.6</v>
      </c>
      <c r="H200" s="424">
        <v>0</v>
      </c>
      <c r="I200" s="424">
        <v>0.6</v>
      </c>
      <c r="J200" s="424">
        <v>0</v>
      </c>
      <c r="K200" s="424">
        <v>0</v>
      </c>
      <c r="L200" s="442">
        <v>0</v>
      </c>
      <c r="M200" s="442">
        <v>0</v>
      </c>
      <c r="N200" s="442">
        <v>0</v>
      </c>
      <c r="O200" s="442">
        <v>0</v>
      </c>
      <c r="P200" s="442">
        <v>0</v>
      </c>
      <c r="Q200" s="442">
        <v>0.6</v>
      </c>
      <c r="R200" s="441">
        <v>0</v>
      </c>
      <c r="S200" s="441">
        <f t="shared" si="7"/>
        <v>0.6</v>
      </c>
      <c r="T200" s="241">
        <f t="shared" si="8"/>
        <v>0</v>
      </c>
    </row>
    <row r="201" spans="1:11545" ht="23.25" customHeight="1" x14ac:dyDescent="0.2">
      <c r="A201" s="408" t="s">
        <v>1805</v>
      </c>
      <c r="B201" s="341" t="s">
        <v>1539</v>
      </c>
      <c r="C201" s="408" t="s">
        <v>1540</v>
      </c>
      <c r="D201" s="341" t="s">
        <v>1937</v>
      </c>
      <c r="E201" s="341" t="s">
        <v>1937</v>
      </c>
      <c r="F201" s="341" t="s">
        <v>1937</v>
      </c>
      <c r="G201" s="423">
        <v>0.6</v>
      </c>
      <c r="H201" s="424">
        <v>0</v>
      </c>
      <c r="I201" s="424">
        <v>0.6</v>
      </c>
      <c r="J201" s="424">
        <v>0</v>
      </c>
      <c r="K201" s="424">
        <v>0</v>
      </c>
      <c r="L201" s="442">
        <v>0</v>
      </c>
      <c r="M201" s="442">
        <v>0</v>
      </c>
      <c r="N201" s="442">
        <v>0</v>
      </c>
      <c r="O201" s="442">
        <v>0</v>
      </c>
      <c r="P201" s="442">
        <v>0</v>
      </c>
      <c r="Q201" s="442">
        <v>0.6</v>
      </c>
      <c r="R201" s="441">
        <v>0</v>
      </c>
      <c r="S201" s="441">
        <f t="shared" si="7"/>
        <v>0.6</v>
      </c>
      <c r="T201" s="241">
        <f t="shared" si="8"/>
        <v>0</v>
      </c>
    </row>
    <row r="202" spans="1:11545" ht="23.25" customHeight="1" x14ac:dyDescent="0.2">
      <c r="A202" s="408" t="s">
        <v>1806</v>
      </c>
      <c r="B202" s="341" t="s">
        <v>1541</v>
      </c>
      <c r="C202" s="408" t="s">
        <v>1542</v>
      </c>
      <c r="D202" s="341" t="s">
        <v>1937</v>
      </c>
      <c r="E202" s="341" t="s">
        <v>1937</v>
      </c>
      <c r="F202" s="341" t="s">
        <v>1937</v>
      </c>
      <c r="G202" s="423">
        <v>0.6</v>
      </c>
      <c r="H202" s="424">
        <v>0</v>
      </c>
      <c r="I202" s="424">
        <v>0.6</v>
      </c>
      <c r="J202" s="424">
        <v>0</v>
      </c>
      <c r="K202" s="424">
        <v>0</v>
      </c>
      <c r="L202" s="442">
        <v>0</v>
      </c>
      <c r="M202" s="442">
        <v>0</v>
      </c>
      <c r="N202" s="442">
        <v>0</v>
      </c>
      <c r="O202" s="442">
        <v>0</v>
      </c>
      <c r="P202" s="442">
        <v>0</v>
      </c>
      <c r="Q202" s="442">
        <v>0.6</v>
      </c>
      <c r="R202" s="441">
        <v>0</v>
      </c>
      <c r="S202" s="441">
        <f t="shared" si="7"/>
        <v>0.6</v>
      </c>
      <c r="T202" s="241">
        <f t="shared" si="8"/>
        <v>0</v>
      </c>
    </row>
    <row r="203" spans="1:11545" ht="23.25" customHeight="1" x14ac:dyDescent="0.2">
      <c r="A203" s="408" t="s">
        <v>1807</v>
      </c>
      <c r="B203" s="341" t="s">
        <v>1543</v>
      </c>
      <c r="C203" s="408" t="s">
        <v>1544</v>
      </c>
      <c r="D203" s="341" t="s">
        <v>1937</v>
      </c>
      <c r="E203" s="341" t="s">
        <v>1937</v>
      </c>
      <c r="F203" s="341" t="s">
        <v>1937</v>
      </c>
      <c r="G203" s="423">
        <v>0.6</v>
      </c>
      <c r="H203" s="424">
        <v>0</v>
      </c>
      <c r="I203" s="424">
        <v>0.6</v>
      </c>
      <c r="J203" s="424">
        <v>0</v>
      </c>
      <c r="K203" s="424">
        <v>0</v>
      </c>
      <c r="L203" s="442">
        <v>0</v>
      </c>
      <c r="M203" s="442">
        <v>0</v>
      </c>
      <c r="N203" s="442">
        <v>0</v>
      </c>
      <c r="O203" s="442">
        <v>0</v>
      </c>
      <c r="P203" s="442">
        <v>0</v>
      </c>
      <c r="Q203" s="442">
        <v>0.6</v>
      </c>
      <c r="R203" s="441">
        <v>0</v>
      </c>
      <c r="S203" s="441">
        <f t="shared" si="7"/>
        <v>0.6</v>
      </c>
      <c r="T203" s="241">
        <f t="shared" si="8"/>
        <v>0</v>
      </c>
    </row>
    <row r="204" spans="1:11545" ht="23.25" customHeight="1" x14ac:dyDescent="0.2">
      <c r="A204" s="408" t="s">
        <v>1808</v>
      </c>
      <c r="B204" s="341" t="s">
        <v>1282</v>
      </c>
      <c r="C204" s="408" t="s">
        <v>1545</v>
      </c>
      <c r="D204" s="341" t="s">
        <v>1937</v>
      </c>
      <c r="E204" s="341" t="s">
        <v>1937</v>
      </c>
      <c r="F204" s="341" t="s">
        <v>1937</v>
      </c>
      <c r="G204" s="423">
        <v>10.266579999999999</v>
      </c>
      <c r="H204" s="424">
        <v>0</v>
      </c>
      <c r="I204" s="424">
        <v>10.266579999999999</v>
      </c>
      <c r="J204" s="424">
        <v>0</v>
      </c>
      <c r="K204" s="424">
        <v>0</v>
      </c>
      <c r="L204" s="442">
        <v>0</v>
      </c>
      <c r="M204" s="442">
        <v>0</v>
      </c>
      <c r="N204" s="442">
        <v>0</v>
      </c>
      <c r="O204" s="442">
        <v>0</v>
      </c>
      <c r="P204" s="442">
        <v>0</v>
      </c>
      <c r="Q204" s="442">
        <v>10.266579999999999</v>
      </c>
      <c r="R204" s="441">
        <v>0</v>
      </c>
      <c r="S204" s="441">
        <f t="shared" si="7"/>
        <v>10.266579999999999</v>
      </c>
      <c r="T204" s="241">
        <f t="shared" si="8"/>
        <v>0</v>
      </c>
    </row>
    <row r="205" spans="1:11545" ht="21.75" customHeight="1" x14ac:dyDescent="0.2">
      <c r="A205" s="408" t="s">
        <v>1809</v>
      </c>
      <c r="B205" s="341" t="s">
        <v>1546</v>
      </c>
      <c r="C205" s="408" t="s">
        <v>1547</v>
      </c>
      <c r="D205" s="341" t="s">
        <v>1937</v>
      </c>
      <c r="E205" s="341" t="s">
        <v>1937</v>
      </c>
      <c r="F205" s="341" t="s">
        <v>1937</v>
      </c>
      <c r="G205" s="426">
        <v>3.7280280000000001</v>
      </c>
      <c r="H205" s="424">
        <v>5.5492E-2</v>
      </c>
      <c r="I205" s="424">
        <v>1.5590679999999999</v>
      </c>
      <c r="J205" s="424">
        <v>1.8370679999999999</v>
      </c>
      <c r="K205" s="424">
        <v>0.27639999999999998</v>
      </c>
      <c r="L205" s="442">
        <v>0</v>
      </c>
      <c r="M205" s="442">
        <v>0</v>
      </c>
      <c r="N205" s="442">
        <v>0</v>
      </c>
      <c r="O205" s="442">
        <v>0</v>
      </c>
      <c r="P205" s="442">
        <v>0</v>
      </c>
      <c r="Q205" s="442">
        <v>3.7280280000000001</v>
      </c>
      <c r="R205" s="441">
        <v>0</v>
      </c>
      <c r="S205" s="441">
        <f t="shared" si="7"/>
        <v>3.7280280000000001</v>
      </c>
      <c r="T205" s="241">
        <f t="shared" si="8"/>
        <v>0</v>
      </c>
    </row>
    <row r="206" spans="1:11545" ht="21.75" customHeight="1" x14ac:dyDescent="0.2">
      <c r="A206" s="408" t="s">
        <v>1810</v>
      </c>
      <c r="B206" s="341" t="s">
        <v>1548</v>
      </c>
      <c r="C206" s="408" t="s">
        <v>1549</v>
      </c>
      <c r="D206" s="341" t="s">
        <v>1937</v>
      </c>
      <c r="E206" s="341" t="s">
        <v>1937</v>
      </c>
      <c r="F206" s="341" t="s">
        <v>1937</v>
      </c>
      <c r="G206" s="426">
        <v>9.4151030000000002</v>
      </c>
      <c r="H206" s="424">
        <v>2.4583000000000001E-2</v>
      </c>
      <c r="I206" s="424">
        <v>2.0114420000000002</v>
      </c>
      <c r="J206" s="424">
        <v>6.549525</v>
      </c>
      <c r="K206" s="424">
        <v>0.82955299999999998</v>
      </c>
      <c r="L206" s="442">
        <v>0</v>
      </c>
      <c r="M206" s="442">
        <v>0</v>
      </c>
      <c r="N206" s="442">
        <v>0</v>
      </c>
      <c r="O206" s="442">
        <v>0</v>
      </c>
      <c r="P206" s="442">
        <v>0</v>
      </c>
      <c r="Q206" s="442">
        <v>9.4151030000000002</v>
      </c>
      <c r="R206" s="441">
        <v>0</v>
      </c>
      <c r="S206" s="441">
        <f t="shared" si="7"/>
        <v>9.4151030000000002</v>
      </c>
      <c r="T206" s="241">
        <f t="shared" si="8"/>
        <v>0</v>
      </c>
    </row>
    <row r="207" spans="1:11545" ht="21.75" customHeight="1" x14ac:dyDescent="0.2">
      <c r="A207" s="408" t="s">
        <v>278</v>
      </c>
      <c r="B207" s="341" t="s">
        <v>1014</v>
      </c>
      <c r="C207" s="408" t="s">
        <v>1592</v>
      </c>
      <c r="D207" s="341" t="s">
        <v>1938</v>
      </c>
      <c r="E207" s="341" t="s">
        <v>1938</v>
      </c>
      <c r="F207" s="341" t="s">
        <v>1938</v>
      </c>
      <c r="G207" s="423">
        <v>1.2</v>
      </c>
      <c r="H207" s="424">
        <v>0</v>
      </c>
      <c r="I207" s="424">
        <v>1.2</v>
      </c>
      <c r="J207" s="424">
        <v>0</v>
      </c>
      <c r="K207" s="424">
        <v>0</v>
      </c>
      <c r="L207" s="442">
        <v>0</v>
      </c>
      <c r="M207" s="442">
        <v>0</v>
      </c>
      <c r="N207" s="442">
        <v>0</v>
      </c>
      <c r="O207" s="442">
        <v>0</v>
      </c>
      <c r="P207" s="442">
        <v>0</v>
      </c>
      <c r="Q207" s="442">
        <v>0</v>
      </c>
      <c r="R207" s="441">
        <v>1.2</v>
      </c>
      <c r="S207" s="441">
        <f t="shared" si="7"/>
        <v>1.2</v>
      </c>
      <c r="T207" s="241">
        <f t="shared" si="8"/>
        <v>0</v>
      </c>
    </row>
    <row r="208" spans="1:11545" ht="24" x14ac:dyDescent="0.2">
      <c r="A208" s="407" t="s">
        <v>1811</v>
      </c>
      <c r="B208" s="341" t="s">
        <v>1593</v>
      </c>
      <c r="C208" s="408" t="s">
        <v>1594</v>
      </c>
      <c r="D208" s="341" t="s">
        <v>1938</v>
      </c>
      <c r="E208" s="341" t="s">
        <v>1938</v>
      </c>
      <c r="F208" s="341" t="s">
        <v>1938</v>
      </c>
      <c r="G208" s="423">
        <v>1</v>
      </c>
      <c r="H208" s="424">
        <v>0</v>
      </c>
      <c r="I208" s="424">
        <v>1</v>
      </c>
      <c r="J208" s="424">
        <v>0</v>
      </c>
      <c r="K208" s="424">
        <v>0</v>
      </c>
      <c r="L208" s="438">
        <v>0</v>
      </c>
      <c r="M208" s="438">
        <v>0</v>
      </c>
      <c r="N208" s="438">
        <v>0</v>
      </c>
      <c r="O208" s="438">
        <v>0</v>
      </c>
      <c r="P208" s="438">
        <v>0</v>
      </c>
      <c r="Q208" s="438">
        <v>0</v>
      </c>
      <c r="R208" s="438">
        <v>1</v>
      </c>
      <c r="S208" s="441">
        <f t="shared" si="7"/>
        <v>1</v>
      </c>
      <c r="T208" s="241">
        <f t="shared" si="8"/>
        <v>0</v>
      </c>
    </row>
    <row r="209" spans="1:11545" ht="20.25" customHeight="1" x14ac:dyDescent="0.2">
      <c r="A209" s="407" t="s">
        <v>1812</v>
      </c>
      <c r="B209" s="341" t="s">
        <v>1595</v>
      </c>
      <c r="C209" s="408" t="s">
        <v>1596</v>
      </c>
      <c r="D209" s="341" t="s">
        <v>1938</v>
      </c>
      <c r="E209" s="341" t="s">
        <v>1938</v>
      </c>
      <c r="F209" s="341" t="s">
        <v>1938</v>
      </c>
      <c r="G209" s="423">
        <v>1</v>
      </c>
      <c r="H209" s="424">
        <v>0</v>
      </c>
      <c r="I209" s="424">
        <v>1</v>
      </c>
      <c r="J209" s="424">
        <v>0</v>
      </c>
      <c r="K209" s="424">
        <v>0</v>
      </c>
      <c r="L209" s="438">
        <v>0</v>
      </c>
      <c r="M209" s="438">
        <v>0</v>
      </c>
      <c r="N209" s="438">
        <v>0</v>
      </c>
      <c r="O209" s="438">
        <v>0</v>
      </c>
      <c r="P209" s="438">
        <v>0</v>
      </c>
      <c r="Q209" s="438">
        <v>0</v>
      </c>
      <c r="R209" s="438">
        <v>1</v>
      </c>
      <c r="S209" s="441">
        <f t="shared" si="7"/>
        <v>1</v>
      </c>
      <c r="T209" s="241">
        <f t="shared" si="8"/>
        <v>0</v>
      </c>
    </row>
    <row r="210" spans="1:11545" x14ac:dyDescent="0.2">
      <c r="A210" s="408" t="s">
        <v>982</v>
      </c>
      <c r="B210" s="341" t="s">
        <v>1597</v>
      </c>
      <c r="C210" s="408" t="s">
        <v>1598</v>
      </c>
      <c r="D210" s="341" t="s">
        <v>1938</v>
      </c>
      <c r="E210" s="341" t="s">
        <v>1938</v>
      </c>
      <c r="F210" s="341" t="s">
        <v>1938</v>
      </c>
      <c r="G210" s="423">
        <v>0.3</v>
      </c>
      <c r="H210" s="424">
        <v>0</v>
      </c>
      <c r="I210" s="424">
        <v>0.3</v>
      </c>
      <c r="J210" s="424">
        <v>0</v>
      </c>
      <c r="K210" s="424">
        <v>0</v>
      </c>
      <c r="L210" s="442">
        <v>0</v>
      </c>
      <c r="M210" s="442">
        <v>0</v>
      </c>
      <c r="N210" s="441">
        <v>0</v>
      </c>
      <c r="O210" s="442">
        <v>0</v>
      </c>
      <c r="P210" s="442">
        <v>0</v>
      </c>
      <c r="Q210" s="442">
        <v>0</v>
      </c>
      <c r="R210" s="442">
        <v>0.3</v>
      </c>
      <c r="S210" s="441">
        <f t="shared" si="7"/>
        <v>0.3</v>
      </c>
      <c r="T210" s="241">
        <f t="shared" si="8"/>
        <v>0</v>
      </c>
    </row>
    <row r="211" spans="1:11545" ht="30" customHeight="1" x14ac:dyDescent="0.2">
      <c r="A211" s="408" t="s">
        <v>983</v>
      </c>
      <c r="B211" s="341" t="s">
        <v>1599</v>
      </c>
      <c r="C211" s="408" t="s">
        <v>1600</v>
      </c>
      <c r="D211" s="341" t="s">
        <v>1938</v>
      </c>
      <c r="E211" s="341" t="s">
        <v>1938</v>
      </c>
      <c r="F211" s="341" t="s">
        <v>1938</v>
      </c>
      <c r="G211" s="423">
        <v>0.3</v>
      </c>
      <c r="H211" s="424">
        <v>0</v>
      </c>
      <c r="I211" s="424">
        <v>0.3</v>
      </c>
      <c r="J211" s="424">
        <v>0</v>
      </c>
      <c r="K211" s="424">
        <v>0</v>
      </c>
      <c r="L211" s="442">
        <v>0</v>
      </c>
      <c r="M211" s="442">
        <v>0</v>
      </c>
      <c r="N211" s="441">
        <v>0</v>
      </c>
      <c r="O211" s="442">
        <v>0</v>
      </c>
      <c r="P211" s="442">
        <v>0</v>
      </c>
      <c r="Q211" s="442">
        <v>0</v>
      </c>
      <c r="R211" s="442">
        <v>0.3</v>
      </c>
      <c r="S211" s="441">
        <f t="shared" si="7"/>
        <v>0.3</v>
      </c>
      <c r="T211" s="241">
        <f t="shared" si="8"/>
        <v>0</v>
      </c>
    </row>
    <row r="212" spans="1:11545" ht="24" customHeight="1" x14ac:dyDescent="0.2">
      <c r="A212" s="408" t="s">
        <v>984</v>
      </c>
      <c r="B212" s="341" t="s">
        <v>1601</v>
      </c>
      <c r="C212" s="408" t="s">
        <v>1602</v>
      </c>
      <c r="D212" s="341" t="s">
        <v>1938</v>
      </c>
      <c r="E212" s="341" t="s">
        <v>1938</v>
      </c>
      <c r="F212" s="341" t="s">
        <v>1938</v>
      </c>
      <c r="G212" s="423">
        <v>0.3</v>
      </c>
      <c r="H212" s="424">
        <v>0</v>
      </c>
      <c r="I212" s="424">
        <v>0.3</v>
      </c>
      <c r="J212" s="424">
        <v>0</v>
      </c>
      <c r="K212" s="424">
        <v>0</v>
      </c>
      <c r="L212" s="442">
        <v>0</v>
      </c>
      <c r="M212" s="442">
        <v>0</v>
      </c>
      <c r="N212" s="442">
        <v>0</v>
      </c>
      <c r="O212" s="448">
        <v>0</v>
      </c>
      <c r="P212" s="442">
        <v>0</v>
      </c>
      <c r="Q212" s="442">
        <v>0</v>
      </c>
      <c r="R212" s="442">
        <v>0.3</v>
      </c>
      <c r="S212" s="441">
        <f t="shared" si="7"/>
        <v>0.3</v>
      </c>
      <c r="T212" s="241">
        <f t="shared" si="8"/>
        <v>0</v>
      </c>
    </row>
    <row r="213" spans="1:11545" x14ac:dyDescent="0.2">
      <c r="A213" s="408" t="s">
        <v>985</v>
      </c>
      <c r="B213" s="341" t="s">
        <v>1603</v>
      </c>
      <c r="C213" s="408" t="s">
        <v>1604</v>
      </c>
      <c r="D213" s="341" t="s">
        <v>1938</v>
      </c>
      <c r="E213" s="341" t="s">
        <v>1938</v>
      </c>
      <c r="F213" s="341" t="s">
        <v>1938</v>
      </c>
      <c r="G213" s="423">
        <v>0.3</v>
      </c>
      <c r="H213" s="424">
        <v>0</v>
      </c>
      <c r="I213" s="424">
        <v>0.3</v>
      </c>
      <c r="J213" s="424">
        <v>0</v>
      </c>
      <c r="K213" s="424">
        <v>0</v>
      </c>
      <c r="L213" s="442">
        <v>0</v>
      </c>
      <c r="M213" s="442">
        <v>0</v>
      </c>
      <c r="N213" s="442">
        <v>0</v>
      </c>
      <c r="O213" s="448">
        <v>0</v>
      </c>
      <c r="P213" s="442">
        <v>0</v>
      </c>
      <c r="Q213" s="442">
        <v>0</v>
      </c>
      <c r="R213" s="442">
        <v>0.3</v>
      </c>
      <c r="S213" s="441">
        <f t="shared" si="7"/>
        <v>0.3</v>
      </c>
    </row>
    <row r="214" spans="1:11545" ht="20.25" customHeight="1" x14ac:dyDescent="0.2">
      <c r="A214" s="408" t="s">
        <v>986</v>
      </c>
      <c r="B214" s="341" t="s">
        <v>1605</v>
      </c>
      <c r="C214" s="408" t="s">
        <v>1606</v>
      </c>
      <c r="D214" s="341" t="s">
        <v>1938</v>
      </c>
      <c r="E214" s="341" t="s">
        <v>1938</v>
      </c>
      <c r="F214" s="341" t="s">
        <v>1938</v>
      </c>
      <c r="G214" s="423">
        <v>0.3</v>
      </c>
      <c r="H214" s="424">
        <v>0</v>
      </c>
      <c r="I214" s="424">
        <v>0.3</v>
      </c>
      <c r="J214" s="424">
        <v>0</v>
      </c>
      <c r="K214" s="424">
        <v>0</v>
      </c>
      <c r="L214" s="442">
        <v>0</v>
      </c>
      <c r="M214" s="442">
        <v>0</v>
      </c>
      <c r="N214" s="442">
        <v>0</v>
      </c>
      <c r="O214" s="448">
        <v>0</v>
      </c>
      <c r="P214" s="442">
        <v>0</v>
      </c>
      <c r="Q214" s="442">
        <v>0</v>
      </c>
      <c r="R214" s="442">
        <v>0.3</v>
      </c>
      <c r="S214" s="441">
        <f t="shared" si="7"/>
        <v>0.3</v>
      </c>
    </row>
    <row r="215" spans="1:11545" ht="22.5" customHeight="1" x14ac:dyDescent="0.2">
      <c r="A215" s="408" t="s">
        <v>987</v>
      </c>
      <c r="B215" s="341" t="s">
        <v>1607</v>
      </c>
      <c r="C215" s="408" t="s">
        <v>1608</v>
      </c>
      <c r="D215" s="341" t="s">
        <v>1938</v>
      </c>
      <c r="E215" s="341" t="s">
        <v>1938</v>
      </c>
      <c r="F215" s="341" t="s">
        <v>1938</v>
      </c>
      <c r="G215" s="423">
        <v>0.3</v>
      </c>
      <c r="H215" s="424">
        <v>0</v>
      </c>
      <c r="I215" s="424">
        <v>0.3</v>
      </c>
      <c r="J215" s="424">
        <v>0</v>
      </c>
      <c r="K215" s="424">
        <v>0</v>
      </c>
      <c r="L215" s="442">
        <v>0</v>
      </c>
      <c r="M215" s="442">
        <v>0</v>
      </c>
      <c r="N215" s="442">
        <v>0</v>
      </c>
      <c r="O215" s="448">
        <v>0</v>
      </c>
      <c r="P215" s="442">
        <v>0</v>
      </c>
      <c r="Q215" s="442">
        <v>0</v>
      </c>
      <c r="R215" s="442">
        <v>0.3</v>
      </c>
      <c r="S215" s="441">
        <f t="shared" si="7"/>
        <v>0.3</v>
      </c>
      <c r="T215" s="243">
        <f>S215-G215</f>
        <v>0</v>
      </c>
    </row>
    <row r="216" spans="1:11545" ht="21.75" customHeight="1" x14ac:dyDescent="0.2">
      <c r="A216" s="408" t="s">
        <v>988</v>
      </c>
      <c r="B216" s="341" t="s">
        <v>1609</v>
      </c>
      <c r="C216" s="408" t="s">
        <v>1610</v>
      </c>
      <c r="D216" s="341" t="s">
        <v>1938</v>
      </c>
      <c r="E216" s="341" t="s">
        <v>1938</v>
      </c>
      <c r="F216" s="341" t="s">
        <v>1938</v>
      </c>
      <c r="G216" s="423">
        <v>0.3</v>
      </c>
      <c r="H216" s="424">
        <v>0</v>
      </c>
      <c r="I216" s="424">
        <v>0.3</v>
      </c>
      <c r="J216" s="424">
        <v>0</v>
      </c>
      <c r="K216" s="424">
        <v>0</v>
      </c>
      <c r="L216" s="442">
        <v>0</v>
      </c>
      <c r="M216" s="442">
        <v>0</v>
      </c>
      <c r="N216" s="442">
        <v>0</v>
      </c>
      <c r="O216" s="442">
        <v>0</v>
      </c>
      <c r="P216" s="448">
        <v>0</v>
      </c>
      <c r="Q216" s="442">
        <v>0</v>
      </c>
      <c r="R216" s="442">
        <v>0.3</v>
      </c>
      <c r="S216" s="441">
        <f t="shared" si="7"/>
        <v>0.3</v>
      </c>
      <c r="T216" s="243">
        <f t="shared" ref="T216:T260" si="9">S216-G216</f>
        <v>0</v>
      </c>
    </row>
    <row r="217" spans="1:11545" ht="20.25" customHeight="1" x14ac:dyDescent="0.2">
      <c r="A217" s="408" t="s">
        <v>989</v>
      </c>
      <c r="B217" s="341" t="s">
        <v>1611</v>
      </c>
      <c r="C217" s="408" t="s">
        <v>1612</v>
      </c>
      <c r="D217" s="341" t="s">
        <v>1938</v>
      </c>
      <c r="E217" s="341" t="s">
        <v>1938</v>
      </c>
      <c r="F217" s="341" t="s">
        <v>1938</v>
      </c>
      <c r="G217" s="423">
        <v>0.3</v>
      </c>
      <c r="H217" s="424">
        <v>0</v>
      </c>
      <c r="I217" s="424">
        <v>0.3</v>
      </c>
      <c r="J217" s="424">
        <v>0</v>
      </c>
      <c r="K217" s="424">
        <v>0</v>
      </c>
      <c r="L217" s="442">
        <v>0</v>
      </c>
      <c r="M217" s="442">
        <v>0</v>
      </c>
      <c r="N217" s="442">
        <v>0</v>
      </c>
      <c r="O217" s="442">
        <v>0</v>
      </c>
      <c r="P217" s="448">
        <v>0</v>
      </c>
      <c r="Q217" s="442">
        <v>0</v>
      </c>
      <c r="R217" s="442">
        <v>0.3</v>
      </c>
      <c r="S217" s="441">
        <f t="shared" si="7"/>
        <v>0.3</v>
      </c>
      <c r="T217" s="243">
        <f t="shared" si="9"/>
        <v>0</v>
      </c>
    </row>
    <row r="218" spans="1:11545" ht="19.5" customHeight="1" x14ac:dyDescent="0.2">
      <c r="A218" s="408" t="s">
        <v>990</v>
      </c>
      <c r="B218" s="341" t="s">
        <v>1613</v>
      </c>
      <c r="C218" s="408" t="s">
        <v>1614</v>
      </c>
      <c r="D218" s="341" t="s">
        <v>1938</v>
      </c>
      <c r="E218" s="341" t="s">
        <v>1938</v>
      </c>
      <c r="F218" s="341" t="s">
        <v>1938</v>
      </c>
      <c r="G218" s="423">
        <v>0.3</v>
      </c>
      <c r="H218" s="424">
        <v>0</v>
      </c>
      <c r="I218" s="424">
        <v>0.3</v>
      </c>
      <c r="J218" s="424">
        <v>0</v>
      </c>
      <c r="K218" s="424">
        <v>0</v>
      </c>
      <c r="L218" s="442">
        <v>0</v>
      </c>
      <c r="M218" s="442">
        <v>0</v>
      </c>
      <c r="N218" s="442">
        <v>0</v>
      </c>
      <c r="O218" s="442">
        <v>0</v>
      </c>
      <c r="P218" s="448">
        <v>0</v>
      </c>
      <c r="Q218" s="442">
        <v>0</v>
      </c>
      <c r="R218" s="442">
        <v>0.3</v>
      </c>
      <c r="S218" s="441">
        <f t="shared" si="7"/>
        <v>0.3</v>
      </c>
      <c r="T218" s="243">
        <f t="shared" si="9"/>
        <v>0</v>
      </c>
    </row>
    <row r="219" spans="1:11545" s="34" customFormat="1" ht="19.5" customHeight="1" x14ac:dyDescent="0.2">
      <c r="A219" s="408" t="s">
        <v>991</v>
      </c>
      <c r="B219" s="341" t="s">
        <v>1615</v>
      </c>
      <c r="C219" s="408" t="s">
        <v>1616</v>
      </c>
      <c r="D219" s="341" t="s">
        <v>1938</v>
      </c>
      <c r="E219" s="341" t="s">
        <v>1938</v>
      </c>
      <c r="F219" s="341" t="s">
        <v>1938</v>
      </c>
      <c r="G219" s="423">
        <v>0.3</v>
      </c>
      <c r="H219" s="424">
        <v>0</v>
      </c>
      <c r="I219" s="424">
        <v>0.3</v>
      </c>
      <c r="J219" s="424">
        <v>0</v>
      </c>
      <c r="K219" s="424">
        <v>0</v>
      </c>
      <c r="L219" s="439">
        <v>0</v>
      </c>
      <c r="M219" s="439">
        <v>0</v>
      </c>
      <c r="N219" s="439">
        <v>0</v>
      </c>
      <c r="O219" s="439">
        <v>0</v>
      </c>
      <c r="P219" s="445">
        <v>0</v>
      </c>
      <c r="Q219" s="447">
        <v>0</v>
      </c>
      <c r="R219" s="439">
        <v>0.3</v>
      </c>
      <c r="S219" s="441">
        <f t="shared" si="7"/>
        <v>0.3</v>
      </c>
      <c r="T219" s="243">
        <f t="shared" si="9"/>
        <v>0</v>
      </c>
      <c r="U219" s="242"/>
      <c r="V219" s="242"/>
      <c r="W219" s="242"/>
      <c r="X219" s="242"/>
      <c r="Y219" s="242"/>
      <c r="Z219" s="242"/>
      <c r="AA219" s="242"/>
      <c r="AB219" s="242"/>
      <c r="AC219" s="242"/>
      <c r="AD219" s="242"/>
      <c r="AE219" s="242"/>
      <c r="AF219" s="242"/>
      <c r="AG219" s="242"/>
      <c r="AH219" s="242"/>
      <c r="AI219" s="242"/>
      <c r="AJ219" s="242"/>
      <c r="AK219" s="242"/>
      <c r="AL219" s="242"/>
      <c r="AM219" s="242"/>
      <c r="AN219" s="242"/>
      <c r="AO219" s="242"/>
      <c r="AP219" s="242"/>
      <c r="AQ219" s="242"/>
      <c r="AR219" s="242"/>
      <c r="AS219" s="242"/>
      <c r="AT219" s="242"/>
      <c r="AU219" s="242"/>
      <c r="AV219" s="242"/>
      <c r="AW219" s="242"/>
      <c r="AX219" s="242"/>
      <c r="AY219" s="242"/>
      <c r="AZ219" s="242"/>
      <c r="BA219" s="242"/>
      <c r="BB219" s="242"/>
      <c r="BC219" s="242"/>
      <c r="BD219" s="242"/>
      <c r="BE219" s="242"/>
      <c r="BF219" s="242"/>
      <c r="BG219" s="242"/>
      <c r="BH219" s="242"/>
      <c r="BI219" s="242"/>
      <c r="BJ219" s="242"/>
      <c r="BK219" s="242"/>
      <c r="BL219" s="242"/>
      <c r="BM219" s="242"/>
      <c r="BN219" s="242"/>
      <c r="BO219" s="242"/>
      <c r="BP219" s="242"/>
      <c r="BQ219" s="242"/>
      <c r="BR219" s="242"/>
      <c r="BS219" s="242"/>
      <c r="BT219" s="242"/>
      <c r="BU219" s="242"/>
      <c r="BV219" s="242"/>
      <c r="BW219" s="242"/>
      <c r="BX219" s="242"/>
      <c r="BY219" s="242"/>
      <c r="BZ219" s="242"/>
      <c r="CA219" s="242"/>
      <c r="CB219" s="242"/>
      <c r="CC219" s="242"/>
      <c r="CD219" s="242"/>
      <c r="CE219" s="242"/>
      <c r="CF219" s="242"/>
      <c r="CG219" s="242"/>
      <c r="CH219" s="242"/>
      <c r="CI219" s="242"/>
      <c r="CJ219" s="242"/>
      <c r="CK219" s="242"/>
      <c r="CL219" s="242"/>
      <c r="CM219" s="242"/>
      <c r="CN219" s="242"/>
      <c r="CO219" s="242"/>
      <c r="CP219" s="242"/>
      <c r="CQ219" s="242"/>
      <c r="CR219" s="242"/>
      <c r="CS219" s="242"/>
      <c r="CT219" s="242"/>
      <c r="CU219" s="242"/>
      <c r="CV219" s="242"/>
      <c r="CW219" s="242"/>
      <c r="CX219" s="242"/>
      <c r="CY219" s="242"/>
      <c r="CZ219" s="242"/>
      <c r="DA219" s="242"/>
      <c r="DB219" s="242"/>
      <c r="DC219" s="242"/>
      <c r="DD219" s="242"/>
      <c r="DE219" s="242"/>
      <c r="DF219" s="242"/>
      <c r="DG219" s="242"/>
      <c r="DH219" s="242"/>
      <c r="DI219" s="242"/>
      <c r="DJ219" s="242"/>
      <c r="DK219" s="242"/>
      <c r="DL219" s="242"/>
      <c r="DM219" s="242"/>
      <c r="DN219" s="242"/>
      <c r="DO219" s="242"/>
      <c r="DP219" s="242"/>
      <c r="DQ219" s="242"/>
      <c r="DR219" s="242"/>
      <c r="DS219" s="242"/>
      <c r="DT219" s="242"/>
      <c r="DU219" s="242"/>
      <c r="DV219" s="242"/>
      <c r="DW219" s="242"/>
      <c r="DX219" s="242"/>
      <c r="DY219" s="242"/>
      <c r="DZ219" s="242"/>
      <c r="EA219" s="242"/>
      <c r="EB219" s="242"/>
      <c r="EC219" s="242"/>
      <c r="ED219" s="242"/>
      <c r="EE219" s="242"/>
      <c r="EF219" s="242"/>
      <c r="EG219" s="242"/>
      <c r="EH219" s="242"/>
      <c r="EI219" s="242"/>
      <c r="EJ219" s="242"/>
      <c r="EK219" s="242"/>
      <c r="EL219" s="242"/>
      <c r="EM219" s="242"/>
      <c r="EN219" s="242"/>
      <c r="EO219" s="242"/>
      <c r="EP219" s="242"/>
      <c r="EQ219" s="242"/>
      <c r="ER219" s="242"/>
      <c r="ES219" s="242"/>
      <c r="ET219" s="242"/>
      <c r="EU219" s="242"/>
      <c r="EV219" s="242"/>
      <c r="EW219" s="242"/>
      <c r="EX219" s="242"/>
      <c r="EY219" s="242"/>
      <c r="EZ219" s="242"/>
      <c r="FA219" s="242"/>
      <c r="FB219" s="242"/>
      <c r="FC219" s="242"/>
      <c r="FD219" s="242"/>
      <c r="FE219" s="242"/>
      <c r="FF219" s="242"/>
      <c r="FG219" s="242"/>
      <c r="FH219" s="242"/>
      <c r="FI219" s="242"/>
      <c r="FJ219" s="242"/>
      <c r="FK219" s="242"/>
      <c r="FL219" s="242"/>
      <c r="FM219" s="242"/>
      <c r="FN219" s="242"/>
      <c r="FO219" s="242"/>
      <c r="FP219" s="242"/>
      <c r="FQ219" s="242"/>
      <c r="FR219" s="242"/>
      <c r="FS219" s="242"/>
      <c r="FT219" s="242"/>
      <c r="FU219" s="242"/>
      <c r="FV219" s="242"/>
      <c r="FW219" s="242"/>
      <c r="FX219" s="242"/>
      <c r="FY219" s="242"/>
      <c r="FZ219" s="242"/>
      <c r="GA219" s="242"/>
      <c r="GB219" s="242"/>
      <c r="GC219" s="242"/>
      <c r="GD219" s="242"/>
      <c r="GE219" s="242"/>
      <c r="GF219" s="242"/>
      <c r="GG219" s="242"/>
      <c r="GH219" s="242"/>
      <c r="GI219" s="242"/>
      <c r="GJ219" s="242"/>
      <c r="GK219" s="242"/>
      <c r="GL219" s="242"/>
      <c r="GM219" s="242"/>
      <c r="GN219" s="242"/>
      <c r="GO219" s="242"/>
      <c r="GP219" s="242"/>
      <c r="GQ219" s="242"/>
      <c r="GR219" s="242"/>
      <c r="GS219" s="242"/>
      <c r="GT219" s="242"/>
      <c r="GU219" s="242"/>
      <c r="GV219" s="242"/>
      <c r="GW219" s="242"/>
      <c r="GX219" s="242"/>
      <c r="GY219" s="242"/>
      <c r="GZ219" s="242"/>
      <c r="HA219" s="242"/>
      <c r="HB219" s="242"/>
      <c r="HC219" s="242"/>
      <c r="HD219" s="242"/>
      <c r="HE219" s="242"/>
      <c r="HF219" s="242"/>
      <c r="HG219" s="242"/>
      <c r="HH219" s="242"/>
      <c r="HI219" s="242"/>
      <c r="HJ219" s="242"/>
      <c r="HK219" s="242"/>
      <c r="HL219" s="242"/>
      <c r="HM219" s="242"/>
      <c r="HN219" s="242"/>
      <c r="HO219" s="242"/>
      <c r="HP219" s="242"/>
      <c r="HQ219" s="242"/>
      <c r="HR219" s="242"/>
      <c r="HS219" s="242"/>
      <c r="HT219" s="242"/>
      <c r="HU219" s="242"/>
      <c r="HV219" s="242"/>
      <c r="HW219" s="242"/>
      <c r="HX219" s="242"/>
      <c r="HY219" s="242"/>
      <c r="HZ219" s="242"/>
      <c r="IA219" s="242"/>
      <c r="IB219" s="242"/>
      <c r="IC219" s="242"/>
      <c r="ID219" s="242"/>
      <c r="IE219" s="242"/>
      <c r="IF219" s="242"/>
      <c r="IG219" s="242"/>
      <c r="IH219" s="242"/>
      <c r="II219" s="242"/>
      <c r="IJ219" s="242"/>
      <c r="IK219" s="242"/>
      <c r="IL219" s="242"/>
      <c r="IM219" s="242"/>
      <c r="IN219" s="242"/>
      <c r="IO219" s="242"/>
      <c r="IP219" s="242"/>
      <c r="IQ219" s="242"/>
      <c r="IR219" s="242"/>
      <c r="IS219" s="242"/>
      <c r="IT219" s="242"/>
      <c r="IU219" s="242"/>
      <c r="IV219" s="242"/>
      <c r="IW219" s="242"/>
      <c r="IX219" s="242"/>
      <c r="IY219" s="242"/>
      <c r="IZ219" s="242"/>
      <c r="JA219" s="242"/>
      <c r="JB219" s="242"/>
      <c r="JC219" s="242"/>
      <c r="JD219" s="242"/>
      <c r="JE219" s="242"/>
      <c r="JF219" s="242"/>
      <c r="JG219" s="242"/>
      <c r="JH219" s="242"/>
      <c r="JI219" s="242"/>
      <c r="JJ219" s="242"/>
      <c r="JK219" s="242"/>
      <c r="JL219" s="242"/>
      <c r="JM219" s="242"/>
      <c r="JN219" s="242"/>
      <c r="JO219" s="242"/>
      <c r="JP219" s="242"/>
      <c r="JQ219" s="242"/>
      <c r="JR219" s="242"/>
      <c r="JS219" s="242"/>
      <c r="JT219" s="242"/>
      <c r="JU219" s="242"/>
      <c r="JV219" s="242"/>
      <c r="JW219" s="242"/>
      <c r="JX219" s="242"/>
      <c r="JY219" s="242"/>
      <c r="JZ219" s="242"/>
      <c r="KA219" s="242"/>
      <c r="KB219" s="242"/>
      <c r="KC219" s="242"/>
      <c r="KD219" s="242"/>
      <c r="KE219" s="242"/>
      <c r="KF219" s="242"/>
      <c r="KG219" s="242"/>
      <c r="KH219" s="242"/>
      <c r="KI219" s="242"/>
      <c r="KJ219" s="242"/>
      <c r="KK219" s="242"/>
      <c r="KL219" s="242"/>
      <c r="KM219" s="242"/>
      <c r="KN219" s="242"/>
      <c r="KO219" s="242"/>
      <c r="KP219" s="242"/>
      <c r="KQ219" s="242"/>
      <c r="KR219" s="242"/>
      <c r="KS219" s="242"/>
      <c r="KT219" s="242"/>
      <c r="KU219" s="242"/>
      <c r="KV219" s="242"/>
      <c r="KW219" s="242"/>
      <c r="KX219" s="242"/>
      <c r="KY219" s="242"/>
      <c r="KZ219" s="242"/>
      <c r="LA219" s="242"/>
      <c r="LB219" s="242"/>
      <c r="LC219" s="242"/>
      <c r="LD219" s="242"/>
      <c r="LE219" s="242"/>
      <c r="LF219" s="242"/>
      <c r="LG219" s="242"/>
      <c r="LH219" s="242"/>
      <c r="LI219" s="242"/>
      <c r="LJ219" s="242"/>
      <c r="LK219" s="242"/>
      <c r="LL219" s="242"/>
      <c r="LM219" s="242"/>
      <c r="LN219" s="242"/>
      <c r="LO219" s="242"/>
      <c r="LP219" s="242"/>
      <c r="LQ219" s="242"/>
      <c r="LR219" s="242"/>
      <c r="LS219" s="242"/>
      <c r="LT219" s="242"/>
      <c r="LU219" s="242"/>
      <c r="LV219" s="242"/>
      <c r="LW219" s="242"/>
      <c r="LX219" s="242"/>
      <c r="LY219" s="242"/>
      <c r="LZ219" s="242"/>
      <c r="MA219" s="242"/>
      <c r="MB219" s="242"/>
      <c r="MC219" s="242"/>
      <c r="MD219" s="242"/>
      <c r="ME219" s="242"/>
      <c r="MF219" s="242"/>
      <c r="MG219" s="242"/>
      <c r="MH219" s="242"/>
      <c r="MI219" s="242"/>
      <c r="MJ219" s="242"/>
      <c r="MK219" s="242"/>
      <c r="ML219" s="242"/>
      <c r="MM219" s="242"/>
      <c r="MN219" s="242"/>
      <c r="MO219" s="242"/>
      <c r="MP219" s="242"/>
      <c r="MQ219" s="242"/>
      <c r="MR219" s="242"/>
      <c r="MS219" s="242"/>
      <c r="MT219" s="242"/>
      <c r="MU219" s="242"/>
      <c r="MV219" s="242"/>
      <c r="MW219" s="242"/>
      <c r="MX219" s="242"/>
      <c r="MY219" s="242"/>
      <c r="MZ219" s="242"/>
      <c r="NA219" s="242"/>
      <c r="NB219" s="242"/>
      <c r="NC219" s="242"/>
      <c r="ND219" s="242"/>
      <c r="NE219" s="242"/>
      <c r="NF219" s="242"/>
      <c r="NG219" s="242"/>
      <c r="NH219" s="242"/>
      <c r="NI219" s="242"/>
      <c r="NJ219" s="242"/>
      <c r="NK219" s="242"/>
      <c r="NL219" s="242"/>
      <c r="NM219" s="242"/>
      <c r="NN219" s="242"/>
      <c r="NO219" s="242"/>
      <c r="NP219" s="242"/>
      <c r="NQ219" s="242"/>
      <c r="NR219" s="242"/>
      <c r="NS219" s="242"/>
      <c r="NT219" s="242"/>
      <c r="NU219" s="242"/>
      <c r="NV219" s="242"/>
      <c r="NW219" s="242"/>
      <c r="NX219" s="242"/>
      <c r="NY219" s="242"/>
      <c r="NZ219" s="242"/>
      <c r="OA219" s="242"/>
      <c r="OB219" s="242"/>
      <c r="OC219" s="242"/>
      <c r="OD219" s="242"/>
      <c r="OE219" s="242"/>
      <c r="OF219" s="242"/>
      <c r="OG219" s="242"/>
      <c r="OH219" s="242"/>
      <c r="OI219" s="242"/>
      <c r="OJ219" s="242"/>
      <c r="OK219" s="242"/>
      <c r="OL219" s="242"/>
      <c r="OM219" s="242"/>
      <c r="ON219" s="242"/>
      <c r="OO219" s="242"/>
      <c r="OP219" s="242"/>
      <c r="OQ219" s="242"/>
      <c r="OR219" s="242"/>
      <c r="OS219" s="242"/>
      <c r="OT219" s="242"/>
      <c r="OU219" s="242"/>
      <c r="OV219" s="242"/>
      <c r="OW219" s="242"/>
      <c r="OX219" s="242"/>
      <c r="OY219" s="242"/>
      <c r="OZ219" s="242"/>
      <c r="PA219" s="242"/>
      <c r="PB219" s="242"/>
      <c r="PC219" s="242"/>
      <c r="PD219" s="242"/>
      <c r="PE219" s="242"/>
      <c r="PF219" s="242"/>
      <c r="PG219" s="242"/>
      <c r="PH219" s="242"/>
      <c r="PI219" s="242"/>
      <c r="PJ219" s="242"/>
      <c r="PK219" s="242"/>
      <c r="PL219" s="242"/>
      <c r="PM219" s="242"/>
      <c r="PN219" s="242"/>
      <c r="PO219" s="242"/>
      <c r="PP219" s="242"/>
      <c r="PQ219" s="242"/>
      <c r="PR219" s="242"/>
      <c r="PS219" s="242"/>
      <c r="PT219" s="242"/>
      <c r="PU219" s="242"/>
      <c r="PV219" s="242"/>
      <c r="PW219" s="242"/>
      <c r="PX219" s="242"/>
      <c r="PY219" s="242"/>
      <c r="PZ219" s="242"/>
      <c r="QA219" s="242"/>
      <c r="QB219" s="242"/>
      <c r="QC219" s="242"/>
      <c r="QD219" s="242"/>
      <c r="QE219" s="242"/>
      <c r="QF219" s="242"/>
      <c r="QG219" s="242"/>
      <c r="QH219" s="242"/>
      <c r="QI219" s="242"/>
      <c r="QJ219" s="242"/>
      <c r="QK219" s="242"/>
      <c r="QL219" s="242"/>
      <c r="QM219" s="242"/>
      <c r="QN219" s="242"/>
      <c r="QO219" s="242"/>
      <c r="QP219" s="242"/>
      <c r="QQ219" s="242"/>
      <c r="QR219" s="242"/>
      <c r="QS219" s="242"/>
      <c r="QT219" s="242"/>
      <c r="QU219" s="242"/>
      <c r="QV219" s="242"/>
      <c r="QW219" s="242"/>
      <c r="QX219" s="242"/>
      <c r="QY219" s="242"/>
      <c r="QZ219" s="242"/>
      <c r="RA219" s="242"/>
      <c r="RB219" s="242"/>
      <c r="RC219" s="242"/>
      <c r="RD219" s="242"/>
      <c r="RE219" s="242"/>
      <c r="RF219" s="242"/>
      <c r="RG219" s="242"/>
      <c r="RH219" s="242"/>
      <c r="RI219" s="242"/>
      <c r="RJ219" s="242"/>
      <c r="RK219" s="242"/>
      <c r="RL219" s="242"/>
      <c r="RM219" s="242"/>
      <c r="RN219" s="242"/>
      <c r="RO219" s="242"/>
      <c r="RP219" s="242"/>
      <c r="RQ219" s="242"/>
      <c r="RR219" s="242"/>
      <c r="RS219" s="242"/>
      <c r="RT219" s="242"/>
      <c r="RU219" s="242"/>
      <c r="RV219" s="242"/>
      <c r="RW219" s="242"/>
      <c r="RX219" s="242"/>
      <c r="RY219" s="242"/>
      <c r="RZ219" s="242"/>
      <c r="SA219" s="242"/>
      <c r="SB219" s="242"/>
      <c r="SC219" s="242"/>
      <c r="SD219" s="242"/>
      <c r="SE219" s="242"/>
      <c r="SF219" s="242"/>
      <c r="SG219" s="242"/>
      <c r="SH219" s="242"/>
      <c r="SI219" s="242"/>
      <c r="SJ219" s="242"/>
      <c r="SK219" s="242"/>
      <c r="SL219" s="242"/>
      <c r="SM219" s="242"/>
      <c r="SN219" s="242"/>
      <c r="SO219" s="242"/>
      <c r="SP219" s="242"/>
      <c r="SQ219" s="242"/>
      <c r="SR219" s="242"/>
      <c r="SS219" s="242"/>
      <c r="ST219" s="242"/>
      <c r="SU219" s="242"/>
      <c r="SV219" s="242"/>
      <c r="SW219" s="242"/>
      <c r="SX219" s="242"/>
      <c r="SY219" s="242"/>
      <c r="SZ219" s="242"/>
      <c r="TA219" s="242"/>
      <c r="TB219" s="242"/>
      <c r="TC219" s="242"/>
      <c r="TD219" s="242"/>
      <c r="TE219" s="242"/>
      <c r="TF219" s="242"/>
      <c r="TG219" s="242"/>
      <c r="TH219" s="242"/>
      <c r="TI219" s="242"/>
      <c r="TJ219" s="242"/>
      <c r="TK219" s="242"/>
      <c r="TL219" s="242"/>
      <c r="TM219" s="242"/>
      <c r="TN219" s="242"/>
      <c r="TO219" s="242"/>
      <c r="TP219" s="242"/>
      <c r="TQ219" s="242"/>
      <c r="TR219" s="242"/>
      <c r="TS219" s="242"/>
      <c r="TT219" s="242"/>
      <c r="TU219" s="242"/>
      <c r="TV219" s="242"/>
      <c r="TW219" s="242"/>
      <c r="TX219" s="242"/>
      <c r="TY219" s="242"/>
      <c r="TZ219" s="242"/>
      <c r="UA219" s="242"/>
      <c r="UB219" s="242"/>
      <c r="UC219" s="242"/>
      <c r="UD219" s="242"/>
      <c r="UE219" s="242"/>
      <c r="UF219" s="242"/>
      <c r="UG219" s="242"/>
      <c r="UH219" s="242"/>
      <c r="UI219" s="242"/>
      <c r="UJ219" s="242"/>
      <c r="UK219" s="242"/>
      <c r="UL219" s="242"/>
      <c r="UM219" s="242"/>
      <c r="UN219" s="242"/>
      <c r="UO219" s="242"/>
      <c r="UP219" s="242"/>
      <c r="UQ219" s="242"/>
      <c r="UR219" s="242"/>
      <c r="US219" s="242"/>
      <c r="UT219" s="242"/>
      <c r="UU219" s="242"/>
      <c r="UV219" s="242"/>
      <c r="UW219" s="242"/>
      <c r="UX219" s="242"/>
      <c r="UY219" s="242"/>
      <c r="UZ219" s="242"/>
      <c r="VA219" s="242"/>
      <c r="VB219" s="242"/>
      <c r="VC219" s="242"/>
      <c r="VD219" s="242"/>
      <c r="VE219" s="242"/>
      <c r="VF219" s="242"/>
      <c r="VG219" s="242"/>
      <c r="VH219" s="242"/>
      <c r="VI219" s="242"/>
      <c r="VJ219" s="242"/>
      <c r="VK219" s="242"/>
      <c r="VL219" s="242"/>
      <c r="VM219" s="242"/>
      <c r="VN219" s="242"/>
      <c r="VO219" s="242"/>
      <c r="VP219" s="242"/>
      <c r="VQ219" s="242"/>
      <c r="VR219" s="242"/>
      <c r="VS219" s="242"/>
      <c r="VT219" s="242"/>
      <c r="VU219" s="242"/>
      <c r="VV219" s="242"/>
      <c r="VW219" s="242"/>
      <c r="VX219" s="242"/>
      <c r="VY219" s="242"/>
      <c r="VZ219" s="242"/>
      <c r="WA219" s="242"/>
      <c r="WB219" s="242"/>
      <c r="WC219" s="242"/>
      <c r="WD219" s="242"/>
      <c r="WE219" s="242"/>
      <c r="WF219" s="242"/>
      <c r="WG219" s="242"/>
      <c r="WH219" s="242"/>
      <c r="WI219" s="242"/>
      <c r="WJ219" s="242"/>
      <c r="WK219" s="242"/>
      <c r="WL219" s="242"/>
      <c r="WM219" s="242"/>
      <c r="WN219" s="242"/>
      <c r="WO219" s="242"/>
      <c r="WP219" s="242"/>
      <c r="WQ219" s="242"/>
      <c r="WR219" s="242"/>
      <c r="WS219" s="242"/>
      <c r="WT219" s="242"/>
      <c r="WU219" s="242"/>
      <c r="WV219" s="242"/>
      <c r="WW219" s="242"/>
      <c r="WX219" s="242"/>
      <c r="WY219" s="242"/>
      <c r="WZ219" s="242"/>
      <c r="XA219" s="242"/>
      <c r="XB219" s="242"/>
      <c r="XC219" s="242"/>
      <c r="XD219" s="242"/>
      <c r="XE219" s="242"/>
      <c r="XF219" s="242"/>
      <c r="XG219" s="242"/>
      <c r="XH219" s="242"/>
      <c r="XI219" s="242"/>
      <c r="XJ219" s="242"/>
      <c r="XK219" s="242"/>
      <c r="XL219" s="242"/>
      <c r="XM219" s="242"/>
      <c r="XN219" s="242"/>
      <c r="XO219" s="242"/>
      <c r="XP219" s="242"/>
      <c r="XQ219" s="242"/>
      <c r="XR219" s="242"/>
      <c r="XS219" s="242"/>
      <c r="XT219" s="242"/>
      <c r="XU219" s="242"/>
      <c r="XV219" s="242"/>
      <c r="XW219" s="242"/>
      <c r="XX219" s="242"/>
      <c r="XY219" s="242"/>
      <c r="XZ219" s="242"/>
      <c r="YA219" s="242"/>
      <c r="YB219" s="242"/>
      <c r="YC219" s="242"/>
      <c r="YD219" s="242"/>
      <c r="YE219" s="242"/>
      <c r="YF219" s="242"/>
      <c r="YG219" s="242"/>
      <c r="YH219" s="242"/>
      <c r="YI219" s="242"/>
      <c r="YJ219" s="242"/>
      <c r="YK219" s="242"/>
      <c r="YL219" s="242"/>
      <c r="YM219" s="242"/>
      <c r="YN219" s="242"/>
      <c r="YO219" s="242"/>
      <c r="YP219" s="242"/>
      <c r="YQ219" s="242"/>
      <c r="YR219" s="242"/>
      <c r="YS219" s="242"/>
      <c r="YT219" s="242"/>
      <c r="YU219" s="242"/>
      <c r="YV219" s="242"/>
      <c r="YW219" s="242"/>
      <c r="YX219" s="242"/>
      <c r="YY219" s="242"/>
      <c r="YZ219" s="242"/>
      <c r="ZA219" s="242"/>
      <c r="ZB219" s="242"/>
      <c r="ZC219" s="242"/>
      <c r="ZD219" s="242"/>
      <c r="ZE219" s="242"/>
      <c r="ZF219" s="242"/>
      <c r="ZG219" s="242"/>
      <c r="ZH219" s="242"/>
      <c r="ZI219" s="242"/>
      <c r="ZJ219" s="242"/>
      <c r="ZK219" s="242"/>
      <c r="ZL219" s="242"/>
      <c r="ZM219" s="242"/>
      <c r="ZN219" s="242"/>
      <c r="ZO219" s="242"/>
      <c r="ZP219" s="242"/>
      <c r="ZQ219" s="242"/>
      <c r="ZR219" s="242"/>
      <c r="ZS219" s="242"/>
      <c r="ZT219" s="242"/>
      <c r="ZU219" s="242"/>
      <c r="ZV219" s="242"/>
      <c r="ZW219" s="242"/>
      <c r="ZX219" s="242"/>
      <c r="ZY219" s="242"/>
      <c r="ZZ219" s="242"/>
      <c r="AAA219" s="242"/>
      <c r="AAB219" s="242"/>
      <c r="AAC219" s="242"/>
      <c r="AAD219" s="242"/>
      <c r="AAE219" s="242"/>
      <c r="AAF219" s="242"/>
      <c r="AAG219" s="242"/>
      <c r="AAH219" s="242"/>
      <c r="AAI219" s="242"/>
      <c r="AAJ219" s="242"/>
      <c r="AAK219" s="242"/>
      <c r="AAL219" s="242"/>
      <c r="AAM219" s="242"/>
      <c r="AAN219" s="242"/>
      <c r="AAO219" s="242"/>
      <c r="AAP219" s="242"/>
      <c r="AAQ219" s="242"/>
      <c r="AAR219" s="242"/>
      <c r="AAS219" s="242"/>
      <c r="AAT219" s="242"/>
      <c r="AAU219" s="242"/>
      <c r="AAV219" s="242"/>
      <c r="AAW219" s="242"/>
      <c r="AAX219" s="242"/>
      <c r="AAY219" s="242"/>
      <c r="AAZ219" s="242"/>
      <c r="ABA219" s="242"/>
      <c r="ABB219" s="242"/>
      <c r="ABC219" s="242"/>
      <c r="ABD219" s="242"/>
      <c r="ABE219" s="242"/>
      <c r="ABF219" s="242"/>
      <c r="ABG219" s="242"/>
      <c r="ABH219" s="242"/>
      <c r="ABI219" s="242"/>
      <c r="ABJ219" s="242"/>
      <c r="ABK219" s="242"/>
      <c r="ABL219" s="242"/>
      <c r="ABM219" s="242"/>
      <c r="ABN219" s="242"/>
      <c r="ABO219" s="242"/>
      <c r="ABP219" s="242"/>
      <c r="ABQ219" s="242"/>
      <c r="ABR219" s="242"/>
      <c r="ABS219" s="242"/>
      <c r="ABT219" s="242"/>
      <c r="ABU219" s="242"/>
      <c r="ABV219" s="242"/>
      <c r="ABW219" s="242"/>
      <c r="ABX219" s="242"/>
      <c r="ABY219" s="242"/>
      <c r="ABZ219" s="242"/>
      <c r="ACA219" s="242"/>
      <c r="ACB219" s="242"/>
      <c r="ACC219" s="242"/>
      <c r="ACD219" s="242"/>
      <c r="ACE219" s="242"/>
      <c r="ACF219" s="242"/>
      <c r="ACG219" s="242"/>
      <c r="ACH219" s="242"/>
      <c r="ACI219" s="242"/>
      <c r="ACJ219" s="242"/>
      <c r="ACK219" s="242"/>
      <c r="ACL219" s="242"/>
      <c r="ACM219" s="242"/>
      <c r="ACN219" s="242"/>
      <c r="ACO219" s="242"/>
      <c r="ACP219" s="242"/>
      <c r="ACQ219" s="242"/>
      <c r="ACR219" s="242"/>
      <c r="ACS219" s="242"/>
      <c r="ACT219" s="242"/>
      <c r="ACU219" s="242"/>
      <c r="ACV219" s="242"/>
      <c r="ACW219" s="242"/>
      <c r="ACX219" s="242"/>
      <c r="ACY219" s="242"/>
      <c r="ACZ219" s="242"/>
      <c r="ADA219" s="242"/>
      <c r="ADB219" s="242"/>
      <c r="ADC219" s="242"/>
      <c r="ADD219" s="242"/>
      <c r="ADE219" s="242"/>
      <c r="ADF219" s="242"/>
      <c r="ADG219" s="242"/>
      <c r="ADH219" s="242"/>
      <c r="ADI219" s="242"/>
      <c r="ADJ219" s="242"/>
      <c r="ADK219" s="242"/>
      <c r="ADL219" s="242"/>
      <c r="ADM219" s="242"/>
      <c r="ADN219" s="242"/>
      <c r="ADO219" s="242"/>
      <c r="ADP219" s="242"/>
      <c r="ADQ219" s="242"/>
      <c r="ADR219" s="242"/>
      <c r="ADS219" s="242"/>
      <c r="ADT219" s="242"/>
      <c r="ADU219" s="242"/>
      <c r="ADV219" s="242"/>
      <c r="ADW219" s="242"/>
      <c r="ADX219" s="242"/>
      <c r="ADY219" s="242"/>
      <c r="ADZ219" s="242"/>
      <c r="AEA219" s="242"/>
      <c r="AEB219" s="242"/>
      <c r="AEC219" s="242"/>
      <c r="AED219" s="242"/>
      <c r="AEE219" s="242"/>
      <c r="AEF219" s="242"/>
      <c r="AEG219" s="242"/>
      <c r="AEH219" s="242"/>
      <c r="AEI219" s="242"/>
      <c r="AEJ219" s="242"/>
      <c r="AEK219" s="242"/>
      <c r="AEL219" s="242"/>
      <c r="AEM219" s="242"/>
      <c r="AEN219" s="242"/>
      <c r="AEO219" s="242"/>
      <c r="AEP219" s="242"/>
      <c r="AEQ219" s="242"/>
      <c r="AER219" s="242"/>
      <c r="AES219" s="242"/>
      <c r="AET219" s="242"/>
      <c r="AEU219" s="242"/>
      <c r="AEV219" s="242"/>
      <c r="AEW219" s="242"/>
      <c r="AEX219" s="242"/>
      <c r="AEY219" s="242"/>
      <c r="AEZ219" s="242"/>
      <c r="AFA219" s="242"/>
      <c r="AFB219" s="242"/>
      <c r="AFC219" s="242"/>
      <c r="AFD219" s="242"/>
      <c r="AFE219" s="242"/>
      <c r="AFF219" s="242"/>
      <c r="AFG219" s="242"/>
      <c r="AFH219" s="242"/>
      <c r="AFI219" s="242"/>
      <c r="AFJ219" s="242"/>
      <c r="AFK219" s="242"/>
      <c r="AFL219" s="242"/>
      <c r="AFM219" s="242"/>
      <c r="AFN219" s="242"/>
      <c r="AFO219" s="242"/>
      <c r="AFP219" s="242"/>
      <c r="AFQ219" s="242"/>
      <c r="AFR219" s="242"/>
      <c r="AFS219" s="242"/>
      <c r="AFT219" s="242"/>
      <c r="AFU219" s="242"/>
      <c r="AFV219" s="242"/>
      <c r="AFW219" s="242"/>
      <c r="AFX219" s="242"/>
      <c r="AFY219" s="242"/>
      <c r="AFZ219" s="242"/>
      <c r="AGA219" s="242"/>
      <c r="AGB219" s="242"/>
      <c r="AGC219" s="242"/>
      <c r="AGD219" s="242"/>
      <c r="AGE219" s="242"/>
      <c r="AGF219" s="242"/>
      <c r="AGG219" s="242"/>
      <c r="AGH219" s="242"/>
      <c r="AGI219" s="242"/>
      <c r="AGJ219" s="242"/>
      <c r="AGK219" s="242"/>
      <c r="AGL219" s="242"/>
      <c r="AGM219" s="242"/>
      <c r="AGN219" s="242"/>
      <c r="AGO219" s="242"/>
      <c r="AGP219" s="242"/>
      <c r="AGQ219" s="242"/>
      <c r="AGR219" s="242"/>
      <c r="AGS219" s="242"/>
      <c r="AGT219" s="242"/>
      <c r="AGU219" s="242"/>
      <c r="AGV219" s="242"/>
      <c r="AGW219" s="242"/>
      <c r="AGX219" s="242"/>
      <c r="AGY219" s="242"/>
      <c r="AGZ219" s="242"/>
      <c r="AHA219" s="242"/>
      <c r="AHB219" s="242"/>
      <c r="AHC219" s="242"/>
      <c r="AHD219" s="242"/>
      <c r="AHE219" s="242"/>
      <c r="AHF219" s="242"/>
      <c r="AHG219" s="242"/>
      <c r="AHH219" s="242"/>
      <c r="AHI219" s="242"/>
      <c r="AHJ219" s="242"/>
      <c r="AHK219" s="242"/>
      <c r="AHL219" s="242"/>
      <c r="AHM219" s="242"/>
      <c r="AHN219" s="242"/>
      <c r="AHO219" s="242"/>
      <c r="AHP219" s="242"/>
      <c r="AHQ219" s="242"/>
      <c r="AHR219" s="242"/>
      <c r="AHS219" s="242"/>
      <c r="AHT219" s="242"/>
      <c r="AHU219" s="242"/>
      <c r="AHV219" s="242"/>
      <c r="AHW219" s="242"/>
      <c r="AHX219" s="242"/>
      <c r="AHY219" s="242"/>
      <c r="AHZ219" s="242"/>
      <c r="AIA219" s="242"/>
      <c r="AIB219" s="242"/>
      <c r="AIC219" s="242"/>
      <c r="AID219" s="242"/>
      <c r="AIE219" s="242"/>
      <c r="AIF219" s="242"/>
      <c r="AIG219" s="242"/>
      <c r="AIH219" s="242"/>
      <c r="AII219" s="242"/>
      <c r="AIJ219" s="242"/>
      <c r="AIK219" s="242"/>
      <c r="AIL219" s="242"/>
      <c r="AIM219" s="242"/>
      <c r="AIN219" s="242"/>
      <c r="AIO219" s="242"/>
      <c r="AIP219" s="242"/>
      <c r="AIQ219" s="242"/>
      <c r="AIR219" s="242"/>
      <c r="AIS219" s="242"/>
      <c r="AIT219" s="242"/>
      <c r="AIU219" s="242"/>
      <c r="AIV219" s="242"/>
      <c r="AIW219" s="242"/>
      <c r="AIX219" s="242"/>
      <c r="AIY219" s="242"/>
      <c r="AIZ219" s="242"/>
      <c r="AJA219" s="242"/>
      <c r="AJB219" s="242"/>
      <c r="AJC219" s="242"/>
      <c r="AJD219" s="242"/>
      <c r="AJE219" s="242"/>
      <c r="AJF219" s="242"/>
      <c r="AJG219" s="242"/>
      <c r="AJH219" s="242"/>
      <c r="AJI219" s="242"/>
      <c r="AJJ219" s="242"/>
      <c r="AJK219" s="242"/>
      <c r="AJL219" s="242"/>
      <c r="AJM219" s="242"/>
      <c r="AJN219" s="242"/>
      <c r="AJO219" s="242"/>
      <c r="AJP219" s="242"/>
      <c r="AJQ219" s="242"/>
      <c r="AJR219" s="242"/>
      <c r="AJS219" s="242"/>
      <c r="AJT219" s="242"/>
      <c r="AJU219" s="242"/>
      <c r="AJV219" s="242"/>
      <c r="AJW219" s="242"/>
      <c r="AJX219" s="242"/>
      <c r="AJY219" s="242"/>
      <c r="AJZ219" s="242"/>
      <c r="AKA219" s="242"/>
      <c r="AKB219" s="242"/>
      <c r="AKC219" s="242"/>
      <c r="AKD219" s="242"/>
      <c r="AKE219" s="242"/>
      <c r="AKF219" s="242"/>
      <c r="AKG219" s="242"/>
      <c r="AKH219" s="242"/>
      <c r="AKI219" s="242"/>
      <c r="AKJ219" s="242"/>
      <c r="AKK219" s="242"/>
      <c r="AKL219" s="242"/>
      <c r="AKM219" s="242"/>
      <c r="AKN219" s="242"/>
      <c r="AKO219" s="242"/>
      <c r="AKP219" s="242"/>
      <c r="AKQ219" s="242"/>
      <c r="AKR219" s="242"/>
      <c r="AKS219" s="242"/>
      <c r="AKT219" s="242"/>
      <c r="AKU219" s="242"/>
      <c r="AKV219" s="242"/>
      <c r="AKW219" s="242"/>
      <c r="AKX219" s="242"/>
      <c r="AKY219" s="242"/>
      <c r="AKZ219" s="242"/>
      <c r="ALA219" s="242"/>
      <c r="ALB219" s="242"/>
      <c r="ALC219" s="242"/>
      <c r="ALD219" s="242"/>
      <c r="ALE219" s="242"/>
      <c r="ALF219" s="242"/>
      <c r="ALG219" s="242"/>
      <c r="ALH219" s="242"/>
      <c r="ALI219" s="242"/>
      <c r="ALJ219" s="242"/>
      <c r="ALK219" s="242"/>
      <c r="ALL219" s="242"/>
      <c r="ALM219" s="242"/>
      <c r="ALN219" s="242"/>
      <c r="ALO219" s="242"/>
      <c r="ALP219" s="242"/>
      <c r="ALQ219" s="242"/>
      <c r="ALR219" s="242"/>
      <c r="ALS219" s="242"/>
      <c r="ALT219" s="242"/>
      <c r="ALU219" s="242"/>
      <c r="ALV219" s="242"/>
      <c r="ALW219" s="242"/>
      <c r="ALX219" s="242"/>
      <c r="ALY219" s="242"/>
      <c r="ALZ219" s="242"/>
      <c r="AMA219" s="242"/>
      <c r="AMB219" s="242"/>
      <c r="AMC219" s="242"/>
      <c r="AMD219" s="242"/>
      <c r="AME219" s="242"/>
      <c r="AMF219" s="242"/>
      <c r="AMG219" s="242"/>
      <c r="AMH219" s="242"/>
      <c r="AMI219" s="242"/>
      <c r="AMJ219" s="242"/>
      <c r="AMK219" s="242"/>
      <c r="AML219" s="242"/>
      <c r="AMM219" s="242"/>
      <c r="AMN219" s="242"/>
      <c r="AMO219" s="242"/>
      <c r="AMP219" s="242"/>
      <c r="AMQ219" s="242"/>
      <c r="AMR219" s="242"/>
      <c r="AMS219" s="242"/>
      <c r="AMT219" s="242"/>
      <c r="AMU219" s="242"/>
      <c r="AMV219" s="242"/>
      <c r="AMW219" s="242"/>
      <c r="AMX219" s="242"/>
      <c r="AMY219" s="242"/>
      <c r="AMZ219" s="242"/>
      <c r="ANA219" s="242"/>
      <c r="ANB219" s="242"/>
      <c r="ANC219" s="242"/>
      <c r="AND219" s="242"/>
      <c r="ANE219" s="242"/>
      <c r="ANF219" s="242"/>
      <c r="ANG219" s="242"/>
      <c r="ANH219" s="242"/>
      <c r="ANI219" s="242"/>
      <c r="ANJ219" s="242"/>
      <c r="ANK219" s="242"/>
      <c r="ANL219" s="242"/>
      <c r="ANM219" s="242"/>
      <c r="ANN219" s="242"/>
      <c r="ANO219" s="242"/>
      <c r="ANP219" s="242"/>
      <c r="ANQ219" s="242"/>
      <c r="ANR219" s="242"/>
      <c r="ANS219" s="242"/>
      <c r="ANT219" s="242"/>
      <c r="ANU219" s="242"/>
      <c r="ANV219" s="242"/>
      <c r="ANW219" s="242"/>
      <c r="ANX219" s="242"/>
      <c r="ANY219" s="242"/>
      <c r="ANZ219" s="242"/>
      <c r="AOA219" s="242"/>
      <c r="AOB219" s="242"/>
      <c r="AOC219" s="242"/>
      <c r="AOD219" s="242"/>
      <c r="AOE219" s="242"/>
      <c r="AOF219" s="242"/>
      <c r="AOG219" s="242"/>
      <c r="AOH219" s="242"/>
      <c r="AOI219" s="242"/>
      <c r="AOJ219" s="242"/>
      <c r="AOK219" s="242"/>
      <c r="AOL219" s="242"/>
      <c r="AOM219" s="242"/>
      <c r="AON219" s="242"/>
      <c r="AOO219" s="242"/>
      <c r="AOP219" s="242"/>
      <c r="AOQ219" s="242"/>
      <c r="AOR219" s="242"/>
      <c r="AOS219" s="242"/>
      <c r="AOT219" s="242"/>
      <c r="AOU219" s="242"/>
      <c r="AOV219" s="242"/>
      <c r="AOW219" s="242"/>
      <c r="AOX219" s="242"/>
      <c r="AOY219" s="242"/>
      <c r="AOZ219" s="242"/>
      <c r="APA219" s="242"/>
      <c r="APB219" s="242"/>
      <c r="APC219" s="242"/>
      <c r="APD219" s="242"/>
      <c r="APE219" s="242"/>
      <c r="APF219" s="242"/>
      <c r="APG219" s="242"/>
      <c r="APH219" s="242"/>
      <c r="API219" s="242"/>
      <c r="APJ219" s="242"/>
      <c r="APK219" s="242"/>
      <c r="APL219" s="242"/>
      <c r="APM219" s="242"/>
      <c r="APN219" s="242"/>
      <c r="APO219" s="242"/>
      <c r="APP219" s="242"/>
      <c r="APQ219" s="242"/>
      <c r="APR219" s="242"/>
      <c r="APS219" s="242"/>
      <c r="APT219" s="242"/>
      <c r="APU219" s="242"/>
      <c r="APV219" s="242"/>
      <c r="APW219" s="242"/>
      <c r="APX219" s="242"/>
      <c r="APY219" s="242"/>
      <c r="APZ219" s="242"/>
      <c r="AQA219" s="242"/>
      <c r="AQB219" s="242"/>
      <c r="AQC219" s="242"/>
      <c r="AQD219" s="242"/>
      <c r="AQE219" s="242"/>
      <c r="AQF219" s="242"/>
      <c r="AQG219" s="242"/>
      <c r="AQH219" s="242"/>
      <c r="AQI219" s="242"/>
      <c r="AQJ219" s="242"/>
      <c r="AQK219" s="242"/>
      <c r="AQL219" s="242"/>
      <c r="AQM219" s="242"/>
      <c r="AQN219" s="242"/>
      <c r="AQO219" s="242"/>
      <c r="AQP219" s="242"/>
      <c r="AQQ219" s="242"/>
      <c r="AQR219" s="242"/>
      <c r="AQS219" s="242"/>
      <c r="AQT219" s="242"/>
      <c r="AQU219" s="242"/>
      <c r="AQV219" s="242"/>
      <c r="AQW219" s="242"/>
      <c r="AQX219" s="242"/>
      <c r="AQY219" s="242"/>
      <c r="AQZ219" s="242"/>
      <c r="ARA219" s="242"/>
      <c r="ARB219" s="242"/>
      <c r="ARC219" s="242"/>
      <c r="ARD219" s="242"/>
      <c r="ARE219" s="242"/>
      <c r="ARF219" s="242"/>
      <c r="ARG219" s="242"/>
      <c r="ARH219" s="242"/>
      <c r="ARI219" s="242"/>
      <c r="ARJ219" s="242"/>
      <c r="ARK219" s="242"/>
      <c r="ARL219" s="242"/>
      <c r="ARM219" s="242"/>
      <c r="ARN219" s="242"/>
      <c r="ARO219" s="242"/>
      <c r="ARP219" s="242"/>
      <c r="ARQ219" s="242"/>
      <c r="ARR219" s="242"/>
      <c r="ARS219" s="242"/>
      <c r="ART219" s="242"/>
      <c r="ARU219" s="242"/>
      <c r="ARV219" s="242"/>
      <c r="ARW219" s="242"/>
      <c r="ARX219" s="242"/>
      <c r="ARY219" s="242"/>
      <c r="ARZ219" s="242"/>
      <c r="ASA219" s="242"/>
      <c r="ASB219" s="242"/>
      <c r="ASC219" s="242"/>
      <c r="ASD219" s="242"/>
      <c r="ASE219" s="242"/>
      <c r="ASF219" s="242"/>
      <c r="ASG219" s="242"/>
      <c r="ASH219" s="242"/>
      <c r="ASI219" s="242"/>
      <c r="ASJ219" s="242"/>
      <c r="ASK219" s="242"/>
      <c r="ASL219" s="242"/>
      <c r="ASM219" s="242"/>
      <c r="ASN219" s="242"/>
      <c r="ASO219" s="242"/>
      <c r="ASP219" s="242"/>
      <c r="ASQ219" s="242"/>
      <c r="ASR219" s="242"/>
      <c r="ASS219" s="242"/>
      <c r="AST219" s="242"/>
      <c r="ASU219" s="242"/>
      <c r="ASV219" s="242"/>
      <c r="ASW219" s="242"/>
      <c r="ASX219" s="242"/>
      <c r="ASY219" s="242"/>
      <c r="ASZ219" s="242"/>
      <c r="ATA219" s="242"/>
      <c r="ATB219" s="242"/>
      <c r="ATC219" s="242"/>
      <c r="ATD219" s="242"/>
      <c r="ATE219" s="242"/>
      <c r="ATF219" s="242"/>
      <c r="ATG219" s="242"/>
      <c r="ATH219" s="242"/>
      <c r="ATI219" s="242"/>
      <c r="ATJ219" s="242"/>
      <c r="ATK219" s="242"/>
      <c r="ATL219" s="242"/>
      <c r="ATM219" s="242"/>
      <c r="ATN219" s="242"/>
      <c r="ATO219" s="242"/>
      <c r="ATP219" s="242"/>
      <c r="ATQ219" s="242"/>
      <c r="ATR219" s="242"/>
      <c r="ATS219" s="242"/>
      <c r="ATT219" s="242"/>
      <c r="ATU219" s="242"/>
      <c r="ATV219" s="242"/>
      <c r="ATW219" s="242"/>
      <c r="ATX219" s="242"/>
      <c r="ATY219" s="242"/>
      <c r="ATZ219" s="242"/>
      <c r="AUA219" s="242"/>
      <c r="AUB219" s="242"/>
      <c r="AUC219" s="242"/>
      <c r="AUD219" s="242"/>
      <c r="AUE219" s="242"/>
      <c r="AUF219" s="242"/>
      <c r="AUG219" s="242"/>
      <c r="AUH219" s="242"/>
      <c r="AUI219" s="242"/>
      <c r="AUJ219" s="242"/>
      <c r="AUK219" s="242"/>
      <c r="AUL219" s="242"/>
      <c r="AUM219" s="242"/>
      <c r="AUN219" s="242"/>
      <c r="AUO219" s="242"/>
      <c r="AUP219" s="242"/>
      <c r="AUQ219" s="242"/>
      <c r="AUR219" s="242"/>
      <c r="AUS219" s="242"/>
      <c r="AUT219" s="242"/>
      <c r="AUU219" s="242"/>
      <c r="AUV219" s="242"/>
      <c r="AUW219" s="242"/>
      <c r="AUX219" s="242"/>
      <c r="AUY219" s="242"/>
      <c r="AUZ219" s="242"/>
      <c r="AVA219" s="242"/>
      <c r="AVB219" s="242"/>
      <c r="AVC219" s="242"/>
      <c r="AVD219" s="242"/>
      <c r="AVE219" s="242"/>
      <c r="AVF219" s="242"/>
      <c r="AVG219" s="242"/>
      <c r="AVH219" s="242"/>
      <c r="AVI219" s="242"/>
      <c r="AVJ219" s="242"/>
      <c r="AVK219" s="242"/>
      <c r="AVL219" s="242"/>
      <c r="AVM219" s="242"/>
      <c r="AVN219" s="242"/>
      <c r="AVO219" s="242"/>
      <c r="AVP219" s="242"/>
      <c r="AVQ219" s="242"/>
      <c r="AVR219" s="242"/>
      <c r="AVS219" s="242"/>
      <c r="AVT219" s="242"/>
      <c r="AVU219" s="242"/>
      <c r="AVV219" s="242"/>
      <c r="AVW219" s="242"/>
      <c r="AVX219" s="242"/>
      <c r="AVY219" s="242"/>
      <c r="AVZ219" s="242"/>
      <c r="AWA219" s="242"/>
      <c r="AWB219" s="242"/>
      <c r="AWC219" s="242"/>
      <c r="AWD219" s="242"/>
      <c r="AWE219" s="242"/>
      <c r="AWF219" s="242"/>
      <c r="AWG219" s="242"/>
      <c r="AWH219" s="242"/>
      <c r="AWI219" s="242"/>
      <c r="AWJ219" s="242"/>
      <c r="AWK219" s="242"/>
      <c r="AWL219" s="242"/>
      <c r="AWM219" s="242"/>
      <c r="AWN219" s="242"/>
      <c r="AWO219" s="242"/>
      <c r="AWP219" s="242"/>
      <c r="AWQ219" s="242"/>
      <c r="AWR219" s="242"/>
      <c r="AWS219" s="242"/>
      <c r="AWT219" s="242"/>
      <c r="AWU219" s="242"/>
      <c r="AWV219" s="242"/>
      <c r="AWW219" s="242"/>
      <c r="AWX219" s="242"/>
      <c r="AWY219" s="242"/>
      <c r="AWZ219" s="242"/>
      <c r="AXA219" s="242"/>
      <c r="AXB219" s="242"/>
      <c r="AXC219" s="242"/>
      <c r="AXD219" s="242"/>
      <c r="AXE219" s="242"/>
      <c r="AXF219" s="242"/>
      <c r="AXG219" s="242"/>
      <c r="AXH219" s="242"/>
      <c r="AXI219" s="242"/>
      <c r="AXJ219" s="242"/>
      <c r="AXK219" s="242"/>
      <c r="AXL219" s="242"/>
      <c r="AXM219" s="242"/>
      <c r="AXN219" s="242"/>
      <c r="AXO219" s="242"/>
      <c r="AXP219" s="242"/>
      <c r="AXQ219" s="242"/>
      <c r="AXR219" s="242"/>
      <c r="AXS219" s="242"/>
      <c r="AXT219" s="242"/>
      <c r="AXU219" s="242"/>
      <c r="AXV219" s="242"/>
      <c r="AXW219" s="242"/>
      <c r="AXX219" s="242"/>
      <c r="AXY219" s="242"/>
      <c r="AXZ219" s="242"/>
      <c r="AYA219" s="242"/>
      <c r="AYB219" s="242"/>
      <c r="AYC219" s="242"/>
      <c r="AYD219" s="242"/>
      <c r="AYE219" s="242"/>
      <c r="AYF219" s="242"/>
      <c r="AYG219" s="242"/>
      <c r="AYH219" s="242"/>
      <c r="AYI219" s="242"/>
      <c r="AYJ219" s="242"/>
      <c r="AYK219" s="242"/>
      <c r="AYL219" s="242"/>
      <c r="AYM219" s="242"/>
      <c r="AYN219" s="242"/>
      <c r="AYO219" s="242"/>
      <c r="AYP219" s="242"/>
      <c r="AYQ219" s="242"/>
      <c r="AYR219" s="242"/>
      <c r="AYS219" s="242"/>
      <c r="AYT219" s="242"/>
      <c r="AYU219" s="242"/>
      <c r="AYV219" s="242"/>
      <c r="AYW219" s="242"/>
      <c r="AYX219" s="242"/>
      <c r="AYY219" s="242"/>
      <c r="AYZ219" s="242"/>
      <c r="AZA219" s="242"/>
      <c r="AZB219" s="242"/>
      <c r="AZC219" s="242"/>
      <c r="AZD219" s="242"/>
      <c r="AZE219" s="242"/>
      <c r="AZF219" s="242"/>
      <c r="AZG219" s="242"/>
      <c r="AZH219" s="242"/>
      <c r="AZI219" s="242"/>
      <c r="AZJ219" s="242"/>
      <c r="AZK219" s="242"/>
      <c r="AZL219" s="242"/>
      <c r="AZM219" s="242"/>
      <c r="AZN219" s="242"/>
      <c r="AZO219" s="242"/>
      <c r="AZP219" s="242"/>
      <c r="AZQ219" s="242"/>
      <c r="AZR219" s="242"/>
      <c r="AZS219" s="242"/>
      <c r="AZT219" s="242"/>
      <c r="AZU219" s="242"/>
      <c r="AZV219" s="242"/>
      <c r="AZW219" s="242"/>
      <c r="AZX219" s="242"/>
      <c r="AZY219" s="242"/>
      <c r="AZZ219" s="242"/>
      <c r="BAA219" s="242"/>
      <c r="BAB219" s="242"/>
      <c r="BAC219" s="242"/>
      <c r="BAD219" s="242"/>
      <c r="BAE219" s="242"/>
      <c r="BAF219" s="242"/>
      <c r="BAG219" s="242"/>
      <c r="BAH219" s="242"/>
      <c r="BAI219" s="242"/>
      <c r="BAJ219" s="242"/>
      <c r="BAK219" s="242"/>
      <c r="BAL219" s="242"/>
      <c r="BAM219" s="242"/>
      <c r="BAN219" s="242"/>
      <c r="BAO219" s="242"/>
      <c r="BAP219" s="242"/>
      <c r="BAQ219" s="242"/>
      <c r="BAR219" s="242"/>
      <c r="BAS219" s="242"/>
      <c r="BAT219" s="242"/>
      <c r="BAU219" s="242"/>
      <c r="BAV219" s="242"/>
      <c r="BAW219" s="242"/>
      <c r="BAX219" s="242"/>
      <c r="BAY219" s="242"/>
      <c r="BAZ219" s="242"/>
      <c r="BBA219" s="242"/>
      <c r="BBB219" s="242"/>
      <c r="BBC219" s="242"/>
      <c r="BBD219" s="242"/>
      <c r="BBE219" s="242"/>
      <c r="BBF219" s="242"/>
      <c r="BBG219" s="242"/>
      <c r="BBH219" s="242"/>
      <c r="BBI219" s="242"/>
      <c r="BBJ219" s="242"/>
      <c r="BBK219" s="242"/>
      <c r="BBL219" s="242"/>
      <c r="BBM219" s="242"/>
      <c r="BBN219" s="242"/>
      <c r="BBO219" s="242"/>
      <c r="BBP219" s="242"/>
      <c r="BBQ219" s="242"/>
      <c r="BBR219" s="242"/>
      <c r="BBS219" s="242"/>
      <c r="BBT219" s="242"/>
      <c r="BBU219" s="242"/>
      <c r="BBV219" s="242"/>
      <c r="BBW219" s="242"/>
      <c r="BBX219" s="242"/>
      <c r="BBY219" s="242"/>
      <c r="BBZ219" s="242"/>
      <c r="BCA219" s="242"/>
      <c r="BCB219" s="242"/>
      <c r="BCC219" s="242"/>
      <c r="BCD219" s="242"/>
      <c r="BCE219" s="242"/>
      <c r="BCF219" s="242"/>
      <c r="BCG219" s="242"/>
      <c r="BCH219" s="242"/>
      <c r="BCI219" s="242"/>
      <c r="BCJ219" s="242"/>
      <c r="BCK219" s="242"/>
      <c r="BCL219" s="242"/>
      <c r="BCM219" s="242"/>
      <c r="BCN219" s="242"/>
      <c r="BCO219" s="242"/>
      <c r="BCP219" s="242"/>
      <c r="BCQ219" s="242"/>
      <c r="BCR219" s="242"/>
      <c r="BCS219" s="242"/>
      <c r="BCT219" s="242"/>
      <c r="BCU219" s="242"/>
      <c r="BCV219" s="242"/>
      <c r="BCW219" s="242"/>
      <c r="BCX219" s="242"/>
      <c r="BCY219" s="242"/>
      <c r="BCZ219" s="242"/>
      <c r="BDA219" s="242"/>
      <c r="BDB219" s="242"/>
      <c r="BDC219" s="242"/>
      <c r="BDD219" s="242"/>
      <c r="BDE219" s="242"/>
      <c r="BDF219" s="242"/>
      <c r="BDG219" s="242"/>
      <c r="BDH219" s="242"/>
      <c r="BDI219" s="242"/>
      <c r="BDJ219" s="242"/>
      <c r="BDK219" s="242"/>
      <c r="BDL219" s="242"/>
      <c r="BDM219" s="242"/>
      <c r="BDN219" s="242"/>
      <c r="BDO219" s="242"/>
      <c r="BDP219" s="242"/>
      <c r="BDQ219" s="242"/>
      <c r="BDR219" s="242"/>
      <c r="BDS219" s="242"/>
      <c r="BDT219" s="242"/>
      <c r="BDU219" s="242"/>
      <c r="BDV219" s="242"/>
      <c r="BDW219" s="242"/>
      <c r="BDX219" s="242"/>
      <c r="BDY219" s="242"/>
      <c r="BDZ219" s="242"/>
      <c r="BEA219" s="242"/>
      <c r="BEB219" s="242"/>
      <c r="BEC219" s="242"/>
      <c r="BED219" s="242"/>
      <c r="BEE219" s="242"/>
      <c r="BEF219" s="242"/>
      <c r="BEG219" s="242"/>
      <c r="BEH219" s="242"/>
      <c r="BEI219" s="242"/>
      <c r="BEJ219" s="242"/>
      <c r="BEK219" s="242"/>
      <c r="BEL219" s="242"/>
      <c r="BEM219" s="242"/>
      <c r="BEN219" s="242"/>
      <c r="BEO219" s="242"/>
      <c r="BEP219" s="242"/>
      <c r="BEQ219" s="242"/>
      <c r="BER219" s="242"/>
      <c r="BES219" s="242"/>
      <c r="BET219" s="242"/>
      <c r="BEU219" s="242"/>
      <c r="BEV219" s="242"/>
      <c r="BEW219" s="242"/>
      <c r="BEX219" s="242"/>
      <c r="BEY219" s="242"/>
      <c r="BEZ219" s="242"/>
      <c r="BFA219" s="242"/>
      <c r="BFB219" s="242"/>
      <c r="BFC219" s="242"/>
      <c r="BFD219" s="242"/>
      <c r="BFE219" s="242"/>
      <c r="BFF219" s="242"/>
      <c r="BFG219" s="242"/>
      <c r="BFH219" s="242"/>
      <c r="BFI219" s="242"/>
      <c r="BFJ219" s="242"/>
      <c r="BFK219" s="242"/>
      <c r="BFL219" s="242"/>
      <c r="BFM219" s="242"/>
      <c r="BFN219" s="242"/>
      <c r="BFO219" s="242"/>
      <c r="BFP219" s="242"/>
      <c r="BFQ219" s="242"/>
      <c r="BFR219" s="242"/>
      <c r="BFS219" s="242"/>
      <c r="BFT219" s="242"/>
      <c r="BFU219" s="242"/>
      <c r="BFV219" s="242"/>
      <c r="BFW219" s="242"/>
      <c r="BFX219" s="242"/>
      <c r="BFY219" s="242"/>
      <c r="BFZ219" s="242"/>
      <c r="BGA219" s="242"/>
      <c r="BGB219" s="242"/>
      <c r="BGC219" s="242"/>
      <c r="BGD219" s="242"/>
      <c r="BGE219" s="242"/>
      <c r="BGF219" s="242"/>
      <c r="BGG219" s="242"/>
      <c r="BGH219" s="242"/>
      <c r="BGI219" s="242"/>
      <c r="BGJ219" s="242"/>
      <c r="BGK219" s="242"/>
      <c r="BGL219" s="242"/>
      <c r="BGM219" s="242"/>
      <c r="BGN219" s="242"/>
      <c r="BGO219" s="242"/>
      <c r="BGP219" s="242"/>
      <c r="BGQ219" s="242"/>
      <c r="BGR219" s="242"/>
      <c r="BGS219" s="242"/>
      <c r="BGT219" s="242"/>
      <c r="BGU219" s="242"/>
      <c r="BGV219" s="242"/>
      <c r="BGW219" s="242"/>
      <c r="BGX219" s="242"/>
      <c r="BGY219" s="242"/>
      <c r="BGZ219" s="242"/>
      <c r="BHA219" s="242"/>
      <c r="BHB219" s="242"/>
      <c r="BHC219" s="242"/>
      <c r="BHD219" s="242"/>
      <c r="BHE219" s="242"/>
      <c r="BHF219" s="242"/>
      <c r="BHG219" s="242"/>
      <c r="BHH219" s="242"/>
      <c r="BHI219" s="242"/>
      <c r="BHJ219" s="242"/>
      <c r="BHK219" s="242"/>
      <c r="BHL219" s="242"/>
      <c r="BHM219" s="242"/>
      <c r="BHN219" s="242"/>
      <c r="BHO219" s="242"/>
      <c r="BHP219" s="242"/>
      <c r="BHQ219" s="242"/>
      <c r="BHR219" s="242"/>
      <c r="BHS219" s="242"/>
      <c r="BHT219" s="242"/>
      <c r="BHU219" s="242"/>
      <c r="BHV219" s="242"/>
      <c r="BHW219" s="242"/>
      <c r="BHX219" s="242"/>
      <c r="BHY219" s="242"/>
      <c r="BHZ219" s="242"/>
      <c r="BIA219" s="242"/>
      <c r="BIB219" s="242"/>
      <c r="BIC219" s="242"/>
      <c r="BID219" s="242"/>
      <c r="BIE219" s="242"/>
      <c r="BIF219" s="242"/>
      <c r="BIG219" s="242"/>
      <c r="BIH219" s="242"/>
      <c r="BII219" s="242"/>
      <c r="BIJ219" s="242"/>
      <c r="BIK219" s="242"/>
      <c r="BIL219" s="242"/>
      <c r="BIM219" s="242"/>
      <c r="BIN219" s="242"/>
      <c r="BIO219" s="242"/>
      <c r="BIP219" s="242"/>
      <c r="BIQ219" s="242"/>
      <c r="BIR219" s="242"/>
      <c r="BIS219" s="242"/>
      <c r="BIT219" s="242"/>
      <c r="BIU219" s="242"/>
      <c r="BIV219" s="242"/>
      <c r="BIW219" s="242"/>
      <c r="BIX219" s="242"/>
      <c r="BIY219" s="242"/>
      <c r="BIZ219" s="242"/>
      <c r="BJA219" s="242"/>
      <c r="BJB219" s="242"/>
      <c r="BJC219" s="242"/>
      <c r="BJD219" s="242"/>
      <c r="BJE219" s="242"/>
      <c r="BJF219" s="242"/>
      <c r="BJG219" s="242"/>
      <c r="BJH219" s="242"/>
      <c r="BJI219" s="242"/>
      <c r="BJJ219" s="242"/>
      <c r="BJK219" s="242"/>
      <c r="BJL219" s="242"/>
      <c r="BJM219" s="242"/>
      <c r="BJN219" s="242"/>
      <c r="BJO219" s="242"/>
      <c r="BJP219" s="242"/>
      <c r="BJQ219" s="242"/>
      <c r="BJR219" s="242"/>
      <c r="BJS219" s="242"/>
      <c r="BJT219" s="242"/>
      <c r="BJU219" s="242"/>
      <c r="BJV219" s="242"/>
      <c r="BJW219" s="242"/>
      <c r="BJX219" s="242"/>
      <c r="BJY219" s="242"/>
      <c r="BJZ219" s="242"/>
      <c r="BKA219" s="242"/>
      <c r="BKB219" s="242"/>
      <c r="BKC219" s="242"/>
      <c r="BKD219" s="242"/>
      <c r="BKE219" s="242"/>
      <c r="BKF219" s="242"/>
      <c r="BKG219" s="242"/>
      <c r="BKH219" s="242"/>
      <c r="BKI219" s="242"/>
      <c r="BKJ219" s="242"/>
      <c r="BKK219" s="242"/>
      <c r="BKL219" s="242"/>
      <c r="BKM219" s="242"/>
      <c r="BKN219" s="242"/>
      <c r="BKO219" s="242"/>
      <c r="BKP219" s="242"/>
      <c r="BKQ219" s="242"/>
      <c r="BKR219" s="242"/>
      <c r="BKS219" s="242"/>
      <c r="BKT219" s="242"/>
      <c r="BKU219" s="242"/>
      <c r="BKV219" s="242"/>
      <c r="BKW219" s="242"/>
      <c r="BKX219" s="242"/>
      <c r="BKY219" s="242"/>
      <c r="BKZ219" s="242"/>
      <c r="BLA219" s="242"/>
      <c r="BLB219" s="242"/>
      <c r="BLC219" s="242"/>
      <c r="BLD219" s="242"/>
      <c r="BLE219" s="242"/>
      <c r="BLF219" s="242"/>
      <c r="BLG219" s="242"/>
      <c r="BLH219" s="242"/>
      <c r="BLI219" s="242"/>
      <c r="BLJ219" s="242"/>
      <c r="BLK219" s="242"/>
      <c r="BLL219" s="242"/>
      <c r="BLM219" s="242"/>
      <c r="BLN219" s="242"/>
      <c r="BLO219" s="242"/>
      <c r="BLP219" s="242"/>
      <c r="BLQ219" s="242"/>
      <c r="BLR219" s="242"/>
      <c r="BLS219" s="242"/>
      <c r="BLT219" s="242"/>
      <c r="BLU219" s="242"/>
      <c r="BLV219" s="242"/>
      <c r="BLW219" s="242"/>
      <c r="BLX219" s="242"/>
      <c r="BLY219" s="242"/>
      <c r="BLZ219" s="242"/>
      <c r="BMA219" s="242"/>
      <c r="BMB219" s="242"/>
      <c r="BMC219" s="242"/>
      <c r="BMD219" s="242"/>
      <c r="BME219" s="242"/>
      <c r="BMF219" s="242"/>
      <c r="BMG219" s="242"/>
      <c r="BMH219" s="242"/>
      <c r="BMI219" s="242"/>
      <c r="BMJ219" s="242"/>
      <c r="BMK219" s="242"/>
      <c r="BML219" s="242"/>
      <c r="BMM219" s="242"/>
      <c r="BMN219" s="242"/>
      <c r="BMO219" s="242"/>
      <c r="BMP219" s="242"/>
      <c r="BMQ219" s="242"/>
      <c r="BMR219" s="242"/>
      <c r="BMS219" s="242"/>
      <c r="BMT219" s="242"/>
      <c r="BMU219" s="242"/>
      <c r="BMV219" s="242"/>
      <c r="BMW219" s="242"/>
      <c r="BMX219" s="242"/>
      <c r="BMY219" s="242"/>
      <c r="BMZ219" s="242"/>
      <c r="BNA219" s="242"/>
      <c r="BNB219" s="242"/>
      <c r="BNC219" s="242"/>
      <c r="BND219" s="242"/>
      <c r="BNE219" s="242"/>
      <c r="BNF219" s="242"/>
      <c r="BNG219" s="242"/>
      <c r="BNH219" s="242"/>
      <c r="BNI219" s="242"/>
      <c r="BNJ219" s="242"/>
      <c r="BNK219" s="242"/>
      <c r="BNL219" s="242"/>
      <c r="BNM219" s="242"/>
      <c r="BNN219" s="242"/>
      <c r="BNO219" s="242"/>
      <c r="BNP219" s="242"/>
      <c r="BNQ219" s="242"/>
      <c r="BNR219" s="242"/>
      <c r="BNS219" s="242"/>
      <c r="BNT219" s="242"/>
      <c r="BNU219" s="242"/>
      <c r="BNV219" s="242"/>
      <c r="BNW219" s="242"/>
      <c r="BNX219" s="242"/>
      <c r="BNY219" s="242"/>
      <c r="BNZ219" s="242"/>
      <c r="BOA219" s="242"/>
      <c r="BOB219" s="242"/>
      <c r="BOC219" s="242"/>
      <c r="BOD219" s="242"/>
      <c r="BOE219" s="242"/>
      <c r="BOF219" s="242"/>
      <c r="BOG219" s="242"/>
      <c r="BOH219" s="242"/>
      <c r="BOI219" s="242"/>
      <c r="BOJ219" s="242"/>
      <c r="BOK219" s="242"/>
      <c r="BOL219" s="242"/>
      <c r="BOM219" s="242"/>
      <c r="BON219" s="242"/>
      <c r="BOO219" s="242"/>
      <c r="BOP219" s="242"/>
      <c r="BOQ219" s="242"/>
      <c r="BOR219" s="242"/>
      <c r="BOS219" s="242"/>
      <c r="BOT219" s="242"/>
      <c r="BOU219" s="242"/>
      <c r="BOV219" s="242"/>
      <c r="BOW219" s="242"/>
      <c r="BOX219" s="242"/>
      <c r="BOY219" s="242"/>
      <c r="BOZ219" s="242"/>
      <c r="BPA219" s="242"/>
      <c r="BPB219" s="242"/>
      <c r="BPC219" s="242"/>
      <c r="BPD219" s="242"/>
      <c r="BPE219" s="242"/>
      <c r="BPF219" s="242"/>
      <c r="BPG219" s="242"/>
      <c r="BPH219" s="242"/>
      <c r="BPI219" s="242"/>
      <c r="BPJ219" s="242"/>
      <c r="BPK219" s="242"/>
      <c r="BPL219" s="242"/>
      <c r="BPM219" s="242"/>
      <c r="BPN219" s="242"/>
      <c r="BPO219" s="242"/>
      <c r="BPP219" s="242"/>
      <c r="BPQ219" s="242"/>
      <c r="BPR219" s="242"/>
      <c r="BPS219" s="242"/>
      <c r="BPT219" s="242"/>
      <c r="BPU219" s="242"/>
      <c r="BPV219" s="242"/>
      <c r="BPW219" s="242"/>
      <c r="BPX219" s="242"/>
      <c r="BPY219" s="242"/>
      <c r="BPZ219" s="242"/>
      <c r="BQA219" s="242"/>
      <c r="BQB219" s="242"/>
      <c r="BQC219" s="242"/>
      <c r="BQD219" s="242"/>
      <c r="BQE219" s="242"/>
      <c r="BQF219" s="242"/>
      <c r="BQG219" s="242"/>
      <c r="BQH219" s="242"/>
      <c r="BQI219" s="242"/>
      <c r="BQJ219" s="242"/>
      <c r="BQK219" s="242"/>
      <c r="BQL219" s="242"/>
      <c r="BQM219" s="242"/>
      <c r="BQN219" s="242"/>
      <c r="BQO219" s="242"/>
      <c r="BQP219" s="242"/>
      <c r="BQQ219" s="242"/>
      <c r="BQR219" s="242"/>
      <c r="BQS219" s="242"/>
      <c r="BQT219" s="242"/>
      <c r="BQU219" s="242"/>
      <c r="BQV219" s="242"/>
      <c r="BQW219" s="242"/>
      <c r="BQX219" s="242"/>
      <c r="BQY219" s="242"/>
      <c r="BQZ219" s="242"/>
      <c r="BRA219" s="242"/>
      <c r="BRB219" s="242"/>
      <c r="BRC219" s="242"/>
      <c r="BRD219" s="242"/>
      <c r="BRE219" s="242"/>
      <c r="BRF219" s="242"/>
      <c r="BRG219" s="242"/>
      <c r="BRH219" s="242"/>
      <c r="BRI219" s="242"/>
      <c r="BRJ219" s="242"/>
      <c r="BRK219" s="242"/>
      <c r="BRL219" s="242"/>
      <c r="BRM219" s="242"/>
      <c r="BRN219" s="242"/>
      <c r="BRO219" s="242"/>
      <c r="BRP219" s="242"/>
      <c r="BRQ219" s="242"/>
      <c r="BRR219" s="242"/>
      <c r="BRS219" s="242"/>
      <c r="BRT219" s="242"/>
      <c r="BRU219" s="242"/>
      <c r="BRV219" s="242"/>
      <c r="BRW219" s="242"/>
      <c r="BRX219" s="242"/>
      <c r="BRY219" s="242"/>
      <c r="BRZ219" s="242"/>
      <c r="BSA219" s="242"/>
      <c r="BSB219" s="242"/>
      <c r="BSC219" s="242"/>
      <c r="BSD219" s="242"/>
      <c r="BSE219" s="242"/>
      <c r="BSF219" s="242"/>
      <c r="BSG219" s="242"/>
      <c r="BSH219" s="242"/>
      <c r="BSI219" s="242"/>
      <c r="BSJ219" s="242"/>
      <c r="BSK219" s="242"/>
      <c r="BSL219" s="242"/>
      <c r="BSM219" s="242"/>
      <c r="BSN219" s="242"/>
      <c r="BSO219" s="242"/>
      <c r="BSP219" s="242"/>
      <c r="BSQ219" s="242"/>
      <c r="BSR219" s="242"/>
      <c r="BSS219" s="242"/>
      <c r="BST219" s="242"/>
      <c r="BSU219" s="242"/>
      <c r="BSV219" s="242"/>
      <c r="BSW219" s="242"/>
      <c r="BSX219" s="242"/>
      <c r="BSY219" s="242"/>
      <c r="BSZ219" s="242"/>
      <c r="BTA219" s="242"/>
      <c r="BTB219" s="242"/>
      <c r="BTC219" s="242"/>
      <c r="BTD219" s="242"/>
      <c r="BTE219" s="242"/>
      <c r="BTF219" s="242"/>
      <c r="BTG219" s="242"/>
      <c r="BTH219" s="242"/>
      <c r="BTI219" s="242"/>
      <c r="BTJ219" s="242"/>
      <c r="BTK219" s="242"/>
      <c r="BTL219" s="242"/>
      <c r="BTM219" s="242"/>
      <c r="BTN219" s="242"/>
      <c r="BTO219" s="242"/>
      <c r="BTP219" s="242"/>
      <c r="BTQ219" s="242"/>
      <c r="BTR219" s="242"/>
      <c r="BTS219" s="242"/>
      <c r="BTT219" s="242"/>
      <c r="BTU219" s="242"/>
      <c r="BTV219" s="242"/>
      <c r="BTW219" s="242"/>
      <c r="BTX219" s="242"/>
      <c r="BTY219" s="242"/>
      <c r="BTZ219" s="242"/>
      <c r="BUA219" s="242"/>
      <c r="BUB219" s="242"/>
      <c r="BUC219" s="242"/>
      <c r="BUD219" s="242"/>
      <c r="BUE219" s="242"/>
      <c r="BUF219" s="242"/>
      <c r="BUG219" s="242"/>
      <c r="BUH219" s="242"/>
      <c r="BUI219" s="242"/>
      <c r="BUJ219" s="242"/>
      <c r="BUK219" s="242"/>
      <c r="BUL219" s="242"/>
      <c r="BUM219" s="242"/>
      <c r="BUN219" s="242"/>
      <c r="BUO219" s="242"/>
      <c r="BUP219" s="242"/>
      <c r="BUQ219" s="242"/>
      <c r="BUR219" s="242"/>
      <c r="BUS219" s="242"/>
      <c r="BUT219" s="242"/>
      <c r="BUU219" s="242"/>
      <c r="BUV219" s="242"/>
      <c r="BUW219" s="242"/>
      <c r="BUX219" s="242"/>
      <c r="BUY219" s="242"/>
      <c r="BUZ219" s="242"/>
      <c r="BVA219" s="242"/>
      <c r="BVB219" s="242"/>
      <c r="BVC219" s="242"/>
      <c r="BVD219" s="242"/>
      <c r="BVE219" s="242"/>
      <c r="BVF219" s="242"/>
      <c r="BVG219" s="242"/>
      <c r="BVH219" s="242"/>
      <c r="BVI219" s="242"/>
      <c r="BVJ219" s="242"/>
      <c r="BVK219" s="242"/>
      <c r="BVL219" s="242"/>
      <c r="BVM219" s="242"/>
      <c r="BVN219" s="242"/>
      <c r="BVO219" s="242"/>
      <c r="BVP219" s="242"/>
      <c r="BVQ219" s="242"/>
      <c r="BVR219" s="242"/>
      <c r="BVS219" s="242"/>
      <c r="BVT219" s="242"/>
      <c r="BVU219" s="242"/>
      <c r="BVV219" s="242"/>
      <c r="BVW219" s="242"/>
      <c r="BVX219" s="242"/>
      <c r="BVY219" s="242"/>
      <c r="BVZ219" s="242"/>
      <c r="BWA219" s="242"/>
      <c r="BWB219" s="242"/>
      <c r="BWC219" s="242"/>
      <c r="BWD219" s="242"/>
      <c r="BWE219" s="242"/>
      <c r="BWF219" s="242"/>
      <c r="BWG219" s="242"/>
      <c r="BWH219" s="242"/>
      <c r="BWI219" s="242"/>
      <c r="BWJ219" s="242"/>
      <c r="BWK219" s="242"/>
      <c r="BWL219" s="242"/>
      <c r="BWM219" s="242"/>
      <c r="BWN219" s="242"/>
      <c r="BWO219" s="242"/>
      <c r="BWP219" s="242"/>
      <c r="BWQ219" s="242"/>
      <c r="BWR219" s="242"/>
      <c r="BWS219" s="242"/>
      <c r="BWT219" s="242"/>
      <c r="BWU219" s="242"/>
      <c r="BWV219" s="242"/>
      <c r="BWW219" s="242"/>
      <c r="BWX219" s="242"/>
      <c r="BWY219" s="242"/>
      <c r="BWZ219" s="242"/>
      <c r="BXA219" s="242"/>
      <c r="BXB219" s="242"/>
      <c r="BXC219" s="242"/>
      <c r="BXD219" s="242"/>
      <c r="BXE219" s="242"/>
      <c r="BXF219" s="242"/>
      <c r="BXG219" s="242"/>
      <c r="BXH219" s="242"/>
      <c r="BXI219" s="242"/>
      <c r="BXJ219" s="242"/>
      <c r="BXK219" s="242"/>
      <c r="BXL219" s="242"/>
      <c r="BXM219" s="242"/>
      <c r="BXN219" s="242"/>
      <c r="BXO219" s="242"/>
      <c r="BXP219" s="242"/>
      <c r="BXQ219" s="242"/>
      <c r="BXR219" s="242"/>
      <c r="BXS219" s="242"/>
      <c r="BXT219" s="242"/>
      <c r="BXU219" s="242"/>
      <c r="BXV219" s="242"/>
      <c r="BXW219" s="242"/>
      <c r="BXX219" s="242"/>
      <c r="BXY219" s="242"/>
      <c r="BXZ219" s="242"/>
      <c r="BYA219" s="242"/>
      <c r="BYB219" s="242"/>
      <c r="BYC219" s="242"/>
      <c r="BYD219" s="242"/>
      <c r="BYE219" s="242"/>
      <c r="BYF219" s="242"/>
      <c r="BYG219" s="242"/>
      <c r="BYH219" s="242"/>
      <c r="BYI219" s="242"/>
      <c r="BYJ219" s="242"/>
      <c r="BYK219" s="242"/>
      <c r="BYL219" s="242"/>
      <c r="BYM219" s="242"/>
      <c r="BYN219" s="242"/>
      <c r="BYO219" s="242"/>
      <c r="BYP219" s="242"/>
      <c r="BYQ219" s="242"/>
      <c r="BYR219" s="242"/>
      <c r="BYS219" s="242"/>
      <c r="BYT219" s="242"/>
      <c r="BYU219" s="242"/>
      <c r="BYV219" s="242"/>
      <c r="BYW219" s="242"/>
      <c r="BYX219" s="242"/>
      <c r="BYY219" s="242"/>
      <c r="BYZ219" s="242"/>
      <c r="BZA219" s="242"/>
      <c r="BZB219" s="242"/>
      <c r="BZC219" s="242"/>
      <c r="BZD219" s="242"/>
      <c r="BZE219" s="242"/>
      <c r="BZF219" s="242"/>
      <c r="BZG219" s="242"/>
      <c r="BZH219" s="242"/>
      <c r="BZI219" s="242"/>
      <c r="BZJ219" s="242"/>
      <c r="BZK219" s="242"/>
      <c r="BZL219" s="242"/>
      <c r="BZM219" s="242"/>
      <c r="BZN219" s="242"/>
      <c r="BZO219" s="242"/>
      <c r="BZP219" s="242"/>
      <c r="BZQ219" s="242"/>
      <c r="BZR219" s="242"/>
      <c r="BZS219" s="242"/>
      <c r="BZT219" s="242"/>
      <c r="BZU219" s="242"/>
      <c r="BZV219" s="242"/>
      <c r="BZW219" s="242"/>
      <c r="BZX219" s="242"/>
      <c r="BZY219" s="242"/>
      <c r="BZZ219" s="242"/>
      <c r="CAA219" s="242"/>
      <c r="CAB219" s="242"/>
      <c r="CAC219" s="242"/>
      <c r="CAD219" s="242"/>
      <c r="CAE219" s="242"/>
      <c r="CAF219" s="242"/>
      <c r="CAG219" s="242"/>
      <c r="CAH219" s="242"/>
      <c r="CAI219" s="242"/>
      <c r="CAJ219" s="242"/>
      <c r="CAK219" s="242"/>
      <c r="CAL219" s="242"/>
      <c r="CAM219" s="242"/>
      <c r="CAN219" s="242"/>
      <c r="CAO219" s="242"/>
      <c r="CAP219" s="242"/>
      <c r="CAQ219" s="242"/>
      <c r="CAR219" s="242"/>
      <c r="CAS219" s="242"/>
      <c r="CAT219" s="242"/>
      <c r="CAU219" s="242"/>
      <c r="CAV219" s="242"/>
      <c r="CAW219" s="242"/>
      <c r="CAX219" s="242"/>
      <c r="CAY219" s="242"/>
      <c r="CAZ219" s="242"/>
      <c r="CBA219" s="242"/>
      <c r="CBB219" s="242"/>
      <c r="CBC219" s="242"/>
      <c r="CBD219" s="242"/>
      <c r="CBE219" s="242"/>
      <c r="CBF219" s="242"/>
      <c r="CBG219" s="242"/>
      <c r="CBH219" s="242"/>
      <c r="CBI219" s="242"/>
      <c r="CBJ219" s="242"/>
      <c r="CBK219" s="242"/>
      <c r="CBL219" s="242"/>
      <c r="CBM219" s="242"/>
      <c r="CBN219" s="242"/>
      <c r="CBO219" s="242"/>
      <c r="CBP219" s="242"/>
      <c r="CBQ219" s="242"/>
      <c r="CBR219" s="242"/>
      <c r="CBS219" s="242"/>
      <c r="CBT219" s="242"/>
      <c r="CBU219" s="242"/>
      <c r="CBV219" s="242"/>
      <c r="CBW219" s="242"/>
      <c r="CBX219" s="242"/>
      <c r="CBY219" s="242"/>
      <c r="CBZ219" s="242"/>
      <c r="CCA219" s="242"/>
      <c r="CCB219" s="242"/>
      <c r="CCC219" s="242"/>
      <c r="CCD219" s="242"/>
      <c r="CCE219" s="242"/>
      <c r="CCF219" s="242"/>
      <c r="CCG219" s="242"/>
      <c r="CCH219" s="242"/>
      <c r="CCI219" s="242"/>
      <c r="CCJ219" s="242"/>
      <c r="CCK219" s="242"/>
      <c r="CCL219" s="242"/>
      <c r="CCM219" s="242"/>
      <c r="CCN219" s="242"/>
      <c r="CCO219" s="242"/>
      <c r="CCP219" s="242"/>
      <c r="CCQ219" s="242"/>
      <c r="CCR219" s="242"/>
      <c r="CCS219" s="242"/>
      <c r="CCT219" s="242"/>
      <c r="CCU219" s="242"/>
      <c r="CCV219" s="242"/>
      <c r="CCW219" s="242"/>
      <c r="CCX219" s="242"/>
      <c r="CCY219" s="242"/>
      <c r="CCZ219" s="242"/>
      <c r="CDA219" s="242"/>
      <c r="CDB219" s="242"/>
      <c r="CDC219" s="242"/>
      <c r="CDD219" s="242"/>
      <c r="CDE219" s="242"/>
      <c r="CDF219" s="242"/>
      <c r="CDG219" s="242"/>
      <c r="CDH219" s="242"/>
      <c r="CDI219" s="242"/>
      <c r="CDJ219" s="242"/>
      <c r="CDK219" s="242"/>
      <c r="CDL219" s="242"/>
      <c r="CDM219" s="242"/>
      <c r="CDN219" s="242"/>
      <c r="CDO219" s="242"/>
      <c r="CDP219" s="242"/>
      <c r="CDQ219" s="242"/>
      <c r="CDR219" s="242"/>
      <c r="CDS219" s="242"/>
      <c r="CDT219" s="242"/>
      <c r="CDU219" s="242"/>
      <c r="CDV219" s="242"/>
      <c r="CDW219" s="242"/>
      <c r="CDX219" s="242"/>
      <c r="CDY219" s="242"/>
      <c r="CDZ219" s="242"/>
      <c r="CEA219" s="242"/>
      <c r="CEB219" s="242"/>
      <c r="CEC219" s="242"/>
      <c r="CED219" s="242"/>
      <c r="CEE219" s="242"/>
      <c r="CEF219" s="242"/>
      <c r="CEG219" s="242"/>
      <c r="CEH219" s="242"/>
      <c r="CEI219" s="242"/>
      <c r="CEJ219" s="242"/>
      <c r="CEK219" s="242"/>
      <c r="CEL219" s="242"/>
      <c r="CEM219" s="242"/>
      <c r="CEN219" s="242"/>
      <c r="CEO219" s="242"/>
      <c r="CEP219" s="242"/>
      <c r="CEQ219" s="242"/>
      <c r="CER219" s="242"/>
      <c r="CES219" s="242"/>
      <c r="CET219" s="242"/>
      <c r="CEU219" s="242"/>
      <c r="CEV219" s="242"/>
      <c r="CEW219" s="242"/>
      <c r="CEX219" s="242"/>
      <c r="CEY219" s="242"/>
      <c r="CEZ219" s="242"/>
      <c r="CFA219" s="242"/>
      <c r="CFB219" s="242"/>
      <c r="CFC219" s="242"/>
      <c r="CFD219" s="242"/>
      <c r="CFE219" s="242"/>
      <c r="CFF219" s="242"/>
      <c r="CFG219" s="242"/>
      <c r="CFH219" s="242"/>
      <c r="CFI219" s="242"/>
      <c r="CFJ219" s="242"/>
      <c r="CFK219" s="242"/>
      <c r="CFL219" s="242"/>
      <c r="CFM219" s="242"/>
      <c r="CFN219" s="242"/>
      <c r="CFO219" s="242"/>
      <c r="CFP219" s="242"/>
      <c r="CFQ219" s="242"/>
      <c r="CFR219" s="242"/>
      <c r="CFS219" s="242"/>
      <c r="CFT219" s="242"/>
      <c r="CFU219" s="242"/>
      <c r="CFV219" s="242"/>
      <c r="CFW219" s="242"/>
      <c r="CFX219" s="242"/>
      <c r="CFY219" s="242"/>
      <c r="CFZ219" s="242"/>
      <c r="CGA219" s="242"/>
      <c r="CGB219" s="242"/>
      <c r="CGC219" s="242"/>
      <c r="CGD219" s="242"/>
      <c r="CGE219" s="242"/>
      <c r="CGF219" s="242"/>
      <c r="CGG219" s="242"/>
      <c r="CGH219" s="242"/>
      <c r="CGI219" s="242"/>
      <c r="CGJ219" s="242"/>
      <c r="CGK219" s="242"/>
      <c r="CGL219" s="242"/>
      <c r="CGM219" s="242"/>
      <c r="CGN219" s="242"/>
      <c r="CGO219" s="242"/>
      <c r="CGP219" s="242"/>
      <c r="CGQ219" s="242"/>
      <c r="CGR219" s="242"/>
      <c r="CGS219" s="242"/>
      <c r="CGT219" s="242"/>
      <c r="CGU219" s="242"/>
      <c r="CGV219" s="242"/>
      <c r="CGW219" s="242"/>
      <c r="CGX219" s="242"/>
      <c r="CGY219" s="242"/>
      <c r="CGZ219" s="242"/>
      <c r="CHA219" s="242"/>
      <c r="CHB219" s="242"/>
      <c r="CHC219" s="242"/>
      <c r="CHD219" s="242"/>
      <c r="CHE219" s="242"/>
      <c r="CHF219" s="242"/>
      <c r="CHG219" s="242"/>
      <c r="CHH219" s="242"/>
      <c r="CHI219" s="242"/>
      <c r="CHJ219" s="242"/>
      <c r="CHK219" s="242"/>
      <c r="CHL219" s="242"/>
      <c r="CHM219" s="242"/>
      <c r="CHN219" s="242"/>
      <c r="CHO219" s="242"/>
      <c r="CHP219" s="242"/>
      <c r="CHQ219" s="242"/>
      <c r="CHR219" s="242"/>
      <c r="CHS219" s="242"/>
      <c r="CHT219" s="242"/>
      <c r="CHU219" s="242"/>
      <c r="CHV219" s="242"/>
      <c r="CHW219" s="242"/>
      <c r="CHX219" s="242"/>
      <c r="CHY219" s="242"/>
      <c r="CHZ219" s="242"/>
      <c r="CIA219" s="242"/>
      <c r="CIB219" s="242"/>
      <c r="CIC219" s="242"/>
      <c r="CID219" s="242"/>
      <c r="CIE219" s="242"/>
      <c r="CIF219" s="242"/>
      <c r="CIG219" s="242"/>
      <c r="CIH219" s="242"/>
      <c r="CII219" s="242"/>
      <c r="CIJ219" s="242"/>
      <c r="CIK219" s="242"/>
      <c r="CIL219" s="242"/>
      <c r="CIM219" s="242"/>
      <c r="CIN219" s="242"/>
      <c r="CIO219" s="242"/>
      <c r="CIP219" s="242"/>
      <c r="CIQ219" s="242"/>
      <c r="CIR219" s="242"/>
      <c r="CIS219" s="242"/>
      <c r="CIT219" s="242"/>
      <c r="CIU219" s="242"/>
      <c r="CIV219" s="242"/>
      <c r="CIW219" s="242"/>
      <c r="CIX219" s="242"/>
      <c r="CIY219" s="242"/>
      <c r="CIZ219" s="242"/>
      <c r="CJA219" s="242"/>
      <c r="CJB219" s="242"/>
      <c r="CJC219" s="242"/>
      <c r="CJD219" s="242"/>
      <c r="CJE219" s="242"/>
      <c r="CJF219" s="242"/>
      <c r="CJG219" s="242"/>
      <c r="CJH219" s="242"/>
      <c r="CJI219" s="242"/>
      <c r="CJJ219" s="242"/>
      <c r="CJK219" s="242"/>
      <c r="CJL219" s="242"/>
      <c r="CJM219" s="242"/>
      <c r="CJN219" s="242"/>
      <c r="CJO219" s="242"/>
      <c r="CJP219" s="242"/>
      <c r="CJQ219" s="242"/>
      <c r="CJR219" s="242"/>
      <c r="CJS219" s="242"/>
      <c r="CJT219" s="242"/>
      <c r="CJU219" s="242"/>
      <c r="CJV219" s="242"/>
      <c r="CJW219" s="242"/>
      <c r="CJX219" s="242"/>
      <c r="CJY219" s="242"/>
      <c r="CJZ219" s="242"/>
      <c r="CKA219" s="242"/>
      <c r="CKB219" s="242"/>
      <c r="CKC219" s="242"/>
      <c r="CKD219" s="242"/>
      <c r="CKE219" s="242"/>
      <c r="CKF219" s="242"/>
      <c r="CKG219" s="242"/>
      <c r="CKH219" s="242"/>
      <c r="CKI219" s="242"/>
      <c r="CKJ219" s="242"/>
      <c r="CKK219" s="242"/>
      <c r="CKL219" s="242"/>
      <c r="CKM219" s="242"/>
      <c r="CKN219" s="242"/>
      <c r="CKO219" s="242"/>
      <c r="CKP219" s="242"/>
      <c r="CKQ219" s="242"/>
      <c r="CKR219" s="242"/>
      <c r="CKS219" s="242"/>
      <c r="CKT219" s="242"/>
      <c r="CKU219" s="242"/>
      <c r="CKV219" s="242"/>
      <c r="CKW219" s="242"/>
      <c r="CKX219" s="242"/>
      <c r="CKY219" s="242"/>
      <c r="CKZ219" s="242"/>
      <c r="CLA219" s="242"/>
      <c r="CLB219" s="242"/>
      <c r="CLC219" s="242"/>
      <c r="CLD219" s="242"/>
      <c r="CLE219" s="242"/>
      <c r="CLF219" s="242"/>
      <c r="CLG219" s="242"/>
      <c r="CLH219" s="242"/>
      <c r="CLI219" s="242"/>
      <c r="CLJ219" s="242"/>
      <c r="CLK219" s="242"/>
      <c r="CLL219" s="242"/>
      <c r="CLM219" s="242"/>
      <c r="CLN219" s="242"/>
      <c r="CLO219" s="242"/>
      <c r="CLP219" s="242"/>
      <c r="CLQ219" s="242"/>
      <c r="CLR219" s="242"/>
      <c r="CLS219" s="242"/>
      <c r="CLT219" s="242"/>
      <c r="CLU219" s="242"/>
      <c r="CLV219" s="242"/>
      <c r="CLW219" s="242"/>
      <c r="CLX219" s="242"/>
      <c r="CLY219" s="242"/>
      <c r="CLZ219" s="242"/>
      <c r="CMA219" s="242"/>
      <c r="CMB219" s="242"/>
      <c r="CMC219" s="242"/>
      <c r="CMD219" s="242"/>
      <c r="CME219" s="242"/>
      <c r="CMF219" s="242"/>
      <c r="CMG219" s="242"/>
      <c r="CMH219" s="242"/>
      <c r="CMI219" s="242"/>
      <c r="CMJ219" s="242"/>
      <c r="CMK219" s="242"/>
      <c r="CML219" s="242"/>
      <c r="CMM219" s="242"/>
      <c r="CMN219" s="242"/>
      <c r="CMO219" s="242"/>
      <c r="CMP219" s="242"/>
      <c r="CMQ219" s="242"/>
      <c r="CMR219" s="242"/>
      <c r="CMS219" s="242"/>
      <c r="CMT219" s="242"/>
      <c r="CMU219" s="242"/>
      <c r="CMV219" s="242"/>
      <c r="CMW219" s="242"/>
      <c r="CMX219" s="242"/>
      <c r="CMY219" s="242"/>
      <c r="CMZ219" s="242"/>
      <c r="CNA219" s="242"/>
      <c r="CNB219" s="242"/>
      <c r="CNC219" s="242"/>
      <c r="CND219" s="242"/>
      <c r="CNE219" s="242"/>
      <c r="CNF219" s="242"/>
      <c r="CNG219" s="242"/>
      <c r="CNH219" s="242"/>
      <c r="CNI219" s="242"/>
      <c r="CNJ219" s="242"/>
      <c r="CNK219" s="242"/>
      <c r="CNL219" s="242"/>
      <c r="CNM219" s="242"/>
      <c r="CNN219" s="242"/>
      <c r="CNO219" s="242"/>
      <c r="CNP219" s="242"/>
      <c r="CNQ219" s="242"/>
      <c r="CNR219" s="242"/>
      <c r="CNS219" s="242"/>
      <c r="CNT219" s="242"/>
      <c r="CNU219" s="242"/>
      <c r="CNV219" s="242"/>
      <c r="CNW219" s="242"/>
      <c r="CNX219" s="242"/>
      <c r="CNY219" s="242"/>
      <c r="CNZ219" s="242"/>
      <c r="COA219" s="242"/>
      <c r="COB219" s="242"/>
      <c r="COC219" s="242"/>
      <c r="COD219" s="242"/>
      <c r="COE219" s="242"/>
      <c r="COF219" s="242"/>
      <c r="COG219" s="242"/>
      <c r="COH219" s="242"/>
      <c r="COI219" s="242"/>
      <c r="COJ219" s="242"/>
      <c r="COK219" s="242"/>
      <c r="COL219" s="242"/>
      <c r="COM219" s="242"/>
      <c r="CON219" s="242"/>
      <c r="COO219" s="242"/>
      <c r="COP219" s="242"/>
      <c r="COQ219" s="242"/>
      <c r="COR219" s="242"/>
      <c r="COS219" s="242"/>
      <c r="COT219" s="242"/>
      <c r="COU219" s="242"/>
      <c r="COV219" s="242"/>
      <c r="COW219" s="242"/>
      <c r="COX219" s="242"/>
      <c r="COY219" s="242"/>
      <c r="COZ219" s="242"/>
      <c r="CPA219" s="242"/>
      <c r="CPB219" s="242"/>
      <c r="CPC219" s="242"/>
      <c r="CPD219" s="242"/>
      <c r="CPE219" s="242"/>
      <c r="CPF219" s="242"/>
      <c r="CPG219" s="242"/>
      <c r="CPH219" s="242"/>
      <c r="CPI219" s="242"/>
      <c r="CPJ219" s="242"/>
      <c r="CPK219" s="242"/>
      <c r="CPL219" s="242"/>
      <c r="CPM219" s="242"/>
      <c r="CPN219" s="242"/>
      <c r="CPO219" s="242"/>
      <c r="CPP219" s="242"/>
      <c r="CPQ219" s="242"/>
      <c r="CPR219" s="242"/>
      <c r="CPS219" s="242"/>
      <c r="CPT219" s="242"/>
      <c r="CPU219" s="242"/>
      <c r="CPV219" s="242"/>
      <c r="CPW219" s="242"/>
      <c r="CPX219" s="242"/>
      <c r="CPY219" s="242"/>
      <c r="CPZ219" s="242"/>
      <c r="CQA219" s="242"/>
      <c r="CQB219" s="242"/>
      <c r="CQC219" s="242"/>
      <c r="CQD219" s="242"/>
      <c r="CQE219" s="242"/>
      <c r="CQF219" s="242"/>
      <c r="CQG219" s="242"/>
      <c r="CQH219" s="242"/>
      <c r="CQI219" s="242"/>
      <c r="CQJ219" s="242"/>
      <c r="CQK219" s="242"/>
      <c r="CQL219" s="242"/>
      <c r="CQM219" s="242"/>
      <c r="CQN219" s="242"/>
      <c r="CQO219" s="242"/>
      <c r="CQP219" s="242"/>
      <c r="CQQ219" s="242"/>
      <c r="CQR219" s="242"/>
      <c r="CQS219" s="242"/>
      <c r="CQT219" s="242"/>
      <c r="CQU219" s="242"/>
      <c r="CQV219" s="242"/>
      <c r="CQW219" s="242"/>
      <c r="CQX219" s="242"/>
      <c r="CQY219" s="242"/>
      <c r="CQZ219" s="242"/>
      <c r="CRA219" s="242"/>
      <c r="CRB219" s="242"/>
      <c r="CRC219" s="242"/>
      <c r="CRD219" s="242"/>
      <c r="CRE219" s="242"/>
      <c r="CRF219" s="242"/>
      <c r="CRG219" s="242"/>
      <c r="CRH219" s="242"/>
      <c r="CRI219" s="242"/>
      <c r="CRJ219" s="242"/>
      <c r="CRK219" s="242"/>
      <c r="CRL219" s="242"/>
      <c r="CRM219" s="242"/>
      <c r="CRN219" s="242"/>
      <c r="CRO219" s="242"/>
      <c r="CRP219" s="242"/>
      <c r="CRQ219" s="242"/>
      <c r="CRR219" s="242"/>
      <c r="CRS219" s="242"/>
      <c r="CRT219" s="242"/>
      <c r="CRU219" s="242"/>
      <c r="CRV219" s="242"/>
      <c r="CRW219" s="242"/>
      <c r="CRX219" s="242"/>
      <c r="CRY219" s="242"/>
      <c r="CRZ219" s="242"/>
      <c r="CSA219" s="242"/>
      <c r="CSB219" s="242"/>
      <c r="CSC219" s="242"/>
      <c r="CSD219" s="242"/>
      <c r="CSE219" s="242"/>
      <c r="CSF219" s="242"/>
      <c r="CSG219" s="242"/>
      <c r="CSH219" s="242"/>
      <c r="CSI219" s="242"/>
      <c r="CSJ219" s="242"/>
      <c r="CSK219" s="242"/>
      <c r="CSL219" s="242"/>
      <c r="CSM219" s="242"/>
      <c r="CSN219" s="242"/>
      <c r="CSO219" s="242"/>
      <c r="CSP219" s="242"/>
      <c r="CSQ219" s="242"/>
      <c r="CSR219" s="242"/>
      <c r="CSS219" s="242"/>
      <c r="CST219" s="242"/>
      <c r="CSU219" s="242"/>
      <c r="CSV219" s="242"/>
      <c r="CSW219" s="242"/>
      <c r="CSX219" s="242"/>
      <c r="CSY219" s="242"/>
      <c r="CSZ219" s="242"/>
      <c r="CTA219" s="242"/>
      <c r="CTB219" s="242"/>
      <c r="CTC219" s="242"/>
      <c r="CTD219" s="242"/>
      <c r="CTE219" s="242"/>
      <c r="CTF219" s="242"/>
      <c r="CTG219" s="242"/>
      <c r="CTH219" s="242"/>
      <c r="CTI219" s="242"/>
      <c r="CTJ219" s="242"/>
      <c r="CTK219" s="242"/>
      <c r="CTL219" s="242"/>
      <c r="CTM219" s="242"/>
      <c r="CTN219" s="242"/>
      <c r="CTO219" s="242"/>
      <c r="CTP219" s="242"/>
      <c r="CTQ219" s="242"/>
      <c r="CTR219" s="242"/>
      <c r="CTS219" s="242"/>
      <c r="CTT219" s="242"/>
      <c r="CTU219" s="242"/>
      <c r="CTV219" s="242"/>
      <c r="CTW219" s="242"/>
      <c r="CTX219" s="242"/>
      <c r="CTY219" s="242"/>
      <c r="CTZ219" s="242"/>
      <c r="CUA219" s="242"/>
      <c r="CUB219" s="242"/>
      <c r="CUC219" s="242"/>
      <c r="CUD219" s="242"/>
      <c r="CUE219" s="242"/>
      <c r="CUF219" s="242"/>
      <c r="CUG219" s="242"/>
      <c r="CUH219" s="242"/>
      <c r="CUI219" s="242"/>
      <c r="CUJ219" s="242"/>
      <c r="CUK219" s="242"/>
      <c r="CUL219" s="242"/>
      <c r="CUM219" s="242"/>
      <c r="CUN219" s="242"/>
      <c r="CUO219" s="242"/>
      <c r="CUP219" s="242"/>
      <c r="CUQ219" s="242"/>
      <c r="CUR219" s="242"/>
      <c r="CUS219" s="242"/>
      <c r="CUT219" s="242"/>
      <c r="CUU219" s="242"/>
      <c r="CUV219" s="242"/>
      <c r="CUW219" s="242"/>
      <c r="CUX219" s="242"/>
      <c r="CUY219" s="242"/>
      <c r="CUZ219" s="242"/>
      <c r="CVA219" s="242"/>
      <c r="CVB219" s="242"/>
      <c r="CVC219" s="242"/>
      <c r="CVD219" s="242"/>
      <c r="CVE219" s="242"/>
      <c r="CVF219" s="242"/>
      <c r="CVG219" s="242"/>
      <c r="CVH219" s="242"/>
      <c r="CVI219" s="242"/>
      <c r="CVJ219" s="242"/>
      <c r="CVK219" s="242"/>
      <c r="CVL219" s="242"/>
      <c r="CVM219" s="242"/>
      <c r="CVN219" s="242"/>
      <c r="CVO219" s="242"/>
      <c r="CVP219" s="242"/>
      <c r="CVQ219" s="242"/>
      <c r="CVR219" s="242"/>
      <c r="CVS219" s="242"/>
      <c r="CVT219" s="242"/>
      <c r="CVU219" s="242"/>
      <c r="CVV219" s="242"/>
      <c r="CVW219" s="242"/>
      <c r="CVX219" s="242"/>
      <c r="CVY219" s="242"/>
      <c r="CVZ219" s="242"/>
      <c r="CWA219" s="242"/>
      <c r="CWB219" s="242"/>
      <c r="CWC219" s="242"/>
      <c r="CWD219" s="242"/>
      <c r="CWE219" s="242"/>
      <c r="CWF219" s="242"/>
      <c r="CWG219" s="242"/>
      <c r="CWH219" s="242"/>
      <c r="CWI219" s="242"/>
      <c r="CWJ219" s="242"/>
      <c r="CWK219" s="242"/>
      <c r="CWL219" s="242"/>
      <c r="CWM219" s="242"/>
      <c r="CWN219" s="242"/>
      <c r="CWO219" s="242"/>
      <c r="CWP219" s="242"/>
      <c r="CWQ219" s="242"/>
      <c r="CWR219" s="242"/>
      <c r="CWS219" s="242"/>
      <c r="CWT219" s="242"/>
      <c r="CWU219" s="242"/>
      <c r="CWV219" s="242"/>
      <c r="CWW219" s="242"/>
      <c r="CWX219" s="242"/>
      <c r="CWY219" s="242"/>
      <c r="CWZ219" s="242"/>
      <c r="CXA219" s="242"/>
      <c r="CXB219" s="242"/>
      <c r="CXC219" s="242"/>
      <c r="CXD219" s="242"/>
      <c r="CXE219" s="242"/>
      <c r="CXF219" s="242"/>
      <c r="CXG219" s="242"/>
      <c r="CXH219" s="242"/>
      <c r="CXI219" s="242"/>
      <c r="CXJ219" s="242"/>
      <c r="CXK219" s="242"/>
      <c r="CXL219" s="242"/>
      <c r="CXM219" s="242"/>
      <c r="CXN219" s="242"/>
      <c r="CXO219" s="242"/>
      <c r="CXP219" s="242"/>
      <c r="CXQ219" s="242"/>
      <c r="CXR219" s="242"/>
      <c r="CXS219" s="242"/>
      <c r="CXT219" s="242"/>
      <c r="CXU219" s="242"/>
      <c r="CXV219" s="242"/>
      <c r="CXW219" s="242"/>
      <c r="CXX219" s="242"/>
      <c r="CXY219" s="242"/>
      <c r="CXZ219" s="242"/>
      <c r="CYA219" s="242"/>
      <c r="CYB219" s="242"/>
      <c r="CYC219" s="242"/>
      <c r="CYD219" s="242"/>
      <c r="CYE219" s="242"/>
      <c r="CYF219" s="242"/>
      <c r="CYG219" s="242"/>
      <c r="CYH219" s="242"/>
      <c r="CYI219" s="242"/>
      <c r="CYJ219" s="242"/>
      <c r="CYK219" s="242"/>
      <c r="CYL219" s="242"/>
      <c r="CYM219" s="242"/>
      <c r="CYN219" s="242"/>
      <c r="CYO219" s="242"/>
      <c r="CYP219" s="242"/>
      <c r="CYQ219" s="242"/>
      <c r="CYR219" s="242"/>
      <c r="CYS219" s="242"/>
      <c r="CYT219" s="242"/>
      <c r="CYU219" s="242"/>
      <c r="CYV219" s="242"/>
      <c r="CYW219" s="242"/>
      <c r="CYX219" s="242"/>
      <c r="CYY219" s="242"/>
      <c r="CYZ219" s="242"/>
      <c r="CZA219" s="242"/>
      <c r="CZB219" s="242"/>
      <c r="CZC219" s="242"/>
      <c r="CZD219" s="242"/>
      <c r="CZE219" s="242"/>
      <c r="CZF219" s="242"/>
      <c r="CZG219" s="242"/>
      <c r="CZH219" s="242"/>
      <c r="CZI219" s="242"/>
      <c r="CZJ219" s="242"/>
      <c r="CZK219" s="242"/>
      <c r="CZL219" s="242"/>
      <c r="CZM219" s="242"/>
      <c r="CZN219" s="242"/>
      <c r="CZO219" s="242"/>
      <c r="CZP219" s="242"/>
      <c r="CZQ219" s="242"/>
      <c r="CZR219" s="242"/>
      <c r="CZS219" s="242"/>
      <c r="CZT219" s="242"/>
      <c r="CZU219" s="242"/>
      <c r="CZV219" s="242"/>
      <c r="CZW219" s="242"/>
      <c r="CZX219" s="242"/>
      <c r="CZY219" s="242"/>
      <c r="CZZ219" s="242"/>
      <c r="DAA219" s="242"/>
      <c r="DAB219" s="242"/>
      <c r="DAC219" s="242"/>
      <c r="DAD219" s="242"/>
      <c r="DAE219" s="242"/>
      <c r="DAF219" s="242"/>
      <c r="DAG219" s="242"/>
      <c r="DAH219" s="242"/>
      <c r="DAI219" s="242"/>
      <c r="DAJ219" s="242"/>
      <c r="DAK219" s="242"/>
      <c r="DAL219" s="242"/>
      <c r="DAM219" s="242"/>
      <c r="DAN219" s="242"/>
      <c r="DAO219" s="242"/>
      <c r="DAP219" s="242"/>
      <c r="DAQ219" s="242"/>
      <c r="DAR219" s="242"/>
      <c r="DAS219" s="242"/>
      <c r="DAT219" s="242"/>
      <c r="DAU219" s="242"/>
      <c r="DAV219" s="242"/>
      <c r="DAW219" s="242"/>
      <c r="DAX219" s="242"/>
      <c r="DAY219" s="242"/>
      <c r="DAZ219" s="242"/>
      <c r="DBA219" s="242"/>
      <c r="DBB219" s="242"/>
      <c r="DBC219" s="242"/>
      <c r="DBD219" s="242"/>
      <c r="DBE219" s="242"/>
      <c r="DBF219" s="242"/>
      <c r="DBG219" s="242"/>
      <c r="DBH219" s="242"/>
      <c r="DBI219" s="242"/>
      <c r="DBJ219" s="242"/>
      <c r="DBK219" s="242"/>
      <c r="DBL219" s="242"/>
      <c r="DBM219" s="242"/>
      <c r="DBN219" s="242"/>
      <c r="DBO219" s="242"/>
      <c r="DBP219" s="242"/>
      <c r="DBQ219" s="242"/>
      <c r="DBR219" s="242"/>
      <c r="DBS219" s="242"/>
      <c r="DBT219" s="242"/>
      <c r="DBU219" s="242"/>
      <c r="DBV219" s="242"/>
      <c r="DBW219" s="242"/>
      <c r="DBX219" s="242"/>
      <c r="DBY219" s="242"/>
      <c r="DBZ219" s="242"/>
      <c r="DCA219" s="242"/>
      <c r="DCB219" s="242"/>
      <c r="DCC219" s="242"/>
      <c r="DCD219" s="242"/>
      <c r="DCE219" s="242"/>
      <c r="DCF219" s="242"/>
      <c r="DCG219" s="242"/>
      <c r="DCH219" s="242"/>
      <c r="DCI219" s="242"/>
      <c r="DCJ219" s="242"/>
      <c r="DCK219" s="242"/>
      <c r="DCL219" s="242"/>
      <c r="DCM219" s="242"/>
      <c r="DCN219" s="242"/>
      <c r="DCO219" s="242"/>
      <c r="DCP219" s="242"/>
      <c r="DCQ219" s="242"/>
      <c r="DCR219" s="242"/>
      <c r="DCS219" s="242"/>
      <c r="DCT219" s="242"/>
      <c r="DCU219" s="242"/>
      <c r="DCV219" s="242"/>
      <c r="DCW219" s="242"/>
      <c r="DCX219" s="242"/>
      <c r="DCY219" s="242"/>
      <c r="DCZ219" s="242"/>
      <c r="DDA219" s="242"/>
      <c r="DDB219" s="242"/>
      <c r="DDC219" s="242"/>
      <c r="DDD219" s="242"/>
      <c r="DDE219" s="242"/>
      <c r="DDF219" s="242"/>
      <c r="DDG219" s="242"/>
      <c r="DDH219" s="242"/>
      <c r="DDI219" s="242"/>
      <c r="DDJ219" s="242"/>
      <c r="DDK219" s="242"/>
      <c r="DDL219" s="242"/>
      <c r="DDM219" s="242"/>
      <c r="DDN219" s="242"/>
      <c r="DDO219" s="242"/>
      <c r="DDP219" s="242"/>
      <c r="DDQ219" s="242"/>
      <c r="DDR219" s="242"/>
      <c r="DDS219" s="242"/>
      <c r="DDT219" s="242"/>
      <c r="DDU219" s="242"/>
      <c r="DDV219" s="242"/>
      <c r="DDW219" s="242"/>
      <c r="DDX219" s="242"/>
      <c r="DDY219" s="242"/>
      <c r="DDZ219" s="242"/>
      <c r="DEA219" s="242"/>
      <c r="DEB219" s="242"/>
      <c r="DEC219" s="242"/>
      <c r="DED219" s="242"/>
      <c r="DEE219" s="242"/>
      <c r="DEF219" s="242"/>
      <c r="DEG219" s="242"/>
      <c r="DEH219" s="242"/>
      <c r="DEI219" s="242"/>
      <c r="DEJ219" s="242"/>
      <c r="DEK219" s="242"/>
      <c r="DEL219" s="242"/>
      <c r="DEM219" s="242"/>
      <c r="DEN219" s="242"/>
      <c r="DEO219" s="242"/>
      <c r="DEP219" s="242"/>
      <c r="DEQ219" s="242"/>
      <c r="DER219" s="242"/>
      <c r="DES219" s="242"/>
      <c r="DET219" s="242"/>
      <c r="DEU219" s="242"/>
      <c r="DEV219" s="242"/>
      <c r="DEW219" s="242"/>
      <c r="DEX219" s="242"/>
      <c r="DEY219" s="242"/>
      <c r="DEZ219" s="242"/>
      <c r="DFA219" s="242"/>
      <c r="DFB219" s="242"/>
      <c r="DFC219" s="242"/>
      <c r="DFD219" s="242"/>
      <c r="DFE219" s="242"/>
      <c r="DFF219" s="242"/>
      <c r="DFG219" s="242"/>
      <c r="DFH219" s="242"/>
      <c r="DFI219" s="242"/>
      <c r="DFJ219" s="242"/>
      <c r="DFK219" s="242"/>
      <c r="DFL219" s="242"/>
      <c r="DFM219" s="242"/>
      <c r="DFN219" s="242"/>
      <c r="DFO219" s="242"/>
      <c r="DFP219" s="242"/>
      <c r="DFQ219" s="242"/>
      <c r="DFR219" s="242"/>
      <c r="DFS219" s="242"/>
      <c r="DFT219" s="242"/>
      <c r="DFU219" s="242"/>
      <c r="DFV219" s="242"/>
      <c r="DFW219" s="242"/>
      <c r="DFX219" s="242"/>
      <c r="DFY219" s="242"/>
      <c r="DFZ219" s="242"/>
      <c r="DGA219" s="242"/>
      <c r="DGB219" s="242"/>
      <c r="DGC219" s="242"/>
      <c r="DGD219" s="242"/>
      <c r="DGE219" s="242"/>
      <c r="DGF219" s="242"/>
      <c r="DGG219" s="242"/>
      <c r="DGH219" s="242"/>
      <c r="DGI219" s="242"/>
      <c r="DGJ219" s="242"/>
      <c r="DGK219" s="242"/>
      <c r="DGL219" s="242"/>
      <c r="DGM219" s="242"/>
      <c r="DGN219" s="242"/>
      <c r="DGO219" s="242"/>
      <c r="DGP219" s="242"/>
      <c r="DGQ219" s="242"/>
      <c r="DGR219" s="242"/>
      <c r="DGS219" s="242"/>
      <c r="DGT219" s="242"/>
      <c r="DGU219" s="242"/>
      <c r="DGV219" s="242"/>
      <c r="DGW219" s="242"/>
      <c r="DGX219" s="242"/>
      <c r="DGY219" s="242"/>
      <c r="DGZ219" s="242"/>
      <c r="DHA219" s="242"/>
      <c r="DHB219" s="242"/>
      <c r="DHC219" s="242"/>
      <c r="DHD219" s="242"/>
      <c r="DHE219" s="242"/>
      <c r="DHF219" s="242"/>
      <c r="DHG219" s="242"/>
      <c r="DHH219" s="242"/>
      <c r="DHI219" s="242"/>
      <c r="DHJ219" s="242"/>
      <c r="DHK219" s="242"/>
      <c r="DHL219" s="242"/>
      <c r="DHM219" s="242"/>
      <c r="DHN219" s="242"/>
      <c r="DHO219" s="242"/>
      <c r="DHP219" s="242"/>
      <c r="DHQ219" s="242"/>
      <c r="DHR219" s="242"/>
      <c r="DHS219" s="242"/>
      <c r="DHT219" s="242"/>
      <c r="DHU219" s="242"/>
      <c r="DHV219" s="242"/>
      <c r="DHW219" s="242"/>
      <c r="DHX219" s="242"/>
      <c r="DHY219" s="242"/>
      <c r="DHZ219" s="242"/>
      <c r="DIA219" s="242"/>
      <c r="DIB219" s="242"/>
      <c r="DIC219" s="242"/>
      <c r="DID219" s="242"/>
      <c r="DIE219" s="242"/>
      <c r="DIF219" s="242"/>
      <c r="DIG219" s="242"/>
      <c r="DIH219" s="242"/>
      <c r="DII219" s="242"/>
      <c r="DIJ219" s="242"/>
      <c r="DIK219" s="242"/>
      <c r="DIL219" s="242"/>
      <c r="DIM219" s="242"/>
      <c r="DIN219" s="242"/>
      <c r="DIO219" s="242"/>
      <c r="DIP219" s="242"/>
      <c r="DIQ219" s="242"/>
      <c r="DIR219" s="242"/>
      <c r="DIS219" s="242"/>
      <c r="DIT219" s="242"/>
      <c r="DIU219" s="242"/>
      <c r="DIV219" s="242"/>
      <c r="DIW219" s="242"/>
      <c r="DIX219" s="242"/>
      <c r="DIY219" s="242"/>
      <c r="DIZ219" s="242"/>
      <c r="DJA219" s="242"/>
      <c r="DJB219" s="242"/>
      <c r="DJC219" s="242"/>
      <c r="DJD219" s="242"/>
      <c r="DJE219" s="242"/>
      <c r="DJF219" s="242"/>
      <c r="DJG219" s="242"/>
      <c r="DJH219" s="242"/>
      <c r="DJI219" s="242"/>
      <c r="DJJ219" s="242"/>
      <c r="DJK219" s="242"/>
      <c r="DJL219" s="242"/>
      <c r="DJM219" s="242"/>
      <c r="DJN219" s="242"/>
      <c r="DJO219" s="242"/>
      <c r="DJP219" s="242"/>
      <c r="DJQ219" s="242"/>
      <c r="DJR219" s="242"/>
      <c r="DJS219" s="242"/>
      <c r="DJT219" s="242"/>
      <c r="DJU219" s="242"/>
      <c r="DJV219" s="242"/>
      <c r="DJW219" s="242"/>
      <c r="DJX219" s="242"/>
      <c r="DJY219" s="242"/>
      <c r="DJZ219" s="242"/>
      <c r="DKA219" s="242"/>
      <c r="DKB219" s="242"/>
      <c r="DKC219" s="242"/>
      <c r="DKD219" s="242"/>
      <c r="DKE219" s="242"/>
      <c r="DKF219" s="242"/>
      <c r="DKG219" s="242"/>
      <c r="DKH219" s="242"/>
      <c r="DKI219" s="242"/>
      <c r="DKJ219" s="242"/>
      <c r="DKK219" s="242"/>
      <c r="DKL219" s="242"/>
      <c r="DKM219" s="242"/>
      <c r="DKN219" s="242"/>
      <c r="DKO219" s="242"/>
      <c r="DKP219" s="242"/>
      <c r="DKQ219" s="242"/>
      <c r="DKR219" s="242"/>
      <c r="DKS219" s="242"/>
      <c r="DKT219" s="242"/>
      <c r="DKU219" s="242"/>
      <c r="DKV219" s="242"/>
      <c r="DKW219" s="242"/>
      <c r="DKX219" s="242"/>
      <c r="DKY219" s="242"/>
      <c r="DKZ219" s="242"/>
      <c r="DLA219" s="242"/>
      <c r="DLB219" s="242"/>
      <c r="DLC219" s="242"/>
      <c r="DLD219" s="242"/>
      <c r="DLE219" s="242"/>
      <c r="DLF219" s="242"/>
      <c r="DLG219" s="242"/>
      <c r="DLH219" s="242"/>
      <c r="DLI219" s="242"/>
      <c r="DLJ219" s="242"/>
      <c r="DLK219" s="242"/>
      <c r="DLL219" s="242"/>
      <c r="DLM219" s="242"/>
      <c r="DLN219" s="242"/>
      <c r="DLO219" s="242"/>
      <c r="DLP219" s="242"/>
      <c r="DLQ219" s="242"/>
      <c r="DLR219" s="242"/>
      <c r="DLS219" s="242"/>
      <c r="DLT219" s="242"/>
      <c r="DLU219" s="242"/>
      <c r="DLV219" s="242"/>
      <c r="DLW219" s="242"/>
      <c r="DLX219" s="242"/>
      <c r="DLY219" s="242"/>
      <c r="DLZ219" s="242"/>
      <c r="DMA219" s="242"/>
      <c r="DMB219" s="242"/>
      <c r="DMC219" s="242"/>
      <c r="DMD219" s="242"/>
      <c r="DME219" s="242"/>
      <c r="DMF219" s="242"/>
      <c r="DMG219" s="242"/>
      <c r="DMH219" s="242"/>
      <c r="DMI219" s="242"/>
      <c r="DMJ219" s="242"/>
      <c r="DMK219" s="242"/>
      <c r="DML219" s="242"/>
      <c r="DMM219" s="242"/>
      <c r="DMN219" s="242"/>
      <c r="DMO219" s="242"/>
      <c r="DMP219" s="242"/>
      <c r="DMQ219" s="242"/>
      <c r="DMR219" s="242"/>
      <c r="DMS219" s="242"/>
      <c r="DMT219" s="242"/>
      <c r="DMU219" s="242"/>
      <c r="DMV219" s="242"/>
      <c r="DMW219" s="242"/>
      <c r="DMX219" s="242"/>
      <c r="DMY219" s="242"/>
      <c r="DMZ219" s="242"/>
      <c r="DNA219" s="242"/>
      <c r="DNB219" s="242"/>
      <c r="DNC219" s="242"/>
      <c r="DND219" s="242"/>
      <c r="DNE219" s="242"/>
      <c r="DNF219" s="242"/>
      <c r="DNG219" s="242"/>
      <c r="DNH219" s="242"/>
      <c r="DNI219" s="242"/>
      <c r="DNJ219" s="242"/>
      <c r="DNK219" s="242"/>
      <c r="DNL219" s="242"/>
      <c r="DNM219" s="242"/>
      <c r="DNN219" s="242"/>
      <c r="DNO219" s="242"/>
      <c r="DNP219" s="242"/>
      <c r="DNQ219" s="242"/>
      <c r="DNR219" s="242"/>
      <c r="DNS219" s="242"/>
      <c r="DNT219" s="242"/>
      <c r="DNU219" s="242"/>
      <c r="DNV219" s="242"/>
      <c r="DNW219" s="242"/>
      <c r="DNX219" s="242"/>
      <c r="DNY219" s="242"/>
      <c r="DNZ219" s="242"/>
      <c r="DOA219" s="242"/>
      <c r="DOB219" s="242"/>
      <c r="DOC219" s="242"/>
      <c r="DOD219" s="242"/>
      <c r="DOE219" s="242"/>
      <c r="DOF219" s="242"/>
      <c r="DOG219" s="242"/>
      <c r="DOH219" s="242"/>
      <c r="DOI219" s="242"/>
      <c r="DOJ219" s="242"/>
      <c r="DOK219" s="242"/>
      <c r="DOL219" s="242"/>
      <c r="DOM219" s="242"/>
      <c r="DON219" s="242"/>
      <c r="DOO219" s="242"/>
      <c r="DOP219" s="242"/>
      <c r="DOQ219" s="242"/>
      <c r="DOR219" s="242"/>
      <c r="DOS219" s="242"/>
      <c r="DOT219" s="242"/>
      <c r="DOU219" s="242"/>
      <c r="DOV219" s="242"/>
      <c r="DOW219" s="242"/>
      <c r="DOX219" s="242"/>
      <c r="DOY219" s="242"/>
      <c r="DOZ219" s="242"/>
      <c r="DPA219" s="242"/>
      <c r="DPB219" s="242"/>
      <c r="DPC219" s="242"/>
      <c r="DPD219" s="242"/>
      <c r="DPE219" s="242"/>
      <c r="DPF219" s="242"/>
      <c r="DPG219" s="242"/>
      <c r="DPH219" s="242"/>
      <c r="DPI219" s="242"/>
      <c r="DPJ219" s="242"/>
      <c r="DPK219" s="242"/>
      <c r="DPL219" s="242"/>
      <c r="DPM219" s="242"/>
      <c r="DPN219" s="242"/>
      <c r="DPO219" s="242"/>
      <c r="DPP219" s="242"/>
      <c r="DPQ219" s="242"/>
      <c r="DPR219" s="242"/>
      <c r="DPS219" s="242"/>
      <c r="DPT219" s="242"/>
      <c r="DPU219" s="242"/>
      <c r="DPV219" s="242"/>
      <c r="DPW219" s="242"/>
      <c r="DPX219" s="242"/>
      <c r="DPY219" s="242"/>
      <c r="DPZ219" s="242"/>
      <c r="DQA219" s="242"/>
      <c r="DQB219" s="242"/>
      <c r="DQC219" s="242"/>
      <c r="DQD219" s="242"/>
      <c r="DQE219" s="242"/>
      <c r="DQF219" s="242"/>
      <c r="DQG219" s="242"/>
      <c r="DQH219" s="242"/>
      <c r="DQI219" s="242"/>
      <c r="DQJ219" s="242"/>
      <c r="DQK219" s="242"/>
      <c r="DQL219" s="242"/>
      <c r="DQM219" s="242"/>
      <c r="DQN219" s="242"/>
      <c r="DQO219" s="242"/>
      <c r="DQP219" s="242"/>
      <c r="DQQ219" s="242"/>
      <c r="DQR219" s="242"/>
      <c r="DQS219" s="242"/>
      <c r="DQT219" s="242"/>
      <c r="DQU219" s="242"/>
      <c r="DQV219" s="242"/>
      <c r="DQW219" s="242"/>
      <c r="DQX219" s="242"/>
      <c r="DQY219" s="242"/>
      <c r="DQZ219" s="242"/>
      <c r="DRA219" s="242"/>
      <c r="DRB219" s="242"/>
      <c r="DRC219" s="242"/>
      <c r="DRD219" s="242"/>
      <c r="DRE219" s="242"/>
      <c r="DRF219" s="242"/>
      <c r="DRG219" s="242"/>
      <c r="DRH219" s="242"/>
      <c r="DRI219" s="242"/>
      <c r="DRJ219" s="242"/>
      <c r="DRK219" s="242"/>
      <c r="DRL219" s="242"/>
      <c r="DRM219" s="242"/>
      <c r="DRN219" s="242"/>
      <c r="DRO219" s="242"/>
      <c r="DRP219" s="242"/>
      <c r="DRQ219" s="242"/>
      <c r="DRR219" s="242"/>
      <c r="DRS219" s="242"/>
      <c r="DRT219" s="242"/>
      <c r="DRU219" s="242"/>
      <c r="DRV219" s="242"/>
      <c r="DRW219" s="242"/>
      <c r="DRX219" s="242"/>
      <c r="DRY219" s="242"/>
      <c r="DRZ219" s="242"/>
      <c r="DSA219" s="242"/>
      <c r="DSB219" s="242"/>
      <c r="DSC219" s="242"/>
      <c r="DSD219" s="242"/>
      <c r="DSE219" s="242"/>
      <c r="DSF219" s="242"/>
      <c r="DSG219" s="242"/>
      <c r="DSH219" s="242"/>
      <c r="DSI219" s="242"/>
      <c r="DSJ219" s="242"/>
      <c r="DSK219" s="242"/>
      <c r="DSL219" s="242"/>
      <c r="DSM219" s="242"/>
      <c r="DSN219" s="242"/>
      <c r="DSO219" s="242"/>
      <c r="DSP219" s="242"/>
      <c r="DSQ219" s="242"/>
      <c r="DSR219" s="242"/>
      <c r="DSS219" s="242"/>
      <c r="DST219" s="242"/>
      <c r="DSU219" s="242"/>
      <c r="DSV219" s="242"/>
      <c r="DSW219" s="242"/>
      <c r="DSX219" s="242"/>
      <c r="DSY219" s="242"/>
      <c r="DSZ219" s="242"/>
      <c r="DTA219" s="242"/>
      <c r="DTB219" s="242"/>
      <c r="DTC219" s="242"/>
      <c r="DTD219" s="242"/>
      <c r="DTE219" s="242"/>
      <c r="DTF219" s="242"/>
      <c r="DTG219" s="242"/>
      <c r="DTH219" s="242"/>
      <c r="DTI219" s="242"/>
      <c r="DTJ219" s="242"/>
      <c r="DTK219" s="242"/>
      <c r="DTL219" s="242"/>
      <c r="DTM219" s="242"/>
      <c r="DTN219" s="242"/>
      <c r="DTO219" s="242"/>
      <c r="DTP219" s="242"/>
      <c r="DTQ219" s="242"/>
      <c r="DTR219" s="242"/>
      <c r="DTS219" s="242"/>
      <c r="DTT219" s="242"/>
      <c r="DTU219" s="242"/>
      <c r="DTV219" s="242"/>
      <c r="DTW219" s="242"/>
      <c r="DTX219" s="242"/>
      <c r="DTY219" s="242"/>
      <c r="DTZ219" s="242"/>
      <c r="DUA219" s="242"/>
      <c r="DUB219" s="242"/>
      <c r="DUC219" s="242"/>
      <c r="DUD219" s="242"/>
      <c r="DUE219" s="242"/>
      <c r="DUF219" s="242"/>
      <c r="DUG219" s="242"/>
      <c r="DUH219" s="242"/>
      <c r="DUI219" s="242"/>
      <c r="DUJ219" s="242"/>
      <c r="DUK219" s="242"/>
      <c r="DUL219" s="242"/>
      <c r="DUM219" s="242"/>
      <c r="DUN219" s="242"/>
      <c r="DUO219" s="242"/>
      <c r="DUP219" s="242"/>
      <c r="DUQ219" s="242"/>
      <c r="DUR219" s="242"/>
      <c r="DUS219" s="242"/>
      <c r="DUT219" s="242"/>
      <c r="DUU219" s="242"/>
      <c r="DUV219" s="242"/>
      <c r="DUW219" s="242"/>
      <c r="DUX219" s="242"/>
      <c r="DUY219" s="242"/>
      <c r="DUZ219" s="242"/>
      <c r="DVA219" s="242"/>
      <c r="DVB219" s="242"/>
      <c r="DVC219" s="242"/>
      <c r="DVD219" s="242"/>
      <c r="DVE219" s="242"/>
      <c r="DVF219" s="242"/>
      <c r="DVG219" s="242"/>
      <c r="DVH219" s="242"/>
      <c r="DVI219" s="242"/>
      <c r="DVJ219" s="242"/>
      <c r="DVK219" s="242"/>
      <c r="DVL219" s="242"/>
      <c r="DVM219" s="242"/>
      <c r="DVN219" s="242"/>
      <c r="DVO219" s="242"/>
      <c r="DVP219" s="242"/>
      <c r="DVQ219" s="242"/>
      <c r="DVR219" s="242"/>
      <c r="DVS219" s="242"/>
      <c r="DVT219" s="242"/>
      <c r="DVU219" s="242"/>
      <c r="DVV219" s="242"/>
      <c r="DVW219" s="242"/>
      <c r="DVX219" s="242"/>
      <c r="DVY219" s="242"/>
      <c r="DVZ219" s="242"/>
      <c r="DWA219" s="242"/>
      <c r="DWB219" s="242"/>
      <c r="DWC219" s="242"/>
      <c r="DWD219" s="242"/>
      <c r="DWE219" s="242"/>
      <c r="DWF219" s="242"/>
      <c r="DWG219" s="242"/>
      <c r="DWH219" s="242"/>
      <c r="DWI219" s="242"/>
      <c r="DWJ219" s="242"/>
      <c r="DWK219" s="242"/>
      <c r="DWL219" s="242"/>
      <c r="DWM219" s="242"/>
      <c r="DWN219" s="242"/>
      <c r="DWO219" s="242"/>
      <c r="DWP219" s="242"/>
      <c r="DWQ219" s="242"/>
      <c r="DWR219" s="242"/>
      <c r="DWS219" s="242"/>
      <c r="DWT219" s="242"/>
      <c r="DWU219" s="242"/>
      <c r="DWV219" s="242"/>
      <c r="DWW219" s="242"/>
      <c r="DWX219" s="242"/>
      <c r="DWY219" s="242"/>
      <c r="DWZ219" s="242"/>
      <c r="DXA219" s="242"/>
      <c r="DXB219" s="242"/>
      <c r="DXC219" s="242"/>
      <c r="DXD219" s="242"/>
      <c r="DXE219" s="242"/>
      <c r="DXF219" s="242"/>
      <c r="DXG219" s="242"/>
      <c r="DXH219" s="242"/>
      <c r="DXI219" s="242"/>
      <c r="DXJ219" s="242"/>
      <c r="DXK219" s="242"/>
      <c r="DXL219" s="242"/>
      <c r="DXM219" s="242"/>
      <c r="DXN219" s="242"/>
      <c r="DXO219" s="242"/>
      <c r="DXP219" s="242"/>
      <c r="DXQ219" s="242"/>
      <c r="DXR219" s="242"/>
      <c r="DXS219" s="242"/>
      <c r="DXT219" s="242"/>
      <c r="DXU219" s="242"/>
      <c r="DXV219" s="242"/>
      <c r="DXW219" s="242"/>
      <c r="DXX219" s="242"/>
      <c r="DXY219" s="242"/>
      <c r="DXZ219" s="242"/>
      <c r="DYA219" s="242"/>
      <c r="DYB219" s="242"/>
      <c r="DYC219" s="242"/>
      <c r="DYD219" s="242"/>
      <c r="DYE219" s="242"/>
      <c r="DYF219" s="242"/>
      <c r="DYG219" s="242"/>
      <c r="DYH219" s="242"/>
      <c r="DYI219" s="242"/>
      <c r="DYJ219" s="242"/>
      <c r="DYK219" s="242"/>
      <c r="DYL219" s="242"/>
      <c r="DYM219" s="242"/>
      <c r="DYN219" s="242"/>
      <c r="DYO219" s="242"/>
      <c r="DYP219" s="242"/>
      <c r="DYQ219" s="242"/>
      <c r="DYR219" s="242"/>
      <c r="DYS219" s="242"/>
      <c r="DYT219" s="242"/>
      <c r="DYU219" s="242"/>
      <c r="DYV219" s="242"/>
      <c r="DYW219" s="242"/>
      <c r="DYX219" s="242"/>
      <c r="DYY219" s="242"/>
      <c r="DYZ219" s="242"/>
      <c r="DZA219" s="242"/>
      <c r="DZB219" s="242"/>
      <c r="DZC219" s="242"/>
      <c r="DZD219" s="242"/>
      <c r="DZE219" s="242"/>
      <c r="DZF219" s="242"/>
      <c r="DZG219" s="242"/>
      <c r="DZH219" s="242"/>
      <c r="DZI219" s="242"/>
      <c r="DZJ219" s="242"/>
      <c r="DZK219" s="242"/>
      <c r="DZL219" s="242"/>
      <c r="DZM219" s="242"/>
      <c r="DZN219" s="242"/>
      <c r="DZO219" s="242"/>
      <c r="DZP219" s="242"/>
      <c r="DZQ219" s="242"/>
      <c r="DZR219" s="242"/>
      <c r="DZS219" s="242"/>
      <c r="DZT219" s="242"/>
      <c r="DZU219" s="242"/>
      <c r="DZV219" s="242"/>
      <c r="DZW219" s="242"/>
      <c r="DZX219" s="242"/>
      <c r="DZY219" s="242"/>
      <c r="DZZ219" s="242"/>
      <c r="EAA219" s="242"/>
      <c r="EAB219" s="242"/>
      <c r="EAC219" s="242"/>
      <c r="EAD219" s="242"/>
      <c r="EAE219" s="242"/>
      <c r="EAF219" s="242"/>
      <c r="EAG219" s="242"/>
      <c r="EAH219" s="242"/>
      <c r="EAI219" s="242"/>
      <c r="EAJ219" s="242"/>
      <c r="EAK219" s="242"/>
      <c r="EAL219" s="242"/>
      <c r="EAM219" s="242"/>
      <c r="EAN219" s="242"/>
      <c r="EAO219" s="242"/>
      <c r="EAP219" s="242"/>
      <c r="EAQ219" s="242"/>
      <c r="EAR219" s="242"/>
      <c r="EAS219" s="242"/>
      <c r="EAT219" s="242"/>
      <c r="EAU219" s="242"/>
      <c r="EAV219" s="242"/>
      <c r="EAW219" s="242"/>
      <c r="EAX219" s="242"/>
      <c r="EAY219" s="242"/>
      <c r="EAZ219" s="242"/>
      <c r="EBA219" s="242"/>
      <c r="EBB219" s="242"/>
      <c r="EBC219" s="242"/>
      <c r="EBD219" s="242"/>
      <c r="EBE219" s="242"/>
      <c r="EBF219" s="242"/>
      <c r="EBG219" s="242"/>
      <c r="EBH219" s="242"/>
      <c r="EBI219" s="242"/>
      <c r="EBJ219" s="242"/>
      <c r="EBK219" s="242"/>
      <c r="EBL219" s="242"/>
      <c r="EBM219" s="242"/>
      <c r="EBN219" s="242"/>
      <c r="EBO219" s="242"/>
      <c r="EBP219" s="242"/>
      <c r="EBQ219" s="242"/>
      <c r="EBR219" s="242"/>
      <c r="EBS219" s="242"/>
      <c r="EBT219" s="242"/>
      <c r="EBU219" s="242"/>
      <c r="EBV219" s="242"/>
      <c r="EBW219" s="242"/>
      <c r="EBX219" s="242"/>
      <c r="EBY219" s="242"/>
      <c r="EBZ219" s="242"/>
      <c r="ECA219" s="242"/>
      <c r="ECB219" s="242"/>
      <c r="ECC219" s="242"/>
      <c r="ECD219" s="242"/>
      <c r="ECE219" s="242"/>
      <c r="ECF219" s="242"/>
      <c r="ECG219" s="242"/>
      <c r="ECH219" s="242"/>
      <c r="ECI219" s="242"/>
      <c r="ECJ219" s="242"/>
      <c r="ECK219" s="242"/>
      <c r="ECL219" s="242"/>
      <c r="ECM219" s="242"/>
      <c r="ECN219" s="242"/>
      <c r="ECO219" s="242"/>
      <c r="ECP219" s="242"/>
      <c r="ECQ219" s="242"/>
      <c r="ECR219" s="242"/>
      <c r="ECS219" s="242"/>
      <c r="ECT219" s="242"/>
      <c r="ECU219" s="242"/>
      <c r="ECV219" s="242"/>
      <c r="ECW219" s="242"/>
      <c r="ECX219" s="242"/>
      <c r="ECY219" s="242"/>
      <c r="ECZ219" s="242"/>
      <c r="EDA219" s="242"/>
      <c r="EDB219" s="242"/>
      <c r="EDC219" s="242"/>
      <c r="EDD219" s="242"/>
      <c r="EDE219" s="242"/>
      <c r="EDF219" s="242"/>
      <c r="EDG219" s="242"/>
      <c r="EDH219" s="242"/>
      <c r="EDI219" s="242"/>
      <c r="EDJ219" s="242"/>
      <c r="EDK219" s="242"/>
      <c r="EDL219" s="242"/>
      <c r="EDM219" s="242"/>
      <c r="EDN219" s="242"/>
      <c r="EDO219" s="242"/>
      <c r="EDP219" s="242"/>
      <c r="EDQ219" s="242"/>
      <c r="EDR219" s="242"/>
      <c r="EDS219" s="242"/>
      <c r="EDT219" s="242"/>
      <c r="EDU219" s="242"/>
      <c r="EDV219" s="242"/>
      <c r="EDW219" s="242"/>
      <c r="EDX219" s="242"/>
      <c r="EDY219" s="242"/>
      <c r="EDZ219" s="242"/>
      <c r="EEA219" s="242"/>
      <c r="EEB219" s="242"/>
      <c r="EEC219" s="242"/>
      <c r="EED219" s="242"/>
      <c r="EEE219" s="242"/>
      <c r="EEF219" s="242"/>
      <c r="EEG219" s="242"/>
      <c r="EEH219" s="242"/>
      <c r="EEI219" s="242"/>
      <c r="EEJ219" s="242"/>
      <c r="EEK219" s="242"/>
      <c r="EEL219" s="242"/>
      <c r="EEM219" s="242"/>
      <c r="EEN219" s="242"/>
      <c r="EEO219" s="242"/>
      <c r="EEP219" s="242"/>
      <c r="EEQ219" s="242"/>
      <c r="EER219" s="242"/>
      <c r="EES219" s="242"/>
      <c r="EET219" s="242"/>
      <c r="EEU219" s="242"/>
      <c r="EEV219" s="242"/>
      <c r="EEW219" s="242"/>
      <c r="EEX219" s="242"/>
      <c r="EEY219" s="242"/>
      <c r="EEZ219" s="242"/>
      <c r="EFA219" s="242"/>
      <c r="EFB219" s="242"/>
      <c r="EFC219" s="242"/>
      <c r="EFD219" s="242"/>
      <c r="EFE219" s="242"/>
      <c r="EFF219" s="242"/>
      <c r="EFG219" s="242"/>
      <c r="EFH219" s="242"/>
      <c r="EFI219" s="242"/>
      <c r="EFJ219" s="242"/>
      <c r="EFK219" s="242"/>
      <c r="EFL219" s="242"/>
      <c r="EFM219" s="242"/>
      <c r="EFN219" s="242"/>
      <c r="EFO219" s="242"/>
      <c r="EFP219" s="242"/>
      <c r="EFQ219" s="242"/>
      <c r="EFR219" s="242"/>
      <c r="EFS219" s="242"/>
      <c r="EFT219" s="242"/>
      <c r="EFU219" s="242"/>
      <c r="EFV219" s="242"/>
      <c r="EFW219" s="242"/>
      <c r="EFX219" s="242"/>
      <c r="EFY219" s="242"/>
      <c r="EFZ219" s="242"/>
      <c r="EGA219" s="242"/>
      <c r="EGB219" s="242"/>
      <c r="EGC219" s="242"/>
      <c r="EGD219" s="242"/>
      <c r="EGE219" s="242"/>
      <c r="EGF219" s="242"/>
      <c r="EGG219" s="242"/>
      <c r="EGH219" s="242"/>
      <c r="EGI219" s="242"/>
      <c r="EGJ219" s="242"/>
      <c r="EGK219" s="242"/>
      <c r="EGL219" s="242"/>
      <c r="EGM219" s="242"/>
      <c r="EGN219" s="242"/>
      <c r="EGO219" s="242"/>
      <c r="EGP219" s="242"/>
      <c r="EGQ219" s="242"/>
      <c r="EGR219" s="242"/>
      <c r="EGS219" s="242"/>
      <c r="EGT219" s="242"/>
      <c r="EGU219" s="242"/>
      <c r="EGV219" s="242"/>
      <c r="EGW219" s="242"/>
      <c r="EGX219" s="242"/>
      <c r="EGY219" s="242"/>
      <c r="EGZ219" s="242"/>
      <c r="EHA219" s="242"/>
      <c r="EHB219" s="242"/>
      <c r="EHC219" s="242"/>
      <c r="EHD219" s="242"/>
      <c r="EHE219" s="242"/>
      <c r="EHF219" s="242"/>
      <c r="EHG219" s="242"/>
      <c r="EHH219" s="242"/>
      <c r="EHI219" s="242"/>
      <c r="EHJ219" s="242"/>
      <c r="EHK219" s="242"/>
      <c r="EHL219" s="242"/>
      <c r="EHM219" s="242"/>
      <c r="EHN219" s="242"/>
      <c r="EHO219" s="242"/>
      <c r="EHP219" s="242"/>
      <c r="EHQ219" s="242"/>
      <c r="EHR219" s="242"/>
      <c r="EHS219" s="242"/>
      <c r="EHT219" s="242"/>
      <c r="EHU219" s="242"/>
      <c r="EHV219" s="242"/>
      <c r="EHW219" s="242"/>
      <c r="EHX219" s="242"/>
      <c r="EHY219" s="242"/>
      <c r="EHZ219" s="242"/>
      <c r="EIA219" s="242"/>
      <c r="EIB219" s="242"/>
      <c r="EIC219" s="242"/>
      <c r="EID219" s="242"/>
      <c r="EIE219" s="242"/>
      <c r="EIF219" s="242"/>
      <c r="EIG219" s="242"/>
      <c r="EIH219" s="242"/>
      <c r="EII219" s="242"/>
      <c r="EIJ219" s="242"/>
      <c r="EIK219" s="242"/>
      <c r="EIL219" s="242"/>
      <c r="EIM219" s="242"/>
      <c r="EIN219" s="242"/>
      <c r="EIO219" s="242"/>
      <c r="EIP219" s="242"/>
      <c r="EIQ219" s="242"/>
      <c r="EIR219" s="242"/>
      <c r="EIS219" s="242"/>
      <c r="EIT219" s="242"/>
      <c r="EIU219" s="242"/>
      <c r="EIV219" s="242"/>
      <c r="EIW219" s="242"/>
      <c r="EIX219" s="242"/>
      <c r="EIY219" s="242"/>
      <c r="EIZ219" s="242"/>
      <c r="EJA219" s="242"/>
      <c r="EJB219" s="242"/>
      <c r="EJC219" s="242"/>
      <c r="EJD219" s="242"/>
      <c r="EJE219" s="242"/>
      <c r="EJF219" s="242"/>
      <c r="EJG219" s="242"/>
      <c r="EJH219" s="242"/>
      <c r="EJI219" s="242"/>
      <c r="EJJ219" s="242"/>
      <c r="EJK219" s="242"/>
      <c r="EJL219" s="242"/>
      <c r="EJM219" s="242"/>
      <c r="EJN219" s="242"/>
      <c r="EJO219" s="242"/>
      <c r="EJP219" s="242"/>
      <c r="EJQ219" s="242"/>
      <c r="EJR219" s="242"/>
      <c r="EJS219" s="242"/>
      <c r="EJT219" s="242"/>
      <c r="EJU219" s="242"/>
      <c r="EJV219" s="242"/>
      <c r="EJW219" s="242"/>
      <c r="EJX219" s="242"/>
      <c r="EJY219" s="242"/>
      <c r="EJZ219" s="242"/>
      <c r="EKA219" s="242"/>
      <c r="EKB219" s="242"/>
      <c r="EKC219" s="242"/>
      <c r="EKD219" s="242"/>
      <c r="EKE219" s="242"/>
      <c r="EKF219" s="242"/>
      <c r="EKG219" s="242"/>
      <c r="EKH219" s="242"/>
      <c r="EKI219" s="242"/>
      <c r="EKJ219" s="242"/>
      <c r="EKK219" s="242"/>
      <c r="EKL219" s="242"/>
      <c r="EKM219" s="242"/>
      <c r="EKN219" s="242"/>
      <c r="EKO219" s="242"/>
      <c r="EKP219" s="242"/>
      <c r="EKQ219" s="242"/>
      <c r="EKR219" s="242"/>
      <c r="EKS219" s="242"/>
      <c r="EKT219" s="242"/>
      <c r="EKU219" s="242"/>
      <c r="EKV219" s="242"/>
      <c r="EKW219" s="242"/>
      <c r="EKX219" s="242"/>
      <c r="EKY219" s="242"/>
      <c r="EKZ219" s="242"/>
      <c r="ELA219" s="242"/>
      <c r="ELB219" s="242"/>
      <c r="ELC219" s="242"/>
      <c r="ELD219" s="242"/>
      <c r="ELE219" s="242"/>
      <c r="ELF219" s="242"/>
      <c r="ELG219" s="242"/>
      <c r="ELH219" s="242"/>
      <c r="ELI219" s="242"/>
      <c r="ELJ219" s="242"/>
      <c r="ELK219" s="242"/>
      <c r="ELL219" s="242"/>
      <c r="ELM219" s="242"/>
      <c r="ELN219" s="242"/>
      <c r="ELO219" s="242"/>
      <c r="ELP219" s="242"/>
      <c r="ELQ219" s="242"/>
      <c r="ELR219" s="242"/>
      <c r="ELS219" s="242"/>
      <c r="ELT219" s="242"/>
      <c r="ELU219" s="242"/>
      <c r="ELV219" s="242"/>
      <c r="ELW219" s="242"/>
      <c r="ELX219" s="242"/>
      <c r="ELY219" s="242"/>
      <c r="ELZ219" s="242"/>
      <c r="EMA219" s="242"/>
      <c r="EMB219" s="242"/>
      <c r="EMC219" s="242"/>
      <c r="EMD219" s="242"/>
      <c r="EME219" s="242"/>
      <c r="EMF219" s="242"/>
      <c r="EMG219" s="242"/>
      <c r="EMH219" s="242"/>
      <c r="EMI219" s="242"/>
      <c r="EMJ219" s="242"/>
      <c r="EMK219" s="242"/>
      <c r="EML219" s="242"/>
      <c r="EMM219" s="242"/>
      <c r="EMN219" s="242"/>
      <c r="EMO219" s="242"/>
      <c r="EMP219" s="242"/>
      <c r="EMQ219" s="242"/>
      <c r="EMR219" s="242"/>
      <c r="EMS219" s="242"/>
      <c r="EMT219" s="242"/>
      <c r="EMU219" s="242"/>
      <c r="EMV219" s="242"/>
      <c r="EMW219" s="242"/>
      <c r="EMX219" s="242"/>
      <c r="EMY219" s="242"/>
      <c r="EMZ219" s="242"/>
      <c r="ENA219" s="242"/>
      <c r="ENB219" s="242"/>
      <c r="ENC219" s="242"/>
      <c r="END219" s="242"/>
      <c r="ENE219" s="242"/>
      <c r="ENF219" s="242"/>
      <c r="ENG219" s="242"/>
      <c r="ENH219" s="242"/>
      <c r="ENI219" s="242"/>
      <c r="ENJ219" s="242"/>
      <c r="ENK219" s="242"/>
      <c r="ENL219" s="242"/>
      <c r="ENM219" s="242"/>
      <c r="ENN219" s="242"/>
      <c r="ENO219" s="242"/>
      <c r="ENP219" s="242"/>
      <c r="ENQ219" s="242"/>
      <c r="ENR219" s="242"/>
      <c r="ENS219" s="242"/>
      <c r="ENT219" s="242"/>
      <c r="ENU219" s="242"/>
      <c r="ENV219" s="242"/>
      <c r="ENW219" s="242"/>
      <c r="ENX219" s="242"/>
      <c r="ENY219" s="242"/>
      <c r="ENZ219" s="242"/>
      <c r="EOA219" s="242"/>
      <c r="EOB219" s="242"/>
      <c r="EOC219" s="242"/>
      <c r="EOD219" s="242"/>
      <c r="EOE219" s="242"/>
      <c r="EOF219" s="242"/>
      <c r="EOG219" s="242"/>
      <c r="EOH219" s="242"/>
      <c r="EOI219" s="242"/>
      <c r="EOJ219" s="242"/>
      <c r="EOK219" s="242"/>
      <c r="EOL219" s="242"/>
      <c r="EOM219" s="242"/>
      <c r="EON219" s="242"/>
      <c r="EOO219" s="242"/>
      <c r="EOP219" s="242"/>
      <c r="EOQ219" s="242"/>
      <c r="EOR219" s="242"/>
      <c r="EOS219" s="242"/>
      <c r="EOT219" s="242"/>
      <c r="EOU219" s="242"/>
      <c r="EOV219" s="242"/>
      <c r="EOW219" s="242"/>
      <c r="EOX219" s="242"/>
      <c r="EOY219" s="242"/>
      <c r="EOZ219" s="242"/>
      <c r="EPA219" s="242"/>
      <c r="EPB219" s="242"/>
      <c r="EPC219" s="242"/>
      <c r="EPD219" s="242"/>
      <c r="EPE219" s="242"/>
      <c r="EPF219" s="242"/>
      <c r="EPG219" s="242"/>
      <c r="EPH219" s="242"/>
      <c r="EPI219" s="242"/>
      <c r="EPJ219" s="242"/>
      <c r="EPK219" s="242"/>
      <c r="EPL219" s="242"/>
      <c r="EPM219" s="242"/>
      <c r="EPN219" s="242"/>
      <c r="EPO219" s="242"/>
      <c r="EPP219" s="242"/>
      <c r="EPQ219" s="242"/>
      <c r="EPR219" s="242"/>
      <c r="EPS219" s="242"/>
      <c r="EPT219" s="242"/>
      <c r="EPU219" s="242"/>
      <c r="EPV219" s="242"/>
      <c r="EPW219" s="242"/>
      <c r="EPX219" s="242"/>
      <c r="EPY219" s="242"/>
      <c r="EPZ219" s="242"/>
      <c r="EQA219" s="242"/>
      <c r="EQB219" s="242"/>
      <c r="EQC219" s="242"/>
      <c r="EQD219" s="242"/>
      <c r="EQE219" s="242"/>
      <c r="EQF219" s="242"/>
      <c r="EQG219" s="242"/>
      <c r="EQH219" s="242"/>
      <c r="EQI219" s="242"/>
      <c r="EQJ219" s="242"/>
      <c r="EQK219" s="242"/>
      <c r="EQL219" s="242"/>
      <c r="EQM219" s="242"/>
      <c r="EQN219" s="242"/>
      <c r="EQO219" s="242"/>
      <c r="EQP219" s="242"/>
      <c r="EQQ219" s="242"/>
      <c r="EQR219" s="242"/>
      <c r="EQS219" s="242"/>
      <c r="EQT219" s="242"/>
      <c r="EQU219" s="242"/>
      <c r="EQV219" s="242"/>
      <c r="EQW219" s="242"/>
      <c r="EQX219" s="242"/>
      <c r="EQY219" s="242"/>
      <c r="EQZ219" s="242"/>
      <c r="ERA219" s="242"/>
      <c r="ERB219" s="242"/>
      <c r="ERC219" s="242"/>
      <c r="ERD219" s="242"/>
      <c r="ERE219" s="242"/>
      <c r="ERF219" s="242"/>
      <c r="ERG219" s="242"/>
      <c r="ERH219" s="242"/>
      <c r="ERI219" s="242"/>
      <c r="ERJ219" s="242"/>
      <c r="ERK219" s="242"/>
      <c r="ERL219" s="242"/>
      <c r="ERM219" s="242"/>
      <c r="ERN219" s="242"/>
      <c r="ERO219" s="242"/>
      <c r="ERP219" s="242"/>
      <c r="ERQ219" s="242"/>
      <c r="ERR219" s="242"/>
      <c r="ERS219" s="242"/>
      <c r="ERT219" s="242"/>
      <c r="ERU219" s="242"/>
      <c r="ERV219" s="242"/>
      <c r="ERW219" s="242"/>
      <c r="ERX219" s="242"/>
      <c r="ERY219" s="242"/>
      <c r="ERZ219" s="242"/>
      <c r="ESA219" s="242"/>
      <c r="ESB219" s="242"/>
      <c r="ESC219" s="242"/>
      <c r="ESD219" s="242"/>
      <c r="ESE219" s="242"/>
      <c r="ESF219" s="242"/>
      <c r="ESG219" s="242"/>
      <c r="ESH219" s="242"/>
      <c r="ESI219" s="242"/>
      <c r="ESJ219" s="242"/>
      <c r="ESK219" s="242"/>
      <c r="ESL219" s="242"/>
      <c r="ESM219" s="242"/>
      <c r="ESN219" s="242"/>
      <c r="ESO219" s="242"/>
      <c r="ESP219" s="242"/>
      <c r="ESQ219" s="242"/>
      <c r="ESR219" s="242"/>
      <c r="ESS219" s="242"/>
      <c r="EST219" s="242"/>
      <c r="ESU219" s="242"/>
      <c r="ESV219" s="242"/>
      <c r="ESW219" s="242"/>
      <c r="ESX219" s="242"/>
      <c r="ESY219" s="242"/>
      <c r="ESZ219" s="242"/>
      <c r="ETA219" s="242"/>
      <c r="ETB219" s="242"/>
      <c r="ETC219" s="242"/>
      <c r="ETD219" s="242"/>
      <c r="ETE219" s="242"/>
      <c r="ETF219" s="242"/>
      <c r="ETG219" s="242"/>
      <c r="ETH219" s="242"/>
      <c r="ETI219" s="242"/>
      <c r="ETJ219" s="242"/>
      <c r="ETK219" s="242"/>
      <c r="ETL219" s="242"/>
      <c r="ETM219" s="242"/>
      <c r="ETN219" s="242"/>
      <c r="ETO219" s="242"/>
      <c r="ETP219" s="242"/>
      <c r="ETQ219" s="242"/>
      <c r="ETR219" s="242"/>
      <c r="ETS219" s="242"/>
      <c r="ETT219" s="242"/>
      <c r="ETU219" s="242"/>
      <c r="ETV219" s="242"/>
      <c r="ETW219" s="242"/>
      <c r="ETX219" s="242"/>
      <c r="ETY219" s="242"/>
      <c r="ETZ219" s="242"/>
      <c r="EUA219" s="242"/>
      <c r="EUB219" s="242"/>
      <c r="EUC219" s="242"/>
      <c r="EUD219" s="242"/>
      <c r="EUE219" s="242"/>
      <c r="EUF219" s="242"/>
      <c r="EUG219" s="242"/>
      <c r="EUH219" s="242"/>
      <c r="EUI219" s="242"/>
      <c r="EUJ219" s="242"/>
      <c r="EUK219" s="242"/>
      <c r="EUL219" s="242"/>
      <c r="EUM219" s="242"/>
      <c r="EUN219" s="242"/>
      <c r="EUO219" s="242"/>
      <c r="EUP219" s="242"/>
      <c r="EUQ219" s="242"/>
      <c r="EUR219" s="242"/>
      <c r="EUS219" s="242"/>
      <c r="EUT219" s="242"/>
      <c r="EUU219" s="242"/>
      <c r="EUV219" s="242"/>
      <c r="EUW219" s="242"/>
      <c r="EUX219" s="242"/>
      <c r="EUY219" s="242"/>
      <c r="EUZ219" s="242"/>
      <c r="EVA219" s="242"/>
      <c r="EVB219" s="242"/>
      <c r="EVC219" s="242"/>
      <c r="EVD219" s="242"/>
      <c r="EVE219" s="242"/>
      <c r="EVF219" s="242"/>
      <c r="EVG219" s="242"/>
      <c r="EVH219" s="242"/>
      <c r="EVI219" s="242"/>
      <c r="EVJ219" s="242"/>
      <c r="EVK219" s="242"/>
      <c r="EVL219" s="242"/>
      <c r="EVM219" s="242"/>
      <c r="EVN219" s="242"/>
      <c r="EVO219" s="242"/>
      <c r="EVP219" s="242"/>
      <c r="EVQ219" s="242"/>
      <c r="EVR219" s="242"/>
      <c r="EVS219" s="242"/>
      <c r="EVT219" s="242"/>
      <c r="EVU219" s="242"/>
      <c r="EVV219" s="242"/>
      <c r="EVW219" s="242"/>
      <c r="EVX219" s="242"/>
      <c r="EVY219" s="242"/>
      <c r="EVZ219" s="242"/>
      <c r="EWA219" s="242"/>
      <c r="EWB219" s="242"/>
      <c r="EWC219" s="242"/>
      <c r="EWD219" s="242"/>
      <c r="EWE219" s="242"/>
      <c r="EWF219" s="242"/>
      <c r="EWG219" s="242"/>
      <c r="EWH219" s="242"/>
      <c r="EWI219" s="242"/>
      <c r="EWJ219" s="242"/>
      <c r="EWK219" s="242"/>
      <c r="EWL219" s="242"/>
      <c r="EWM219" s="242"/>
      <c r="EWN219" s="242"/>
      <c r="EWO219" s="242"/>
      <c r="EWP219" s="242"/>
      <c r="EWQ219" s="242"/>
      <c r="EWR219" s="242"/>
      <c r="EWS219" s="242"/>
      <c r="EWT219" s="242"/>
      <c r="EWU219" s="242"/>
      <c r="EWV219" s="242"/>
      <c r="EWW219" s="242"/>
      <c r="EWX219" s="242"/>
      <c r="EWY219" s="242"/>
      <c r="EWZ219" s="242"/>
      <c r="EXA219" s="242"/>
      <c r="EXB219" s="242"/>
      <c r="EXC219" s="242"/>
      <c r="EXD219" s="242"/>
      <c r="EXE219" s="242"/>
      <c r="EXF219" s="242"/>
      <c r="EXG219" s="242"/>
      <c r="EXH219" s="242"/>
      <c r="EXI219" s="242"/>
      <c r="EXJ219" s="242"/>
      <c r="EXK219" s="242"/>
      <c r="EXL219" s="242"/>
      <c r="EXM219" s="242"/>
      <c r="EXN219" s="242"/>
      <c r="EXO219" s="242"/>
      <c r="EXP219" s="242"/>
      <c r="EXQ219" s="242"/>
      <c r="EXR219" s="242"/>
      <c r="EXS219" s="242"/>
      <c r="EXT219" s="242"/>
      <c r="EXU219" s="242"/>
      <c r="EXV219" s="242"/>
      <c r="EXW219" s="242"/>
      <c r="EXX219" s="242"/>
      <c r="EXY219" s="242"/>
      <c r="EXZ219" s="242"/>
      <c r="EYA219" s="242"/>
      <c r="EYB219" s="242"/>
      <c r="EYC219" s="242"/>
      <c r="EYD219" s="242"/>
      <c r="EYE219" s="242"/>
      <c r="EYF219" s="242"/>
      <c r="EYG219" s="242"/>
      <c r="EYH219" s="242"/>
      <c r="EYI219" s="242"/>
      <c r="EYJ219" s="242"/>
      <c r="EYK219" s="242"/>
      <c r="EYL219" s="242"/>
      <c r="EYM219" s="242"/>
      <c r="EYN219" s="242"/>
      <c r="EYO219" s="242"/>
      <c r="EYP219" s="242"/>
      <c r="EYQ219" s="242"/>
      <c r="EYR219" s="242"/>
      <c r="EYS219" s="242"/>
      <c r="EYT219" s="242"/>
      <c r="EYU219" s="242"/>
      <c r="EYV219" s="242"/>
      <c r="EYW219" s="242"/>
      <c r="EYX219" s="242"/>
      <c r="EYY219" s="242"/>
      <c r="EYZ219" s="242"/>
      <c r="EZA219" s="242"/>
      <c r="EZB219" s="242"/>
      <c r="EZC219" s="242"/>
      <c r="EZD219" s="242"/>
      <c r="EZE219" s="242"/>
      <c r="EZF219" s="242"/>
      <c r="EZG219" s="242"/>
      <c r="EZH219" s="242"/>
      <c r="EZI219" s="242"/>
      <c r="EZJ219" s="242"/>
      <c r="EZK219" s="242"/>
      <c r="EZL219" s="242"/>
      <c r="EZM219" s="242"/>
      <c r="EZN219" s="242"/>
      <c r="EZO219" s="242"/>
      <c r="EZP219" s="242"/>
      <c r="EZQ219" s="242"/>
      <c r="EZR219" s="242"/>
      <c r="EZS219" s="242"/>
      <c r="EZT219" s="242"/>
      <c r="EZU219" s="242"/>
      <c r="EZV219" s="242"/>
      <c r="EZW219" s="242"/>
      <c r="EZX219" s="242"/>
      <c r="EZY219" s="242"/>
      <c r="EZZ219" s="242"/>
      <c r="FAA219" s="242"/>
      <c r="FAB219" s="242"/>
      <c r="FAC219" s="242"/>
      <c r="FAD219" s="242"/>
      <c r="FAE219" s="242"/>
      <c r="FAF219" s="242"/>
      <c r="FAG219" s="242"/>
      <c r="FAH219" s="242"/>
      <c r="FAI219" s="242"/>
      <c r="FAJ219" s="242"/>
      <c r="FAK219" s="242"/>
      <c r="FAL219" s="242"/>
      <c r="FAM219" s="242"/>
      <c r="FAN219" s="242"/>
      <c r="FAO219" s="242"/>
      <c r="FAP219" s="242"/>
      <c r="FAQ219" s="242"/>
      <c r="FAR219" s="242"/>
      <c r="FAS219" s="242"/>
      <c r="FAT219" s="242"/>
      <c r="FAU219" s="242"/>
      <c r="FAV219" s="242"/>
      <c r="FAW219" s="242"/>
      <c r="FAX219" s="242"/>
      <c r="FAY219" s="242"/>
      <c r="FAZ219" s="242"/>
      <c r="FBA219" s="242"/>
      <c r="FBB219" s="242"/>
      <c r="FBC219" s="242"/>
      <c r="FBD219" s="242"/>
      <c r="FBE219" s="242"/>
      <c r="FBF219" s="242"/>
      <c r="FBG219" s="242"/>
      <c r="FBH219" s="242"/>
      <c r="FBI219" s="242"/>
      <c r="FBJ219" s="242"/>
      <c r="FBK219" s="242"/>
      <c r="FBL219" s="242"/>
      <c r="FBM219" s="242"/>
      <c r="FBN219" s="242"/>
      <c r="FBO219" s="242"/>
      <c r="FBP219" s="242"/>
      <c r="FBQ219" s="242"/>
      <c r="FBR219" s="242"/>
      <c r="FBS219" s="242"/>
      <c r="FBT219" s="242"/>
      <c r="FBU219" s="242"/>
      <c r="FBV219" s="242"/>
      <c r="FBW219" s="242"/>
      <c r="FBX219" s="242"/>
      <c r="FBY219" s="242"/>
      <c r="FBZ219" s="242"/>
      <c r="FCA219" s="242"/>
      <c r="FCB219" s="242"/>
      <c r="FCC219" s="242"/>
      <c r="FCD219" s="242"/>
      <c r="FCE219" s="242"/>
      <c r="FCF219" s="242"/>
      <c r="FCG219" s="242"/>
      <c r="FCH219" s="242"/>
      <c r="FCI219" s="242"/>
      <c r="FCJ219" s="242"/>
      <c r="FCK219" s="242"/>
      <c r="FCL219" s="242"/>
      <c r="FCM219" s="242"/>
      <c r="FCN219" s="242"/>
      <c r="FCO219" s="242"/>
      <c r="FCP219" s="242"/>
      <c r="FCQ219" s="242"/>
      <c r="FCR219" s="242"/>
      <c r="FCS219" s="242"/>
      <c r="FCT219" s="242"/>
      <c r="FCU219" s="242"/>
      <c r="FCV219" s="242"/>
      <c r="FCW219" s="242"/>
      <c r="FCX219" s="242"/>
      <c r="FCY219" s="242"/>
      <c r="FCZ219" s="242"/>
      <c r="FDA219" s="242"/>
      <c r="FDB219" s="242"/>
      <c r="FDC219" s="242"/>
      <c r="FDD219" s="242"/>
      <c r="FDE219" s="242"/>
      <c r="FDF219" s="242"/>
      <c r="FDG219" s="242"/>
      <c r="FDH219" s="242"/>
      <c r="FDI219" s="242"/>
      <c r="FDJ219" s="242"/>
      <c r="FDK219" s="242"/>
      <c r="FDL219" s="242"/>
      <c r="FDM219" s="242"/>
      <c r="FDN219" s="242"/>
      <c r="FDO219" s="242"/>
      <c r="FDP219" s="242"/>
      <c r="FDQ219" s="242"/>
      <c r="FDR219" s="242"/>
      <c r="FDS219" s="242"/>
      <c r="FDT219" s="242"/>
      <c r="FDU219" s="242"/>
      <c r="FDV219" s="242"/>
      <c r="FDW219" s="242"/>
      <c r="FDX219" s="242"/>
      <c r="FDY219" s="242"/>
      <c r="FDZ219" s="242"/>
      <c r="FEA219" s="242"/>
      <c r="FEB219" s="242"/>
      <c r="FEC219" s="242"/>
      <c r="FED219" s="242"/>
      <c r="FEE219" s="242"/>
      <c r="FEF219" s="242"/>
      <c r="FEG219" s="242"/>
      <c r="FEH219" s="242"/>
      <c r="FEI219" s="242"/>
      <c r="FEJ219" s="242"/>
      <c r="FEK219" s="242"/>
      <c r="FEL219" s="242"/>
      <c r="FEM219" s="242"/>
      <c r="FEN219" s="242"/>
      <c r="FEO219" s="242"/>
      <c r="FEP219" s="242"/>
      <c r="FEQ219" s="242"/>
      <c r="FER219" s="242"/>
      <c r="FES219" s="242"/>
      <c r="FET219" s="242"/>
      <c r="FEU219" s="242"/>
      <c r="FEV219" s="242"/>
      <c r="FEW219" s="242"/>
      <c r="FEX219" s="242"/>
      <c r="FEY219" s="242"/>
      <c r="FEZ219" s="242"/>
      <c r="FFA219" s="242"/>
      <c r="FFB219" s="242"/>
      <c r="FFC219" s="242"/>
      <c r="FFD219" s="242"/>
      <c r="FFE219" s="242"/>
      <c r="FFF219" s="242"/>
      <c r="FFG219" s="242"/>
      <c r="FFH219" s="242"/>
      <c r="FFI219" s="242"/>
      <c r="FFJ219" s="242"/>
      <c r="FFK219" s="242"/>
      <c r="FFL219" s="242"/>
      <c r="FFM219" s="242"/>
      <c r="FFN219" s="242"/>
      <c r="FFO219" s="242"/>
      <c r="FFP219" s="242"/>
      <c r="FFQ219" s="242"/>
      <c r="FFR219" s="242"/>
      <c r="FFS219" s="242"/>
      <c r="FFT219" s="242"/>
      <c r="FFU219" s="242"/>
      <c r="FFV219" s="242"/>
      <c r="FFW219" s="242"/>
      <c r="FFX219" s="242"/>
      <c r="FFY219" s="242"/>
      <c r="FFZ219" s="242"/>
      <c r="FGA219" s="242"/>
      <c r="FGB219" s="242"/>
      <c r="FGC219" s="242"/>
      <c r="FGD219" s="242"/>
      <c r="FGE219" s="242"/>
      <c r="FGF219" s="242"/>
      <c r="FGG219" s="242"/>
      <c r="FGH219" s="242"/>
      <c r="FGI219" s="242"/>
      <c r="FGJ219" s="242"/>
      <c r="FGK219" s="242"/>
      <c r="FGL219" s="242"/>
      <c r="FGM219" s="242"/>
      <c r="FGN219" s="242"/>
      <c r="FGO219" s="242"/>
      <c r="FGP219" s="242"/>
      <c r="FGQ219" s="242"/>
      <c r="FGR219" s="242"/>
      <c r="FGS219" s="242"/>
      <c r="FGT219" s="242"/>
      <c r="FGU219" s="242"/>
      <c r="FGV219" s="242"/>
      <c r="FGW219" s="242"/>
      <c r="FGX219" s="242"/>
      <c r="FGY219" s="242"/>
      <c r="FGZ219" s="242"/>
      <c r="FHA219" s="242"/>
      <c r="FHB219" s="242"/>
      <c r="FHC219" s="242"/>
      <c r="FHD219" s="242"/>
      <c r="FHE219" s="242"/>
      <c r="FHF219" s="242"/>
      <c r="FHG219" s="242"/>
      <c r="FHH219" s="242"/>
      <c r="FHI219" s="242"/>
      <c r="FHJ219" s="242"/>
      <c r="FHK219" s="242"/>
      <c r="FHL219" s="242"/>
      <c r="FHM219" s="242"/>
      <c r="FHN219" s="242"/>
      <c r="FHO219" s="242"/>
      <c r="FHP219" s="242"/>
      <c r="FHQ219" s="242"/>
      <c r="FHR219" s="242"/>
      <c r="FHS219" s="242"/>
      <c r="FHT219" s="242"/>
      <c r="FHU219" s="242"/>
      <c r="FHV219" s="242"/>
      <c r="FHW219" s="242"/>
      <c r="FHX219" s="242"/>
      <c r="FHY219" s="242"/>
      <c r="FHZ219" s="242"/>
      <c r="FIA219" s="242"/>
      <c r="FIB219" s="242"/>
      <c r="FIC219" s="242"/>
      <c r="FID219" s="242"/>
      <c r="FIE219" s="242"/>
      <c r="FIF219" s="242"/>
      <c r="FIG219" s="242"/>
      <c r="FIH219" s="242"/>
      <c r="FII219" s="242"/>
      <c r="FIJ219" s="242"/>
      <c r="FIK219" s="242"/>
      <c r="FIL219" s="242"/>
      <c r="FIM219" s="242"/>
      <c r="FIN219" s="242"/>
      <c r="FIO219" s="242"/>
      <c r="FIP219" s="242"/>
      <c r="FIQ219" s="242"/>
      <c r="FIR219" s="242"/>
      <c r="FIS219" s="242"/>
      <c r="FIT219" s="242"/>
      <c r="FIU219" s="242"/>
      <c r="FIV219" s="242"/>
      <c r="FIW219" s="242"/>
      <c r="FIX219" s="242"/>
      <c r="FIY219" s="242"/>
      <c r="FIZ219" s="242"/>
      <c r="FJA219" s="242"/>
      <c r="FJB219" s="242"/>
      <c r="FJC219" s="242"/>
      <c r="FJD219" s="242"/>
      <c r="FJE219" s="242"/>
      <c r="FJF219" s="242"/>
      <c r="FJG219" s="242"/>
      <c r="FJH219" s="242"/>
      <c r="FJI219" s="242"/>
      <c r="FJJ219" s="242"/>
      <c r="FJK219" s="242"/>
      <c r="FJL219" s="242"/>
      <c r="FJM219" s="242"/>
      <c r="FJN219" s="242"/>
      <c r="FJO219" s="242"/>
      <c r="FJP219" s="242"/>
      <c r="FJQ219" s="242"/>
      <c r="FJR219" s="242"/>
      <c r="FJS219" s="242"/>
      <c r="FJT219" s="242"/>
      <c r="FJU219" s="242"/>
      <c r="FJV219" s="242"/>
      <c r="FJW219" s="242"/>
      <c r="FJX219" s="242"/>
      <c r="FJY219" s="242"/>
      <c r="FJZ219" s="242"/>
      <c r="FKA219" s="242"/>
      <c r="FKB219" s="242"/>
      <c r="FKC219" s="242"/>
      <c r="FKD219" s="242"/>
      <c r="FKE219" s="242"/>
      <c r="FKF219" s="242"/>
      <c r="FKG219" s="242"/>
      <c r="FKH219" s="242"/>
      <c r="FKI219" s="242"/>
      <c r="FKJ219" s="242"/>
      <c r="FKK219" s="242"/>
      <c r="FKL219" s="242"/>
      <c r="FKM219" s="242"/>
      <c r="FKN219" s="242"/>
      <c r="FKO219" s="242"/>
      <c r="FKP219" s="242"/>
      <c r="FKQ219" s="242"/>
      <c r="FKR219" s="242"/>
      <c r="FKS219" s="242"/>
      <c r="FKT219" s="242"/>
      <c r="FKU219" s="242"/>
      <c r="FKV219" s="242"/>
      <c r="FKW219" s="242"/>
      <c r="FKX219" s="242"/>
      <c r="FKY219" s="242"/>
      <c r="FKZ219" s="242"/>
      <c r="FLA219" s="242"/>
      <c r="FLB219" s="242"/>
      <c r="FLC219" s="242"/>
      <c r="FLD219" s="242"/>
      <c r="FLE219" s="242"/>
      <c r="FLF219" s="242"/>
      <c r="FLG219" s="242"/>
      <c r="FLH219" s="242"/>
      <c r="FLI219" s="242"/>
      <c r="FLJ219" s="242"/>
      <c r="FLK219" s="242"/>
      <c r="FLL219" s="242"/>
      <c r="FLM219" s="242"/>
      <c r="FLN219" s="242"/>
      <c r="FLO219" s="242"/>
      <c r="FLP219" s="242"/>
      <c r="FLQ219" s="242"/>
      <c r="FLR219" s="242"/>
      <c r="FLS219" s="242"/>
      <c r="FLT219" s="242"/>
      <c r="FLU219" s="242"/>
      <c r="FLV219" s="242"/>
      <c r="FLW219" s="242"/>
      <c r="FLX219" s="242"/>
      <c r="FLY219" s="242"/>
      <c r="FLZ219" s="242"/>
      <c r="FMA219" s="242"/>
      <c r="FMB219" s="242"/>
      <c r="FMC219" s="242"/>
      <c r="FMD219" s="242"/>
      <c r="FME219" s="242"/>
      <c r="FMF219" s="242"/>
      <c r="FMG219" s="242"/>
      <c r="FMH219" s="242"/>
      <c r="FMI219" s="242"/>
      <c r="FMJ219" s="242"/>
      <c r="FMK219" s="242"/>
      <c r="FML219" s="242"/>
      <c r="FMM219" s="242"/>
      <c r="FMN219" s="242"/>
      <c r="FMO219" s="242"/>
      <c r="FMP219" s="242"/>
      <c r="FMQ219" s="242"/>
      <c r="FMR219" s="242"/>
      <c r="FMS219" s="242"/>
      <c r="FMT219" s="242"/>
      <c r="FMU219" s="242"/>
      <c r="FMV219" s="242"/>
      <c r="FMW219" s="242"/>
      <c r="FMX219" s="242"/>
      <c r="FMY219" s="242"/>
      <c r="FMZ219" s="242"/>
      <c r="FNA219" s="242"/>
      <c r="FNB219" s="242"/>
      <c r="FNC219" s="242"/>
      <c r="FND219" s="242"/>
      <c r="FNE219" s="242"/>
      <c r="FNF219" s="242"/>
      <c r="FNG219" s="242"/>
      <c r="FNH219" s="242"/>
      <c r="FNI219" s="242"/>
      <c r="FNJ219" s="242"/>
      <c r="FNK219" s="242"/>
      <c r="FNL219" s="242"/>
      <c r="FNM219" s="242"/>
      <c r="FNN219" s="242"/>
      <c r="FNO219" s="242"/>
      <c r="FNP219" s="242"/>
      <c r="FNQ219" s="242"/>
      <c r="FNR219" s="242"/>
      <c r="FNS219" s="242"/>
      <c r="FNT219" s="242"/>
      <c r="FNU219" s="242"/>
      <c r="FNV219" s="242"/>
      <c r="FNW219" s="242"/>
      <c r="FNX219" s="242"/>
      <c r="FNY219" s="242"/>
      <c r="FNZ219" s="242"/>
      <c r="FOA219" s="242"/>
      <c r="FOB219" s="242"/>
      <c r="FOC219" s="242"/>
      <c r="FOD219" s="242"/>
      <c r="FOE219" s="242"/>
      <c r="FOF219" s="242"/>
      <c r="FOG219" s="242"/>
      <c r="FOH219" s="242"/>
      <c r="FOI219" s="242"/>
      <c r="FOJ219" s="242"/>
      <c r="FOK219" s="242"/>
      <c r="FOL219" s="242"/>
      <c r="FOM219" s="242"/>
      <c r="FON219" s="242"/>
      <c r="FOO219" s="242"/>
      <c r="FOP219" s="242"/>
      <c r="FOQ219" s="242"/>
      <c r="FOR219" s="242"/>
      <c r="FOS219" s="242"/>
      <c r="FOT219" s="242"/>
      <c r="FOU219" s="242"/>
      <c r="FOV219" s="242"/>
      <c r="FOW219" s="242"/>
      <c r="FOX219" s="242"/>
      <c r="FOY219" s="242"/>
      <c r="FOZ219" s="242"/>
      <c r="FPA219" s="242"/>
      <c r="FPB219" s="242"/>
      <c r="FPC219" s="242"/>
      <c r="FPD219" s="242"/>
      <c r="FPE219" s="242"/>
      <c r="FPF219" s="242"/>
      <c r="FPG219" s="242"/>
      <c r="FPH219" s="242"/>
      <c r="FPI219" s="242"/>
      <c r="FPJ219" s="242"/>
      <c r="FPK219" s="242"/>
      <c r="FPL219" s="242"/>
      <c r="FPM219" s="242"/>
      <c r="FPN219" s="242"/>
      <c r="FPO219" s="242"/>
      <c r="FPP219" s="242"/>
      <c r="FPQ219" s="242"/>
      <c r="FPR219" s="242"/>
      <c r="FPS219" s="242"/>
      <c r="FPT219" s="242"/>
      <c r="FPU219" s="242"/>
      <c r="FPV219" s="242"/>
      <c r="FPW219" s="242"/>
      <c r="FPX219" s="242"/>
      <c r="FPY219" s="242"/>
      <c r="FPZ219" s="242"/>
      <c r="FQA219" s="242"/>
      <c r="FQB219" s="242"/>
      <c r="FQC219" s="242"/>
      <c r="FQD219" s="242"/>
      <c r="FQE219" s="242"/>
      <c r="FQF219" s="242"/>
      <c r="FQG219" s="242"/>
      <c r="FQH219" s="242"/>
      <c r="FQI219" s="242"/>
      <c r="FQJ219" s="242"/>
      <c r="FQK219" s="242"/>
      <c r="FQL219" s="242"/>
      <c r="FQM219" s="242"/>
      <c r="FQN219" s="242"/>
      <c r="FQO219" s="242"/>
      <c r="FQP219" s="242"/>
      <c r="FQQ219" s="242"/>
      <c r="FQR219" s="242"/>
      <c r="FQS219" s="242"/>
      <c r="FQT219" s="242"/>
      <c r="FQU219" s="242"/>
      <c r="FQV219" s="242"/>
      <c r="FQW219" s="242"/>
      <c r="FQX219" s="242"/>
      <c r="FQY219" s="242"/>
      <c r="FQZ219" s="242"/>
      <c r="FRA219" s="242"/>
      <c r="FRB219" s="242"/>
      <c r="FRC219" s="242"/>
      <c r="FRD219" s="242"/>
      <c r="FRE219" s="242"/>
      <c r="FRF219" s="242"/>
      <c r="FRG219" s="242"/>
      <c r="FRH219" s="242"/>
      <c r="FRI219" s="242"/>
      <c r="FRJ219" s="242"/>
      <c r="FRK219" s="242"/>
      <c r="FRL219" s="242"/>
      <c r="FRM219" s="242"/>
      <c r="FRN219" s="242"/>
      <c r="FRO219" s="242"/>
      <c r="FRP219" s="242"/>
      <c r="FRQ219" s="242"/>
      <c r="FRR219" s="242"/>
      <c r="FRS219" s="242"/>
      <c r="FRT219" s="242"/>
      <c r="FRU219" s="242"/>
      <c r="FRV219" s="242"/>
      <c r="FRW219" s="242"/>
      <c r="FRX219" s="242"/>
      <c r="FRY219" s="242"/>
      <c r="FRZ219" s="242"/>
      <c r="FSA219" s="242"/>
      <c r="FSB219" s="242"/>
      <c r="FSC219" s="242"/>
      <c r="FSD219" s="242"/>
      <c r="FSE219" s="242"/>
      <c r="FSF219" s="242"/>
      <c r="FSG219" s="242"/>
      <c r="FSH219" s="242"/>
      <c r="FSI219" s="242"/>
      <c r="FSJ219" s="242"/>
      <c r="FSK219" s="242"/>
      <c r="FSL219" s="242"/>
      <c r="FSM219" s="242"/>
      <c r="FSN219" s="242"/>
      <c r="FSO219" s="242"/>
      <c r="FSP219" s="242"/>
      <c r="FSQ219" s="242"/>
      <c r="FSR219" s="242"/>
      <c r="FSS219" s="242"/>
      <c r="FST219" s="242"/>
      <c r="FSU219" s="242"/>
      <c r="FSV219" s="242"/>
      <c r="FSW219" s="242"/>
      <c r="FSX219" s="242"/>
      <c r="FSY219" s="242"/>
      <c r="FSZ219" s="242"/>
      <c r="FTA219" s="242"/>
      <c r="FTB219" s="242"/>
      <c r="FTC219" s="242"/>
      <c r="FTD219" s="242"/>
      <c r="FTE219" s="242"/>
      <c r="FTF219" s="242"/>
      <c r="FTG219" s="242"/>
      <c r="FTH219" s="242"/>
      <c r="FTI219" s="242"/>
      <c r="FTJ219" s="242"/>
      <c r="FTK219" s="242"/>
      <c r="FTL219" s="242"/>
      <c r="FTM219" s="242"/>
      <c r="FTN219" s="242"/>
      <c r="FTO219" s="242"/>
      <c r="FTP219" s="242"/>
      <c r="FTQ219" s="242"/>
      <c r="FTR219" s="242"/>
      <c r="FTS219" s="242"/>
      <c r="FTT219" s="242"/>
      <c r="FTU219" s="242"/>
      <c r="FTV219" s="242"/>
      <c r="FTW219" s="242"/>
      <c r="FTX219" s="242"/>
      <c r="FTY219" s="242"/>
      <c r="FTZ219" s="242"/>
      <c r="FUA219" s="242"/>
      <c r="FUB219" s="242"/>
      <c r="FUC219" s="242"/>
      <c r="FUD219" s="242"/>
      <c r="FUE219" s="242"/>
      <c r="FUF219" s="242"/>
      <c r="FUG219" s="242"/>
      <c r="FUH219" s="242"/>
      <c r="FUI219" s="242"/>
      <c r="FUJ219" s="242"/>
      <c r="FUK219" s="242"/>
      <c r="FUL219" s="242"/>
      <c r="FUM219" s="242"/>
      <c r="FUN219" s="242"/>
      <c r="FUO219" s="242"/>
      <c r="FUP219" s="242"/>
      <c r="FUQ219" s="242"/>
      <c r="FUR219" s="242"/>
      <c r="FUS219" s="242"/>
      <c r="FUT219" s="242"/>
      <c r="FUU219" s="242"/>
      <c r="FUV219" s="242"/>
      <c r="FUW219" s="242"/>
      <c r="FUX219" s="242"/>
      <c r="FUY219" s="242"/>
      <c r="FUZ219" s="242"/>
      <c r="FVA219" s="242"/>
      <c r="FVB219" s="242"/>
      <c r="FVC219" s="242"/>
      <c r="FVD219" s="242"/>
      <c r="FVE219" s="242"/>
      <c r="FVF219" s="242"/>
      <c r="FVG219" s="242"/>
      <c r="FVH219" s="242"/>
      <c r="FVI219" s="242"/>
      <c r="FVJ219" s="242"/>
      <c r="FVK219" s="242"/>
      <c r="FVL219" s="242"/>
      <c r="FVM219" s="242"/>
      <c r="FVN219" s="242"/>
      <c r="FVO219" s="242"/>
      <c r="FVP219" s="242"/>
      <c r="FVQ219" s="242"/>
      <c r="FVR219" s="242"/>
      <c r="FVS219" s="242"/>
      <c r="FVT219" s="242"/>
      <c r="FVU219" s="242"/>
      <c r="FVV219" s="242"/>
      <c r="FVW219" s="242"/>
      <c r="FVX219" s="242"/>
      <c r="FVY219" s="242"/>
      <c r="FVZ219" s="242"/>
      <c r="FWA219" s="242"/>
      <c r="FWB219" s="242"/>
      <c r="FWC219" s="242"/>
      <c r="FWD219" s="242"/>
      <c r="FWE219" s="242"/>
      <c r="FWF219" s="242"/>
      <c r="FWG219" s="242"/>
      <c r="FWH219" s="242"/>
      <c r="FWI219" s="242"/>
      <c r="FWJ219" s="242"/>
      <c r="FWK219" s="242"/>
      <c r="FWL219" s="242"/>
      <c r="FWM219" s="242"/>
      <c r="FWN219" s="242"/>
      <c r="FWO219" s="242"/>
      <c r="FWP219" s="242"/>
      <c r="FWQ219" s="242"/>
      <c r="FWR219" s="242"/>
      <c r="FWS219" s="242"/>
      <c r="FWT219" s="242"/>
      <c r="FWU219" s="242"/>
      <c r="FWV219" s="242"/>
      <c r="FWW219" s="242"/>
      <c r="FWX219" s="242"/>
      <c r="FWY219" s="242"/>
      <c r="FWZ219" s="242"/>
      <c r="FXA219" s="242"/>
      <c r="FXB219" s="242"/>
      <c r="FXC219" s="242"/>
      <c r="FXD219" s="242"/>
      <c r="FXE219" s="242"/>
      <c r="FXF219" s="242"/>
      <c r="FXG219" s="242"/>
      <c r="FXH219" s="242"/>
      <c r="FXI219" s="242"/>
      <c r="FXJ219" s="242"/>
      <c r="FXK219" s="242"/>
      <c r="FXL219" s="242"/>
      <c r="FXM219" s="242"/>
      <c r="FXN219" s="242"/>
      <c r="FXO219" s="242"/>
      <c r="FXP219" s="242"/>
      <c r="FXQ219" s="242"/>
      <c r="FXR219" s="242"/>
      <c r="FXS219" s="242"/>
      <c r="FXT219" s="242"/>
      <c r="FXU219" s="242"/>
      <c r="FXV219" s="242"/>
      <c r="FXW219" s="242"/>
      <c r="FXX219" s="242"/>
      <c r="FXY219" s="242"/>
      <c r="FXZ219" s="242"/>
      <c r="FYA219" s="242"/>
      <c r="FYB219" s="242"/>
      <c r="FYC219" s="242"/>
      <c r="FYD219" s="242"/>
      <c r="FYE219" s="242"/>
      <c r="FYF219" s="242"/>
      <c r="FYG219" s="242"/>
      <c r="FYH219" s="242"/>
      <c r="FYI219" s="242"/>
      <c r="FYJ219" s="242"/>
      <c r="FYK219" s="242"/>
      <c r="FYL219" s="242"/>
      <c r="FYM219" s="242"/>
      <c r="FYN219" s="242"/>
      <c r="FYO219" s="242"/>
      <c r="FYP219" s="242"/>
      <c r="FYQ219" s="242"/>
      <c r="FYR219" s="242"/>
      <c r="FYS219" s="242"/>
      <c r="FYT219" s="242"/>
      <c r="FYU219" s="242"/>
      <c r="FYV219" s="242"/>
      <c r="FYW219" s="242"/>
      <c r="FYX219" s="242"/>
      <c r="FYY219" s="242"/>
      <c r="FYZ219" s="242"/>
      <c r="FZA219" s="242"/>
      <c r="FZB219" s="242"/>
      <c r="FZC219" s="242"/>
      <c r="FZD219" s="242"/>
      <c r="FZE219" s="242"/>
      <c r="FZF219" s="242"/>
      <c r="FZG219" s="242"/>
      <c r="FZH219" s="242"/>
      <c r="FZI219" s="242"/>
      <c r="FZJ219" s="242"/>
      <c r="FZK219" s="242"/>
      <c r="FZL219" s="242"/>
      <c r="FZM219" s="242"/>
      <c r="FZN219" s="242"/>
      <c r="FZO219" s="242"/>
      <c r="FZP219" s="242"/>
      <c r="FZQ219" s="242"/>
      <c r="FZR219" s="242"/>
      <c r="FZS219" s="242"/>
      <c r="FZT219" s="242"/>
      <c r="FZU219" s="242"/>
      <c r="FZV219" s="242"/>
      <c r="FZW219" s="242"/>
      <c r="FZX219" s="242"/>
      <c r="FZY219" s="242"/>
      <c r="FZZ219" s="242"/>
      <c r="GAA219" s="242"/>
      <c r="GAB219" s="242"/>
      <c r="GAC219" s="242"/>
      <c r="GAD219" s="242"/>
      <c r="GAE219" s="242"/>
      <c r="GAF219" s="242"/>
      <c r="GAG219" s="242"/>
      <c r="GAH219" s="242"/>
      <c r="GAI219" s="242"/>
      <c r="GAJ219" s="242"/>
      <c r="GAK219" s="242"/>
      <c r="GAL219" s="242"/>
      <c r="GAM219" s="242"/>
      <c r="GAN219" s="242"/>
      <c r="GAO219" s="242"/>
      <c r="GAP219" s="242"/>
      <c r="GAQ219" s="242"/>
      <c r="GAR219" s="242"/>
      <c r="GAS219" s="242"/>
      <c r="GAT219" s="242"/>
      <c r="GAU219" s="242"/>
      <c r="GAV219" s="242"/>
      <c r="GAW219" s="242"/>
      <c r="GAX219" s="242"/>
      <c r="GAY219" s="242"/>
      <c r="GAZ219" s="242"/>
      <c r="GBA219" s="242"/>
      <c r="GBB219" s="242"/>
      <c r="GBC219" s="242"/>
      <c r="GBD219" s="242"/>
      <c r="GBE219" s="242"/>
      <c r="GBF219" s="242"/>
      <c r="GBG219" s="242"/>
      <c r="GBH219" s="242"/>
      <c r="GBI219" s="242"/>
      <c r="GBJ219" s="242"/>
      <c r="GBK219" s="242"/>
      <c r="GBL219" s="242"/>
      <c r="GBM219" s="242"/>
      <c r="GBN219" s="242"/>
      <c r="GBO219" s="242"/>
      <c r="GBP219" s="242"/>
      <c r="GBQ219" s="242"/>
      <c r="GBR219" s="242"/>
      <c r="GBS219" s="242"/>
      <c r="GBT219" s="242"/>
      <c r="GBU219" s="242"/>
      <c r="GBV219" s="242"/>
      <c r="GBW219" s="242"/>
      <c r="GBX219" s="242"/>
      <c r="GBY219" s="242"/>
      <c r="GBZ219" s="242"/>
      <c r="GCA219" s="242"/>
      <c r="GCB219" s="242"/>
      <c r="GCC219" s="242"/>
      <c r="GCD219" s="242"/>
      <c r="GCE219" s="242"/>
      <c r="GCF219" s="242"/>
      <c r="GCG219" s="242"/>
      <c r="GCH219" s="242"/>
      <c r="GCI219" s="242"/>
      <c r="GCJ219" s="242"/>
      <c r="GCK219" s="242"/>
      <c r="GCL219" s="242"/>
      <c r="GCM219" s="242"/>
      <c r="GCN219" s="242"/>
      <c r="GCO219" s="242"/>
      <c r="GCP219" s="242"/>
      <c r="GCQ219" s="242"/>
      <c r="GCR219" s="242"/>
      <c r="GCS219" s="242"/>
      <c r="GCT219" s="242"/>
      <c r="GCU219" s="242"/>
      <c r="GCV219" s="242"/>
      <c r="GCW219" s="242"/>
      <c r="GCX219" s="242"/>
      <c r="GCY219" s="242"/>
      <c r="GCZ219" s="242"/>
      <c r="GDA219" s="242"/>
      <c r="GDB219" s="242"/>
      <c r="GDC219" s="242"/>
      <c r="GDD219" s="242"/>
      <c r="GDE219" s="242"/>
      <c r="GDF219" s="242"/>
      <c r="GDG219" s="242"/>
      <c r="GDH219" s="242"/>
      <c r="GDI219" s="242"/>
      <c r="GDJ219" s="242"/>
      <c r="GDK219" s="242"/>
      <c r="GDL219" s="242"/>
      <c r="GDM219" s="242"/>
      <c r="GDN219" s="242"/>
      <c r="GDO219" s="242"/>
      <c r="GDP219" s="242"/>
      <c r="GDQ219" s="242"/>
      <c r="GDR219" s="242"/>
      <c r="GDS219" s="242"/>
      <c r="GDT219" s="242"/>
      <c r="GDU219" s="242"/>
      <c r="GDV219" s="242"/>
      <c r="GDW219" s="242"/>
      <c r="GDX219" s="242"/>
      <c r="GDY219" s="242"/>
      <c r="GDZ219" s="242"/>
      <c r="GEA219" s="242"/>
      <c r="GEB219" s="242"/>
      <c r="GEC219" s="242"/>
      <c r="GED219" s="242"/>
      <c r="GEE219" s="242"/>
      <c r="GEF219" s="242"/>
      <c r="GEG219" s="242"/>
      <c r="GEH219" s="242"/>
      <c r="GEI219" s="242"/>
      <c r="GEJ219" s="242"/>
      <c r="GEK219" s="242"/>
      <c r="GEL219" s="242"/>
      <c r="GEM219" s="242"/>
      <c r="GEN219" s="242"/>
      <c r="GEO219" s="242"/>
      <c r="GEP219" s="242"/>
      <c r="GEQ219" s="242"/>
      <c r="GER219" s="242"/>
      <c r="GES219" s="242"/>
      <c r="GET219" s="242"/>
      <c r="GEU219" s="242"/>
      <c r="GEV219" s="242"/>
      <c r="GEW219" s="242"/>
      <c r="GEX219" s="242"/>
      <c r="GEY219" s="242"/>
      <c r="GEZ219" s="242"/>
      <c r="GFA219" s="242"/>
      <c r="GFB219" s="242"/>
      <c r="GFC219" s="242"/>
      <c r="GFD219" s="242"/>
      <c r="GFE219" s="242"/>
      <c r="GFF219" s="242"/>
      <c r="GFG219" s="242"/>
      <c r="GFH219" s="242"/>
      <c r="GFI219" s="242"/>
      <c r="GFJ219" s="242"/>
      <c r="GFK219" s="242"/>
      <c r="GFL219" s="242"/>
      <c r="GFM219" s="242"/>
      <c r="GFN219" s="242"/>
      <c r="GFO219" s="242"/>
      <c r="GFP219" s="242"/>
      <c r="GFQ219" s="242"/>
      <c r="GFR219" s="242"/>
      <c r="GFS219" s="242"/>
      <c r="GFT219" s="242"/>
      <c r="GFU219" s="242"/>
      <c r="GFV219" s="242"/>
      <c r="GFW219" s="242"/>
      <c r="GFX219" s="242"/>
      <c r="GFY219" s="242"/>
      <c r="GFZ219" s="242"/>
      <c r="GGA219" s="242"/>
      <c r="GGB219" s="242"/>
      <c r="GGC219" s="242"/>
      <c r="GGD219" s="242"/>
      <c r="GGE219" s="242"/>
      <c r="GGF219" s="242"/>
      <c r="GGG219" s="242"/>
      <c r="GGH219" s="242"/>
      <c r="GGI219" s="242"/>
      <c r="GGJ219" s="242"/>
      <c r="GGK219" s="242"/>
      <c r="GGL219" s="242"/>
      <c r="GGM219" s="242"/>
      <c r="GGN219" s="242"/>
      <c r="GGO219" s="242"/>
      <c r="GGP219" s="242"/>
      <c r="GGQ219" s="242"/>
      <c r="GGR219" s="242"/>
      <c r="GGS219" s="242"/>
      <c r="GGT219" s="242"/>
      <c r="GGU219" s="242"/>
      <c r="GGV219" s="242"/>
      <c r="GGW219" s="242"/>
      <c r="GGX219" s="242"/>
      <c r="GGY219" s="242"/>
      <c r="GGZ219" s="242"/>
      <c r="GHA219" s="242"/>
      <c r="GHB219" s="242"/>
      <c r="GHC219" s="242"/>
      <c r="GHD219" s="242"/>
      <c r="GHE219" s="242"/>
      <c r="GHF219" s="242"/>
      <c r="GHG219" s="242"/>
      <c r="GHH219" s="242"/>
      <c r="GHI219" s="242"/>
      <c r="GHJ219" s="242"/>
      <c r="GHK219" s="242"/>
      <c r="GHL219" s="242"/>
      <c r="GHM219" s="242"/>
      <c r="GHN219" s="242"/>
      <c r="GHO219" s="242"/>
      <c r="GHP219" s="242"/>
      <c r="GHQ219" s="242"/>
      <c r="GHR219" s="242"/>
      <c r="GHS219" s="242"/>
      <c r="GHT219" s="242"/>
      <c r="GHU219" s="242"/>
      <c r="GHV219" s="242"/>
      <c r="GHW219" s="242"/>
      <c r="GHX219" s="242"/>
      <c r="GHY219" s="242"/>
      <c r="GHZ219" s="242"/>
      <c r="GIA219" s="242"/>
      <c r="GIB219" s="242"/>
      <c r="GIC219" s="242"/>
      <c r="GID219" s="242"/>
      <c r="GIE219" s="242"/>
      <c r="GIF219" s="242"/>
      <c r="GIG219" s="242"/>
      <c r="GIH219" s="242"/>
      <c r="GII219" s="242"/>
      <c r="GIJ219" s="242"/>
      <c r="GIK219" s="242"/>
      <c r="GIL219" s="242"/>
      <c r="GIM219" s="242"/>
      <c r="GIN219" s="242"/>
      <c r="GIO219" s="242"/>
      <c r="GIP219" s="242"/>
      <c r="GIQ219" s="242"/>
      <c r="GIR219" s="242"/>
      <c r="GIS219" s="242"/>
      <c r="GIT219" s="242"/>
      <c r="GIU219" s="242"/>
      <c r="GIV219" s="242"/>
      <c r="GIW219" s="242"/>
      <c r="GIX219" s="242"/>
      <c r="GIY219" s="242"/>
      <c r="GIZ219" s="242"/>
      <c r="GJA219" s="242"/>
      <c r="GJB219" s="242"/>
      <c r="GJC219" s="242"/>
      <c r="GJD219" s="242"/>
      <c r="GJE219" s="242"/>
      <c r="GJF219" s="242"/>
      <c r="GJG219" s="242"/>
      <c r="GJH219" s="242"/>
      <c r="GJI219" s="242"/>
      <c r="GJJ219" s="242"/>
      <c r="GJK219" s="242"/>
      <c r="GJL219" s="242"/>
      <c r="GJM219" s="242"/>
      <c r="GJN219" s="242"/>
      <c r="GJO219" s="242"/>
      <c r="GJP219" s="242"/>
      <c r="GJQ219" s="242"/>
      <c r="GJR219" s="242"/>
      <c r="GJS219" s="242"/>
      <c r="GJT219" s="242"/>
      <c r="GJU219" s="242"/>
      <c r="GJV219" s="242"/>
      <c r="GJW219" s="242"/>
      <c r="GJX219" s="242"/>
      <c r="GJY219" s="242"/>
      <c r="GJZ219" s="242"/>
      <c r="GKA219" s="242"/>
      <c r="GKB219" s="242"/>
      <c r="GKC219" s="242"/>
      <c r="GKD219" s="242"/>
      <c r="GKE219" s="242"/>
      <c r="GKF219" s="242"/>
      <c r="GKG219" s="242"/>
      <c r="GKH219" s="242"/>
      <c r="GKI219" s="242"/>
      <c r="GKJ219" s="242"/>
      <c r="GKK219" s="242"/>
      <c r="GKL219" s="242"/>
      <c r="GKM219" s="242"/>
      <c r="GKN219" s="242"/>
      <c r="GKO219" s="242"/>
      <c r="GKP219" s="242"/>
      <c r="GKQ219" s="242"/>
      <c r="GKR219" s="242"/>
      <c r="GKS219" s="242"/>
      <c r="GKT219" s="242"/>
      <c r="GKU219" s="242"/>
      <c r="GKV219" s="242"/>
      <c r="GKW219" s="242"/>
      <c r="GKX219" s="242"/>
      <c r="GKY219" s="242"/>
      <c r="GKZ219" s="242"/>
      <c r="GLA219" s="242"/>
      <c r="GLB219" s="242"/>
      <c r="GLC219" s="242"/>
      <c r="GLD219" s="242"/>
      <c r="GLE219" s="242"/>
      <c r="GLF219" s="242"/>
      <c r="GLG219" s="242"/>
      <c r="GLH219" s="242"/>
      <c r="GLI219" s="242"/>
      <c r="GLJ219" s="242"/>
      <c r="GLK219" s="242"/>
      <c r="GLL219" s="242"/>
      <c r="GLM219" s="242"/>
      <c r="GLN219" s="242"/>
      <c r="GLO219" s="242"/>
      <c r="GLP219" s="242"/>
      <c r="GLQ219" s="242"/>
      <c r="GLR219" s="242"/>
      <c r="GLS219" s="242"/>
      <c r="GLT219" s="242"/>
      <c r="GLU219" s="242"/>
      <c r="GLV219" s="242"/>
      <c r="GLW219" s="242"/>
      <c r="GLX219" s="242"/>
      <c r="GLY219" s="242"/>
      <c r="GLZ219" s="242"/>
      <c r="GMA219" s="242"/>
      <c r="GMB219" s="242"/>
      <c r="GMC219" s="242"/>
      <c r="GMD219" s="242"/>
      <c r="GME219" s="242"/>
      <c r="GMF219" s="242"/>
      <c r="GMG219" s="242"/>
      <c r="GMH219" s="242"/>
      <c r="GMI219" s="242"/>
      <c r="GMJ219" s="242"/>
      <c r="GMK219" s="242"/>
      <c r="GML219" s="242"/>
      <c r="GMM219" s="242"/>
      <c r="GMN219" s="242"/>
      <c r="GMO219" s="242"/>
      <c r="GMP219" s="242"/>
      <c r="GMQ219" s="242"/>
      <c r="GMR219" s="242"/>
      <c r="GMS219" s="242"/>
      <c r="GMT219" s="242"/>
      <c r="GMU219" s="242"/>
      <c r="GMV219" s="242"/>
      <c r="GMW219" s="242"/>
      <c r="GMX219" s="242"/>
      <c r="GMY219" s="242"/>
      <c r="GMZ219" s="242"/>
      <c r="GNA219" s="242"/>
      <c r="GNB219" s="242"/>
      <c r="GNC219" s="242"/>
      <c r="GND219" s="242"/>
      <c r="GNE219" s="242"/>
      <c r="GNF219" s="242"/>
      <c r="GNG219" s="242"/>
      <c r="GNH219" s="242"/>
      <c r="GNI219" s="242"/>
      <c r="GNJ219" s="242"/>
      <c r="GNK219" s="242"/>
      <c r="GNL219" s="242"/>
      <c r="GNM219" s="242"/>
      <c r="GNN219" s="242"/>
      <c r="GNO219" s="242"/>
      <c r="GNP219" s="242"/>
      <c r="GNQ219" s="242"/>
      <c r="GNR219" s="242"/>
      <c r="GNS219" s="242"/>
      <c r="GNT219" s="242"/>
      <c r="GNU219" s="242"/>
      <c r="GNV219" s="242"/>
      <c r="GNW219" s="242"/>
      <c r="GNX219" s="242"/>
      <c r="GNY219" s="242"/>
      <c r="GNZ219" s="242"/>
      <c r="GOA219" s="242"/>
      <c r="GOB219" s="242"/>
      <c r="GOC219" s="242"/>
      <c r="GOD219" s="242"/>
      <c r="GOE219" s="242"/>
      <c r="GOF219" s="242"/>
      <c r="GOG219" s="242"/>
      <c r="GOH219" s="242"/>
      <c r="GOI219" s="242"/>
      <c r="GOJ219" s="242"/>
      <c r="GOK219" s="242"/>
      <c r="GOL219" s="242"/>
      <c r="GOM219" s="242"/>
      <c r="GON219" s="242"/>
      <c r="GOO219" s="242"/>
      <c r="GOP219" s="242"/>
      <c r="GOQ219" s="242"/>
      <c r="GOR219" s="242"/>
      <c r="GOS219" s="242"/>
      <c r="GOT219" s="242"/>
      <c r="GOU219" s="242"/>
      <c r="GOV219" s="242"/>
      <c r="GOW219" s="242"/>
      <c r="GOX219" s="242"/>
      <c r="GOY219" s="242"/>
      <c r="GOZ219" s="242"/>
      <c r="GPA219" s="242"/>
      <c r="GPB219" s="242"/>
      <c r="GPC219" s="242"/>
      <c r="GPD219" s="242"/>
      <c r="GPE219" s="242"/>
      <c r="GPF219" s="242"/>
      <c r="GPG219" s="242"/>
      <c r="GPH219" s="242"/>
      <c r="GPI219" s="242"/>
      <c r="GPJ219" s="242"/>
      <c r="GPK219" s="242"/>
      <c r="GPL219" s="242"/>
      <c r="GPM219" s="242"/>
      <c r="GPN219" s="242"/>
      <c r="GPO219" s="242"/>
      <c r="GPP219" s="242"/>
      <c r="GPQ219" s="242"/>
      <c r="GPR219" s="242"/>
      <c r="GPS219" s="242"/>
      <c r="GPT219" s="242"/>
      <c r="GPU219" s="242"/>
      <c r="GPV219" s="242"/>
      <c r="GPW219" s="242"/>
      <c r="GPX219" s="242"/>
      <c r="GPY219" s="242"/>
      <c r="GPZ219" s="242"/>
      <c r="GQA219" s="242"/>
      <c r="GQB219" s="242"/>
      <c r="GQC219" s="242"/>
      <c r="GQD219" s="242"/>
      <c r="GQE219" s="242"/>
      <c r="GQF219" s="242"/>
      <c r="GQG219" s="242"/>
      <c r="GQH219" s="242"/>
      <c r="GQI219" s="242"/>
      <c r="GQJ219" s="242"/>
      <c r="GQK219" s="242"/>
      <c r="GQL219" s="242"/>
      <c r="GQM219" s="242"/>
      <c r="GQN219" s="242"/>
      <c r="GQO219" s="242"/>
      <c r="GQP219" s="242"/>
      <c r="GQQ219" s="242"/>
      <c r="GQR219" s="242"/>
      <c r="GQS219" s="242"/>
      <c r="GQT219" s="242"/>
      <c r="GQU219" s="242"/>
      <c r="GQV219" s="242"/>
      <c r="GQW219" s="242"/>
      <c r="GQX219" s="242"/>
      <c r="GQY219" s="242"/>
      <c r="GQZ219" s="242"/>
      <c r="GRA219" s="242"/>
      <c r="GRB219" s="242"/>
      <c r="GRC219" s="242"/>
      <c r="GRD219" s="242"/>
      <c r="GRE219" s="242"/>
      <c r="GRF219" s="242"/>
      <c r="GRG219" s="242"/>
      <c r="GRH219" s="242"/>
      <c r="GRI219" s="242"/>
      <c r="GRJ219" s="242"/>
      <c r="GRK219" s="242"/>
      <c r="GRL219" s="242"/>
      <c r="GRM219" s="242"/>
      <c r="GRN219" s="242"/>
      <c r="GRO219" s="242"/>
      <c r="GRP219" s="242"/>
      <c r="GRQ219" s="242"/>
      <c r="GRR219" s="242"/>
      <c r="GRS219" s="242"/>
      <c r="GRT219" s="242"/>
      <c r="GRU219" s="242"/>
      <c r="GRV219" s="242"/>
      <c r="GRW219" s="242"/>
      <c r="GRX219" s="242"/>
      <c r="GRY219" s="242"/>
      <c r="GRZ219" s="242"/>
      <c r="GSA219" s="242"/>
      <c r="GSB219" s="242"/>
      <c r="GSC219" s="242"/>
      <c r="GSD219" s="242"/>
      <c r="GSE219" s="242"/>
      <c r="GSF219" s="242"/>
      <c r="GSG219" s="242"/>
      <c r="GSH219" s="242"/>
      <c r="GSI219" s="242"/>
      <c r="GSJ219" s="242"/>
      <c r="GSK219" s="242"/>
      <c r="GSL219" s="242"/>
      <c r="GSM219" s="242"/>
      <c r="GSN219" s="242"/>
      <c r="GSO219" s="242"/>
      <c r="GSP219" s="242"/>
      <c r="GSQ219" s="242"/>
      <c r="GSR219" s="242"/>
      <c r="GSS219" s="242"/>
      <c r="GST219" s="242"/>
      <c r="GSU219" s="242"/>
      <c r="GSV219" s="242"/>
      <c r="GSW219" s="242"/>
      <c r="GSX219" s="242"/>
      <c r="GSY219" s="242"/>
      <c r="GSZ219" s="242"/>
      <c r="GTA219" s="242"/>
      <c r="GTB219" s="242"/>
      <c r="GTC219" s="242"/>
      <c r="GTD219" s="242"/>
      <c r="GTE219" s="242"/>
      <c r="GTF219" s="242"/>
      <c r="GTG219" s="242"/>
      <c r="GTH219" s="242"/>
      <c r="GTI219" s="242"/>
      <c r="GTJ219" s="242"/>
      <c r="GTK219" s="242"/>
      <c r="GTL219" s="242"/>
      <c r="GTM219" s="242"/>
      <c r="GTN219" s="242"/>
      <c r="GTO219" s="242"/>
      <c r="GTP219" s="242"/>
      <c r="GTQ219" s="242"/>
      <c r="GTR219" s="242"/>
      <c r="GTS219" s="242"/>
      <c r="GTT219" s="242"/>
      <c r="GTU219" s="242"/>
      <c r="GTV219" s="242"/>
      <c r="GTW219" s="242"/>
      <c r="GTX219" s="242"/>
      <c r="GTY219" s="242"/>
      <c r="GTZ219" s="242"/>
      <c r="GUA219" s="242"/>
      <c r="GUB219" s="242"/>
      <c r="GUC219" s="242"/>
      <c r="GUD219" s="242"/>
      <c r="GUE219" s="242"/>
      <c r="GUF219" s="242"/>
      <c r="GUG219" s="242"/>
      <c r="GUH219" s="242"/>
      <c r="GUI219" s="242"/>
      <c r="GUJ219" s="242"/>
      <c r="GUK219" s="242"/>
      <c r="GUL219" s="242"/>
      <c r="GUM219" s="242"/>
      <c r="GUN219" s="242"/>
      <c r="GUO219" s="242"/>
      <c r="GUP219" s="242"/>
      <c r="GUQ219" s="242"/>
      <c r="GUR219" s="242"/>
      <c r="GUS219" s="242"/>
      <c r="GUT219" s="242"/>
      <c r="GUU219" s="242"/>
      <c r="GUV219" s="242"/>
      <c r="GUW219" s="242"/>
      <c r="GUX219" s="242"/>
      <c r="GUY219" s="242"/>
      <c r="GUZ219" s="242"/>
      <c r="GVA219" s="242"/>
      <c r="GVB219" s="242"/>
      <c r="GVC219" s="242"/>
      <c r="GVD219" s="242"/>
      <c r="GVE219" s="242"/>
      <c r="GVF219" s="242"/>
      <c r="GVG219" s="242"/>
      <c r="GVH219" s="242"/>
      <c r="GVI219" s="242"/>
      <c r="GVJ219" s="242"/>
      <c r="GVK219" s="242"/>
      <c r="GVL219" s="242"/>
      <c r="GVM219" s="242"/>
      <c r="GVN219" s="242"/>
      <c r="GVO219" s="242"/>
      <c r="GVP219" s="242"/>
      <c r="GVQ219" s="242"/>
      <c r="GVR219" s="242"/>
      <c r="GVS219" s="242"/>
      <c r="GVT219" s="242"/>
      <c r="GVU219" s="242"/>
      <c r="GVV219" s="242"/>
      <c r="GVW219" s="242"/>
      <c r="GVX219" s="242"/>
      <c r="GVY219" s="242"/>
      <c r="GVZ219" s="242"/>
      <c r="GWA219" s="242"/>
      <c r="GWB219" s="242"/>
      <c r="GWC219" s="242"/>
      <c r="GWD219" s="242"/>
      <c r="GWE219" s="242"/>
      <c r="GWF219" s="242"/>
      <c r="GWG219" s="242"/>
      <c r="GWH219" s="242"/>
      <c r="GWI219" s="242"/>
      <c r="GWJ219" s="242"/>
      <c r="GWK219" s="242"/>
      <c r="GWL219" s="242"/>
      <c r="GWM219" s="242"/>
      <c r="GWN219" s="242"/>
      <c r="GWO219" s="242"/>
      <c r="GWP219" s="242"/>
      <c r="GWQ219" s="242"/>
      <c r="GWR219" s="242"/>
      <c r="GWS219" s="242"/>
      <c r="GWT219" s="242"/>
      <c r="GWU219" s="242"/>
      <c r="GWV219" s="242"/>
      <c r="GWW219" s="242"/>
      <c r="GWX219" s="242"/>
      <c r="GWY219" s="242"/>
      <c r="GWZ219" s="242"/>
      <c r="GXA219" s="242"/>
      <c r="GXB219" s="242"/>
      <c r="GXC219" s="242"/>
      <c r="GXD219" s="242"/>
      <c r="GXE219" s="242"/>
      <c r="GXF219" s="242"/>
      <c r="GXG219" s="242"/>
      <c r="GXH219" s="242"/>
      <c r="GXI219" s="242"/>
      <c r="GXJ219" s="242"/>
      <c r="GXK219" s="242"/>
      <c r="GXL219" s="242"/>
      <c r="GXM219" s="242"/>
      <c r="GXN219" s="242"/>
      <c r="GXO219" s="242"/>
      <c r="GXP219" s="242"/>
      <c r="GXQ219" s="242"/>
      <c r="GXR219" s="242"/>
      <c r="GXS219" s="242"/>
      <c r="GXT219" s="242"/>
      <c r="GXU219" s="242"/>
      <c r="GXV219" s="242"/>
      <c r="GXW219" s="242"/>
      <c r="GXX219" s="242"/>
      <c r="GXY219" s="242"/>
      <c r="GXZ219" s="242"/>
      <c r="GYA219" s="242"/>
      <c r="GYB219" s="242"/>
      <c r="GYC219" s="242"/>
      <c r="GYD219" s="242"/>
      <c r="GYE219" s="242"/>
      <c r="GYF219" s="242"/>
      <c r="GYG219" s="242"/>
      <c r="GYH219" s="242"/>
      <c r="GYI219" s="242"/>
      <c r="GYJ219" s="242"/>
      <c r="GYK219" s="242"/>
      <c r="GYL219" s="242"/>
      <c r="GYM219" s="242"/>
      <c r="GYN219" s="242"/>
      <c r="GYO219" s="242"/>
      <c r="GYP219" s="242"/>
      <c r="GYQ219" s="242"/>
      <c r="GYR219" s="242"/>
      <c r="GYS219" s="242"/>
      <c r="GYT219" s="242"/>
      <c r="GYU219" s="242"/>
      <c r="GYV219" s="242"/>
      <c r="GYW219" s="242"/>
      <c r="GYX219" s="242"/>
      <c r="GYY219" s="242"/>
      <c r="GYZ219" s="242"/>
      <c r="GZA219" s="242"/>
      <c r="GZB219" s="242"/>
      <c r="GZC219" s="242"/>
      <c r="GZD219" s="242"/>
      <c r="GZE219" s="242"/>
      <c r="GZF219" s="242"/>
      <c r="GZG219" s="242"/>
      <c r="GZH219" s="242"/>
      <c r="GZI219" s="242"/>
      <c r="GZJ219" s="242"/>
      <c r="GZK219" s="242"/>
      <c r="GZL219" s="242"/>
      <c r="GZM219" s="242"/>
      <c r="GZN219" s="242"/>
      <c r="GZO219" s="242"/>
      <c r="GZP219" s="242"/>
      <c r="GZQ219" s="242"/>
      <c r="GZR219" s="242"/>
      <c r="GZS219" s="242"/>
      <c r="GZT219" s="242"/>
      <c r="GZU219" s="242"/>
      <c r="GZV219" s="242"/>
      <c r="GZW219" s="242"/>
      <c r="GZX219" s="242"/>
      <c r="GZY219" s="242"/>
      <c r="GZZ219" s="242"/>
      <c r="HAA219" s="242"/>
      <c r="HAB219" s="242"/>
      <c r="HAC219" s="242"/>
      <c r="HAD219" s="242"/>
      <c r="HAE219" s="242"/>
      <c r="HAF219" s="242"/>
      <c r="HAG219" s="242"/>
      <c r="HAH219" s="242"/>
      <c r="HAI219" s="242"/>
      <c r="HAJ219" s="242"/>
      <c r="HAK219" s="242"/>
      <c r="HAL219" s="242"/>
      <c r="HAM219" s="242"/>
      <c r="HAN219" s="242"/>
      <c r="HAO219" s="242"/>
      <c r="HAP219" s="242"/>
      <c r="HAQ219" s="242"/>
      <c r="HAR219" s="242"/>
      <c r="HAS219" s="242"/>
      <c r="HAT219" s="242"/>
      <c r="HAU219" s="242"/>
      <c r="HAV219" s="242"/>
      <c r="HAW219" s="242"/>
      <c r="HAX219" s="242"/>
      <c r="HAY219" s="242"/>
      <c r="HAZ219" s="242"/>
      <c r="HBA219" s="242"/>
      <c r="HBB219" s="242"/>
      <c r="HBC219" s="242"/>
      <c r="HBD219" s="242"/>
      <c r="HBE219" s="242"/>
      <c r="HBF219" s="242"/>
      <c r="HBG219" s="242"/>
      <c r="HBH219" s="242"/>
      <c r="HBI219" s="242"/>
      <c r="HBJ219" s="242"/>
      <c r="HBK219" s="242"/>
      <c r="HBL219" s="242"/>
      <c r="HBM219" s="242"/>
      <c r="HBN219" s="242"/>
      <c r="HBO219" s="242"/>
      <c r="HBP219" s="242"/>
      <c r="HBQ219" s="242"/>
      <c r="HBR219" s="242"/>
      <c r="HBS219" s="242"/>
      <c r="HBT219" s="242"/>
      <c r="HBU219" s="242"/>
      <c r="HBV219" s="242"/>
      <c r="HBW219" s="242"/>
      <c r="HBX219" s="242"/>
      <c r="HBY219" s="242"/>
      <c r="HBZ219" s="242"/>
      <c r="HCA219" s="242"/>
      <c r="HCB219" s="242"/>
      <c r="HCC219" s="242"/>
      <c r="HCD219" s="242"/>
      <c r="HCE219" s="242"/>
      <c r="HCF219" s="242"/>
      <c r="HCG219" s="242"/>
      <c r="HCH219" s="242"/>
      <c r="HCI219" s="242"/>
      <c r="HCJ219" s="242"/>
      <c r="HCK219" s="242"/>
      <c r="HCL219" s="242"/>
      <c r="HCM219" s="242"/>
      <c r="HCN219" s="242"/>
      <c r="HCO219" s="242"/>
      <c r="HCP219" s="242"/>
      <c r="HCQ219" s="242"/>
      <c r="HCR219" s="242"/>
      <c r="HCS219" s="242"/>
      <c r="HCT219" s="242"/>
      <c r="HCU219" s="242"/>
      <c r="HCV219" s="242"/>
      <c r="HCW219" s="242"/>
      <c r="HCX219" s="242"/>
      <c r="HCY219" s="242"/>
      <c r="HCZ219" s="242"/>
      <c r="HDA219" s="242"/>
      <c r="HDB219" s="242"/>
      <c r="HDC219" s="242"/>
      <c r="HDD219" s="242"/>
      <c r="HDE219" s="242"/>
      <c r="HDF219" s="242"/>
      <c r="HDG219" s="242"/>
      <c r="HDH219" s="242"/>
      <c r="HDI219" s="242"/>
      <c r="HDJ219" s="242"/>
      <c r="HDK219" s="242"/>
      <c r="HDL219" s="242"/>
      <c r="HDM219" s="242"/>
      <c r="HDN219" s="242"/>
      <c r="HDO219" s="242"/>
      <c r="HDP219" s="242"/>
      <c r="HDQ219" s="242"/>
      <c r="HDR219" s="242"/>
      <c r="HDS219" s="242"/>
      <c r="HDT219" s="242"/>
      <c r="HDU219" s="242"/>
      <c r="HDV219" s="242"/>
      <c r="HDW219" s="242"/>
      <c r="HDX219" s="242"/>
      <c r="HDY219" s="242"/>
      <c r="HDZ219" s="242"/>
      <c r="HEA219" s="242"/>
      <c r="HEB219" s="242"/>
      <c r="HEC219" s="242"/>
      <c r="HED219" s="242"/>
      <c r="HEE219" s="242"/>
      <c r="HEF219" s="242"/>
      <c r="HEG219" s="242"/>
      <c r="HEH219" s="242"/>
      <c r="HEI219" s="242"/>
      <c r="HEJ219" s="242"/>
      <c r="HEK219" s="242"/>
      <c r="HEL219" s="242"/>
      <c r="HEM219" s="242"/>
      <c r="HEN219" s="242"/>
      <c r="HEO219" s="242"/>
      <c r="HEP219" s="242"/>
      <c r="HEQ219" s="242"/>
      <c r="HER219" s="242"/>
      <c r="HES219" s="242"/>
      <c r="HET219" s="242"/>
      <c r="HEU219" s="242"/>
      <c r="HEV219" s="242"/>
      <c r="HEW219" s="242"/>
      <c r="HEX219" s="242"/>
      <c r="HEY219" s="242"/>
      <c r="HEZ219" s="242"/>
      <c r="HFA219" s="242"/>
      <c r="HFB219" s="242"/>
      <c r="HFC219" s="242"/>
      <c r="HFD219" s="242"/>
      <c r="HFE219" s="242"/>
      <c r="HFF219" s="242"/>
      <c r="HFG219" s="242"/>
      <c r="HFH219" s="242"/>
      <c r="HFI219" s="242"/>
      <c r="HFJ219" s="242"/>
      <c r="HFK219" s="242"/>
      <c r="HFL219" s="242"/>
      <c r="HFM219" s="242"/>
      <c r="HFN219" s="242"/>
      <c r="HFO219" s="242"/>
      <c r="HFP219" s="242"/>
      <c r="HFQ219" s="242"/>
      <c r="HFR219" s="242"/>
      <c r="HFS219" s="242"/>
      <c r="HFT219" s="242"/>
      <c r="HFU219" s="242"/>
      <c r="HFV219" s="242"/>
      <c r="HFW219" s="242"/>
      <c r="HFX219" s="242"/>
      <c r="HFY219" s="242"/>
      <c r="HFZ219" s="242"/>
      <c r="HGA219" s="242"/>
      <c r="HGB219" s="242"/>
      <c r="HGC219" s="242"/>
      <c r="HGD219" s="242"/>
      <c r="HGE219" s="242"/>
      <c r="HGF219" s="242"/>
      <c r="HGG219" s="242"/>
      <c r="HGH219" s="242"/>
      <c r="HGI219" s="242"/>
      <c r="HGJ219" s="242"/>
      <c r="HGK219" s="242"/>
      <c r="HGL219" s="242"/>
      <c r="HGM219" s="242"/>
      <c r="HGN219" s="242"/>
      <c r="HGO219" s="242"/>
      <c r="HGP219" s="242"/>
      <c r="HGQ219" s="242"/>
      <c r="HGR219" s="242"/>
      <c r="HGS219" s="242"/>
      <c r="HGT219" s="242"/>
      <c r="HGU219" s="242"/>
      <c r="HGV219" s="242"/>
      <c r="HGW219" s="242"/>
      <c r="HGX219" s="242"/>
      <c r="HGY219" s="242"/>
      <c r="HGZ219" s="242"/>
      <c r="HHA219" s="242"/>
      <c r="HHB219" s="242"/>
      <c r="HHC219" s="242"/>
      <c r="HHD219" s="242"/>
      <c r="HHE219" s="242"/>
      <c r="HHF219" s="242"/>
      <c r="HHG219" s="242"/>
      <c r="HHH219" s="242"/>
      <c r="HHI219" s="242"/>
      <c r="HHJ219" s="242"/>
      <c r="HHK219" s="242"/>
      <c r="HHL219" s="242"/>
      <c r="HHM219" s="242"/>
      <c r="HHN219" s="242"/>
      <c r="HHO219" s="242"/>
      <c r="HHP219" s="242"/>
      <c r="HHQ219" s="242"/>
      <c r="HHR219" s="242"/>
      <c r="HHS219" s="242"/>
      <c r="HHT219" s="242"/>
      <c r="HHU219" s="242"/>
      <c r="HHV219" s="242"/>
      <c r="HHW219" s="242"/>
      <c r="HHX219" s="242"/>
      <c r="HHY219" s="242"/>
      <c r="HHZ219" s="242"/>
      <c r="HIA219" s="242"/>
      <c r="HIB219" s="242"/>
      <c r="HIC219" s="242"/>
      <c r="HID219" s="242"/>
      <c r="HIE219" s="242"/>
      <c r="HIF219" s="242"/>
      <c r="HIG219" s="242"/>
      <c r="HIH219" s="242"/>
      <c r="HII219" s="242"/>
      <c r="HIJ219" s="242"/>
      <c r="HIK219" s="242"/>
      <c r="HIL219" s="242"/>
      <c r="HIM219" s="242"/>
      <c r="HIN219" s="242"/>
      <c r="HIO219" s="242"/>
      <c r="HIP219" s="242"/>
      <c r="HIQ219" s="242"/>
      <c r="HIR219" s="242"/>
      <c r="HIS219" s="242"/>
      <c r="HIT219" s="242"/>
      <c r="HIU219" s="242"/>
      <c r="HIV219" s="242"/>
      <c r="HIW219" s="242"/>
      <c r="HIX219" s="242"/>
      <c r="HIY219" s="242"/>
      <c r="HIZ219" s="242"/>
      <c r="HJA219" s="242"/>
      <c r="HJB219" s="242"/>
      <c r="HJC219" s="242"/>
      <c r="HJD219" s="242"/>
      <c r="HJE219" s="242"/>
      <c r="HJF219" s="242"/>
      <c r="HJG219" s="242"/>
      <c r="HJH219" s="242"/>
      <c r="HJI219" s="242"/>
      <c r="HJJ219" s="242"/>
      <c r="HJK219" s="242"/>
      <c r="HJL219" s="242"/>
      <c r="HJM219" s="242"/>
      <c r="HJN219" s="242"/>
      <c r="HJO219" s="242"/>
      <c r="HJP219" s="242"/>
      <c r="HJQ219" s="242"/>
      <c r="HJR219" s="242"/>
      <c r="HJS219" s="242"/>
      <c r="HJT219" s="242"/>
      <c r="HJU219" s="242"/>
      <c r="HJV219" s="242"/>
      <c r="HJW219" s="242"/>
      <c r="HJX219" s="242"/>
      <c r="HJY219" s="242"/>
      <c r="HJZ219" s="242"/>
      <c r="HKA219" s="242"/>
      <c r="HKB219" s="242"/>
      <c r="HKC219" s="242"/>
      <c r="HKD219" s="242"/>
      <c r="HKE219" s="242"/>
      <c r="HKF219" s="242"/>
      <c r="HKG219" s="242"/>
      <c r="HKH219" s="242"/>
      <c r="HKI219" s="242"/>
      <c r="HKJ219" s="242"/>
      <c r="HKK219" s="242"/>
      <c r="HKL219" s="242"/>
      <c r="HKM219" s="242"/>
      <c r="HKN219" s="242"/>
      <c r="HKO219" s="242"/>
      <c r="HKP219" s="242"/>
      <c r="HKQ219" s="242"/>
      <c r="HKR219" s="242"/>
      <c r="HKS219" s="242"/>
      <c r="HKT219" s="242"/>
      <c r="HKU219" s="242"/>
      <c r="HKV219" s="242"/>
      <c r="HKW219" s="242"/>
      <c r="HKX219" s="242"/>
      <c r="HKY219" s="242"/>
      <c r="HKZ219" s="242"/>
      <c r="HLA219" s="242"/>
      <c r="HLB219" s="242"/>
      <c r="HLC219" s="242"/>
      <c r="HLD219" s="242"/>
      <c r="HLE219" s="242"/>
      <c r="HLF219" s="242"/>
      <c r="HLG219" s="242"/>
      <c r="HLH219" s="242"/>
      <c r="HLI219" s="242"/>
      <c r="HLJ219" s="242"/>
      <c r="HLK219" s="242"/>
      <c r="HLL219" s="242"/>
      <c r="HLM219" s="242"/>
      <c r="HLN219" s="242"/>
      <c r="HLO219" s="242"/>
      <c r="HLP219" s="242"/>
      <c r="HLQ219" s="242"/>
      <c r="HLR219" s="242"/>
      <c r="HLS219" s="242"/>
      <c r="HLT219" s="242"/>
      <c r="HLU219" s="242"/>
      <c r="HLV219" s="242"/>
      <c r="HLW219" s="242"/>
      <c r="HLX219" s="242"/>
      <c r="HLY219" s="242"/>
      <c r="HLZ219" s="242"/>
      <c r="HMA219" s="242"/>
      <c r="HMB219" s="242"/>
      <c r="HMC219" s="242"/>
      <c r="HMD219" s="242"/>
      <c r="HME219" s="242"/>
      <c r="HMF219" s="242"/>
      <c r="HMG219" s="242"/>
      <c r="HMH219" s="242"/>
      <c r="HMI219" s="242"/>
      <c r="HMJ219" s="242"/>
      <c r="HMK219" s="242"/>
      <c r="HML219" s="242"/>
      <c r="HMM219" s="242"/>
      <c r="HMN219" s="242"/>
      <c r="HMO219" s="242"/>
      <c r="HMP219" s="242"/>
      <c r="HMQ219" s="242"/>
      <c r="HMR219" s="242"/>
      <c r="HMS219" s="242"/>
      <c r="HMT219" s="242"/>
      <c r="HMU219" s="242"/>
      <c r="HMV219" s="242"/>
      <c r="HMW219" s="242"/>
      <c r="HMX219" s="242"/>
      <c r="HMY219" s="242"/>
      <c r="HMZ219" s="242"/>
      <c r="HNA219" s="242"/>
      <c r="HNB219" s="242"/>
      <c r="HNC219" s="242"/>
      <c r="HND219" s="242"/>
      <c r="HNE219" s="242"/>
      <c r="HNF219" s="242"/>
      <c r="HNG219" s="242"/>
      <c r="HNH219" s="242"/>
      <c r="HNI219" s="242"/>
      <c r="HNJ219" s="242"/>
      <c r="HNK219" s="242"/>
      <c r="HNL219" s="242"/>
      <c r="HNM219" s="242"/>
      <c r="HNN219" s="242"/>
      <c r="HNO219" s="242"/>
      <c r="HNP219" s="242"/>
      <c r="HNQ219" s="242"/>
      <c r="HNR219" s="242"/>
      <c r="HNS219" s="242"/>
      <c r="HNT219" s="242"/>
      <c r="HNU219" s="242"/>
      <c r="HNV219" s="242"/>
      <c r="HNW219" s="242"/>
      <c r="HNX219" s="242"/>
      <c r="HNY219" s="242"/>
      <c r="HNZ219" s="242"/>
      <c r="HOA219" s="242"/>
      <c r="HOB219" s="242"/>
      <c r="HOC219" s="242"/>
      <c r="HOD219" s="242"/>
      <c r="HOE219" s="242"/>
      <c r="HOF219" s="242"/>
      <c r="HOG219" s="242"/>
      <c r="HOH219" s="242"/>
      <c r="HOI219" s="242"/>
      <c r="HOJ219" s="242"/>
      <c r="HOK219" s="242"/>
      <c r="HOL219" s="242"/>
      <c r="HOM219" s="242"/>
      <c r="HON219" s="242"/>
      <c r="HOO219" s="242"/>
      <c r="HOP219" s="242"/>
      <c r="HOQ219" s="242"/>
      <c r="HOR219" s="242"/>
      <c r="HOS219" s="242"/>
      <c r="HOT219" s="242"/>
      <c r="HOU219" s="242"/>
      <c r="HOV219" s="242"/>
      <c r="HOW219" s="242"/>
      <c r="HOX219" s="242"/>
      <c r="HOY219" s="242"/>
      <c r="HOZ219" s="242"/>
      <c r="HPA219" s="242"/>
      <c r="HPB219" s="242"/>
      <c r="HPC219" s="242"/>
      <c r="HPD219" s="242"/>
      <c r="HPE219" s="242"/>
      <c r="HPF219" s="242"/>
      <c r="HPG219" s="242"/>
      <c r="HPH219" s="242"/>
      <c r="HPI219" s="242"/>
      <c r="HPJ219" s="242"/>
      <c r="HPK219" s="242"/>
      <c r="HPL219" s="242"/>
      <c r="HPM219" s="242"/>
      <c r="HPN219" s="242"/>
      <c r="HPO219" s="242"/>
      <c r="HPP219" s="242"/>
      <c r="HPQ219" s="242"/>
      <c r="HPR219" s="242"/>
      <c r="HPS219" s="242"/>
      <c r="HPT219" s="242"/>
      <c r="HPU219" s="242"/>
      <c r="HPV219" s="242"/>
      <c r="HPW219" s="242"/>
      <c r="HPX219" s="242"/>
      <c r="HPY219" s="242"/>
      <c r="HPZ219" s="242"/>
      <c r="HQA219" s="242"/>
      <c r="HQB219" s="242"/>
      <c r="HQC219" s="242"/>
      <c r="HQD219" s="242"/>
      <c r="HQE219" s="242"/>
      <c r="HQF219" s="242"/>
      <c r="HQG219" s="242"/>
      <c r="HQH219" s="242"/>
      <c r="HQI219" s="242"/>
      <c r="HQJ219" s="242"/>
      <c r="HQK219" s="242"/>
      <c r="HQL219" s="242"/>
      <c r="HQM219" s="242"/>
      <c r="HQN219" s="242"/>
      <c r="HQO219" s="242"/>
      <c r="HQP219" s="242"/>
      <c r="HQQ219" s="242"/>
      <c r="HQR219" s="242"/>
      <c r="HQS219" s="242"/>
      <c r="HQT219" s="242"/>
      <c r="HQU219" s="242"/>
      <c r="HQV219" s="242"/>
      <c r="HQW219" s="242"/>
      <c r="HQX219" s="242"/>
      <c r="HQY219" s="242"/>
      <c r="HQZ219" s="242"/>
      <c r="HRA219" s="242"/>
      <c r="HRB219" s="242"/>
      <c r="HRC219" s="242"/>
      <c r="HRD219" s="242"/>
      <c r="HRE219" s="242"/>
      <c r="HRF219" s="242"/>
      <c r="HRG219" s="242"/>
      <c r="HRH219" s="242"/>
      <c r="HRI219" s="242"/>
      <c r="HRJ219" s="242"/>
      <c r="HRK219" s="242"/>
      <c r="HRL219" s="242"/>
      <c r="HRM219" s="242"/>
      <c r="HRN219" s="242"/>
      <c r="HRO219" s="242"/>
      <c r="HRP219" s="242"/>
      <c r="HRQ219" s="242"/>
      <c r="HRR219" s="242"/>
      <c r="HRS219" s="242"/>
      <c r="HRT219" s="242"/>
      <c r="HRU219" s="242"/>
      <c r="HRV219" s="242"/>
      <c r="HRW219" s="242"/>
      <c r="HRX219" s="242"/>
      <c r="HRY219" s="242"/>
      <c r="HRZ219" s="242"/>
      <c r="HSA219" s="242"/>
      <c r="HSB219" s="242"/>
      <c r="HSC219" s="242"/>
      <c r="HSD219" s="242"/>
      <c r="HSE219" s="242"/>
      <c r="HSF219" s="242"/>
      <c r="HSG219" s="242"/>
      <c r="HSH219" s="242"/>
      <c r="HSI219" s="242"/>
      <c r="HSJ219" s="242"/>
      <c r="HSK219" s="242"/>
      <c r="HSL219" s="242"/>
      <c r="HSM219" s="242"/>
      <c r="HSN219" s="242"/>
      <c r="HSO219" s="242"/>
      <c r="HSP219" s="242"/>
      <c r="HSQ219" s="242"/>
      <c r="HSR219" s="242"/>
      <c r="HSS219" s="242"/>
      <c r="HST219" s="242"/>
      <c r="HSU219" s="242"/>
      <c r="HSV219" s="242"/>
      <c r="HSW219" s="242"/>
      <c r="HSX219" s="242"/>
      <c r="HSY219" s="242"/>
      <c r="HSZ219" s="242"/>
      <c r="HTA219" s="242"/>
      <c r="HTB219" s="242"/>
      <c r="HTC219" s="242"/>
      <c r="HTD219" s="242"/>
      <c r="HTE219" s="242"/>
      <c r="HTF219" s="242"/>
      <c r="HTG219" s="242"/>
      <c r="HTH219" s="242"/>
      <c r="HTI219" s="242"/>
      <c r="HTJ219" s="242"/>
      <c r="HTK219" s="242"/>
      <c r="HTL219" s="242"/>
      <c r="HTM219" s="242"/>
      <c r="HTN219" s="242"/>
      <c r="HTO219" s="242"/>
      <c r="HTP219" s="242"/>
      <c r="HTQ219" s="242"/>
      <c r="HTR219" s="242"/>
      <c r="HTS219" s="242"/>
      <c r="HTT219" s="242"/>
      <c r="HTU219" s="242"/>
      <c r="HTV219" s="242"/>
      <c r="HTW219" s="242"/>
      <c r="HTX219" s="242"/>
      <c r="HTY219" s="242"/>
      <c r="HTZ219" s="242"/>
      <c r="HUA219" s="242"/>
      <c r="HUB219" s="242"/>
      <c r="HUC219" s="242"/>
      <c r="HUD219" s="242"/>
      <c r="HUE219" s="242"/>
      <c r="HUF219" s="242"/>
      <c r="HUG219" s="242"/>
      <c r="HUH219" s="242"/>
      <c r="HUI219" s="242"/>
      <c r="HUJ219" s="242"/>
      <c r="HUK219" s="242"/>
      <c r="HUL219" s="242"/>
      <c r="HUM219" s="242"/>
      <c r="HUN219" s="242"/>
      <c r="HUO219" s="242"/>
      <c r="HUP219" s="242"/>
      <c r="HUQ219" s="242"/>
      <c r="HUR219" s="242"/>
      <c r="HUS219" s="242"/>
      <c r="HUT219" s="242"/>
      <c r="HUU219" s="242"/>
      <c r="HUV219" s="242"/>
      <c r="HUW219" s="242"/>
      <c r="HUX219" s="242"/>
      <c r="HUY219" s="242"/>
      <c r="HUZ219" s="242"/>
      <c r="HVA219" s="242"/>
      <c r="HVB219" s="242"/>
      <c r="HVC219" s="242"/>
      <c r="HVD219" s="242"/>
      <c r="HVE219" s="242"/>
      <c r="HVF219" s="242"/>
      <c r="HVG219" s="242"/>
      <c r="HVH219" s="242"/>
      <c r="HVI219" s="242"/>
      <c r="HVJ219" s="242"/>
      <c r="HVK219" s="242"/>
      <c r="HVL219" s="242"/>
      <c r="HVM219" s="242"/>
      <c r="HVN219" s="242"/>
      <c r="HVO219" s="242"/>
      <c r="HVP219" s="242"/>
      <c r="HVQ219" s="242"/>
      <c r="HVR219" s="242"/>
      <c r="HVS219" s="242"/>
      <c r="HVT219" s="242"/>
      <c r="HVU219" s="242"/>
      <c r="HVV219" s="242"/>
      <c r="HVW219" s="242"/>
      <c r="HVX219" s="242"/>
      <c r="HVY219" s="242"/>
      <c r="HVZ219" s="242"/>
      <c r="HWA219" s="242"/>
      <c r="HWB219" s="242"/>
      <c r="HWC219" s="242"/>
      <c r="HWD219" s="242"/>
      <c r="HWE219" s="242"/>
      <c r="HWF219" s="242"/>
      <c r="HWG219" s="242"/>
      <c r="HWH219" s="242"/>
      <c r="HWI219" s="242"/>
      <c r="HWJ219" s="242"/>
      <c r="HWK219" s="242"/>
      <c r="HWL219" s="242"/>
      <c r="HWM219" s="242"/>
      <c r="HWN219" s="242"/>
      <c r="HWO219" s="242"/>
      <c r="HWP219" s="242"/>
      <c r="HWQ219" s="242"/>
      <c r="HWR219" s="242"/>
      <c r="HWS219" s="242"/>
      <c r="HWT219" s="242"/>
      <c r="HWU219" s="242"/>
      <c r="HWV219" s="242"/>
      <c r="HWW219" s="242"/>
      <c r="HWX219" s="242"/>
      <c r="HWY219" s="242"/>
      <c r="HWZ219" s="242"/>
      <c r="HXA219" s="242"/>
      <c r="HXB219" s="242"/>
      <c r="HXC219" s="242"/>
      <c r="HXD219" s="242"/>
      <c r="HXE219" s="242"/>
      <c r="HXF219" s="242"/>
      <c r="HXG219" s="242"/>
      <c r="HXH219" s="242"/>
      <c r="HXI219" s="242"/>
      <c r="HXJ219" s="242"/>
      <c r="HXK219" s="242"/>
      <c r="HXL219" s="242"/>
      <c r="HXM219" s="242"/>
      <c r="HXN219" s="242"/>
      <c r="HXO219" s="242"/>
      <c r="HXP219" s="242"/>
      <c r="HXQ219" s="242"/>
      <c r="HXR219" s="242"/>
      <c r="HXS219" s="242"/>
      <c r="HXT219" s="242"/>
      <c r="HXU219" s="242"/>
      <c r="HXV219" s="242"/>
      <c r="HXW219" s="242"/>
      <c r="HXX219" s="242"/>
      <c r="HXY219" s="242"/>
      <c r="HXZ219" s="242"/>
      <c r="HYA219" s="242"/>
      <c r="HYB219" s="242"/>
      <c r="HYC219" s="242"/>
      <c r="HYD219" s="242"/>
      <c r="HYE219" s="242"/>
      <c r="HYF219" s="242"/>
      <c r="HYG219" s="242"/>
      <c r="HYH219" s="242"/>
      <c r="HYI219" s="242"/>
      <c r="HYJ219" s="242"/>
      <c r="HYK219" s="242"/>
      <c r="HYL219" s="242"/>
      <c r="HYM219" s="242"/>
      <c r="HYN219" s="242"/>
      <c r="HYO219" s="242"/>
      <c r="HYP219" s="242"/>
      <c r="HYQ219" s="242"/>
      <c r="HYR219" s="242"/>
      <c r="HYS219" s="242"/>
      <c r="HYT219" s="242"/>
      <c r="HYU219" s="242"/>
      <c r="HYV219" s="242"/>
      <c r="HYW219" s="242"/>
      <c r="HYX219" s="242"/>
      <c r="HYY219" s="242"/>
      <c r="HYZ219" s="242"/>
      <c r="HZA219" s="242"/>
      <c r="HZB219" s="242"/>
      <c r="HZC219" s="242"/>
      <c r="HZD219" s="242"/>
      <c r="HZE219" s="242"/>
      <c r="HZF219" s="242"/>
      <c r="HZG219" s="242"/>
      <c r="HZH219" s="242"/>
      <c r="HZI219" s="242"/>
      <c r="HZJ219" s="242"/>
      <c r="HZK219" s="242"/>
      <c r="HZL219" s="242"/>
      <c r="HZM219" s="242"/>
      <c r="HZN219" s="242"/>
      <c r="HZO219" s="242"/>
      <c r="HZP219" s="242"/>
      <c r="HZQ219" s="242"/>
      <c r="HZR219" s="242"/>
      <c r="HZS219" s="242"/>
      <c r="HZT219" s="242"/>
      <c r="HZU219" s="242"/>
      <c r="HZV219" s="242"/>
      <c r="HZW219" s="242"/>
      <c r="HZX219" s="242"/>
      <c r="HZY219" s="242"/>
      <c r="HZZ219" s="242"/>
      <c r="IAA219" s="242"/>
      <c r="IAB219" s="242"/>
      <c r="IAC219" s="242"/>
      <c r="IAD219" s="242"/>
      <c r="IAE219" s="242"/>
      <c r="IAF219" s="242"/>
      <c r="IAG219" s="242"/>
      <c r="IAH219" s="242"/>
      <c r="IAI219" s="242"/>
      <c r="IAJ219" s="242"/>
      <c r="IAK219" s="242"/>
      <c r="IAL219" s="242"/>
      <c r="IAM219" s="242"/>
      <c r="IAN219" s="242"/>
      <c r="IAO219" s="242"/>
      <c r="IAP219" s="242"/>
      <c r="IAQ219" s="242"/>
      <c r="IAR219" s="242"/>
      <c r="IAS219" s="242"/>
      <c r="IAT219" s="242"/>
      <c r="IAU219" s="242"/>
      <c r="IAV219" s="242"/>
      <c r="IAW219" s="242"/>
      <c r="IAX219" s="242"/>
      <c r="IAY219" s="242"/>
      <c r="IAZ219" s="242"/>
      <c r="IBA219" s="242"/>
      <c r="IBB219" s="242"/>
      <c r="IBC219" s="242"/>
      <c r="IBD219" s="242"/>
      <c r="IBE219" s="242"/>
      <c r="IBF219" s="242"/>
      <c r="IBG219" s="242"/>
      <c r="IBH219" s="242"/>
      <c r="IBI219" s="242"/>
      <c r="IBJ219" s="242"/>
      <c r="IBK219" s="242"/>
      <c r="IBL219" s="242"/>
      <c r="IBM219" s="242"/>
      <c r="IBN219" s="242"/>
      <c r="IBO219" s="242"/>
      <c r="IBP219" s="242"/>
      <c r="IBQ219" s="242"/>
      <c r="IBR219" s="242"/>
      <c r="IBS219" s="242"/>
      <c r="IBT219" s="242"/>
      <c r="IBU219" s="242"/>
      <c r="IBV219" s="242"/>
      <c r="IBW219" s="242"/>
      <c r="IBX219" s="242"/>
      <c r="IBY219" s="242"/>
      <c r="IBZ219" s="242"/>
      <c r="ICA219" s="242"/>
      <c r="ICB219" s="242"/>
      <c r="ICC219" s="242"/>
      <c r="ICD219" s="242"/>
      <c r="ICE219" s="242"/>
      <c r="ICF219" s="242"/>
      <c r="ICG219" s="242"/>
      <c r="ICH219" s="242"/>
      <c r="ICI219" s="242"/>
      <c r="ICJ219" s="242"/>
      <c r="ICK219" s="242"/>
      <c r="ICL219" s="242"/>
      <c r="ICM219" s="242"/>
      <c r="ICN219" s="242"/>
      <c r="ICO219" s="242"/>
      <c r="ICP219" s="242"/>
      <c r="ICQ219" s="242"/>
      <c r="ICR219" s="242"/>
      <c r="ICS219" s="242"/>
      <c r="ICT219" s="242"/>
      <c r="ICU219" s="242"/>
      <c r="ICV219" s="242"/>
      <c r="ICW219" s="242"/>
      <c r="ICX219" s="242"/>
      <c r="ICY219" s="242"/>
      <c r="ICZ219" s="242"/>
      <c r="IDA219" s="242"/>
      <c r="IDB219" s="242"/>
      <c r="IDC219" s="242"/>
      <c r="IDD219" s="242"/>
      <c r="IDE219" s="242"/>
      <c r="IDF219" s="242"/>
      <c r="IDG219" s="242"/>
      <c r="IDH219" s="242"/>
      <c r="IDI219" s="242"/>
      <c r="IDJ219" s="242"/>
      <c r="IDK219" s="242"/>
      <c r="IDL219" s="242"/>
      <c r="IDM219" s="242"/>
      <c r="IDN219" s="242"/>
      <c r="IDO219" s="242"/>
      <c r="IDP219" s="242"/>
      <c r="IDQ219" s="242"/>
      <c r="IDR219" s="242"/>
      <c r="IDS219" s="242"/>
      <c r="IDT219" s="242"/>
      <c r="IDU219" s="242"/>
      <c r="IDV219" s="242"/>
      <c r="IDW219" s="242"/>
      <c r="IDX219" s="242"/>
      <c r="IDY219" s="242"/>
      <c r="IDZ219" s="242"/>
      <c r="IEA219" s="242"/>
      <c r="IEB219" s="242"/>
      <c r="IEC219" s="242"/>
      <c r="IED219" s="242"/>
      <c r="IEE219" s="242"/>
      <c r="IEF219" s="242"/>
      <c r="IEG219" s="242"/>
      <c r="IEH219" s="242"/>
      <c r="IEI219" s="242"/>
      <c r="IEJ219" s="242"/>
      <c r="IEK219" s="242"/>
      <c r="IEL219" s="242"/>
      <c r="IEM219" s="242"/>
      <c r="IEN219" s="242"/>
      <c r="IEO219" s="242"/>
      <c r="IEP219" s="242"/>
      <c r="IEQ219" s="242"/>
      <c r="IER219" s="242"/>
      <c r="IES219" s="242"/>
      <c r="IET219" s="242"/>
      <c r="IEU219" s="242"/>
      <c r="IEV219" s="242"/>
      <c r="IEW219" s="242"/>
      <c r="IEX219" s="242"/>
      <c r="IEY219" s="242"/>
      <c r="IEZ219" s="242"/>
      <c r="IFA219" s="242"/>
      <c r="IFB219" s="242"/>
      <c r="IFC219" s="242"/>
      <c r="IFD219" s="242"/>
      <c r="IFE219" s="242"/>
      <c r="IFF219" s="242"/>
      <c r="IFG219" s="242"/>
      <c r="IFH219" s="242"/>
      <c r="IFI219" s="242"/>
      <c r="IFJ219" s="242"/>
      <c r="IFK219" s="242"/>
      <c r="IFL219" s="242"/>
      <c r="IFM219" s="242"/>
      <c r="IFN219" s="242"/>
      <c r="IFO219" s="242"/>
      <c r="IFP219" s="242"/>
      <c r="IFQ219" s="242"/>
      <c r="IFR219" s="242"/>
      <c r="IFS219" s="242"/>
      <c r="IFT219" s="242"/>
      <c r="IFU219" s="242"/>
      <c r="IFV219" s="242"/>
      <c r="IFW219" s="242"/>
      <c r="IFX219" s="242"/>
      <c r="IFY219" s="242"/>
      <c r="IFZ219" s="242"/>
      <c r="IGA219" s="242"/>
      <c r="IGB219" s="242"/>
      <c r="IGC219" s="242"/>
      <c r="IGD219" s="242"/>
      <c r="IGE219" s="242"/>
      <c r="IGF219" s="242"/>
      <c r="IGG219" s="242"/>
      <c r="IGH219" s="242"/>
      <c r="IGI219" s="242"/>
      <c r="IGJ219" s="242"/>
      <c r="IGK219" s="242"/>
      <c r="IGL219" s="242"/>
      <c r="IGM219" s="242"/>
      <c r="IGN219" s="242"/>
      <c r="IGO219" s="242"/>
      <c r="IGP219" s="242"/>
      <c r="IGQ219" s="242"/>
      <c r="IGR219" s="242"/>
      <c r="IGS219" s="242"/>
      <c r="IGT219" s="242"/>
      <c r="IGU219" s="242"/>
      <c r="IGV219" s="242"/>
      <c r="IGW219" s="242"/>
      <c r="IGX219" s="242"/>
      <c r="IGY219" s="242"/>
      <c r="IGZ219" s="242"/>
      <c r="IHA219" s="242"/>
      <c r="IHB219" s="242"/>
      <c r="IHC219" s="242"/>
      <c r="IHD219" s="242"/>
      <c r="IHE219" s="242"/>
      <c r="IHF219" s="242"/>
      <c r="IHG219" s="242"/>
      <c r="IHH219" s="242"/>
      <c r="IHI219" s="242"/>
      <c r="IHJ219" s="242"/>
      <c r="IHK219" s="242"/>
      <c r="IHL219" s="242"/>
      <c r="IHM219" s="242"/>
      <c r="IHN219" s="242"/>
      <c r="IHO219" s="242"/>
      <c r="IHP219" s="242"/>
      <c r="IHQ219" s="242"/>
      <c r="IHR219" s="242"/>
      <c r="IHS219" s="242"/>
      <c r="IHT219" s="242"/>
      <c r="IHU219" s="242"/>
      <c r="IHV219" s="242"/>
      <c r="IHW219" s="242"/>
      <c r="IHX219" s="242"/>
      <c r="IHY219" s="242"/>
      <c r="IHZ219" s="242"/>
      <c r="IIA219" s="242"/>
      <c r="IIB219" s="242"/>
      <c r="IIC219" s="242"/>
      <c r="IID219" s="242"/>
      <c r="IIE219" s="242"/>
      <c r="IIF219" s="242"/>
      <c r="IIG219" s="242"/>
      <c r="IIH219" s="242"/>
      <c r="III219" s="242"/>
      <c r="IIJ219" s="242"/>
      <c r="IIK219" s="242"/>
      <c r="IIL219" s="242"/>
      <c r="IIM219" s="242"/>
      <c r="IIN219" s="242"/>
      <c r="IIO219" s="242"/>
      <c r="IIP219" s="242"/>
      <c r="IIQ219" s="242"/>
      <c r="IIR219" s="242"/>
      <c r="IIS219" s="242"/>
      <c r="IIT219" s="242"/>
      <c r="IIU219" s="242"/>
      <c r="IIV219" s="242"/>
      <c r="IIW219" s="242"/>
      <c r="IIX219" s="242"/>
      <c r="IIY219" s="242"/>
      <c r="IIZ219" s="242"/>
      <c r="IJA219" s="242"/>
      <c r="IJB219" s="242"/>
      <c r="IJC219" s="242"/>
      <c r="IJD219" s="242"/>
      <c r="IJE219" s="242"/>
      <c r="IJF219" s="242"/>
      <c r="IJG219" s="242"/>
      <c r="IJH219" s="242"/>
      <c r="IJI219" s="242"/>
      <c r="IJJ219" s="242"/>
      <c r="IJK219" s="242"/>
      <c r="IJL219" s="242"/>
      <c r="IJM219" s="242"/>
      <c r="IJN219" s="242"/>
      <c r="IJO219" s="242"/>
      <c r="IJP219" s="242"/>
      <c r="IJQ219" s="242"/>
      <c r="IJR219" s="242"/>
      <c r="IJS219" s="242"/>
      <c r="IJT219" s="242"/>
      <c r="IJU219" s="242"/>
      <c r="IJV219" s="242"/>
      <c r="IJW219" s="242"/>
      <c r="IJX219" s="242"/>
      <c r="IJY219" s="242"/>
      <c r="IJZ219" s="242"/>
      <c r="IKA219" s="242"/>
      <c r="IKB219" s="242"/>
      <c r="IKC219" s="242"/>
      <c r="IKD219" s="242"/>
      <c r="IKE219" s="242"/>
      <c r="IKF219" s="242"/>
      <c r="IKG219" s="242"/>
      <c r="IKH219" s="242"/>
      <c r="IKI219" s="242"/>
      <c r="IKJ219" s="242"/>
      <c r="IKK219" s="242"/>
      <c r="IKL219" s="242"/>
      <c r="IKM219" s="242"/>
      <c r="IKN219" s="242"/>
      <c r="IKO219" s="242"/>
      <c r="IKP219" s="242"/>
      <c r="IKQ219" s="242"/>
      <c r="IKR219" s="242"/>
      <c r="IKS219" s="242"/>
      <c r="IKT219" s="242"/>
      <c r="IKU219" s="242"/>
      <c r="IKV219" s="242"/>
      <c r="IKW219" s="242"/>
      <c r="IKX219" s="242"/>
      <c r="IKY219" s="242"/>
      <c r="IKZ219" s="242"/>
      <c r="ILA219" s="242"/>
      <c r="ILB219" s="242"/>
      <c r="ILC219" s="242"/>
      <c r="ILD219" s="242"/>
      <c r="ILE219" s="242"/>
      <c r="ILF219" s="242"/>
      <c r="ILG219" s="242"/>
      <c r="ILH219" s="242"/>
      <c r="ILI219" s="242"/>
      <c r="ILJ219" s="242"/>
      <c r="ILK219" s="242"/>
      <c r="ILL219" s="242"/>
      <c r="ILM219" s="242"/>
      <c r="ILN219" s="242"/>
      <c r="ILO219" s="242"/>
      <c r="ILP219" s="242"/>
      <c r="ILQ219" s="242"/>
      <c r="ILR219" s="242"/>
      <c r="ILS219" s="242"/>
      <c r="ILT219" s="242"/>
      <c r="ILU219" s="242"/>
      <c r="ILV219" s="242"/>
      <c r="ILW219" s="242"/>
      <c r="ILX219" s="242"/>
      <c r="ILY219" s="242"/>
      <c r="ILZ219" s="242"/>
      <c r="IMA219" s="242"/>
      <c r="IMB219" s="242"/>
      <c r="IMC219" s="242"/>
      <c r="IMD219" s="242"/>
      <c r="IME219" s="242"/>
      <c r="IMF219" s="242"/>
      <c r="IMG219" s="242"/>
      <c r="IMH219" s="242"/>
      <c r="IMI219" s="242"/>
      <c r="IMJ219" s="242"/>
      <c r="IMK219" s="242"/>
      <c r="IML219" s="242"/>
      <c r="IMM219" s="242"/>
      <c r="IMN219" s="242"/>
      <c r="IMO219" s="242"/>
      <c r="IMP219" s="242"/>
      <c r="IMQ219" s="242"/>
      <c r="IMR219" s="242"/>
      <c r="IMS219" s="242"/>
      <c r="IMT219" s="242"/>
      <c r="IMU219" s="242"/>
      <c r="IMV219" s="242"/>
      <c r="IMW219" s="242"/>
      <c r="IMX219" s="242"/>
      <c r="IMY219" s="242"/>
      <c r="IMZ219" s="242"/>
      <c r="INA219" s="242"/>
      <c r="INB219" s="242"/>
      <c r="INC219" s="242"/>
      <c r="IND219" s="242"/>
      <c r="INE219" s="242"/>
      <c r="INF219" s="242"/>
      <c r="ING219" s="242"/>
      <c r="INH219" s="242"/>
      <c r="INI219" s="242"/>
      <c r="INJ219" s="242"/>
      <c r="INK219" s="242"/>
      <c r="INL219" s="242"/>
      <c r="INM219" s="242"/>
      <c r="INN219" s="242"/>
      <c r="INO219" s="242"/>
      <c r="INP219" s="242"/>
      <c r="INQ219" s="242"/>
      <c r="INR219" s="242"/>
      <c r="INS219" s="242"/>
      <c r="INT219" s="242"/>
      <c r="INU219" s="242"/>
      <c r="INV219" s="242"/>
      <c r="INW219" s="242"/>
      <c r="INX219" s="242"/>
      <c r="INY219" s="242"/>
      <c r="INZ219" s="242"/>
      <c r="IOA219" s="242"/>
      <c r="IOB219" s="242"/>
      <c r="IOC219" s="242"/>
      <c r="IOD219" s="242"/>
      <c r="IOE219" s="242"/>
      <c r="IOF219" s="242"/>
      <c r="IOG219" s="242"/>
      <c r="IOH219" s="242"/>
      <c r="IOI219" s="242"/>
      <c r="IOJ219" s="242"/>
      <c r="IOK219" s="242"/>
      <c r="IOL219" s="242"/>
      <c r="IOM219" s="242"/>
      <c r="ION219" s="242"/>
      <c r="IOO219" s="242"/>
      <c r="IOP219" s="242"/>
      <c r="IOQ219" s="242"/>
      <c r="IOR219" s="242"/>
      <c r="IOS219" s="242"/>
      <c r="IOT219" s="242"/>
      <c r="IOU219" s="242"/>
      <c r="IOV219" s="242"/>
      <c r="IOW219" s="242"/>
      <c r="IOX219" s="242"/>
      <c r="IOY219" s="242"/>
      <c r="IOZ219" s="242"/>
      <c r="IPA219" s="242"/>
      <c r="IPB219" s="242"/>
      <c r="IPC219" s="242"/>
      <c r="IPD219" s="242"/>
      <c r="IPE219" s="242"/>
      <c r="IPF219" s="242"/>
      <c r="IPG219" s="242"/>
      <c r="IPH219" s="242"/>
      <c r="IPI219" s="242"/>
      <c r="IPJ219" s="242"/>
      <c r="IPK219" s="242"/>
      <c r="IPL219" s="242"/>
      <c r="IPM219" s="242"/>
      <c r="IPN219" s="242"/>
      <c r="IPO219" s="242"/>
      <c r="IPP219" s="242"/>
      <c r="IPQ219" s="242"/>
      <c r="IPR219" s="242"/>
      <c r="IPS219" s="242"/>
      <c r="IPT219" s="242"/>
      <c r="IPU219" s="242"/>
      <c r="IPV219" s="242"/>
      <c r="IPW219" s="242"/>
      <c r="IPX219" s="242"/>
      <c r="IPY219" s="242"/>
      <c r="IPZ219" s="242"/>
      <c r="IQA219" s="242"/>
      <c r="IQB219" s="242"/>
      <c r="IQC219" s="242"/>
      <c r="IQD219" s="242"/>
      <c r="IQE219" s="242"/>
      <c r="IQF219" s="242"/>
      <c r="IQG219" s="242"/>
      <c r="IQH219" s="242"/>
      <c r="IQI219" s="242"/>
      <c r="IQJ219" s="242"/>
      <c r="IQK219" s="242"/>
      <c r="IQL219" s="242"/>
      <c r="IQM219" s="242"/>
      <c r="IQN219" s="242"/>
      <c r="IQO219" s="242"/>
      <c r="IQP219" s="242"/>
      <c r="IQQ219" s="242"/>
      <c r="IQR219" s="242"/>
      <c r="IQS219" s="242"/>
      <c r="IQT219" s="242"/>
      <c r="IQU219" s="242"/>
      <c r="IQV219" s="242"/>
      <c r="IQW219" s="242"/>
      <c r="IQX219" s="242"/>
      <c r="IQY219" s="242"/>
      <c r="IQZ219" s="242"/>
      <c r="IRA219" s="242"/>
      <c r="IRB219" s="242"/>
      <c r="IRC219" s="242"/>
      <c r="IRD219" s="242"/>
      <c r="IRE219" s="242"/>
      <c r="IRF219" s="242"/>
      <c r="IRG219" s="242"/>
      <c r="IRH219" s="242"/>
      <c r="IRI219" s="242"/>
      <c r="IRJ219" s="242"/>
      <c r="IRK219" s="242"/>
      <c r="IRL219" s="242"/>
      <c r="IRM219" s="242"/>
      <c r="IRN219" s="242"/>
      <c r="IRO219" s="242"/>
      <c r="IRP219" s="242"/>
      <c r="IRQ219" s="242"/>
      <c r="IRR219" s="242"/>
      <c r="IRS219" s="242"/>
      <c r="IRT219" s="242"/>
      <c r="IRU219" s="242"/>
      <c r="IRV219" s="242"/>
      <c r="IRW219" s="242"/>
      <c r="IRX219" s="242"/>
      <c r="IRY219" s="242"/>
      <c r="IRZ219" s="242"/>
      <c r="ISA219" s="242"/>
      <c r="ISB219" s="242"/>
      <c r="ISC219" s="242"/>
      <c r="ISD219" s="242"/>
      <c r="ISE219" s="242"/>
      <c r="ISF219" s="242"/>
      <c r="ISG219" s="242"/>
      <c r="ISH219" s="242"/>
      <c r="ISI219" s="242"/>
      <c r="ISJ219" s="242"/>
      <c r="ISK219" s="242"/>
      <c r="ISL219" s="242"/>
      <c r="ISM219" s="242"/>
      <c r="ISN219" s="242"/>
      <c r="ISO219" s="242"/>
      <c r="ISP219" s="242"/>
      <c r="ISQ219" s="242"/>
      <c r="ISR219" s="242"/>
      <c r="ISS219" s="242"/>
      <c r="IST219" s="242"/>
      <c r="ISU219" s="242"/>
      <c r="ISV219" s="242"/>
      <c r="ISW219" s="242"/>
      <c r="ISX219" s="242"/>
      <c r="ISY219" s="242"/>
      <c r="ISZ219" s="242"/>
      <c r="ITA219" s="242"/>
      <c r="ITB219" s="242"/>
      <c r="ITC219" s="242"/>
      <c r="ITD219" s="242"/>
      <c r="ITE219" s="242"/>
      <c r="ITF219" s="242"/>
      <c r="ITG219" s="242"/>
      <c r="ITH219" s="242"/>
      <c r="ITI219" s="242"/>
      <c r="ITJ219" s="242"/>
      <c r="ITK219" s="242"/>
      <c r="ITL219" s="242"/>
      <c r="ITM219" s="242"/>
      <c r="ITN219" s="242"/>
      <c r="ITO219" s="242"/>
      <c r="ITP219" s="242"/>
      <c r="ITQ219" s="242"/>
      <c r="ITR219" s="242"/>
      <c r="ITS219" s="242"/>
      <c r="ITT219" s="242"/>
      <c r="ITU219" s="242"/>
      <c r="ITV219" s="242"/>
      <c r="ITW219" s="242"/>
      <c r="ITX219" s="242"/>
      <c r="ITY219" s="242"/>
      <c r="ITZ219" s="242"/>
      <c r="IUA219" s="242"/>
      <c r="IUB219" s="242"/>
      <c r="IUC219" s="242"/>
      <c r="IUD219" s="242"/>
      <c r="IUE219" s="242"/>
      <c r="IUF219" s="242"/>
      <c r="IUG219" s="242"/>
      <c r="IUH219" s="242"/>
      <c r="IUI219" s="242"/>
      <c r="IUJ219" s="242"/>
      <c r="IUK219" s="242"/>
      <c r="IUL219" s="242"/>
      <c r="IUM219" s="242"/>
      <c r="IUN219" s="242"/>
      <c r="IUO219" s="242"/>
      <c r="IUP219" s="242"/>
      <c r="IUQ219" s="242"/>
      <c r="IUR219" s="242"/>
      <c r="IUS219" s="242"/>
      <c r="IUT219" s="242"/>
      <c r="IUU219" s="242"/>
      <c r="IUV219" s="242"/>
      <c r="IUW219" s="242"/>
      <c r="IUX219" s="242"/>
      <c r="IUY219" s="242"/>
      <c r="IUZ219" s="242"/>
      <c r="IVA219" s="242"/>
      <c r="IVB219" s="242"/>
      <c r="IVC219" s="242"/>
      <c r="IVD219" s="242"/>
      <c r="IVE219" s="242"/>
      <c r="IVF219" s="242"/>
      <c r="IVG219" s="242"/>
      <c r="IVH219" s="242"/>
      <c r="IVI219" s="242"/>
      <c r="IVJ219" s="242"/>
      <c r="IVK219" s="242"/>
      <c r="IVL219" s="242"/>
      <c r="IVM219" s="242"/>
      <c r="IVN219" s="242"/>
      <c r="IVO219" s="242"/>
      <c r="IVP219" s="242"/>
      <c r="IVQ219" s="242"/>
      <c r="IVR219" s="242"/>
      <c r="IVS219" s="242"/>
      <c r="IVT219" s="242"/>
      <c r="IVU219" s="242"/>
      <c r="IVV219" s="242"/>
      <c r="IVW219" s="242"/>
      <c r="IVX219" s="242"/>
      <c r="IVY219" s="242"/>
      <c r="IVZ219" s="242"/>
      <c r="IWA219" s="242"/>
      <c r="IWB219" s="242"/>
      <c r="IWC219" s="242"/>
      <c r="IWD219" s="242"/>
      <c r="IWE219" s="242"/>
      <c r="IWF219" s="242"/>
      <c r="IWG219" s="242"/>
      <c r="IWH219" s="242"/>
      <c r="IWI219" s="242"/>
      <c r="IWJ219" s="242"/>
      <c r="IWK219" s="242"/>
      <c r="IWL219" s="242"/>
      <c r="IWM219" s="242"/>
      <c r="IWN219" s="242"/>
      <c r="IWO219" s="242"/>
      <c r="IWP219" s="242"/>
      <c r="IWQ219" s="242"/>
      <c r="IWR219" s="242"/>
      <c r="IWS219" s="242"/>
      <c r="IWT219" s="242"/>
      <c r="IWU219" s="242"/>
      <c r="IWV219" s="242"/>
      <c r="IWW219" s="242"/>
      <c r="IWX219" s="242"/>
      <c r="IWY219" s="242"/>
      <c r="IWZ219" s="242"/>
      <c r="IXA219" s="242"/>
      <c r="IXB219" s="242"/>
      <c r="IXC219" s="242"/>
      <c r="IXD219" s="242"/>
      <c r="IXE219" s="242"/>
      <c r="IXF219" s="242"/>
      <c r="IXG219" s="242"/>
      <c r="IXH219" s="242"/>
      <c r="IXI219" s="242"/>
      <c r="IXJ219" s="242"/>
      <c r="IXK219" s="242"/>
      <c r="IXL219" s="242"/>
      <c r="IXM219" s="242"/>
      <c r="IXN219" s="242"/>
      <c r="IXO219" s="242"/>
      <c r="IXP219" s="242"/>
      <c r="IXQ219" s="242"/>
      <c r="IXR219" s="242"/>
      <c r="IXS219" s="242"/>
      <c r="IXT219" s="242"/>
      <c r="IXU219" s="242"/>
      <c r="IXV219" s="242"/>
      <c r="IXW219" s="242"/>
      <c r="IXX219" s="242"/>
      <c r="IXY219" s="242"/>
      <c r="IXZ219" s="242"/>
      <c r="IYA219" s="242"/>
      <c r="IYB219" s="242"/>
      <c r="IYC219" s="242"/>
      <c r="IYD219" s="242"/>
      <c r="IYE219" s="242"/>
      <c r="IYF219" s="242"/>
      <c r="IYG219" s="242"/>
      <c r="IYH219" s="242"/>
      <c r="IYI219" s="242"/>
      <c r="IYJ219" s="242"/>
      <c r="IYK219" s="242"/>
      <c r="IYL219" s="242"/>
      <c r="IYM219" s="242"/>
      <c r="IYN219" s="242"/>
      <c r="IYO219" s="242"/>
      <c r="IYP219" s="242"/>
      <c r="IYQ219" s="242"/>
      <c r="IYR219" s="242"/>
      <c r="IYS219" s="242"/>
      <c r="IYT219" s="242"/>
      <c r="IYU219" s="242"/>
      <c r="IYV219" s="242"/>
      <c r="IYW219" s="242"/>
      <c r="IYX219" s="242"/>
      <c r="IYY219" s="242"/>
      <c r="IYZ219" s="242"/>
      <c r="IZA219" s="242"/>
      <c r="IZB219" s="242"/>
      <c r="IZC219" s="242"/>
      <c r="IZD219" s="242"/>
      <c r="IZE219" s="242"/>
      <c r="IZF219" s="242"/>
      <c r="IZG219" s="242"/>
      <c r="IZH219" s="242"/>
      <c r="IZI219" s="242"/>
      <c r="IZJ219" s="242"/>
      <c r="IZK219" s="242"/>
      <c r="IZL219" s="242"/>
      <c r="IZM219" s="242"/>
      <c r="IZN219" s="242"/>
      <c r="IZO219" s="242"/>
      <c r="IZP219" s="242"/>
      <c r="IZQ219" s="242"/>
      <c r="IZR219" s="242"/>
      <c r="IZS219" s="242"/>
      <c r="IZT219" s="242"/>
      <c r="IZU219" s="242"/>
      <c r="IZV219" s="242"/>
      <c r="IZW219" s="242"/>
      <c r="IZX219" s="242"/>
      <c r="IZY219" s="242"/>
      <c r="IZZ219" s="242"/>
      <c r="JAA219" s="242"/>
      <c r="JAB219" s="242"/>
      <c r="JAC219" s="242"/>
      <c r="JAD219" s="242"/>
      <c r="JAE219" s="242"/>
      <c r="JAF219" s="242"/>
      <c r="JAG219" s="242"/>
      <c r="JAH219" s="242"/>
      <c r="JAI219" s="242"/>
      <c r="JAJ219" s="242"/>
      <c r="JAK219" s="242"/>
      <c r="JAL219" s="242"/>
      <c r="JAM219" s="242"/>
      <c r="JAN219" s="242"/>
      <c r="JAO219" s="242"/>
      <c r="JAP219" s="242"/>
      <c r="JAQ219" s="242"/>
      <c r="JAR219" s="242"/>
      <c r="JAS219" s="242"/>
      <c r="JAT219" s="242"/>
      <c r="JAU219" s="242"/>
      <c r="JAV219" s="242"/>
      <c r="JAW219" s="242"/>
      <c r="JAX219" s="242"/>
      <c r="JAY219" s="242"/>
      <c r="JAZ219" s="242"/>
      <c r="JBA219" s="242"/>
      <c r="JBB219" s="242"/>
      <c r="JBC219" s="242"/>
      <c r="JBD219" s="242"/>
      <c r="JBE219" s="242"/>
      <c r="JBF219" s="242"/>
      <c r="JBG219" s="242"/>
      <c r="JBH219" s="242"/>
      <c r="JBI219" s="242"/>
      <c r="JBJ219" s="242"/>
      <c r="JBK219" s="242"/>
      <c r="JBL219" s="242"/>
      <c r="JBM219" s="242"/>
      <c r="JBN219" s="242"/>
      <c r="JBO219" s="242"/>
      <c r="JBP219" s="242"/>
      <c r="JBQ219" s="242"/>
      <c r="JBR219" s="242"/>
      <c r="JBS219" s="242"/>
      <c r="JBT219" s="242"/>
      <c r="JBU219" s="242"/>
      <c r="JBV219" s="242"/>
      <c r="JBW219" s="242"/>
      <c r="JBX219" s="242"/>
      <c r="JBY219" s="242"/>
      <c r="JBZ219" s="242"/>
      <c r="JCA219" s="242"/>
      <c r="JCB219" s="242"/>
      <c r="JCC219" s="242"/>
      <c r="JCD219" s="242"/>
      <c r="JCE219" s="242"/>
      <c r="JCF219" s="242"/>
      <c r="JCG219" s="242"/>
      <c r="JCH219" s="242"/>
      <c r="JCI219" s="242"/>
      <c r="JCJ219" s="242"/>
      <c r="JCK219" s="242"/>
      <c r="JCL219" s="242"/>
      <c r="JCM219" s="242"/>
      <c r="JCN219" s="242"/>
      <c r="JCO219" s="242"/>
      <c r="JCP219" s="242"/>
      <c r="JCQ219" s="242"/>
      <c r="JCR219" s="242"/>
      <c r="JCS219" s="242"/>
      <c r="JCT219" s="242"/>
      <c r="JCU219" s="242"/>
      <c r="JCV219" s="242"/>
      <c r="JCW219" s="242"/>
      <c r="JCX219" s="242"/>
      <c r="JCY219" s="242"/>
      <c r="JCZ219" s="242"/>
      <c r="JDA219" s="242"/>
      <c r="JDB219" s="242"/>
      <c r="JDC219" s="242"/>
      <c r="JDD219" s="242"/>
      <c r="JDE219" s="242"/>
      <c r="JDF219" s="242"/>
      <c r="JDG219" s="242"/>
      <c r="JDH219" s="242"/>
      <c r="JDI219" s="242"/>
      <c r="JDJ219" s="242"/>
      <c r="JDK219" s="242"/>
      <c r="JDL219" s="242"/>
      <c r="JDM219" s="242"/>
      <c r="JDN219" s="242"/>
      <c r="JDO219" s="242"/>
      <c r="JDP219" s="242"/>
      <c r="JDQ219" s="242"/>
      <c r="JDR219" s="242"/>
      <c r="JDS219" s="242"/>
      <c r="JDT219" s="242"/>
      <c r="JDU219" s="242"/>
      <c r="JDV219" s="242"/>
      <c r="JDW219" s="242"/>
      <c r="JDX219" s="242"/>
      <c r="JDY219" s="242"/>
      <c r="JDZ219" s="242"/>
      <c r="JEA219" s="242"/>
      <c r="JEB219" s="242"/>
      <c r="JEC219" s="242"/>
      <c r="JED219" s="242"/>
      <c r="JEE219" s="242"/>
      <c r="JEF219" s="242"/>
      <c r="JEG219" s="242"/>
      <c r="JEH219" s="242"/>
      <c r="JEI219" s="242"/>
      <c r="JEJ219" s="242"/>
      <c r="JEK219" s="242"/>
      <c r="JEL219" s="242"/>
      <c r="JEM219" s="242"/>
      <c r="JEN219" s="242"/>
      <c r="JEO219" s="242"/>
      <c r="JEP219" s="242"/>
      <c r="JEQ219" s="242"/>
      <c r="JER219" s="242"/>
      <c r="JES219" s="242"/>
      <c r="JET219" s="242"/>
      <c r="JEU219" s="242"/>
      <c r="JEV219" s="242"/>
      <c r="JEW219" s="242"/>
      <c r="JEX219" s="242"/>
      <c r="JEY219" s="242"/>
      <c r="JEZ219" s="242"/>
      <c r="JFA219" s="242"/>
      <c r="JFB219" s="242"/>
      <c r="JFC219" s="242"/>
      <c r="JFD219" s="242"/>
      <c r="JFE219" s="242"/>
      <c r="JFF219" s="242"/>
      <c r="JFG219" s="242"/>
      <c r="JFH219" s="242"/>
      <c r="JFI219" s="242"/>
      <c r="JFJ219" s="242"/>
      <c r="JFK219" s="242"/>
      <c r="JFL219" s="242"/>
      <c r="JFM219" s="242"/>
      <c r="JFN219" s="242"/>
      <c r="JFO219" s="242"/>
      <c r="JFP219" s="242"/>
      <c r="JFQ219" s="242"/>
      <c r="JFR219" s="242"/>
      <c r="JFS219" s="242"/>
      <c r="JFT219" s="242"/>
      <c r="JFU219" s="242"/>
      <c r="JFV219" s="242"/>
      <c r="JFW219" s="242"/>
      <c r="JFX219" s="242"/>
      <c r="JFY219" s="242"/>
      <c r="JFZ219" s="242"/>
      <c r="JGA219" s="242"/>
      <c r="JGB219" s="242"/>
      <c r="JGC219" s="242"/>
      <c r="JGD219" s="242"/>
      <c r="JGE219" s="242"/>
      <c r="JGF219" s="242"/>
      <c r="JGG219" s="242"/>
      <c r="JGH219" s="242"/>
      <c r="JGI219" s="242"/>
      <c r="JGJ219" s="242"/>
      <c r="JGK219" s="242"/>
      <c r="JGL219" s="242"/>
      <c r="JGM219" s="242"/>
      <c r="JGN219" s="242"/>
      <c r="JGO219" s="242"/>
      <c r="JGP219" s="242"/>
      <c r="JGQ219" s="242"/>
      <c r="JGR219" s="242"/>
      <c r="JGS219" s="242"/>
      <c r="JGT219" s="242"/>
      <c r="JGU219" s="242"/>
      <c r="JGV219" s="242"/>
      <c r="JGW219" s="242"/>
      <c r="JGX219" s="242"/>
      <c r="JGY219" s="242"/>
      <c r="JGZ219" s="242"/>
      <c r="JHA219" s="242"/>
      <c r="JHB219" s="242"/>
      <c r="JHC219" s="242"/>
      <c r="JHD219" s="242"/>
      <c r="JHE219" s="242"/>
      <c r="JHF219" s="242"/>
      <c r="JHG219" s="242"/>
      <c r="JHH219" s="242"/>
      <c r="JHI219" s="242"/>
      <c r="JHJ219" s="242"/>
      <c r="JHK219" s="242"/>
      <c r="JHL219" s="242"/>
      <c r="JHM219" s="242"/>
      <c r="JHN219" s="242"/>
      <c r="JHO219" s="242"/>
      <c r="JHP219" s="242"/>
      <c r="JHQ219" s="242"/>
      <c r="JHR219" s="242"/>
      <c r="JHS219" s="242"/>
      <c r="JHT219" s="242"/>
      <c r="JHU219" s="242"/>
      <c r="JHV219" s="242"/>
      <c r="JHW219" s="242"/>
      <c r="JHX219" s="242"/>
      <c r="JHY219" s="242"/>
      <c r="JHZ219" s="242"/>
      <c r="JIA219" s="242"/>
      <c r="JIB219" s="242"/>
      <c r="JIC219" s="242"/>
      <c r="JID219" s="242"/>
      <c r="JIE219" s="242"/>
      <c r="JIF219" s="242"/>
      <c r="JIG219" s="242"/>
      <c r="JIH219" s="242"/>
      <c r="JII219" s="242"/>
      <c r="JIJ219" s="242"/>
      <c r="JIK219" s="242"/>
      <c r="JIL219" s="242"/>
      <c r="JIM219" s="242"/>
      <c r="JIN219" s="242"/>
      <c r="JIO219" s="242"/>
      <c r="JIP219" s="242"/>
      <c r="JIQ219" s="242"/>
      <c r="JIR219" s="242"/>
      <c r="JIS219" s="242"/>
      <c r="JIT219" s="242"/>
      <c r="JIU219" s="242"/>
      <c r="JIV219" s="242"/>
      <c r="JIW219" s="242"/>
      <c r="JIX219" s="242"/>
      <c r="JIY219" s="242"/>
      <c r="JIZ219" s="242"/>
      <c r="JJA219" s="242"/>
      <c r="JJB219" s="242"/>
      <c r="JJC219" s="242"/>
      <c r="JJD219" s="242"/>
      <c r="JJE219" s="242"/>
      <c r="JJF219" s="242"/>
      <c r="JJG219" s="242"/>
      <c r="JJH219" s="242"/>
      <c r="JJI219" s="242"/>
      <c r="JJJ219" s="242"/>
      <c r="JJK219" s="242"/>
      <c r="JJL219" s="242"/>
      <c r="JJM219" s="242"/>
      <c r="JJN219" s="242"/>
      <c r="JJO219" s="242"/>
      <c r="JJP219" s="242"/>
      <c r="JJQ219" s="242"/>
      <c r="JJR219" s="242"/>
      <c r="JJS219" s="242"/>
      <c r="JJT219" s="242"/>
      <c r="JJU219" s="242"/>
      <c r="JJV219" s="242"/>
      <c r="JJW219" s="242"/>
      <c r="JJX219" s="242"/>
      <c r="JJY219" s="242"/>
      <c r="JJZ219" s="242"/>
      <c r="JKA219" s="242"/>
      <c r="JKB219" s="242"/>
      <c r="JKC219" s="242"/>
      <c r="JKD219" s="242"/>
      <c r="JKE219" s="242"/>
      <c r="JKF219" s="242"/>
      <c r="JKG219" s="242"/>
      <c r="JKH219" s="242"/>
      <c r="JKI219" s="242"/>
      <c r="JKJ219" s="242"/>
      <c r="JKK219" s="242"/>
      <c r="JKL219" s="242"/>
      <c r="JKM219" s="242"/>
      <c r="JKN219" s="242"/>
      <c r="JKO219" s="242"/>
      <c r="JKP219" s="242"/>
      <c r="JKQ219" s="242"/>
      <c r="JKR219" s="242"/>
      <c r="JKS219" s="242"/>
      <c r="JKT219" s="242"/>
      <c r="JKU219" s="242"/>
      <c r="JKV219" s="242"/>
      <c r="JKW219" s="242"/>
      <c r="JKX219" s="242"/>
      <c r="JKY219" s="242"/>
      <c r="JKZ219" s="242"/>
      <c r="JLA219" s="242"/>
      <c r="JLB219" s="242"/>
      <c r="JLC219" s="242"/>
      <c r="JLD219" s="242"/>
      <c r="JLE219" s="242"/>
      <c r="JLF219" s="242"/>
      <c r="JLG219" s="242"/>
      <c r="JLH219" s="242"/>
      <c r="JLI219" s="242"/>
      <c r="JLJ219" s="242"/>
      <c r="JLK219" s="242"/>
      <c r="JLL219" s="242"/>
      <c r="JLM219" s="242"/>
      <c r="JLN219" s="242"/>
      <c r="JLO219" s="242"/>
      <c r="JLP219" s="242"/>
      <c r="JLQ219" s="242"/>
      <c r="JLR219" s="242"/>
      <c r="JLS219" s="242"/>
      <c r="JLT219" s="242"/>
      <c r="JLU219" s="242"/>
      <c r="JLV219" s="242"/>
      <c r="JLW219" s="242"/>
      <c r="JLX219" s="242"/>
      <c r="JLY219" s="242"/>
      <c r="JLZ219" s="242"/>
      <c r="JMA219" s="242"/>
      <c r="JMB219" s="242"/>
      <c r="JMC219" s="242"/>
      <c r="JMD219" s="242"/>
      <c r="JME219" s="242"/>
      <c r="JMF219" s="242"/>
      <c r="JMG219" s="242"/>
      <c r="JMH219" s="242"/>
      <c r="JMI219" s="242"/>
      <c r="JMJ219" s="242"/>
      <c r="JMK219" s="242"/>
      <c r="JML219" s="242"/>
      <c r="JMM219" s="242"/>
      <c r="JMN219" s="242"/>
      <c r="JMO219" s="242"/>
      <c r="JMP219" s="242"/>
      <c r="JMQ219" s="242"/>
      <c r="JMR219" s="242"/>
      <c r="JMS219" s="242"/>
      <c r="JMT219" s="242"/>
      <c r="JMU219" s="242"/>
      <c r="JMV219" s="242"/>
      <c r="JMW219" s="242"/>
      <c r="JMX219" s="242"/>
      <c r="JMY219" s="242"/>
      <c r="JMZ219" s="242"/>
      <c r="JNA219" s="242"/>
      <c r="JNB219" s="242"/>
      <c r="JNC219" s="242"/>
      <c r="JND219" s="242"/>
      <c r="JNE219" s="242"/>
      <c r="JNF219" s="242"/>
      <c r="JNG219" s="242"/>
      <c r="JNH219" s="242"/>
      <c r="JNI219" s="242"/>
      <c r="JNJ219" s="242"/>
      <c r="JNK219" s="242"/>
      <c r="JNL219" s="242"/>
      <c r="JNM219" s="242"/>
      <c r="JNN219" s="242"/>
      <c r="JNO219" s="242"/>
      <c r="JNP219" s="242"/>
      <c r="JNQ219" s="242"/>
      <c r="JNR219" s="242"/>
      <c r="JNS219" s="242"/>
      <c r="JNT219" s="242"/>
      <c r="JNU219" s="242"/>
      <c r="JNV219" s="242"/>
      <c r="JNW219" s="242"/>
      <c r="JNX219" s="242"/>
      <c r="JNY219" s="242"/>
      <c r="JNZ219" s="242"/>
      <c r="JOA219" s="242"/>
      <c r="JOB219" s="242"/>
      <c r="JOC219" s="242"/>
      <c r="JOD219" s="242"/>
      <c r="JOE219" s="242"/>
      <c r="JOF219" s="242"/>
      <c r="JOG219" s="242"/>
      <c r="JOH219" s="242"/>
      <c r="JOI219" s="242"/>
      <c r="JOJ219" s="242"/>
      <c r="JOK219" s="242"/>
      <c r="JOL219" s="242"/>
      <c r="JOM219" s="242"/>
      <c r="JON219" s="242"/>
      <c r="JOO219" s="242"/>
      <c r="JOP219" s="242"/>
      <c r="JOQ219" s="242"/>
      <c r="JOR219" s="242"/>
      <c r="JOS219" s="242"/>
      <c r="JOT219" s="242"/>
      <c r="JOU219" s="242"/>
      <c r="JOV219" s="242"/>
      <c r="JOW219" s="242"/>
      <c r="JOX219" s="242"/>
      <c r="JOY219" s="242"/>
      <c r="JOZ219" s="242"/>
      <c r="JPA219" s="242"/>
      <c r="JPB219" s="242"/>
      <c r="JPC219" s="242"/>
      <c r="JPD219" s="242"/>
      <c r="JPE219" s="242"/>
      <c r="JPF219" s="242"/>
      <c r="JPG219" s="242"/>
      <c r="JPH219" s="242"/>
      <c r="JPI219" s="242"/>
      <c r="JPJ219" s="242"/>
      <c r="JPK219" s="242"/>
      <c r="JPL219" s="242"/>
      <c r="JPM219" s="242"/>
      <c r="JPN219" s="242"/>
      <c r="JPO219" s="242"/>
      <c r="JPP219" s="242"/>
      <c r="JPQ219" s="242"/>
      <c r="JPR219" s="242"/>
      <c r="JPS219" s="242"/>
      <c r="JPT219" s="242"/>
      <c r="JPU219" s="242"/>
      <c r="JPV219" s="242"/>
      <c r="JPW219" s="242"/>
      <c r="JPX219" s="242"/>
      <c r="JPY219" s="242"/>
      <c r="JPZ219" s="242"/>
      <c r="JQA219" s="242"/>
      <c r="JQB219" s="242"/>
      <c r="JQC219" s="242"/>
      <c r="JQD219" s="242"/>
      <c r="JQE219" s="242"/>
      <c r="JQF219" s="242"/>
      <c r="JQG219" s="242"/>
      <c r="JQH219" s="242"/>
      <c r="JQI219" s="242"/>
      <c r="JQJ219" s="242"/>
      <c r="JQK219" s="242"/>
      <c r="JQL219" s="242"/>
      <c r="JQM219" s="242"/>
      <c r="JQN219" s="242"/>
      <c r="JQO219" s="242"/>
      <c r="JQP219" s="242"/>
      <c r="JQQ219" s="242"/>
      <c r="JQR219" s="242"/>
      <c r="JQS219" s="242"/>
      <c r="JQT219" s="242"/>
      <c r="JQU219" s="242"/>
      <c r="JQV219" s="242"/>
      <c r="JQW219" s="242"/>
      <c r="JQX219" s="242"/>
      <c r="JQY219" s="242"/>
      <c r="JQZ219" s="242"/>
      <c r="JRA219" s="242"/>
      <c r="JRB219" s="242"/>
      <c r="JRC219" s="242"/>
      <c r="JRD219" s="242"/>
      <c r="JRE219" s="242"/>
      <c r="JRF219" s="242"/>
      <c r="JRG219" s="242"/>
      <c r="JRH219" s="242"/>
      <c r="JRI219" s="242"/>
      <c r="JRJ219" s="242"/>
      <c r="JRK219" s="242"/>
      <c r="JRL219" s="242"/>
      <c r="JRM219" s="242"/>
      <c r="JRN219" s="242"/>
      <c r="JRO219" s="242"/>
      <c r="JRP219" s="242"/>
      <c r="JRQ219" s="242"/>
      <c r="JRR219" s="242"/>
      <c r="JRS219" s="242"/>
      <c r="JRT219" s="242"/>
      <c r="JRU219" s="242"/>
      <c r="JRV219" s="242"/>
      <c r="JRW219" s="242"/>
      <c r="JRX219" s="242"/>
      <c r="JRY219" s="242"/>
      <c r="JRZ219" s="242"/>
      <c r="JSA219" s="242"/>
      <c r="JSB219" s="242"/>
      <c r="JSC219" s="242"/>
      <c r="JSD219" s="242"/>
      <c r="JSE219" s="242"/>
      <c r="JSF219" s="242"/>
      <c r="JSG219" s="242"/>
      <c r="JSH219" s="242"/>
      <c r="JSI219" s="242"/>
      <c r="JSJ219" s="242"/>
      <c r="JSK219" s="242"/>
      <c r="JSL219" s="242"/>
      <c r="JSM219" s="242"/>
      <c r="JSN219" s="242"/>
      <c r="JSO219" s="242"/>
      <c r="JSP219" s="242"/>
      <c r="JSQ219" s="242"/>
      <c r="JSR219" s="242"/>
      <c r="JSS219" s="242"/>
      <c r="JST219" s="242"/>
      <c r="JSU219" s="242"/>
      <c r="JSV219" s="242"/>
      <c r="JSW219" s="242"/>
      <c r="JSX219" s="242"/>
      <c r="JSY219" s="242"/>
      <c r="JSZ219" s="242"/>
      <c r="JTA219" s="242"/>
      <c r="JTB219" s="242"/>
      <c r="JTC219" s="242"/>
      <c r="JTD219" s="242"/>
      <c r="JTE219" s="242"/>
      <c r="JTF219" s="242"/>
      <c r="JTG219" s="242"/>
      <c r="JTH219" s="242"/>
      <c r="JTI219" s="242"/>
      <c r="JTJ219" s="242"/>
      <c r="JTK219" s="242"/>
      <c r="JTL219" s="242"/>
      <c r="JTM219" s="242"/>
      <c r="JTN219" s="242"/>
      <c r="JTO219" s="242"/>
      <c r="JTP219" s="242"/>
      <c r="JTQ219" s="242"/>
      <c r="JTR219" s="242"/>
      <c r="JTS219" s="242"/>
      <c r="JTT219" s="242"/>
      <c r="JTU219" s="242"/>
      <c r="JTV219" s="242"/>
      <c r="JTW219" s="242"/>
      <c r="JTX219" s="242"/>
      <c r="JTY219" s="242"/>
      <c r="JTZ219" s="242"/>
      <c r="JUA219" s="242"/>
      <c r="JUB219" s="242"/>
      <c r="JUC219" s="242"/>
      <c r="JUD219" s="242"/>
      <c r="JUE219" s="242"/>
      <c r="JUF219" s="242"/>
      <c r="JUG219" s="242"/>
      <c r="JUH219" s="242"/>
      <c r="JUI219" s="242"/>
      <c r="JUJ219" s="242"/>
      <c r="JUK219" s="242"/>
      <c r="JUL219" s="242"/>
      <c r="JUM219" s="242"/>
      <c r="JUN219" s="242"/>
      <c r="JUO219" s="242"/>
      <c r="JUP219" s="242"/>
      <c r="JUQ219" s="242"/>
      <c r="JUR219" s="242"/>
      <c r="JUS219" s="242"/>
      <c r="JUT219" s="242"/>
      <c r="JUU219" s="242"/>
      <c r="JUV219" s="242"/>
      <c r="JUW219" s="242"/>
      <c r="JUX219" s="242"/>
      <c r="JUY219" s="242"/>
      <c r="JUZ219" s="242"/>
      <c r="JVA219" s="242"/>
      <c r="JVB219" s="242"/>
      <c r="JVC219" s="242"/>
      <c r="JVD219" s="242"/>
      <c r="JVE219" s="242"/>
      <c r="JVF219" s="242"/>
      <c r="JVG219" s="242"/>
      <c r="JVH219" s="242"/>
      <c r="JVI219" s="242"/>
      <c r="JVJ219" s="242"/>
      <c r="JVK219" s="242"/>
      <c r="JVL219" s="242"/>
      <c r="JVM219" s="242"/>
      <c r="JVN219" s="242"/>
      <c r="JVO219" s="242"/>
      <c r="JVP219" s="242"/>
      <c r="JVQ219" s="242"/>
      <c r="JVR219" s="242"/>
      <c r="JVS219" s="242"/>
      <c r="JVT219" s="242"/>
      <c r="JVU219" s="242"/>
      <c r="JVV219" s="242"/>
      <c r="JVW219" s="242"/>
      <c r="JVX219" s="242"/>
      <c r="JVY219" s="242"/>
      <c r="JVZ219" s="242"/>
      <c r="JWA219" s="242"/>
      <c r="JWB219" s="242"/>
      <c r="JWC219" s="242"/>
      <c r="JWD219" s="242"/>
      <c r="JWE219" s="242"/>
      <c r="JWF219" s="242"/>
      <c r="JWG219" s="242"/>
      <c r="JWH219" s="242"/>
      <c r="JWI219" s="242"/>
      <c r="JWJ219" s="242"/>
      <c r="JWK219" s="242"/>
      <c r="JWL219" s="242"/>
      <c r="JWM219" s="242"/>
      <c r="JWN219" s="242"/>
      <c r="JWO219" s="242"/>
      <c r="JWP219" s="242"/>
      <c r="JWQ219" s="242"/>
      <c r="JWR219" s="242"/>
      <c r="JWS219" s="242"/>
      <c r="JWT219" s="242"/>
      <c r="JWU219" s="242"/>
      <c r="JWV219" s="242"/>
      <c r="JWW219" s="242"/>
      <c r="JWX219" s="242"/>
      <c r="JWY219" s="242"/>
      <c r="JWZ219" s="242"/>
      <c r="JXA219" s="242"/>
      <c r="JXB219" s="242"/>
      <c r="JXC219" s="242"/>
      <c r="JXD219" s="242"/>
      <c r="JXE219" s="242"/>
      <c r="JXF219" s="242"/>
      <c r="JXG219" s="242"/>
      <c r="JXH219" s="242"/>
      <c r="JXI219" s="242"/>
      <c r="JXJ219" s="242"/>
      <c r="JXK219" s="242"/>
      <c r="JXL219" s="242"/>
      <c r="JXM219" s="242"/>
      <c r="JXN219" s="242"/>
      <c r="JXO219" s="242"/>
      <c r="JXP219" s="242"/>
      <c r="JXQ219" s="242"/>
      <c r="JXR219" s="242"/>
      <c r="JXS219" s="242"/>
      <c r="JXT219" s="242"/>
      <c r="JXU219" s="242"/>
      <c r="JXV219" s="242"/>
      <c r="JXW219" s="242"/>
      <c r="JXX219" s="242"/>
      <c r="JXY219" s="242"/>
      <c r="JXZ219" s="242"/>
      <c r="JYA219" s="242"/>
      <c r="JYB219" s="242"/>
      <c r="JYC219" s="242"/>
      <c r="JYD219" s="242"/>
      <c r="JYE219" s="242"/>
      <c r="JYF219" s="242"/>
      <c r="JYG219" s="242"/>
      <c r="JYH219" s="242"/>
      <c r="JYI219" s="242"/>
      <c r="JYJ219" s="242"/>
      <c r="JYK219" s="242"/>
      <c r="JYL219" s="242"/>
      <c r="JYM219" s="242"/>
      <c r="JYN219" s="242"/>
      <c r="JYO219" s="242"/>
      <c r="JYP219" s="242"/>
      <c r="JYQ219" s="242"/>
      <c r="JYR219" s="242"/>
      <c r="JYS219" s="242"/>
      <c r="JYT219" s="242"/>
      <c r="JYU219" s="242"/>
      <c r="JYV219" s="242"/>
      <c r="JYW219" s="242"/>
      <c r="JYX219" s="242"/>
      <c r="JYY219" s="242"/>
      <c r="JYZ219" s="242"/>
      <c r="JZA219" s="242"/>
      <c r="JZB219" s="242"/>
      <c r="JZC219" s="242"/>
      <c r="JZD219" s="242"/>
      <c r="JZE219" s="242"/>
      <c r="JZF219" s="242"/>
      <c r="JZG219" s="242"/>
      <c r="JZH219" s="242"/>
      <c r="JZI219" s="242"/>
      <c r="JZJ219" s="242"/>
      <c r="JZK219" s="242"/>
      <c r="JZL219" s="242"/>
      <c r="JZM219" s="242"/>
      <c r="JZN219" s="242"/>
      <c r="JZO219" s="242"/>
      <c r="JZP219" s="242"/>
      <c r="JZQ219" s="242"/>
      <c r="JZR219" s="242"/>
      <c r="JZS219" s="242"/>
      <c r="JZT219" s="242"/>
      <c r="JZU219" s="242"/>
      <c r="JZV219" s="242"/>
      <c r="JZW219" s="242"/>
      <c r="JZX219" s="242"/>
      <c r="JZY219" s="242"/>
      <c r="JZZ219" s="242"/>
      <c r="KAA219" s="242"/>
      <c r="KAB219" s="242"/>
      <c r="KAC219" s="242"/>
      <c r="KAD219" s="242"/>
      <c r="KAE219" s="242"/>
      <c r="KAF219" s="242"/>
      <c r="KAG219" s="242"/>
      <c r="KAH219" s="242"/>
      <c r="KAI219" s="242"/>
      <c r="KAJ219" s="242"/>
      <c r="KAK219" s="242"/>
      <c r="KAL219" s="242"/>
      <c r="KAM219" s="242"/>
      <c r="KAN219" s="242"/>
      <c r="KAO219" s="242"/>
      <c r="KAP219" s="242"/>
      <c r="KAQ219" s="242"/>
      <c r="KAR219" s="242"/>
      <c r="KAS219" s="242"/>
      <c r="KAT219" s="242"/>
      <c r="KAU219" s="242"/>
      <c r="KAV219" s="242"/>
      <c r="KAW219" s="242"/>
      <c r="KAX219" s="242"/>
      <c r="KAY219" s="242"/>
      <c r="KAZ219" s="242"/>
      <c r="KBA219" s="242"/>
      <c r="KBB219" s="242"/>
      <c r="KBC219" s="242"/>
      <c r="KBD219" s="242"/>
      <c r="KBE219" s="242"/>
      <c r="KBF219" s="242"/>
      <c r="KBG219" s="242"/>
      <c r="KBH219" s="242"/>
      <c r="KBI219" s="242"/>
      <c r="KBJ219" s="242"/>
      <c r="KBK219" s="242"/>
      <c r="KBL219" s="242"/>
      <c r="KBM219" s="242"/>
      <c r="KBN219" s="242"/>
      <c r="KBO219" s="242"/>
      <c r="KBP219" s="242"/>
      <c r="KBQ219" s="242"/>
      <c r="KBR219" s="242"/>
      <c r="KBS219" s="242"/>
      <c r="KBT219" s="242"/>
      <c r="KBU219" s="242"/>
      <c r="KBV219" s="242"/>
      <c r="KBW219" s="242"/>
      <c r="KBX219" s="242"/>
      <c r="KBY219" s="242"/>
      <c r="KBZ219" s="242"/>
      <c r="KCA219" s="242"/>
      <c r="KCB219" s="242"/>
      <c r="KCC219" s="242"/>
      <c r="KCD219" s="242"/>
      <c r="KCE219" s="242"/>
      <c r="KCF219" s="242"/>
      <c r="KCG219" s="242"/>
      <c r="KCH219" s="242"/>
      <c r="KCI219" s="242"/>
      <c r="KCJ219" s="242"/>
      <c r="KCK219" s="242"/>
      <c r="KCL219" s="242"/>
      <c r="KCM219" s="242"/>
      <c r="KCN219" s="242"/>
      <c r="KCO219" s="242"/>
      <c r="KCP219" s="242"/>
      <c r="KCQ219" s="242"/>
      <c r="KCR219" s="242"/>
      <c r="KCS219" s="242"/>
      <c r="KCT219" s="242"/>
      <c r="KCU219" s="242"/>
      <c r="KCV219" s="242"/>
      <c r="KCW219" s="242"/>
      <c r="KCX219" s="242"/>
      <c r="KCY219" s="242"/>
      <c r="KCZ219" s="242"/>
      <c r="KDA219" s="242"/>
      <c r="KDB219" s="242"/>
      <c r="KDC219" s="242"/>
      <c r="KDD219" s="242"/>
      <c r="KDE219" s="242"/>
      <c r="KDF219" s="242"/>
      <c r="KDG219" s="242"/>
      <c r="KDH219" s="242"/>
      <c r="KDI219" s="242"/>
      <c r="KDJ219" s="242"/>
      <c r="KDK219" s="242"/>
      <c r="KDL219" s="242"/>
      <c r="KDM219" s="242"/>
      <c r="KDN219" s="242"/>
      <c r="KDO219" s="242"/>
      <c r="KDP219" s="242"/>
      <c r="KDQ219" s="242"/>
      <c r="KDR219" s="242"/>
      <c r="KDS219" s="242"/>
      <c r="KDT219" s="242"/>
      <c r="KDU219" s="242"/>
      <c r="KDV219" s="242"/>
      <c r="KDW219" s="242"/>
      <c r="KDX219" s="242"/>
      <c r="KDY219" s="242"/>
      <c r="KDZ219" s="242"/>
      <c r="KEA219" s="242"/>
      <c r="KEB219" s="242"/>
      <c r="KEC219" s="242"/>
      <c r="KED219" s="242"/>
      <c r="KEE219" s="242"/>
      <c r="KEF219" s="242"/>
      <c r="KEG219" s="242"/>
      <c r="KEH219" s="242"/>
      <c r="KEI219" s="242"/>
      <c r="KEJ219" s="242"/>
      <c r="KEK219" s="242"/>
      <c r="KEL219" s="242"/>
      <c r="KEM219" s="242"/>
      <c r="KEN219" s="242"/>
      <c r="KEO219" s="242"/>
      <c r="KEP219" s="242"/>
      <c r="KEQ219" s="242"/>
      <c r="KER219" s="242"/>
      <c r="KES219" s="242"/>
      <c r="KET219" s="242"/>
      <c r="KEU219" s="242"/>
      <c r="KEV219" s="242"/>
      <c r="KEW219" s="242"/>
      <c r="KEX219" s="242"/>
      <c r="KEY219" s="242"/>
      <c r="KEZ219" s="242"/>
      <c r="KFA219" s="242"/>
      <c r="KFB219" s="242"/>
      <c r="KFC219" s="242"/>
      <c r="KFD219" s="242"/>
      <c r="KFE219" s="242"/>
      <c r="KFF219" s="242"/>
      <c r="KFG219" s="242"/>
      <c r="KFH219" s="242"/>
      <c r="KFI219" s="242"/>
      <c r="KFJ219" s="242"/>
      <c r="KFK219" s="242"/>
      <c r="KFL219" s="242"/>
      <c r="KFM219" s="242"/>
      <c r="KFN219" s="242"/>
      <c r="KFO219" s="242"/>
      <c r="KFP219" s="242"/>
      <c r="KFQ219" s="242"/>
      <c r="KFR219" s="242"/>
      <c r="KFS219" s="242"/>
      <c r="KFT219" s="242"/>
      <c r="KFU219" s="242"/>
      <c r="KFV219" s="242"/>
      <c r="KFW219" s="242"/>
      <c r="KFX219" s="242"/>
      <c r="KFY219" s="242"/>
      <c r="KFZ219" s="242"/>
      <c r="KGA219" s="242"/>
      <c r="KGB219" s="242"/>
      <c r="KGC219" s="242"/>
      <c r="KGD219" s="242"/>
      <c r="KGE219" s="242"/>
      <c r="KGF219" s="242"/>
      <c r="KGG219" s="242"/>
      <c r="KGH219" s="242"/>
      <c r="KGI219" s="242"/>
      <c r="KGJ219" s="242"/>
      <c r="KGK219" s="242"/>
      <c r="KGL219" s="242"/>
      <c r="KGM219" s="242"/>
      <c r="KGN219" s="242"/>
      <c r="KGO219" s="242"/>
      <c r="KGP219" s="242"/>
      <c r="KGQ219" s="242"/>
      <c r="KGR219" s="242"/>
      <c r="KGS219" s="242"/>
      <c r="KGT219" s="242"/>
      <c r="KGU219" s="242"/>
      <c r="KGV219" s="242"/>
      <c r="KGW219" s="242"/>
      <c r="KGX219" s="242"/>
      <c r="KGY219" s="242"/>
      <c r="KGZ219" s="242"/>
      <c r="KHA219" s="242"/>
      <c r="KHB219" s="242"/>
      <c r="KHC219" s="242"/>
      <c r="KHD219" s="242"/>
      <c r="KHE219" s="242"/>
      <c r="KHF219" s="242"/>
      <c r="KHG219" s="242"/>
      <c r="KHH219" s="242"/>
      <c r="KHI219" s="242"/>
      <c r="KHJ219" s="242"/>
      <c r="KHK219" s="242"/>
      <c r="KHL219" s="242"/>
      <c r="KHM219" s="242"/>
      <c r="KHN219" s="242"/>
      <c r="KHO219" s="242"/>
      <c r="KHP219" s="242"/>
      <c r="KHQ219" s="242"/>
      <c r="KHR219" s="242"/>
      <c r="KHS219" s="242"/>
      <c r="KHT219" s="242"/>
      <c r="KHU219" s="242"/>
      <c r="KHV219" s="242"/>
      <c r="KHW219" s="242"/>
      <c r="KHX219" s="242"/>
      <c r="KHY219" s="242"/>
      <c r="KHZ219" s="242"/>
      <c r="KIA219" s="242"/>
      <c r="KIB219" s="242"/>
      <c r="KIC219" s="242"/>
      <c r="KID219" s="242"/>
      <c r="KIE219" s="242"/>
      <c r="KIF219" s="242"/>
      <c r="KIG219" s="242"/>
      <c r="KIH219" s="242"/>
      <c r="KII219" s="242"/>
      <c r="KIJ219" s="242"/>
      <c r="KIK219" s="242"/>
      <c r="KIL219" s="242"/>
      <c r="KIM219" s="242"/>
      <c r="KIN219" s="242"/>
      <c r="KIO219" s="242"/>
      <c r="KIP219" s="242"/>
      <c r="KIQ219" s="242"/>
      <c r="KIR219" s="242"/>
      <c r="KIS219" s="242"/>
      <c r="KIT219" s="242"/>
      <c r="KIU219" s="242"/>
      <c r="KIV219" s="242"/>
      <c r="KIW219" s="242"/>
      <c r="KIX219" s="242"/>
      <c r="KIY219" s="242"/>
      <c r="KIZ219" s="242"/>
      <c r="KJA219" s="242"/>
      <c r="KJB219" s="242"/>
      <c r="KJC219" s="242"/>
      <c r="KJD219" s="242"/>
      <c r="KJE219" s="242"/>
      <c r="KJF219" s="242"/>
      <c r="KJG219" s="242"/>
      <c r="KJH219" s="242"/>
      <c r="KJI219" s="242"/>
      <c r="KJJ219" s="242"/>
      <c r="KJK219" s="242"/>
      <c r="KJL219" s="242"/>
      <c r="KJM219" s="242"/>
      <c r="KJN219" s="242"/>
      <c r="KJO219" s="242"/>
      <c r="KJP219" s="242"/>
      <c r="KJQ219" s="242"/>
      <c r="KJR219" s="242"/>
      <c r="KJS219" s="242"/>
      <c r="KJT219" s="242"/>
      <c r="KJU219" s="242"/>
      <c r="KJV219" s="242"/>
      <c r="KJW219" s="242"/>
      <c r="KJX219" s="242"/>
      <c r="KJY219" s="242"/>
      <c r="KJZ219" s="242"/>
      <c r="KKA219" s="242"/>
      <c r="KKB219" s="242"/>
      <c r="KKC219" s="242"/>
      <c r="KKD219" s="242"/>
      <c r="KKE219" s="242"/>
      <c r="KKF219" s="242"/>
      <c r="KKG219" s="242"/>
      <c r="KKH219" s="242"/>
      <c r="KKI219" s="242"/>
      <c r="KKJ219" s="242"/>
      <c r="KKK219" s="242"/>
      <c r="KKL219" s="242"/>
      <c r="KKM219" s="242"/>
      <c r="KKN219" s="242"/>
      <c r="KKO219" s="242"/>
      <c r="KKP219" s="242"/>
      <c r="KKQ219" s="242"/>
      <c r="KKR219" s="242"/>
      <c r="KKS219" s="242"/>
      <c r="KKT219" s="242"/>
      <c r="KKU219" s="242"/>
      <c r="KKV219" s="242"/>
      <c r="KKW219" s="242"/>
      <c r="KKX219" s="242"/>
      <c r="KKY219" s="242"/>
      <c r="KKZ219" s="242"/>
      <c r="KLA219" s="242"/>
      <c r="KLB219" s="242"/>
      <c r="KLC219" s="242"/>
      <c r="KLD219" s="242"/>
      <c r="KLE219" s="242"/>
      <c r="KLF219" s="242"/>
      <c r="KLG219" s="242"/>
      <c r="KLH219" s="242"/>
      <c r="KLI219" s="242"/>
      <c r="KLJ219" s="242"/>
      <c r="KLK219" s="242"/>
      <c r="KLL219" s="242"/>
      <c r="KLM219" s="242"/>
      <c r="KLN219" s="242"/>
      <c r="KLO219" s="242"/>
      <c r="KLP219" s="242"/>
      <c r="KLQ219" s="242"/>
      <c r="KLR219" s="242"/>
      <c r="KLS219" s="242"/>
      <c r="KLT219" s="242"/>
      <c r="KLU219" s="242"/>
      <c r="KLV219" s="242"/>
      <c r="KLW219" s="242"/>
      <c r="KLX219" s="242"/>
      <c r="KLY219" s="242"/>
      <c r="KLZ219" s="242"/>
      <c r="KMA219" s="242"/>
      <c r="KMB219" s="242"/>
      <c r="KMC219" s="242"/>
      <c r="KMD219" s="242"/>
      <c r="KME219" s="242"/>
      <c r="KMF219" s="242"/>
      <c r="KMG219" s="242"/>
      <c r="KMH219" s="242"/>
      <c r="KMI219" s="242"/>
      <c r="KMJ219" s="242"/>
      <c r="KMK219" s="242"/>
      <c r="KML219" s="242"/>
      <c r="KMM219" s="242"/>
      <c r="KMN219" s="242"/>
      <c r="KMO219" s="242"/>
      <c r="KMP219" s="242"/>
      <c r="KMQ219" s="242"/>
      <c r="KMR219" s="242"/>
      <c r="KMS219" s="242"/>
      <c r="KMT219" s="242"/>
      <c r="KMU219" s="242"/>
      <c r="KMV219" s="242"/>
      <c r="KMW219" s="242"/>
      <c r="KMX219" s="242"/>
      <c r="KMY219" s="242"/>
      <c r="KMZ219" s="242"/>
      <c r="KNA219" s="242"/>
      <c r="KNB219" s="242"/>
      <c r="KNC219" s="242"/>
      <c r="KND219" s="242"/>
      <c r="KNE219" s="242"/>
      <c r="KNF219" s="242"/>
      <c r="KNG219" s="242"/>
      <c r="KNH219" s="242"/>
      <c r="KNI219" s="242"/>
      <c r="KNJ219" s="242"/>
      <c r="KNK219" s="242"/>
      <c r="KNL219" s="242"/>
      <c r="KNM219" s="242"/>
      <c r="KNN219" s="242"/>
      <c r="KNO219" s="242"/>
      <c r="KNP219" s="242"/>
      <c r="KNQ219" s="242"/>
      <c r="KNR219" s="242"/>
      <c r="KNS219" s="242"/>
      <c r="KNT219" s="242"/>
      <c r="KNU219" s="242"/>
      <c r="KNV219" s="242"/>
      <c r="KNW219" s="242"/>
      <c r="KNX219" s="242"/>
      <c r="KNY219" s="242"/>
      <c r="KNZ219" s="242"/>
      <c r="KOA219" s="242"/>
      <c r="KOB219" s="242"/>
      <c r="KOC219" s="242"/>
      <c r="KOD219" s="242"/>
      <c r="KOE219" s="242"/>
      <c r="KOF219" s="242"/>
      <c r="KOG219" s="242"/>
      <c r="KOH219" s="242"/>
      <c r="KOI219" s="242"/>
      <c r="KOJ219" s="242"/>
      <c r="KOK219" s="242"/>
      <c r="KOL219" s="242"/>
      <c r="KOM219" s="242"/>
      <c r="KON219" s="242"/>
      <c r="KOO219" s="242"/>
      <c r="KOP219" s="242"/>
      <c r="KOQ219" s="242"/>
      <c r="KOR219" s="242"/>
      <c r="KOS219" s="242"/>
      <c r="KOT219" s="242"/>
      <c r="KOU219" s="242"/>
      <c r="KOV219" s="242"/>
      <c r="KOW219" s="242"/>
      <c r="KOX219" s="242"/>
      <c r="KOY219" s="242"/>
      <c r="KOZ219" s="242"/>
      <c r="KPA219" s="242"/>
      <c r="KPB219" s="242"/>
      <c r="KPC219" s="242"/>
      <c r="KPD219" s="242"/>
      <c r="KPE219" s="242"/>
      <c r="KPF219" s="242"/>
      <c r="KPG219" s="242"/>
      <c r="KPH219" s="242"/>
      <c r="KPI219" s="242"/>
      <c r="KPJ219" s="242"/>
      <c r="KPK219" s="242"/>
      <c r="KPL219" s="242"/>
      <c r="KPM219" s="242"/>
      <c r="KPN219" s="242"/>
      <c r="KPO219" s="242"/>
      <c r="KPP219" s="242"/>
      <c r="KPQ219" s="242"/>
      <c r="KPR219" s="242"/>
      <c r="KPS219" s="242"/>
      <c r="KPT219" s="242"/>
      <c r="KPU219" s="242"/>
      <c r="KPV219" s="242"/>
      <c r="KPW219" s="242"/>
      <c r="KPX219" s="242"/>
      <c r="KPY219" s="242"/>
      <c r="KPZ219" s="242"/>
      <c r="KQA219" s="242"/>
      <c r="KQB219" s="242"/>
      <c r="KQC219" s="242"/>
      <c r="KQD219" s="242"/>
      <c r="KQE219" s="242"/>
      <c r="KQF219" s="242"/>
      <c r="KQG219" s="242"/>
      <c r="KQH219" s="242"/>
      <c r="KQI219" s="242"/>
      <c r="KQJ219" s="242"/>
      <c r="KQK219" s="242"/>
      <c r="KQL219" s="242"/>
      <c r="KQM219" s="242"/>
      <c r="KQN219" s="242"/>
      <c r="KQO219" s="242"/>
      <c r="KQP219" s="242"/>
      <c r="KQQ219" s="242"/>
      <c r="KQR219" s="242"/>
      <c r="KQS219" s="242"/>
      <c r="KQT219" s="242"/>
      <c r="KQU219" s="242"/>
      <c r="KQV219" s="242"/>
      <c r="KQW219" s="242"/>
      <c r="KQX219" s="242"/>
      <c r="KQY219" s="242"/>
      <c r="KQZ219" s="242"/>
      <c r="KRA219" s="242"/>
      <c r="KRB219" s="242"/>
      <c r="KRC219" s="242"/>
      <c r="KRD219" s="242"/>
      <c r="KRE219" s="242"/>
      <c r="KRF219" s="242"/>
      <c r="KRG219" s="242"/>
      <c r="KRH219" s="242"/>
      <c r="KRI219" s="242"/>
      <c r="KRJ219" s="242"/>
      <c r="KRK219" s="242"/>
      <c r="KRL219" s="242"/>
      <c r="KRM219" s="242"/>
      <c r="KRN219" s="242"/>
      <c r="KRO219" s="242"/>
      <c r="KRP219" s="242"/>
      <c r="KRQ219" s="242"/>
      <c r="KRR219" s="242"/>
      <c r="KRS219" s="242"/>
      <c r="KRT219" s="242"/>
      <c r="KRU219" s="242"/>
      <c r="KRV219" s="242"/>
      <c r="KRW219" s="242"/>
      <c r="KRX219" s="242"/>
      <c r="KRY219" s="242"/>
      <c r="KRZ219" s="242"/>
      <c r="KSA219" s="242"/>
      <c r="KSB219" s="242"/>
      <c r="KSC219" s="242"/>
      <c r="KSD219" s="242"/>
      <c r="KSE219" s="242"/>
      <c r="KSF219" s="242"/>
      <c r="KSG219" s="242"/>
      <c r="KSH219" s="242"/>
      <c r="KSI219" s="242"/>
      <c r="KSJ219" s="242"/>
      <c r="KSK219" s="242"/>
      <c r="KSL219" s="242"/>
      <c r="KSM219" s="242"/>
      <c r="KSN219" s="242"/>
      <c r="KSO219" s="242"/>
      <c r="KSP219" s="242"/>
      <c r="KSQ219" s="242"/>
      <c r="KSR219" s="242"/>
      <c r="KSS219" s="242"/>
      <c r="KST219" s="242"/>
      <c r="KSU219" s="242"/>
      <c r="KSV219" s="242"/>
      <c r="KSW219" s="242"/>
      <c r="KSX219" s="242"/>
      <c r="KSY219" s="242"/>
      <c r="KSZ219" s="242"/>
      <c r="KTA219" s="242"/>
      <c r="KTB219" s="242"/>
      <c r="KTC219" s="242"/>
      <c r="KTD219" s="242"/>
      <c r="KTE219" s="242"/>
      <c r="KTF219" s="242"/>
      <c r="KTG219" s="242"/>
      <c r="KTH219" s="242"/>
      <c r="KTI219" s="242"/>
      <c r="KTJ219" s="242"/>
      <c r="KTK219" s="242"/>
      <c r="KTL219" s="242"/>
      <c r="KTM219" s="242"/>
      <c r="KTN219" s="242"/>
      <c r="KTO219" s="242"/>
      <c r="KTP219" s="242"/>
      <c r="KTQ219" s="242"/>
      <c r="KTR219" s="242"/>
      <c r="KTS219" s="242"/>
      <c r="KTT219" s="242"/>
      <c r="KTU219" s="242"/>
      <c r="KTV219" s="242"/>
      <c r="KTW219" s="242"/>
      <c r="KTX219" s="242"/>
      <c r="KTY219" s="242"/>
      <c r="KTZ219" s="242"/>
      <c r="KUA219" s="242"/>
      <c r="KUB219" s="242"/>
      <c r="KUC219" s="242"/>
      <c r="KUD219" s="242"/>
      <c r="KUE219" s="242"/>
      <c r="KUF219" s="242"/>
      <c r="KUG219" s="242"/>
      <c r="KUH219" s="242"/>
      <c r="KUI219" s="242"/>
      <c r="KUJ219" s="242"/>
      <c r="KUK219" s="242"/>
      <c r="KUL219" s="242"/>
      <c r="KUM219" s="242"/>
      <c r="KUN219" s="242"/>
      <c r="KUO219" s="242"/>
      <c r="KUP219" s="242"/>
      <c r="KUQ219" s="242"/>
      <c r="KUR219" s="242"/>
      <c r="KUS219" s="242"/>
      <c r="KUT219" s="242"/>
      <c r="KUU219" s="242"/>
      <c r="KUV219" s="242"/>
      <c r="KUW219" s="242"/>
      <c r="KUX219" s="242"/>
      <c r="KUY219" s="242"/>
      <c r="KUZ219" s="242"/>
      <c r="KVA219" s="242"/>
      <c r="KVB219" s="242"/>
      <c r="KVC219" s="242"/>
      <c r="KVD219" s="242"/>
      <c r="KVE219" s="242"/>
      <c r="KVF219" s="242"/>
      <c r="KVG219" s="242"/>
      <c r="KVH219" s="242"/>
      <c r="KVI219" s="242"/>
      <c r="KVJ219" s="242"/>
      <c r="KVK219" s="242"/>
      <c r="KVL219" s="242"/>
      <c r="KVM219" s="242"/>
      <c r="KVN219" s="242"/>
      <c r="KVO219" s="242"/>
      <c r="KVP219" s="242"/>
      <c r="KVQ219" s="242"/>
      <c r="KVR219" s="242"/>
      <c r="KVS219" s="242"/>
      <c r="KVT219" s="242"/>
      <c r="KVU219" s="242"/>
      <c r="KVV219" s="242"/>
      <c r="KVW219" s="242"/>
      <c r="KVX219" s="242"/>
      <c r="KVY219" s="242"/>
      <c r="KVZ219" s="242"/>
      <c r="KWA219" s="242"/>
      <c r="KWB219" s="242"/>
      <c r="KWC219" s="242"/>
      <c r="KWD219" s="242"/>
      <c r="KWE219" s="242"/>
      <c r="KWF219" s="242"/>
      <c r="KWG219" s="242"/>
      <c r="KWH219" s="242"/>
      <c r="KWI219" s="242"/>
      <c r="KWJ219" s="242"/>
      <c r="KWK219" s="242"/>
      <c r="KWL219" s="242"/>
      <c r="KWM219" s="242"/>
      <c r="KWN219" s="242"/>
      <c r="KWO219" s="242"/>
      <c r="KWP219" s="242"/>
      <c r="KWQ219" s="242"/>
      <c r="KWR219" s="242"/>
      <c r="KWS219" s="242"/>
      <c r="KWT219" s="242"/>
      <c r="KWU219" s="242"/>
      <c r="KWV219" s="242"/>
      <c r="KWW219" s="242"/>
      <c r="KWX219" s="242"/>
      <c r="KWY219" s="242"/>
      <c r="KWZ219" s="242"/>
      <c r="KXA219" s="242"/>
      <c r="KXB219" s="242"/>
      <c r="KXC219" s="242"/>
      <c r="KXD219" s="242"/>
      <c r="KXE219" s="242"/>
      <c r="KXF219" s="242"/>
      <c r="KXG219" s="242"/>
      <c r="KXH219" s="242"/>
      <c r="KXI219" s="242"/>
      <c r="KXJ219" s="242"/>
      <c r="KXK219" s="242"/>
      <c r="KXL219" s="242"/>
      <c r="KXM219" s="242"/>
      <c r="KXN219" s="242"/>
      <c r="KXO219" s="242"/>
      <c r="KXP219" s="242"/>
      <c r="KXQ219" s="242"/>
      <c r="KXR219" s="242"/>
      <c r="KXS219" s="242"/>
      <c r="KXT219" s="242"/>
      <c r="KXU219" s="242"/>
      <c r="KXV219" s="242"/>
      <c r="KXW219" s="242"/>
      <c r="KXX219" s="242"/>
      <c r="KXY219" s="242"/>
      <c r="KXZ219" s="242"/>
      <c r="KYA219" s="242"/>
      <c r="KYB219" s="242"/>
      <c r="KYC219" s="242"/>
      <c r="KYD219" s="242"/>
      <c r="KYE219" s="242"/>
      <c r="KYF219" s="242"/>
      <c r="KYG219" s="242"/>
      <c r="KYH219" s="242"/>
      <c r="KYI219" s="242"/>
      <c r="KYJ219" s="242"/>
      <c r="KYK219" s="242"/>
      <c r="KYL219" s="242"/>
      <c r="KYM219" s="242"/>
      <c r="KYN219" s="242"/>
      <c r="KYO219" s="242"/>
      <c r="KYP219" s="242"/>
      <c r="KYQ219" s="242"/>
      <c r="KYR219" s="242"/>
      <c r="KYS219" s="242"/>
      <c r="KYT219" s="242"/>
      <c r="KYU219" s="242"/>
      <c r="KYV219" s="242"/>
      <c r="KYW219" s="242"/>
      <c r="KYX219" s="242"/>
      <c r="KYY219" s="242"/>
      <c r="KYZ219" s="242"/>
      <c r="KZA219" s="242"/>
      <c r="KZB219" s="242"/>
      <c r="KZC219" s="242"/>
      <c r="KZD219" s="242"/>
      <c r="KZE219" s="242"/>
      <c r="KZF219" s="242"/>
      <c r="KZG219" s="242"/>
      <c r="KZH219" s="242"/>
      <c r="KZI219" s="242"/>
      <c r="KZJ219" s="242"/>
      <c r="KZK219" s="242"/>
      <c r="KZL219" s="242"/>
      <c r="KZM219" s="242"/>
      <c r="KZN219" s="242"/>
      <c r="KZO219" s="242"/>
      <c r="KZP219" s="242"/>
      <c r="KZQ219" s="242"/>
      <c r="KZR219" s="242"/>
      <c r="KZS219" s="242"/>
      <c r="KZT219" s="242"/>
      <c r="KZU219" s="242"/>
      <c r="KZV219" s="242"/>
      <c r="KZW219" s="242"/>
      <c r="KZX219" s="242"/>
      <c r="KZY219" s="242"/>
      <c r="KZZ219" s="242"/>
      <c r="LAA219" s="242"/>
      <c r="LAB219" s="242"/>
      <c r="LAC219" s="242"/>
      <c r="LAD219" s="242"/>
      <c r="LAE219" s="242"/>
      <c r="LAF219" s="242"/>
      <c r="LAG219" s="242"/>
      <c r="LAH219" s="242"/>
      <c r="LAI219" s="242"/>
      <c r="LAJ219" s="242"/>
      <c r="LAK219" s="242"/>
      <c r="LAL219" s="242"/>
      <c r="LAM219" s="242"/>
      <c r="LAN219" s="242"/>
      <c r="LAO219" s="242"/>
      <c r="LAP219" s="242"/>
      <c r="LAQ219" s="242"/>
      <c r="LAR219" s="242"/>
      <c r="LAS219" s="242"/>
      <c r="LAT219" s="242"/>
      <c r="LAU219" s="242"/>
      <c r="LAV219" s="242"/>
      <c r="LAW219" s="242"/>
      <c r="LAX219" s="242"/>
      <c r="LAY219" s="242"/>
      <c r="LAZ219" s="242"/>
      <c r="LBA219" s="242"/>
      <c r="LBB219" s="242"/>
      <c r="LBC219" s="242"/>
      <c r="LBD219" s="242"/>
      <c r="LBE219" s="242"/>
      <c r="LBF219" s="242"/>
      <c r="LBG219" s="242"/>
      <c r="LBH219" s="242"/>
      <c r="LBI219" s="242"/>
      <c r="LBJ219" s="242"/>
      <c r="LBK219" s="242"/>
      <c r="LBL219" s="242"/>
      <c r="LBM219" s="242"/>
      <c r="LBN219" s="242"/>
      <c r="LBO219" s="242"/>
      <c r="LBP219" s="242"/>
      <c r="LBQ219" s="242"/>
      <c r="LBR219" s="242"/>
      <c r="LBS219" s="242"/>
      <c r="LBT219" s="242"/>
      <c r="LBU219" s="242"/>
      <c r="LBV219" s="242"/>
      <c r="LBW219" s="242"/>
      <c r="LBX219" s="242"/>
      <c r="LBY219" s="242"/>
      <c r="LBZ219" s="242"/>
      <c r="LCA219" s="242"/>
      <c r="LCB219" s="242"/>
      <c r="LCC219" s="242"/>
      <c r="LCD219" s="242"/>
      <c r="LCE219" s="242"/>
      <c r="LCF219" s="242"/>
      <c r="LCG219" s="242"/>
      <c r="LCH219" s="242"/>
      <c r="LCI219" s="242"/>
      <c r="LCJ219" s="242"/>
      <c r="LCK219" s="242"/>
      <c r="LCL219" s="242"/>
      <c r="LCM219" s="242"/>
      <c r="LCN219" s="242"/>
      <c r="LCO219" s="242"/>
      <c r="LCP219" s="242"/>
      <c r="LCQ219" s="242"/>
      <c r="LCR219" s="242"/>
      <c r="LCS219" s="242"/>
      <c r="LCT219" s="242"/>
      <c r="LCU219" s="242"/>
      <c r="LCV219" s="242"/>
      <c r="LCW219" s="242"/>
      <c r="LCX219" s="242"/>
      <c r="LCY219" s="242"/>
      <c r="LCZ219" s="242"/>
      <c r="LDA219" s="242"/>
      <c r="LDB219" s="242"/>
      <c r="LDC219" s="242"/>
      <c r="LDD219" s="242"/>
      <c r="LDE219" s="242"/>
      <c r="LDF219" s="242"/>
      <c r="LDG219" s="242"/>
      <c r="LDH219" s="242"/>
      <c r="LDI219" s="242"/>
      <c r="LDJ219" s="242"/>
      <c r="LDK219" s="242"/>
      <c r="LDL219" s="242"/>
      <c r="LDM219" s="242"/>
      <c r="LDN219" s="242"/>
      <c r="LDO219" s="242"/>
      <c r="LDP219" s="242"/>
      <c r="LDQ219" s="242"/>
      <c r="LDR219" s="242"/>
      <c r="LDS219" s="242"/>
      <c r="LDT219" s="242"/>
      <c r="LDU219" s="242"/>
      <c r="LDV219" s="242"/>
      <c r="LDW219" s="242"/>
      <c r="LDX219" s="242"/>
      <c r="LDY219" s="242"/>
      <c r="LDZ219" s="242"/>
      <c r="LEA219" s="242"/>
      <c r="LEB219" s="242"/>
      <c r="LEC219" s="242"/>
      <c r="LED219" s="242"/>
      <c r="LEE219" s="242"/>
      <c r="LEF219" s="242"/>
      <c r="LEG219" s="242"/>
      <c r="LEH219" s="242"/>
      <c r="LEI219" s="242"/>
      <c r="LEJ219" s="242"/>
      <c r="LEK219" s="242"/>
      <c r="LEL219" s="242"/>
      <c r="LEM219" s="242"/>
      <c r="LEN219" s="242"/>
      <c r="LEO219" s="242"/>
      <c r="LEP219" s="242"/>
      <c r="LEQ219" s="242"/>
      <c r="LER219" s="242"/>
      <c r="LES219" s="242"/>
      <c r="LET219" s="242"/>
      <c r="LEU219" s="242"/>
      <c r="LEV219" s="242"/>
      <c r="LEW219" s="242"/>
      <c r="LEX219" s="242"/>
      <c r="LEY219" s="242"/>
      <c r="LEZ219" s="242"/>
      <c r="LFA219" s="242"/>
      <c r="LFB219" s="242"/>
      <c r="LFC219" s="242"/>
      <c r="LFD219" s="242"/>
      <c r="LFE219" s="242"/>
      <c r="LFF219" s="242"/>
      <c r="LFG219" s="242"/>
      <c r="LFH219" s="242"/>
      <c r="LFI219" s="242"/>
      <c r="LFJ219" s="242"/>
      <c r="LFK219" s="242"/>
      <c r="LFL219" s="242"/>
      <c r="LFM219" s="242"/>
      <c r="LFN219" s="242"/>
      <c r="LFO219" s="242"/>
      <c r="LFP219" s="242"/>
      <c r="LFQ219" s="242"/>
      <c r="LFR219" s="242"/>
      <c r="LFS219" s="242"/>
      <c r="LFT219" s="242"/>
      <c r="LFU219" s="242"/>
      <c r="LFV219" s="242"/>
      <c r="LFW219" s="242"/>
      <c r="LFX219" s="242"/>
      <c r="LFY219" s="242"/>
      <c r="LFZ219" s="242"/>
      <c r="LGA219" s="242"/>
      <c r="LGB219" s="242"/>
      <c r="LGC219" s="242"/>
      <c r="LGD219" s="242"/>
      <c r="LGE219" s="242"/>
      <c r="LGF219" s="242"/>
      <c r="LGG219" s="242"/>
      <c r="LGH219" s="242"/>
      <c r="LGI219" s="242"/>
      <c r="LGJ219" s="242"/>
      <c r="LGK219" s="242"/>
      <c r="LGL219" s="242"/>
      <c r="LGM219" s="242"/>
      <c r="LGN219" s="242"/>
      <c r="LGO219" s="242"/>
      <c r="LGP219" s="242"/>
      <c r="LGQ219" s="242"/>
      <c r="LGR219" s="242"/>
      <c r="LGS219" s="242"/>
      <c r="LGT219" s="242"/>
      <c r="LGU219" s="242"/>
      <c r="LGV219" s="242"/>
      <c r="LGW219" s="242"/>
      <c r="LGX219" s="242"/>
      <c r="LGY219" s="242"/>
      <c r="LGZ219" s="242"/>
      <c r="LHA219" s="242"/>
      <c r="LHB219" s="242"/>
      <c r="LHC219" s="242"/>
      <c r="LHD219" s="242"/>
      <c r="LHE219" s="242"/>
      <c r="LHF219" s="242"/>
      <c r="LHG219" s="242"/>
      <c r="LHH219" s="242"/>
      <c r="LHI219" s="242"/>
      <c r="LHJ219" s="242"/>
      <c r="LHK219" s="242"/>
      <c r="LHL219" s="242"/>
      <c r="LHM219" s="242"/>
      <c r="LHN219" s="242"/>
      <c r="LHO219" s="242"/>
      <c r="LHP219" s="242"/>
      <c r="LHQ219" s="242"/>
      <c r="LHR219" s="242"/>
      <c r="LHS219" s="242"/>
      <c r="LHT219" s="242"/>
      <c r="LHU219" s="242"/>
      <c r="LHV219" s="242"/>
      <c r="LHW219" s="242"/>
      <c r="LHX219" s="242"/>
      <c r="LHY219" s="242"/>
      <c r="LHZ219" s="242"/>
      <c r="LIA219" s="242"/>
      <c r="LIB219" s="242"/>
      <c r="LIC219" s="242"/>
      <c r="LID219" s="242"/>
      <c r="LIE219" s="242"/>
      <c r="LIF219" s="242"/>
      <c r="LIG219" s="242"/>
      <c r="LIH219" s="242"/>
      <c r="LII219" s="242"/>
      <c r="LIJ219" s="242"/>
      <c r="LIK219" s="242"/>
      <c r="LIL219" s="242"/>
      <c r="LIM219" s="242"/>
      <c r="LIN219" s="242"/>
      <c r="LIO219" s="242"/>
      <c r="LIP219" s="242"/>
      <c r="LIQ219" s="242"/>
      <c r="LIR219" s="242"/>
      <c r="LIS219" s="242"/>
      <c r="LIT219" s="242"/>
      <c r="LIU219" s="242"/>
      <c r="LIV219" s="242"/>
      <c r="LIW219" s="242"/>
      <c r="LIX219" s="242"/>
      <c r="LIY219" s="242"/>
      <c r="LIZ219" s="242"/>
      <c r="LJA219" s="242"/>
      <c r="LJB219" s="242"/>
      <c r="LJC219" s="242"/>
      <c r="LJD219" s="242"/>
      <c r="LJE219" s="242"/>
      <c r="LJF219" s="242"/>
      <c r="LJG219" s="242"/>
      <c r="LJH219" s="242"/>
      <c r="LJI219" s="242"/>
      <c r="LJJ219" s="242"/>
      <c r="LJK219" s="242"/>
      <c r="LJL219" s="242"/>
      <c r="LJM219" s="242"/>
      <c r="LJN219" s="242"/>
      <c r="LJO219" s="242"/>
      <c r="LJP219" s="242"/>
      <c r="LJQ219" s="242"/>
      <c r="LJR219" s="242"/>
      <c r="LJS219" s="242"/>
      <c r="LJT219" s="242"/>
      <c r="LJU219" s="242"/>
      <c r="LJV219" s="242"/>
      <c r="LJW219" s="242"/>
      <c r="LJX219" s="242"/>
      <c r="LJY219" s="242"/>
      <c r="LJZ219" s="242"/>
      <c r="LKA219" s="242"/>
      <c r="LKB219" s="242"/>
      <c r="LKC219" s="242"/>
      <c r="LKD219" s="242"/>
      <c r="LKE219" s="242"/>
      <c r="LKF219" s="242"/>
      <c r="LKG219" s="242"/>
      <c r="LKH219" s="242"/>
      <c r="LKI219" s="242"/>
      <c r="LKJ219" s="242"/>
      <c r="LKK219" s="242"/>
      <c r="LKL219" s="242"/>
      <c r="LKM219" s="242"/>
      <c r="LKN219" s="242"/>
      <c r="LKO219" s="242"/>
      <c r="LKP219" s="242"/>
      <c r="LKQ219" s="242"/>
      <c r="LKR219" s="242"/>
      <c r="LKS219" s="242"/>
      <c r="LKT219" s="242"/>
      <c r="LKU219" s="242"/>
      <c r="LKV219" s="242"/>
      <c r="LKW219" s="242"/>
      <c r="LKX219" s="242"/>
      <c r="LKY219" s="242"/>
      <c r="LKZ219" s="242"/>
      <c r="LLA219" s="242"/>
      <c r="LLB219" s="242"/>
      <c r="LLC219" s="242"/>
      <c r="LLD219" s="242"/>
      <c r="LLE219" s="242"/>
      <c r="LLF219" s="242"/>
      <c r="LLG219" s="242"/>
      <c r="LLH219" s="242"/>
      <c r="LLI219" s="242"/>
      <c r="LLJ219" s="242"/>
      <c r="LLK219" s="242"/>
      <c r="LLL219" s="242"/>
      <c r="LLM219" s="242"/>
      <c r="LLN219" s="242"/>
      <c r="LLO219" s="242"/>
      <c r="LLP219" s="242"/>
      <c r="LLQ219" s="242"/>
      <c r="LLR219" s="242"/>
      <c r="LLS219" s="242"/>
      <c r="LLT219" s="242"/>
      <c r="LLU219" s="242"/>
      <c r="LLV219" s="242"/>
      <c r="LLW219" s="242"/>
      <c r="LLX219" s="242"/>
      <c r="LLY219" s="242"/>
      <c r="LLZ219" s="242"/>
      <c r="LMA219" s="242"/>
      <c r="LMB219" s="242"/>
      <c r="LMC219" s="242"/>
      <c r="LMD219" s="242"/>
      <c r="LME219" s="242"/>
      <c r="LMF219" s="242"/>
      <c r="LMG219" s="242"/>
      <c r="LMH219" s="242"/>
      <c r="LMI219" s="242"/>
      <c r="LMJ219" s="242"/>
      <c r="LMK219" s="242"/>
      <c r="LML219" s="242"/>
      <c r="LMM219" s="242"/>
      <c r="LMN219" s="242"/>
      <c r="LMO219" s="242"/>
      <c r="LMP219" s="242"/>
      <c r="LMQ219" s="242"/>
      <c r="LMR219" s="242"/>
      <c r="LMS219" s="242"/>
      <c r="LMT219" s="242"/>
      <c r="LMU219" s="242"/>
      <c r="LMV219" s="242"/>
      <c r="LMW219" s="242"/>
      <c r="LMX219" s="242"/>
      <c r="LMY219" s="242"/>
      <c r="LMZ219" s="242"/>
      <c r="LNA219" s="242"/>
      <c r="LNB219" s="242"/>
      <c r="LNC219" s="242"/>
      <c r="LND219" s="242"/>
      <c r="LNE219" s="242"/>
      <c r="LNF219" s="242"/>
      <c r="LNG219" s="242"/>
      <c r="LNH219" s="242"/>
      <c r="LNI219" s="242"/>
      <c r="LNJ219" s="242"/>
      <c r="LNK219" s="242"/>
      <c r="LNL219" s="242"/>
      <c r="LNM219" s="242"/>
      <c r="LNN219" s="242"/>
      <c r="LNO219" s="242"/>
      <c r="LNP219" s="242"/>
      <c r="LNQ219" s="242"/>
      <c r="LNR219" s="242"/>
      <c r="LNS219" s="242"/>
      <c r="LNT219" s="242"/>
      <c r="LNU219" s="242"/>
      <c r="LNV219" s="242"/>
      <c r="LNW219" s="242"/>
      <c r="LNX219" s="242"/>
      <c r="LNY219" s="242"/>
      <c r="LNZ219" s="242"/>
      <c r="LOA219" s="242"/>
      <c r="LOB219" s="242"/>
      <c r="LOC219" s="242"/>
      <c r="LOD219" s="242"/>
      <c r="LOE219" s="242"/>
      <c r="LOF219" s="242"/>
      <c r="LOG219" s="242"/>
      <c r="LOH219" s="242"/>
      <c r="LOI219" s="242"/>
      <c r="LOJ219" s="242"/>
      <c r="LOK219" s="242"/>
      <c r="LOL219" s="242"/>
      <c r="LOM219" s="242"/>
      <c r="LON219" s="242"/>
      <c r="LOO219" s="242"/>
      <c r="LOP219" s="242"/>
      <c r="LOQ219" s="242"/>
      <c r="LOR219" s="242"/>
      <c r="LOS219" s="242"/>
      <c r="LOT219" s="242"/>
      <c r="LOU219" s="242"/>
      <c r="LOV219" s="242"/>
      <c r="LOW219" s="242"/>
      <c r="LOX219" s="242"/>
      <c r="LOY219" s="242"/>
      <c r="LOZ219" s="242"/>
      <c r="LPA219" s="242"/>
      <c r="LPB219" s="242"/>
      <c r="LPC219" s="242"/>
      <c r="LPD219" s="242"/>
      <c r="LPE219" s="242"/>
      <c r="LPF219" s="242"/>
      <c r="LPG219" s="242"/>
      <c r="LPH219" s="242"/>
      <c r="LPI219" s="242"/>
      <c r="LPJ219" s="242"/>
      <c r="LPK219" s="242"/>
      <c r="LPL219" s="242"/>
      <c r="LPM219" s="242"/>
      <c r="LPN219" s="242"/>
      <c r="LPO219" s="242"/>
      <c r="LPP219" s="242"/>
      <c r="LPQ219" s="242"/>
      <c r="LPR219" s="242"/>
      <c r="LPS219" s="242"/>
      <c r="LPT219" s="242"/>
      <c r="LPU219" s="242"/>
      <c r="LPV219" s="242"/>
      <c r="LPW219" s="242"/>
      <c r="LPX219" s="242"/>
      <c r="LPY219" s="242"/>
      <c r="LPZ219" s="242"/>
      <c r="LQA219" s="242"/>
      <c r="LQB219" s="242"/>
      <c r="LQC219" s="242"/>
      <c r="LQD219" s="242"/>
      <c r="LQE219" s="242"/>
      <c r="LQF219" s="242"/>
      <c r="LQG219" s="242"/>
      <c r="LQH219" s="242"/>
      <c r="LQI219" s="242"/>
      <c r="LQJ219" s="242"/>
      <c r="LQK219" s="242"/>
      <c r="LQL219" s="242"/>
      <c r="LQM219" s="242"/>
      <c r="LQN219" s="242"/>
      <c r="LQO219" s="242"/>
      <c r="LQP219" s="242"/>
      <c r="LQQ219" s="242"/>
      <c r="LQR219" s="242"/>
      <c r="LQS219" s="242"/>
      <c r="LQT219" s="242"/>
      <c r="LQU219" s="242"/>
      <c r="LQV219" s="242"/>
      <c r="LQW219" s="242"/>
      <c r="LQX219" s="242"/>
      <c r="LQY219" s="242"/>
      <c r="LQZ219" s="242"/>
      <c r="LRA219" s="242"/>
      <c r="LRB219" s="242"/>
      <c r="LRC219" s="242"/>
      <c r="LRD219" s="242"/>
      <c r="LRE219" s="242"/>
      <c r="LRF219" s="242"/>
      <c r="LRG219" s="242"/>
      <c r="LRH219" s="242"/>
      <c r="LRI219" s="242"/>
      <c r="LRJ219" s="242"/>
      <c r="LRK219" s="242"/>
      <c r="LRL219" s="242"/>
      <c r="LRM219" s="242"/>
      <c r="LRN219" s="242"/>
      <c r="LRO219" s="242"/>
      <c r="LRP219" s="242"/>
      <c r="LRQ219" s="242"/>
      <c r="LRR219" s="242"/>
      <c r="LRS219" s="242"/>
      <c r="LRT219" s="242"/>
      <c r="LRU219" s="242"/>
      <c r="LRV219" s="242"/>
      <c r="LRW219" s="242"/>
      <c r="LRX219" s="242"/>
      <c r="LRY219" s="242"/>
      <c r="LRZ219" s="242"/>
      <c r="LSA219" s="242"/>
      <c r="LSB219" s="242"/>
      <c r="LSC219" s="242"/>
      <c r="LSD219" s="242"/>
      <c r="LSE219" s="242"/>
      <c r="LSF219" s="242"/>
      <c r="LSG219" s="242"/>
      <c r="LSH219" s="242"/>
      <c r="LSI219" s="242"/>
      <c r="LSJ219" s="242"/>
      <c r="LSK219" s="242"/>
      <c r="LSL219" s="242"/>
      <c r="LSM219" s="242"/>
      <c r="LSN219" s="242"/>
      <c r="LSO219" s="242"/>
      <c r="LSP219" s="242"/>
      <c r="LSQ219" s="242"/>
      <c r="LSR219" s="242"/>
      <c r="LSS219" s="242"/>
      <c r="LST219" s="242"/>
      <c r="LSU219" s="242"/>
      <c r="LSV219" s="242"/>
      <c r="LSW219" s="242"/>
      <c r="LSX219" s="242"/>
      <c r="LSY219" s="242"/>
      <c r="LSZ219" s="242"/>
      <c r="LTA219" s="242"/>
      <c r="LTB219" s="242"/>
      <c r="LTC219" s="242"/>
      <c r="LTD219" s="242"/>
      <c r="LTE219" s="242"/>
      <c r="LTF219" s="242"/>
      <c r="LTG219" s="242"/>
      <c r="LTH219" s="242"/>
      <c r="LTI219" s="242"/>
      <c r="LTJ219" s="242"/>
      <c r="LTK219" s="242"/>
      <c r="LTL219" s="242"/>
      <c r="LTM219" s="242"/>
      <c r="LTN219" s="242"/>
      <c r="LTO219" s="242"/>
      <c r="LTP219" s="242"/>
      <c r="LTQ219" s="242"/>
      <c r="LTR219" s="242"/>
      <c r="LTS219" s="242"/>
      <c r="LTT219" s="242"/>
      <c r="LTU219" s="242"/>
      <c r="LTV219" s="242"/>
      <c r="LTW219" s="242"/>
      <c r="LTX219" s="242"/>
      <c r="LTY219" s="242"/>
      <c r="LTZ219" s="242"/>
      <c r="LUA219" s="242"/>
      <c r="LUB219" s="242"/>
      <c r="LUC219" s="242"/>
      <c r="LUD219" s="242"/>
      <c r="LUE219" s="242"/>
      <c r="LUF219" s="242"/>
      <c r="LUG219" s="242"/>
      <c r="LUH219" s="242"/>
      <c r="LUI219" s="242"/>
      <c r="LUJ219" s="242"/>
      <c r="LUK219" s="242"/>
      <c r="LUL219" s="242"/>
      <c r="LUM219" s="242"/>
      <c r="LUN219" s="242"/>
      <c r="LUO219" s="242"/>
      <c r="LUP219" s="242"/>
      <c r="LUQ219" s="242"/>
      <c r="LUR219" s="242"/>
      <c r="LUS219" s="242"/>
      <c r="LUT219" s="242"/>
      <c r="LUU219" s="242"/>
      <c r="LUV219" s="242"/>
      <c r="LUW219" s="242"/>
      <c r="LUX219" s="242"/>
      <c r="LUY219" s="242"/>
      <c r="LUZ219" s="242"/>
      <c r="LVA219" s="242"/>
      <c r="LVB219" s="242"/>
      <c r="LVC219" s="242"/>
      <c r="LVD219" s="242"/>
      <c r="LVE219" s="242"/>
      <c r="LVF219" s="242"/>
      <c r="LVG219" s="242"/>
      <c r="LVH219" s="242"/>
      <c r="LVI219" s="242"/>
      <c r="LVJ219" s="242"/>
      <c r="LVK219" s="242"/>
      <c r="LVL219" s="242"/>
      <c r="LVM219" s="242"/>
      <c r="LVN219" s="242"/>
      <c r="LVO219" s="242"/>
      <c r="LVP219" s="242"/>
      <c r="LVQ219" s="242"/>
      <c r="LVR219" s="242"/>
      <c r="LVS219" s="242"/>
      <c r="LVT219" s="242"/>
      <c r="LVU219" s="242"/>
      <c r="LVV219" s="242"/>
      <c r="LVW219" s="242"/>
      <c r="LVX219" s="242"/>
      <c r="LVY219" s="242"/>
      <c r="LVZ219" s="242"/>
      <c r="LWA219" s="242"/>
      <c r="LWB219" s="242"/>
      <c r="LWC219" s="242"/>
      <c r="LWD219" s="242"/>
      <c r="LWE219" s="242"/>
      <c r="LWF219" s="242"/>
      <c r="LWG219" s="242"/>
      <c r="LWH219" s="242"/>
      <c r="LWI219" s="242"/>
      <c r="LWJ219" s="242"/>
      <c r="LWK219" s="242"/>
      <c r="LWL219" s="242"/>
      <c r="LWM219" s="242"/>
      <c r="LWN219" s="242"/>
      <c r="LWO219" s="242"/>
      <c r="LWP219" s="242"/>
      <c r="LWQ219" s="242"/>
      <c r="LWR219" s="242"/>
      <c r="LWS219" s="242"/>
      <c r="LWT219" s="242"/>
      <c r="LWU219" s="242"/>
      <c r="LWV219" s="242"/>
      <c r="LWW219" s="242"/>
      <c r="LWX219" s="242"/>
      <c r="LWY219" s="242"/>
      <c r="LWZ219" s="242"/>
      <c r="LXA219" s="242"/>
      <c r="LXB219" s="242"/>
      <c r="LXC219" s="242"/>
      <c r="LXD219" s="242"/>
      <c r="LXE219" s="242"/>
      <c r="LXF219" s="242"/>
      <c r="LXG219" s="242"/>
      <c r="LXH219" s="242"/>
      <c r="LXI219" s="242"/>
      <c r="LXJ219" s="242"/>
      <c r="LXK219" s="242"/>
      <c r="LXL219" s="242"/>
      <c r="LXM219" s="242"/>
      <c r="LXN219" s="242"/>
      <c r="LXO219" s="242"/>
      <c r="LXP219" s="242"/>
      <c r="LXQ219" s="242"/>
      <c r="LXR219" s="242"/>
      <c r="LXS219" s="242"/>
      <c r="LXT219" s="242"/>
      <c r="LXU219" s="242"/>
      <c r="LXV219" s="242"/>
      <c r="LXW219" s="242"/>
      <c r="LXX219" s="242"/>
      <c r="LXY219" s="242"/>
      <c r="LXZ219" s="242"/>
      <c r="LYA219" s="242"/>
      <c r="LYB219" s="242"/>
      <c r="LYC219" s="242"/>
      <c r="LYD219" s="242"/>
      <c r="LYE219" s="242"/>
      <c r="LYF219" s="242"/>
      <c r="LYG219" s="242"/>
      <c r="LYH219" s="242"/>
      <c r="LYI219" s="242"/>
      <c r="LYJ219" s="242"/>
      <c r="LYK219" s="242"/>
      <c r="LYL219" s="242"/>
      <c r="LYM219" s="242"/>
      <c r="LYN219" s="242"/>
      <c r="LYO219" s="242"/>
      <c r="LYP219" s="242"/>
      <c r="LYQ219" s="242"/>
      <c r="LYR219" s="242"/>
      <c r="LYS219" s="242"/>
      <c r="LYT219" s="242"/>
      <c r="LYU219" s="242"/>
      <c r="LYV219" s="242"/>
      <c r="LYW219" s="242"/>
      <c r="LYX219" s="242"/>
      <c r="LYY219" s="242"/>
      <c r="LYZ219" s="242"/>
      <c r="LZA219" s="242"/>
      <c r="LZB219" s="242"/>
      <c r="LZC219" s="242"/>
      <c r="LZD219" s="242"/>
      <c r="LZE219" s="242"/>
      <c r="LZF219" s="242"/>
      <c r="LZG219" s="242"/>
      <c r="LZH219" s="242"/>
      <c r="LZI219" s="242"/>
      <c r="LZJ219" s="242"/>
      <c r="LZK219" s="242"/>
      <c r="LZL219" s="242"/>
      <c r="LZM219" s="242"/>
      <c r="LZN219" s="242"/>
      <c r="LZO219" s="242"/>
      <c r="LZP219" s="242"/>
      <c r="LZQ219" s="242"/>
      <c r="LZR219" s="242"/>
      <c r="LZS219" s="242"/>
      <c r="LZT219" s="242"/>
      <c r="LZU219" s="242"/>
      <c r="LZV219" s="242"/>
      <c r="LZW219" s="242"/>
      <c r="LZX219" s="242"/>
      <c r="LZY219" s="242"/>
      <c r="LZZ219" s="242"/>
      <c r="MAA219" s="242"/>
      <c r="MAB219" s="242"/>
      <c r="MAC219" s="242"/>
      <c r="MAD219" s="242"/>
      <c r="MAE219" s="242"/>
      <c r="MAF219" s="242"/>
      <c r="MAG219" s="242"/>
      <c r="MAH219" s="242"/>
      <c r="MAI219" s="242"/>
      <c r="MAJ219" s="242"/>
      <c r="MAK219" s="242"/>
      <c r="MAL219" s="242"/>
      <c r="MAM219" s="242"/>
      <c r="MAN219" s="242"/>
      <c r="MAO219" s="242"/>
      <c r="MAP219" s="242"/>
      <c r="MAQ219" s="242"/>
      <c r="MAR219" s="242"/>
      <c r="MAS219" s="242"/>
      <c r="MAT219" s="242"/>
      <c r="MAU219" s="242"/>
      <c r="MAV219" s="242"/>
      <c r="MAW219" s="242"/>
      <c r="MAX219" s="242"/>
      <c r="MAY219" s="242"/>
      <c r="MAZ219" s="242"/>
      <c r="MBA219" s="242"/>
      <c r="MBB219" s="242"/>
      <c r="MBC219" s="242"/>
      <c r="MBD219" s="242"/>
      <c r="MBE219" s="242"/>
      <c r="MBF219" s="242"/>
      <c r="MBG219" s="242"/>
      <c r="MBH219" s="242"/>
      <c r="MBI219" s="242"/>
      <c r="MBJ219" s="242"/>
      <c r="MBK219" s="242"/>
      <c r="MBL219" s="242"/>
      <c r="MBM219" s="242"/>
      <c r="MBN219" s="242"/>
      <c r="MBO219" s="242"/>
      <c r="MBP219" s="242"/>
      <c r="MBQ219" s="242"/>
      <c r="MBR219" s="242"/>
      <c r="MBS219" s="242"/>
      <c r="MBT219" s="242"/>
      <c r="MBU219" s="242"/>
      <c r="MBV219" s="242"/>
      <c r="MBW219" s="242"/>
      <c r="MBX219" s="242"/>
      <c r="MBY219" s="242"/>
      <c r="MBZ219" s="242"/>
      <c r="MCA219" s="242"/>
      <c r="MCB219" s="242"/>
      <c r="MCC219" s="242"/>
      <c r="MCD219" s="242"/>
      <c r="MCE219" s="242"/>
      <c r="MCF219" s="242"/>
      <c r="MCG219" s="242"/>
      <c r="MCH219" s="242"/>
      <c r="MCI219" s="242"/>
      <c r="MCJ219" s="242"/>
      <c r="MCK219" s="242"/>
      <c r="MCL219" s="242"/>
      <c r="MCM219" s="242"/>
      <c r="MCN219" s="242"/>
      <c r="MCO219" s="242"/>
      <c r="MCP219" s="242"/>
      <c r="MCQ219" s="242"/>
      <c r="MCR219" s="242"/>
      <c r="MCS219" s="242"/>
      <c r="MCT219" s="242"/>
      <c r="MCU219" s="242"/>
      <c r="MCV219" s="242"/>
      <c r="MCW219" s="242"/>
      <c r="MCX219" s="242"/>
      <c r="MCY219" s="242"/>
      <c r="MCZ219" s="242"/>
      <c r="MDA219" s="242"/>
      <c r="MDB219" s="242"/>
      <c r="MDC219" s="242"/>
      <c r="MDD219" s="242"/>
      <c r="MDE219" s="242"/>
      <c r="MDF219" s="242"/>
      <c r="MDG219" s="242"/>
      <c r="MDH219" s="242"/>
      <c r="MDI219" s="242"/>
      <c r="MDJ219" s="242"/>
      <c r="MDK219" s="242"/>
      <c r="MDL219" s="242"/>
      <c r="MDM219" s="242"/>
      <c r="MDN219" s="242"/>
      <c r="MDO219" s="242"/>
      <c r="MDP219" s="242"/>
      <c r="MDQ219" s="242"/>
      <c r="MDR219" s="242"/>
      <c r="MDS219" s="242"/>
      <c r="MDT219" s="242"/>
      <c r="MDU219" s="242"/>
      <c r="MDV219" s="242"/>
      <c r="MDW219" s="242"/>
      <c r="MDX219" s="242"/>
      <c r="MDY219" s="242"/>
      <c r="MDZ219" s="242"/>
      <c r="MEA219" s="242"/>
      <c r="MEB219" s="242"/>
      <c r="MEC219" s="242"/>
      <c r="MED219" s="242"/>
      <c r="MEE219" s="242"/>
      <c r="MEF219" s="242"/>
      <c r="MEG219" s="242"/>
      <c r="MEH219" s="242"/>
      <c r="MEI219" s="242"/>
      <c r="MEJ219" s="242"/>
      <c r="MEK219" s="242"/>
      <c r="MEL219" s="242"/>
      <c r="MEM219" s="242"/>
      <c r="MEN219" s="242"/>
      <c r="MEO219" s="242"/>
      <c r="MEP219" s="242"/>
      <c r="MEQ219" s="242"/>
      <c r="MER219" s="242"/>
      <c r="MES219" s="242"/>
      <c r="MET219" s="242"/>
      <c r="MEU219" s="242"/>
      <c r="MEV219" s="242"/>
      <c r="MEW219" s="242"/>
      <c r="MEX219" s="242"/>
      <c r="MEY219" s="242"/>
      <c r="MEZ219" s="242"/>
      <c r="MFA219" s="242"/>
      <c r="MFB219" s="242"/>
      <c r="MFC219" s="242"/>
      <c r="MFD219" s="242"/>
      <c r="MFE219" s="242"/>
      <c r="MFF219" s="242"/>
      <c r="MFG219" s="242"/>
      <c r="MFH219" s="242"/>
      <c r="MFI219" s="242"/>
      <c r="MFJ219" s="242"/>
      <c r="MFK219" s="242"/>
      <c r="MFL219" s="242"/>
      <c r="MFM219" s="242"/>
      <c r="MFN219" s="242"/>
      <c r="MFO219" s="242"/>
      <c r="MFP219" s="242"/>
      <c r="MFQ219" s="242"/>
      <c r="MFR219" s="242"/>
      <c r="MFS219" s="242"/>
      <c r="MFT219" s="242"/>
      <c r="MFU219" s="242"/>
      <c r="MFV219" s="242"/>
      <c r="MFW219" s="242"/>
      <c r="MFX219" s="242"/>
      <c r="MFY219" s="242"/>
      <c r="MFZ219" s="242"/>
      <c r="MGA219" s="242"/>
      <c r="MGB219" s="242"/>
      <c r="MGC219" s="242"/>
      <c r="MGD219" s="242"/>
      <c r="MGE219" s="242"/>
      <c r="MGF219" s="242"/>
      <c r="MGG219" s="242"/>
      <c r="MGH219" s="242"/>
      <c r="MGI219" s="242"/>
      <c r="MGJ219" s="242"/>
      <c r="MGK219" s="242"/>
      <c r="MGL219" s="242"/>
      <c r="MGM219" s="242"/>
      <c r="MGN219" s="242"/>
      <c r="MGO219" s="242"/>
      <c r="MGP219" s="242"/>
      <c r="MGQ219" s="242"/>
      <c r="MGR219" s="242"/>
      <c r="MGS219" s="242"/>
      <c r="MGT219" s="242"/>
      <c r="MGU219" s="242"/>
      <c r="MGV219" s="242"/>
      <c r="MGW219" s="242"/>
      <c r="MGX219" s="242"/>
      <c r="MGY219" s="242"/>
      <c r="MGZ219" s="242"/>
      <c r="MHA219" s="242"/>
      <c r="MHB219" s="242"/>
      <c r="MHC219" s="242"/>
      <c r="MHD219" s="242"/>
      <c r="MHE219" s="242"/>
      <c r="MHF219" s="242"/>
      <c r="MHG219" s="242"/>
      <c r="MHH219" s="242"/>
      <c r="MHI219" s="242"/>
      <c r="MHJ219" s="242"/>
      <c r="MHK219" s="242"/>
      <c r="MHL219" s="242"/>
      <c r="MHM219" s="242"/>
      <c r="MHN219" s="242"/>
      <c r="MHO219" s="242"/>
      <c r="MHP219" s="242"/>
      <c r="MHQ219" s="242"/>
      <c r="MHR219" s="242"/>
      <c r="MHS219" s="242"/>
      <c r="MHT219" s="242"/>
      <c r="MHU219" s="242"/>
      <c r="MHV219" s="242"/>
      <c r="MHW219" s="242"/>
      <c r="MHX219" s="242"/>
      <c r="MHY219" s="242"/>
      <c r="MHZ219" s="242"/>
      <c r="MIA219" s="242"/>
      <c r="MIB219" s="242"/>
      <c r="MIC219" s="242"/>
      <c r="MID219" s="242"/>
      <c r="MIE219" s="242"/>
      <c r="MIF219" s="242"/>
      <c r="MIG219" s="242"/>
      <c r="MIH219" s="242"/>
      <c r="MII219" s="242"/>
      <c r="MIJ219" s="242"/>
      <c r="MIK219" s="242"/>
      <c r="MIL219" s="242"/>
      <c r="MIM219" s="242"/>
      <c r="MIN219" s="242"/>
      <c r="MIO219" s="242"/>
      <c r="MIP219" s="242"/>
      <c r="MIQ219" s="242"/>
      <c r="MIR219" s="242"/>
      <c r="MIS219" s="242"/>
      <c r="MIT219" s="242"/>
      <c r="MIU219" s="242"/>
      <c r="MIV219" s="242"/>
      <c r="MIW219" s="242"/>
      <c r="MIX219" s="242"/>
      <c r="MIY219" s="242"/>
      <c r="MIZ219" s="242"/>
      <c r="MJA219" s="242"/>
      <c r="MJB219" s="242"/>
      <c r="MJC219" s="242"/>
      <c r="MJD219" s="242"/>
      <c r="MJE219" s="242"/>
      <c r="MJF219" s="242"/>
      <c r="MJG219" s="242"/>
      <c r="MJH219" s="242"/>
      <c r="MJI219" s="242"/>
      <c r="MJJ219" s="242"/>
      <c r="MJK219" s="242"/>
      <c r="MJL219" s="242"/>
      <c r="MJM219" s="242"/>
      <c r="MJN219" s="242"/>
      <c r="MJO219" s="242"/>
      <c r="MJP219" s="242"/>
      <c r="MJQ219" s="242"/>
      <c r="MJR219" s="242"/>
      <c r="MJS219" s="242"/>
      <c r="MJT219" s="242"/>
      <c r="MJU219" s="242"/>
      <c r="MJV219" s="242"/>
      <c r="MJW219" s="242"/>
      <c r="MJX219" s="242"/>
      <c r="MJY219" s="242"/>
      <c r="MJZ219" s="242"/>
      <c r="MKA219" s="242"/>
      <c r="MKB219" s="242"/>
      <c r="MKC219" s="242"/>
      <c r="MKD219" s="242"/>
      <c r="MKE219" s="242"/>
      <c r="MKF219" s="242"/>
      <c r="MKG219" s="242"/>
      <c r="MKH219" s="242"/>
      <c r="MKI219" s="242"/>
      <c r="MKJ219" s="242"/>
      <c r="MKK219" s="242"/>
      <c r="MKL219" s="242"/>
      <c r="MKM219" s="242"/>
      <c r="MKN219" s="242"/>
      <c r="MKO219" s="242"/>
      <c r="MKP219" s="242"/>
      <c r="MKQ219" s="242"/>
      <c r="MKR219" s="242"/>
      <c r="MKS219" s="242"/>
      <c r="MKT219" s="242"/>
      <c r="MKU219" s="242"/>
      <c r="MKV219" s="242"/>
      <c r="MKW219" s="242"/>
      <c r="MKX219" s="242"/>
      <c r="MKY219" s="242"/>
      <c r="MKZ219" s="242"/>
      <c r="MLA219" s="242"/>
      <c r="MLB219" s="242"/>
      <c r="MLC219" s="242"/>
      <c r="MLD219" s="242"/>
      <c r="MLE219" s="242"/>
      <c r="MLF219" s="242"/>
      <c r="MLG219" s="242"/>
      <c r="MLH219" s="242"/>
      <c r="MLI219" s="242"/>
      <c r="MLJ219" s="242"/>
      <c r="MLK219" s="242"/>
      <c r="MLL219" s="242"/>
      <c r="MLM219" s="242"/>
      <c r="MLN219" s="242"/>
      <c r="MLO219" s="242"/>
      <c r="MLP219" s="242"/>
      <c r="MLQ219" s="242"/>
      <c r="MLR219" s="242"/>
      <c r="MLS219" s="242"/>
      <c r="MLT219" s="242"/>
      <c r="MLU219" s="242"/>
      <c r="MLV219" s="242"/>
      <c r="MLW219" s="242"/>
      <c r="MLX219" s="242"/>
      <c r="MLY219" s="242"/>
      <c r="MLZ219" s="242"/>
      <c r="MMA219" s="242"/>
      <c r="MMB219" s="242"/>
      <c r="MMC219" s="242"/>
      <c r="MMD219" s="242"/>
      <c r="MME219" s="242"/>
      <c r="MMF219" s="242"/>
      <c r="MMG219" s="242"/>
      <c r="MMH219" s="242"/>
      <c r="MMI219" s="242"/>
      <c r="MMJ219" s="242"/>
      <c r="MMK219" s="242"/>
      <c r="MML219" s="242"/>
      <c r="MMM219" s="242"/>
      <c r="MMN219" s="242"/>
      <c r="MMO219" s="242"/>
      <c r="MMP219" s="242"/>
      <c r="MMQ219" s="242"/>
      <c r="MMR219" s="242"/>
      <c r="MMS219" s="242"/>
      <c r="MMT219" s="242"/>
      <c r="MMU219" s="242"/>
      <c r="MMV219" s="242"/>
      <c r="MMW219" s="242"/>
      <c r="MMX219" s="242"/>
      <c r="MMY219" s="242"/>
      <c r="MMZ219" s="242"/>
      <c r="MNA219" s="242"/>
      <c r="MNB219" s="242"/>
      <c r="MNC219" s="242"/>
      <c r="MND219" s="242"/>
      <c r="MNE219" s="242"/>
      <c r="MNF219" s="242"/>
      <c r="MNG219" s="242"/>
      <c r="MNH219" s="242"/>
      <c r="MNI219" s="242"/>
      <c r="MNJ219" s="242"/>
      <c r="MNK219" s="242"/>
      <c r="MNL219" s="242"/>
      <c r="MNM219" s="242"/>
      <c r="MNN219" s="242"/>
      <c r="MNO219" s="242"/>
      <c r="MNP219" s="242"/>
      <c r="MNQ219" s="242"/>
      <c r="MNR219" s="242"/>
      <c r="MNS219" s="242"/>
      <c r="MNT219" s="242"/>
      <c r="MNU219" s="242"/>
      <c r="MNV219" s="242"/>
      <c r="MNW219" s="242"/>
      <c r="MNX219" s="242"/>
      <c r="MNY219" s="242"/>
      <c r="MNZ219" s="242"/>
      <c r="MOA219" s="242"/>
      <c r="MOB219" s="242"/>
      <c r="MOC219" s="242"/>
      <c r="MOD219" s="242"/>
      <c r="MOE219" s="242"/>
      <c r="MOF219" s="242"/>
      <c r="MOG219" s="242"/>
      <c r="MOH219" s="242"/>
      <c r="MOI219" s="242"/>
      <c r="MOJ219" s="242"/>
      <c r="MOK219" s="242"/>
      <c r="MOL219" s="242"/>
      <c r="MOM219" s="242"/>
      <c r="MON219" s="242"/>
      <c r="MOO219" s="242"/>
      <c r="MOP219" s="242"/>
      <c r="MOQ219" s="242"/>
      <c r="MOR219" s="242"/>
      <c r="MOS219" s="242"/>
      <c r="MOT219" s="242"/>
      <c r="MOU219" s="242"/>
      <c r="MOV219" s="242"/>
      <c r="MOW219" s="242"/>
      <c r="MOX219" s="242"/>
      <c r="MOY219" s="242"/>
      <c r="MOZ219" s="242"/>
      <c r="MPA219" s="242"/>
      <c r="MPB219" s="242"/>
      <c r="MPC219" s="242"/>
      <c r="MPD219" s="242"/>
      <c r="MPE219" s="242"/>
      <c r="MPF219" s="242"/>
      <c r="MPG219" s="242"/>
      <c r="MPH219" s="242"/>
      <c r="MPI219" s="242"/>
      <c r="MPJ219" s="242"/>
      <c r="MPK219" s="242"/>
      <c r="MPL219" s="242"/>
      <c r="MPM219" s="242"/>
      <c r="MPN219" s="242"/>
      <c r="MPO219" s="242"/>
      <c r="MPP219" s="242"/>
      <c r="MPQ219" s="242"/>
      <c r="MPR219" s="242"/>
      <c r="MPS219" s="242"/>
      <c r="MPT219" s="242"/>
      <c r="MPU219" s="242"/>
      <c r="MPV219" s="242"/>
      <c r="MPW219" s="242"/>
      <c r="MPX219" s="242"/>
      <c r="MPY219" s="242"/>
      <c r="MPZ219" s="242"/>
      <c r="MQA219" s="242"/>
      <c r="MQB219" s="242"/>
      <c r="MQC219" s="242"/>
      <c r="MQD219" s="242"/>
      <c r="MQE219" s="242"/>
      <c r="MQF219" s="242"/>
      <c r="MQG219" s="242"/>
      <c r="MQH219" s="242"/>
      <c r="MQI219" s="242"/>
      <c r="MQJ219" s="242"/>
      <c r="MQK219" s="242"/>
      <c r="MQL219" s="242"/>
      <c r="MQM219" s="242"/>
      <c r="MQN219" s="242"/>
      <c r="MQO219" s="242"/>
      <c r="MQP219" s="242"/>
      <c r="MQQ219" s="242"/>
      <c r="MQR219" s="242"/>
      <c r="MQS219" s="242"/>
      <c r="MQT219" s="242"/>
      <c r="MQU219" s="242"/>
      <c r="MQV219" s="242"/>
      <c r="MQW219" s="242"/>
      <c r="MQX219" s="242"/>
      <c r="MQY219" s="242"/>
      <c r="MQZ219" s="242"/>
      <c r="MRA219" s="242"/>
      <c r="MRB219" s="242"/>
      <c r="MRC219" s="242"/>
      <c r="MRD219" s="242"/>
      <c r="MRE219" s="242"/>
      <c r="MRF219" s="242"/>
      <c r="MRG219" s="242"/>
      <c r="MRH219" s="242"/>
      <c r="MRI219" s="242"/>
      <c r="MRJ219" s="242"/>
      <c r="MRK219" s="242"/>
      <c r="MRL219" s="242"/>
      <c r="MRM219" s="242"/>
      <c r="MRN219" s="242"/>
      <c r="MRO219" s="242"/>
      <c r="MRP219" s="242"/>
      <c r="MRQ219" s="242"/>
      <c r="MRR219" s="242"/>
      <c r="MRS219" s="242"/>
      <c r="MRT219" s="242"/>
      <c r="MRU219" s="242"/>
      <c r="MRV219" s="242"/>
      <c r="MRW219" s="242"/>
      <c r="MRX219" s="242"/>
      <c r="MRY219" s="242"/>
      <c r="MRZ219" s="242"/>
      <c r="MSA219" s="242"/>
      <c r="MSB219" s="242"/>
      <c r="MSC219" s="242"/>
      <c r="MSD219" s="242"/>
      <c r="MSE219" s="242"/>
      <c r="MSF219" s="242"/>
      <c r="MSG219" s="242"/>
      <c r="MSH219" s="242"/>
      <c r="MSI219" s="242"/>
      <c r="MSJ219" s="242"/>
      <c r="MSK219" s="242"/>
      <c r="MSL219" s="242"/>
      <c r="MSM219" s="242"/>
      <c r="MSN219" s="242"/>
      <c r="MSO219" s="242"/>
      <c r="MSP219" s="242"/>
      <c r="MSQ219" s="242"/>
      <c r="MSR219" s="242"/>
      <c r="MSS219" s="242"/>
      <c r="MST219" s="242"/>
      <c r="MSU219" s="242"/>
      <c r="MSV219" s="242"/>
      <c r="MSW219" s="242"/>
      <c r="MSX219" s="242"/>
      <c r="MSY219" s="242"/>
      <c r="MSZ219" s="242"/>
      <c r="MTA219" s="242"/>
      <c r="MTB219" s="242"/>
      <c r="MTC219" s="242"/>
      <c r="MTD219" s="242"/>
      <c r="MTE219" s="242"/>
      <c r="MTF219" s="242"/>
      <c r="MTG219" s="242"/>
      <c r="MTH219" s="242"/>
      <c r="MTI219" s="242"/>
      <c r="MTJ219" s="242"/>
      <c r="MTK219" s="242"/>
      <c r="MTL219" s="242"/>
      <c r="MTM219" s="242"/>
      <c r="MTN219" s="242"/>
      <c r="MTO219" s="242"/>
      <c r="MTP219" s="242"/>
      <c r="MTQ219" s="242"/>
      <c r="MTR219" s="242"/>
      <c r="MTS219" s="242"/>
      <c r="MTT219" s="242"/>
      <c r="MTU219" s="242"/>
      <c r="MTV219" s="242"/>
      <c r="MTW219" s="242"/>
      <c r="MTX219" s="242"/>
      <c r="MTY219" s="242"/>
      <c r="MTZ219" s="242"/>
      <c r="MUA219" s="242"/>
      <c r="MUB219" s="242"/>
      <c r="MUC219" s="242"/>
      <c r="MUD219" s="242"/>
      <c r="MUE219" s="242"/>
      <c r="MUF219" s="242"/>
      <c r="MUG219" s="242"/>
      <c r="MUH219" s="242"/>
      <c r="MUI219" s="242"/>
      <c r="MUJ219" s="242"/>
      <c r="MUK219" s="242"/>
      <c r="MUL219" s="242"/>
      <c r="MUM219" s="242"/>
      <c r="MUN219" s="242"/>
      <c r="MUO219" s="242"/>
      <c r="MUP219" s="242"/>
      <c r="MUQ219" s="242"/>
      <c r="MUR219" s="242"/>
      <c r="MUS219" s="242"/>
      <c r="MUT219" s="242"/>
      <c r="MUU219" s="242"/>
      <c r="MUV219" s="242"/>
      <c r="MUW219" s="242"/>
      <c r="MUX219" s="242"/>
      <c r="MUY219" s="242"/>
      <c r="MUZ219" s="242"/>
      <c r="MVA219" s="242"/>
      <c r="MVB219" s="242"/>
      <c r="MVC219" s="242"/>
      <c r="MVD219" s="242"/>
      <c r="MVE219" s="242"/>
      <c r="MVF219" s="242"/>
      <c r="MVG219" s="242"/>
      <c r="MVH219" s="242"/>
      <c r="MVI219" s="242"/>
      <c r="MVJ219" s="242"/>
      <c r="MVK219" s="242"/>
      <c r="MVL219" s="242"/>
      <c r="MVM219" s="242"/>
      <c r="MVN219" s="242"/>
      <c r="MVO219" s="242"/>
      <c r="MVP219" s="242"/>
      <c r="MVQ219" s="242"/>
      <c r="MVR219" s="242"/>
      <c r="MVS219" s="242"/>
      <c r="MVT219" s="242"/>
      <c r="MVU219" s="242"/>
      <c r="MVV219" s="242"/>
      <c r="MVW219" s="242"/>
      <c r="MVX219" s="242"/>
      <c r="MVY219" s="242"/>
      <c r="MVZ219" s="242"/>
      <c r="MWA219" s="242"/>
      <c r="MWB219" s="242"/>
      <c r="MWC219" s="242"/>
      <c r="MWD219" s="242"/>
      <c r="MWE219" s="242"/>
      <c r="MWF219" s="242"/>
      <c r="MWG219" s="242"/>
      <c r="MWH219" s="242"/>
      <c r="MWI219" s="242"/>
      <c r="MWJ219" s="242"/>
      <c r="MWK219" s="242"/>
      <c r="MWL219" s="242"/>
      <c r="MWM219" s="242"/>
      <c r="MWN219" s="242"/>
      <c r="MWO219" s="242"/>
      <c r="MWP219" s="242"/>
      <c r="MWQ219" s="242"/>
      <c r="MWR219" s="242"/>
      <c r="MWS219" s="242"/>
      <c r="MWT219" s="242"/>
      <c r="MWU219" s="242"/>
      <c r="MWV219" s="242"/>
      <c r="MWW219" s="242"/>
      <c r="MWX219" s="242"/>
      <c r="MWY219" s="242"/>
      <c r="MWZ219" s="242"/>
      <c r="MXA219" s="242"/>
      <c r="MXB219" s="242"/>
      <c r="MXC219" s="242"/>
      <c r="MXD219" s="242"/>
      <c r="MXE219" s="242"/>
      <c r="MXF219" s="242"/>
      <c r="MXG219" s="242"/>
      <c r="MXH219" s="242"/>
      <c r="MXI219" s="242"/>
      <c r="MXJ219" s="242"/>
      <c r="MXK219" s="242"/>
      <c r="MXL219" s="242"/>
      <c r="MXM219" s="242"/>
      <c r="MXN219" s="242"/>
      <c r="MXO219" s="242"/>
      <c r="MXP219" s="242"/>
      <c r="MXQ219" s="242"/>
      <c r="MXR219" s="242"/>
      <c r="MXS219" s="242"/>
      <c r="MXT219" s="242"/>
      <c r="MXU219" s="242"/>
      <c r="MXV219" s="242"/>
      <c r="MXW219" s="242"/>
      <c r="MXX219" s="242"/>
      <c r="MXY219" s="242"/>
      <c r="MXZ219" s="242"/>
      <c r="MYA219" s="242"/>
      <c r="MYB219" s="242"/>
      <c r="MYC219" s="242"/>
      <c r="MYD219" s="242"/>
      <c r="MYE219" s="242"/>
      <c r="MYF219" s="242"/>
      <c r="MYG219" s="242"/>
      <c r="MYH219" s="242"/>
      <c r="MYI219" s="242"/>
      <c r="MYJ219" s="242"/>
      <c r="MYK219" s="242"/>
      <c r="MYL219" s="242"/>
      <c r="MYM219" s="242"/>
      <c r="MYN219" s="242"/>
      <c r="MYO219" s="242"/>
      <c r="MYP219" s="242"/>
      <c r="MYQ219" s="242"/>
      <c r="MYR219" s="242"/>
      <c r="MYS219" s="242"/>
      <c r="MYT219" s="242"/>
      <c r="MYU219" s="242"/>
      <c r="MYV219" s="242"/>
      <c r="MYW219" s="242"/>
      <c r="MYX219" s="242"/>
      <c r="MYY219" s="242"/>
      <c r="MYZ219" s="242"/>
      <c r="MZA219" s="242"/>
      <c r="MZB219" s="242"/>
      <c r="MZC219" s="242"/>
      <c r="MZD219" s="242"/>
      <c r="MZE219" s="242"/>
      <c r="MZF219" s="242"/>
      <c r="MZG219" s="242"/>
      <c r="MZH219" s="242"/>
      <c r="MZI219" s="242"/>
      <c r="MZJ219" s="242"/>
      <c r="MZK219" s="242"/>
      <c r="MZL219" s="242"/>
      <c r="MZM219" s="242"/>
      <c r="MZN219" s="242"/>
      <c r="MZO219" s="242"/>
      <c r="MZP219" s="242"/>
      <c r="MZQ219" s="242"/>
      <c r="MZR219" s="242"/>
      <c r="MZS219" s="242"/>
      <c r="MZT219" s="242"/>
      <c r="MZU219" s="242"/>
      <c r="MZV219" s="242"/>
      <c r="MZW219" s="242"/>
      <c r="MZX219" s="242"/>
      <c r="MZY219" s="242"/>
      <c r="MZZ219" s="242"/>
      <c r="NAA219" s="242"/>
      <c r="NAB219" s="242"/>
      <c r="NAC219" s="242"/>
      <c r="NAD219" s="242"/>
      <c r="NAE219" s="242"/>
      <c r="NAF219" s="242"/>
      <c r="NAG219" s="242"/>
      <c r="NAH219" s="242"/>
      <c r="NAI219" s="242"/>
      <c r="NAJ219" s="242"/>
      <c r="NAK219" s="242"/>
      <c r="NAL219" s="242"/>
      <c r="NAM219" s="242"/>
      <c r="NAN219" s="242"/>
      <c r="NAO219" s="242"/>
      <c r="NAP219" s="242"/>
      <c r="NAQ219" s="242"/>
      <c r="NAR219" s="242"/>
      <c r="NAS219" s="242"/>
      <c r="NAT219" s="242"/>
      <c r="NAU219" s="242"/>
      <c r="NAV219" s="242"/>
      <c r="NAW219" s="242"/>
      <c r="NAX219" s="242"/>
      <c r="NAY219" s="242"/>
      <c r="NAZ219" s="242"/>
      <c r="NBA219" s="242"/>
      <c r="NBB219" s="242"/>
      <c r="NBC219" s="242"/>
      <c r="NBD219" s="242"/>
      <c r="NBE219" s="242"/>
      <c r="NBF219" s="242"/>
      <c r="NBG219" s="242"/>
      <c r="NBH219" s="242"/>
      <c r="NBI219" s="242"/>
      <c r="NBJ219" s="242"/>
      <c r="NBK219" s="242"/>
      <c r="NBL219" s="242"/>
      <c r="NBM219" s="242"/>
      <c r="NBN219" s="242"/>
      <c r="NBO219" s="242"/>
      <c r="NBP219" s="242"/>
      <c r="NBQ219" s="242"/>
      <c r="NBR219" s="242"/>
      <c r="NBS219" s="242"/>
      <c r="NBT219" s="242"/>
      <c r="NBU219" s="242"/>
      <c r="NBV219" s="242"/>
      <c r="NBW219" s="242"/>
      <c r="NBX219" s="242"/>
      <c r="NBY219" s="242"/>
      <c r="NBZ219" s="242"/>
      <c r="NCA219" s="242"/>
      <c r="NCB219" s="242"/>
      <c r="NCC219" s="242"/>
      <c r="NCD219" s="242"/>
      <c r="NCE219" s="242"/>
      <c r="NCF219" s="242"/>
      <c r="NCG219" s="242"/>
      <c r="NCH219" s="242"/>
      <c r="NCI219" s="242"/>
      <c r="NCJ219" s="242"/>
      <c r="NCK219" s="242"/>
      <c r="NCL219" s="242"/>
      <c r="NCM219" s="242"/>
      <c r="NCN219" s="242"/>
      <c r="NCO219" s="242"/>
      <c r="NCP219" s="242"/>
      <c r="NCQ219" s="242"/>
      <c r="NCR219" s="242"/>
      <c r="NCS219" s="242"/>
      <c r="NCT219" s="242"/>
      <c r="NCU219" s="242"/>
      <c r="NCV219" s="242"/>
      <c r="NCW219" s="242"/>
      <c r="NCX219" s="242"/>
      <c r="NCY219" s="242"/>
      <c r="NCZ219" s="242"/>
      <c r="NDA219" s="242"/>
      <c r="NDB219" s="242"/>
      <c r="NDC219" s="242"/>
      <c r="NDD219" s="242"/>
      <c r="NDE219" s="242"/>
      <c r="NDF219" s="242"/>
      <c r="NDG219" s="242"/>
      <c r="NDH219" s="242"/>
      <c r="NDI219" s="242"/>
      <c r="NDJ219" s="242"/>
      <c r="NDK219" s="242"/>
      <c r="NDL219" s="242"/>
      <c r="NDM219" s="242"/>
      <c r="NDN219" s="242"/>
      <c r="NDO219" s="242"/>
      <c r="NDP219" s="242"/>
      <c r="NDQ219" s="242"/>
      <c r="NDR219" s="242"/>
      <c r="NDS219" s="242"/>
      <c r="NDT219" s="242"/>
      <c r="NDU219" s="242"/>
      <c r="NDV219" s="242"/>
      <c r="NDW219" s="242"/>
      <c r="NDX219" s="242"/>
      <c r="NDY219" s="242"/>
      <c r="NDZ219" s="242"/>
      <c r="NEA219" s="242"/>
      <c r="NEB219" s="242"/>
      <c r="NEC219" s="242"/>
      <c r="NED219" s="242"/>
      <c r="NEE219" s="242"/>
      <c r="NEF219" s="242"/>
      <c r="NEG219" s="242"/>
      <c r="NEH219" s="242"/>
      <c r="NEI219" s="242"/>
      <c r="NEJ219" s="242"/>
      <c r="NEK219" s="242"/>
      <c r="NEL219" s="242"/>
      <c r="NEM219" s="242"/>
      <c r="NEN219" s="242"/>
      <c r="NEO219" s="242"/>
      <c r="NEP219" s="242"/>
      <c r="NEQ219" s="242"/>
      <c r="NER219" s="242"/>
      <c r="NES219" s="242"/>
      <c r="NET219" s="242"/>
      <c r="NEU219" s="242"/>
      <c r="NEV219" s="242"/>
      <c r="NEW219" s="242"/>
      <c r="NEX219" s="242"/>
      <c r="NEY219" s="242"/>
      <c r="NEZ219" s="242"/>
      <c r="NFA219" s="242"/>
      <c r="NFB219" s="242"/>
      <c r="NFC219" s="242"/>
      <c r="NFD219" s="242"/>
      <c r="NFE219" s="242"/>
      <c r="NFF219" s="242"/>
      <c r="NFG219" s="242"/>
      <c r="NFH219" s="242"/>
      <c r="NFI219" s="242"/>
      <c r="NFJ219" s="242"/>
      <c r="NFK219" s="242"/>
      <c r="NFL219" s="242"/>
      <c r="NFM219" s="242"/>
      <c r="NFN219" s="242"/>
      <c r="NFO219" s="242"/>
      <c r="NFP219" s="242"/>
      <c r="NFQ219" s="242"/>
      <c r="NFR219" s="242"/>
      <c r="NFS219" s="242"/>
      <c r="NFT219" s="242"/>
      <c r="NFU219" s="242"/>
      <c r="NFV219" s="242"/>
      <c r="NFW219" s="242"/>
      <c r="NFX219" s="242"/>
      <c r="NFY219" s="242"/>
      <c r="NFZ219" s="242"/>
      <c r="NGA219" s="242"/>
      <c r="NGB219" s="242"/>
      <c r="NGC219" s="242"/>
      <c r="NGD219" s="242"/>
      <c r="NGE219" s="242"/>
      <c r="NGF219" s="242"/>
      <c r="NGG219" s="242"/>
      <c r="NGH219" s="242"/>
      <c r="NGI219" s="242"/>
      <c r="NGJ219" s="242"/>
      <c r="NGK219" s="242"/>
      <c r="NGL219" s="242"/>
      <c r="NGM219" s="242"/>
      <c r="NGN219" s="242"/>
      <c r="NGO219" s="242"/>
      <c r="NGP219" s="242"/>
      <c r="NGQ219" s="242"/>
      <c r="NGR219" s="242"/>
      <c r="NGS219" s="242"/>
      <c r="NGT219" s="242"/>
      <c r="NGU219" s="242"/>
      <c r="NGV219" s="242"/>
      <c r="NGW219" s="242"/>
      <c r="NGX219" s="242"/>
      <c r="NGY219" s="242"/>
      <c r="NGZ219" s="242"/>
      <c r="NHA219" s="242"/>
      <c r="NHB219" s="242"/>
      <c r="NHC219" s="242"/>
      <c r="NHD219" s="242"/>
      <c r="NHE219" s="242"/>
      <c r="NHF219" s="242"/>
      <c r="NHG219" s="242"/>
      <c r="NHH219" s="242"/>
      <c r="NHI219" s="242"/>
      <c r="NHJ219" s="242"/>
      <c r="NHK219" s="242"/>
      <c r="NHL219" s="242"/>
      <c r="NHM219" s="242"/>
      <c r="NHN219" s="242"/>
      <c r="NHO219" s="242"/>
      <c r="NHP219" s="242"/>
      <c r="NHQ219" s="242"/>
      <c r="NHR219" s="242"/>
      <c r="NHS219" s="242"/>
      <c r="NHT219" s="242"/>
      <c r="NHU219" s="242"/>
      <c r="NHV219" s="242"/>
      <c r="NHW219" s="242"/>
      <c r="NHX219" s="242"/>
      <c r="NHY219" s="242"/>
      <c r="NHZ219" s="242"/>
      <c r="NIA219" s="242"/>
      <c r="NIB219" s="242"/>
      <c r="NIC219" s="242"/>
      <c r="NID219" s="242"/>
      <c r="NIE219" s="242"/>
      <c r="NIF219" s="242"/>
      <c r="NIG219" s="242"/>
      <c r="NIH219" s="242"/>
      <c r="NII219" s="242"/>
      <c r="NIJ219" s="242"/>
      <c r="NIK219" s="242"/>
      <c r="NIL219" s="242"/>
      <c r="NIM219" s="242"/>
      <c r="NIN219" s="242"/>
      <c r="NIO219" s="242"/>
      <c r="NIP219" s="242"/>
      <c r="NIQ219" s="242"/>
      <c r="NIR219" s="242"/>
      <c r="NIS219" s="242"/>
      <c r="NIT219" s="242"/>
      <c r="NIU219" s="242"/>
      <c r="NIV219" s="242"/>
      <c r="NIW219" s="242"/>
      <c r="NIX219" s="242"/>
      <c r="NIY219" s="242"/>
      <c r="NIZ219" s="242"/>
      <c r="NJA219" s="242"/>
      <c r="NJB219" s="242"/>
      <c r="NJC219" s="242"/>
      <c r="NJD219" s="242"/>
      <c r="NJE219" s="242"/>
      <c r="NJF219" s="242"/>
      <c r="NJG219" s="242"/>
      <c r="NJH219" s="242"/>
      <c r="NJI219" s="242"/>
      <c r="NJJ219" s="242"/>
      <c r="NJK219" s="242"/>
      <c r="NJL219" s="242"/>
      <c r="NJM219" s="242"/>
      <c r="NJN219" s="242"/>
      <c r="NJO219" s="242"/>
      <c r="NJP219" s="242"/>
      <c r="NJQ219" s="242"/>
      <c r="NJR219" s="242"/>
      <c r="NJS219" s="242"/>
      <c r="NJT219" s="242"/>
      <c r="NJU219" s="242"/>
      <c r="NJV219" s="242"/>
      <c r="NJW219" s="242"/>
      <c r="NJX219" s="242"/>
      <c r="NJY219" s="242"/>
      <c r="NJZ219" s="242"/>
      <c r="NKA219" s="242"/>
      <c r="NKB219" s="242"/>
      <c r="NKC219" s="242"/>
      <c r="NKD219" s="242"/>
      <c r="NKE219" s="242"/>
      <c r="NKF219" s="242"/>
      <c r="NKG219" s="242"/>
      <c r="NKH219" s="242"/>
      <c r="NKI219" s="242"/>
      <c r="NKJ219" s="242"/>
      <c r="NKK219" s="242"/>
      <c r="NKL219" s="242"/>
      <c r="NKM219" s="242"/>
      <c r="NKN219" s="242"/>
      <c r="NKO219" s="242"/>
      <c r="NKP219" s="242"/>
      <c r="NKQ219" s="242"/>
      <c r="NKR219" s="242"/>
      <c r="NKS219" s="242"/>
      <c r="NKT219" s="242"/>
      <c r="NKU219" s="242"/>
      <c r="NKV219" s="242"/>
      <c r="NKW219" s="242"/>
      <c r="NKX219" s="242"/>
      <c r="NKY219" s="242"/>
      <c r="NKZ219" s="242"/>
      <c r="NLA219" s="242"/>
      <c r="NLB219" s="242"/>
      <c r="NLC219" s="242"/>
      <c r="NLD219" s="242"/>
      <c r="NLE219" s="242"/>
      <c r="NLF219" s="242"/>
      <c r="NLG219" s="242"/>
      <c r="NLH219" s="242"/>
      <c r="NLI219" s="242"/>
      <c r="NLJ219" s="242"/>
      <c r="NLK219" s="242"/>
      <c r="NLL219" s="242"/>
      <c r="NLM219" s="242"/>
      <c r="NLN219" s="242"/>
      <c r="NLO219" s="242"/>
      <c r="NLP219" s="242"/>
      <c r="NLQ219" s="242"/>
      <c r="NLR219" s="242"/>
      <c r="NLS219" s="242"/>
      <c r="NLT219" s="242"/>
      <c r="NLU219" s="242"/>
      <c r="NLV219" s="242"/>
      <c r="NLW219" s="242"/>
      <c r="NLX219" s="242"/>
      <c r="NLY219" s="242"/>
      <c r="NLZ219" s="242"/>
      <c r="NMA219" s="242"/>
      <c r="NMB219" s="242"/>
      <c r="NMC219" s="242"/>
      <c r="NMD219" s="242"/>
      <c r="NME219" s="242"/>
      <c r="NMF219" s="242"/>
      <c r="NMG219" s="242"/>
      <c r="NMH219" s="242"/>
      <c r="NMI219" s="242"/>
      <c r="NMJ219" s="242"/>
      <c r="NMK219" s="242"/>
      <c r="NML219" s="242"/>
      <c r="NMM219" s="242"/>
      <c r="NMN219" s="242"/>
      <c r="NMO219" s="242"/>
      <c r="NMP219" s="242"/>
      <c r="NMQ219" s="242"/>
      <c r="NMR219" s="242"/>
      <c r="NMS219" s="242"/>
      <c r="NMT219" s="242"/>
      <c r="NMU219" s="242"/>
      <c r="NMV219" s="242"/>
      <c r="NMW219" s="242"/>
      <c r="NMX219" s="242"/>
      <c r="NMY219" s="242"/>
      <c r="NMZ219" s="242"/>
      <c r="NNA219" s="242"/>
      <c r="NNB219" s="242"/>
      <c r="NNC219" s="242"/>
      <c r="NND219" s="242"/>
      <c r="NNE219" s="242"/>
      <c r="NNF219" s="242"/>
      <c r="NNG219" s="242"/>
      <c r="NNH219" s="242"/>
      <c r="NNI219" s="242"/>
      <c r="NNJ219" s="242"/>
      <c r="NNK219" s="242"/>
      <c r="NNL219" s="242"/>
      <c r="NNM219" s="242"/>
      <c r="NNN219" s="242"/>
      <c r="NNO219" s="242"/>
      <c r="NNP219" s="242"/>
      <c r="NNQ219" s="242"/>
      <c r="NNR219" s="242"/>
      <c r="NNS219" s="242"/>
      <c r="NNT219" s="242"/>
      <c r="NNU219" s="242"/>
      <c r="NNV219" s="242"/>
      <c r="NNW219" s="242"/>
      <c r="NNX219" s="242"/>
      <c r="NNY219" s="242"/>
      <c r="NNZ219" s="242"/>
      <c r="NOA219" s="242"/>
      <c r="NOB219" s="242"/>
      <c r="NOC219" s="242"/>
      <c r="NOD219" s="242"/>
      <c r="NOE219" s="242"/>
      <c r="NOF219" s="242"/>
      <c r="NOG219" s="242"/>
      <c r="NOH219" s="242"/>
      <c r="NOI219" s="242"/>
      <c r="NOJ219" s="242"/>
      <c r="NOK219" s="242"/>
      <c r="NOL219" s="242"/>
      <c r="NOM219" s="242"/>
      <c r="NON219" s="242"/>
      <c r="NOO219" s="242"/>
      <c r="NOP219" s="242"/>
      <c r="NOQ219" s="242"/>
      <c r="NOR219" s="242"/>
      <c r="NOS219" s="242"/>
      <c r="NOT219" s="242"/>
      <c r="NOU219" s="242"/>
      <c r="NOV219" s="242"/>
      <c r="NOW219" s="242"/>
      <c r="NOX219" s="242"/>
      <c r="NOY219" s="242"/>
      <c r="NOZ219" s="242"/>
      <c r="NPA219" s="242"/>
      <c r="NPB219" s="242"/>
      <c r="NPC219" s="242"/>
      <c r="NPD219" s="242"/>
      <c r="NPE219" s="242"/>
      <c r="NPF219" s="242"/>
      <c r="NPG219" s="242"/>
      <c r="NPH219" s="242"/>
      <c r="NPI219" s="242"/>
      <c r="NPJ219" s="242"/>
      <c r="NPK219" s="242"/>
      <c r="NPL219" s="242"/>
      <c r="NPM219" s="242"/>
      <c r="NPN219" s="242"/>
      <c r="NPO219" s="242"/>
      <c r="NPP219" s="242"/>
      <c r="NPQ219" s="242"/>
      <c r="NPR219" s="242"/>
      <c r="NPS219" s="242"/>
      <c r="NPT219" s="242"/>
      <c r="NPU219" s="242"/>
      <c r="NPV219" s="242"/>
      <c r="NPW219" s="242"/>
      <c r="NPX219" s="242"/>
      <c r="NPY219" s="242"/>
      <c r="NPZ219" s="242"/>
      <c r="NQA219" s="242"/>
      <c r="NQB219" s="242"/>
      <c r="NQC219" s="242"/>
      <c r="NQD219" s="242"/>
      <c r="NQE219" s="242"/>
      <c r="NQF219" s="242"/>
      <c r="NQG219" s="242"/>
      <c r="NQH219" s="242"/>
      <c r="NQI219" s="242"/>
      <c r="NQJ219" s="242"/>
      <c r="NQK219" s="242"/>
      <c r="NQL219" s="242"/>
      <c r="NQM219" s="242"/>
      <c r="NQN219" s="242"/>
      <c r="NQO219" s="242"/>
      <c r="NQP219" s="242"/>
      <c r="NQQ219" s="242"/>
      <c r="NQR219" s="242"/>
      <c r="NQS219" s="242"/>
      <c r="NQT219" s="242"/>
      <c r="NQU219" s="242"/>
      <c r="NQV219" s="242"/>
      <c r="NQW219" s="242"/>
      <c r="NQX219" s="242"/>
      <c r="NQY219" s="242"/>
      <c r="NQZ219" s="242"/>
      <c r="NRA219" s="242"/>
      <c r="NRB219" s="242"/>
      <c r="NRC219" s="242"/>
      <c r="NRD219" s="242"/>
      <c r="NRE219" s="242"/>
      <c r="NRF219" s="242"/>
      <c r="NRG219" s="242"/>
      <c r="NRH219" s="242"/>
      <c r="NRI219" s="242"/>
      <c r="NRJ219" s="242"/>
      <c r="NRK219" s="242"/>
      <c r="NRL219" s="242"/>
      <c r="NRM219" s="242"/>
      <c r="NRN219" s="242"/>
      <c r="NRO219" s="242"/>
      <c r="NRP219" s="242"/>
      <c r="NRQ219" s="242"/>
      <c r="NRR219" s="242"/>
      <c r="NRS219" s="242"/>
      <c r="NRT219" s="242"/>
      <c r="NRU219" s="242"/>
      <c r="NRV219" s="242"/>
      <c r="NRW219" s="242"/>
      <c r="NRX219" s="242"/>
      <c r="NRY219" s="242"/>
      <c r="NRZ219" s="242"/>
      <c r="NSA219" s="242"/>
      <c r="NSB219" s="242"/>
      <c r="NSC219" s="242"/>
      <c r="NSD219" s="242"/>
      <c r="NSE219" s="242"/>
      <c r="NSF219" s="242"/>
      <c r="NSG219" s="242"/>
      <c r="NSH219" s="242"/>
      <c r="NSI219" s="242"/>
      <c r="NSJ219" s="242"/>
      <c r="NSK219" s="242"/>
      <c r="NSL219" s="242"/>
      <c r="NSM219" s="242"/>
      <c r="NSN219" s="242"/>
      <c r="NSO219" s="242"/>
      <c r="NSP219" s="242"/>
      <c r="NSQ219" s="242"/>
      <c r="NSR219" s="242"/>
      <c r="NSS219" s="242"/>
      <c r="NST219" s="242"/>
      <c r="NSU219" s="242"/>
      <c r="NSV219" s="242"/>
      <c r="NSW219" s="242"/>
      <c r="NSX219" s="242"/>
      <c r="NSY219" s="242"/>
      <c r="NSZ219" s="242"/>
      <c r="NTA219" s="242"/>
      <c r="NTB219" s="242"/>
      <c r="NTC219" s="242"/>
      <c r="NTD219" s="242"/>
      <c r="NTE219" s="242"/>
      <c r="NTF219" s="242"/>
      <c r="NTG219" s="242"/>
      <c r="NTH219" s="242"/>
      <c r="NTI219" s="242"/>
      <c r="NTJ219" s="242"/>
      <c r="NTK219" s="242"/>
      <c r="NTL219" s="242"/>
      <c r="NTM219" s="242"/>
      <c r="NTN219" s="242"/>
      <c r="NTO219" s="242"/>
      <c r="NTP219" s="242"/>
      <c r="NTQ219" s="242"/>
      <c r="NTR219" s="242"/>
      <c r="NTS219" s="242"/>
      <c r="NTT219" s="242"/>
      <c r="NTU219" s="242"/>
      <c r="NTV219" s="242"/>
      <c r="NTW219" s="242"/>
      <c r="NTX219" s="242"/>
      <c r="NTY219" s="242"/>
      <c r="NTZ219" s="242"/>
      <c r="NUA219" s="242"/>
      <c r="NUB219" s="242"/>
      <c r="NUC219" s="242"/>
      <c r="NUD219" s="242"/>
      <c r="NUE219" s="242"/>
      <c r="NUF219" s="242"/>
      <c r="NUG219" s="242"/>
      <c r="NUH219" s="242"/>
      <c r="NUI219" s="242"/>
      <c r="NUJ219" s="242"/>
      <c r="NUK219" s="242"/>
      <c r="NUL219" s="242"/>
      <c r="NUM219" s="242"/>
      <c r="NUN219" s="242"/>
      <c r="NUO219" s="242"/>
      <c r="NUP219" s="242"/>
      <c r="NUQ219" s="242"/>
      <c r="NUR219" s="242"/>
      <c r="NUS219" s="242"/>
      <c r="NUT219" s="242"/>
      <c r="NUU219" s="242"/>
      <c r="NUV219" s="242"/>
      <c r="NUW219" s="242"/>
      <c r="NUX219" s="242"/>
      <c r="NUY219" s="242"/>
      <c r="NUZ219" s="242"/>
      <c r="NVA219" s="242"/>
      <c r="NVB219" s="242"/>
      <c r="NVC219" s="242"/>
      <c r="NVD219" s="242"/>
      <c r="NVE219" s="242"/>
      <c r="NVF219" s="242"/>
      <c r="NVG219" s="242"/>
      <c r="NVH219" s="242"/>
      <c r="NVI219" s="242"/>
      <c r="NVJ219" s="242"/>
      <c r="NVK219" s="242"/>
      <c r="NVL219" s="242"/>
      <c r="NVM219" s="242"/>
      <c r="NVN219" s="242"/>
      <c r="NVO219" s="242"/>
      <c r="NVP219" s="242"/>
      <c r="NVQ219" s="242"/>
      <c r="NVR219" s="242"/>
      <c r="NVS219" s="242"/>
      <c r="NVT219" s="242"/>
      <c r="NVU219" s="242"/>
      <c r="NVV219" s="242"/>
      <c r="NVW219" s="242"/>
      <c r="NVX219" s="242"/>
      <c r="NVY219" s="242"/>
      <c r="NVZ219" s="242"/>
      <c r="NWA219" s="242"/>
      <c r="NWB219" s="242"/>
      <c r="NWC219" s="242"/>
      <c r="NWD219" s="242"/>
      <c r="NWE219" s="242"/>
      <c r="NWF219" s="242"/>
      <c r="NWG219" s="242"/>
      <c r="NWH219" s="242"/>
      <c r="NWI219" s="242"/>
      <c r="NWJ219" s="242"/>
      <c r="NWK219" s="242"/>
      <c r="NWL219" s="242"/>
      <c r="NWM219" s="242"/>
      <c r="NWN219" s="242"/>
      <c r="NWO219" s="242"/>
      <c r="NWP219" s="242"/>
      <c r="NWQ219" s="242"/>
      <c r="NWR219" s="242"/>
      <c r="NWS219" s="242"/>
      <c r="NWT219" s="242"/>
      <c r="NWU219" s="242"/>
      <c r="NWV219" s="242"/>
      <c r="NWW219" s="242"/>
      <c r="NWX219" s="242"/>
      <c r="NWY219" s="242"/>
      <c r="NWZ219" s="242"/>
      <c r="NXA219" s="242"/>
      <c r="NXB219" s="242"/>
      <c r="NXC219" s="242"/>
      <c r="NXD219" s="242"/>
      <c r="NXE219" s="242"/>
      <c r="NXF219" s="242"/>
      <c r="NXG219" s="242"/>
      <c r="NXH219" s="242"/>
      <c r="NXI219" s="242"/>
      <c r="NXJ219" s="242"/>
      <c r="NXK219" s="242"/>
      <c r="NXL219" s="242"/>
      <c r="NXM219" s="242"/>
      <c r="NXN219" s="242"/>
      <c r="NXO219" s="242"/>
      <c r="NXP219" s="242"/>
      <c r="NXQ219" s="242"/>
      <c r="NXR219" s="242"/>
      <c r="NXS219" s="242"/>
      <c r="NXT219" s="242"/>
      <c r="NXU219" s="242"/>
      <c r="NXV219" s="242"/>
      <c r="NXW219" s="242"/>
      <c r="NXX219" s="242"/>
      <c r="NXY219" s="242"/>
      <c r="NXZ219" s="242"/>
      <c r="NYA219" s="242"/>
      <c r="NYB219" s="242"/>
      <c r="NYC219" s="242"/>
      <c r="NYD219" s="242"/>
      <c r="NYE219" s="242"/>
      <c r="NYF219" s="242"/>
      <c r="NYG219" s="242"/>
      <c r="NYH219" s="242"/>
      <c r="NYI219" s="242"/>
      <c r="NYJ219" s="242"/>
      <c r="NYK219" s="242"/>
      <c r="NYL219" s="242"/>
      <c r="NYM219" s="242"/>
      <c r="NYN219" s="242"/>
      <c r="NYO219" s="242"/>
      <c r="NYP219" s="242"/>
      <c r="NYQ219" s="242"/>
      <c r="NYR219" s="242"/>
      <c r="NYS219" s="242"/>
      <c r="NYT219" s="242"/>
      <c r="NYU219" s="242"/>
      <c r="NYV219" s="242"/>
      <c r="NYW219" s="242"/>
      <c r="NYX219" s="242"/>
      <c r="NYY219" s="242"/>
      <c r="NYZ219" s="242"/>
      <c r="NZA219" s="242"/>
      <c r="NZB219" s="242"/>
      <c r="NZC219" s="242"/>
      <c r="NZD219" s="242"/>
      <c r="NZE219" s="242"/>
      <c r="NZF219" s="242"/>
      <c r="NZG219" s="242"/>
      <c r="NZH219" s="242"/>
      <c r="NZI219" s="242"/>
      <c r="NZJ219" s="242"/>
      <c r="NZK219" s="242"/>
      <c r="NZL219" s="242"/>
      <c r="NZM219" s="242"/>
      <c r="NZN219" s="242"/>
      <c r="NZO219" s="242"/>
      <c r="NZP219" s="242"/>
      <c r="NZQ219" s="242"/>
      <c r="NZR219" s="242"/>
      <c r="NZS219" s="242"/>
      <c r="NZT219" s="242"/>
      <c r="NZU219" s="242"/>
      <c r="NZV219" s="242"/>
      <c r="NZW219" s="242"/>
      <c r="NZX219" s="242"/>
      <c r="NZY219" s="242"/>
      <c r="NZZ219" s="242"/>
      <c r="OAA219" s="242"/>
      <c r="OAB219" s="242"/>
      <c r="OAC219" s="242"/>
      <c r="OAD219" s="242"/>
      <c r="OAE219" s="242"/>
      <c r="OAF219" s="242"/>
      <c r="OAG219" s="242"/>
      <c r="OAH219" s="242"/>
      <c r="OAI219" s="242"/>
      <c r="OAJ219" s="242"/>
      <c r="OAK219" s="242"/>
      <c r="OAL219" s="242"/>
      <c r="OAM219" s="242"/>
      <c r="OAN219" s="242"/>
      <c r="OAO219" s="242"/>
      <c r="OAP219" s="242"/>
      <c r="OAQ219" s="242"/>
      <c r="OAR219" s="242"/>
      <c r="OAS219" s="242"/>
      <c r="OAT219" s="242"/>
      <c r="OAU219" s="242"/>
      <c r="OAV219" s="242"/>
      <c r="OAW219" s="242"/>
      <c r="OAX219" s="242"/>
      <c r="OAY219" s="242"/>
      <c r="OAZ219" s="242"/>
      <c r="OBA219" s="242"/>
      <c r="OBB219" s="242"/>
      <c r="OBC219" s="242"/>
      <c r="OBD219" s="242"/>
      <c r="OBE219" s="242"/>
      <c r="OBF219" s="242"/>
      <c r="OBG219" s="242"/>
      <c r="OBH219" s="242"/>
      <c r="OBI219" s="242"/>
      <c r="OBJ219" s="242"/>
      <c r="OBK219" s="242"/>
      <c r="OBL219" s="242"/>
      <c r="OBM219" s="242"/>
      <c r="OBN219" s="242"/>
      <c r="OBO219" s="242"/>
      <c r="OBP219" s="242"/>
      <c r="OBQ219" s="242"/>
      <c r="OBR219" s="242"/>
      <c r="OBS219" s="242"/>
      <c r="OBT219" s="242"/>
      <c r="OBU219" s="242"/>
      <c r="OBV219" s="242"/>
      <c r="OBW219" s="242"/>
      <c r="OBX219" s="242"/>
      <c r="OBY219" s="242"/>
      <c r="OBZ219" s="242"/>
      <c r="OCA219" s="242"/>
      <c r="OCB219" s="242"/>
      <c r="OCC219" s="242"/>
      <c r="OCD219" s="242"/>
      <c r="OCE219" s="242"/>
      <c r="OCF219" s="242"/>
      <c r="OCG219" s="242"/>
      <c r="OCH219" s="242"/>
      <c r="OCI219" s="242"/>
      <c r="OCJ219" s="242"/>
      <c r="OCK219" s="242"/>
      <c r="OCL219" s="242"/>
      <c r="OCM219" s="242"/>
      <c r="OCN219" s="242"/>
      <c r="OCO219" s="242"/>
      <c r="OCP219" s="242"/>
      <c r="OCQ219" s="242"/>
      <c r="OCR219" s="242"/>
      <c r="OCS219" s="242"/>
      <c r="OCT219" s="242"/>
      <c r="OCU219" s="242"/>
      <c r="OCV219" s="242"/>
      <c r="OCW219" s="242"/>
      <c r="OCX219" s="242"/>
      <c r="OCY219" s="242"/>
      <c r="OCZ219" s="242"/>
      <c r="ODA219" s="242"/>
      <c r="ODB219" s="242"/>
      <c r="ODC219" s="242"/>
      <c r="ODD219" s="242"/>
      <c r="ODE219" s="242"/>
      <c r="ODF219" s="242"/>
      <c r="ODG219" s="242"/>
      <c r="ODH219" s="242"/>
      <c r="ODI219" s="242"/>
      <c r="ODJ219" s="242"/>
      <c r="ODK219" s="242"/>
      <c r="ODL219" s="242"/>
      <c r="ODM219" s="242"/>
      <c r="ODN219" s="242"/>
      <c r="ODO219" s="242"/>
      <c r="ODP219" s="242"/>
      <c r="ODQ219" s="242"/>
      <c r="ODR219" s="242"/>
      <c r="ODS219" s="242"/>
      <c r="ODT219" s="242"/>
      <c r="ODU219" s="242"/>
      <c r="ODV219" s="242"/>
      <c r="ODW219" s="242"/>
      <c r="ODX219" s="242"/>
      <c r="ODY219" s="242"/>
      <c r="ODZ219" s="242"/>
      <c r="OEA219" s="242"/>
      <c r="OEB219" s="242"/>
      <c r="OEC219" s="242"/>
      <c r="OED219" s="242"/>
      <c r="OEE219" s="242"/>
      <c r="OEF219" s="242"/>
      <c r="OEG219" s="242"/>
      <c r="OEH219" s="242"/>
      <c r="OEI219" s="242"/>
      <c r="OEJ219" s="242"/>
      <c r="OEK219" s="242"/>
      <c r="OEL219" s="242"/>
      <c r="OEM219" s="242"/>
      <c r="OEN219" s="242"/>
      <c r="OEO219" s="242"/>
      <c r="OEP219" s="242"/>
      <c r="OEQ219" s="242"/>
      <c r="OER219" s="242"/>
      <c r="OES219" s="242"/>
      <c r="OET219" s="242"/>
      <c r="OEU219" s="242"/>
      <c r="OEV219" s="242"/>
      <c r="OEW219" s="242"/>
      <c r="OEX219" s="242"/>
      <c r="OEY219" s="242"/>
      <c r="OEZ219" s="242"/>
      <c r="OFA219" s="242"/>
      <c r="OFB219" s="242"/>
      <c r="OFC219" s="242"/>
      <c r="OFD219" s="242"/>
      <c r="OFE219" s="242"/>
      <c r="OFF219" s="242"/>
      <c r="OFG219" s="242"/>
      <c r="OFH219" s="242"/>
      <c r="OFI219" s="242"/>
      <c r="OFJ219" s="242"/>
      <c r="OFK219" s="242"/>
      <c r="OFL219" s="242"/>
      <c r="OFM219" s="242"/>
      <c r="OFN219" s="242"/>
      <c r="OFO219" s="242"/>
      <c r="OFP219" s="242"/>
      <c r="OFQ219" s="242"/>
      <c r="OFR219" s="242"/>
      <c r="OFS219" s="242"/>
      <c r="OFT219" s="242"/>
      <c r="OFU219" s="242"/>
      <c r="OFV219" s="242"/>
      <c r="OFW219" s="242"/>
      <c r="OFX219" s="242"/>
      <c r="OFY219" s="242"/>
      <c r="OFZ219" s="242"/>
      <c r="OGA219" s="242"/>
      <c r="OGB219" s="242"/>
      <c r="OGC219" s="242"/>
      <c r="OGD219" s="242"/>
      <c r="OGE219" s="242"/>
      <c r="OGF219" s="242"/>
      <c r="OGG219" s="242"/>
      <c r="OGH219" s="242"/>
      <c r="OGI219" s="242"/>
      <c r="OGJ219" s="242"/>
      <c r="OGK219" s="242"/>
      <c r="OGL219" s="242"/>
      <c r="OGM219" s="242"/>
      <c r="OGN219" s="242"/>
      <c r="OGO219" s="242"/>
      <c r="OGP219" s="242"/>
      <c r="OGQ219" s="242"/>
      <c r="OGR219" s="242"/>
      <c r="OGS219" s="242"/>
      <c r="OGT219" s="242"/>
      <c r="OGU219" s="242"/>
      <c r="OGV219" s="242"/>
      <c r="OGW219" s="242"/>
      <c r="OGX219" s="242"/>
      <c r="OGY219" s="242"/>
      <c r="OGZ219" s="242"/>
      <c r="OHA219" s="242"/>
      <c r="OHB219" s="242"/>
      <c r="OHC219" s="242"/>
      <c r="OHD219" s="242"/>
      <c r="OHE219" s="242"/>
      <c r="OHF219" s="242"/>
      <c r="OHG219" s="242"/>
      <c r="OHH219" s="242"/>
      <c r="OHI219" s="242"/>
      <c r="OHJ219" s="242"/>
      <c r="OHK219" s="242"/>
      <c r="OHL219" s="242"/>
      <c r="OHM219" s="242"/>
      <c r="OHN219" s="242"/>
      <c r="OHO219" s="242"/>
      <c r="OHP219" s="242"/>
      <c r="OHQ219" s="242"/>
      <c r="OHR219" s="242"/>
      <c r="OHS219" s="242"/>
      <c r="OHT219" s="242"/>
      <c r="OHU219" s="242"/>
      <c r="OHV219" s="242"/>
      <c r="OHW219" s="242"/>
      <c r="OHX219" s="242"/>
      <c r="OHY219" s="242"/>
      <c r="OHZ219" s="242"/>
      <c r="OIA219" s="242"/>
      <c r="OIB219" s="242"/>
      <c r="OIC219" s="242"/>
      <c r="OID219" s="242"/>
      <c r="OIE219" s="242"/>
      <c r="OIF219" s="242"/>
      <c r="OIG219" s="242"/>
      <c r="OIH219" s="242"/>
      <c r="OII219" s="242"/>
      <c r="OIJ219" s="242"/>
      <c r="OIK219" s="242"/>
      <c r="OIL219" s="242"/>
      <c r="OIM219" s="242"/>
      <c r="OIN219" s="242"/>
      <c r="OIO219" s="242"/>
      <c r="OIP219" s="242"/>
      <c r="OIQ219" s="242"/>
      <c r="OIR219" s="242"/>
      <c r="OIS219" s="242"/>
      <c r="OIT219" s="242"/>
      <c r="OIU219" s="242"/>
      <c r="OIV219" s="242"/>
      <c r="OIW219" s="242"/>
      <c r="OIX219" s="242"/>
      <c r="OIY219" s="242"/>
      <c r="OIZ219" s="242"/>
      <c r="OJA219" s="242"/>
      <c r="OJB219" s="242"/>
      <c r="OJC219" s="242"/>
      <c r="OJD219" s="242"/>
      <c r="OJE219" s="242"/>
      <c r="OJF219" s="242"/>
      <c r="OJG219" s="242"/>
      <c r="OJH219" s="242"/>
      <c r="OJI219" s="242"/>
      <c r="OJJ219" s="242"/>
      <c r="OJK219" s="242"/>
      <c r="OJL219" s="242"/>
      <c r="OJM219" s="242"/>
      <c r="OJN219" s="242"/>
      <c r="OJO219" s="242"/>
      <c r="OJP219" s="242"/>
      <c r="OJQ219" s="242"/>
      <c r="OJR219" s="242"/>
      <c r="OJS219" s="242"/>
      <c r="OJT219" s="242"/>
      <c r="OJU219" s="242"/>
      <c r="OJV219" s="242"/>
      <c r="OJW219" s="242"/>
      <c r="OJX219" s="242"/>
      <c r="OJY219" s="242"/>
      <c r="OJZ219" s="242"/>
      <c r="OKA219" s="242"/>
      <c r="OKB219" s="242"/>
      <c r="OKC219" s="242"/>
      <c r="OKD219" s="242"/>
      <c r="OKE219" s="242"/>
      <c r="OKF219" s="242"/>
      <c r="OKG219" s="242"/>
      <c r="OKH219" s="242"/>
      <c r="OKI219" s="242"/>
      <c r="OKJ219" s="242"/>
      <c r="OKK219" s="242"/>
      <c r="OKL219" s="242"/>
      <c r="OKM219" s="242"/>
      <c r="OKN219" s="242"/>
      <c r="OKO219" s="242"/>
      <c r="OKP219" s="242"/>
      <c r="OKQ219" s="242"/>
      <c r="OKR219" s="242"/>
      <c r="OKS219" s="242"/>
      <c r="OKT219" s="242"/>
      <c r="OKU219" s="242"/>
      <c r="OKV219" s="242"/>
      <c r="OKW219" s="242"/>
      <c r="OKX219" s="242"/>
      <c r="OKY219" s="242"/>
      <c r="OKZ219" s="242"/>
      <c r="OLA219" s="242"/>
      <c r="OLB219" s="242"/>
      <c r="OLC219" s="242"/>
      <c r="OLD219" s="242"/>
      <c r="OLE219" s="242"/>
      <c r="OLF219" s="242"/>
      <c r="OLG219" s="242"/>
      <c r="OLH219" s="242"/>
      <c r="OLI219" s="242"/>
      <c r="OLJ219" s="242"/>
      <c r="OLK219" s="242"/>
      <c r="OLL219" s="242"/>
      <c r="OLM219" s="242"/>
      <c r="OLN219" s="242"/>
      <c r="OLO219" s="242"/>
      <c r="OLP219" s="242"/>
      <c r="OLQ219" s="242"/>
      <c r="OLR219" s="242"/>
      <c r="OLS219" s="242"/>
      <c r="OLT219" s="242"/>
      <c r="OLU219" s="242"/>
      <c r="OLV219" s="242"/>
      <c r="OLW219" s="242"/>
      <c r="OLX219" s="242"/>
      <c r="OLY219" s="242"/>
      <c r="OLZ219" s="242"/>
      <c r="OMA219" s="242"/>
      <c r="OMB219" s="242"/>
      <c r="OMC219" s="242"/>
      <c r="OMD219" s="242"/>
      <c r="OME219" s="242"/>
      <c r="OMF219" s="242"/>
      <c r="OMG219" s="242"/>
      <c r="OMH219" s="242"/>
      <c r="OMI219" s="242"/>
      <c r="OMJ219" s="242"/>
      <c r="OMK219" s="242"/>
      <c r="OML219" s="242"/>
      <c r="OMM219" s="242"/>
      <c r="OMN219" s="242"/>
      <c r="OMO219" s="242"/>
      <c r="OMP219" s="242"/>
      <c r="OMQ219" s="242"/>
      <c r="OMR219" s="242"/>
      <c r="OMS219" s="242"/>
      <c r="OMT219" s="242"/>
      <c r="OMU219" s="242"/>
      <c r="OMV219" s="242"/>
      <c r="OMW219" s="242"/>
      <c r="OMX219" s="242"/>
      <c r="OMY219" s="242"/>
      <c r="OMZ219" s="242"/>
      <c r="ONA219" s="242"/>
      <c r="ONB219" s="242"/>
      <c r="ONC219" s="242"/>
      <c r="OND219" s="242"/>
      <c r="ONE219" s="242"/>
      <c r="ONF219" s="242"/>
      <c r="ONG219" s="242"/>
      <c r="ONH219" s="242"/>
      <c r="ONI219" s="242"/>
      <c r="ONJ219" s="242"/>
      <c r="ONK219" s="242"/>
      <c r="ONL219" s="242"/>
      <c r="ONM219" s="242"/>
      <c r="ONN219" s="242"/>
      <c r="ONO219" s="242"/>
      <c r="ONP219" s="242"/>
      <c r="ONQ219" s="242"/>
      <c r="ONR219" s="242"/>
      <c r="ONS219" s="242"/>
      <c r="ONT219" s="242"/>
      <c r="ONU219" s="242"/>
      <c r="ONV219" s="242"/>
      <c r="ONW219" s="242"/>
      <c r="ONX219" s="242"/>
      <c r="ONY219" s="242"/>
      <c r="ONZ219" s="242"/>
      <c r="OOA219" s="242"/>
      <c r="OOB219" s="242"/>
      <c r="OOC219" s="242"/>
      <c r="OOD219" s="242"/>
      <c r="OOE219" s="242"/>
      <c r="OOF219" s="242"/>
      <c r="OOG219" s="242"/>
      <c r="OOH219" s="242"/>
      <c r="OOI219" s="242"/>
      <c r="OOJ219" s="242"/>
      <c r="OOK219" s="242"/>
      <c r="OOL219" s="242"/>
      <c r="OOM219" s="242"/>
      <c r="OON219" s="242"/>
      <c r="OOO219" s="242"/>
      <c r="OOP219" s="242"/>
      <c r="OOQ219" s="242"/>
      <c r="OOR219" s="242"/>
      <c r="OOS219" s="242"/>
      <c r="OOT219" s="242"/>
      <c r="OOU219" s="242"/>
      <c r="OOV219" s="242"/>
      <c r="OOW219" s="242"/>
      <c r="OOX219" s="242"/>
      <c r="OOY219" s="242"/>
      <c r="OOZ219" s="242"/>
      <c r="OPA219" s="242"/>
      <c r="OPB219" s="242"/>
      <c r="OPC219" s="242"/>
      <c r="OPD219" s="242"/>
      <c r="OPE219" s="242"/>
      <c r="OPF219" s="242"/>
      <c r="OPG219" s="242"/>
      <c r="OPH219" s="242"/>
      <c r="OPI219" s="242"/>
      <c r="OPJ219" s="242"/>
      <c r="OPK219" s="242"/>
      <c r="OPL219" s="242"/>
      <c r="OPM219" s="242"/>
      <c r="OPN219" s="242"/>
      <c r="OPO219" s="242"/>
      <c r="OPP219" s="242"/>
      <c r="OPQ219" s="242"/>
      <c r="OPR219" s="242"/>
      <c r="OPS219" s="242"/>
      <c r="OPT219" s="242"/>
      <c r="OPU219" s="242"/>
      <c r="OPV219" s="242"/>
      <c r="OPW219" s="242"/>
      <c r="OPX219" s="242"/>
      <c r="OPY219" s="242"/>
      <c r="OPZ219" s="242"/>
      <c r="OQA219" s="242"/>
      <c r="OQB219" s="242"/>
      <c r="OQC219" s="242"/>
      <c r="OQD219" s="242"/>
      <c r="OQE219" s="242"/>
      <c r="OQF219" s="242"/>
      <c r="OQG219" s="242"/>
      <c r="OQH219" s="242"/>
      <c r="OQI219" s="242"/>
      <c r="OQJ219" s="242"/>
      <c r="OQK219" s="242"/>
      <c r="OQL219" s="242"/>
      <c r="OQM219" s="242"/>
      <c r="OQN219" s="242"/>
      <c r="OQO219" s="242"/>
      <c r="OQP219" s="242"/>
      <c r="OQQ219" s="242"/>
      <c r="OQR219" s="242"/>
      <c r="OQS219" s="242"/>
      <c r="OQT219" s="242"/>
      <c r="OQU219" s="242"/>
      <c r="OQV219" s="242"/>
      <c r="OQW219" s="242"/>
      <c r="OQX219" s="242"/>
      <c r="OQY219" s="242"/>
      <c r="OQZ219" s="242"/>
      <c r="ORA219" s="242"/>
      <c r="ORB219" s="242"/>
      <c r="ORC219" s="242"/>
      <c r="ORD219" s="242"/>
      <c r="ORE219" s="242"/>
      <c r="ORF219" s="242"/>
      <c r="ORG219" s="242"/>
      <c r="ORH219" s="242"/>
      <c r="ORI219" s="242"/>
      <c r="ORJ219" s="242"/>
      <c r="ORK219" s="242"/>
      <c r="ORL219" s="242"/>
      <c r="ORM219" s="242"/>
      <c r="ORN219" s="242"/>
      <c r="ORO219" s="242"/>
      <c r="ORP219" s="242"/>
      <c r="ORQ219" s="242"/>
      <c r="ORR219" s="242"/>
      <c r="ORS219" s="242"/>
      <c r="ORT219" s="242"/>
      <c r="ORU219" s="242"/>
      <c r="ORV219" s="242"/>
      <c r="ORW219" s="242"/>
      <c r="ORX219" s="242"/>
      <c r="ORY219" s="242"/>
      <c r="ORZ219" s="242"/>
      <c r="OSA219" s="242"/>
      <c r="OSB219" s="242"/>
      <c r="OSC219" s="242"/>
      <c r="OSD219" s="242"/>
      <c r="OSE219" s="242"/>
      <c r="OSF219" s="242"/>
      <c r="OSG219" s="242"/>
      <c r="OSH219" s="242"/>
      <c r="OSI219" s="242"/>
      <c r="OSJ219" s="242"/>
      <c r="OSK219" s="242"/>
      <c r="OSL219" s="242"/>
      <c r="OSM219" s="242"/>
      <c r="OSN219" s="242"/>
      <c r="OSO219" s="242"/>
      <c r="OSP219" s="242"/>
      <c r="OSQ219" s="242"/>
      <c r="OSR219" s="242"/>
      <c r="OSS219" s="242"/>
      <c r="OST219" s="242"/>
      <c r="OSU219" s="242"/>
      <c r="OSV219" s="242"/>
      <c r="OSW219" s="242"/>
      <c r="OSX219" s="242"/>
      <c r="OSY219" s="242"/>
      <c r="OSZ219" s="242"/>
      <c r="OTA219" s="242"/>
      <c r="OTB219" s="242"/>
      <c r="OTC219" s="242"/>
      <c r="OTD219" s="242"/>
      <c r="OTE219" s="242"/>
      <c r="OTF219" s="242"/>
      <c r="OTG219" s="242"/>
      <c r="OTH219" s="242"/>
      <c r="OTI219" s="242"/>
      <c r="OTJ219" s="242"/>
      <c r="OTK219" s="242"/>
      <c r="OTL219" s="242"/>
      <c r="OTM219" s="242"/>
      <c r="OTN219" s="242"/>
      <c r="OTO219" s="242"/>
      <c r="OTP219" s="242"/>
      <c r="OTQ219" s="242"/>
      <c r="OTR219" s="242"/>
      <c r="OTS219" s="242"/>
      <c r="OTT219" s="242"/>
      <c r="OTU219" s="242"/>
      <c r="OTV219" s="242"/>
      <c r="OTW219" s="242"/>
      <c r="OTX219" s="242"/>
      <c r="OTY219" s="242"/>
      <c r="OTZ219" s="242"/>
      <c r="OUA219" s="242"/>
      <c r="OUB219" s="242"/>
      <c r="OUC219" s="242"/>
      <c r="OUD219" s="242"/>
      <c r="OUE219" s="242"/>
      <c r="OUF219" s="242"/>
      <c r="OUG219" s="242"/>
      <c r="OUH219" s="242"/>
      <c r="OUI219" s="242"/>
      <c r="OUJ219" s="242"/>
      <c r="OUK219" s="242"/>
      <c r="OUL219" s="242"/>
      <c r="OUM219" s="242"/>
      <c r="OUN219" s="242"/>
      <c r="OUO219" s="242"/>
      <c r="OUP219" s="242"/>
      <c r="OUQ219" s="242"/>
      <c r="OUR219" s="242"/>
      <c r="OUS219" s="242"/>
      <c r="OUT219" s="242"/>
      <c r="OUU219" s="242"/>
      <c r="OUV219" s="242"/>
      <c r="OUW219" s="242"/>
      <c r="OUX219" s="242"/>
      <c r="OUY219" s="242"/>
      <c r="OUZ219" s="242"/>
      <c r="OVA219" s="242"/>
      <c r="OVB219" s="242"/>
      <c r="OVC219" s="242"/>
      <c r="OVD219" s="242"/>
      <c r="OVE219" s="242"/>
      <c r="OVF219" s="242"/>
      <c r="OVG219" s="242"/>
      <c r="OVH219" s="242"/>
      <c r="OVI219" s="242"/>
      <c r="OVJ219" s="242"/>
      <c r="OVK219" s="242"/>
      <c r="OVL219" s="242"/>
      <c r="OVM219" s="242"/>
      <c r="OVN219" s="242"/>
      <c r="OVO219" s="242"/>
      <c r="OVP219" s="242"/>
      <c r="OVQ219" s="242"/>
      <c r="OVR219" s="242"/>
      <c r="OVS219" s="242"/>
      <c r="OVT219" s="242"/>
      <c r="OVU219" s="242"/>
      <c r="OVV219" s="242"/>
      <c r="OVW219" s="242"/>
      <c r="OVX219" s="242"/>
      <c r="OVY219" s="242"/>
      <c r="OVZ219" s="242"/>
      <c r="OWA219" s="242"/>
      <c r="OWB219" s="242"/>
      <c r="OWC219" s="242"/>
      <c r="OWD219" s="242"/>
      <c r="OWE219" s="242"/>
      <c r="OWF219" s="242"/>
      <c r="OWG219" s="242"/>
      <c r="OWH219" s="242"/>
      <c r="OWI219" s="242"/>
      <c r="OWJ219" s="242"/>
      <c r="OWK219" s="242"/>
      <c r="OWL219" s="242"/>
      <c r="OWM219" s="242"/>
      <c r="OWN219" s="242"/>
      <c r="OWO219" s="242"/>
      <c r="OWP219" s="242"/>
      <c r="OWQ219" s="242"/>
      <c r="OWR219" s="242"/>
      <c r="OWS219" s="242"/>
      <c r="OWT219" s="242"/>
      <c r="OWU219" s="242"/>
      <c r="OWV219" s="242"/>
      <c r="OWW219" s="242"/>
      <c r="OWX219" s="242"/>
      <c r="OWY219" s="242"/>
      <c r="OWZ219" s="242"/>
      <c r="OXA219" s="242"/>
      <c r="OXB219" s="242"/>
      <c r="OXC219" s="242"/>
      <c r="OXD219" s="242"/>
      <c r="OXE219" s="242"/>
      <c r="OXF219" s="242"/>
      <c r="OXG219" s="242"/>
      <c r="OXH219" s="242"/>
      <c r="OXI219" s="242"/>
      <c r="OXJ219" s="242"/>
      <c r="OXK219" s="242"/>
      <c r="OXL219" s="242"/>
      <c r="OXM219" s="242"/>
      <c r="OXN219" s="242"/>
      <c r="OXO219" s="242"/>
      <c r="OXP219" s="242"/>
      <c r="OXQ219" s="242"/>
      <c r="OXR219" s="242"/>
      <c r="OXS219" s="242"/>
      <c r="OXT219" s="242"/>
      <c r="OXU219" s="242"/>
      <c r="OXV219" s="242"/>
      <c r="OXW219" s="242"/>
      <c r="OXX219" s="242"/>
      <c r="OXY219" s="242"/>
      <c r="OXZ219" s="242"/>
      <c r="OYA219" s="242"/>
      <c r="OYB219" s="242"/>
      <c r="OYC219" s="242"/>
      <c r="OYD219" s="242"/>
      <c r="OYE219" s="242"/>
      <c r="OYF219" s="242"/>
      <c r="OYG219" s="242"/>
      <c r="OYH219" s="242"/>
      <c r="OYI219" s="242"/>
      <c r="OYJ219" s="242"/>
      <c r="OYK219" s="242"/>
      <c r="OYL219" s="242"/>
      <c r="OYM219" s="242"/>
      <c r="OYN219" s="242"/>
      <c r="OYO219" s="242"/>
      <c r="OYP219" s="242"/>
      <c r="OYQ219" s="242"/>
      <c r="OYR219" s="242"/>
      <c r="OYS219" s="242"/>
      <c r="OYT219" s="242"/>
      <c r="OYU219" s="242"/>
      <c r="OYV219" s="242"/>
      <c r="OYW219" s="242"/>
      <c r="OYX219" s="242"/>
      <c r="OYY219" s="242"/>
      <c r="OYZ219" s="242"/>
      <c r="OZA219" s="242"/>
      <c r="OZB219" s="242"/>
      <c r="OZC219" s="242"/>
      <c r="OZD219" s="242"/>
      <c r="OZE219" s="242"/>
      <c r="OZF219" s="242"/>
      <c r="OZG219" s="242"/>
      <c r="OZH219" s="242"/>
      <c r="OZI219" s="242"/>
      <c r="OZJ219" s="242"/>
      <c r="OZK219" s="242"/>
      <c r="OZL219" s="242"/>
      <c r="OZM219" s="242"/>
      <c r="OZN219" s="242"/>
      <c r="OZO219" s="242"/>
      <c r="OZP219" s="242"/>
      <c r="OZQ219" s="242"/>
      <c r="OZR219" s="242"/>
      <c r="OZS219" s="242"/>
      <c r="OZT219" s="242"/>
      <c r="OZU219" s="242"/>
      <c r="OZV219" s="242"/>
      <c r="OZW219" s="242"/>
      <c r="OZX219" s="242"/>
      <c r="OZY219" s="242"/>
      <c r="OZZ219" s="242"/>
      <c r="PAA219" s="242"/>
      <c r="PAB219" s="242"/>
      <c r="PAC219" s="242"/>
      <c r="PAD219" s="242"/>
      <c r="PAE219" s="242"/>
      <c r="PAF219" s="242"/>
      <c r="PAG219" s="242"/>
      <c r="PAH219" s="242"/>
      <c r="PAI219" s="242"/>
      <c r="PAJ219" s="242"/>
      <c r="PAK219" s="242"/>
      <c r="PAL219" s="242"/>
      <c r="PAM219" s="242"/>
      <c r="PAN219" s="242"/>
      <c r="PAO219" s="242"/>
      <c r="PAP219" s="242"/>
      <c r="PAQ219" s="242"/>
      <c r="PAR219" s="242"/>
      <c r="PAS219" s="242"/>
      <c r="PAT219" s="242"/>
      <c r="PAU219" s="242"/>
      <c r="PAV219" s="242"/>
      <c r="PAW219" s="242"/>
      <c r="PAX219" s="242"/>
      <c r="PAY219" s="242"/>
      <c r="PAZ219" s="242"/>
      <c r="PBA219" s="242"/>
      <c r="PBB219" s="242"/>
      <c r="PBC219" s="242"/>
      <c r="PBD219" s="242"/>
      <c r="PBE219" s="242"/>
      <c r="PBF219" s="242"/>
      <c r="PBG219" s="242"/>
      <c r="PBH219" s="242"/>
      <c r="PBI219" s="242"/>
      <c r="PBJ219" s="242"/>
      <c r="PBK219" s="242"/>
      <c r="PBL219" s="242"/>
      <c r="PBM219" s="242"/>
      <c r="PBN219" s="242"/>
      <c r="PBO219" s="242"/>
      <c r="PBP219" s="242"/>
      <c r="PBQ219" s="242"/>
      <c r="PBR219" s="242"/>
      <c r="PBS219" s="242"/>
      <c r="PBT219" s="242"/>
      <c r="PBU219" s="242"/>
      <c r="PBV219" s="242"/>
      <c r="PBW219" s="242"/>
      <c r="PBX219" s="242"/>
      <c r="PBY219" s="242"/>
      <c r="PBZ219" s="242"/>
      <c r="PCA219" s="242"/>
      <c r="PCB219" s="242"/>
      <c r="PCC219" s="242"/>
      <c r="PCD219" s="242"/>
      <c r="PCE219" s="242"/>
      <c r="PCF219" s="242"/>
      <c r="PCG219" s="242"/>
      <c r="PCH219" s="242"/>
      <c r="PCI219" s="242"/>
      <c r="PCJ219" s="242"/>
      <c r="PCK219" s="242"/>
      <c r="PCL219" s="242"/>
      <c r="PCM219" s="242"/>
      <c r="PCN219" s="242"/>
      <c r="PCO219" s="242"/>
      <c r="PCP219" s="242"/>
      <c r="PCQ219" s="242"/>
      <c r="PCR219" s="242"/>
      <c r="PCS219" s="242"/>
      <c r="PCT219" s="242"/>
      <c r="PCU219" s="242"/>
      <c r="PCV219" s="242"/>
      <c r="PCW219" s="242"/>
      <c r="PCX219" s="242"/>
      <c r="PCY219" s="242"/>
      <c r="PCZ219" s="242"/>
      <c r="PDA219" s="242"/>
      <c r="PDB219" s="242"/>
      <c r="PDC219" s="242"/>
      <c r="PDD219" s="242"/>
      <c r="PDE219" s="242"/>
      <c r="PDF219" s="242"/>
      <c r="PDG219" s="242"/>
      <c r="PDH219" s="242"/>
      <c r="PDI219" s="242"/>
      <c r="PDJ219" s="242"/>
      <c r="PDK219" s="242"/>
      <c r="PDL219" s="242"/>
      <c r="PDM219" s="242"/>
      <c r="PDN219" s="242"/>
      <c r="PDO219" s="242"/>
      <c r="PDP219" s="242"/>
      <c r="PDQ219" s="242"/>
      <c r="PDR219" s="242"/>
      <c r="PDS219" s="242"/>
      <c r="PDT219" s="242"/>
      <c r="PDU219" s="242"/>
      <c r="PDV219" s="242"/>
      <c r="PDW219" s="242"/>
      <c r="PDX219" s="242"/>
      <c r="PDY219" s="242"/>
      <c r="PDZ219" s="242"/>
      <c r="PEA219" s="242"/>
      <c r="PEB219" s="242"/>
      <c r="PEC219" s="242"/>
      <c r="PED219" s="242"/>
      <c r="PEE219" s="242"/>
      <c r="PEF219" s="242"/>
      <c r="PEG219" s="242"/>
      <c r="PEH219" s="242"/>
      <c r="PEI219" s="242"/>
      <c r="PEJ219" s="242"/>
      <c r="PEK219" s="242"/>
      <c r="PEL219" s="242"/>
      <c r="PEM219" s="242"/>
      <c r="PEN219" s="242"/>
      <c r="PEO219" s="242"/>
      <c r="PEP219" s="242"/>
      <c r="PEQ219" s="242"/>
      <c r="PER219" s="242"/>
      <c r="PES219" s="242"/>
      <c r="PET219" s="242"/>
      <c r="PEU219" s="242"/>
      <c r="PEV219" s="242"/>
      <c r="PEW219" s="242"/>
      <c r="PEX219" s="242"/>
      <c r="PEY219" s="242"/>
      <c r="PEZ219" s="242"/>
      <c r="PFA219" s="242"/>
      <c r="PFB219" s="242"/>
      <c r="PFC219" s="242"/>
      <c r="PFD219" s="242"/>
      <c r="PFE219" s="242"/>
      <c r="PFF219" s="242"/>
      <c r="PFG219" s="242"/>
      <c r="PFH219" s="242"/>
      <c r="PFI219" s="242"/>
      <c r="PFJ219" s="242"/>
      <c r="PFK219" s="242"/>
      <c r="PFL219" s="242"/>
      <c r="PFM219" s="242"/>
      <c r="PFN219" s="242"/>
      <c r="PFO219" s="242"/>
      <c r="PFP219" s="242"/>
      <c r="PFQ219" s="242"/>
      <c r="PFR219" s="242"/>
      <c r="PFS219" s="242"/>
      <c r="PFT219" s="242"/>
      <c r="PFU219" s="242"/>
      <c r="PFV219" s="242"/>
      <c r="PFW219" s="242"/>
      <c r="PFX219" s="242"/>
      <c r="PFY219" s="242"/>
      <c r="PFZ219" s="242"/>
      <c r="PGA219" s="242"/>
      <c r="PGB219" s="242"/>
      <c r="PGC219" s="242"/>
      <c r="PGD219" s="242"/>
      <c r="PGE219" s="242"/>
      <c r="PGF219" s="242"/>
      <c r="PGG219" s="242"/>
      <c r="PGH219" s="242"/>
      <c r="PGI219" s="242"/>
      <c r="PGJ219" s="242"/>
      <c r="PGK219" s="242"/>
      <c r="PGL219" s="242"/>
      <c r="PGM219" s="242"/>
      <c r="PGN219" s="242"/>
      <c r="PGO219" s="242"/>
      <c r="PGP219" s="242"/>
      <c r="PGQ219" s="242"/>
      <c r="PGR219" s="242"/>
      <c r="PGS219" s="242"/>
      <c r="PGT219" s="242"/>
      <c r="PGU219" s="242"/>
      <c r="PGV219" s="242"/>
      <c r="PGW219" s="242"/>
      <c r="PGX219" s="242"/>
      <c r="PGY219" s="242"/>
      <c r="PGZ219" s="242"/>
      <c r="PHA219" s="242"/>
      <c r="PHB219" s="242"/>
      <c r="PHC219" s="242"/>
      <c r="PHD219" s="242"/>
      <c r="PHE219" s="242"/>
      <c r="PHF219" s="242"/>
      <c r="PHG219" s="242"/>
      <c r="PHH219" s="242"/>
      <c r="PHI219" s="242"/>
      <c r="PHJ219" s="242"/>
      <c r="PHK219" s="242"/>
      <c r="PHL219" s="242"/>
      <c r="PHM219" s="242"/>
      <c r="PHN219" s="242"/>
      <c r="PHO219" s="242"/>
      <c r="PHP219" s="242"/>
      <c r="PHQ219" s="242"/>
      <c r="PHR219" s="242"/>
      <c r="PHS219" s="242"/>
      <c r="PHT219" s="242"/>
      <c r="PHU219" s="242"/>
      <c r="PHV219" s="242"/>
      <c r="PHW219" s="242"/>
      <c r="PHX219" s="242"/>
      <c r="PHY219" s="242"/>
      <c r="PHZ219" s="242"/>
      <c r="PIA219" s="242"/>
      <c r="PIB219" s="242"/>
      <c r="PIC219" s="242"/>
      <c r="PID219" s="242"/>
      <c r="PIE219" s="242"/>
      <c r="PIF219" s="242"/>
      <c r="PIG219" s="242"/>
      <c r="PIH219" s="242"/>
      <c r="PII219" s="242"/>
      <c r="PIJ219" s="242"/>
      <c r="PIK219" s="242"/>
      <c r="PIL219" s="242"/>
      <c r="PIM219" s="242"/>
      <c r="PIN219" s="242"/>
      <c r="PIO219" s="242"/>
      <c r="PIP219" s="242"/>
      <c r="PIQ219" s="242"/>
      <c r="PIR219" s="242"/>
      <c r="PIS219" s="242"/>
      <c r="PIT219" s="242"/>
      <c r="PIU219" s="242"/>
      <c r="PIV219" s="242"/>
      <c r="PIW219" s="242"/>
      <c r="PIX219" s="242"/>
      <c r="PIY219" s="242"/>
      <c r="PIZ219" s="242"/>
      <c r="PJA219" s="242"/>
      <c r="PJB219" s="242"/>
      <c r="PJC219" s="242"/>
      <c r="PJD219" s="242"/>
      <c r="PJE219" s="242"/>
      <c r="PJF219" s="242"/>
      <c r="PJG219" s="242"/>
      <c r="PJH219" s="242"/>
      <c r="PJI219" s="242"/>
      <c r="PJJ219" s="242"/>
      <c r="PJK219" s="242"/>
      <c r="PJL219" s="242"/>
      <c r="PJM219" s="242"/>
      <c r="PJN219" s="242"/>
      <c r="PJO219" s="242"/>
      <c r="PJP219" s="242"/>
      <c r="PJQ219" s="242"/>
      <c r="PJR219" s="242"/>
      <c r="PJS219" s="242"/>
      <c r="PJT219" s="242"/>
      <c r="PJU219" s="242"/>
      <c r="PJV219" s="242"/>
      <c r="PJW219" s="242"/>
      <c r="PJX219" s="242"/>
      <c r="PJY219" s="242"/>
      <c r="PJZ219" s="242"/>
      <c r="PKA219" s="242"/>
      <c r="PKB219" s="242"/>
      <c r="PKC219" s="242"/>
      <c r="PKD219" s="242"/>
      <c r="PKE219" s="242"/>
      <c r="PKF219" s="242"/>
      <c r="PKG219" s="242"/>
      <c r="PKH219" s="242"/>
      <c r="PKI219" s="242"/>
      <c r="PKJ219" s="242"/>
      <c r="PKK219" s="242"/>
      <c r="PKL219" s="242"/>
      <c r="PKM219" s="242"/>
      <c r="PKN219" s="242"/>
      <c r="PKO219" s="242"/>
      <c r="PKP219" s="242"/>
      <c r="PKQ219" s="242"/>
      <c r="PKR219" s="242"/>
      <c r="PKS219" s="242"/>
      <c r="PKT219" s="242"/>
      <c r="PKU219" s="242"/>
      <c r="PKV219" s="242"/>
      <c r="PKW219" s="242"/>
      <c r="PKX219" s="242"/>
      <c r="PKY219" s="242"/>
      <c r="PKZ219" s="242"/>
      <c r="PLA219" s="242"/>
      <c r="PLB219" s="242"/>
      <c r="PLC219" s="242"/>
      <c r="PLD219" s="242"/>
      <c r="PLE219" s="242"/>
      <c r="PLF219" s="242"/>
      <c r="PLG219" s="242"/>
      <c r="PLH219" s="242"/>
      <c r="PLI219" s="242"/>
      <c r="PLJ219" s="242"/>
      <c r="PLK219" s="242"/>
      <c r="PLL219" s="242"/>
      <c r="PLM219" s="242"/>
      <c r="PLN219" s="242"/>
      <c r="PLO219" s="242"/>
      <c r="PLP219" s="242"/>
      <c r="PLQ219" s="242"/>
      <c r="PLR219" s="242"/>
      <c r="PLS219" s="242"/>
      <c r="PLT219" s="242"/>
      <c r="PLU219" s="242"/>
      <c r="PLV219" s="242"/>
      <c r="PLW219" s="242"/>
      <c r="PLX219" s="242"/>
      <c r="PLY219" s="242"/>
      <c r="PLZ219" s="242"/>
      <c r="PMA219" s="242"/>
      <c r="PMB219" s="242"/>
      <c r="PMC219" s="242"/>
      <c r="PMD219" s="242"/>
      <c r="PME219" s="242"/>
      <c r="PMF219" s="242"/>
      <c r="PMG219" s="242"/>
      <c r="PMH219" s="242"/>
      <c r="PMI219" s="242"/>
      <c r="PMJ219" s="242"/>
      <c r="PMK219" s="242"/>
      <c r="PML219" s="242"/>
      <c r="PMM219" s="242"/>
      <c r="PMN219" s="242"/>
      <c r="PMO219" s="242"/>
      <c r="PMP219" s="242"/>
      <c r="PMQ219" s="242"/>
      <c r="PMR219" s="242"/>
      <c r="PMS219" s="242"/>
      <c r="PMT219" s="242"/>
      <c r="PMU219" s="242"/>
      <c r="PMV219" s="242"/>
      <c r="PMW219" s="242"/>
      <c r="PMX219" s="242"/>
      <c r="PMY219" s="242"/>
      <c r="PMZ219" s="242"/>
      <c r="PNA219" s="242"/>
      <c r="PNB219" s="242"/>
      <c r="PNC219" s="242"/>
      <c r="PND219" s="242"/>
      <c r="PNE219" s="242"/>
      <c r="PNF219" s="242"/>
      <c r="PNG219" s="242"/>
      <c r="PNH219" s="242"/>
      <c r="PNI219" s="242"/>
      <c r="PNJ219" s="242"/>
      <c r="PNK219" s="242"/>
      <c r="PNL219" s="242"/>
      <c r="PNM219" s="242"/>
      <c r="PNN219" s="242"/>
      <c r="PNO219" s="242"/>
      <c r="PNP219" s="242"/>
      <c r="PNQ219" s="242"/>
      <c r="PNR219" s="242"/>
      <c r="PNS219" s="242"/>
      <c r="PNT219" s="242"/>
      <c r="PNU219" s="242"/>
      <c r="PNV219" s="242"/>
      <c r="PNW219" s="242"/>
      <c r="PNX219" s="242"/>
      <c r="PNY219" s="242"/>
      <c r="PNZ219" s="242"/>
      <c r="POA219" s="242"/>
      <c r="POB219" s="242"/>
      <c r="POC219" s="242"/>
      <c r="POD219" s="242"/>
      <c r="POE219" s="242"/>
      <c r="POF219" s="242"/>
      <c r="POG219" s="242"/>
      <c r="POH219" s="242"/>
      <c r="POI219" s="242"/>
      <c r="POJ219" s="242"/>
      <c r="POK219" s="242"/>
      <c r="POL219" s="242"/>
      <c r="POM219" s="242"/>
      <c r="PON219" s="242"/>
      <c r="POO219" s="242"/>
      <c r="POP219" s="242"/>
      <c r="POQ219" s="242"/>
      <c r="POR219" s="242"/>
      <c r="POS219" s="242"/>
      <c r="POT219" s="242"/>
      <c r="POU219" s="242"/>
      <c r="POV219" s="242"/>
      <c r="POW219" s="242"/>
      <c r="POX219" s="242"/>
      <c r="POY219" s="242"/>
      <c r="POZ219" s="242"/>
      <c r="PPA219" s="242"/>
      <c r="PPB219" s="242"/>
      <c r="PPC219" s="242"/>
      <c r="PPD219" s="242"/>
      <c r="PPE219" s="242"/>
      <c r="PPF219" s="242"/>
      <c r="PPG219" s="242"/>
      <c r="PPH219" s="242"/>
      <c r="PPI219" s="242"/>
      <c r="PPJ219" s="242"/>
      <c r="PPK219" s="242"/>
      <c r="PPL219" s="242"/>
      <c r="PPM219" s="242"/>
      <c r="PPN219" s="242"/>
      <c r="PPO219" s="242"/>
      <c r="PPP219" s="242"/>
      <c r="PPQ219" s="242"/>
      <c r="PPR219" s="242"/>
      <c r="PPS219" s="242"/>
      <c r="PPT219" s="242"/>
      <c r="PPU219" s="242"/>
      <c r="PPV219" s="242"/>
      <c r="PPW219" s="242"/>
      <c r="PPX219" s="242"/>
      <c r="PPY219" s="242"/>
      <c r="PPZ219" s="242"/>
      <c r="PQA219" s="242"/>
      <c r="PQB219" s="242"/>
      <c r="PQC219" s="242"/>
      <c r="PQD219" s="242"/>
      <c r="PQE219" s="242"/>
      <c r="PQF219" s="242"/>
      <c r="PQG219" s="242"/>
      <c r="PQH219" s="242"/>
      <c r="PQI219" s="242"/>
      <c r="PQJ219" s="242"/>
      <c r="PQK219" s="242"/>
      <c r="PQL219" s="242"/>
      <c r="PQM219" s="242"/>
      <c r="PQN219" s="242"/>
      <c r="PQO219" s="242"/>
      <c r="PQP219" s="242"/>
      <c r="PQQ219" s="242"/>
      <c r="PQR219" s="242"/>
      <c r="PQS219" s="242"/>
      <c r="PQT219" s="242"/>
      <c r="PQU219" s="242"/>
      <c r="PQV219" s="242"/>
      <c r="PQW219" s="242"/>
      <c r="PQX219" s="242"/>
      <c r="PQY219" s="242"/>
      <c r="PQZ219" s="242"/>
      <c r="PRA219" s="242"/>
      <c r="PRB219" s="242"/>
      <c r="PRC219" s="242"/>
      <c r="PRD219" s="242"/>
      <c r="PRE219" s="242"/>
      <c r="PRF219" s="242"/>
      <c r="PRG219" s="242"/>
      <c r="PRH219" s="242"/>
      <c r="PRI219" s="242"/>
      <c r="PRJ219" s="242"/>
      <c r="PRK219" s="242"/>
      <c r="PRL219" s="242"/>
      <c r="PRM219" s="242"/>
      <c r="PRN219" s="242"/>
      <c r="PRO219" s="242"/>
      <c r="PRP219" s="242"/>
      <c r="PRQ219" s="242"/>
      <c r="PRR219" s="242"/>
      <c r="PRS219" s="242"/>
      <c r="PRT219" s="242"/>
      <c r="PRU219" s="242"/>
      <c r="PRV219" s="242"/>
      <c r="PRW219" s="242"/>
      <c r="PRX219" s="242"/>
      <c r="PRY219" s="242"/>
      <c r="PRZ219" s="242"/>
      <c r="PSA219" s="242"/>
      <c r="PSB219" s="242"/>
      <c r="PSC219" s="242"/>
      <c r="PSD219" s="242"/>
      <c r="PSE219" s="242"/>
      <c r="PSF219" s="242"/>
      <c r="PSG219" s="242"/>
      <c r="PSH219" s="242"/>
      <c r="PSI219" s="242"/>
      <c r="PSJ219" s="242"/>
      <c r="PSK219" s="242"/>
      <c r="PSL219" s="242"/>
      <c r="PSM219" s="242"/>
      <c r="PSN219" s="242"/>
      <c r="PSO219" s="242"/>
      <c r="PSP219" s="242"/>
      <c r="PSQ219" s="242"/>
      <c r="PSR219" s="242"/>
      <c r="PSS219" s="242"/>
      <c r="PST219" s="242"/>
      <c r="PSU219" s="242"/>
      <c r="PSV219" s="242"/>
      <c r="PSW219" s="242"/>
      <c r="PSX219" s="242"/>
      <c r="PSY219" s="242"/>
      <c r="PSZ219" s="242"/>
      <c r="PTA219" s="242"/>
      <c r="PTB219" s="242"/>
      <c r="PTC219" s="242"/>
      <c r="PTD219" s="242"/>
      <c r="PTE219" s="242"/>
      <c r="PTF219" s="242"/>
      <c r="PTG219" s="242"/>
      <c r="PTH219" s="242"/>
      <c r="PTI219" s="242"/>
      <c r="PTJ219" s="242"/>
      <c r="PTK219" s="242"/>
      <c r="PTL219" s="242"/>
      <c r="PTM219" s="242"/>
      <c r="PTN219" s="242"/>
      <c r="PTO219" s="242"/>
      <c r="PTP219" s="242"/>
      <c r="PTQ219" s="242"/>
      <c r="PTR219" s="242"/>
      <c r="PTS219" s="242"/>
      <c r="PTT219" s="242"/>
      <c r="PTU219" s="242"/>
      <c r="PTV219" s="242"/>
      <c r="PTW219" s="242"/>
      <c r="PTX219" s="242"/>
      <c r="PTY219" s="242"/>
      <c r="PTZ219" s="242"/>
      <c r="PUA219" s="242"/>
      <c r="PUB219" s="242"/>
      <c r="PUC219" s="242"/>
      <c r="PUD219" s="242"/>
      <c r="PUE219" s="242"/>
      <c r="PUF219" s="242"/>
      <c r="PUG219" s="242"/>
      <c r="PUH219" s="242"/>
      <c r="PUI219" s="242"/>
      <c r="PUJ219" s="242"/>
      <c r="PUK219" s="242"/>
      <c r="PUL219" s="242"/>
      <c r="PUM219" s="242"/>
      <c r="PUN219" s="242"/>
      <c r="PUO219" s="242"/>
      <c r="PUP219" s="242"/>
      <c r="PUQ219" s="242"/>
      <c r="PUR219" s="242"/>
      <c r="PUS219" s="242"/>
      <c r="PUT219" s="242"/>
      <c r="PUU219" s="242"/>
      <c r="PUV219" s="242"/>
      <c r="PUW219" s="242"/>
      <c r="PUX219" s="242"/>
      <c r="PUY219" s="242"/>
      <c r="PUZ219" s="242"/>
      <c r="PVA219" s="242"/>
      <c r="PVB219" s="242"/>
      <c r="PVC219" s="242"/>
      <c r="PVD219" s="242"/>
      <c r="PVE219" s="242"/>
      <c r="PVF219" s="242"/>
      <c r="PVG219" s="242"/>
      <c r="PVH219" s="242"/>
      <c r="PVI219" s="242"/>
      <c r="PVJ219" s="242"/>
      <c r="PVK219" s="242"/>
      <c r="PVL219" s="242"/>
      <c r="PVM219" s="242"/>
      <c r="PVN219" s="242"/>
      <c r="PVO219" s="242"/>
      <c r="PVP219" s="242"/>
      <c r="PVQ219" s="242"/>
      <c r="PVR219" s="242"/>
      <c r="PVS219" s="242"/>
      <c r="PVT219" s="242"/>
      <c r="PVU219" s="242"/>
      <c r="PVV219" s="242"/>
      <c r="PVW219" s="242"/>
      <c r="PVX219" s="242"/>
      <c r="PVY219" s="242"/>
      <c r="PVZ219" s="242"/>
      <c r="PWA219" s="242"/>
      <c r="PWB219" s="242"/>
      <c r="PWC219" s="242"/>
      <c r="PWD219" s="242"/>
      <c r="PWE219" s="242"/>
      <c r="PWF219" s="242"/>
      <c r="PWG219" s="242"/>
      <c r="PWH219" s="242"/>
      <c r="PWI219" s="242"/>
      <c r="PWJ219" s="242"/>
      <c r="PWK219" s="242"/>
      <c r="PWL219" s="242"/>
      <c r="PWM219" s="242"/>
      <c r="PWN219" s="242"/>
      <c r="PWO219" s="242"/>
      <c r="PWP219" s="242"/>
      <c r="PWQ219" s="242"/>
      <c r="PWR219" s="242"/>
      <c r="PWS219" s="242"/>
      <c r="PWT219" s="242"/>
      <c r="PWU219" s="242"/>
      <c r="PWV219" s="242"/>
      <c r="PWW219" s="242"/>
      <c r="PWX219" s="242"/>
      <c r="PWY219" s="242"/>
      <c r="PWZ219" s="242"/>
      <c r="PXA219" s="242"/>
      <c r="PXB219" s="242"/>
      <c r="PXC219" s="242"/>
      <c r="PXD219" s="242"/>
      <c r="PXE219" s="242"/>
      <c r="PXF219" s="242"/>
      <c r="PXG219" s="242"/>
      <c r="PXH219" s="242"/>
      <c r="PXI219" s="242"/>
      <c r="PXJ219" s="242"/>
      <c r="PXK219" s="242"/>
      <c r="PXL219" s="242"/>
      <c r="PXM219" s="242"/>
      <c r="PXN219" s="242"/>
      <c r="PXO219" s="242"/>
      <c r="PXP219" s="242"/>
      <c r="PXQ219" s="242"/>
      <c r="PXR219" s="242"/>
      <c r="PXS219" s="242"/>
      <c r="PXT219" s="242"/>
      <c r="PXU219" s="242"/>
      <c r="PXV219" s="242"/>
      <c r="PXW219" s="242"/>
      <c r="PXX219" s="242"/>
      <c r="PXY219" s="242"/>
      <c r="PXZ219" s="242"/>
      <c r="PYA219" s="242"/>
      <c r="PYB219" s="242"/>
      <c r="PYC219" s="242"/>
      <c r="PYD219" s="242"/>
      <c r="PYE219" s="242"/>
      <c r="PYF219" s="242"/>
      <c r="PYG219" s="242"/>
      <c r="PYH219" s="242"/>
      <c r="PYI219" s="242"/>
      <c r="PYJ219" s="242"/>
      <c r="PYK219" s="242"/>
      <c r="PYL219" s="242"/>
      <c r="PYM219" s="242"/>
      <c r="PYN219" s="242"/>
      <c r="PYO219" s="242"/>
      <c r="PYP219" s="242"/>
      <c r="PYQ219" s="242"/>
      <c r="PYR219" s="242"/>
      <c r="PYS219" s="242"/>
      <c r="PYT219" s="242"/>
      <c r="PYU219" s="242"/>
      <c r="PYV219" s="242"/>
      <c r="PYW219" s="242"/>
      <c r="PYX219" s="242"/>
      <c r="PYY219" s="242"/>
      <c r="PYZ219" s="242"/>
      <c r="PZA219" s="242"/>
      <c r="PZB219" s="242"/>
      <c r="PZC219" s="242"/>
      <c r="PZD219" s="242"/>
      <c r="PZE219" s="242"/>
      <c r="PZF219" s="242"/>
      <c r="PZG219" s="242"/>
      <c r="PZH219" s="242"/>
      <c r="PZI219" s="242"/>
      <c r="PZJ219" s="242"/>
      <c r="PZK219" s="242"/>
      <c r="PZL219" s="242"/>
      <c r="PZM219" s="242"/>
      <c r="PZN219" s="242"/>
      <c r="PZO219" s="242"/>
      <c r="PZP219" s="242"/>
      <c r="PZQ219" s="242"/>
      <c r="PZR219" s="242"/>
      <c r="PZS219" s="242"/>
      <c r="PZT219" s="242"/>
      <c r="PZU219" s="242"/>
      <c r="PZV219" s="242"/>
      <c r="PZW219" s="242"/>
      <c r="PZX219" s="242"/>
      <c r="PZY219" s="242"/>
      <c r="PZZ219" s="242"/>
      <c r="QAA219" s="242"/>
      <c r="QAB219" s="242"/>
      <c r="QAC219" s="242"/>
      <c r="QAD219" s="242"/>
      <c r="QAE219" s="242"/>
      <c r="QAF219" s="242"/>
      <c r="QAG219" s="242"/>
      <c r="QAH219" s="242"/>
      <c r="QAI219" s="242"/>
      <c r="QAJ219" s="242"/>
      <c r="QAK219" s="242"/>
      <c r="QAL219" s="242"/>
      <c r="QAM219" s="242"/>
      <c r="QAN219" s="242"/>
      <c r="QAO219" s="242"/>
      <c r="QAP219" s="242"/>
      <c r="QAQ219" s="242"/>
      <c r="QAR219" s="242"/>
      <c r="QAS219" s="242"/>
      <c r="QAT219" s="242"/>
      <c r="QAU219" s="242"/>
      <c r="QAV219" s="242"/>
      <c r="QAW219" s="242"/>
      <c r="QAX219" s="242"/>
      <c r="QAY219" s="242"/>
      <c r="QAZ219" s="242"/>
      <c r="QBA219" s="242"/>
    </row>
    <row r="220" spans="1:11545" s="34" customFormat="1" ht="34.5" customHeight="1" x14ac:dyDescent="0.2">
      <c r="A220" s="408" t="s">
        <v>992</v>
      </c>
      <c r="B220" s="341" t="s">
        <v>1617</v>
      </c>
      <c r="C220" s="408" t="s">
        <v>1618</v>
      </c>
      <c r="D220" s="341" t="s">
        <v>1938</v>
      </c>
      <c r="E220" s="341" t="s">
        <v>1938</v>
      </c>
      <c r="F220" s="341" t="s">
        <v>1938</v>
      </c>
      <c r="G220" s="423">
        <v>0.3</v>
      </c>
      <c r="H220" s="424">
        <v>0</v>
      </c>
      <c r="I220" s="424">
        <v>0.3</v>
      </c>
      <c r="J220" s="424">
        <v>0</v>
      </c>
      <c r="K220" s="424">
        <v>0</v>
      </c>
      <c r="L220" s="439">
        <v>0</v>
      </c>
      <c r="M220" s="439">
        <v>0</v>
      </c>
      <c r="N220" s="439">
        <v>0</v>
      </c>
      <c r="O220" s="439">
        <v>0</v>
      </c>
      <c r="P220" s="439">
        <v>0</v>
      </c>
      <c r="Q220" s="447">
        <v>0</v>
      </c>
      <c r="R220" s="439">
        <v>0.3</v>
      </c>
      <c r="S220" s="441">
        <f t="shared" si="7"/>
        <v>0.3</v>
      </c>
      <c r="T220" s="243">
        <f t="shared" si="9"/>
        <v>0</v>
      </c>
      <c r="U220" s="242"/>
      <c r="V220" s="242"/>
      <c r="W220" s="242"/>
      <c r="X220" s="242"/>
      <c r="Y220" s="242"/>
      <c r="Z220" s="242"/>
      <c r="AA220" s="242"/>
      <c r="AB220" s="242"/>
      <c r="AC220" s="242"/>
      <c r="AD220" s="242"/>
      <c r="AE220" s="242"/>
      <c r="AF220" s="242"/>
      <c r="AG220" s="242"/>
      <c r="AH220" s="242"/>
      <c r="AI220" s="242"/>
      <c r="AJ220" s="242"/>
      <c r="AK220" s="242"/>
      <c r="AL220" s="242"/>
      <c r="AM220" s="242"/>
      <c r="AN220" s="242"/>
      <c r="AO220" s="242"/>
      <c r="AP220" s="242"/>
      <c r="AQ220" s="242"/>
      <c r="AR220" s="242"/>
      <c r="AS220" s="242"/>
      <c r="AT220" s="242"/>
      <c r="AU220" s="242"/>
      <c r="AV220" s="242"/>
      <c r="AW220" s="242"/>
      <c r="AX220" s="242"/>
      <c r="AY220" s="242"/>
      <c r="AZ220" s="242"/>
      <c r="BA220" s="242"/>
      <c r="BB220" s="242"/>
      <c r="BC220" s="242"/>
      <c r="BD220" s="242"/>
      <c r="BE220" s="242"/>
      <c r="BF220" s="242"/>
      <c r="BG220" s="242"/>
      <c r="BH220" s="242"/>
      <c r="BI220" s="242"/>
      <c r="BJ220" s="242"/>
      <c r="BK220" s="242"/>
      <c r="BL220" s="242"/>
      <c r="BM220" s="242"/>
      <c r="BN220" s="242"/>
      <c r="BO220" s="242"/>
      <c r="BP220" s="242"/>
      <c r="BQ220" s="242"/>
      <c r="BR220" s="242"/>
      <c r="BS220" s="242"/>
      <c r="BT220" s="242"/>
      <c r="BU220" s="242"/>
      <c r="BV220" s="242"/>
      <c r="BW220" s="242"/>
      <c r="BX220" s="242"/>
      <c r="BY220" s="242"/>
      <c r="BZ220" s="242"/>
      <c r="CA220" s="242"/>
      <c r="CB220" s="242"/>
      <c r="CC220" s="242"/>
      <c r="CD220" s="242"/>
      <c r="CE220" s="242"/>
      <c r="CF220" s="242"/>
      <c r="CG220" s="242"/>
      <c r="CH220" s="242"/>
      <c r="CI220" s="242"/>
      <c r="CJ220" s="242"/>
      <c r="CK220" s="242"/>
      <c r="CL220" s="242"/>
      <c r="CM220" s="242"/>
      <c r="CN220" s="242"/>
      <c r="CO220" s="242"/>
      <c r="CP220" s="242"/>
      <c r="CQ220" s="242"/>
      <c r="CR220" s="242"/>
      <c r="CS220" s="242"/>
      <c r="CT220" s="242"/>
      <c r="CU220" s="242"/>
      <c r="CV220" s="242"/>
      <c r="CW220" s="242"/>
      <c r="CX220" s="242"/>
      <c r="CY220" s="242"/>
      <c r="CZ220" s="242"/>
      <c r="DA220" s="242"/>
      <c r="DB220" s="242"/>
      <c r="DC220" s="242"/>
      <c r="DD220" s="242"/>
      <c r="DE220" s="242"/>
      <c r="DF220" s="242"/>
      <c r="DG220" s="242"/>
      <c r="DH220" s="242"/>
      <c r="DI220" s="242"/>
      <c r="DJ220" s="242"/>
      <c r="DK220" s="242"/>
      <c r="DL220" s="242"/>
      <c r="DM220" s="242"/>
      <c r="DN220" s="242"/>
      <c r="DO220" s="242"/>
      <c r="DP220" s="242"/>
      <c r="DQ220" s="242"/>
      <c r="DR220" s="242"/>
      <c r="DS220" s="242"/>
      <c r="DT220" s="242"/>
      <c r="DU220" s="242"/>
      <c r="DV220" s="242"/>
      <c r="DW220" s="242"/>
      <c r="DX220" s="242"/>
      <c r="DY220" s="242"/>
      <c r="DZ220" s="242"/>
      <c r="EA220" s="242"/>
      <c r="EB220" s="242"/>
      <c r="EC220" s="242"/>
      <c r="ED220" s="242"/>
      <c r="EE220" s="242"/>
      <c r="EF220" s="242"/>
      <c r="EG220" s="242"/>
      <c r="EH220" s="242"/>
      <c r="EI220" s="242"/>
      <c r="EJ220" s="242"/>
      <c r="EK220" s="242"/>
      <c r="EL220" s="242"/>
      <c r="EM220" s="242"/>
      <c r="EN220" s="242"/>
      <c r="EO220" s="242"/>
      <c r="EP220" s="242"/>
      <c r="EQ220" s="242"/>
      <c r="ER220" s="242"/>
      <c r="ES220" s="242"/>
      <c r="ET220" s="242"/>
      <c r="EU220" s="242"/>
      <c r="EV220" s="242"/>
      <c r="EW220" s="242"/>
      <c r="EX220" s="242"/>
      <c r="EY220" s="242"/>
      <c r="EZ220" s="242"/>
      <c r="FA220" s="242"/>
      <c r="FB220" s="242"/>
      <c r="FC220" s="242"/>
      <c r="FD220" s="242"/>
      <c r="FE220" s="242"/>
      <c r="FF220" s="242"/>
      <c r="FG220" s="242"/>
      <c r="FH220" s="242"/>
      <c r="FI220" s="242"/>
      <c r="FJ220" s="242"/>
      <c r="FK220" s="242"/>
      <c r="FL220" s="242"/>
      <c r="FM220" s="242"/>
      <c r="FN220" s="242"/>
      <c r="FO220" s="242"/>
      <c r="FP220" s="242"/>
      <c r="FQ220" s="242"/>
      <c r="FR220" s="242"/>
      <c r="FS220" s="242"/>
      <c r="FT220" s="242"/>
      <c r="FU220" s="242"/>
      <c r="FV220" s="242"/>
      <c r="FW220" s="242"/>
      <c r="FX220" s="242"/>
      <c r="FY220" s="242"/>
      <c r="FZ220" s="242"/>
      <c r="GA220" s="242"/>
      <c r="GB220" s="242"/>
      <c r="GC220" s="242"/>
      <c r="GD220" s="242"/>
      <c r="GE220" s="242"/>
      <c r="GF220" s="242"/>
      <c r="GG220" s="242"/>
      <c r="GH220" s="242"/>
      <c r="GI220" s="242"/>
      <c r="GJ220" s="242"/>
      <c r="GK220" s="242"/>
      <c r="GL220" s="242"/>
      <c r="GM220" s="242"/>
      <c r="GN220" s="242"/>
      <c r="GO220" s="242"/>
      <c r="GP220" s="242"/>
      <c r="GQ220" s="242"/>
      <c r="GR220" s="242"/>
      <c r="GS220" s="242"/>
      <c r="GT220" s="242"/>
      <c r="GU220" s="242"/>
      <c r="GV220" s="242"/>
      <c r="GW220" s="242"/>
      <c r="GX220" s="242"/>
      <c r="GY220" s="242"/>
      <c r="GZ220" s="242"/>
      <c r="HA220" s="242"/>
      <c r="HB220" s="242"/>
      <c r="HC220" s="242"/>
      <c r="HD220" s="242"/>
      <c r="HE220" s="242"/>
      <c r="HF220" s="242"/>
      <c r="HG220" s="242"/>
      <c r="HH220" s="242"/>
      <c r="HI220" s="242"/>
      <c r="HJ220" s="242"/>
      <c r="HK220" s="242"/>
      <c r="HL220" s="242"/>
      <c r="HM220" s="242"/>
      <c r="HN220" s="242"/>
      <c r="HO220" s="242"/>
      <c r="HP220" s="242"/>
      <c r="HQ220" s="242"/>
      <c r="HR220" s="242"/>
      <c r="HS220" s="242"/>
      <c r="HT220" s="242"/>
      <c r="HU220" s="242"/>
      <c r="HV220" s="242"/>
      <c r="HW220" s="242"/>
      <c r="HX220" s="242"/>
      <c r="HY220" s="242"/>
      <c r="HZ220" s="242"/>
      <c r="IA220" s="242"/>
      <c r="IB220" s="242"/>
      <c r="IC220" s="242"/>
      <c r="ID220" s="242"/>
      <c r="IE220" s="242"/>
      <c r="IF220" s="242"/>
      <c r="IG220" s="242"/>
      <c r="IH220" s="242"/>
      <c r="II220" s="242"/>
      <c r="IJ220" s="242"/>
      <c r="IK220" s="242"/>
      <c r="IL220" s="242"/>
      <c r="IM220" s="242"/>
      <c r="IN220" s="242"/>
      <c r="IO220" s="242"/>
      <c r="IP220" s="242"/>
      <c r="IQ220" s="242"/>
      <c r="IR220" s="242"/>
      <c r="IS220" s="242"/>
      <c r="IT220" s="242"/>
      <c r="IU220" s="242"/>
      <c r="IV220" s="242"/>
      <c r="IW220" s="242"/>
      <c r="IX220" s="242"/>
      <c r="IY220" s="242"/>
      <c r="IZ220" s="242"/>
      <c r="JA220" s="242"/>
      <c r="JB220" s="242"/>
      <c r="JC220" s="242"/>
      <c r="JD220" s="242"/>
      <c r="JE220" s="242"/>
      <c r="JF220" s="242"/>
      <c r="JG220" s="242"/>
      <c r="JH220" s="242"/>
      <c r="JI220" s="242"/>
      <c r="JJ220" s="242"/>
      <c r="JK220" s="242"/>
      <c r="JL220" s="242"/>
      <c r="JM220" s="242"/>
      <c r="JN220" s="242"/>
      <c r="JO220" s="242"/>
      <c r="JP220" s="242"/>
      <c r="JQ220" s="242"/>
      <c r="JR220" s="242"/>
      <c r="JS220" s="242"/>
      <c r="JT220" s="242"/>
      <c r="JU220" s="242"/>
      <c r="JV220" s="242"/>
      <c r="JW220" s="242"/>
      <c r="JX220" s="242"/>
      <c r="JY220" s="242"/>
      <c r="JZ220" s="242"/>
      <c r="KA220" s="242"/>
      <c r="KB220" s="242"/>
      <c r="KC220" s="242"/>
      <c r="KD220" s="242"/>
      <c r="KE220" s="242"/>
      <c r="KF220" s="242"/>
      <c r="KG220" s="242"/>
      <c r="KH220" s="242"/>
      <c r="KI220" s="242"/>
      <c r="KJ220" s="242"/>
      <c r="KK220" s="242"/>
      <c r="KL220" s="242"/>
      <c r="KM220" s="242"/>
      <c r="KN220" s="242"/>
      <c r="KO220" s="242"/>
      <c r="KP220" s="242"/>
      <c r="KQ220" s="242"/>
      <c r="KR220" s="242"/>
      <c r="KS220" s="242"/>
      <c r="KT220" s="242"/>
      <c r="KU220" s="242"/>
      <c r="KV220" s="242"/>
      <c r="KW220" s="242"/>
      <c r="KX220" s="242"/>
      <c r="KY220" s="242"/>
      <c r="KZ220" s="242"/>
      <c r="LA220" s="242"/>
      <c r="LB220" s="242"/>
      <c r="LC220" s="242"/>
      <c r="LD220" s="242"/>
      <c r="LE220" s="242"/>
      <c r="LF220" s="242"/>
      <c r="LG220" s="242"/>
      <c r="LH220" s="242"/>
      <c r="LI220" s="242"/>
      <c r="LJ220" s="242"/>
      <c r="LK220" s="242"/>
      <c r="LL220" s="242"/>
      <c r="LM220" s="242"/>
      <c r="LN220" s="242"/>
      <c r="LO220" s="242"/>
      <c r="LP220" s="242"/>
      <c r="LQ220" s="242"/>
      <c r="LR220" s="242"/>
      <c r="LS220" s="242"/>
      <c r="LT220" s="242"/>
      <c r="LU220" s="242"/>
      <c r="LV220" s="242"/>
      <c r="LW220" s="242"/>
      <c r="LX220" s="242"/>
      <c r="LY220" s="242"/>
      <c r="LZ220" s="242"/>
      <c r="MA220" s="242"/>
      <c r="MB220" s="242"/>
      <c r="MC220" s="242"/>
      <c r="MD220" s="242"/>
      <c r="ME220" s="242"/>
      <c r="MF220" s="242"/>
      <c r="MG220" s="242"/>
      <c r="MH220" s="242"/>
      <c r="MI220" s="242"/>
      <c r="MJ220" s="242"/>
      <c r="MK220" s="242"/>
      <c r="ML220" s="242"/>
      <c r="MM220" s="242"/>
      <c r="MN220" s="242"/>
      <c r="MO220" s="242"/>
      <c r="MP220" s="242"/>
      <c r="MQ220" s="242"/>
      <c r="MR220" s="242"/>
      <c r="MS220" s="242"/>
      <c r="MT220" s="242"/>
      <c r="MU220" s="242"/>
      <c r="MV220" s="242"/>
      <c r="MW220" s="242"/>
      <c r="MX220" s="242"/>
      <c r="MY220" s="242"/>
      <c r="MZ220" s="242"/>
      <c r="NA220" s="242"/>
      <c r="NB220" s="242"/>
      <c r="NC220" s="242"/>
      <c r="ND220" s="242"/>
      <c r="NE220" s="242"/>
      <c r="NF220" s="242"/>
      <c r="NG220" s="242"/>
      <c r="NH220" s="242"/>
      <c r="NI220" s="242"/>
      <c r="NJ220" s="242"/>
      <c r="NK220" s="242"/>
      <c r="NL220" s="242"/>
      <c r="NM220" s="242"/>
      <c r="NN220" s="242"/>
      <c r="NO220" s="242"/>
      <c r="NP220" s="242"/>
      <c r="NQ220" s="242"/>
      <c r="NR220" s="242"/>
      <c r="NS220" s="242"/>
      <c r="NT220" s="242"/>
      <c r="NU220" s="242"/>
      <c r="NV220" s="242"/>
      <c r="NW220" s="242"/>
      <c r="NX220" s="242"/>
      <c r="NY220" s="242"/>
      <c r="NZ220" s="242"/>
      <c r="OA220" s="242"/>
      <c r="OB220" s="242"/>
      <c r="OC220" s="242"/>
      <c r="OD220" s="242"/>
      <c r="OE220" s="242"/>
      <c r="OF220" s="242"/>
      <c r="OG220" s="242"/>
      <c r="OH220" s="242"/>
      <c r="OI220" s="242"/>
      <c r="OJ220" s="242"/>
      <c r="OK220" s="242"/>
      <c r="OL220" s="242"/>
      <c r="OM220" s="242"/>
      <c r="ON220" s="242"/>
      <c r="OO220" s="242"/>
      <c r="OP220" s="242"/>
      <c r="OQ220" s="242"/>
      <c r="OR220" s="242"/>
      <c r="OS220" s="242"/>
      <c r="OT220" s="242"/>
      <c r="OU220" s="242"/>
      <c r="OV220" s="242"/>
      <c r="OW220" s="242"/>
      <c r="OX220" s="242"/>
      <c r="OY220" s="242"/>
      <c r="OZ220" s="242"/>
      <c r="PA220" s="242"/>
      <c r="PB220" s="242"/>
      <c r="PC220" s="242"/>
      <c r="PD220" s="242"/>
      <c r="PE220" s="242"/>
      <c r="PF220" s="242"/>
      <c r="PG220" s="242"/>
      <c r="PH220" s="242"/>
      <c r="PI220" s="242"/>
      <c r="PJ220" s="242"/>
      <c r="PK220" s="242"/>
      <c r="PL220" s="242"/>
      <c r="PM220" s="242"/>
      <c r="PN220" s="242"/>
      <c r="PO220" s="242"/>
      <c r="PP220" s="242"/>
      <c r="PQ220" s="242"/>
      <c r="PR220" s="242"/>
      <c r="PS220" s="242"/>
      <c r="PT220" s="242"/>
      <c r="PU220" s="242"/>
      <c r="PV220" s="242"/>
      <c r="PW220" s="242"/>
      <c r="PX220" s="242"/>
      <c r="PY220" s="242"/>
      <c r="PZ220" s="242"/>
      <c r="QA220" s="242"/>
      <c r="QB220" s="242"/>
      <c r="QC220" s="242"/>
      <c r="QD220" s="242"/>
      <c r="QE220" s="242"/>
      <c r="QF220" s="242"/>
      <c r="QG220" s="242"/>
      <c r="QH220" s="242"/>
      <c r="QI220" s="242"/>
      <c r="QJ220" s="242"/>
      <c r="QK220" s="242"/>
      <c r="QL220" s="242"/>
      <c r="QM220" s="242"/>
      <c r="QN220" s="242"/>
      <c r="QO220" s="242"/>
      <c r="QP220" s="242"/>
      <c r="QQ220" s="242"/>
      <c r="QR220" s="242"/>
      <c r="QS220" s="242"/>
      <c r="QT220" s="242"/>
      <c r="QU220" s="242"/>
      <c r="QV220" s="242"/>
      <c r="QW220" s="242"/>
      <c r="QX220" s="242"/>
      <c r="QY220" s="242"/>
      <c r="QZ220" s="242"/>
      <c r="RA220" s="242"/>
      <c r="RB220" s="242"/>
      <c r="RC220" s="242"/>
      <c r="RD220" s="242"/>
      <c r="RE220" s="242"/>
      <c r="RF220" s="242"/>
      <c r="RG220" s="242"/>
      <c r="RH220" s="242"/>
      <c r="RI220" s="242"/>
      <c r="RJ220" s="242"/>
      <c r="RK220" s="242"/>
      <c r="RL220" s="242"/>
      <c r="RM220" s="242"/>
      <c r="RN220" s="242"/>
      <c r="RO220" s="242"/>
      <c r="RP220" s="242"/>
      <c r="RQ220" s="242"/>
      <c r="RR220" s="242"/>
      <c r="RS220" s="242"/>
      <c r="RT220" s="242"/>
      <c r="RU220" s="242"/>
      <c r="RV220" s="242"/>
      <c r="RW220" s="242"/>
      <c r="RX220" s="242"/>
      <c r="RY220" s="242"/>
      <c r="RZ220" s="242"/>
      <c r="SA220" s="242"/>
      <c r="SB220" s="242"/>
      <c r="SC220" s="242"/>
      <c r="SD220" s="242"/>
      <c r="SE220" s="242"/>
      <c r="SF220" s="242"/>
      <c r="SG220" s="242"/>
      <c r="SH220" s="242"/>
      <c r="SI220" s="242"/>
      <c r="SJ220" s="242"/>
      <c r="SK220" s="242"/>
      <c r="SL220" s="242"/>
      <c r="SM220" s="242"/>
      <c r="SN220" s="242"/>
      <c r="SO220" s="242"/>
      <c r="SP220" s="242"/>
      <c r="SQ220" s="242"/>
      <c r="SR220" s="242"/>
      <c r="SS220" s="242"/>
      <c r="ST220" s="242"/>
      <c r="SU220" s="242"/>
      <c r="SV220" s="242"/>
      <c r="SW220" s="242"/>
      <c r="SX220" s="242"/>
      <c r="SY220" s="242"/>
      <c r="SZ220" s="242"/>
      <c r="TA220" s="242"/>
      <c r="TB220" s="242"/>
      <c r="TC220" s="242"/>
      <c r="TD220" s="242"/>
      <c r="TE220" s="242"/>
      <c r="TF220" s="242"/>
      <c r="TG220" s="242"/>
      <c r="TH220" s="242"/>
      <c r="TI220" s="242"/>
      <c r="TJ220" s="242"/>
      <c r="TK220" s="242"/>
      <c r="TL220" s="242"/>
      <c r="TM220" s="242"/>
      <c r="TN220" s="242"/>
      <c r="TO220" s="242"/>
      <c r="TP220" s="242"/>
      <c r="TQ220" s="242"/>
      <c r="TR220" s="242"/>
      <c r="TS220" s="242"/>
      <c r="TT220" s="242"/>
      <c r="TU220" s="242"/>
      <c r="TV220" s="242"/>
      <c r="TW220" s="242"/>
      <c r="TX220" s="242"/>
      <c r="TY220" s="242"/>
      <c r="TZ220" s="242"/>
      <c r="UA220" s="242"/>
      <c r="UB220" s="242"/>
      <c r="UC220" s="242"/>
      <c r="UD220" s="242"/>
      <c r="UE220" s="242"/>
      <c r="UF220" s="242"/>
      <c r="UG220" s="242"/>
      <c r="UH220" s="242"/>
      <c r="UI220" s="242"/>
      <c r="UJ220" s="242"/>
      <c r="UK220" s="242"/>
      <c r="UL220" s="242"/>
      <c r="UM220" s="242"/>
      <c r="UN220" s="242"/>
      <c r="UO220" s="242"/>
      <c r="UP220" s="242"/>
      <c r="UQ220" s="242"/>
      <c r="UR220" s="242"/>
      <c r="US220" s="242"/>
      <c r="UT220" s="242"/>
      <c r="UU220" s="242"/>
      <c r="UV220" s="242"/>
      <c r="UW220" s="242"/>
      <c r="UX220" s="242"/>
      <c r="UY220" s="242"/>
      <c r="UZ220" s="242"/>
      <c r="VA220" s="242"/>
      <c r="VB220" s="242"/>
      <c r="VC220" s="242"/>
      <c r="VD220" s="242"/>
      <c r="VE220" s="242"/>
      <c r="VF220" s="242"/>
      <c r="VG220" s="242"/>
      <c r="VH220" s="242"/>
      <c r="VI220" s="242"/>
      <c r="VJ220" s="242"/>
      <c r="VK220" s="242"/>
      <c r="VL220" s="242"/>
      <c r="VM220" s="242"/>
      <c r="VN220" s="242"/>
      <c r="VO220" s="242"/>
      <c r="VP220" s="242"/>
      <c r="VQ220" s="242"/>
      <c r="VR220" s="242"/>
      <c r="VS220" s="242"/>
      <c r="VT220" s="242"/>
      <c r="VU220" s="242"/>
      <c r="VV220" s="242"/>
      <c r="VW220" s="242"/>
      <c r="VX220" s="242"/>
      <c r="VY220" s="242"/>
      <c r="VZ220" s="242"/>
      <c r="WA220" s="242"/>
      <c r="WB220" s="242"/>
      <c r="WC220" s="242"/>
      <c r="WD220" s="242"/>
      <c r="WE220" s="242"/>
      <c r="WF220" s="242"/>
      <c r="WG220" s="242"/>
      <c r="WH220" s="242"/>
      <c r="WI220" s="242"/>
      <c r="WJ220" s="242"/>
      <c r="WK220" s="242"/>
      <c r="WL220" s="242"/>
      <c r="WM220" s="242"/>
      <c r="WN220" s="242"/>
      <c r="WO220" s="242"/>
      <c r="WP220" s="242"/>
      <c r="WQ220" s="242"/>
      <c r="WR220" s="242"/>
      <c r="WS220" s="242"/>
      <c r="WT220" s="242"/>
      <c r="WU220" s="242"/>
      <c r="WV220" s="242"/>
      <c r="WW220" s="242"/>
      <c r="WX220" s="242"/>
      <c r="WY220" s="242"/>
      <c r="WZ220" s="242"/>
      <c r="XA220" s="242"/>
      <c r="XB220" s="242"/>
      <c r="XC220" s="242"/>
      <c r="XD220" s="242"/>
      <c r="XE220" s="242"/>
      <c r="XF220" s="242"/>
      <c r="XG220" s="242"/>
      <c r="XH220" s="242"/>
      <c r="XI220" s="242"/>
      <c r="XJ220" s="242"/>
      <c r="XK220" s="242"/>
      <c r="XL220" s="242"/>
      <c r="XM220" s="242"/>
      <c r="XN220" s="242"/>
      <c r="XO220" s="242"/>
      <c r="XP220" s="242"/>
      <c r="XQ220" s="242"/>
      <c r="XR220" s="242"/>
      <c r="XS220" s="242"/>
      <c r="XT220" s="242"/>
      <c r="XU220" s="242"/>
      <c r="XV220" s="242"/>
      <c r="XW220" s="242"/>
      <c r="XX220" s="242"/>
      <c r="XY220" s="242"/>
      <c r="XZ220" s="242"/>
      <c r="YA220" s="242"/>
      <c r="YB220" s="242"/>
      <c r="YC220" s="242"/>
      <c r="YD220" s="242"/>
      <c r="YE220" s="242"/>
      <c r="YF220" s="242"/>
      <c r="YG220" s="242"/>
      <c r="YH220" s="242"/>
      <c r="YI220" s="242"/>
      <c r="YJ220" s="242"/>
      <c r="YK220" s="242"/>
      <c r="YL220" s="242"/>
      <c r="YM220" s="242"/>
      <c r="YN220" s="242"/>
      <c r="YO220" s="242"/>
      <c r="YP220" s="242"/>
      <c r="YQ220" s="242"/>
      <c r="YR220" s="242"/>
      <c r="YS220" s="242"/>
      <c r="YT220" s="242"/>
      <c r="YU220" s="242"/>
      <c r="YV220" s="242"/>
      <c r="YW220" s="242"/>
      <c r="YX220" s="242"/>
      <c r="YY220" s="242"/>
      <c r="YZ220" s="242"/>
      <c r="ZA220" s="242"/>
      <c r="ZB220" s="242"/>
      <c r="ZC220" s="242"/>
      <c r="ZD220" s="242"/>
      <c r="ZE220" s="242"/>
      <c r="ZF220" s="242"/>
      <c r="ZG220" s="242"/>
      <c r="ZH220" s="242"/>
      <c r="ZI220" s="242"/>
      <c r="ZJ220" s="242"/>
      <c r="ZK220" s="242"/>
      <c r="ZL220" s="242"/>
      <c r="ZM220" s="242"/>
      <c r="ZN220" s="242"/>
      <c r="ZO220" s="242"/>
      <c r="ZP220" s="242"/>
      <c r="ZQ220" s="242"/>
      <c r="ZR220" s="242"/>
      <c r="ZS220" s="242"/>
      <c r="ZT220" s="242"/>
      <c r="ZU220" s="242"/>
      <c r="ZV220" s="242"/>
      <c r="ZW220" s="242"/>
      <c r="ZX220" s="242"/>
      <c r="ZY220" s="242"/>
      <c r="ZZ220" s="242"/>
      <c r="AAA220" s="242"/>
      <c r="AAB220" s="242"/>
      <c r="AAC220" s="242"/>
      <c r="AAD220" s="242"/>
      <c r="AAE220" s="242"/>
      <c r="AAF220" s="242"/>
      <c r="AAG220" s="242"/>
      <c r="AAH220" s="242"/>
      <c r="AAI220" s="242"/>
      <c r="AAJ220" s="242"/>
      <c r="AAK220" s="242"/>
      <c r="AAL220" s="242"/>
      <c r="AAM220" s="242"/>
      <c r="AAN220" s="242"/>
      <c r="AAO220" s="242"/>
      <c r="AAP220" s="242"/>
      <c r="AAQ220" s="242"/>
      <c r="AAR220" s="242"/>
      <c r="AAS220" s="242"/>
      <c r="AAT220" s="242"/>
      <c r="AAU220" s="242"/>
      <c r="AAV220" s="242"/>
      <c r="AAW220" s="242"/>
      <c r="AAX220" s="242"/>
      <c r="AAY220" s="242"/>
      <c r="AAZ220" s="242"/>
      <c r="ABA220" s="242"/>
      <c r="ABB220" s="242"/>
      <c r="ABC220" s="242"/>
      <c r="ABD220" s="242"/>
      <c r="ABE220" s="242"/>
      <c r="ABF220" s="242"/>
      <c r="ABG220" s="242"/>
      <c r="ABH220" s="242"/>
      <c r="ABI220" s="242"/>
      <c r="ABJ220" s="242"/>
      <c r="ABK220" s="242"/>
      <c r="ABL220" s="242"/>
      <c r="ABM220" s="242"/>
      <c r="ABN220" s="242"/>
      <c r="ABO220" s="242"/>
      <c r="ABP220" s="242"/>
      <c r="ABQ220" s="242"/>
      <c r="ABR220" s="242"/>
      <c r="ABS220" s="242"/>
      <c r="ABT220" s="242"/>
      <c r="ABU220" s="242"/>
      <c r="ABV220" s="242"/>
      <c r="ABW220" s="242"/>
      <c r="ABX220" s="242"/>
      <c r="ABY220" s="242"/>
      <c r="ABZ220" s="242"/>
      <c r="ACA220" s="242"/>
      <c r="ACB220" s="242"/>
      <c r="ACC220" s="242"/>
      <c r="ACD220" s="242"/>
      <c r="ACE220" s="242"/>
      <c r="ACF220" s="242"/>
      <c r="ACG220" s="242"/>
      <c r="ACH220" s="242"/>
      <c r="ACI220" s="242"/>
      <c r="ACJ220" s="242"/>
      <c r="ACK220" s="242"/>
      <c r="ACL220" s="242"/>
      <c r="ACM220" s="242"/>
      <c r="ACN220" s="242"/>
      <c r="ACO220" s="242"/>
      <c r="ACP220" s="242"/>
      <c r="ACQ220" s="242"/>
      <c r="ACR220" s="242"/>
      <c r="ACS220" s="242"/>
      <c r="ACT220" s="242"/>
      <c r="ACU220" s="242"/>
      <c r="ACV220" s="242"/>
      <c r="ACW220" s="242"/>
      <c r="ACX220" s="242"/>
      <c r="ACY220" s="242"/>
      <c r="ACZ220" s="242"/>
      <c r="ADA220" s="242"/>
      <c r="ADB220" s="242"/>
      <c r="ADC220" s="242"/>
      <c r="ADD220" s="242"/>
      <c r="ADE220" s="242"/>
      <c r="ADF220" s="242"/>
      <c r="ADG220" s="242"/>
      <c r="ADH220" s="242"/>
      <c r="ADI220" s="242"/>
      <c r="ADJ220" s="242"/>
      <c r="ADK220" s="242"/>
      <c r="ADL220" s="242"/>
      <c r="ADM220" s="242"/>
      <c r="ADN220" s="242"/>
      <c r="ADO220" s="242"/>
      <c r="ADP220" s="242"/>
      <c r="ADQ220" s="242"/>
      <c r="ADR220" s="242"/>
      <c r="ADS220" s="242"/>
      <c r="ADT220" s="242"/>
      <c r="ADU220" s="242"/>
      <c r="ADV220" s="242"/>
      <c r="ADW220" s="242"/>
      <c r="ADX220" s="242"/>
      <c r="ADY220" s="242"/>
      <c r="ADZ220" s="242"/>
      <c r="AEA220" s="242"/>
      <c r="AEB220" s="242"/>
      <c r="AEC220" s="242"/>
      <c r="AED220" s="242"/>
      <c r="AEE220" s="242"/>
      <c r="AEF220" s="242"/>
      <c r="AEG220" s="242"/>
      <c r="AEH220" s="242"/>
      <c r="AEI220" s="242"/>
      <c r="AEJ220" s="242"/>
      <c r="AEK220" s="242"/>
      <c r="AEL220" s="242"/>
      <c r="AEM220" s="242"/>
      <c r="AEN220" s="242"/>
      <c r="AEO220" s="242"/>
      <c r="AEP220" s="242"/>
      <c r="AEQ220" s="242"/>
      <c r="AER220" s="242"/>
      <c r="AES220" s="242"/>
      <c r="AET220" s="242"/>
      <c r="AEU220" s="242"/>
      <c r="AEV220" s="242"/>
      <c r="AEW220" s="242"/>
      <c r="AEX220" s="242"/>
      <c r="AEY220" s="242"/>
      <c r="AEZ220" s="242"/>
      <c r="AFA220" s="242"/>
      <c r="AFB220" s="242"/>
      <c r="AFC220" s="242"/>
      <c r="AFD220" s="242"/>
      <c r="AFE220" s="242"/>
      <c r="AFF220" s="242"/>
      <c r="AFG220" s="242"/>
      <c r="AFH220" s="242"/>
      <c r="AFI220" s="242"/>
      <c r="AFJ220" s="242"/>
      <c r="AFK220" s="242"/>
      <c r="AFL220" s="242"/>
      <c r="AFM220" s="242"/>
      <c r="AFN220" s="242"/>
      <c r="AFO220" s="242"/>
      <c r="AFP220" s="242"/>
      <c r="AFQ220" s="242"/>
      <c r="AFR220" s="242"/>
      <c r="AFS220" s="242"/>
      <c r="AFT220" s="242"/>
      <c r="AFU220" s="242"/>
      <c r="AFV220" s="242"/>
      <c r="AFW220" s="242"/>
      <c r="AFX220" s="242"/>
      <c r="AFY220" s="242"/>
      <c r="AFZ220" s="242"/>
      <c r="AGA220" s="242"/>
      <c r="AGB220" s="242"/>
      <c r="AGC220" s="242"/>
      <c r="AGD220" s="242"/>
      <c r="AGE220" s="242"/>
      <c r="AGF220" s="242"/>
      <c r="AGG220" s="242"/>
      <c r="AGH220" s="242"/>
      <c r="AGI220" s="242"/>
      <c r="AGJ220" s="242"/>
      <c r="AGK220" s="242"/>
      <c r="AGL220" s="242"/>
      <c r="AGM220" s="242"/>
      <c r="AGN220" s="242"/>
      <c r="AGO220" s="242"/>
      <c r="AGP220" s="242"/>
      <c r="AGQ220" s="242"/>
      <c r="AGR220" s="242"/>
      <c r="AGS220" s="242"/>
      <c r="AGT220" s="242"/>
      <c r="AGU220" s="242"/>
      <c r="AGV220" s="242"/>
      <c r="AGW220" s="242"/>
      <c r="AGX220" s="242"/>
      <c r="AGY220" s="242"/>
      <c r="AGZ220" s="242"/>
      <c r="AHA220" s="242"/>
      <c r="AHB220" s="242"/>
      <c r="AHC220" s="242"/>
      <c r="AHD220" s="242"/>
      <c r="AHE220" s="242"/>
      <c r="AHF220" s="242"/>
      <c r="AHG220" s="242"/>
      <c r="AHH220" s="242"/>
      <c r="AHI220" s="242"/>
      <c r="AHJ220" s="242"/>
      <c r="AHK220" s="242"/>
      <c r="AHL220" s="242"/>
      <c r="AHM220" s="242"/>
      <c r="AHN220" s="242"/>
      <c r="AHO220" s="242"/>
      <c r="AHP220" s="242"/>
      <c r="AHQ220" s="242"/>
      <c r="AHR220" s="242"/>
      <c r="AHS220" s="242"/>
      <c r="AHT220" s="242"/>
      <c r="AHU220" s="242"/>
      <c r="AHV220" s="242"/>
      <c r="AHW220" s="242"/>
      <c r="AHX220" s="242"/>
      <c r="AHY220" s="242"/>
      <c r="AHZ220" s="242"/>
      <c r="AIA220" s="242"/>
      <c r="AIB220" s="242"/>
      <c r="AIC220" s="242"/>
      <c r="AID220" s="242"/>
      <c r="AIE220" s="242"/>
      <c r="AIF220" s="242"/>
      <c r="AIG220" s="242"/>
      <c r="AIH220" s="242"/>
      <c r="AII220" s="242"/>
      <c r="AIJ220" s="242"/>
      <c r="AIK220" s="242"/>
      <c r="AIL220" s="242"/>
      <c r="AIM220" s="242"/>
      <c r="AIN220" s="242"/>
      <c r="AIO220" s="242"/>
      <c r="AIP220" s="242"/>
      <c r="AIQ220" s="242"/>
      <c r="AIR220" s="242"/>
      <c r="AIS220" s="242"/>
      <c r="AIT220" s="242"/>
      <c r="AIU220" s="242"/>
      <c r="AIV220" s="242"/>
      <c r="AIW220" s="242"/>
      <c r="AIX220" s="242"/>
      <c r="AIY220" s="242"/>
      <c r="AIZ220" s="242"/>
      <c r="AJA220" s="242"/>
      <c r="AJB220" s="242"/>
      <c r="AJC220" s="242"/>
      <c r="AJD220" s="242"/>
      <c r="AJE220" s="242"/>
      <c r="AJF220" s="242"/>
      <c r="AJG220" s="242"/>
      <c r="AJH220" s="242"/>
      <c r="AJI220" s="242"/>
      <c r="AJJ220" s="242"/>
      <c r="AJK220" s="242"/>
      <c r="AJL220" s="242"/>
      <c r="AJM220" s="242"/>
      <c r="AJN220" s="242"/>
      <c r="AJO220" s="242"/>
      <c r="AJP220" s="242"/>
      <c r="AJQ220" s="242"/>
      <c r="AJR220" s="242"/>
      <c r="AJS220" s="242"/>
      <c r="AJT220" s="242"/>
      <c r="AJU220" s="242"/>
      <c r="AJV220" s="242"/>
      <c r="AJW220" s="242"/>
      <c r="AJX220" s="242"/>
      <c r="AJY220" s="242"/>
      <c r="AJZ220" s="242"/>
      <c r="AKA220" s="242"/>
      <c r="AKB220" s="242"/>
      <c r="AKC220" s="242"/>
      <c r="AKD220" s="242"/>
      <c r="AKE220" s="242"/>
      <c r="AKF220" s="242"/>
      <c r="AKG220" s="242"/>
      <c r="AKH220" s="242"/>
      <c r="AKI220" s="242"/>
      <c r="AKJ220" s="242"/>
      <c r="AKK220" s="242"/>
      <c r="AKL220" s="242"/>
      <c r="AKM220" s="242"/>
      <c r="AKN220" s="242"/>
      <c r="AKO220" s="242"/>
      <c r="AKP220" s="242"/>
      <c r="AKQ220" s="242"/>
      <c r="AKR220" s="242"/>
      <c r="AKS220" s="242"/>
      <c r="AKT220" s="242"/>
      <c r="AKU220" s="242"/>
      <c r="AKV220" s="242"/>
      <c r="AKW220" s="242"/>
      <c r="AKX220" s="242"/>
      <c r="AKY220" s="242"/>
      <c r="AKZ220" s="242"/>
      <c r="ALA220" s="242"/>
      <c r="ALB220" s="242"/>
      <c r="ALC220" s="242"/>
      <c r="ALD220" s="242"/>
      <c r="ALE220" s="242"/>
      <c r="ALF220" s="242"/>
      <c r="ALG220" s="242"/>
      <c r="ALH220" s="242"/>
      <c r="ALI220" s="242"/>
      <c r="ALJ220" s="242"/>
      <c r="ALK220" s="242"/>
      <c r="ALL220" s="242"/>
      <c r="ALM220" s="242"/>
      <c r="ALN220" s="242"/>
      <c r="ALO220" s="242"/>
      <c r="ALP220" s="242"/>
      <c r="ALQ220" s="242"/>
      <c r="ALR220" s="242"/>
      <c r="ALS220" s="242"/>
      <c r="ALT220" s="242"/>
      <c r="ALU220" s="242"/>
      <c r="ALV220" s="242"/>
      <c r="ALW220" s="242"/>
      <c r="ALX220" s="242"/>
      <c r="ALY220" s="242"/>
      <c r="ALZ220" s="242"/>
      <c r="AMA220" s="242"/>
      <c r="AMB220" s="242"/>
      <c r="AMC220" s="242"/>
      <c r="AMD220" s="242"/>
      <c r="AME220" s="242"/>
      <c r="AMF220" s="242"/>
      <c r="AMG220" s="242"/>
      <c r="AMH220" s="242"/>
      <c r="AMI220" s="242"/>
      <c r="AMJ220" s="242"/>
      <c r="AMK220" s="242"/>
      <c r="AML220" s="242"/>
      <c r="AMM220" s="242"/>
      <c r="AMN220" s="242"/>
      <c r="AMO220" s="242"/>
      <c r="AMP220" s="242"/>
      <c r="AMQ220" s="242"/>
      <c r="AMR220" s="242"/>
      <c r="AMS220" s="242"/>
      <c r="AMT220" s="242"/>
      <c r="AMU220" s="242"/>
      <c r="AMV220" s="242"/>
      <c r="AMW220" s="242"/>
      <c r="AMX220" s="242"/>
      <c r="AMY220" s="242"/>
      <c r="AMZ220" s="242"/>
      <c r="ANA220" s="242"/>
      <c r="ANB220" s="242"/>
      <c r="ANC220" s="242"/>
      <c r="AND220" s="242"/>
      <c r="ANE220" s="242"/>
      <c r="ANF220" s="242"/>
      <c r="ANG220" s="242"/>
      <c r="ANH220" s="242"/>
      <c r="ANI220" s="242"/>
      <c r="ANJ220" s="242"/>
      <c r="ANK220" s="242"/>
      <c r="ANL220" s="242"/>
      <c r="ANM220" s="242"/>
      <c r="ANN220" s="242"/>
      <c r="ANO220" s="242"/>
      <c r="ANP220" s="242"/>
      <c r="ANQ220" s="242"/>
      <c r="ANR220" s="242"/>
      <c r="ANS220" s="242"/>
      <c r="ANT220" s="242"/>
      <c r="ANU220" s="242"/>
      <c r="ANV220" s="242"/>
      <c r="ANW220" s="242"/>
      <c r="ANX220" s="242"/>
      <c r="ANY220" s="242"/>
      <c r="ANZ220" s="242"/>
      <c r="AOA220" s="242"/>
      <c r="AOB220" s="242"/>
      <c r="AOC220" s="242"/>
      <c r="AOD220" s="242"/>
      <c r="AOE220" s="242"/>
      <c r="AOF220" s="242"/>
      <c r="AOG220" s="242"/>
      <c r="AOH220" s="242"/>
      <c r="AOI220" s="242"/>
      <c r="AOJ220" s="242"/>
      <c r="AOK220" s="242"/>
      <c r="AOL220" s="242"/>
      <c r="AOM220" s="242"/>
      <c r="AON220" s="242"/>
      <c r="AOO220" s="242"/>
      <c r="AOP220" s="242"/>
      <c r="AOQ220" s="242"/>
      <c r="AOR220" s="242"/>
      <c r="AOS220" s="242"/>
      <c r="AOT220" s="242"/>
      <c r="AOU220" s="242"/>
      <c r="AOV220" s="242"/>
      <c r="AOW220" s="242"/>
      <c r="AOX220" s="242"/>
      <c r="AOY220" s="242"/>
      <c r="AOZ220" s="242"/>
      <c r="APA220" s="242"/>
      <c r="APB220" s="242"/>
      <c r="APC220" s="242"/>
      <c r="APD220" s="242"/>
      <c r="APE220" s="242"/>
      <c r="APF220" s="242"/>
      <c r="APG220" s="242"/>
      <c r="APH220" s="242"/>
      <c r="API220" s="242"/>
      <c r="APJ220" s="242"/>
      <c r="APK220" s="242"/>
      <c r="APL220" s="242"/>
      <c r="APM220" s="242"/>
      <c r="APN220" s="242"/>
      <c r="APO220" s="242"/>
      <c r="APP220" s="242"/>
      <c r="APQ220" s="242"/>
      <c r="APR220" s="242"/>
      <c r="APS220" s="242"/>
      <c r="APT220" s="242"/>
      <c r="APU220" s="242"/>
      <c r="APV220" s="242"/>
      <c r="APW220" s="242"/>
      <c r="APX220" s="242"/>
      <c r="APY220" s="242"/>
      <c r="APZ220" s="242"/>
      <c r="AQA220" s="242"/>
      <c r="AQB220" s="242"/>
      <c r="AQC220" s="242"/>
      <c r="AQD220" s="242"/>
      <c r="AQE220" s="242"/>
      <c r="AQF220" s="242"/>
      <c r="AQG220" s="242"/>
      <c r="AQH220" s="242"/>
      <c r="AQI220" s="242"/>
      <c r="AQJ220" s="242"/>
      <c r="AQK220" s="242"/>
      <c r="AQL220" s="242"/>
      <c r="AQM220" s="242"/>
      <c r="AQN220" s="242"/>
      <c r="AQO220" s="242"/>
      <c r="AQP220" s="242"/>
      <c r="AQQ220" s="242"/>
      <c r="AQR220" s="242"/>
      <c r="AQS220" s="242"/>
      <c r="AQT220" s="242"/>
      <c r="AQU220" s="242"/>
      <c r="AQV220" s="242"/>
      <c r="AQW220" s="242"/>
      <c r="AQX220" s="242"/>
      <c r="AQY220" s="242"/>
      <c r="AQZ220" s="242"/>
      <c r="ARA220" s="242"/>
      <c r="ARB220" s="242"/>
      <c r="ARC220" s="242"/>
      <c r="ARD220" s="242"/>
      <c r="ARE220" s="242"/>
      <c r="ARF220" s="242"/>
      <c r="ARG220" s="242"/>
      <c r="ARH220" s="242"/>
      <c r="ARI220" s="242"/>
      <c r="ARJ220" s="242"/>
      <c r="ARK220" s="242"/>
      <c r="ARL220" s="242"/>
      <c r="ARM220" s="242"/>
      <c r="ARN220" s="242"/>
      <c r="ARO220" s="242"/>
      <c r="ARP220" s="242"/>
      <c r="ARQ220" s="242"/>
      <c r="ARR220" s="242"/>
      <c r="ARS220" s="242"/>
      <c r="ART220" s="242"/>
      <c r="ARU220" s="242"/>
      <c r="ARV220" s="242"/>
      <c r="ARW220" s="242"/>
      <c r="ARX220" s="242"/>
      <c r="ARY220" s="242"/>
      <c r="ARZ220" s="242"/>
      <c r="ASA220" s="242"/>
      <c r="ASB220" s="242"/>
      <c r="ASC220" s="242"/>
      <c r="ASD220" s="242"/>
      <c r="ASE220" s="242"/>
      <c r="ASF220" s="242"/>
      <c r="ASG220" s="242"/>
      <c r="ASH220" s="242"/>
      <c r="ASI220" s="242"/>
      <c r="ASJ220" s="242"/>
      <c r="ASK220" s="242"/>
      <c r="ASL220" s="242"/>
      <c r="ASM220" s="242"/>
      <c r="ASN220" s="242"/>
      <c r="ASO220" s="242"/>
      <c r="ASP220" s="242"/>
      <c r="ASQ220" s="242"/>
      <c r="ASR220" s="242"/>
      <c r="ASS220" s="242"/>
      <c r="AST220" s="242"/>
      <c r="ASU220" s="242"/>
      <c r="ASV220" s="242"/>
      <c r="ASW220" s="242"/>
      <c r="ASX220" s="242"/>
      <c r="ASY220" s="242"/>
      <c r="ASZ220" s="242"/>
      <c r="ATA220" s="242"/>
      <c r="ATB220" s="242"/>
      <c r="ATC220" s="242"/>
      <c r="ATD220" s="242"/>
      <c r="ATE220" s="242"/>
      <c r="ATF220" s="242"/>
      <c r="ATG220" s="242"/>
      <c r="ATH220" s="242"/>
      <c r="ATI220" s="242"/>
      <c r="ATJ220" s="242"/>
      <c r="ATK220" s="242"/>
      <c r="ATL220" s="242"/>
      <c r="ATM220" s="242"/>
      <c r="ATN220" s="242"/>
      <c r="ATO220" s="242"/>
      <c r="ATP220" s="242"/>
      <c r="ATQ220" s="242"/>
      <c r="ATR220" s="242"/>
      <c r="ATS220" s="242"/>
      <c r="ATT220" s="242"/>
      <c r="ATU220" s="242"/>
      <c r="ATV220" s="242"/>
      <c r="ATW220" s="242"/>
      <c r="ATX220" s="242"/>
      <c r="ATY220" s="242"/>
      <c r="ATZ220" s="242"/>
      <c r="AUA220" s="242"/>
      <c r="AUB220" s="242"/>
      <c r="AUC220" s="242"/>
      <c r="AUD220" s="242"/>
      <c r="AUE220" s="242"/>
      <c r="AUF220" s="242"/>
      <c r="AUG220" s="242"/>
      <c r="AUH220" s="242"/>
      <c r="AUI220" s="242"/>
      <c r="AUJ220" s="242"/>
      <c r="AUK220" s="242"/>
      <c r="AUL220" s="242"/>
      <c r="AUM220" s="242"/>
      <c r="AUN220" s="242"/>
      <c r="AUO220" s="242"/>
      <c r="AUP220" s="242"/>
      <c r="AUQ220" s="242"/>
      <c r="AUR220" s="242"/>
      <c r="AUS220" s="242"/>
      <c r="AUT220" s="242"/>
      <c r="AUU220" s="242"/>
      <c r="AUV220" s="242"/>
      <c r="AUW220" s="242"/>
      <c r="AUX220" s="242"/>
      <c r="AUY220" s="242"/>
      <c r="AUZ220" s="242"/>
      <c r="AVA220" s="242"/>
      <c r="AVB220" s="242"/>
      <c r="AVC220" s="242"/>
      <c r="AVD220" s="242"/>
      <c r="AVE220" s="242"/>
      <c r="AVF220" s="242"/>
      <c r="AVG220" s="242"/>
      <c r="AVH220" s="242"/>
      <c r="AVI220" s="242"/>
      <c r="AVJ220" s="242"/>
      <c r="AVK220" s="242"/>
      <c r="AVL220" s="242"/>
      <c r="AVM220" s="242"/>
      <c r="AVN220" s="242"/>
      <c r="AVO220" s="242"/>
      <c r="AVP220" s="242"/>
      <c r="AVQ220" s="242"/>
      <c r="AVR220" s="242"/>
      <c r="AVS220" s="242"/>
      <c r="AVT220" s="242"/>
      <c r="AVU220" s="242"/>
      <c r="AVV220" s="242"/>
      <c r="AVW220" s="242"/>
      <c r="AVX220" s="242"/>
      <c r="AVY220" s="242"/>
      <c r="AVZ220" s="242"/>
      <c r="AWA220" s="242"/>
      <c r="AWB220" s="242"/>
      <c r="AWC220" s="242"/>
      <c r="AWD220" s="242"/>
      <c r="AWE220" s="242"/>
      <c r="AWF220" s="242"/>
      <c r="AWG220" s="242"/>
      <c r="AWH220" s="242"/>
      <c r="AWI220" s="242"/>
      <c r="AWJ220" s="242"/>
      <c r="AWK220" s="242"/>
      <c r="AWL220" s="242"/>
      <c r="AWM220" s="242"/>
      <c r="AWN220" s="242"/>
      <c r="AWO220" s="242"/>
      <c r="AWP220" s="242"/>
      <c r="AWQ220" s="242"/>
      <c r="AWR220" s="242"/>
      <c r="AWS220" s="242"/>
      <c r="AWT220" s="242"/>
      <c r="AWU220" s="242"/>
      <c r="AWV220" s="242"/>
      <c r="AWW220" s="242"/>
      <c r="AWX220" s="242"/>
      <c r="AWY220" s="242"/>
      <c r="AWZ220" s="242"/>
      <c r="AXA220" s="242"/>
      <c r="AXB220" s="242"/>
      <c r="AXC220" s="242"/>
      <c r="AXD220" s="242"/>
      <c r="AXE220" s="242"/>
      <c r="AXF220" s="242"/>
      <c r="AXG220" s="242"/>
      <c r="AXH220" s="242"/>
      <c r="AXI220" s="242"/>
      <c r="AXJ220" s="242"/>
      <c r="AXK220" s="242"/>
      <c r="AXL220" s="242"/>
      <c r="AXM220" s="242"/>
      <c r="AXN220" s="242"/>
      <c r="AXO220" s="242"/>
      <c r="AXP220" s="242"/>
      <c r="AXQ220" s="242"/>
      <c r="AXR220" s="242"/>
      <c r="AXS220" s="242"/>
      <c r="AXT220" s="242"/>
      <c r="AXU220" s="242"/>
      <c r="AXV220" s="242"/>
      <c r="AXW220" s="242"/>
      <c r="AXX220" s="242"/>
      <c r="AXY220" s="242"/>
      <c r="AXZ220" s="242"/>
      <c r="AYA220" s="242"/>
      <c r="AYB220" s="242"/>
      <c r="AYC220" s="242"/>
      <c r="AYD220" s="242"/>
      <c r="AYE220" s="242"/>
      <c r="AYF220" s="242"/>
      <c r="AYG220" s="242"/>
      <c r="AYH220" s="242"/>
      <c r="AYI220" s="242"/>
      <c r="AYJ220" s="242"/>
      <c r="AYK220" s="242"/>
      <c r="AYL220" s="242"/>
      <c r="AYM220" s="242"/>
      <c r="AYN220" s="242"/>
      <c r="AYO220" s="242"/>
      <c r="AYP220" s="242"/>
      <c r="AYQ220" s="242"/>
      <c r="AYR220" s="242"/>
      <c r="AYS220" s="242"/>
      <c r="AYT220" s="242"/>
      <c r="AYU220" s="242"/>
      <c r="AYV220" s="242"/>
      <c r="AYW220" s="242"/>
      <c r="AYX220" s="242"/>
      <c r="AYY220" s="242"/>
      <c r="AYZ220" s="242"/>
      <c r="AZA220" s="242"/>
      <c r="AZB220" s="242"/>
      <c r="AZC220" s="242"/>
      <c r="AZD220" s="242"/>
      <c r="AZE220" s="242"/>
      <c r="AZF220" s="242"/>
      <c r="AZG220" s="242"/>
      <c r="AZH220" s="242"/>
      <c r="AZI220" s="242"/>
      <c r="AZJ220" s="242"/>
      <c r="AZK220" s="242"/>
      <c r="AZL220" s="242"/>
      <c r="AZM220" s="242"/>
      <c r="AZN220" s="242"/>
      <c r="AZO220" s="242"/>
      <c r="AZP220" s="242"/>
      <c r="AZQ220" s="242"/>
      <c r="AZR220" s="242"/>
      <c r="AZS220" s="242"/>
      <c r="AZT220" s="242"/>
      <c r="AZU220" s="242"/>
      <c r="AZV220" s="242"/>
      <c r="AZW220" s="242"/>
      <c r="AZX220" s="242"/>
      <c r="AZY220" s="242"/>
      <c r="AZZ220" s="242"/>
      <c r="BAA220" s="242"/>
      <c r="BAB220" s="242"/>
      <c r="BAC220" s="242"/>
      <c r="BAD220" s="242"/>
      <c r="BAE220" s="242"/>
      <c r="BAF220" s="242"/>
      <c r="BAG220" s="242"/>
      <c r="BAH220" s="242"/>
      <c r="BAI220" s="242"/>
      <c r="BAJ220" s="242"/>
      <c r="BAK220" s="242"/>
      <c r="BAL220" s="242"/>
      <c r="BAM220" s="242"/>
      <c r="BAN220" s="242"/>
      <c r="BAO220" s="242"/>
      <c r="BAP220" s="242"/>
      <c r="BAQ220" s="242"/>
      <c r="BAR220" s="242"/>
      <c r="BAS220" s="242"/>
      <c r="BAT220" s="242"/>
      <c r="BAU220" s="242"/>
      <c r="BAV220" s="242"/>
      <c r="BAW220" s="242"/>
      <c r="BAX220" s="242"/>
      <c r="BAY220" s="242"/>
      <c r="BAZ220" s="242"/>
      <c r="BBA220" s="242"/>
      <c r="BBB220" s="242"/>
      <c r="BBC220" s="242"/>
      <c r="BBD220" s="242"/>
      <c r="BBE220" s="242"/>
      <c r="BBF220" s="242"/>
      <c r="BBG220" s="242"/>
      <c r="BBH220" s="242"/>
      <c r="BBI220" s="242"/>
      <c r="BBJ220" s="242"/>
      <c r="BBK220" s="242"/>
      <c r="BBL220" s="242"/>
      <c r="BBM220" s="242"/>
      <c r="BBN220" s="242"/>
      <c r="BBO220" s="242"/>
      <c r="BBP220" s="242"/>
      <c r="BBQ220" s="242"/>
      <c r="BBR220" s="242"/>
      <c r="BBS220" s="242"/>
      <c r="BBT220" s="242"/>
      <c r="BBU220" s="242"/>
      <c r="BBV220" s="242"/>
      <c r="BBW220" s="242"/>
      <c r="BBX220" s="242"/>
      <c r="BBY220" s="242"/>
      <c r="BBZ220" s="242"/>
      <c r="BCA220" s="242"/>
      <c r="BCB220" s="242"/>
      <c r="BCC220" s="242"/>
      <c r="BCD220" s="242"/>
      <c r="BCE220" s="242"/>
      <c r="BCF220" s="242"/>
      <c r="BCG220" s="242"/>
      <c r="BCH220" s="242"/>
      <c r="BCI220" s="242"/>
      <c r="BCJ220" s="242"/>
      <c r="BCK220" s="242"/>
      <c r="BCL220" s="242"/>
      <c r="BCM220" s="242"/>
      <c r="BCN220" s="242"/>
      <c r="BCO220" s="242"/>
      <c r="BCP220" s="242"/>
      <c r="BCQ220" s="242"/>
      <c r="BCR220" s="242"/>
      <c r="BCS220" s="242"/>
      <c r="BCT220" s="242"/>
      <c r="BCU220" s="242"/>
      <c r="BCV220" s="242"/>
      <c r="BCW220" s="242"/>
      <c r="BCX220" s="242"/>
      <c r="BCY220" s="242"/>
      <c r="BCZ220" s="242"/>
      <c r="BDA220" s="242"/>
      <c r="BDB220" s="242"/>
      <c r="BDC220" s="242"/>
      <c r="BDD220" s="242"/>
      <c r="BDE220" s="242"/>
      <c r="BDF220" s="242"/>
      <c r="BDG220" s="242"/>
      <c r="BDH220" s="242"/>
      <c r="BDI220" s="242"/>
      <c r="BDJ220" s="242"/>
      <c r="BDK220" s="242"/>
      <c r="BDL220" s="242"/>
      <c r="BDM220" s="242"/>
      <c r="BDN220" s="242"/>
      <c r="BDO220" s="242"/>
      <c r="BDP220" s="242"/>
      <c r="BDQ220" s="242"/>
      <c r="BDR220" s="242"/>
      <c r="BDS220" s="242"/>
      <c r="BDT220" s="242"/>
      <c r="BDU220" s="242"/>
      <c r="BDV220" s="242"/>
      <c r="BDW220" s="242"/>
      <c r="BDX220" s="242"/>
      <c r="BDY220" s="242"/>
      <c r="BDZ220" s="242"/>
      <c r="BEA220" s="242"/>
      <c r="BEB220" s="242"/>
      <c r="BEC220" s="242"/>
      <c r="BED220" s="242"/>
      <c r="BEE220" s="242"/>
      <c r="BEF220" s="242"/>
      <c r="BEG220" s="242"/>
      <c r="BEH220" s="242"/>
      <c r="BEI220" s="242"/>
      <c r="BEJ220" s="242"/>
      <c r="BEK220" s="242"/>
      <c r="BEL220" s="242"/>
      <c r="BEM220" s="242"/>
      <c r="BEN220" s="242"/>
      <c r="BEO220" s="242"/>
      <c r="BEP220" s="242"/>
      <c r="BEQ220" s="242"/>
      <c r="BER220" s="242"/>
      <c r="BES220" s="242"/>
      <c r="BET220" s="242"/>
      <c r="BEU220" s="242"/>
      <c r="BEV220" s="242"/>
      <c r="BEW220" s="242"/>
      <c r="BEX220" s="242"/>
      <c r="BEY220" s="242"/>
      <c r="BEZ220" s="242"/>
      <c r="BFA220" s="242"/>
      <c r="BFB220" s="242"/>
      <c r="BFC220" s="242"/>
      <c r="BFD220" s="242"/>
      <c r="BFE220" s="242"/>
      <c r="BFF220" s="242"/>
      <c r="BFG220" s="242"/>
      <c r="BFH220" s="242"/>
      <c r="BFI220" s="242"/>
      <c r="BFJ220" s="242"/>
      <c r="BFK220" s="242"/>
      <c r="BFL220" s="242"/>
      <c r="BFM220" s="242"/>
      <c r="BFN220" s="242"/>
      <c r="BFO220" s="242"/>
      <c r="BFP220" s="242"/>
      <c r="BFQ220" s="242"/>
      <c r="BFR220" s="242"/>
      <c r="BFS220" s="242"/>
      <c r="BFT220" s="242"/>
      <c r="BFU220" s="242"/>
      <c r="BFV220" s="242"/>
      <c r="BFW220" s="242"/>
      <c r="BFX220" s="242"/>
      <c r="BFY220" s="242"/>
      <c r="BFZ220" s="242"/>
      <c r="BGA220" s="242"/>
      <c r="BGB220" s="242"/>
      <c r="BGC220" s="242"/>
      <c r="BGD220" s="242"/>
      <c r="BGE220" s="242"/>
      <c r="BGF220" s="242"/>
      <c r="BGG220" s="242"/>
      <c r="BGH220" s="242"/>
      <c r="BGI220" s="242"/>
      <c r="BGJ220" s="242"/>
      <c r="BGK220" s="242"/>
      <c r="BGL220" s="242"/>
      <c r="BGM220" s="242"/>
      <c r="BGN220" s="242"/>
      <c r="BGO220" s="242"/>
      <c r="BGP220" s="242"/>
      <c r="BGQ220" s="242"/>
      <c r="BGR220" s="242"/>
      <c r="BGS220" s="242"/>
      <c r="BGT220" s="242"/>
      <c r="BGU220" s="242"/>
      <c r="BGV220" s="242"/>
      <c r="BGW220" s="242"/>
      <c r="BGX220" s="242"/>
      <c r="BGY220" s="242"/>
      <c r="BGZ220" s="242"/>
      <c r="BHA220" s="242"/>
      <c r="BHB220" s="242"/>
      <c r="BHC220" s="242"/>
      <c r="BHD220" s="242"/>
      <c r="BHE220" s="242"/>
      <c r="BHF220" s="242"/>
      <c r="BHG220" s="242"/>
      <c r="BHH220" s="242"/>
      <c r="BHI220" s="242"/>
      <c r="BHJ220" s="242"/>
      <c r="BHK220" s="242"/>
      <c r="BHL220" s="242"/>
      <c r="BHM220" s="242"/>
      <c r="BHN220" s="242"/>
      <c r="BHO220" s="242"/>
      <c r="BHP220" s="242"/>
      <c r="BHQ220" s="242"/>
      <c r="BHR220" s="242"/>
      <c r="BHS220" s="242"/>
      <c r="BHT220" s="242"/>
      <c r="BHU220" s="242"/>
      <c r="BHV220" s="242"/>
      <c r="BHW220" s="242"/>
      <c r="BHX220" s="242"/>
      <c r="BHY220" s="242"/>
      <c r="BHZ220" s="242"/>
      <c r="BIA220" s="242"/>
      <c r="BIB220" s="242"/>
      <c r="BIC220" s="242"/>
      <c r="BID220" s="242"/>
      <c r="BIE220" s="242"/>
      <c r="BIF220" s="242"/>
      <c r="BIG220" s="242"/>
      <c r="BIH220" s="242"/>
      <c r="BII220" s="242"/>
      <c r="BIJ220" s="242"/>
      <c r="BIK220" s="242"/>
      <c r="BIL220" s="242"/>
      <c r="BIM220" s="242"/>
      <c r="BIN220" s="242"/>
      <c r="BIO220" s="242"/>
      <c r="BIP220" s="242"/>
      <c r="BIQ220" s="242"/>
      <c r="BIR220" s="242"/>
      <c r="BIS220" s="242"/>
      <c r="BIT220" s="242"/>
      <c r="BIU220" s="242"/>
      <c r="BIV220" s="242"/>
      <c r="BIW220" s="242"/>
      <c r="BIX220" s="242"/>
      <c r="BIY220" s="242"/>
      <c r="BIZ220" s="242"/>
      <c r="BJA220" s="242"/>
      <c r="BJB220" s="242"/>
      <c r="BJC220" s="242"/>
      <c r="BJD220" s="242"/>
      <c r="BJE220" s="242"/>
      <c r="BJF220" s="242"/>
      <c r="BJG220" s="242"/>
      <c r="BJH220" s="242"/>
      <c r="BJI220" s="242"/>
      <c r="BJJ220" s="242"/>
      <c r="BJK220" s="242"/>
      <c r="BJL220" s="242"/>
      <c r="BJM220" s="242"/>
      <c r="BJN220" s="242"/>
      <c r="BJO220" s="242"/>
      <c r="BJP220" s="242"/>
      <c r="BJQ220" s="242"/>
      <c r="BJR220" s="242"/>
      <c r="BJS220" s="242"/>
      <c r="BJT220" s="242"/>
      <c r="BJU220" s="242"/>
      <c r="BJV220" s="242"/>
      <c r="BJW220" s="242"/>
      <c r="BJX220" s="242"/>
      <c r="BJY220" s="242"/>
      <c r="BJZ220" s="242"/>
      <c r="BKA220" s="242"/>
      <c r="BKB220" s="242"/>
      <c r="BKC220" s="242"/>
      <c r="BKD220" s="242"/>
      <c r="BKE220" s="242"/>
      <c r="BKF220" s="242"/>
      <c r="BKG220" s="242"/>
      <c r="BKH220" s="242"/>
      <c r="BKI220" s="242"/>
      <c r="BKJ220" s="242"/>
      <c r="BKK220" s="242"/>
      <c r="BKL220" s="242"/>
      <c r="BKM220" s="242"/>
      <c r="BKN220" s="242"/>
      <c r="BKO220" s="242"/>
      <c r="BKP220" s="242"/>
      <c r="BKQ220" s="242"/>
      <c r="BKR220" s="242"/>
      <c r="BKS220" s="242"/>
      <c r="BKT220" s="242"/>
      <c r="BKU220" s="242"/>
      <c r="BKV220" s="242"/>
      <c r="BKW220" s="242"/>
      <c r="BKX220" s="242"/>
      <c r="BKY220" s="242"/>
      <c r="BKZ220" s="242"/>
      <c r="BLA220" s="242"/>
      <c r="BLB220" s="242"/>
      <c r="BLC220" s="242"/>
      <c r="BLD220" s="242"/>
      <c r="BLE220" s="242"/>
      <c r="BLF220" s="242"/>
      <c r="BLG220" s="242"/>
      <c r="BLH220" s="242"/>
      <c r="BLI220" s="242"/>
      <c r="BLJ220" s="242"/>
      <c r="BLK220" s="242"/>
      <c r="BLL220" s="242"/>
      <c r="BLM220" s="242"/>
      <c r="BLN220" s="242"/>
      <c r="BLO220" s="242"/>
      <c r="BLP220" s="242"/>
      <c r="BLQ220" s="242"/>
      <c r="BLR220" s="242"/>
      <c r="BLS220" s="242"/>
      <c r="BLT220" s="242"/>
      <c r="BLU220" s="242"/>
      <c r="BLV220" s="242"/>
      <c r="BLW220" s="242"/>
      <c r="BLX220" s="242"/>
      <c r="BLY220" s="242"/>
      <c r="BLZ220" s="242"/>
      <c r="BMA220" s="242"/>
      <c r="BMB220" s="242"/>
      <c r="BMC220" s="242"/>
      <c r="BMD220" s="242"/>
      <c r="BME220" s="242"/>
      <c r="BMF220" s="242"/>
      <c r="BMG220" s="242"/>
      <c r="BMH220" s="242"/>
      <c r="BMI220" s="242"/>
      <c r="BMJ220" s="242"/>
      <c r="BMK220" s="242"/>
      <c r="BML220" s="242"/>
      <c r="BMM220" s="242"/>
      <c r="BMN220" s="242"/>
      <c r="BMO220" s="242"/>
      <c r="BMP220" s="242"/>
      <c r="BMQ220" s="242"/>
      <c r="BMR220" s="242"/>
      <c r="BMS220" s="242"/>
      <c r="BMT220" s="242"/>
      <c r="BMU220" s="242"/>
      <c r="BMV220" s="242"/>
      <c r="BMW220" s="242"/>
      <c r="BMX220" s="242"/>
      <c r="BMY220" s="242"/>
      <c r="BMZ220" s="242"/>
      <c r="BNA220" s="242"/>
      <c r="BNB220" s="242"/>
      <c r="BNC220" s="242"/>
      <c r="BND220" s="242"/>
      <c r="BNE220" s="242"/>
      <c r="BNF220" s="242"/>
      <c r="BNG220" s="242"/>
      <c r="BNH220" s="242"/>
      <c r="BNI220" s="242"/>
      <c r="BNJ220" s="242"/>
      <c r="BNK220" s="242"/>
      <c r="BNL220" s="242"/>
      <c r="BNM220" s="242"/>
      <c r="BNN220" s="242"/>
      <c r="BNO220" s="242"/>
      <c r="BNP220" s="242"/>
      <c r="BNQ220" s="242"/>
      <c r="BNR220" s="242"/>
      <c r="BNS220" s="242"/>
      <c r="BNT220" s="242"/>
      <c r="BNU220" s="242"/>
      <c r="BNV220" s="242"/>
      <c r="BNW220" s="242"/>
      <c r="BNX220" s="242"/>
      <c r="BNY220" s="242"/>
      <c r="BNZ220" s="242"/>
      <c r="BOA220" s="242"/>
      <c r="BOB220" s="242"/>
      <c r="BOC220" s="242"/>
      <c r="BOD220" s="242"/>
      <c r="BOE220" s="242"/>
      <c r="BOF220" s="242"/>
      <c r="BOG220" s="242"/>
      <c r="BOH220" s="242"/>
      <c r="BOI220" s="242"/>
      <c r="BOJ220" s="242"/>
      <c r="BOK220" s="242"/>
      <c r="BOL220" s="242"/>
      <c r="BOM220" s="242"/>
      <c r="BON220" s="242"/>
      <c r="BOO220" s="242"/>
      <c r="BOP220" s="242"/>
      <c r="BOQ220" s="242"/>
      <c r="BOR220" s="242"/>
      <c r="BOS220" s="242"/>
      <c r="BOT220" s="242"/>
      <c r="BOU220" s="242"/>
      <c r="BOV220" s="242"/>
      <c r="BOW220" s="242"/>
      <c r="BOX220" s="242"/>
      <c r="BOY220" s="242"/>
      <c r="BOZ220" s="242"/>
      <c r="BPA220" s="242"/>
      <c r="BPB220" s="242"/>
      <c r="BPC220" s="242"/>
      <c r="BPD220" s="242"/>
      <c r="BPE220" s="242"/>
      <c r="BPF220" s="242"/>
      <c r="BPG220" s="242"/>
      <c r="BPH220" s="242"/>
      <c r="BPI220" s="242"/>
      <c r="BPJ220" s="242"/>
      <c r="BPK220" s="242"/>
      <c r="BPL220" s="242"/>
      <c r="BPM220" s="242"/>
      <c r="BPN220" s="242"/>
      <c r="BPO220" s="242"/>
      <c r="BPP220" s="242"/>
      <c r="BPQ220" s="242"/>
      <c r="BPR220" s="242"/>
      <c r="BPS220" s="242"/>
      <c r="BPT220" s="242"/>
      <c r="BPU220" s="242"/>
      <c r="BPV220" s="242"/>
      <c r="BPW220" s="242"/>
      <c r="BPX220" s="242"/>
      <c r="BPY220" s="242"/>
      <c r="BPZ220" s="242"/>
      <c r="BQA220" s="242"/>
      <c r="BQB220" s="242"/>
      <c r="BQC220" s="242"/>
      <c r="BQD220" s="242"/>
      <c r="BQE220" s="242"/>
      <c r="BQF220" s="242"/>
      <c r="BQG220" s="242"/>
      <c r="BQH220" s="242"/>
      <c r="BQI220" s="242"/>
      <c r="BQJ220" s="242"/>
      <c r="BQK220" s="242"/>
      <c r="BQL220" s="242"/>
      <c r="BQM220" s="242"/>
      <c r="BQN220" s="242"/>
      <c r="BQO220" s="242"/>
      <c r="BQP220" s="242"/>
      <c r="BQQ220" s="242"/>
      <c r="BQR220" s="242"/>
      <c r="BQS220" s="242"/>
      <c r="BQT220" s="242"/>
      <c r="BQU220" s="242"/>
      <c r="BQV220" s="242"/>
      <c r="BQW220" s="242"/>
      <c r="BQX220" s="242"/>
      <c r="BQY220" s="242"/>
      <c r="BQZ220" s="242"/>
      <c r="BRA220" s="242"/>
      <c r="BRB220" s="242"/>
      <c r="BRC220" s="242"/>
      <c r="BRD220" s="242"/>
      <c r="BRE220" s="242"/>
      <c r="BRF220" s="242"/>
      <c r="BRG220" s="242"/>
      <c r="BRH220" s="242"/>
      <c r="BRI220" s="242"/>
      <c r="BRJ220" s="242"/>
      <c r="BRK220" s="242"/>
      <c r="BRL220" s="242"/>
      <c r="BRM220" s="242"/>
      <c r="BRN220" s="242"/>
      <c r="BRO220" s="242"/>
      <c r="BRP220" s="242"/>
      <c r="BRQ220" s="242"/>
      <c r="BRR220" s="242"/>
      <c r="BRS220" s="242"/>
      <c r="BRT220" s="242"/>
      <c r="BRU220" s="242"/>
      <c r="BRV220" s="242"/>
      <c r="BRW220" s="242"/>
      <c r="BRX220" s="242"/>
      <c r="BRY220" s="242"/>
      <c r="BRZ220" s="242"/>
      <c r="BSA220" s="242"/>
      <c r="BSB220" s="242"/>
      <c r="BSC220" s="242"/>
      <c r="BSD220" s="242"/>
      <c r="BSE220" s="242"/>
      <c r="BSF220" s="242"/>
      <c r="BSG220" s="242"/>
      <c r="BSH220" s="242"/>
      <c r="BSI220" s="242"/>
      <c r="BSJ220" s="242"/>
      <c r="BSK220" s="242"/>
      <c r="BSL220" s="242"/>
      <c r="BSM220" s="242"/>
      <c r="BSN220" s="242"/>
      <c r="BSO220" s="242"/>
      <c r="BSP220" s="242"/>
      <c r="BSQ220" s="242"/>
      <c r="BSR220" s="242"/>
      <c r="BSS220" s="242"/>
      <c r="BST220" s="242"/>
      <c r="BSU220" s="242"/>
      <c r="BSV220" s="242"/>
      <c r="BSW220" s="242"/>
      <c r="BSX220" s="242"/>
      <c r="BSY220" s="242"/>
      <c r="BSZ220" s="242"/>
      <c r="BTA220" s="242"/>
      <c r="BTB220" s="242"/>
      <c r="BTC220" s="242"/>
      <c r="BTD220" s="242"/>
      <c r="BTE220" s="242"/>
      <c r="BTF220" s="242"/>
      <c r="BTG220" s="242"/>
      <c r="BTH220" s="242"/>
      <c r="BTI220" s="242"/>
      <c r="BTJ220" s="242"/>
      <c r="BTK220" s="242"/>
      <c r="BTL220" s="242"/>
      <c r="BTM220" s="242"/>
      <c r="BTN220" s="242"/>
      <c r="BTO220" s="242"/>
      <c r="BTP220" s="242"/>
      <c r="BTQ220" s="242"/>
      <c r="BTR220" s="242"/>
      <c r="BTS220" s="242"/>
      <c r="BTT220" s="242"/>
      <c r="BTU220" s="242"/>
      <c r="BTV220" s="242"/>
      <c r="BTW220" s="242"/>
      <c r="BTX220" s="242"/>
      <c r="BTY220" s="242"/>
      <c r="BTZ220" s="242"/>
      <c r="BUA220" s="242"/>
      <c r="BUB220" s="242"/>
      <c r="BUC220" s="242"/>
      <c r="BUD220" s="242"/>
      <c r="BUE220" s="242"/>
      <c r="BUF220" s="242"/>
      <c r="BUG220" s="242"/>
      <c r="BUH220" s="242"/>
      <c r="BUI220" s="242"/>
      <c r="BUJ220" s="242"/>
      <c r="BUK220" s="242"/>
      <c r="BUL220" s="242"/>
      <c r="BUM220" s="242"/>
      <c r="BUN220" s="242"/>
      <c r="BUO220" s="242"/>
      <c r="BUP220" s="242"/>
      <c r="BUQ220" s="242"/>
      <c r="BUR220" s="242"/>
      <c r="BUS220" s="242"/>
      <c r="BUT220" s="242"/>
      <c r="BUU220" s="242"/>
      <c r="BUV220" s="242"/>
      <c r="BUW220" s="242"/>
      <c r="BUX220" s="242"/>
      <c r="BUY220" s="242"/>
      <c r="BUZ220" s="242"/>
      <c r="BVA220" s="242"/>
      <c r="BVB220" s="242"/>
      <c r="BVC220" s="242"/>
      <c r="BVD220" s="242"/>
      <c r="BVE220" s="242"/>
      <c r="BVF220" s="242"/>
      <c r="BVG220" s="242"/>
      <c r="BVH220" s="242"/>
      <c r="BVI220" s="242"/>
      <c r="BVJ220" s="242"/>
      <c r="BVK220" s="242"/>
      <c r="BVL220" s="242"/>
      <c r="BVM220" s="242"/>
      <c r="BVN220" s="242"/>
      <c r="BVO220" s="242"/>
      <c r="BVP220" s="242"/>
      <c r="BVQ220" s="242"/>
      <c r="BVR220" s="242"/>
      <c r="BVS220" s="242"/>
      <c r="BVT220" s="242"/>
      <c r="BVU220" s="242"/>
      <c r="BVV220" s="242"/>
      <c r="BVW220" s="242"/>
      <c r="BVX220" s="242"/>
      <c r="BVY220" s="242"/>
      <c r="BVZ220" s="242"/>
      <c r="BWA220" s="242"/>
      <c r="BWB220" s="242"/>
      <c r="BWC220" s="242"/>
      <c r="BWD220" s="242"/>
      <c r="BWE220" s="242"/>
      <c r="BWF220" s="242"/>
      <c r="BWG220" s="242"/>
      <c r="BWH220" s="242"/>
      <c r="BWI220" s="242"/>
      <c r="BWJ220" s="242"/>
      <c r="BWK220" s="242"/>
      <c r="BWL220" s="242"/>
      <c r="BWM220" s="242"/>
      <c r="BWN220" s="242"/>
      <c r="BWO220" s="242"/>
      <c r="BWP220" s="242"/>
      <c r="BWQ220" s="242"/>
      <c r="BWR220" s="242"/>
      <c r="BWS220" s="242"/>
      <c r="BWT220" s="242"/>
      <c r="BWU220" s="242"/>
      <c r="BWV220" s="242"/>
      <c r="BWW220" s="242"/>
      <c r="BWX220" s="242"/>
      <c r="BWY220" s="242"/>
      <c r="BWZ220" s="242"/>
      <c r="BXA220" s="242"/>
      <c r="BXB220" s="242"/>
      <c r="BXC220" s="242"/>
      <c r="BXD220" s="242"/>
      <c r="BXE220" s="242"/>
      <c r="BXF220" s="242"/>
      <c r="BXG220" s="242"/>
      <c r="BXH220" s="242"/>
      <c r="BXI220" s="242"/>
      <c r="BXJ220" s="242"/>
      <c r="BXK220" s="242"/>
      <c r="BXL220" s="242"/>
      <c r="BXM220" s="242"/>
      <c r="BXN220" s="242"/>
      <c r="BXO220" s="242"/>
      <c r="BXP220" s="242"/>
      <c r="BXQ220" s="242"/>
      <c r="BXR220" s="242"/>
      <c r="BXS220" s="242"/>
      <c r="BXT220" s="242"/>
      <c r="BXU220" s="242"/>
      <c r="BXV220" s="242"/>
      <c r="BXW220" s="242"/>
      <c r="BXX220" s="242"/>
      <c r="BXY220" s="242"/>
      <c r="BXZ220" s="242"/>
      <c r="BYA220" s="242"/>
      <c r="BYB220" s="242"/>
      <c r="BYC220" s="242"/>
      <c r="BYD220" s="242"/>
      <c r="BYE220" s="242"/>
      <c r="BYF220" s="242"/>
      <c r="BYG220" s="242"/>
      <c r="BYH220" s="242"/>
      <c r="BYI220" s="242"/>
      <c r="BYJ220" s="242"/>
      <c r="BYK220" s="242"/>
      <c r="BYL220" s="242"/>
      <c r="BYM220" s="242"/>
      <c r="BYN220" s="242"/>
      <c r="BYO220" s="242"/>
      <c r="BYP220" s="242"/>
      <c r="BYQ220" s="242"/>
      <c r="BYR220" s="242"/>
      <c r="BYS220" s="242"/>
      <c r="BYT220" s="242"/>
      <c r="BYU220" s="242"/>
      <c r="BYV220" s="242"/>
      <c r="BYW220" s="242"/>
      <c r="BYX220" s="242"/>
      <c r="BYY220" s="242"/>
      <c r="BYZ220" s="242"/>
      <c r="BZA220" s="242"/>
      <c r="BZB220" s="242"/>
      <c r="BZC220" s="242"/>
      <c r="BZD220" s="242"/>
      <c r="BZE220" s="242"/>
      <c r="BZF220" s="242"/>
      <c r="BZG220" s="242"/>
      <c r="BZH220" s="242"/>
      <c r="BZI220" s="242"/>
      <c r="BZJ220" s="242"/>
      <c r="BZK220" s="242"/>
      <c r="BZL220" s="242"/>
      <c r="BZM220" s="242"/>
      <c r="BZN220" s="242"/>
      <c r="BZO220" s="242"/>
      <c r="BZP220" s="242"/>
      <c r="BZQ220" s="242"/>
      <c r="BZR220" s="242"/>
      <c r="BZS220" s="242"/>
      <c r="BZT220" s="242"/>
      <c r="BZU220" s="242"/>
      <c r="BZV220" s="242"/>
      <c r="BZW220" s="242"/>
      <c r="BZX220" s="242"/>
      <c r="BZY220" s="242"/>
      <c r="BZZ220" s="242"/>
      <c r="CAA220" s="242"/>
      <c r="CAB220" s="242"/>
      <c r="CAC220" s="242"/>
      <c r="CAD220" s="242"/>
      <c r="CAE220" s="242"/>
      <c r="CAF220" s="242"/>
      <c r="CAG220" s="242"/>
      <c r="CAH220" s="242"/>
      <c r="CAI220" s="242"/>
      <c r="CAJ220" s="242"/>
      <c r="CAK220" s="242"/>
      <c r="CAL220" s="242"/>
      <c r="CAM220" s="242"/>
      <c r="CAN220" s="242"/>
      <c r="CAO220" s="242"/>
      <c r="CAP220" s="242"/>
      <c r="CAQ220" s="242"/>
      <c r="CAR220" s="242"/>
      <c r="CAS220" s="242"/>
      <c r="CAT220" s="242"/>
      <c r="CAU220" s="242"/>
      <c r="CAV220" s="242"/>
      <c r="CAW220" s="242"/>
      <c r="CAX220" s="242"/>
      <c r="CAY220" s="242"/>
      <c r="CAZ220" s="242"/>
      <c r="CBA220" s="242"/>
      <c r="CBB220" s="242"/>
      <c r="CBC220" s="242"/>
      <c r="CBD220" s="242"/>
      <c r="CBE220" s="242"/>
      <c r="CBF220" s="242"/>
      <c r="CBG220" s="242"/>
      <c r="CBH220" s="242"/>
      <c r="CBI220" s="242"/>
      <c r="CBJ220" s="242"/>
      <c r="CBK220" s="242"/>
      <c r="CBL220" s="242"/>
      <c r="CBM220" s="242"/>
      <c r="CBN220" s="242"/>
      <c r="CBO220" s="242"/>
      <c r="CBP220" s="242"/>
      <c r="CBQ220" s="242"/>
      <c r="CBR220" s="242"/>
      <c r="CBS220" s="242"/>
      <c r="CBT220" s="242"/>
      <c r="CBU220" s="242"/>
      <c r="CBV220" s="242"/>
      <c r="CBW220" s="242"/>
      <c r="CBX220" s="242"/>
      <c r="CBY220" s="242"/>
      <c r="CBZ220" s="242"/>
      <c r="CCA220" s="242"/>
      <c r="CCB220" s="242"/>
      <c r="CCC220" s="242"/>
      <c r="CCD220" s="242"/>
      <c r="CCE220" s="242"/>
      <c r="CCF220" s="242"/>
      <c r="CCG220" s="242"/>
      <c r="CCH220" s="242"/>
      <c r="CCI220" s="242"/>
      <c r="CCJ220" s="242"/>
      <c r="CCK220" s="242"/>
      <c r="CCL220" s="242"/>
      <c r="CCM220" s="242"/>
      <c r="CCN220" s="242"/>
      <c r="CCO220" s="242"/>
      <c r="CCP220" s="242"/>
      <c r="CCQ220" s="242"/>
      <c r="CCR220" s="242"/>
      <c r="CCS220" s="242"/>
      <c r="CCT220" s="242"/>
      <c r="CCU220" s="242"/>
      <c r="CCV220" s="242"/>
      <c r="CCW220" s="242"/>
      <c r="CCX220" s="242"/>
      <c r="CCY220" s="242"/>
      <c r="CCZ220" s="242"/>
      <c r="CDA220" s="242"/>
      <c r="CDB220" s="242"/>
      <c r="CDC220" s="242"/>
      <c r="CDD220" s="242"/>
      <c r="CDE220" s="242"/>
      <c r="CDF220" s="242"/>
      <c r="CDG220" s="242"/>
      <c r="CDH220" s="242"/>
      <c r="CDI220" s="242"/>
      <c r="CDJ220" s="242"/>
      <c r="CDK220" s="242"/>
      <c r="CDL220" s="242"/>
      <c r="CDM220" s="242"/>
      <c r="CDN220" s="242"/>
      <c r="CDO220" s="242"/>
      <c r="CDP220" s="242"/>
      <c r="CDQ220" s="242"/>
      <c r="CDR220" s="242"/>
      <c r="CDS220" s="242"/>
      <c r="CDT220" s="242"/>
      <c r="CDU220" s="242"/>
      <c r="CDV220" s="242"/>
      <c r="CDW220" s="242"/>
      <c r="CDX220" s="242"/>
      <c r="CDY220" s="242"/>
      <c r="CDZ220" s="242"/>
      <c r="CEA220" s="242"/>
      <c r="CEB220" s="242"/>
      <c r="CEC220" s="242"/>
      <c r="CED220" s="242"/>
      <c r="CEE220" s="242"/>
      <c r="CEF220" s="242"/>
      <c r="CEG220" s="242"/>
      <c r="CEH220" s="242"/>
      <c r="CEI220" s="242"/>
      <c r="CEJ220" s="242"/>
      <c r="CEK220" s="242"/>
      <c r="CEL220" s="242"/>
      <c r="CEM220" s="242"/>
      <c r="CEN220" s="242"/>
      <c r="CEO220" s="242"/>
      <c r="CEP220" s="242"/>
      <c r="CEQ220" s="242"/>
      <c r="CER220" s="242"/>
      <c r="CES220" s="242"/>
      <c r="CET220" s="242"/>
      <c r="CEU220" s="242"/>
      <c r="CEV220" s="242"/>
      <c r="CEW220" s="242"/>
      <c r="CEX220" s="242"/>
      <c r="CEY220" s="242"/>
      <c r="CEZ220" s="242"/>
      <c r="CFA220" s="242"/>
      <c r="CFB220" s="242"/>
      <c r="CFC220" s="242"/>
      <c r="CFD220" s="242"/>
      <c r="CFE220" s="242"/>
      <c r="CFF220" s="242"/>
      <c r="CFG220" s="242"/>
      <c r="CFH220" s="242"/>
      <c r="CFI220" s="242"/>
      <c r="CFJ220" s="242"/>
      <c r="CFK220" s="242"/>
      <c r="CFL220" s="242"/>
      <c r="CFM220" s="242"/>
      <c r="CFN220" s="242"/>
      <c r="CFO220" s="242"/>
      <c r="CFP220" s="242"/>
      <c r="CFQ220" s="242"/>
      <c r="CFR220" s="242"/>
      <c r="CFS220" s="242"/>
      <c r="CFT220" s="242"/>
      <c r="CFU220" s="242"/>
      <c r="CFV220" s="242"/>
      <c r="CFW220" s="242"/>
      <c r="CFX220" s="242"/>
      <c r="CFY220" s="242"/>
      <c r="CFZ220" s="242"/>
      <c r="CGA220" s="242"/>
      <c r="CGB220" s="242"/>
      <c r="CGC220" s="242"/>
      <c r="CGD220" s="242"/>
      <c r="CGE220" s="242"/>
      <c r="CGF220" s="242"/>
      <c r="CGG220" s="242"/>
      <c r="CGH220" s="242"/>
      <c r="CGI220" s="242"/>
      <c r="CGJ220" s="242"/>
      <c r="CGK220" s="242"/>
      <c r="CGL220" s="242"/>
      <c r="CGM220" s="242"/>
      <c r="CGN220" s="242"/>
      <c r="CGO220" s="242"/>
      <c r="CGP220" s="242"/>
      <c r="CGQ220" s="242"/>
      <c r="CGR220" s="242"/>
      <c r="CGS220" s="242"/>
      <c r="CGT220" s="242"/>
      <c r="CGU220" s="242"/>
      <c r="CGV220" s="242"/>
      <c r="CGW220" s="242"/>
      <c r="CGX220" s="242"/>
      <c r="CGY220" s="242"/>
      <c r="CGZ220" s="242"/>
      <c r="CHA220" s="242"/>
      <c r="CHB220" s="242"/>
      <c r="CHC220" s="242"/>
      <c r="CHD220" s="242"/>
      <c r="CHE220" s="242"/>
      <c r="CHF220" s="242"/>
      <c r="CHG220" s="242"/>
      <c r="CHH220" s="242"/>
      <c r="CHI220" s="242"/>
      <c r="CHJ220" s="242"/>
      <c r="CHK220" s="242"/>
      <c r="CHL220" s="242"/>
      <c r="CHM220" s="242"/>
      <c r="CHN220" s="242"/>
      <c r="CHO220" s="242"/>
      <c r="CHP220" s="242"/>
      <c r="CHQ220" s="242"/>
      <c r="CHR220" s="242"/>
      <c r="CHS220" s="242"/>
      <c r="CHT220" s="242"/>
      <c r="CHU220" s="242"/>
      <c r="CHV220" s="242"/>
      <c r="CHW220" s="242"/>
      <c r="CHX220" s="242"/>
      <c r="CHY220" s="242"/>
      <c r="CHZ220" s="242"/>
      <c r="CIA220" s="242"/>
      <c r="CIB220" s="242"/>
      <c r="CIC220" s="242"/>
      <c r="CID220" s="242"/>
      <c r="CIE220" s="242"/>
      <c r="CIF220" s="242"/>
      <c r="CIG220" s="242"/>
      <c r="CIH220" s="242"/>
      <c r="CII220" s="242"/>
      <c r="CIJ220" s="242"/>
      <c r="CIK220" s="242"/>
      <c r="CIL220" s="242"/>
      <c r="CIM220" s="242"/>
      <c r="CIN220" s="242"/>
      <c r="CIO220" s="242"/>
      <c r="CIP220" s="242"/>
      <c r="CIQ220" s="242"/>
      <c r="CIR220" s="242"/>
      <c r="CIS220" s="242"/>
      <c r="CIT220" s="242"/>
      <c r="CIU220" s="242"/>
      <c r="CIV220" s="242"/>
      <c r="CIW220" s="242"/>
      <c r="CIX220" s="242"/>
      <c r="CIY220" s="242"/>
      <c r="CIZ220" s="242"/>
      <c r="CJA220" s="242"/>
      <c r="CJB220" s="242"/>
      <c r="CJC220" s="242"/>
      <c r="CJD220" s="242"/>
      <c r="CJE220" s="242"/>
      <c r="CJF220" s="242"/>
      <c r="CJG220" s="242"/>
      <c r="CJH220" s="242"/>
      <c r="CJI220" s="242"/>
      <c r="CJJ220" s="242"/>
      <c r="CJK220" s="242"/>
      <c r="CJL220" s="242"/>
      <c r="CJM220" s="242"/>
      <c r="CJN220" s="242"/>
      <c r="CJO220" s="242"/>
      <c r="CJP220" s="242"/>
      <c r="CJQ220" s="242"/>
      <c r="CJR220" s="242"/>
      <c r="CJS220" s="242"/>
      <c r="CJT220" s="242"/>
      <c r="CJU220" s="242"/>
      <c r="CJV220" s="242"/>
      <c r="CJW220" s="242"/>
      <c r="CJX220" s="242"/>
      <c r="CJY220" s="242"/>
      <c r="CJZ220" s="242"/>
      <c r="CKA220" s="242"/>
      <c r="CKB220" s="242"/>
      <c r="CKC220" s="242"/>
      <c r="CKD220" s="242"/>
      <c r="CKE220" s="242"/>
      <c r="CKF220" s="242"/>
      <c r="CKG220" s="242"/>
      <c r="CKH220" s="242"/>
      <c r="CKI220" s="242"/>
      <c r="CKJ220" s="242"/>
      <c r="CKK220" s="242"/>
      <c r="CKL220" s="242"/>
      <c r="CKM220" s="242"/>
      <c r="CKN220" s="242"/>
      <c r="CKO220" s="242"/>
      <c r="CKP220" s="242"/>
      <c r="CKQ220" s="242"/>
      <c r="CKR220" s="242"/>
      <c r="CKS220" s="242"/>
      <c r="CKT220" s="242"/>
      <c r="CKU220" s="242"/>
      <c r="CKV220" s="242"/>
      <c r="CKW220" s="242"/>
      <c r="CKX220" s="242"/>
      <c r="CKY220" s="242"/>
      <c r="CKZ220" s="242"/>
      <c r="CLA220" s="242"/>
      <c r="CLB220" s="242"/>
      <c r="CLC220" s="242"/>
      <c r="CLD220" s="242"/>
      <c r="CLE220" s="242"/>
      <c r="CLF220" s="242"/>
      <c r="CLG220" s="242"/>
      <c r="CLH220" s="242"/>
      <c r="CLI220" s="242"/>
      <c r="CLJ220" s="242"/>
      <c r="CLK220" s="242"/>
      <c r="CLL220" s="242"/>
      <c r="CLM220" s="242"/>
      <c r="CLN220" s="242"/>
      <c r="CLO220" s="242"/>
      <c r="CLP220" s="242"/>
      <c r="CLQ220" s="242"/>
      <c r="CLR220" s="242"/>
      <c r="CLS220" s="242"/>
      <c r="CLT220" s="242"/>
      <c r="CLU220" s="242"/>
      <c r="CLV220" s="242"/>
      <c r="CLW220" s="242"/>
      <c r="CLX220" s="242"/>
      <c r="CLY220" s="242"/>
      <c r="CLZ220" s="242"/>
      <c r="CMA220" s="242"/>
      <c r="CMB220" s="242"/>
      <c r="CMC220" s="242"/>
      <c r="CMD220" s="242"/>
      <c r="CME220" s="242"/>
      <c r="CMF220" s="242"/>
      <c r="CMG220" s="242"/>
      <c r="CMH220" s="242"/>
      <c r="CMI220" s="242"/>
      <c r="CMJ220" s="242"/>
      <c r="CMK220" s="242"/>
      <c r="CML220" s="242"/>
      <c r="CMM220" s="242"/>
      <c r="CMN220" s="242"/>
      <c r="CMO220" s="242"/>
      <c r="CMP220" s="242"/>
      <c r="CMQ220" s="242"/>
      <c r="CMR220" s="242"/>
      <c r="CMS220" s="242"/>
      <c r="CMT220" s="242"/>
      <c r="CMU220" s="242"/>
      <c r="CMV220" s="242"/>
      <c r="CMW220" s="242"/>
      <c r="CMX220" s="242"/>
      <c r="CMY220" s="242"/>
      <c r="CMZ220" s="242"/>
      <c r="CNA220" s="242"/>
      <c r="CNB220" s="242"/>
      <c r="CNC220" s="242"/>
      <c r="CND220" s="242"/>
      <c r="CNE220" s="242"/>
      <c r="CNF220" s="242"/>
      <c r="CNG220" s="242"/>
      <c r="CNH220" s="242"/>
      <c r="CNI220" s="242"/>
      <c r="CNJ220" s="242"/>
      <c r="CNK220" s="242"/>
      <c r="CNL220" s="242"/>
      <c r="CNM220" s="242"/>
      <c r="CNN220" s="242"/>
      <c r="CNO220" s="242"/>
      <c r="CNP220" s="242"/>
      <c r="CNQ220" s="242"/>
      <c r="CNR220" s="242"/>
      <c r="CNS220" s="242"/>
      <c r="CNT220" s="242"/>
      <c r="CNU220" s="242"/>
      <c r="CNV220" s="242"/>
      <c r="CNW220" s="242"/>
      <c r="CNX220" s="242"/>
      <c r="CNY220" s="242"/>
      <c r="CNZ220" s="242"/>
      <c r="COA220" s="242"/>
      <c r="COB220" s="242"/>
      <c r="COC220" s="242"/>
      <c r="COD220" s="242"/>
      <c r="COE220" s="242"/>
      <c r="COF220" s="242"/>
      <c r="COG220" s="242"/>
      <c r="COH220" s="242"/>
      <c r="COI220" s="242"/>
      <c r="COJ220" s="242"/>
      <c r="COK220" s="242"/>
      <c r="COL220" s="242"/>
      <c r="COM220" s="242"/>
      <c r="CON220" s="242"/>
      <c r="COO220" s="242"/>
      <c r="COP220" s="242"/>
      <c r="COQ220" s="242"/>
      <c r="COR220" s="242"/>
      <c r="COS220" s="242"/>
      <c r="COT220" s="242"/>
      <c r="COU220" s="242"/>
      <c r="COV220" s="242"/>
      <c r="COW220" s="242"/>
      <c r="COX220" s="242"/>
      <c r="COY220" s="242"/>
      <c r="COZ220" s="242"/>
      <c r="CPA220" s="242"/>
      <c r="CPB220" s="242"/>
      <c r="CPC220" s="242"/>
      <c r="CPD220" s="242"/>
      <c r="CPE220" s="242"/>
      <c r="CPF220" s="242"/>
      <c r="CPG220" s="242"/>
      <c r="CPH220" s="242"/>
      <c r="CPI220" s="242"/>
      <c r="CPJ220" s="242"/>
      <c r="CPK220" s="242"/>
      <c r="CPL220" s="242"/>
      <c r="CPM220" s="242"/>
      <c r="CPN220" s="242"/>
      <c r="CPO220" s="242"/>
      <c r="CPP220" s="242"/>
      <c r="CPQ220" s="242"/>
      <c r="CPR220" s="242"/>
      <c r="CPS220" s="242"/>
      <c r="CPT220" s="242"/>
      <c r="CPU220" s="242"/>
      <c r="CPV220" s="242"/>
      <c r="CPW220" s="242"/>
      <c r="CPX220" s="242"/>
      <c r="CPY220" s="242"/>
      <c r="CPZ220" s="242"/>
      <c r="CQA220" s="242"/>
      <c r="CQB220" s="242"/>
      <c r="CQC220" s="242"/>
      <c r="CQD220" s="242"/>
      <c r="CQE220" s="242"/>
      <c r="CQF220" s="242"/>
      <c r="CQG220" s="242"/>
      <c r="CQH220" s="242"/>
      <c r="CQI220" s="242"/>
      <c r="CQJ220" s="242"/>
      <c r="CQK220" s="242"/>
      <c r="CQL220" s="242"/>
      <c r="CQM220" s="242"/>
      <c r="CQN220" s="242"/>
      <c r="CQO220" s="242"/>
      <c r="CQP220" s="242"/>
      <c r="CQQ220" s="242"/>
      <c r="CQR220" s="242"/>
      <c r="CQS220" s="242"/>
      <c r="CQT220" s="242"/>
      <c r="CQU220" s="242"/>
      <c r="CQV220" s="242"/>
      <c r="CQW220" s="242"/>
      <c r="CQX220" s="242"/>
      <c r="CQY220" s="242"/>
      <c r="CQZ220" s="242"/>
      <c r="CRA220" s="242"/>
      <c r="CRB220" s="242"/>
      <c r="CRC220" s="242"/>
      <c r="CRD220" s="242"/>
      <c r="CRE220" s="242"/>
      <c r="CRF220" s="242"/>
      <c r="CRG220" s="242"/>
      <c r="CRH220" s="242"/>
      <c r="CRI220" s="242"/>
      <c r="CRJ220" s="242"/>
      <c r="CRK220" s="242"/>
      <c r="CRL220" s="242"/>
      <c r="CRM220" s="242"/>
      <c r="CRN220" s="242"/>
      <c r="CRO220" s="242"/>
      <c r="CRP220" s="242"/>
      <c r="CRQ220" s="242"/>
      <c r="CRR220" s="242"/>
      <c r="CRS220" s="242"/>
      <c r="CRT220" s="242"/>
      <c r="CRU220" s="242"/>
      <c r="CRV220" s="242"/>
      <c r="CRW220" s="242"/>
      <c r="CRX220" s="242"/>
      <c r="CRY220" s="242"/>
      <c r="CRZ220" s="242"/>
      <c r="CSA220" s="242"/>
      <c r="CSB220" s="242"/>
      <c r="CSC220" s="242"/>
      <c r="CSD220" s="242"/>
      <c r="CSE220" s="242"/>
      <c r="CSF220" s="242"/>
      <c r="CSG220" s="242"/>
      <c r="CSH220" s="242"/>
      <c r="CSI220" s="242"/>
      <c r="CSJ220" s="242"/>
      <c r="CSK220" s="242"/>
      <c r="CSL220" s="242"/>
      <c r="CSM220" s="242"/>
      <c r="CSN220" s="242"/>
      <c r="CSO220" s="242"/>
      <c r="CSP220" s="242"/>
      <c r="CSQ220" s="242"/>
      <c r="CSR220" s="242"/>
      <c r="CSS220" s="242"/>
      <c r="CST220" s="242"/>
      <c r="CSU220" s="242"/>
      <c r="CSV220" s="242"/>
      <c r="CSW220" s="242"/>
      <c r="CSX220" s="242"/>
      <c r="CSY220" s="242"/>
      <c r="CSZ220" s="242"/>
      <c r="CTA220" s="242"/>
      <c r="CTB220" s="242"/>
      <c r="CTC220" s="242"/>
      <c r="CTD220" s="242"/>
      <c r="CTE220" s="242"/>
      <c r="CTF220" s="242"/>
      <c r="CTG220" s="242"/>
      <c r="CTH220" s="242"/>
      <c r="CTI220" s="242"/>
      <c r="CTJ220" s="242"/>
      <c r="CTK220" s="242"/>
      <c r="CTL220" s="242"/>
      <c r="CTM220" s="242"/>
      <c r="CTN220" s="242"/>
      <c r="CTO220" s="242"/>
      <c r="CTP220" s="242"/>
      <c r="CTQ220" s="242"/>
      <c r="CTR220" s="242"/>
      <c r="CTS220" s="242"/>
      <c r="CTT220" s="242"/>
      <c r="CTU220" s="242"/>
      <c r="CTV220" s="242"/>
      <c r="CTW220" s="242"/>
      <c r="CTX220" s="242"/>
      <c r="CTY220" s="242"/>
      <c r="CTZ220" s="242"/>
      <c r="CUA220" s="242"/>
      <c r="CUB220" s="242"/>
      <c r="CUC220" s="242"/>
      <c r="CUD220" s="242"/>
      <c r="CUE220" s="242"/>
      <c r="CUF220" s="242"/>
      <c r="CUG220" s="242"/>
      <c r="CUH220" s="242"/>
      <c r="CUI220" s="242"/>
      <c r="CUJ220" s="242"/>
      <c r="CUK220" s="242"/>
      <c r="CUL220" s="242"/>
      <c r="CUM220" s="242"/>
      <c r="CUN220" s="242"/>
      <c r="CUO220" s="242"/>
      <c r="CUP220" s="242"/>
      <c r="CUQ220" s="242"/>
      <c r="CUR220" s="242"/>
      <c r="CUS220" s="242"/>
      <c r="CUT220" s="242"/>
      <c r="CUU220" s="242"/>
      <c r="CUV220" s="242"/>
      <c r="CUW220" s="242"/>
      <c r="CUX220" s="242"/>
      <c r="CUY220" s="242"/>
      <c r="CUZ220" s="242"/>
      <c r="CVA220" s="242"/>
      <c r="CVB220" s="242"/>
      <c r="CVC220" s="242"/>
      <c r="CVD220" s="242"/>
      <c r="CVE220" s="242"/>
      <c r="CVF220" s="242"/>
      <c r="CVG220" s="242"/>
      <c r="CVH220" s="242"/>
      <c r="CVI220" s="242"/>
      <c r="CVJ220" s="242"/>
      <c r="CVK220" s="242"/>
      <c r="CVL220" s="242"/>
      <c r="CVM220" s="242"/>
      <c r="CVN220" s="242"/>
      <c r="CVO220" s="242"/>
      <c r="CVP220" s="242"/>
      <c r="CVQ220" s="242"/>
      <c r="CVR220" s="242"/>
      <c r="CVS220" s="242"/>
      <c r="CVT220" s="242"/>
      <c r="CVU220" s="242"/>
      <c r="CVV220" s="242"/>
      <c r="CVW220" s="242"/>
      <c r="CVX220" s="242"/>
      <c r="CVY220" s="242"/>
      <c r="CVZ220" s="242"/>
      <c r="CWA220" s="242"/>
      <c r="CWB220" s="242"/>
      <c r="CWC220" s="242"/>
      <c r="CWD220" s="242"/>
      <c r="CWE220" s="242"/>
      <c r="CWF220" s="242"/>
      <c r="CWG220" s="242"/>
      <c r="CWH220" s="242"/>
      <c r="CWI220" s="242"/>
      <c r="CWJ220" s="242"/>
      <c r="CWK220" s="242"/>
      <c r="CWL220" s="242"/>
      <c r="CWM220" s="242"/>
      <c r="CWN220" s="242"/>
      <c r="CWO220" s="242"/>
      <c r="CWP220" s="242"/>
      <c r="CWQ220" s="242"/>
      <c r="CWR220" s="242"/>
      <c r="CWS220" s="242"/>
      <c r="CWT220" s="242"/>
      <c r="CWU220" s="242"/>
      <c r="CWV220" s="242"/>
      <c r="CWW220" s="242"/>
      <c r="CWX220" s="242"/>
      <c r="CWY220" s="242"/>
      <c r="CWZ220" s="242"/>
      <c r="CXA220" s="242"/>
      <c r="CXB220" s="242"/>
      <c r="CXC220" s="242"/>
      <c r="CXD220" s="242"/>
      <c r="CXE220" s="242"/>
      <c r="CXF220" s="242"/>
      <c r="CXG220" s="242"/>
      <c r="CXH220" s="242"/>
      <c r="CXI220" s="242"/>
      <c r="CXJ220" s="242"/>
      <c r="CXK220" s="242"/>
      <c r="CXL220" s="242"/>
      <c r="CXM220" s="242"/>
      <c r="CXN220" s="242"/>
      <c r="CXO220" s="242"/>
      <c r="CXP220" s="242"/>
      <c r="CXQ220" s="242"/>
      <c r="CXR220" s="242"/>
      <c r="CXS220" s="242"/>
      <c r="CXT220" s="242"/>
      <c r="CXU220" s="242"/>
      <c r="CXV220" s="242"/>
      <c r="CXW220" s="242"/>
      <c r="CXX220" s="242"/>
      <c r="CXY220" s="242"/>
      <c r="CXZ220" s="242"/>
      <c r="CYA220" s="242"/>
      <c r="CYB220" s="242"/>
      <c r="CYC220" s="242"/>
      <c r="CYD220" s="242"/>
      <c r="CYE220" s="242"/>
      <c r="CYF220" s="242"/>
      <c r="CYG220" s="242"/>
      <c r="CYH220" s="242"/>
      <c r="CYI220" s="242"/>
      <c r="CYJ220" s="242"/>
      <c r="CYK220" s="242"/>
      <c r="CYL220" s="242"/>
      <c r="CYM220" s="242"/>
      <c r="CYN220" s="242"/>
      <c r="CYO220" s="242"/>
      <c r="CYP220" s="242"/>
      <c r="CYQ220" s="242"/>
      <c r="CYR220" s="242"/>
      <c r="CYS220" s="242"/>
      <c r="CYT220" s="242"/>
      <c r="CYU220" s="242"/>
      <c r="CYV220" s="242"/>
      <c r="CYW220" s="242"/>
      <c r="CYX220" s="242"/>
      <c r="CYY220" s="242"/>
      <c r="CYZ220" s="242"/>
      <c r="CZA220" s="242"/>
      <c r="CZB220" s="242"/>
      <c r="CZC220" s="242"/>
      <c r="CZD220" s="242"/>
      <c r="CZE220" s="242"/>
      <c r="CZF220" s="242"/>
      <c r="CZG220" s="242"/>
      <c r="CZH220" s="242"/>
      <c r="CZI220" s="242"/>
      <c r="CZJ220" s="242"/>
      <c r="CZK220" s="242"/>
      <c r="CZL220" s="242"/>
      <c r="CZM220" s="242"/>
      <c r="CZN220" s="242"/>
      <c r="CZO220" s="242"/>
      <c r="CZP220" s="242"/>
      <c r="CZQ220" s="242"/>
      <c r="CZR220" s="242"/>
      <c r="CZS220" s="242"/>
      <c r="CZT220" s="242"/>
      <c r="CZU220" s="242"/>
      <c r="CZV220" s="242"/>
      <c r="CZW220" s="242"/>
      <c r="CZX220" s="242"/>
      <c r="CZY220" s="242"/>
      <c r="CZZ220" s="242"/>
      <c r="DAA220" s="242"/>
      <c r="DAB220" s="242"/>
      <c r="DAC220" s="242"/>
      <c r="DAD220" s="242"/>
      <c r="DAE220" s="242"/>
      <c r="DAF220" s="242"/>
      <c r="DAG220" s="242"/>
      <c r="DAH220" s="242"/>
      <c r="DAI220" s="242"/>
      <c r="DAJ220" s="242"/>
      <c r="DAK220" s="242"/>
      <c r="DAL220" s="242"/>
      <c r="DAM220" s="242"/>
      <c r="DAN220" s="242"/>
      <c r="DAO220" s="242"/>
      <c r="DAP220" s="242"/>
      <c r="DAQ220" s="242"/>
      <c r="DAR220" s="242"/>
      <c r="DAS220" s="242"/>
      <c r="DAT220" s="242"/>
      <c r="DAU220" s="242"/>
      <c r="DAV220" s="242"/>
      <c r="DAW220" s="242"/>
      <c r="DAX220" s="242"/>
      <c r="DAY220" s="242"/>
      <c r="DAZ220" s="242"/>
      <c r="DBA220" s="242"/>
      <c r="DBB220" s="242"/>
      <c r="DBC220" s="242"/>
      <c r="DBD220" s="242"/>
      <c r="DBE220" s="242"/>
      <c r="DBF220" s="242"/>
      <c r="DBG220" s="242"/>
      <c r="DBH220" s="242"/>
      <c r="DBI220" s="242"/>
      <c r="DBJ220" s="242"/>
      <c r="DBK220" s="242"/>
      <c r="DBL220" s="242"/>
      <c r="DBM220" s="242"/>
      <c r="DBN220" s="242"/>
      <c r="DBO220" s="242"/>
      <c r="DBP220" s="242"/>
      <c r="DBQ220" s="242"/>
      <c r="DBR220" s="242"/>
      <c r="DBS220" s="242"/>
      <c r="DBT220" s="242"/>
      <c r="DBU220" s="242"/>
      <c r="DBV220" s="242"/>
      <c r="DBW220" s="242"/>
      <c r="DBX220" s="242"/>
      <c r="DBY220" s="242"/>
      <c r="DBZ220" s="242"/>
      <c r="DCA220" s="242"/>
      <c r="DCB220" s="242"/>
      <c r="DCC220" s="242"/>
      <c r="DCD220" s="242"/>
      <c r="DCE220" s="242"/>
      <c r="DCF220" s="242"/>
      <c r="DCG220" s="242"/>
      <c r="DCH220" s="242"/>
      <c r="DCI220" s="242"/>
      <c r="DCJ220" s="242"/>
      <c r="DCK220" s="242"/>
      <c r="DCL220" s="242"/>
      <c r="DCM220" s="242"/>
      <c r="DCN220" s="242"/>
      <c r="DCO220" s="242"/>
      <c r="DCP220" s="242"/>
      <c r="DCQ220" s="242"/>
      <c r="DCR220" s="242"/>
      <c r="DCS220" s="242"/>
      <c r="DCT220" s="242"/>
      <c r="DCU220" s="242"/>
      <c r="DCV220" s="242"/>
      <c r="DCW220" s="242"/>
      <c r="DCX220" s="242"/>
      <c r="DCY220" s="242"/>
      <c r="DCZ220" s="242"/>
      <c r="DDA220" s="242"/>
      <c r="DDB220" s="242"/>
      <c r="DDC220" s="242"/>
      <c r="DDD220" s="242"/>
      <c r="DDE220" s="242"/>
      <c r="DDF220" s="242"/>
      <c r="DDG220" s="242"/>
      <c r="DDH220" s="242"/>
      <c r="DDI220" s="242"/>
      <c r="DDJ220" s="242"/>
      <c r="DDK220" s="242"/>
      <c r="DDL220" s="242"/>
      <c r="DDM220" s="242"/>
      <c r="DDN220" s="242"/>
      <c r="DDO220" s="242"/>
      <c r="DDP220" s="242"/>
      <c r="DDQ220" s="242"/>
      <c r="DDR220" s="242"/>
      <c r="DDS220" s="242"/>
      <c r="DDT220" s="242"/>
      <c r="DDU220" s="242"/>
      <c r="DDV220" s="242"/>
      <c r="DDW220" s="242"/>
      <c r="DDX220" s="242"/>
      <c r="DDY220" s="242"/>
      <c r="DDZ220" s="242"/>
      <c r="DEA220" s="242"/>
      <c r="DEB220" s="242"/>
      <c r="DEC220" s="242"/>
      <c r="DED220" s="242"/>
      <c r="DEE220" s="242"/>
      <c r="DEF220" s="242"/>
      <c r="DEG220" s="242"/>
      <c r="DEH220" s="242"/>
      <c r="DEI220" s="242"/>
      <c r="DEJ220" s="242"/>
      <c r="DEK220" s="242"/>
      <c r="DEL220" s="242"/>
      <c r="DEM220" s="242"/>
      <c r="DEN220" s="242"/>
      <c r="DEO220" s="242"/>
      <c r="DEP220" s="242"/>
      <c r="DEQ220" s="242"/>
      <c r="DER220" s="242"/>
      <c r="DES220" s="242"/>
      <c r="DET220" s="242"/>
      <c r="DEU220" s="242"/>
      <c r="DEV220" s="242"/>
      <c r="DEW220" s="242"/>
      <c r="DEX220" s="242"/>
      <c r="DEY220" s="242"/>
      <c r="DEZ220" s="242"/>
      <c r="DFA220" s="242"/>
      <c r="DFB220" s="242"/>
      <c r="DFC220" s="242"/>
      <c r="DFD220" s="242"/>
      <c r="DFE220" s="242"/>
      <c r="DFF220" s="242"/>
      <c r="DFG220" s="242"/>
      <c r="DFH220" s="242"/>
      <c r="DFI220" s="242"/>
      <c r="DFJ220" s="242"/>
      <c r="DFK220" s="242"/>
      <c r="DFL220" s="242"/>
      <c r="DFM220" s="242"/>
      <c r="DFN220" s="242"/>
      <c r="DFO220" s="242"/>
      <c r="DFP220" s="242"/>
      <c r="DFQ220" s="242"/>
      <c r="DFR220" s="242"/>
      <c r="DFS220" s="242"/>
      <c r="DFT220" s="242"/>
      <c r="DFU220" s="242"/>
      <c r="DFV220" s="242"/>
      <c r="DFW220" s="242"/>
      <c r="DFX220" s="242"/>
      <c r="DFY220" s="242"/>
      <c r="DFZ220" s="242"/>
      <c r="DGA220" s="242"/>
      <c r="DGB220" s="242"/>
      <c r="DGC220" s="242"/>
      <c r="DGD220" s="242"/>
      <c r="DGE220" s="242"/>
      <c r="DGF220" s="242"/>
      <c r="DGG220" s="242"/>
      <c r="DGH220" s="242"/>
      <c r="DGI220" s="242"/>
      <c r="DGJ220" s="242"/>
      <c r="DGK220" s="242"/>
      <c r="DGL220" s="242"/>
      <c r="DGM220" s="242"/>
      <c r="DGN220" s="242"/>
      <c r="DGO220" s="242"/>
      <c r="DGP220" s="242"/>
      <c r="DGQ220" s="242"/>
      <c r="DGR220" s="242"/>
      <c r="DGS220" s="242"/>
      <c r="DGT220" s="242"/>
      <c r="DGU220" s="242"/>
      <c r="DGV220" s="242"/>
      <c r="DGW220" s="242"/>
      <c r="DGX220" s="242"/>
      <c r="DGY220" s="242"/>
      <c r="DGZ220" s="242"/>
      <c r="DHA220" s="242"/>
      <c r="DHB220" s="242"/>
      <c r="DHC220" s="242"/>
      <c r="DHD220" s="242"/>
      <c r="DHE220" s="242"/>
      <c r="DHF220" s="242"/>
      <c r="DHG220" s="242"/>
      <c r="DHH220" s="242"/>
      <c r="DHI220" s="242"/>
      <c r="DHJ220" s="242"/>
      <c r="DHK220" s="242"/>
      <c r="DHL220" s="242"/>
      <c r="DHM220" s="242"/>
      <c r="DHN220" s="242"/>
      <c r="DHO220" s="242"/>
      <c r="DHP220" s="242"/>
      <c r="DHQ220" s="242"/>
      <c r="DHR220" s="242"/>
      <c r="DHS220" s="242"/>
      <c r="DHT220" s="242"/>
      <c r="DHU220" s="242"/>
      <c r="DHV220" s="242"/>
      <c r="DHW220" s="242"/>
      <c r="DHX220" s="242"/>
      <c r="DHY220" s="242"/>
      <c r="DHZ220" s="242"/>
      <c r="DIA220" s="242"/>
      <c r="DIB220" s="242"/>
      <c r="DIC220" s="242"/>
      <c r="DID220" s="242"/>
      <c r="DIE220" s="242"/>
      <c r="DIF220" s="242"/>
      <c r="DIG220" s="242"/>
      <c r="DIH220" s="242"/>
      <c r="DII220" s="242"/>
      <c r="DIJ220" s="242"/>
      <c r="DIK220" s="242"/>
      <c r="DIL220" s="242"/>
      <c r="DIM220" s="242"/>
      <c r="DIN220" s="242"/>
      <c r="DIO220" s="242"/>
      <c r="DIP220" s="242"/>
      <c r="DIQ220" s="242"/>
      <c r="DIR220" s="242"/>
      <c r="DIS220" s="242"/>
      <c r="DIT220" s="242"/>
      <c r="DIU220" s="242"/>
      <c r="DIV220" s="242"/>
      <c r="DIW220" s="242"/>
      <c r="DIX220" s="242"/>
      <c r="DIY220" s="242"/>
      <c r="DIZ220" s="242"/>
      <c r="DJA220" s="242"/>
      <c r="DJB220" s="242"/>
      <c r="DJC220" s="242"/>
      <c r="DJD220" s="242"/>
      <c r="DJE220" s="242"/>
      <c r="DJF220" s="242"/>
      <c r="DJG220" s="242"/>
      <c r="DJH220" s="242"/>
      <c r="DJI220" s="242"/>
      <c r="DJJ220" s="242"/>
      <c r="DJK220" s="242"/>
      <c r="DJL220" s="242"/>
      <c r="DJM220" s="242"/>
      <c r="DJN220" s="242"/>
      <c r="DJO220" s="242"/>
      <c r="DJP220" s="242"/>
      <c r="DJQ220" s="242"/>
      <c r="DJR220" s="242"/>
      <c r="DJS220" s="242"/>
      <c r="DJT220" s="242"/>
      <c r="DJU220" s="242"/>
      <c r="DJV220" s="242"/>
      <c r="DJW220" s="242"/>
      <c r="DJX220" s="242"/>
      <c r="DJY220" s="242"/>
      <c r="DJZ220" s="242"/>
      <c r="DKA220" s="242"/>
      <c r="DKB220" s="242"/>
      <c r="DKC220" s="242"/>
      <c r="DKD220" s="242"/>
      <c r="DKE220" s="242"/>
      <c r="DKF220" s="242"/>
      <c r="DKG220" s="242"/>
      <c r="DKH220" s="242"/>
      <c r="DKI220" s="242"/>
      <c r="DKJ220" s="242"/>
      <c r="DKK220" s="242"/>
      <c r="DKL220" s="242"/>
      <c r="DKM220" s="242"/>
      <c r="DKN220" s="242"/>
      <c r="DKO220" s="242"/>
      <c r="DKP220" s="242"/>
      <c r="DKQ220" s="242"/>
      <c r="DKR220" s="242"/>
      <c r="DKS220" s="242"/>
      <c r="DKT220" s="242"/>
      <c r="DKU220" s="242"/>
      <c r="DKV220" s="242"/>
      <c r="DKW220" s="242"/>
      <c r="DKX220" s="242"/>
      <c r="DKY220" s="242"/>
      <c r="DKZ220" s="242"/>
      <c r="DLA220" s="242"/>
      <c r="DLB220" s="242"/>
      <c r="DLC220" s="242"/>
      <c r="DLD220" s="242"/>
      <c r="DLE220" s="242"/>
      <c r="DLF220" s="242"/>
      <c r="DLG220" s="242"/>
      <c r="DLH220" s="242"/>
      <c r="DLI220" s="242"/>
      <c r="DLJ220" s="242"/>
      <c r="DLK220" s="242"/>
      <c r="DLL220" s="242"/>
      <c r="DLM220" s="242"/>
      <c r="DLN220" s="242"/>
      <c r="DLO220" s="242"/>
      <c r="DLP220" s="242"/>
      <c r="DLQ220" s="242"/>
      <c r="DLR220" s="242"/>
      <c r="DLS220" s="242"/>
      <c r="DLT220" s="242"/>
      <c r="DLU220" s="242"/>
      <c r="DLV220" s="242"/>
      <c r="DLW220" s="242"/>
      <c r="DLX220" s="242"/>
      <c r="DLY220" s="242"/>
      <c r="DLZ220" s="242"/>
      <c r="DMA220" s="242"/>
      <c r="DMB220" s="242"/>
      <c r="DMC220" s="242"/>
      <c r="DMD220" s="242"/>
      <c r="DME220" s="242"/>
      <c r="DMF220" s="242"/>
      <c r="DMG220" s="242"/>
      <c r="DMH220" s="242"/>
      <c r="DMI220" s="242"/>
      <c r="DMJ220" s="242"/>
      <c r="DMK220" s="242"/>
      <c r="DML220" s="242"/>
      <c r="DMM220" s="242"/>
      <c r="DMN220" s="242"/>
      <c r="DMO220" s="242"/>
      <c r="DMP220" s="242"/>
      <c r="DMQ220" s="242"/>
      <c r="DMR220" s="242"/>
      <c r="DMS220" s="242"/>
      <c r="DMT220" s="242"/>
      <c r="DMU220" s="242"/>
      <c r="DMV220" s="242"/>
      <c r="DMW220" s="242"/>
      <c r="DMX220" s="242"/>
      <c r="DMY220" s="242"/>
      <c r="DMZ220" s="242"/>
      <c r="DNA220" s="242"/>
      <c r="DNB220" s="242"/>
      <c r="DNC220" s="242"/>
      <c r="DND220" s="242"/>
      <c r="DNE220" s="242"/>
      <c r="DNF220" s="242"/>
      <c r="DNG220" s="242"/>
      <c r="DNH220" s="242"/>
      <c r="DNI220" s="242"/>
      <c r="DNJ220" s="242"/>
      <c r="DNK220" s="242"/>
      <c r="DNL220" s="242"/>
      <c r="DNM220" s="242"/>
      <c r="DNN220" s="242"/>
      <c r="DNO220" s="242"/>
      <c r="DNP220" s="242"/>
      <c r="DNQ220" s="242"/>
      <c r="DNR220" s="242"/>
      <c r="DNS220" s="242"/>
      <c r="DNT220" s="242"/>
      <c r="DNU220" s="242"/>
      <c r="DNV220" s="242"/>
      <c r="DNW220" s="242"/>
      <c r="DNX220" s="242"/>
      <c r="DNY220" s="242"/>
      <c r="DNZ220" s="242"/>
      <c r="DOA220" s="242"/>
      <c r="DOB220" s="242"/>
      <c r="DOC220" s="242"/>
      <c r="DOD220" s="242"/>
      <c r="DOE220" s="242"/>
      <c r="DOF220" s="242"/>
      <c r="DOG220" s="242"/>
      <c r="DOH220" s="242"/>
      <c r="DOI220" s="242"/>
      <c r="DOJ220" s="242"/>
      <c r="DOK220" s="242"/>
      <c r="DOL220" s="242"/>
      <c r="DOM220" s="242"/>
      <c r="DON220" s="242"/>
      <c r="DOO220" s="242"/>
      <c r="DOP220" s="242"/>
      <c r="DOQ220" s="242"/>
      <c r="DOR220" s="242"/>
      <c r="DOS220" s="242"/>
      <c r="DOT220" s="242"/>
      <c r="DOU220" s="242"/>
      <c r="DOV220" s="242"/>
      <c r="DOW220" s="242"/>
      <c r="DOX220" s="242"/>
      <c r="DOY220" s="242"/>
      <c r="DOZ220" s="242"/>
      <c r="DPA220" s="242"/>
      <c r="DPB220" s="242"/>
      <c r="DPC220" s="242"/>
      <c r="DPD220" s="242"/>
      <c r="DPE220" s="242"/>
      <c r="DPF220" s="242"/>
      <c r="DPG220" s="242"/>
      <c r="DPH220" s="242"/>
      <c r="DPI220" s="242"/>
      <c r="DPJ220" s="242"/>
      <c r="DPK220" s="242"/>
      <c r="DPL220" s="242"/>
      <c r="DPM220" s="242"/>
      <c r="DPN220" s="242"/>
      <c r="DPO220" s="242"/>
      <c r="DPP220" s="242"/>
      <c r="DPQ220" s="242"/>
      <c r="DPR220" s="242"/>
      <c r="DPS220" s="242"/>
      <c r="DPT220" s="242"/>
      <c r="DPU220" s="242"/>
      <c r="DPV220" s="242"/>
      <c r="DPW220" s="242"/>
      <c r="DPX220" s="242"/>
      <c r="DPY220" s="242"/>
      <c r="DPZ220" s="242"/>
      <c r="DQA220" s="242"/>
      <c r="DQB220" s="242"/>
      <c r="DQC220" s="242"/>
      <c r="DQD220" s="242"/>
      <c r="DQE220" s="242"/>
      <c r="DQF220" s="242"/>
      <c r="DQG220" s="242"/>
      <c r="DQH220" s="242"/>
      <c r="DQI220" s="242"/>
      <c r="DQJ220" s="242"/>
      <c r="DQK220" s="242"/>
      <c r="DQL220" s="242"/>
      <c r="DQM220" s="242"/>
      <c r="DQN220" s="242"/>
      <c r="DQO220" s="242"/>
      <c r="DQP220" s="242"/>
      <c r="DQQ220" s="242"/>
      <c r="DQR220" s="242"/>
      <c r="DQS220" s="242"/>
      <c r="DQT220" s="242"/>
      <c r="DQU220" s="242"/>
      <c r="DQV220" s="242"/>
      <c r="DQW220" s="242"/>
      <c r="DQX220" s="242"/>
      <c r="DQY220" s="242"/>
      <c r="DQZ220" s="242"/>
      <c r="DRA220" s="242"/>
      <c r="DRB220" s="242"/>
      <c r="DRC220" s="242"/>
      <c r="DRD220" s="242"/>
      <c r="DRE220" s="242"/>
      <c r="DRF220" s="242"/>
      <c r="DRG220" s="242"/>
      <c r="DRH220" s="242"/>
      <c r="DRI220" s="242"/>
      <c r="DRJ220" s="242"/>
      <c r="DRK220" s="242"/>
      <c r="DRL220" s="242"/>
      <c r="DRM220" s="242"/>
      <c r="DRN220" s="242"/>
      <c r="DRO220" s="242"/>
      <c r="DRP220" s="242"/>
      <c r="DRQ220" s="242"/>
      <c r="DRR220" s="242"/>
      <c r="DRS220" s="242"/>
      <c r="DRT220" s="242"/>
      <c r="DRU220" s="242"/>
      <c r="DRV220" s="242"/>
      <c r="DRW220" s="242"/>
      <c r="DRX220" s="242"/>
      <c r="DRY220" s="242"/>
      <c r="DRZ220" s="242"/>
      <c r="DSA220" s="242"/>
      <c r="DSB220" s="242"/>
      <c r="DSC220" s="242"/>
      <c r="DSD220" s="242"/>
      <c r="DSE220" s="242"/>
      <c r="DSF220" s="242"/>
      <c r="DSG220" s="242"/>
      <c r="DSH220" s="242"/>
      <c r="DSI220" s="242"/>
      <c r="DSJ220" s="242"/>
      <c r="DSK220" s="242"/>
      <c r="DSL220" s="242"/>
      <c r="DSM220" s="242"/>
      <c r="DSN220" s="242"/>
      <c r="DSO220" s="242"/>
      <c r="DSP220" s="242"/>
      <c r="DSQ220" s="242"/>
      <c r="DSR220" s="242"/>
      <c r="DSS220" s="242"/>
      <c r="DST220" s="242"/>
      <c r="DSU220" s="242"/>
      <c r="DSV220" s="242"/>
      <c r="DSW220" s="242"/>
      <c r="DSX220" s="242"/>
      <c r="DSY220" s="242"/>
      <c r="DSZ220" s="242"/>
      <c r="DTA220" s="242"/>
      <c r="DTB220" s="242"/>
      <c r="DTC220" s="242"/>
      <c r="DTD220" s="242"/>
      <c r="DTE220" s="242"/>
      <c r="DTF220" s="242"/>
      <c r="DTG220" s="242"/>
      <c r="DTH220" s="242"/>
      <c r="DTI220" s="242"/>
      <c r="DTJ220" s="242"/>
      <c r="DTK220" s="242"/>
      <c r="DTL220" s="242"/>
      <c r="DTM220" s="242"/>
      <c r="DTN220" s="242"/>
      <c r="DTO220" s="242"/>
      <c r="DTP220" s="242"/>
      <c r="DTQ220" s="242"/>
      <c r="DTR220" s="242"/>
      <c r="DTS220" s="242"/>
      <c r="DTT220" s="242"/>
      <c r="DTU220" s="242"/>
      <c r="DTV220" s="242"/>
      <c r="DTW220" s="242"/>
      <c r="DTX220" s="242"/>
      <c r="DTY220" s="242"/>
      <c r="DTZ220" s="242"/>
      <c r="DUA220" s="242"/>
      <c r="DUB220" s="242"/>
      <c r="DUC220" s="242"/>
      <c r="DUD220" s="242"/>
      <c r="DUE220" s="242"/>
      <c r="DUF220" s="242"/>
      <c r="DUG220" s="242"/>
      <c r="DUH220" s="242"/>
      <c r="DUI220" s="242"/>
      <c r="DUJ220" s="242"/>
      <c r="DUK220" s="242"/>
      <c r="DUL220" s="242"/>
      <c r="DUM220" s="242"/>
      <c r="DUN220" s="242"/>
      <c r="DUO220" s="242"/>
      <c r="DUP220" s="242"/>
      <c r="DUQ220" s="242"/>
      <c r="DUR220" s="242"/>
      <c r="DUS220" s="242"/>
      <c r="DUT220" s="242"/>
      <c r="DUU220" s="242"/>
      <c r="DUV220" s="242"/>
      <c r="DUW220" s="242"/>
      <c r="DUX220" s="242"/>
      <c r="DUY220" s="242"/>
      <c r="DUZ220" s="242"/>
      <c r="DVA220" s="242"/>
      <c r="DVB220" s="242"/>
      <c r="DVC220" s="242"/>
      <c r="DVD220" s="242"/>
      <c r="DVE220" s="242"/>
      <c r="DVF220" s="242"/>
      <c r="DVG220" s="242"/>
      <c r="DVH220" s="242"/>
      <c r="DVI220" s="242"/>
      <c r="DVJ220" s="242"/>
      <c r="DVK220" s="242"/>
      <c r="DVL220" s="242"/>
      <c r="DVM220" s="242"/>
      <c r="DVN220" s="242"/>
      <c r="DVO220" s="242"/>
      <c r="DVP220" s="242"/>
      <c r="DVQ220" s="242"/>
      <c r="DVR220" s="242"/>
      <c r="DVS220" s="242"/>
      <c r="DVT220" s="242"/>
      <c r="DVU220" s="242"/>
      <c r="DVV220" s="242"/>
      <c r="DVW220" s="242"/>
      <c r="DVX220" s="242"/>
      <c r="DVY220" s="242"/>
      <c r="DVZ220" s="242"/>
      <c r="DWA220" s="242"/>
      <c r="DWB220" s="242"/>
      <c r="DWC220" s="242"/>
      <c r="DWD220" s="242"/>
      <c r="DWE220" s="242"/>
      <c r="DWF220" s="242"/>
      <c r="DWG220" s="242"/>
      <c r="DWH220" s="242"/>
      <c r="DWI220" s="242"/>
      <c r="DWJ220" s="242"/>
      <c r="DWK220" s="242"/>
      <c r="DWL220" s="242"/>
      <c r="DWM220" s="242"/>
      <c r="DWN220" s="242"/>
      <c r="DWO220" s="242"/>
      <c r="DWP220" s="242"/>
      <c r="DWQ220" s="242"/>
      <c r="DWR220" s="242"/>
      <c r="DWS220" s="242"/>
      <c r="DWT220" s="242"/>
      <c r="DWU220" s="242"/>
      <c r="DWV220" s="242"/>
      <c r="DWW220" s="242"/>
      <c r="DWX220" s="242"/>
      <c r="DWY220" s="242"/>
      <c r="DWZ220" s="242"/>
      <c r="DXA220" s="242"/>
      <c r="DXB220" s="242"/>
      <c r="DXC220" s="242"/>
      <c r="DXD220" s="242"/>
      <c r="DXE220" s="242"/>
      <c r="DXF220" s="242"/>
      <c r="DXG220" s="242"/>
      <c r="DXH220" s="242"/>
      <c r="DXI220" s="242"/>
      <c r="DXJ220" s="242"/>
      <c r="DXK220" s="242"/>
      <c r="DXL220" s="242"/>
      <c r="DXM220" s="242"/>
      <c r="DXN220" s="242"/>
      <c r="DXO220" s="242"/>
      <c r="DXP220" s="242"/>
      <c r="DXQ220" s="242"/>
      <c r="DXR220" s="242"/>
      <c r="DXS220" s="242"/>
      <c r="DXT220" s="242"/>
      <c r="DXU220" s="242"/>
      <c r="DXV220" s="242"/>
      <c r="DXW220" s="242"/>
      <c r="DXX220" s="242"/>
      <c r="DXY220" s="242"/>
      <c r="DXZ220" s="242"/>
      <c r="DYA220" s="242"/>
      <c r="DYB220" s="242"/>
      <c r="DYC220" s="242"/>
      <c r="DYD220" s="242"/>
      <c r="DYE220" s="242"/>
      <c r="DYF220" s="242"/>
      <c r="DYG220" s="242"/>
      <c r="DYH220" s="242"/>
      <c r="DYI220" s="242"/>
      <c r="DYJ220" s="242"/>
      <c r="DYK220" s="242"/>
      <c r="DYL220" s="242"/>
      <c r="DYM220" s="242"/>
      <c r="DYN220" s="242"/>
      <c r="DYO220" s="242"/>
      <c r="DYP220" s="242"/>
      <c r="DYQ220" s="242"/>
      <c r="DYR220" s="242"/>
      <c r="DYS220" s="242"/>
      <c r="DYT220" s="242"/>
      <c r="DYU220" s="242"/>
      <c r="DYV220" s="242"/>
      <c r="DYW220" s="242"/>
      <c r="DYX220" s="242"/>
      <c r="DYY220" s="242"/>
      <c r="DYZ220" s="242"/>
      <c r="DZA220" s="242"/>
      <c r="DZB220" s="242"/>
      <c r="DZC220" s="242"/>
      <c r="DZD220" s="242"/>
      <c r="DZE220" s="242"/>
      <c r="DZF220" s="242"/>
      <c r="DZG220" s="242"/>
      <c r="DZH220" s="242"/>
      <c r="DZI220" s="242"/>
      <c r="DZJ220" s="242"/>
      <c r="DZK220" s="242"/>
      <c r="DZL220" s="242"/>
      <c r="DZM220" s="242"/>
      <c r="DZN220" s="242"/>
      <c r="DZO220" s="242"/>
      <c r="DZP220" s="242"/>
      <c r="DZQ220" s="242"/>
      <c r="DZR220" s="242"/>
      <c r="DZS220" s="242"/>
      <c r="DZT220" s="242"/>
      <c r="DZU220" s="242"/>
      <c r="DZV220" s="242"/>
      <c r="DZW220" s="242"/>
      <c r="DZX220" s="242"/>
      <c r="DZY220" s="242"/>
      <c r="DZZ220" s="242"/>
      <c r="EAA220" s="242"/>
      <c r="EAB220" s="242"/>
      <c r="EAC220" s="242"/>
      <c r="EAD220" s="242"/>
      <c r="EAE220" s="242"/>
      <c r="EAF220" s="242"/>
      <c r="EAG220" s="242"/>
      <c r="EAH220" s="242"/>
      <c r="EAI220" s="242"/>
      <c r="EAJ220" s="242"/>
      <c r="EAK220" s="242"/>
      <c r="EAL220" s="242"/>
      <c r="EAM220" s="242"/>
      <c r="EAN220" s="242"/>
      <c r="EAO220" s="242"/>
      <c r="EAP220" s="242"/>
      <c r="EAQ220" s="242"/>
      <c r="EAR220" s="242"/>
      <c r="EAS220" s="242"/>
      <c r="EAT220" s="242"/>
      <c r="EAU220" s="242"/>
      <c r="EAV220" s="242"/>
      <c r="EAW220" s="242"/>
      <c r="EAX220" s="242"/>
      <c r="EAY220" s="242"/>
      <c r="EAZ220" s="242"/>
      <c r="EBA220" s="242"/>
      <c r="EBB220" s="242"/>
      <c r="EBC220" s="242"/>
      <c r="EBD220" s="242"/>
      <c r="EBE220" s="242"/>
      <c r="EBF220" s="242"/>
      <c r="EBG220" s="242"/>
      <c r="EBH220" s="242"/>
      <c r="EBI220" s="242"/>
      <c r="EBJ220" s="242"/>
      <c r="EBK220" s="242"/>
      <c r="EBL220" s="242"/>
      <c r="EBM220" s="242"/>
      <c r="EBN220" s="242"/>
      <c r="EBO220" s="242"/>
      <c r="EBP220" s="242"/>
      <c r="EBQ220" s="242"/>
      <c r="EBR220" s="242"/>
      <c r="EBS220" s="242"/>
      <c r="EBT220" s="242"/>
      <c r="EBU220" s="242"/>
      <c r="EBV220" s="242"/>
      <c r="EBW220" s="242"/>
      <c r="EBX220" s="242"/>
      <c r="EBY220" s="242"/>
      <c r="EBZ220" s="242"/>
      <c r="ECA220" s="242"/>
      <c r="ECB220" s="242"/>
      <c r="ECC220" s="242"/>
      <c r="ECD220" s="242"/>
      <c r="ECE220" s="242"/>
      <c r="ECF220" s="242"/>
      <c r="ECG220" s="242"/>
      <c r="ECH220" s="242"/>
      <c r="ECI220" s="242"/>
      <c r="ECJ220" s="242"/>
      <c r="ECK220" s="242"/>
      <c r="ECL220" s="242"/>
      <c r="ECM220" s="242"/>
      <c r="ECN220" s="242"/>
      <c r="ECO220" s="242"/>
      <c r="ECP220" s="242"/>
      <c r="ECQ220" s="242"/>
      <c r="ECR220" s="242"/>
      <c r="ECS220" s="242"/>
      <c r="ECT220" s="242"/>
      <c r="ECU220" s="242"/>
      <c r="ECV220" s="242"/>
      <c r="ECW220" s="242"/>
      <c r="ECX220" s="242"/>
      <c r="ECY220" s="242"/>
      <c r="ECZ220" s="242"/>
      <c r="EDA220" s="242"/>
      <c r="EDB220" s="242"/>
      <c r="EDC220" s="242"/>
      <c r="EDD220" s="242"/>
      <c r="EDE220" s="242"/>
      <c r="EDF220" s="242"/>
      <c r="EDG220" s="242"/>
      <c r="EDH220" s="242"/>
      <c r="EDI220" s="242"/>
      <c r="EDJ220" s="242"/>
      <c r="EDK220" s="242"/>
      <c r="EDL220" s="242"/>
      <c r="EDM220" s="242"/>
      <c r="EDN220" s="242"/>
      <c r="EDO220" s="242"/>
      <c r="EDP220" s="242"/>
      <c r="EDQ220" s="242"/>
      <c r="EDR220" s="242"/>
      <c r="EDS220" s="242"/>
      <c r="EDT220" s="242"/>
      <c r="EDU220" s="242"/>
      <c r="EDV220" s="242"/>
      <c r="EDW220" s="242"/>
      <c r="EDX220" s="242"/>
      <c r="EDY220" s="242"/>
      <c r="EDZ220" s="242"/>
      <c r="EEA220" s="242"/>
      <c r="EEB220" s="242"/>
      <c r="EEC220" s="242"/>
      <c r="EED220" s="242"/>
      <c r="EEE220" s="242"/>
      <c r="EEF220" s="242"/>
      <c r="EEG220" s="242"/>
      <c r="EEH220" s="242"/>
      <c r="EEI220" s="242"/>
      <c r="EEJ220" s="242"/>
      <c r="EEK220" s="242"/>
      <c r="EEL220" s="242"/>
      <c r="EEM220" s="242"/>
      <c r="EEN220" s="242"/>
      <c r="EEO220" s="242"/>
      <c r="EEP220" s="242"/>
      <c r="EEQ220" s="242"/>
      <c r="EER220" s="242"/>
      <c r="EES220" s="242"/>
      <c r="EET220" s="242"/>
      <c r="EEU220" s="242"/>
      <c r="EEV220" s="242"/>
      <c r="EEW220" s="242"/>
      <c r="EEX220" s="242"/>
      <c r="EEY220" s="242"/>
      <c r="EEZ220" s="242"/>
      <c r="EFA220" s="242"/>
      <c r="EFB220" s="242"/>
      <c r="EFC220" s="242"/>
      <c r="EFD220" s="242"/>
      <c r="EFE220" s="242"/>
      <c r="EFF220" s="242"/>
      <c r="EFG220" s="242"/>
      <c r="EFH220" s="242"/>
      <c r="EFI220" s="242"/>
      <c r="EFJ220" s="242"/>
      <c r="EFK220" s="242"/>
      <c r="EFL220" s="242"/>
      <c r="EFM220" s="242"/>
      <c r="EFN220" s="242"/>
      <c r="EFO220" s="242"/>
      <c r="EFP220" s="242"/>
      <c r="EFQ220" s="242"/>
      <c r="EFR220" s="242"/>
      <c r="EFS220" s="242"/>
      <c r="EFT220" s="242"/>
      <c r="EFU220" s="242"/>
      <c r="EFV220" s="242"/>
      <c r="EFW220" s="242"/>
      <c r="EFX220" s="242"/>
      <c r="EFY220" s="242"/>
      <c r="EFZ220" s="242"/>
      <c r="EGA220" s="242"/>
      <c r="EGB220" s="242"/>
      <c r="EGC220" s="242"/>
      <c r="EGD220" s="242"/>
      <c r="EGE220" s="242"/>
      <c r="EGF220" s="242"/>
      <c r="EGG220" s="242"/>
      <c r="EGH220" s="242"/>
      <c r="EGI220" s="242"/>
      <c r="EGJ220" s="242"/>
      <c r="EGK220" s="242"/>
      <c r="EGL220" s="242"/>
      <c r="EGM220" s="242"/>
      <c r="EGN220" s="242"/>
      <c r="EGO220" s="242"/>
      <c r="EGP220" s="242"/>
      <c r="EGQ220" s="242"/>
      <c r="EGR220" s="242"/>
      <c r="EGS220" s="242"/>
      <c r="EGT220" s="242"/>
      <c r="EGU220" s="242"/>
      <c r="EGV220" s="242"/>
      <c r="EGW220" s="242"/>
      <c r="EGX220" s="242"/>
      <c r="EGY220" s="242"/>
      <c r="EGZ220" s="242"/>
      <c r="EHA220" s="242"/>
      <c r="EHB220" s="242"/>
      <c r="EHC220" s="242"/>
      <c r="EHD220" s="242"/>
      <c r="EHE220" s="242"/>
      <c r="EHF220" s="242"/>
      <c r="EHG220" s="242"/>
      <c r="EHH220" s="242"/>
      <c r="EHI220" s="242"/>
      <c r="EHJ220" s="242"/>
      <c r="EHK220" s="242"/>
      <c r="EHL220" s="242"/>
      <c r="EHM220" s="242"/>
      <c r="EHN220" s="242"/>
      <c r="EHO220" s="242"/>
      <c r="EHP220" s="242"/>
      <c r="EHQ220" s="242"/>
      <c r="EHR220" s="242"/>
      <c r="EHS220" s="242"/>
      <c r="EHT220" s="242"/>
      <c r="EHU220" s="242"/>
      <c r="EHV220" s="242"/>
      <c r="EHW220" s="242"/>
      <c r="EHX220" s="242"/>
      <c r="EHY220" s="242"/>
      <c r="EHZ220" s="242"/>
      <c r="EIA220" s="242"/>
      <c r="EIB220" s="242"/>
      <c r="EIC220" s="242"/>
      <c r="EID220" s="242"/>
      <c r="EIE220" s="242"/>
      <c r="EIF220" s="242"/>
      <c r="EIG220" s="242"/>
      <c r="EIH220" s="242"/>
      <c r="EII220" s="242"/>
      <c r="EIJ220" s="242"/>
      <c r="EIK220" s="242"/>
      <c r="EIL220" s="242"/>
      <c r="EIM220" s="242"/>
      <c r="EIN220" s="242"/>
      <c r="EIO220" s="242"/>
      <c r="EIP220" s="242"/>
      <c r="EIQ220" s="242"/>
      <c r="EIR220" s="242"/>
      <c r="EIS220" s="242"/>
      <c r="EIT220" s="242"/>
      <c r="EIU220" s="242"/>
      <c r="EIV220" s="242"/>
      <c r="EIW220" s="242"/>
      <c r="EIX220" s="242"/>
      <c r="EIY220" s="242"/>
      <c r="EIZ220" s="242"/>
      <c r="EJA220" s="242"/>
      <c r="EJB220" s="242"/>
      <c r="EJC220" s="242"/>
      <c r="EJD220" s="242"/>
      <c r="EJE220" s="242"/>
      <c r="EJF220" s="242"/>
      <c r="EJG220" s="242"/>
      <c r="EJH220" s="242"/>
      <c r="EJI220" s="242"/>
      <c r="EJJ220" s="242"/>
      <c r="EJK220" s="242"/>
      <c r="EJL220" s="242"/>
      <c r="EJM220" s="242"/>
      <c r="EJN220" s="242"/>
      <c r="EJO220" s="242"/>
      <c r="EJP220" s="242"/>
      <c r="EJQ220" s="242"/>
      <c r="EJR220" s="242"/>
      <c r="EJS220" s="242"/>
      <c r="EJT220" s="242"/>
      <c r="EJU220" s="242"/>
      <c r="EJV220" s="242"/>
      <c r="EJW220" s="242"/>
      <c r="EJX220" s="242"/>
      <c r="EJY220" s="242"/>
      <c r="EJZ220" s="242"/>
      <c r="EKA220" s="242"/>
      <c r="EKB220" s="242"/>
      <c r="EKC220" s="242"/>
      <c r="EKD220" s="242"/>
      <c r="EKE220" s="242"/>
      <c r="EKF220" s="242"/>
      <c r="EKG220" s="242"/>
      <c r="EKH220" s="242"/>
      <c r="EKI220" s="242"/>
      <c r="EKJ220" s="242"/>
      <c r="EKK220" s="242"/>
      <c r="EKL220" s="242"/>
      <c r="EKM220" s="242"/>
      <c r="EKN220" s="242"/>
      <c r="EKO220" s="242"/>
      <c r="EKP220" s="242"/>
      <c r="EKQ220" s="242"/>
      <c r="EKR220" s="242"/>
      <c r="EKS220" s="242"/>
      <c r="EKT220" s="242"/>
      <c r="EKU220" s="242"/>
      <c r="EKV220" s="242"/>
      <c r="EKW220" s="242"/>
      <c r="EKX220" s="242"/>
      <c r="EKY220" s="242"/>
      <c r="EKZ220" s="242"/>
      <c r="ELA220" s="242"/>
      <c r="ELB220" s="242"/>
      <c r="ELC220" s="242"/>
      <c r="ELD220" s="242"/>
      <c r="ELE220" s="242"/>
      <c r="ELF220" s="242"/>
      <c r="ELG220" s="242"/>
      <c r="ELH220" s="242"/>
      <c r="ELI220" s="242"/>
      <c r="ELJ220" s="242"/>
      <c r="ELK220" s="242"/>
      <c r="ELL220" s="242"/>
      <c r="ELM220" s="242"/>
      <c r="ELN220" s="242"/>
      <c r="ELO220" s="242"/>
      <c r="ELP220" s="242"/>
      <c r="ELQ220" s="242"/>
      <c r="ELR220" s="242"/>
      <c r="ELS220" s="242"/>
      <c r="ELT220" s="242"/>
      <c r="ELU220" s="242"/>
      <c r="ELV220" s="242"/>
      <c r="ELW220" s="242"/>
      <c r="ELX220" s="242"/>
      <c r="ELY220" s="242"/>
      <c r="ELZ220" s="242"/>
      <c r="EMA220" s="242"/>
      <c r="EMB220" s="242"/>
      <c r="EMC220" s="242"/>
      <c r="EMD220" s="242"/>
      <c r="EME220" s="242"/>
      <c r="EMF220" s="242"/>
      <c r="EMG220" s="242"/>
      <c r="EMH220" s="242"/>
      <c r="EMI220" s="242"/>
      <c r="EMJ220" s="242"/>
      <c r="EMK220" s="242"/>
      <c r="EML220" s="242"/>
      <c r="EMM220" s="242"/>
      <c r="EMN220" s="242"/>
      <c r="EMO220" s="242"/>
      <c r="EMP220" s="242"/>
      <c r="EMQ220" s="242"/>
      <c r="EMR220" s="242"/>
      <c r="EMS220" s="242"/>
      <c r="EMT220" s="242"/>
      <c r="EMU220" s="242"/>
      <c r="EMV220" s="242"/>
      <c r="EMW220" s="242"/>
      <c r="EMX220" s="242"/>
      <c r="EMY220" s="242"/>
      <c r="EMZ220" s="242"/>
      <c r="ENA220" s="242"/>
      <c r="ENB220" s="242"/>
      <c r="ENC220" s="242"/>
      <c r="END220" s="242"/>
      <c r="ENE220" s="242"/>
      <c r="ENF220" s="242"/>
      <c r="ENG220" s="242"/>
      <c r="ENH220" s="242"/>
      <c r="ENI220" s="242"/>
      <c r="ENJ220" s="242"/>
      <c r="ENK220" s="242"/>
      <c r="ENL220" s="242"/>
      <c r="ENM220" s="242"/>
      <c r="ENN220" s="242"/>
      <c r="ENO220" s="242"/>
      <c r="ENP220" s="242"/>
      <c r="ENQ220" s="242"/>
      <c r="ENR220" s="242"/>
      <c r="ENS220" s="242"/>
      <c r="ENT220" s="242"/>
      <c r="ENU220" s="242"/>
      <c r="ENV220" s="242"/>
      <c r="ENW220" s="242"/>
      <c r="ENX220" s="242"/>
      <c r="ENY220" s="242"/>
      <c r="ENZ220" s="242"/>
      <c r="EOA220" s="242"/>
      <c r="EOB220" s="242"/>
      <c r="EOC220" s="242"/>
      <c r="EOD220" s="242"/>
      <c r="EOE220" s="242"/>
      <c r="EOF220" s="242"/>
      <c r="EOG220" s="242"/>
      <c r="EOH220" s="242"/>
      <c r="EOI220" s="242"/>
      <c r="EOJ220" s="242"/>
      <c r="EOK220" s="242"/>
      <c r="EOL220" s="242"/>
      <c r="EOM220" s="242"/>
      <c r="EON220" s="242"/>
      <c r="EOO220" s="242"/>
      <c r="EOP220" s="242"/>
      <c r="EOQ220" s="242"/>
      <c r="EOR220" s="242"/>
      <c r="EOS220" s="242"/>
      <c r="EOT220" s="242"/>
      <c r="EOU220" s="242"/>
      <c r="EOV220" s="242"/>
      <c r="EOW220" s="242"/>
      <c r="EOX220" s="242"/>
      <c r="EOY220" s="242"/>
      <c r="EOZ220" s="242"/>
      <c r="EPA220" s="242"/>
      <c r="EPB220" s="242"/>
      <c r="EPC220" s="242"/>
      <c r="EPD220" s="242"/>
      <c r="EPE220" s="242"/>
      <c r="EPF220" s="242"/>
      <c r="EPG220" s="242"/>
      <c r="EPH220" s="242"/>
      <c r="EPI220" s="242"/>
      <c r="EPJ220" s="242"/>
      <c r="EPK220" s="242"/>
      <c r="EPL220" s="242"/>
      <c r="EPM220" s="242"/>
      <c r="EPN220" s="242"/>
      <c r="EPO220" s="242"/>
      <c r="EPP220" s="242"/>
      <c r="EPQ220" s="242"/>
      <c r="EPR220" s="242"/>
      <c r="EPS220" s="242"/>
      <c r="EPT220" s="242"/>
      <c r="EPU220" s="242"/>
      <c r="EPV220" s="242"/>
      <c r="EPW220" s="242"/>
      <c r="EPX220" s="242"/>
      <c r="EPY220" s="242"/>
      <c r="EPZ220" s="242"/>
      <c r="EQA220" s="242"/>
      <c r="EQB220" s="242"/>
      <c r="EQC220" s="242"/>
      <c r="EQD220" s="242"/>
      <c r="EQE220" s="242"/>
      <c r="EQF220" s="242"/>
      <c r="EQG220" s="242"/>
      <c r="EQH220" s="242"/>
      <c r="EQI220" s="242"/>
      <c r="EQJ220" s="242"/>
      <c r="EQK220" s="242"/>
      <c r="EQL220" s="242"/>
      <c r="EQM220" s="242"/>
      <c r="EQN220" s="242"/>
      <c r="EQO220" s="242"/>
      <c r="EQP220" s="242"/>
      <c r="EQQ220" s="242"/>
      <c r="EQR220" s="242"/>
      <c r="EQS220" s="242"/>
      <c r="EQT220" s="242"/>
      <c r="EQU220" s="242"/>
      <c r="EQV220" s="242"/>
      <c r="EQW220" s="242"/>
      <c r="EQX220" s="242"/>
      <c r="EQY220" s="242"/>
      <c r="EQZ220" s="242"/>
      <c r="ERA220" s="242"/>
      <c r="ERB220" s="242"/>
      <c r="ERC220" s="242"/>
      <c r="ERD220" s="242"/>
      <c r="ERE220" s="242"/>
      <c r="ERF220" s="242"/>
      <c r="ERG220" s="242"/>
      <c r="ERH220" s="242"/>
      <c r="ERI220" s="242"/>
      <c r="ERJ220" s="242"/>
      <c r="ERK220" s="242"/>
      <c r="ERL220" s="242"/>
      <c r="ERM220" s="242"/>
      <c r="ERN220" s="242"/>
      <c r="ERO220" s="242"/>
      <c r="ERP220" s="242"/>
      <c r="ERQ220" s="242"/>
      <c r="ERR220" s="242"/>
      <c r="ERS220" s="242"/>
      <c r="ERT220" s="242"/>
      <c r="ERU220" s="242"/>
      <c r="ERV220" s="242"/>
      <c r="ERW220" s="242"/>
      <c r="ERX220" s="242"/>
      <c r="ERY220" s="242"/>
      <c r="ERZ220" s="242"/>
      <c r="ESA220" s="242"/>
      <c r="ESB220" s="242"/>
      <c r="ESC220" s="242"/>
      <c r="ESD220" s="242"/>
      <c r="ESE220" s="242"/>
      <c r="ESF220" s="242"/>
      <c r="ESG220" s="242"/>
      <c r="ESH220" s="242"/>
      <c r="ESI220" s="242"/>
      <c r="ESJ220" s="242"/>
      <c r="ESK220" s="242"/>
      <c r="ESL220" s="242"/>
      <c r="ESM220" s="242"/>
      <c r="ESN220" s="242"/>
      <c r="ESO220" s="242"/>
      <c r="ESP220" s="242"/>
      <c r="ESQ220" s="242"/>
      <c r="ESR220" s="242"/>
      <c r="ESS220" s="242"/>
      <c r="EST220" s="242"/>
      <c r="ESU220" s="242"/>
      <c r="ESV220" s="242"/>
      <c r="ESW220" s="242"/>
      <c r="ESX220" s="242"/>
      <c r="ESY220" s="242"/>
      <c r="ESZ220" s="242"/>
      <c r="ETA220" s="242"/>
      <c r="ETB220" s="242"/>
      <c r="ETC220" s="242"/>
      <c r="ETD220" s="242"/>
      <c r="ETE220" s="242"/>
      <c r="ETF220" s="242"/>
      <c r="ETG220" s="242"/>
      <c r="ETH220" s="242"/>
      <c r="ETI220" s="242"/>
      <c r="ETJ220" s="242"/>
      <c r="ETK220" s="242"/>
      <c r="ETL220" s="242"/>
      <c r="ETM220" s="242"/>
      <c r="ETN220" s="242"/>
      <c r="ETO220" s="242"/>
      <c r="ETP220" s="242"/>
      <c r="ETQ220" s="242"/>
      <c r="ETR220" s="242"/>
      <c r="ETS220" s="242"/>
      <c r="ETT220" s="242"/>
      <c r="ETU220" s="242"/>
      <c r="ETV220" s="242"/>
      <c r="ETW220" s="242"/>
      <c r="ETX220" s="242"/>
      <c r="ETY220" s="242"/>
      <c r="ETZ220" s="242"/>
      <c r="EUA220" s="242"/>
      <c r="EUB220" s="242"/>
      <c r="EUC220" s="242"/>
      <c r="EUD220" s="242"/>
      <c r="EUE220" s="242"/>
      <c r="EUF220" s="242"/>
      <c r="EUG220" s="242"/>
      <c r="EUH220" s="242"/>
      <c r="EUI220" s="242"/>
      <c r="EUJ220" s="242"/>
      <c r="EUK220" s="242"/>
      <c r="EUL220" s="242"/>
      <c r="EUM220" s="242"/>
      <c r="EUN220" s="242"/>
      <c r="EUO220" s="242"/>
      <c r="EUP220" s="242"/>
      <c r="EUQ220" s="242"/>
      <c r="EUR220" s="242"/>
      <c r="EUS220" s="242"/>
      <c r="EUT220" s="242"/>
      <c r="EUU220" s="242"/>
      <c r="EUV220" s="242"/>
      <c r="EUW220" s="242"/>
      <c r="EUX220" s="242"/>
      <c r="EUY220" s="242"/>
      <c r="EUZ220" s="242"/>
      <c r="EVA220" s="242"/>
      <c r="EVB220" s="242"/>
      <c r="EVC220" s="242"/>
      <c r="EVD220" s="242"/>
      <c r="EVE220" s="242"/>
      <c r="EVF220" s="242"/>
      <c r="EVG220" s="242"/>
      <c r="EVH220" s="242"/>
      <c r="EVI220" s="242"/>
      <c r="EVJ220" s="242"/>
      <c r="EVK220" s="242"/>
      <c r="EVL220" s="242"/>
      <c r="EVM220" s="242"/>
      <c r="EVN220" s="242"/>
      <c r="EVO220" s="242"/>
      <c r="EVP220" s="242"/>
      <c r="EVQ220" s="242"/>
      <c r="EVR220" s="242"/>
      <c r="EVS220" s="242"/>
      <c r="EVT220" s="242"/>
      <c r="EVU220" s="242"/>
      <c r="EVV220" s="242"/>
      <c r="EVW220" s="242"/>
      <c r="EVX220" s="242"/>
      <c r="EVY220" s="242"/>
      <c r="EVZ220" s="242"/>
      <c r="EWA220" s="242"/>
      <c r="EWB220" s="242"/>
      <c r="EWC220" s="242"/>
      <c r="EWD220" s="242"/>
      <c r="EWE220" s="242"/>
      <c r="EWF220" s="242"/>
      <c r="EWG220" s="242"/>
      <c r="EWH220" s="242"/>
      <c r="EWI220" s="242"/>
      <c r="EWJ220" s="242"/>
      <c r="EWK220" s="242"/>
      <c r="EWL220" s="242"/>
      <c r="EWM220" s="242"/>
      <c r="EWN220" s="242"/>
      <c r="EWO220" s="242"/>
      <c r="EWP220" s="242"/>
      <c r="EWQ220" s="242"/>
      <c r="EWR220" s="242"/>
      <c r="EWS220" s="242"/>
      <c r="EWT220" s="242"/>
      <c r="EWU220" s="242"/>
      <c r="EWV220" s="242"/>
      <c r="EWW220" s="242"/>
      <c r="EWX220" s="242"/>
      <c r="EWY220" s="242"/>
      <c r="EWZ220" s="242"/>
      <c r="EXA220" s="242"/>
      <c r="EXB220" s="242"/>
      <c r="EXC220" s="242"/>
      <c r="EXD220" s="242"/>
      <c r="EXE220" s="242"/>
      <c r="EXF220" s="242"/>
      <c r="EXG220" s="242"/>
      <c r="EXH220" s="242"/>
      <c r="EXI220" s="242"/>
      <c r="EXJ220" s="242"/>
      <c r="EXK220" s="242"/>
      <c r="EXL220" s="242"/>
      <c r="EXM220" s="242"/>
      <c r="EXN220" s="242"/>
      <c r="EXO220" s="242"/>
      <c r="EXP220" s="242"/>
      <c r="EXQ220" s="242"/>
      <c r="EXR220" s="242"/>
      <c r="EXS220" s="242"/>
      <c r="EXT220" s="242"/>
      <c r="EXU220" s="242"/>
      <c r="EXV220" s="242"/>
      <c r="EXW220" s="242"/>
      <c r="EXX220" s="242"/>
      <c r="EXY220" s="242"/>
      <c r="EXZ220" s="242"/>
      <c r="EYA220" s="242"/>
      <c r="EYB220" s="242"/>
      <c r="EYC220" s="242"/>
      <c r="EYD220" s="242"/>
      <c r="EYE220" s="242"/>
      <c r="EYF220" s="242"/>
      <c r="EYG220" s="242"/>
      <c r="EYH220" s="242"/>
      <c r="EYI220" s="242"/>
      <c r="EYJ220" s="242"/>
      <c r="EYK220" s="242"/>
      <c r="EYL220" s="242"/>
      <c r="EYM220" s="242"/>
      <c r="EYN220" s="242"/>
      <c r="EYO220" s="242"/>
      <c r="EYP220" s="242"/>
      <c r="EYQ220" s="242"/>
      <c r="EYR220" s="242"/>
      <c r="EYS220" s="242"/>
      <c r="EYT220" s="242"/>
      <c r="EYU220" s="242"/>
      <c r="EYV220" s="242"/>
      <c r="EYW220" s="242"/>
      <c r="EYX220" s="242"/>
      <c r="EYY220" s="242"/>
      <c r="EYZ220" s="242"/>
      <c r="EZA220" s="242"/>
      <c r="EZB220" s="242"/>
      <c r="EZC220" s="242"/>
      <c r="EZD220" s="242"/>
      <c r="EZE220" s="242"/>
      <c r="EZF220" s="242"/>
      <c r="EZG220" s="242"/>
      <c r="EZH220" s="242"/>
      <c r="EZI220" s="242"/>
      <c r="EZJ220" s="242"/>
      <c r="EZK220" s="242"/>
      <c r="EZL220" s="242"/>
      <c r="EZM220" s="242"/>
      <c r="EZN220" s="242"/>
      <c r="EZO220" s="242"/>
      <c r="EZP220" s="242"/>
      <c r="EZQ220" s="242"/>
      <c r="EZR220" s="242"/>
      <c r="EZS220" s="242"/>
      <c r="EZT220" s="242"/>
      <c r="EZU220" s="242"/>
      <c r="EZV220" s="242"/>
      <c r="EZW220" s="242"/>
      <c r="EZX220" s="242"/>
      <c r="EZY220" s="242"/>
      <c r="EZZ220" s="242"/>
      <c r="FAA220" s="242"/>
      <c r="FAB220" s="242"/>
      <c r="FAC220" s="242"/>
      <c r="FAD220" s="242"/>
      <c r="FAE220" s="242"/>
      <c r="FAF220" s="242"/>
      <c r="FAG220" s="242"/>
      <c r="FAH220" s="242"/>
      <c r="FAI220" s="242"/>
      <c r="FAJ220" s="242"/>
      <c r="FAK220" s="242"/>
      <c r="FAL220" s="242"/>
      <c r="FAM220" s="242"/>
      <c r="FAN220" s="242"/>
      <c r="FAO220" s="242"/>
      <c r="FAP220" s="242"/>
      <c r="FAQ220" s="242"/>
      <c r="FAR220" s="242"/>
      <c r="FAS220" s="242"/>
      <c r="FAT220" s="242"/>
      <c r="FAU220" s="242"/>
      <c r="FAV220" s="242"/>
      <c r="FAW220" s="242"/>
      <c r="FAX220" s="242"/>
      <c r="FAY220" s="242"/>
      <c r="FAZ220" s="242"/>
      <c r="FBA220" s="242"/>
      <c r="FBB220" s="242"/>
      <c r="FBC220" s="242"/>
      <c r="FBD220" s="242"/>
      <c r="FBE220" s="242"/>
      <c r="FBF220" s="242"/>
      <c r="FBG220" s="242"/>
      <c r="FBH220" s="242"/>
      <c r="FBI220" s="242"/>
      <c r="FBJ220" s="242"/>
      <c r="FBK220" s="242"/>
      <c r="FBL220" s="242"/>
      <c r="FBM220" s="242"/>
      <c r="FBN220" s="242"/>
      <c r="FBO220" s="242"/>
      <c r="FBP220" s="242"/>
      <c r="FBQ220" s="242"/>
      <c r="FBR220" s="242"/>
      <c r="FBS220" s="242"/>
      <c r="FBT220" s="242"/>
      <c r="FBU220" s="242"/>
      <c r="FBV220" s="242"/>
      <c r="FBW220" s="242"/>
      <c r="FBX220" s="242"/>
      <c r="FBY220" s="242"/>
      <c r="FBZ220" s="242"/>
      <c r="FCA220" s="242"/>
      <c r="FCB220" s="242"/>
      <c r="FCC220" s="242"/>
      <c r="FCD220" s="242"/>
      <c r="FCE220" s="242"/>
      <c r="FCF220" s="242"/>
      <c r="FCG220" s="242"/>
      <c r="FCH220" s="242"/>
      <c r="FCI220" s="242"/>
      <c r="FCJ220" s="242"/>
      <c r="FCK220" s="242"/>
      <c r="FCL220" s="242"/>
      <c r="FCM220" s="242"/>
      <c r="FCN220" s="242"/>
      <c r="FCO220" s="242"/>
      <c r="FCP220" s="242"/>
      <c r="FCQ220" s="242"/>
      <c r="FCR220" s="242"/>
      <c r="FCS220" s="242"/>
      <c r="FCT220" s="242"/>
      <c r="FCU220" s="242"/>
      <c r="FCV220" s="242"/>
      <c r="FCW220" s="242"/>
      <c r="FCX220" s="242"/>
      <c r="FCY220" s="242"/>
      <c r="FCZ220" s="242"/>
      <c r="FDA220" s="242"/>
      <c r="FDB220" s="242"/>
      <c r="FDC220" s="242"/>
      <c r="FDD220" s="242"/>
      <c r="FDE220" s="242"/>
      <c r="FDF220" s="242"/>
      <c r="FDG220" s="242"/>
      <c r="FDH220" s="242"/>
      <c r="FDI220" s="242"/>
      <c r="FDJ220" s="242"/>
      <c r="FDK220" s="242"/>
      <c r="FDL220" s="242"/>
      <c r="FDM220" s="242"/>
      <c r="FDN220" s="242"/>
      <c r="FDO220" s="242"/>
      <c r="FDP220" s="242"/>
      <c r="FDQ220" s="242"/>
      <c r="FDR220" s="242"/>
      <c r="FDS220" s="242"/>
      <c r="FDT220" s="242"/>
      <c r="FDU220" s="242"/>
      <c r="FDV220" s="242"/>
      <c r="FDW220" s="242"/>
      <c r="FDX220" s="242"/>
      <c r="FDY220" s="242"/>
      <c r="FDZ220" s="242"/>
      <c r="FEA220" s="242"/>
      <c r="FEB220" s="242"/>
      <c r="FEC220" s="242"/>
      <c r="FED220" s="242"/>
      <c r="FEE220" s="242"/>
      <c r="FEF220" s="242"/>
      <c r="FEG220" s="242"/>
      <c r="FEH220" s="242"/>
      <c r="FEI220" s="242"/>
      <c r="FEJ220" s="242"/>
      <c r="FEK220" s="242"/>
      <c r="FEL220" s="242"/>
      <c r="FEM220" s="242"/>
      <c r="FEN220" s="242"/>
      <c r="FEO220" s="242"/>
      <c r="FEP220" s="242"/>
      <c r="FEQ220" s="242"/>
      <c r="FER220" s="242"/>
      <c r="FES220" s="242"/>
      <c r="FET220" s="242"/>
      <c r="FEU220" s="242"/>
      <c r="FEV220" s="242"/>
      <c r="FEW220" s="242"/>
      <c r="FEX220" s="242"/>
      <c r="FEY220" s="242"/>
      <c r="FEZ220" s="242"/>
      <c r="FFA220" s="242"/>
      <c r="FFB220" s="242"/>
      <c r="FFC220" s="242"/>
      <c r="FFD220" s="242"/>
      <c r="FFE220" s="242"/>
      <c r="FFF220" s="242"/>
      <c r="FFG220" s="242"/>
      <c r="FFH220" s="242"/>
      <c r="FFI220" s="242"/>
      <c r="FFJ220" s="242"/>
      <c r="FFK220" s="242"/>
      <c r="FFL220" s="242"/>
      <c r="FFM220" s="242"/>
      <c r="FFN220" s="242"/>
      <c r="FFO220" s="242"/>
      <c r="FFP220" s="242"/>
      <c r="FFQ220" s="242"/>
      <c r="FFR220" s="242"/>
      <c r="FFS220" s="242"/>
      <c r="FFT220" s="242"/>
      <c r="FFU220" s="242"/>
      <c r="FFV220" s="242"/>
      <c r="FFW220" s="242"/>
      <c r="FFX220" s="242"/>
      <c r="FFY220" s="242"/>
      <c r="FFZ220" s="242"/>
      <c r="FGA220" s="242"/>
      <c r="FGB220" s="242"/>
      <c r="FGC220" s="242"/>
      <c r="FGD220" s="242"/>
      <c r="FGE220" s="242"/>
      <c r="FGF220" s="242"/>
      <c r="FGG220" s="242"/>
      <c r="FGH220" s="242"/>
      <c r="FGI220" s="242"/>
      <c r="FGJ220" s="242"/>
      <c r="FGK220" s="242"/>
      <c r="FGL220" s="242"/>
      <c r="FGM220" s="242"/>
      <c r="FGN220" s="242"/>
      <c r="FGO220" s="242"/>
      <c r="FGP220" s="242"/>
      <c r="FGQ220" s="242"/>
      <c r="FGR220" s="242"/>
      <c r="FGS220" s="242"/>
      <c r="FGT220" s="242"/>
      <c r="FGU220" s="242"/>
      <c r="FGV220" s="242"/>
      <c r="FGW220" s="242"/>
      <c r="FGX220" s="242"/>
      <c r="FGY220" s="242"/>
      <c r="FGZ220" s="242"/>
      <c r="FHA220" s="242"/>
      <c r="FHB220" s="242"/>
      <c r="FHC220" s="242"/>
      <c r="FHD220" s="242"/>
      <c r="FHE220" s="242"/>
      <c r="FHF220" s="242"/>
      <c r="FHG220" s="242"/>
      <c r="FHH220" s="242"/>
      <c r="FHI220" s="242"/>
      <c r="FHJ220" s="242"/>
      <c r="FHK220" s="242"/>
      <c r="FHL220" s="242"/>
      <c r="FHM220" s="242"/>
      <c r="FHN220" s="242"/>
      <c r="FHO220" s="242"/>
      <c r="FHP220" s="242"/>
      <c r="FHQ220" s="242"/>
      <c r="FHR220" s="242"/>
      <c r="FHS220" s="242"/>
      <c r="FHT220" s="242"/>
      <c r="FHU220" s="242"/>
      <c r="FHV220" s="242"/>
      <c r="FHW220" s="242"/>
      <c r="FHX220" s="242"/>
      <c r="FHY220" s="242"/>
      <c r="FHZ220" s="242"/>
      <c r="FIA220" s="242"/>
      <c r="FIB220" s="242"/>
      <c r="FIC220" s="242"/>
      <c r="FID220" s="242"/>
      <c r="FIE220" s="242"/>
      <c r="FIF220" s="242"/>
      <c r="FIG220" s="242"/>
      <c r="FIH220" s="242"/>
      <c r="FII220" s="242"/>
      <c r="FIJ220" s="242"/>
      <c r="FIK220" s="242"/>
      <c r="FIL220" s="242"/>
      <c r="FIM220" s="242"/>
      <c r="FIN220" s="242"/>
      <c r="FIO220" s="242"/>
      <c r="FIP220" s="242"/>
      <c r="FIQ220" s="242"/>
      <c r="FIR220" s="242"/>
      <c r="FIS220" s="242"/>
      <c r="FIT220" s="242"/>
      <c r="FIU220" s="242"/>
      <c r="FIV220" s="242"/>
      <c r="FIW220" s="242"/>
      <c r="FIX220" s="242"/>
      <c r="FIY220" s="242"/>
      <c r="FIZ220" s="242"/>
      <c r="FJA220" s="242"/>
      <c r="FJB220" s="242"/>
      <c r="FJC220" s="242"/>
      <c r="FJD220" s="242"/>
      <c r="FJE220" s="242"/>
      <c r="FJF220" s="242"/>
      <c r="FJG220" s="242"/>
      <c r="FJH220" s="242"/>
      <c r="FJI220" s="242"/>
      <c r="FJJ220" s="242"/>
      <c r="FJK220" s="242"/>
      <c r="FJL220" s="242"/>
      <c r="FJM220" s="242"/>
      <c r="FJN220" s="242"/>
      <c r="FJO220" s="242"/>
      <c r="FJP220" s="242"/>
      <c r="FJQ220" s="242"/>
      <c r="FJR220" s="242"/>
      <c r="FJS220" s="242"/>
      <c r="FJT220" s="242"/>
      <c r="FJU220" s="242"/>
      <c r="FJV220" s="242"/>
      <c r="FJW220" s="242"/>
      <c r="FJX220" s="242"/>
      <c r="FJY220" s="242"/>
      <c r="FJZ220" s="242"/>
      <c r="FKA220" s="242"/>
      <c r="FKB220" s="242"/>
      <c r="FKC220" s="242"/>
      <c r="FKD220" s="242"/>
      <c r="FKE220" s="242"/>
      <c r="FKF220" s="242"/>
      <c r="FKG220" s="242"/>
      <c r="FKH220" s="242"/>
      <c r="FKI220" s="242"/>
      <c r="FKJ220" s="242"/>
      <c r="FKK220" s="242"/>
      <c r="FKL220" s="242"/>
      <c r="FKM220" s="242"/>
      <c r="FKN220" s="242"/>
      <c r="FKO220" s="242"/>
      <c r="FKP220" s="242"/>
      <c r="FKQ220" s="242"/>
      <c r="FKR220" s="242"/>
      <c r="FKS220" s="242"/>
      <c r="FKT220" s="242"/>
      <c r="FKU220" s="242"/>
      <c r="FKV220" s="242"/>
      <c r="FKW220" s="242"/>
      <c r="FKX220" s="242"/>
      <c r="FKY220" s="242"/>
      <c r="FKZ220" s="242"/>
      <c r="FLA220" s="242"/>
      <c r="FLB220" s="242"/>
      <c r="FLC220" s="242"/>
      <c r="FLD220" s="242"/>
      <c r="FLE220" s="242"/>
      <c r="FLF220" s="242"/>
      <c r="FLG220" s="242"/>
      <c r="FLH220" s="242"/>
      <c r="FLI220" s="242"/>
      <c r="FLJ220" s="242"/>
      <c r="FLK220" s="242"/>
      <c r="FLL220" s="242"/>
      <c r="FLM220" s="242"/>
      <c r="FLN220" s="242"/>
      <c r="FLO220" s="242"/>
      <c r="FLP220" s="242"/>
      <c r="FLQ220" s="242"/>
      <c r="FLR220" s="242"/>
      <c r="FLS220" s="242"/>
      <c r="FLT220" s="242"/>
      <c r="FLU220" s="242"/>
      <c r="FLV220" s="242"/>
      <c r="FLW220" s="242"/>
      <c r="FLX220" s="242"/>
      <c r="FLY220" s="242"/>
      <c r="FLZ220" s="242"/>
      <c r="FMA220" s="242"/>
      <c r="FMB220" s="242"/>
      <c r="FMC220" s="242"/>
      <c r="FMD220" s="242"/>
      <c r="FME220" s="242"/>
      <c r="FMF220" s="242"/>
      <c r="FMG220" s="242"/>
      <c r="FMH220" s="242"/>
      <c r="FMI220" s="242"/>
      <c r="FMJ220" s="242"/>
      <c r="FMK220" s="242"/>
      <c r="FML220" s="242"/>
      <c r="FMM220" s="242"/>
      <c r="FMN220" s="242"/>
      <c r="FMO220" s="242"/>
      <c r="FMP220" s="242"/>
      <c r="FMQ220" s="242"/>
      <c r="FMR220" s="242"/>
      <c r="FMS220" s="242"/>
      <c r="FMT220" s="242"/>
      <c r="FMU220" s="242"/>
      <c r="FMV220" s="242"/>
      <c r="FMW220" s="242"/>
      <c r="FMX220" s="242"/>
      <c r="FMY220" s="242"/>
      <c r="FMZ220" s="242"/>
      <c r="FNA220" s="242"/>
      <c r="FNB220" s="242"/>
      <c r="FNC220" s="242"/>
      <c r="FND220" s="242"/>
      <c r="FNE220" s="242"/>
      <c r="FNF220" s="242"/>
      <c r="FNG220" s="242"/>
      <c r="FNH220" s="242"/>
      <c r="FNI220" s="242"/>
      <c r="FNJ220" s="242"/>
      <c r="FNK220" s="242"/>
      <c r="FNL220" s="242"/>
      <c r="FNM220" s="242"/>
      <c r="FNN220" s="242"/>
      <c r="FNO220" s="242"/>
      <c r="FNP220" s="242"/>
      <c r="FNQ220" s="242"/>
      <c r="FNR220" s="242"/>
      <c r="FNS220" s="242"/>
      <c r="FNT220" s="242"/>
      <c r="FNU220" s="242"/>
      <c r="FNV220" s="242"/>
      <c r="FNW220" s="242"/>
      <c r="FNX220" s="242"/>
      <c r="FNY220" s="242"/>
      <c r="FNZ220" s="242"/>
      <c r="FOA220" s="242"/>
      <c r="FOB220" s="242"/>
      <c r="FOC220" s="242"/>
      <c r="FOD220" s="242"/>
      <c r="FOE220" s="242"/>
      <c r="FOF220" s="242"/>
      <c r="FOG220" s="242"/>
      <c r="FOH220" s="242"/>
      <c r="FOI220" s="242"/>
      <c r="FOJ220" s="242"/>
      <c r="FOK220" s="242"/>
      <c r="FOL220" s="242"/>
      <c r="FOM220" s="242"/>
      <c r="FON220" s="242"/>
      <c r="FOO220" s="242"/>
      <c r="FOP220" s="242"/>
      <c r="FOQ220" s="242"/>
      <c r="FOR220" s="242"/>
      <c r="FOS220" s="242"/>
      <c r="FOT220" s="242"/>
      <c r="FOU220" s="242"/>
      <c r="FOV220" s="242"/>
      <c r="FOW220" s="242"/>
      <c r="FOX220" s="242"/>
      <c r="FOY220" s="242"/>
      <c r="FOZ220" s="242"/>
      <c r="FPA220" s="242"/>
      <c r="FPB220" s="242"/>
      <c r="FPC220" s="242"/>
      <c r="FPD220" s="242"/>
      <c r="FPE220" s="242"/>
      <c r="FPF220" s="242"/>
      <c r="FPG220" s="242"/>
      <c r="FPH220" s="242"/>
      <c r="FPI220" s="242"/>
      <c r="FPJ220" s="242"/>
      <c r="FPK220" s="242"/>
      <c r="FPL220" s="242"/>
      <c r="FPM220" s="242"/>
      <c r="FPN220" s="242"/>
      <c r="FPO220" s="242"/>
      <c r="FPP220" s="242"/>
      <c r="FPQ220" s="242"/>
      <c r="FPR220" s="242"/>
      <c r="FPS220" s="242"/>
      <c r="FPT220" s="242"/>
      <c r="FPU220" s="242"/>
      <c r="FPV220" s="242"/>
      <c r="FPW220" s="242"/>
      <c r="FPX220" s="242"/>
      <c r="FPY220" s="242"/>
      <c r="FPZ220" s="242"/>
      <c r="FQA220" s="242"/>
      <c r="FQB220" s="242"/>
      <c r="FQC220" s="242"/>
      <c r="FQD220" s="242"/>
      <c r="FQE220" s="242"/>
      <c r="FQF220" s="242"/>
      <c r="FQG220" s="242"/>
      <c r="FQH220" s="242"/>
      <c r="FQI220" s="242"/>
      <c r="FQJ220" s="242"/>
      <c r="FQK220" s="242"/>
      <c r="FQL220" s="242"/>
      <c r="FQM220" s="242"/>
      <c r="FQN220" s="242"/>
      <c r="FQO220" s="242"/>
      <c r="FQP220" s="242"/>
      <c r="FQQ220" s="242"/>
      <c r="FQR220" s="242"/>
      <c r="FQS220" s="242"/>
      <c r="FQT220" s="242"/>
      <c r="FQU220" s="242"/>
      <c r="FQV220" s="242"/>
      <c r="FQW220" s="242"/>
      <c r="FQX220" s="242"/>
      <c r="FQY220" s="242"/>
      <c r="FQZ220" s="242"/>
      <c r="FRA220" s="242"/>
      <c r="FRB220" s="242"/>
      <c r="FRC220" s="242"/>
      <c r="FRD220" s="242"/>
      <c r="FRE220" s="242"/>
      <c r="FRF220" s="242"/>
      <c r="FRG220" s="242"/>
      <c r="FRH220" s="242"/>
      <c r="FRI220" s="242"/>
      <c r="FRJ220" s="242"/>
      <c r="FRK220" s="242"/>
      <c r="FRL220" s="242"/>
      <c r="FRM220" s="242"/>
      <c r="FRN220" s="242"/>
      <c r="FRO220" s="242"/>
      <c r="FRP220" s="242"/>
      <c r="FRQ220" s="242"/>
      <c r="FRR220" s="242"/>
      <c r="FRS220" s="242"/>
      <c r="FRT220" s="242"/>
      <c r="FRU220" s="242"/>
      <c r="FRV220" s="242"/>
      <c r="FRW220" s="242"/>
      <c r="FRX220" s="242"/>
      <c r="FRY220" s="242"/>
      <c r="FRZ220" s="242"/>
      <c r="FSA220" s="242"/>
      <c r="FSB220" s="242"/>
      <c r="FSC220" s="242"/>
      <c r="FSD220" s="242"/>
      <c r="FSE220" s="242"/>
      <c r="FSF220" s="242"/>
      <c r="FSG220" s="242"/>
      <c r="FSH220" s="242"/>
      <c r="FSI220" s="242"/>
      <c r="FSJ220" s="242"/>
      <c r="FSK220" s="242"/>
      <c r="FSL220" s="242"/>
      <c r="FSM220" s="242"/>
      <c r="FSN220" s="242"/>
      <c r="FSO220" s="242"/>
      <c r="FSP220" s="242"/>
      <c r="FSQ220" s="242"/>
      <c r="FSR220" s="242"/>
      <c r="FSS220" s="242"/>
      <c r="FST220" s="242"/>
      <c r="FSU220" s="242"/>
      <c r="FSV220" s="242"/>
      <c r="FSW220" s="242"/>
      <c r="FSX220" s="242"/>
      <c r="FSY220" s="242"/>
      <c r="FSZ220" s="242"/>
      <c r="FTA220" s="242"/>
      <c r="FTB220" s="242"/>
      <c r="FTC220" s="242"/>
      <c r="FTD220" s="242"/>
      <c r="FTE220" s="242"/>
      <c r="FTF220" s="242"/>
      <c r="FTG220" s="242"/>
      <c r="FTH220" s="242"/>
      <c r="FTI220" s="242"/>
      <c r="FTJ220" s="242"/>
      <c r="FTK220" s="242"/>
      <c r="FTL220" s="242"/>
      <c r="FTM220" s="242"/>
      <c r="FTN220" s="242"/>
      <c r="FTO220" s="242"/>
      <c r="FTP220" s="242"/>
      <c r="FTQ220" s="242"/>
      <c r="FTR220" s="242"/>
      <c r="FTS220" s="242"/>
      <c r="FTT220" s="242"/>
      <c r="FTU220" s="242"/>
      <c r="FTV220" s="242"/>
      <c r="FTW220" s="242"/>
      <c r="FTX220" s="242"/>
      <c r="FTY220" s="242"/>
      <c r="FTZ220" s="242"/>
      <c r="FUA220" s="242"/>
      <c r="FUB220" s="242"/>
      <c r="FUC220" s="242"/>
      <c r="FUD220" s="242"/>
      <c r="FUE220" s="242"/>
      <c r="FUF220" s="242"/>
      <c r="FUG220" s="242"/>
      <c r="FUH220" s="242"/>
      <c r="FUI220" s="242"/>
      <c r="FUJ220" s="242"/>
      <c r="FUK220" s="242"/>
      <c r="FUL220" s="242"/>
      <c r="FUM220" s="242"/>
      <c r="FUN220" s="242"/>
      <c r="FUO220" s="242"/>
      <c r="FUP220" s="242"/>
      <c r="FUQ220" s="242"/>
      <c r="FUR220" s="242"/>
      <c r="FUS220" s="242"/>
      <c r="FUT220" s="242"/>
      <c r="FUU220" s="242"/>
      <c r="FUV220" s="242"/>
      <c r="FUW220" s="242"/>
      <c r="FUX220" s="242"/>
      <c r="FUY220" s="242"/>
      <c r="FUZ220" s="242"/>
      <c r="FVA220" s="242"/>
      <c r="FVB220" s="242"/>
      <c r="FVC220" s="242"/>
      <c r="FVD220" s="242"/>
      <c r="FVE220" s="242"/>
      <c r="FVF220" s="242"/>
      <c r="FVG220" s="242"/>
      <c r="FVH220" s="242"/>
      <c r="FVI220" s="242"/>
      <c r="FVJ220" s="242"/>
      <c r="FVK220" s="242"/>
      <c r="FVL220" s="242"/>
      <c r="FVM220" s="242"/>
      <c r="FVN220" s="242"/>
      <c r="FVO220" s="242"/>
      <c r="FVP220" s="242"/>
      <c r="FVQ220" s="242"/>
      <c r="FVR220" s="242"/>
      <c r="FVS220" s="242"/>
      <c r="FVT220" s="242"/>
      <c r="FVU220" s="242"/>
      <c r="FVV220" s="242"/>
      <c r="FVW220" s="242"/>
      <c r="FVX220" s="242"/>
      <c r="FVY220" s="242"/>
      <c r="FVZ220" s="242"/>
      <c r="FWA220" s="242"/>
      <c r="FWB220" s="242"/>
      <c r="FWC220" s="242"/>
      <c r="FWD220" s="242"/>
      <c r="FWE220" s="242"/>
      <c r="FWF220" s="242"/>
      <c r="FWG220" s="242"/>
      <c r="FWH220" s="242"/>
      <c r="FWI220" s="242"/>
      <c r="FWJ220" s="242"/>
      <c r="FWK220" s="242"/>
      <c r="FWL220" s="242"/>
      <c r="FWM220" s="242"/>
      <c r="FWN220" s="242"/>
      <c r="FWO220" s="242"/>
      <c r="FWP220" s="242"/>
      <c r="FWQ220" s="242"/>
      <c r="FWR220" s="242"/>
      <c r="FWS220" s="242"/>
      <c r="FWT220" s="242"/>
      <c r="FWU220" s="242"/>
      <c r="FWV220" s="242"/>
      <c r="FWW220" s="242"/>
      <c r="FWX220" s="242"/>
      <c r="FWY220" s="242"/>
      <c r="FWZ220" s="242"/>
      <c r="FXA220" s="242"/>
      <c r="FXB220" s="242"/>
      <c r="FXC220" s="242"/>
      <c r="FXD220" s="242"/>
      <c r="FXE220" s="242"/>
      <c r="FXF220" s="242"/>
      <c r="FXG220" s="242"/>
      <c r="FXH220" s="242"/>
      <c r="FXI220" s="242"/>
      <c r="FXJ220" s="242"/>
      <c r="FXK220" s="242"/>
      <c r="FXL220" s="242"/>
      <c r="FXM220" s="242"/>
      <c r="FXN220" s="242"/>
      <c r="FXO220" s="242"/>
      <c r="FXP220" s="242"/>
      <c r="FXQ220" s="242"/>
      <c r="FXR220" s="242"/>
      <c r="FXS220" s="242"/>
      <c r="FXT220" s="242"/>
      <c r="FXU220" s="242"/>
      <c r="FXV220" s="242"/>
      <c r="FXW220" s="242"/>
      <c r="FXX220" s="242"/>
      <c r="FXY220" s="242"/>
      <c r="FXZ220" s="242"/>
      <c r="FYA220" s="242"/>
      <c r="FYB220" s="242"/>
      <c r="FYC220" s="242"/>
      <c r="FYD220" s="242"/>
      <c r="FYE220" s="242"/>
      <c r="FYF220" s="242"/>
      <c r="FYG220" s="242"/>
      <c r="FYH220" s="242"/>
      <c r="FYI220" s="242"/>
      <c r="FYJ220" s="242"/>
      <c r="FYK220" s="242"/>
      <c r="FYL220" s="242"/>
      <c r="FYM220" s="242"/>
      <c r="FYN220" s="242"/>
      <c r="FYO220" s="242"/>
      <c r="FYP220" s="242"/>
      <c r="FYQ220" s="242"/>
      <c r="FYR220" s="242"/>
      <c r="FYS220" s="242"/>
      <c r="FYT220" s="242"/>
      <c r="FYU220" s="242"/>
      <c r="FYV220" s="242"/>
      <c r="FYW220" s="242"/>
      <c r="FYX220" s="242"/>
      <c r="FYY220" s="242"/>
      <c r="FYZ220" s="242"/>
      <c r="FZA220" s="242"/>
      <c r="FZB220" s="242"/>
      <c r="FZC220" s="242"/>
      <c r="FZD220" s="242"/>
      <c r="FZE220" s="242"/>
      <c r="FZF220" s="242"/>
      <c r="FZG220" s="242"/>
      <c r="FZH220" s="242"/>
      <c r="FZI220" s="242"/>
      <c r="FZJ220" s="242"/>
      <c r="FZK220" s="242"/>
      <c r="FZL220" s="242"/>
      <c r="FZM220" s="242"/>
      <c r="FZN220" s="242"/>
      <c r="FZO220" s="242"/>
      <c r="FZP220" s="242"/>
      <c r="FZQ220" s="242"/>
      <c r="FZR220" s="242"/>
      <c r="FZS220" s="242"/>
      <c r="FZT220" s="242"/>
      <c r="FZU220" s="242"/>
      <c r="FZV220" s="242"/>
      <c r="FZW220" s="242"/>
      <c r="FZX220" s="242"/>
      <c r="FZY220" s="242"/>
      <c r="FZZ220" s="242"/>
      <c r="GAA220" s="242"/>
      <c r="GAB220" s="242"/>
      <c r="GAC220" s="242"/>
      <c r="GAD220" s="242"/>
      <c r="GAE220" s="242"/>
      <c r="GAF220" s="242"/>
      <c r="GAG220" s="242"/>
      <c r="GAH220" s="242"/>
      <c r="GAI220" s="242"/>
      <c r="GAJ220" s="242"/>
      <c r="GAK220" s="242"/>
      <c r="GAL220" s="242"/>
      <c r="GAM220" s="242"/>
      <c r="GAN220" s="242"/>
      <c r="GAO220" s="242"/>
      <c r="GAP220" s="242"/>
      <c r="GAQ220" s="242"/>
      <c r="GAR220" s="242"/>
      <c r="GAS220" s="242"/>
      <c r="GAT220" s="242"/>
      <c r="GAU220" s="242"/>
      <c r="GAV220" s="242"/>
      <c r="GAW220" s="242"/>
      <c r="GAX220" s="242"/>
      <c r="GAY220" s="242"/>
      <c r="GAZ220" s="242"/>
      <c r="GBA220" s="242"/>
      <c r="GBB220" s="242"/>
      <c r="GBC220" s="242"/>
      <c r="GBD220" s="242"/>
      <c r="GBE220" s="242"/>
      <c r="GBF220" s="242"/>
      <c r="GBG220" s="242"/>
      <c r="GBH220" s="242"/>
      <c r="GBI220" s="242"/>
      <c r="GBJ220" s="242"/>
      <c r="GBK220" s="242"/>
      <c r="GBL220" s="242"/>
      <c r="GBM220" s="242"/>
      <c r="GBN220" s="242"/>
      <c r="GBO220" s="242"/>
      <c r="GBP220" s="242"/>
      <c r="GBQ220" s="242"/>
      <c r="GBR220" s="242"/>
      <c r="GBS220" s="242"/>
      <c r="GBT220" s="242"/>
      <c r="GBU220" s="242"/>
      <c r="GBV220" s="242"/>
      <c r="GBW220" s="242"/>
      <c r="GBX220" s="242"/>
      <c r="GBY220" s="242"/>
      <c r="GBZ220" s="242"/>
      <c r="GCA220" s="242"/>
      <c r="GCB220" s="242"/>
      <c r="GCC220" s="242"/>
      <c r="GCD220" s="242"/>
      <c r="GCE220" s="242"/>
      <c r="GCF220" s="242"/>
      <c r="GCG220" s="242"/>
      <c r="GCH220" s="242"/>
      <c r="GCI220" s="242"/>
      <c r="GCJ220" s="242"/>
      <c r="GCK220" s="242"/>
      <c r="GCL220" s="242"/>
      <c r="GCM220" s="242"/>
      <c r="GCN220" s="242"/>
      <c r="GCO220" s="242"/>
      <c r="GCP220" s="242"/>
      <c r="GCQ220" s="242"/>
      <c r="GCR220" s="242"/>
      <c r="GCS220" s="242"/>
      <c r="GCT220" s="242"/>
      <c r="GCU220" s="242"/>
      <c r="GCV220" s="242"/>
      <c r="GCW220" s="242"/>
      <c r="GCX220" s="242"/>
      <c r="GCY220" s="242"/>
      <c r="GCZ220" s="242"/>
      <c r="GDA220" s="242"/>
      <c r="GDB220" s="242"/>
      <c r="GDC220" s="242"/>
      <c r="GDD220" s="242"/>
      <c r="GDE220" s="242"/>
      <c r="GDF220" s="242"/>
      <c r="GDG220" s="242"/>
      <c r="GDH220" s="242"/>
      <c r="GDI220" s="242"/>
      <c r="GDJ220" s="242"/>
      <c r="GDK220" s="242"/>
      <c r="GDL220" s="242"/>
      <c r="GDM220" s="242"/>
      <c r="GDN220" s="242"/>
      <c r="GDO220" s="242"/>
      <c r="GDP220" s="242"/>
      <c r="GDQ220" s="242"/>
      <c r="GDR220" s="242"/>
      <c r="GDS220" s="242"/>
      <c r="GDT220" s="242"/>
      <c r="GDU220" s="242"/>
      <c r="GDV220" s="242"/>
      <c r="GDW220" s="242"/>
      <c r="GDX220" s="242"/>
      <c r="GDY220" s="242"/>
      <c r="GDZ220" s="242"/>
      <c r="GEA220" s="242"/>
      <c r="GEB220" s="242"/>
      <c r="GEC220" s="242"/>
      <c r="GED220" s="242"/>
      <c r="GEE220" s="242"/>
      <c r="GEF220" s="242"/>
      <c r="GEG220" s="242"/>
      <c r="GEH220" s="242"/>
      <c r="GEI220" s="242"/>
      <c r="GEJ220" s="242"/>
      <c r="GEK220" s="242"/>
      <c r="GEL220" s="242"/>
      <c r="GEM220" s="242"/>
      <c r="GEN220" s="242"/>
      <c r="GEO220" s="242"/>
      <c r="GEP220" s="242"/>
      <c r="GEQ220" s="242"/>
      <c r="GER220" s="242"/>
      <c r="GES220" s="242"/>
      <c r="GET220" s="242"/>
      <c r="GEU220" s="242"/>
      <c r="GEV220" s="242"/>
      <c r="GEW220" s="242"/>
      <c r="GEX220" s="242"/>
      <c r="GEY220" s="242"/>
      <c r="GEZ220" s="242"/>
      <c r="GFA220" s="242"/>
      <c r="GFB220" s="242"/>
      <c r="GFC220" s="242"/>
      <c r="GFD220" s="242"/>
      <c r="GFE220" s="242"/>
      <c r="GFF220" s="242"/>
      <c r="GFG220" s="242"/>
      <c r="GFH220" s="242"/>
      <c r="GFI220" s="242"/>
      <c r="GFJ220" s="242"/>
      <c r="GFK220" s="242"/>
      <c r="GFL220" s="242"/>
      <c r="GFM220" s="242"/>
      <c r="GFN220" s="242"/>
      <c r="GFO220" s="242"/>
      <c r="GFP220" s="242"/>
      <c r="GFQ220" s="242"/>
      <c r="GFR220" s="242"/>
      <c r="GFS220" s="242"/>
      <c r="GFT220" s="242"/>
      <c r="GFU220" s="242"/>
      <c r="GFV220" s="242"/>
      <c r="GFW220" s="242"/>
      <c r="GFX220" s="242"/>
      <c r="GFY220" s="242"/>
      <c r="GFZ220" s="242"/>
      <c r="GGA220" s="242"/>
      <c r="GGB220" s="242"/>
      <c r="GGC220" s="242"/>
      <c r="GGD220" s="242"/>
      <c r="GGE220" s="242"/>
      <c r="GGF220" s="242"/>
      <c r="GGG220" s="242"/>
      <c r="GGH220" s="242"/>
      <c r="GGI220" s="242"/>
      <c r="GGJ220" s="242"/>
      <c r="GGK220" s="242"/>
      <c r="GGL220" s="242"/>
      <c r="GGM220" s="242"/>
      <c r="GGN220" s="242"/>
      <c r="GGO220" s="242"/>
      <c r="GGP220" s="242"/>
      <c r="GGQ220" s="242"/>
      <c r="GGR220" s="242"/>
      <c r="GGS220" s="242"/>
      <c r="GGT220" s="242"/>
      <c r="GGU220" s="242"/>
      <c r="GGV220" s="242"/>
      <c r="GGW220" s="242"/>
      <c r="GGX220" s="242"/>
      <c r="GGY220" s="242"/>
      <c r="GGZ220" s="242"/>
      <c r="GHA220" s="242"/>
      <c r="GHB220" s="242"/>
      <c r="GHC220" s="242"/>
      <c r="GHD220" s="242"/>
      <c r="GHE220" s="242"/>
      <c r="GHF220" s="242"/>
      <c r="GHG220" s="242"/>
      <c r="GHH220" s="242"/>
      <c r="GHI220" s="242"/>
      <c r="GHJ220" s="242"/>
      <c r="GHK220" s="242"/>
      <c r="GHL220" s="242"/>
      <c r="GHM220" s="242"/>
      <c r="GHN220" s="242"/>
      <c r="GHO220" s="242"/>
      <c r="GHP220" s="242"/>
      <c r="GHQ220" s="242"/>
      <c r="GHR220" s="242"/>
      <c r="GHS220" s="242"/>
      <c r="GHT220" s="242"/>
      <c r="GHU220" s="242"/>
      <c r="GHV220" s="242"/>
      <c r="GHW220" s="242"/>
      <c r="GHX220" s="242"/>
      <c r="GHY220" s="242"/>
      <c r="GHZ220" s="242"/>
      <c r="GIA220" s="242"/>
      <c r="GIB220" s="242"/>
      <c r="GIC220" s="242"/>
      <c r="GID220" s="242"/>
      <c r="GIE220" s="242"/>
      <c r="GIF220" s="242"/>
      <c r="GIG220" s="242"/>
      <c r="GIH220" s="242"/>
      <c r="GII220" s="242"/>
      <c r="GIJ220" s="242"/>
      <c r="GIK220" s="242"/>
      <c r="GIL220" s="242"/>
      <c r="GIM220" s="242"/>
      <c r="GIN220" s="242"/>
      <c r="GIO220" s="242"/>
      <c r="GIP220" s="242"/>
      <c r="GIQ220" s="242"/>
      <c r="GIR220" s="242"/>
      <c r="GIS220" s="242"/>
      <c r="GIT220" s="242"/>
      <c r="GIU220" s="242"/>
      <c r="GIV220" s="242"/>
      <c r="GIW220" s="242"/>
      <c r="GIX220" s="242"/>
      <c r="GIY220" s="242"/>
      <c r="GIZ220" s="242"/>
      <c r="GJA220" s="242"/>
      <c r="GJB220" s="242"/>
      <c r="GJC220" s="242"/>
      <c r="GJD220" s="242"/>
      <c r="GJE220" s="242"/>
      <c r="GJF220" s="242"/>
      <c r="GJG220" s="242"/>
      <c r="GJH220" s="242"/>
      <c r="GJI220" s="242"/>
      <c r="GJJ220" s="242"/>
      <c r="GJK220" s="242"/>
      <c r="GJL220" s="242"/>
      <c r="GJM220" s="242"/>
      <c r="GJN220" s="242"/>
      <c r="GJO220" s="242"/>
      <c r="GJP220" s="242"/>
      <c r="GJQ220" s="242"/>
      <c r="GJR220" s="242"/>
      <c r="GJS220" s="242"/>
      <c r="GJT220" s="242"/>
      <c r="GJU220" s="242"/>
      <c r="GJV220" s="242"/>
      <c r="GJW220" s="242"/>
      <c r="GJX220" s="242"/>
      <c r="GJY220" s="242"/>
      <c r="GJZ220" s="242"/>
      <c r="GKA220" s="242"/>
      <c r="GKB220" s="242"/>
      <c r="GKC220" s="242"/>
      <c r="GKD220" s="242"/>
      <c r="GKE220" s="242"/>
      <c r="GKF220" s="242"/>
      <c r="GKG220" s="242"/>
      <c r="GKH220" s="242"/>
      <c r="GKI220" s="242"/>
      <c r="GKJ220" s="242"/>
      <c r="GKK220" s="242"/>
      <c r="GKL220" s="242"/>
      <c r="GKM220" s="242"/>
      <c r="GKN220" s="242"/>
      <c r="GKO220" s="242"/>
      <c r="GKP220" s="242"/>
      <c r="GKQ220" s="242"/>
      <c r="GKR220" s="242"/>
      <c r="GKS220" s="242"/>
      <c r="GKT220" s="242"/>
      <c r="GKU220" s="242"/>
      <c r="GKV220" s="242"/>
      <c r="GKW220" s="242"/>
      <c r="GKX220" s="242"/>
      <c r="GKY220" s="242"/>
      <c r="GKZ220" s="242"/>
      <c r="GLA220" s="242"/>
      <c r="GLB220" s="242"/>
      <c r="GLC220" s="242"/>
      <c r="GLD220" s="242"/>
      <c r="GLE220" s="242"/>
      <c r="GLF220" s="242"/>
      <c r="GLG220" s="242"/>
      <c r="GLH220" s="242"/>
      <c r="GLI220" s="242"/>
      <c r="GLJ220" s="242"/>
      <c r="GLK220" s="242"/>
      <c r="GLL220" s="242"/>
      <c r="GLM220" s="242"/>
      <c r="GLN220" s="242"/>
      <c r="GLO220" s="242"/>
      <c r="GLP220" s="242"/>
      <c r="GLQ220" s="242"/>
      <c r="GLR220" s="242"/>
      <c r="GLS220" s="242"/>
      <c r="GLT220" s="242"/>
      <c r="GLU220" s="242"/>
      <c r="GLV220" s="242"/>
      <c r="GLW220" s="242"/>
      <c r="GLX220" s="242"/>
      <c r="GLY220" s="242"/>
      <c r="GLZ220" s="242"/>
      <c r="GMA220" s="242"/>
      <c r="GMB220" s="242"/>
      <c r="GMC220" s="242"/>
      <c r="GMD220" s="242"/>
      <c r="GME220" s="242"/>
      <c r="GMF220" s="242"/>
      <c r="GMG220" s="242"/>
      <c r="GMH220" s="242"/>
      <c r="GMI220" s="242"/>
      <c r="GMJ220" s="242"/>
      <c r="GMK220" s="242"/>
      <c r="GML220" s="242"/>
      <c r="GMM220" s="242"/>
      <c r="GMN220" s="242"/>
      <c r="GMO220" s="242"/>
      <c r="GMP220" s="242"/>
      <c r="GMQ220" s="242"/>
      <c r="GMR220" s="242"/>
      <c r="GMS220" s="242"/>
      <c r="GMT220" s="242"/>
      <c r="GMU220" s="242"/>
      <c r="GMV220" s="242"/>
      <c r="GMW220" s="242"/>
      <c r="GMX220" s="242"/>
      <c r="GMY220" s="242"/>
      <c r="GMZ220" s="242"/>
      <c r="GNA220" s="242"/>
      <c r="GNB220" s="242"/>
      <c r="GNC220" s="242"/>
      <c r="GND220" s="242"/>
      <c r="GNE220" s="242"/>
      <c r="GNF220" s="242"/>
      <c r="GNG220" s="242"/>
      <c r="GNH220" s="242"/>
      <c r="GNI220" s="242"/>
      <c r="GNJ220" s="242"/>
      <c r="GNK220" s="242"/>
      <c r="GNL220" s="242"/>
      <c r="GNM220" s="242"/>
      <c r="GNN220" s="242"/>
      <c r="GNO220" s="242"/>
      <c r="GNP220" s="242"/>
      <c r="GNQ220" s="242"/>
      <c r="GNR220" s="242"/>
      <c r="GNS220" s="242"/>
      <c r="GNT220" s="242"/>
      <c r="GNU220" s="242"/>
      <c r="GNV220" s="242"/>
      <c r="GNW220" s="242"/>
      <c r="GNX220" s="242"/>
      <c r="GNY220" s="242"/>
      <c r="GNZ220" s="242"/>
      <c r="GOA220" s="242"/>
      <c r="GOB220" s="242"/>
      <c r="GOC220" s="242"/>
      <c r="GOD220" s="242"/>
      <c r="GOE220" s="242"/>
      <c r="GOF220" s="242"/>
      <c r="GOG220" s="242"/>
      <c r="GOH220" s="242"/>
      <c r="GOI220" s="242"/>
      <c r="GOJ220" s="242"/>
      <c r="GOK220" s="242"/>
      <c r="GOL220" s="242"/>
      <c r="GOM220" s="242"/>
      <c r="GON220" s="242"/>
      <c r="GOO220" s="242"/>
      <c r="GOP220" s="242"/>
      <c r="GOQ220" s="242"/>
      <c r="GOR220" s="242"/>
      <c r="GOS220" s="242"/>
      <c r="GOT220" s="242"/>
      <c r="GOU220" s="242"/>
      <c r="GOV220" s="242"/>
      <c r="GOW220" s="242"/>
      <c r="GOX220" s="242"/>
      <c r="GOY220" s="242"/>
      <c r="GOZ220" s="242"/>
      <c r="GPA220" s="242"/>
      <c r="GPB220" s="242"/>
      <c r="GPC220" s="242"/>
      <c r="GPD220" s="242"/>
      <c r="GPE220" s="242"/>
      <c r="GPF220" s="242"/>
      <c r="GPG220" s="242"/>
      <c r="GPH220" s="242"/>
      <c r="GPI220" s="242"/>
      <c r="GPJ220" s="242"/>
      <c r="GPK220" s="242"/>
      <c r="GPL220" s="242"/>
      <c r="GPM220" s="242"/>
      <c r="GPN220" s="242"/>
      <c r="GPO220" s="242"/>
      <c r="GPP220" s="242"/>
      <c r="GPQ220" s="242"/>
      <c r="GPR220" s="242"/>
      <c r="GPS220" s="242"/>
      <c r="GPT220" s="242"/>
      <c r="GPU220" s="242"/>
      <c r="GPV220" s="242"/>
      <c r="GPW220" s="242"/>
      <c r="GPX220" s="242"/>
      <c r="GPY220" s="242"/>
      <c r="GPZ220" s="242"/>
      <c r="GQA220" s="242"/>
      <c r="GQB220" s="242"/>
      <c r="GQC220" s="242"/>
      <c r="GQD220" s="242"/>
      <c r="GQE220" s="242"/>
      <c r="GQF220" s="242"/>
      <c r="GQG220" s="242"/>
      <c r="GQH220" s="242"/>
      <c r="GQI220" s="242"/>
      <c r="GQJ220" s="242"/>
      <c r="GQK220" s="242"/>
      <c r="GQL220" s="242"/>
      <c r="GQM220" s="242"/>
      <c r="GQN220" s="242"/>
      <c r="GQO220" s="242"/>
      <c r="GQP220" s="242"/>
      <c r="GQQ220" s="242"/>
      <c r="GQR220" s="242"/>
      <c r="GQS220" s="242"/>
      <c r="GQT220" s="242"/>
      <c r="GQU220" s="242"/>
      <c r="GQV220" s="242"/>
      <c r="GQW220" s="242"/>
      <c r="GQX220" s="242"/>
      <c r="GQY220" s="242"/>
      <c r="GQZ220" s="242"/>
      <c r="GRA220" s="242"/>
      <c r="GRB220" s="242"/>
      <c r="GRC220" s="242"/>
      <c r="GRD220" s="242"/>
      <c r="GRE220" s="242"/>
      <c r="GRF220" s="242"/>
      <c r="GRG220" s="242"/>
      <c r="GRH220" s="242"/>
      <c r="GRI220" s="242"/>
      <c r="GRJ220" s="242"/>
      <c r="GRK220" s="242"/>
      <c r="GRL220" s="242"/>
      <c r="GRM220" s="242"/>
      <c r="GRN220" s="242"/>
      <c r="GRO220" s="242"/>
      <c r="GRP220" s="242"/>
      <c r="GRQ220" s="242"/>
      <c r="GRR220" s="242"/>
      <c r="GRS220" s="242"/>
      <c r="GRT220" s="242"/>
      <c r="GRU220" s="242"/>
      <c r="GRV220" s="242"/>
      <c r="GRW220" s="242"/>
      <c r="GRX220" s="242"/>
      <c r="GRY220" s="242"/>
      <c r="GRZ220" s="242"/>
      <c r="GSA220" s="242"/>
      <c r="GSB220" s="242"/>
      <c r="GSC220" s="242"/>
      <c r="GSD220" s="242"/>
      <c r="GSE220" s="242"/>
      <c r="GSF220" s="242"/>
      <c r="GSG220" s="242"/>
      <c r="GSH220" s="242"/>
      <c r="GSI220" s="242"/>
      <c r="GSJ220" s="242"/>
      <c r="GSK220" s="242"/>
      <c r="GSL220" s="242"/>
      <c r="GSM220" s="242"/>
      <c r="GSN220" s="242"/>
      <c r="GSO220" s="242"/>
      <c r="GSP220" s="242"/>
      <c r="GSQ220" s="242"/>
      <c r="GSR220" s="242"/>
      <c r="GSS220" s="242"/>
      <c r="GST220" s="242"/>
      <c r="GSU220" s="242"/>
      <c r="GSV220" s="242"/>
      <c r="GSW220" s="242"/>
      <c r="GSX220" s="242"/>
      <c r="GSY220" s="242"/>
      <c r="GSZ220" s="242"/>
      <c r="GTA220" s="242"/>
      <c r="GTB220" s="242"/>
      <c r="GTC220" s="242"/>
      <c r="GTD220" s="242"/>
      <c r="GTE220" s="242"/>
      <c r="GTF220" s="242"/>
      <c r="GTG220" s="242"/>
      <c r="GTH220" s="242"/>
      <c r="GTI220" s="242"/>
      <c r="GTJ220" s="242"/>
      <c r="GTK220" s="242"/>
      <c r="GTL220" s="242"/>
      <c r="GTM220" s="242"/>
      <c r="GTN220" s="242"/>
      <c r="GTO220" s="242"/>
      <c r="GTP220" s="242"/>
      <c r="GTQ220" s="242"/>
      <c r="GTR220" s="242"/>
      <c r="GTS220" s="242"/>
      <c r="GTT220" s="242"/>
      <c r="GTU220" s="242"/>
      <c r="GTV220" s="242"/>
      <c r="GTW220" s="242"/>
      <c r="GTX220" s="242"/>
      <c r="GTY220" s="242"/>
      <c r="GTZ220" s="242"/>
      <c r="GUA220" s="242"/>
      <c r="GUB220" s="242"/>
      <c r="GUC220" s="242"/>
      <c r="GUD220" s="242"/>
      <c r="GUE220" s="242"/>
      <c r="GUF220" s="242"/>
      <c r="GUG220" s="242"/>
      <c r="GUH220" s="242"/>
      <c r="GUI220" s="242"/>
      <c r="GUJ220" s="242"/>
      <c r="GUK220" s="242"/>
      <c r="GUL220" s="242"/>
      <c r="GUM220" s="242"/>
      <c r="GUN220" s="242"/>
      <c r="GUO220" s="242"/>
      <c r="GUP220" s="242"/>
      <c r="GUQ220" s="242"/>
      <c r="GUR220" s="242"/>
      <c r="GUS220" s="242"/>
      <c r="GUT220" s="242"/>
      <c r="GUU220" s="242"/>
      <c r="GUV220" s="242"/>
      <c r="GUW220" s="242"/>
      <c r="GUX220" s="242"/>
      <c r="GUY220" s="242"/>
      <c r="GUZ220" s="242"/>
      <c r="GVA220" s="242"/>
      <c r="GVB220" s="242"/>
      <c r="GVC220" s="242"/>
      <c r="GVD220" s="242"/>
      <c r="GVE220" s="242"/>
      <c r="GVF220" s="242"/>
      <c r="GVG220" s="242"/>
      <c r="GVH220" s="242"/>
      <c r="GVI220" s="242"/>
      <c r="GVJ220" s="242"/>
      <c r="GVK220" s="242"/>
      <c r="GVL220" s="242"/>
      <c r="GVM220" s="242"/>
      <c r="GVN220" s="242"/>
      <c r="GVO220" s="242"/>
      <c r="GVP220" s="242"/>
      <c r="GVQ220" s="242"/>
      <c r="GVR220" s="242"/>
      <c r="GVS220" s="242"/>
      <c r="GVT220" s="242"/>
      <c r="GVU220" s="242"/>
      <c r="GVV220" s="242"/>
      <c r="GVW220" s="242"/>
      <c r="GVX220" s="242"/>
      <c r="GVY220" s="242"/>
      <c r="GVZ220" s="242"/>
      <c r="GWA220" s="242"/>
      <c r="GWB220" s="242"/>
      <c r="GWC220" s="242"/>
      <c r="GWD220" s="242"/>
      <c r="GWE220" s="242"/>
      <c r="GWF220" s="242"/>
      <c r="GWG220" s="242"/>
      <c r="GWH220" s="242"/>
      <c r="GWI220" s="242"/>
      <c r="GWJ220" s="242"/>
      <c r="GWK220" s="242"/>
      <c r="GWL220" s="242"/>
      <c r="GWM220" s="242"/>
      <c r="GWN220" s="242"/>
      <c r="GWO220" s="242"/>
      <c r="GWP220" s="242"/>
      <c r="GWQ220" s="242"/>
      <c r="GWR220" s="242"/>
      <c r="GWS220" s="242"/>
      <c r="GWT220" s="242"/>
      <c r="GWU220" s="242"/>
      <c r="GWV220" s="242"/>
      <c r="GWW220" s="242"/>
      <c r="GWX220" s="242"/>
      <c r="GWY220" s="242"/>
      <c r="GWZ220" s="242"/>
      <c r="GXA220" s="242"/>
      <c r="GXB220" s="242"/>
      <c r="GXC220" s="242"/>
      <c r="GXD220" s="242"/>
      <c r="GXE220" s="242"/>
      <c r="GXF220" s="242"/>
      <c r="GXG220" s="242"/>
      <c r="GXH220" s="242"/>
      <c r="GXI220" s="242"/>
      <c r="GXJ220" s="242"/>
      <c r="GXK220" s="242"/>
      <c r="GXL220" s="242"/>
      <c r="GXM220" s="242"/>
      <c r="GXN220" s="242"/>
      <c r="GXO220" s="242"/>
      <c r="GXP220" s="242"/>
      <c r="GXQ220" s="242"/>
      <c r="GXR220" s="242"/>
      <c r="GXS220" s="242"/>
      <c r="GXT220" s="242"/>
      <c r="GXU220" s="242"/>
      <c r="GXV220" s="242"/>
      <c r="GXW220" s="242"/>
      <c r="GXX220" s="242"/>
      <c r="GXY220" s="242"/>
      <c r="GXZ220" s="242"/>
      <c r="GYA220" s="242"/>
      <c r="GYB220" s="242"/>
      <c r="GYC220" s="242"/>
      <c r="GYD220" s="242"/>
      <c r="GYE220" s="242"/>
      <c r="GYF220" s="242"/>
      <c r="GYG220" s="242"/>
      <c r="GYH220" s="242"/>
      <c r="GYI220" s="242"/>
      <c r="GYJ220" s="242"/>
      <c r="GYK220" s="242"/>
      <c r="GYL220" s="242"/>
      <c r="GYM220" s="242"/>
      <c r="GYN220" s="242"/>
      <c r="GYO220" s="242"/>
      <c r="GYP220" s="242"/>
      <c r="GYQ220" s="242"/>
      <c r="GYR220" s="242"/>
      <c r="GYS220" s="242"/>
      <c r="GYT220" s="242"/>
      <c r="GYU220" s="242"/>
      <c r="GYV220" s="242"/>
      <c r="GYW220" s="242"/>
      <c r="GYX220" s="242"/>
      <c r="GYY220" s="242"/>
      <c r="GYZ220" s="242"/>
      <c r="GZA220" s="242"/>
      <c r="GZB220" s="242"/>
      <c r="GZC220" s="242"/>
      <c r="GZD220" s="242"/>
      <c r="GZE220" s="242"/>
      <c r="GZF220" s="242"/>
      <c r="GZG220" s="242"/>
      <c r="GZH220" s="242"/>
      <c r="GZI220" s="242"/>
      <c r="GZJ220" s="242"/>
      <c r="GZK220" s="242"/>
      <c r="GZL220" s="242"/>
      <c r="GZM220" s="242"/>
      <c r="GZN220" s="242"/>
      <c r="GZO220" s="242"/>
      <c r="GZP220" s="242"/>
      <c r="GZQ220" s="242"/>
      <c r="GZR220" s="242"/>
      <c r="GZS220" s="242"/>
      <c r="GZT220" s="242"/>
      <c r="GZU220" s="242"/>
      <c r="GZV220" s="242"/>
      <c r="GZW220" s="242"/>
      <c r="GZX220" s="242"/>
      <c r="GZY220" s="242"/>
      <c r="GZZ220" s="242"/>
      <c r="HAA220" s="242"/>
      <c r="HAB220" s="242"/>
      <c r="HAC220" s="242"/>
      <c r="HAD220" s="242"/>
      <c r="HAE220" s="242"/>
      <c r="HAF220" s="242"/>
      <c r="HAG220" s="242"/>
      <c r="HAH220" s="242"/>
      <c r="HAI220" s="242"/>
      <c r="HAJ220" s="242"/>
      <c r="HAK220" s="242"/>
      <c r="HAL220" s="242"/>
      <c r="HAM220" s="242"/>
      <c r="HAN220" s="242"/>
      <c r="HAO220" s="242"/>
      <c r="HAP220" s="242"/>
      <c r="HAQ220" s="242"/>
      <c r="HAR220" s="242"/>
      <c r="HAS220" s="242"/>
      <c r="HAT220" s="242"/>
      <c r="HAU220" s="242"/>
      <c r="HAV220" s="242"/>
      <c r="HAW220" s="242"/>
      <c r="HAX220" s="242"/>
      <c r="HAY220" s="242"/>
      <c r="HAZ220" s="242"/>
      <c r="HBA220" s="242"/>
      <c r="HBB220" s="242"/>
      <c r="HBC220" s="242"/>
      <c r="HBD220" s="242"/>
      <c r="HBE220" s="242"/>
      <c r="HBF220" s="242"/>
      <c r="HBG220" s="242"/>
      <c r="HBH220" s="242"/>
      <c r="HBI220" s="242"/>
      <c r="HBJ220" s="242"/>
      <c r="HBK220" s="242"/>
      <c r="HBL220" s="242"/>
      <c r="HBM220" s="242"/>
      <c r="HBN220" s="242"/>
      <c r="HBO220" s="242"/>
      <c r="HBP220" s="242"/>
      <c r="HBQ220" s="242"/>
      <c r="HBR220" s="242"/>
      <c r="HBS220" s="242"/>
      <c r="HBT220" s="242"/>
      <c r="HBU220" s="242"/>
      <c r="HBV220" s="242"/>
      <c r="HBW220" s="242"/>
      <c r="HBX220" s="242"/>
      <c r="HBY220" s="242"/>
      <c r="HBZ220" s="242"/>
      <c r="HCA220" s="242"/>
      <c r="HCB220" s="242"/>
      <c r="HCC220" s="242"/>
      <c r="HCD220" s="242"/>
      <c r="HCE220" s="242"/>
      <c r="HCF220" s="242"/>
      <c r="HCG220" s="242"/>
      <c r="HCH220" s="242"/>
      <c r="HCI220" s="242"/>
      <c r="HCJ220" s="242"/>
      <c r="HCK220" s="242"/>
      <c r="HCL220" s="242"/>
      <c r="HCM220" s="242"/>
      <c r="HCN220" s="242"/>
      <c r="HCO220" s="242"/>
      <c r="HCP220" s="242"/>
      <c r="HCQ220" s="242"/>
      <c r="HCR220" s="242"/>
      <c r="HCS220" s="242"/>
      <c r="HCT220" s="242"/>
      <c r="HCU220" s="242"/>
      <c r="HCV220" s="242"/>
      <c r="HCW220" s="242"/>
      <c r="HCX220" s="242"/>
      <c r="HCY220" s="242"/>
      <c r="HCZ220" s="242"/>
      <c r="HDA220" s="242"/>
      <c r="HDB220" s="242"/>
      <c r="HDC220" s="242"/>
      <c r="HDD220" s="242"/>
      <c r="HDE220" s="242"/>
      <c r="HDF220" s="242"/>
      <c r="HDG220" s="242"/>
      <c r="HDH220" s="242"/>
      <c r="HDI220" s="242"/>
      <c r="HDJ220" s="242"/>
      <c r="HDK220" s="242"/>
      <c r="HDL220" s="242"/>
      <c r="HDM220" s="242"/>
      <c r="HDN220" s="242"/>
      <c r="HDO220" s="242"/>
      <c r="HDP220" s="242"/>
      <c r="HDQ220" s="242"/>
      <c r="HDR220" s="242"/>
      <c r="HDS220" s="242"/>
      <c r="HDT220" s="242"/>
      <c r="HDU220" s="242"/>
      <c r="HDV220" s="242"/>
      <c r="HDW220" s="242"/>
      <c r="HDX220" s="242"/>
      <c r="HDY220" s="242"/>
      <c r="HDZ220" s="242"/>
      <c r="HEA220" s="242"/>
      <c r="HEB220" s="242"/>
      <c r="HEC220" s="242"/>
      <c r="HED220" s="242"/>
      <c r="HEE220" s="242"/>
      <c r="HEF220" s="242"/>
      <c r="HEG220" s="242"/>
      <c r="HEH220" s="242"/>
      <c r="HEI220" s="242"/>
      <c r="HEJ220" s="242"/>
      <c r="HEK220" s="242"/>
      <c r="HEL220" s="242"/>
      <c r="HEM220" s="242"/>
      <c r="HEN220" s="242"/>
      <c r="HEO220" s="242"/>
      <c r="HEP220" s="242"/>
      <c r="HEQ220" s="242"/>
      <c r="HER220" s="242"/>
      <c r="HES220" s="242"/>
      <c r="HET220" s="242"/>
      <c r="HEU220" s="242"/>
      <c r="HEV220" s="242"/>
      <c r="HEW220" s="242"/>
      <c r="HEX220" s="242"/>
      <c r="HEY220" s="242"/>
      <c r="HEZ220" s="242"/>
      <c r="HFA220" s="242"/>
      <c r="HFB220" s="242"/>
      <c r="HFC220" s="242"/>
      <c r="HFD220" s="242"/>
      <c r="HFE220" s="242"/>
      <c r="HFF220" s="242"/>
      <c r="HFG220" s="242"/>
      <c r="HFH220" s="242"/>
      <c r="HFI220" s="242"/>
      <c r="HFJ220" s="242"/>
      <c r="HFK220" s="242"/>
      <c r="HFL220" s="242"/>
      <c r="HFM220" s="242"/>
      <c r="HFN220" s="242"/>
      <c r="HFO220" s="242"/>
      <c r="HFP220" s="242"/>
      <c r="HFQ220" s="242"/>
      <c r="HFR220" s="242"/>
      <c r="HFS220" s="242"/>
      <c r="HFT220" s="242"/>
      <c r="HFU220" s="242"/>
      <c r="HFV220" s="242"/>
      <c r="HFW220" s="242"/>
      <c r="HFX220" s="242"/>
      <c r="HFY220" s="242"/>
      <c r="HFZ220" s="242"/>
      <c r="HGA220" s="242"/>
      <c r="HGB220" s="242"/>
      <c r="HGC220" s="242"/>
      <c r="HGD220" s="242"/>
      <c r="HGE220" s="242"/>
      <c r="HGF220" s="242"/>
      <c r="HGG220" s="242"/>
      <c r="HGH220" s="242"/>
      <c r="HGI220" s="242"/>
      <c r="HGJ220" s="242"/>
      <c r="HGK220" s="242"/>
      <c r="HGL220" s="242"/>
      <c r="HGM220" s="242"/>
      <c r="HGN220" s="242"/>
      <c r="HGO220" s="242"/>
      <c r="HGP220" s="242"/>
      <c r="HGQ220" s="242"/>
      <c r="HGR220" s="242"/>
      <c r="HGS220" s="242"/>
      <c r="HGT220" s="242"/>
      <c r="HGU220" s="242"/>
      <c r="HGV220" s="242"/>
      <c r="HGW220" s="242"/>
      <c r="HGX220" s="242"/>
      <c r="HGY220" s="242"/>
      <c r="HGZ220" s="242"/>
      <c r="HHA220" s="242"/>
      <c r="HHB220" s="242"/>
      <c r="HHC220" s="242"/>
      <c r="HHD220" s="242"/>
      <c r="HHE220" s="242"/>
      <c r="HHF220" s="242"/>
      <c r="HHG220" s="242"/>
      <c r="HHH220" s="242"/>
      <c r="HHI220" s="242"/>
      <c r="HHJ220" s="242"/>
      <c r="HHK220" s="242"/>
      <c r="HHL220" s="242"/>
      <c r="HHM220" s="242"/>
      <c r="HHN220" s="242"/>
      <c r="HHO220" s="242"/>
      <c r="HHP220" s="242"/>
      <c r="HHQ220" s="242"/>
      <c r="HHR220" s="242"/>
      <c r="HHS220" s="242"/>
      <c r="HHT220" s="242"/>
      <c r="HHU220" s="242"/>
      <c r="HHV220" s="242"/>
      <c r="HHW220" s="242"/>
      <c r="HHX220" s="242"/>
      <c r="HHY220" s="242"/>
      <c r="HHZ220" s="242"/>
      <c r="HIA220" s="242"/>
      <c r="HIB220" s="242"/>
      <c r="HIC220" s="242"/>
      <c r="HID220" s="242"/>
      <c r="HIE220" s="242"/>
      <c r="HIF220" s="242"/>
      <c r="HIG220" s="242"/>
      <c r="HIH220" s="242"/>
      <c r="HII220" s="242"/>
      <c r="HIJ220" s="242"/>
      <c r="HIK220" s="242"/>
      <c r="HIL220" s="242"/>
      <c r="HIM220" s="242"/>
      <c r="HIN220" s="242"/>
      <c r="HIO220" s="242"/>
      <c r="HIP220" s="242"/>
      <c r="HIQ220" s="242"/>
      <c r="HIR220" s="242"/>
      <c r="HIS220" s="242"/>
      <c r="HIT220" s="242"/>
      <c r="HIU220" s="242"/>
      <c r="HIV220" s="242"/>
      <c r="HIW220" s="242"/>
      <c r="HIX220" s="242"/>
      <c r="HIY220" s="242"/>
      <c r="HIZ220" s="242"/>
      <c r="HJA220" s="242"/>
      <c r="HJB220" s="242"/>
      <c r="HJC220" s="242"/>
      <c r="HJD220" s="242"/>
      <c r="HJE220" s="242"/>
      <c r="HJF220" s="242"/>
      <c r="HJG220" s="242"/>
      <c r="HJH220" s="242"/>
      <c r="HJI220" s="242"/>
      <c r="HJJ220" s="242"/>
      <c r="HJK220" s="242"/>
      <c r="HJL220" s="242"/>
      <c r="HJM220" s="242"/>
      <c r="HJN220" s="242"/>
      <c r="HJO220" s="242"/>
      <c r="HJP220" s="242"/>
      <c r="HJQ220" s="242"/>
      <c r="HJR220" s="242"/>
      <c r="HJS220" s="242"/>
      <c r="HJT220" s="242"/>
      <c r="HJU220" s="242"/>
      <c r="HJV220" s="242"/>
      <c r="HJW220" s="242"/>
      <c r="HJX220" s="242"/>
      <c r="HJY220" s="242"/>
      <c r="HJZ220" s="242"/>
      <c r="HKA220" s="242"/>
      <c r="HKB220" s="242"/>
      <c r="HKC220" s="242"/>
      <c r="HKD220" s="242"/>
      <c r="HKE220" s="242"/>
      <c r="HKF220" s="242"/>
      <c r="HKG220" s="242"/>
      <c r="HKH220" s="242"/>
      <c r="HKI220" s="242"/>
      <c r="HKJ220" s="242"/>
      <c r="HKK220" s="242"/>
      <c r="HKL220" s="242"/>
      <c r="HKM220" s="242"/>
      <c r="HKN220" s="242"/>
      <c r="HKO220" s="242"/>
      <c r="HKP220" s="242"/>
      <c r="HKQ220" s="242"/>
      <c r="HKR220" s="242"/>
      <c r="HKS220" s="242"/>
      <c r="HKT220" s="242"/>
      <c r="HKU220" s="242"/>
      <c r="HKV220" s="242"/>
      <c r="HKW220" s="242"/>
      <c r="HKX220" s="242"/>
      <c r="HKY220" s="242"/>
      <c r="HKZ220" s="242"/>
      <c r="HLA220" s="242"/>
      <c r="HLB220" s="242"/>
      <c r="HLC220" s="242"/>
      <c r="HLD220" s="242"/>
      <c r="HLE220" s="242"/>
      <c r="HLF220" s="242"/>
      <c r="HLG220" s="242"/>
      <c r="HLH220" s="242"/>
      <c r="HLI220" s="242"/>
      <c r="HLJ220" s="242"/>
      <c r="HLK220" s="242"/>
      <c r="HLL220" s="242"/>
      <c r="HLM220" s="242"/>
      <c r="HLN220" s="242"/>
      <c r="HLO220" s="242"/>
      <c r="HLP220" s="242"/>
      <c r="HLQ220" s="242"/>
      <c r="HLR220" s="242"/>
      <c r="HLS220" s="242"/>
      <c r="HLT220" s="242"/>
      <c r="HLU220" s="242"/>
      <c r="HLV220" s="242"/>
      <c r="HLW220" s="242"/>
      <c r="HLX220" s="242"/>
      <c r="HLY220" s="242"/>
      <c r="HLZ220" s="242"/>
      <c r="HMA220" s="242"/>
      <c r="HMB220" s="242"/>
      <c r="HMC220" s="242"/>
      <c r="HMD220" s="242"/>
      <c r="HME220" s="242"/>
      <c r="HMF220" s="242"/>
      <c r="HMG220" s="242"/>
      <c r="HMH220" s="242"/>
      <c r="HMI220" s="242"/>
      <c r="HMJ220" s="242"/>
      <c r="HMK220" s="242"/>
      <c r="HML220" s="242"/>
      <c r="HMM220" s="242"/>
      <c r="HMN220" s="242"/>
      <c r="HMO220" s="242"/>
      <c r="HMP220" s="242"/>
      <c r="HMQ220" s="242"/>
      <c r="HMR220" s="242"/>
      <c r="HMS220" s="242"/>
      <c r="HMT220" s="242"/>
      <c r="HMU220" s="242"/>
      <c r="HMV220" s="242"/>
      <c r="HMW220" s="242"/>
      <c r="HMX220" s="242"/>
      <c r="HMY220" s="242"/>
      <c r="HMZ220" s="242"/>
      <c r="HNA220" s="242"/>
      <c r="HNB220" s="242"/>
      <c r="HNC220" s="242"/>
      <c r="HND220" s="242"/>
      <c r="HNE220" s="242"/>
      <c r="HNF220" s="242"/>
      <c r="HNG220" s="242"/>
      <c r="HNH220" s="242"/>
      <c r="HNI220" s="242"/>
      <c r="HNJ220" s="242"/>
      <c r="HNK220" s="242"/>
      <c r="HNL220" s="242"/>
      <c r="HNM220" s="242"/>
      <c r="HNN220" s="242"/>
      <c r="HNO220" s="242"/>
      <c r="HNP220" s="242"/>
      <c r="HNQ220" s="242"/>
      <c r="HNR220" s="242"/>
      <c r="HNS220" s="242"/>
      <c r="HNT220" s="242"/>
      <c r="HNU220" s="242"/>
      <c r="HNV220" s="242"/>
      <c r="HNW220" s="242"/>
      <c r="HNX220" s="242"/>
      <c r="HNY220" s="242"/>
      <c r="HNZ220" s="242"/>
      <c r="HOA220" s="242"/>
      <c r="HOB220" s="242"/>
      <c r="HOC220" s="242"/>
      <c r="HOD220" s="242"/>
      <c r="HOE220" s="242"/>
      <c r="HOF220" s="242"/>
      <c r="HOG220" s="242"/>
      <c r="HOH220" s="242"/>
      <c r="HOI220" s="242"/>
      <c r="HOJ220" s="242"/>
      <c r="HOK220" s="242"/>
      <c r="HOL220" s="242"/>
      <c r="HOM220" s="242"/>
      <c r="HON220" s="242"/>
      <c r="HOO220" s="242"/>
      <c r="HOP220" s="242"/>
      <c r="HOQ220" s="242"/>
      <c r="HOR220" s="242"/>
      <c r="HOS220" s="242"/>
      <c r="HOT220" s="242"/>
      <c r="HOU220" s="242"/>
      <c r="HOV220" s="242"/>
      <c r="HOW220" s="242"/>
      <c r="HOX220" s="242"/>
      <c r="HOY220" s="242"/>
      <c r="HOZ220" s="242"/>
      <c r="HPA220" s="242"/>
      <c r="HPB220" s="242"/>
      <c r="HPC220" s="242"/>
      <c r="HPD220" s="242"/>
      <c r="HPE220" s="242"/>
      <c r="HPF220" s="242"/>
      <c r="HPG220" s="242"/>
      <c r="HPH220" s="242"/>
      <c r="HPI220" s="242"/>
      <c r="HPJ220" s="242"/>
      <c r="HPK220" s="242"/>
      <c r="HPL220" s="242"/>
      <c r="HPM220" s="242"/>
      <c r="HPN220" s="242"/>
      <c r="HPO220" s="242"/>
      <c r="HPP220" s="242"/>
      <c r="HPQ220" s="242"/>
      <c r="HPR220" s="242"/>
      <c r="HPS220" s="242"/>
      <c r="HPT220" s="242"/>
      <c r="HPU220" s="242"/>
      <c r="HPV220" s="242"/>
      <c r="HPW220" s="242"/>
      <c r="HPX220" s="242"/>
      <c r="HPY220" s="242"/>
      <c r="HPZ220" s="242"/>
      <c r="HQA220" s="242"/>
      <c r="HQB220" s="242"/>
      <c r="HQC220" s="242"/>
      <c r="HQD220" s="242"/>
      <c r="HQE220" s="242"/>
      <c r="HQF220" s="242"/>
      <c r="HQG220" s="242"/>
      <c r="HQH220" s="242"/>
      <c r="HQI220" s="242"/>
      <c r="HQJ220" s="242"/>
      <c r="HQK220" s="242"/>
      <c r="HQL220" s="242"/>
      <c r="HQM220" s="242"/>
      <c r="HQN220" s="242"/>
      <c r="HQO220" s="242"/>
      <c r="HQP220" s="242"/>
      <c r="HQQ220" s="242"/>
      <c r="HQR220" s="242"/>
      <c r="HQS220" s="242"/>
      <c r="HQT220" s="242"/>
      <c r="HQU220" s="242"/>
      <c r="HQV220" s="242"/>
      <c r="HQW220" s="242"/>
      <c r="HQX220" s="242"/>
      <c r="HQY220" s="242"/>
      <c r="HQZ220" s="242"/>
      <c r="HRA220" s="242"/>
      <c r="HRB220" s="242"/>
      <c r="HRC220" s="242"/>
      <c r="HRD220" s="242"/>
      <c r="HRE220" s="242"/>
      <c r="HRF220" s="242"/>
      <c r="HRG220" s="242"/>
      <c r="HRH220" s="242"/>
      <c r="HRI220" s="242"/>
      <c r="HRJ220" s="242"/>
      <c r="HRK220" s="242"/>
      <c r="HRL220" s="242"/>
      <c r="HRM220" s="242"/>
      <c r="HRN220" s="242"/>
      <c r="HRO220" s="242"/>
      <c r="HRP220" s="242"/>
      <c r="HRQ220" s="242"/>
      <c r="HRR220" s="242"/>
      <c r="HRS220" s="242"/>
      <c r="HRT220" s="242"/>
      <c r="HRU220" s="242"/>
      <c r="HRV220" s="242"/>
      <c r="HRW220" s="242"/>
      <c r="HRX220" s="242"/>
      <c r="HRY220" s="242"/>
      <c r="HRZ220" s="242"/>
      <c r="HSA220" s="242"/>
      <c r="HSB220" s="242"/>
      <c r="HSC220" s="242"/>
      <c r="HSD220" s="242"/>
      <c r="HSE220" s="242"/>
      <c r="HSF220" s="242"/>
      <c r="HSG220" s="242"/>
      <c r="HSH220" s="242"/>
      <c r="HSI220" s="242"/>
      <c r="HSJ220" s="242"/>
      <c r="HSK220" s="242"/>
      <c r="HSL220" s="242"/>
      <c r="HSM220" s="242"/>
      <c r="HSN220" s="242"/>
      <c r="HSO220" s="242"/>
      <c r="HSP220" s="242"/>
      <c r="HSQ220" s="242"/>
      <c r="HSR220" s="242"/>
      <c r="HSS220" s="242"/>
      <c r="HST220" s="242"/>
      <c r="HSU220" s="242"/>
      <c r="HSV220" s="242"/>
      <c r="HSW220" s="242"/>
      <c r="HSX220" s="242"/>
      <c r="HSY220" s="242"/>
      <c r="HSZ220" s="242"/>
      <c r="HTA220" s="242"/>
      <c r="HTB220" s="242"/>
      <c r="HTC220" s="242"/>
      <c r="HTD220" s="242"/>
      <c r="HTE220" s="242"/>
      <c r="HTF220" s="242"/>
      <c r="HTG220" s="242"/>
      <c r="HTH220" s="242"/>
      <c r="HTI220" s="242"/>
      <c r="HTJ220" s="242"/>
      <c r="HTK220" s="242"/>
      <c r="HTL220" s="242"/>
      <c r="HTM220" s="242"/>
      <c r="HTN220" s="242"/>
      <c r="HTO220" s="242"/>
      <c r="HTP220" s="242"/>
      <c r="HTQ220" s="242"/>
      <c r="HTR220" s="242"/>
      <c r="HTS220" s="242"/>
      <c r="HTT220" s="242"/>
      <c r="HTU220" s="242"/>
      <c r="HTV220" s="242"/>
      <c r="HTW220" s="242"/>
      <c r="HTX220" s="242"/>
      <c r="HTY220" s="242"/>
      <c r="HTZ220" s="242"/>
      <c r="HUA220" s="242"/>
      <c r="HUB220" s="242"/>
      <c r="HUC220" s="242"/>
      <c r="HUD220" s="242"/>
      <c r="HUE220" s="242"/>
      <c r="HUF220" s="242"/>
      <c r="HUG220" s="242"/>
      <c r="HUH220" s="242"/>
      <c r="HUI220" s="242"/>
      <c r="HUJ220" s="242"/>
      <c r="HUK220" s="242"/>
      <c r="HUL220" s="242"/>
      <c r="HUM220" s="242"/>
      <c r="HUN220" s="242"/>
      <c r="HUO220" s="242"/>
      <c r="HUP220" s="242"/>
      <c r="HUQ220" s="242"/>
      <c r="HUR220" s="242"/>
      <c r="HUS220" s="242"/>
      <c r="HUT220" s="242"/>
      <c r="HUU220" s="242"/>
      <c r="HUV220" s="242"/>
      <c r="HUW220" s="242"/>
      <c r="HUX220" s="242"/>
      <c r="HUY220" s="242"/>
      <c r="HUZ220" s="242"/>
      <c r="HVA220" s="242"/>
      <c r="HVB220" s="242"/>
      <c r="HVC220" s="242"/>
      <c r="HVD220" s="242"/>
      <c r="HVE220" s="242"/>
      <c r="HVF220" s="242"/>
      <c r="HVG220" s="242"/>
      <c r="HVH220" s="242"/>
      <c r="HVI220" s="242"/>
      <c r="HVJ220" s="242"/>
      <c r="HVK220" s="242"/>
      <c r="HVL220" s="242"/>
      <c r="HVM220" s="242"/>
      <c r="HVN220" s="242"/>
      <c r="HVO220" s="242"/>
      <c r="HVP220" s="242"/>
      <c r="HVQ220" s="242"/>
      <c r="HVR220" s="242"/>
      <c r="HVS220" s="242"/>
      <c r="HVT220" s="242"/>
      <c r="HVU220" s="242"/>
      <c r="HVV220" s="242"/>
      <c r="HVW220" s="242"/>
      <c r="HVX220" s="242"/>
      <c r="HVY220" s="242"/>
      <c r="HVZ220" s="242"/>
      <c r="HWA220" s="242"/>
      <c r="HWB220" s="242"/>
      <c r="HWC220" s="242"/>
      <c r="HWD220" s="242"/>
      <c r="HWE220" s="242"/>
      <c r="HWF220" s="242"/>
      <c r="HWG220" s="242"/>
      <c r="HWH220" s="242"/>
      <c r="HWI220" s="242"/>
      <c r="HWJ220" s="242"/>
      <c r="HWK220" s="242"/>
      <c r="HWL220" s="242"/>
      <c r="HWM220" s="242"/>
      <c r="HWN220" s="242"/>
      <c r="HWO220" s="242"/>
      <c r="HWP220" s="242"/>
      <c r="HWQ220" s="242"/>
      <c r="HWR220" s="242"/>
      <c r="HWS220" s="242"/>
      <c r="HWT220" s="242"/>
      <c r="HWU220" s="242"/>
      <c r="HWV220" s="242"/>
      <c r="HWW220" s="242"/>
      <c r="HWX220" s="242"/>
      <c r="HWY220" s="242"/>
      <c r="HWZ220" s="242"/>
      <c r="HXA220" s="242"/>
      <c r="HXB220" s="242"/>
      <c r="HXC220" s="242"/>
      <c r="HXD220" s="242"/>
      <c r="HXE220" s="242"/>
      <c r="HXF220" s="242"/>
      <c r="HXG220" s="242"/>
      <c r="HXH220" s="242"/>
      <c r="HXI220" s="242"/>
      <c r="HXJ220" s="242"/>
      <c r="HXK220" s="242"/>
      <c r="HXL220" s="242"/>
      <c r="HXM220" s="242"/>
      <c r="HXN220" s="242"/>
      <c r="HXO220" s="242"/>
      <c r="HXP220" s="242"/>
      <c r="HXQ220" s="242"/>
      <c r="HXR220" s="242"/>
      <c r="HXS220" s="242"/>
      <c r="HXT220" s="242"/>
      <c r="HXU220" s="242"/>
      <c r="HXV220" s="242"/>
      <c r="HXW220" s="242"/>
      <c r="HXX220" s="242"/>
      <c r="HXY220" s="242"/>
      <c r="HXZ220" s="242"/>
      <c r="HYA220" s="242"/>
      <c r="HYB220" s="242"/>
      <c r="HYC220" s="242"/>
      <c r="HYD220" s="242"/>
      <c r="HYE220" s="242"/>
      <c r="HYF220" s="242"/>
      <c r="HYG220" s="242"/>
      <c r="HYH220" s="242"/>
      <c r="HYI220" s="242"/>
      <c r="HYJ220" s="242"/>
      <c r="HYK220" s="242"/>
      <c r="HYL220" s="242"/>
      <c r="HYM220" s="242"/>
      <c r="HYN220" s="242"/>
      <c r="HYO220" s="242"/>
      <c r="HYP220" s="242"/>
      <c r="HYQ220" s="242"/>
      <c r="HYR220" s="242"/>
      <c r="HYS220" s="242"/>
      <c r="HYT220" s="242"/>
      <c r="HYU220" s="242"/>
      <c r="HYV220" s="242"/>
      <c r="HYW220" s="242"/>
      <c r="HYX220" s="242"/>
      <c r="HYY220" s="242"/>
      <c r="HYZ220" s="242"/>
      <c r="HZA220" s="242"/>
      <c r="HZB220" s="242"/>
      <c r="HZC220" s="242"/>
      <c r="HZD220" s="242"/>
      <c r="HZE220" s="242"/>
      <c r="HZF220" s="242"/>
      <c r="HZG220" s="242"/>
      <c r="HZH220" s="242"/>
      <c r="HZI220" s="242"/>
      <c r="HZJ220" s="242"/>
      <c r="HZK220" s="242"/>
      <c r="HZL220" s="242"/>
      <c r="HZM220" s="242"/>
      <c r="HZN220" s="242"/>
      <c r="HZO220" s="242"/>
      <c r="HZP220" s="242"/>
      <c r="HZQ220" s="242"/>
      <c r="HZR220" s="242"/>
      <c r="HZS220" s="242"/>
      <c r="HZT220" s="242"/>
      <c r="HZU220" s="242"/>
      <c r="HZV220" s="242"/>
      <c r="HZW220" s="242"/>
      <c r="HZX220" s="242"/>
      <c r="HZY220" s="242"/>
      <c r="HZZ220" s="242"/>
      <c r="IAA220" s="242"/>
      <c r="IAB220" s="242"/>
      <c r="IAC220" s="242"/>
      <c r="IAD220" s="242"/>
      <c r="IAE220" s="242"/>
      <c r="IAF220" s="242"/>
      <c r="IAG220" s="242"/>
      <c r="IAH220" s="242"/>
      <c r="IAI220" s="242"/>
      <c r="IAJ220" s="242"/>
      <c r="IAK220" s="242"/>
      <c r="IAL220" s="242"/>
      <c r="IAM220" s="242"/>
      <c r="IAN220" s="242"/>
      <c r="IAO220" s="242"/>
      <c r="IAP220" s="242"/>
      <c r="IAQ220" s="242"/>
      <c r="IAR220" s="242"/>
      <c r="IAS220" s="242"/>
      <c r="IAT220" s="242"/>
      <c r="IAU220" s="242"/>
      <c r="IAV220" s="242"/>
      <c r="IAW220" s="242"/>
      <c r="IAX220" s="242"/>
      <c r="IAY220" s="242"/>
      <c r="IAZ220" s="242"/>
      <c r="IBA220" s="242"/>
      <c r="IBB220" s="242"/>
      <c r="IBC220" s="242"/>
      <c r="IBD220" s="242"/>
      <c r="IBE220" s="242"/>
      <c r="IBF220" s="242"/>
      <c r="IBG220" s="242"/>
      <c r="IBH220" s="242"/>
      <c r="IBI220" s="242"/>
      <c r="IBJ220" s="242"/>
      <c r="IBK220" s="242"/>
      <c r="IBL220" s="242"/>
      <c r="IBM220" s="242"/>
      <c r="IBN220" s="242"/>
      <c r="IBO220" s="242"/>
      <c r="IBP220" s="242"/>
      <c r="IBQ220" s="242"/>
      <c r="IBR220" s="242"/>
      <c r="IBS220" s="242"/>
      <c r="IBT220" s="242"/>
      <c r="IBU220" s="242"/>
      <c r="IBV220" s="242"/>
      <c r="IBW220" s="242"/>
      <c r="IBX220" s="242"/>
      <c r="IBY220" s="242"/>
      <c r="IBZ220" s="242"/>
      <c r="ICA220" s="242"/>
      <c r="ICB220" s="242"/>
      <c r="ICC220" s="242"/>
      <c r="ICD220" s="242"/>
      <c r="ICE220" s="242"/>
      <c r="ICF220" s="242"/>
      <c r="ICG220" s="242"/>
      <c r="ICH220" s="242"/>
      <c r="ICI220" s="242"/>
      <c r="ICJ220" s="242"/>
      <c r="ICK220" s="242"/>
      <c r="ICL220" s="242"/>
      <c r="ICM220" s="242"/>
      <c r="ICN220" s="242"/>
      <c r="ICO220" s="242"/>
      <c r="ICP220" s="242"/>
      <c r="ICQ220" s="242"/>
      <c r="ICR220" s="242"/>
      <c r="ICS220" s="242"/>
      <c r="ICT220" s="242"/>
      <c r="ICU220" s="242"/>
      <c r="ICV220" s="242"/>
      <c r="ICW220" s="242"/>
      <c r="ICX220" s="242"/>
      <c r="ICY220" s="242"/>
      <c r="ICZ220" s="242"/>
      <c r="IDA220" s="242"/>
      <c r="IDB220" s="242"/>
      <c r="IDC220" s="242"/>
      <c r="IDD220" s="242"/>
      <c r="IDE220" s="242"/>
      <c r="IDF220" s="242"/>
      <c r="IDG220" s="242"/>
      <c r="IDH220" s="242"/>
      <c r="IDI220" s="242"/>
      <c r="IDJ220" s="242"/>
      <c r="IDK220" s="242"/>
      <c r="IDL220" s="242"/>
      <c r="IDM220" s="242"/>
      <c r="IDN220" s="242"/>
      <c r="IDO220" s="242"/>
      <c r="IDP220" s="242"/>
      <c r="IDQ220" s="242"/>
      <c r="IDR220" s="242"/>
      <c r="IDS220" s="242"/>
      <c r="IDT220" s="242"/>
      <c r="IDU220" s="242"/>
      <c r="IDV220" s="242"/>
      <c r="IDW220" s="242"/>
      <c r="IDX220" s="242"/>
      <c r="IDY220" s="242"/>
      <c r="IDZ220" s="242"/>
      <c r="IEA220" s="242"/>
      <c r="IEB220" s="242"/>
      <c r="IEC220" s="242"/>
      <c r="IED220" s="242"/>
      <c r="IEE220" s="242"/>
      <c r="IEF220" s="242"/>
      <c r="IEG220" s="242"/>
      <c r="IEH220" s="242"/>
      <c r="IEI220" s="242"/>
      <c r="IEJ220" s="242"/>
      <c r="IEK220" s="242"/>
      <c r="IEL220" s="242"/>
      <c r="IEM220" s="242"/>
      <c r="IEN220" s="242"/>
      <c r="IEO220" s="242"/>
      <c r="IEP220" s="242"/>
      <c r="IEQ220" s="242"/>
      <c r="IER220" s="242"/>
      <c r="IES220" s="242"/>
      <c r="IET220" s="242"/>
      <c r="IEU220" s="242"/>
      <c r="IEV220" s="242"/>
      <c r="IEW220" s="242"/>
      <c r="IEX220" s="242"/>
      <c r="IEY220" s="242"/>
      <c r="IEZ220" s="242"/>
      <c r="IFA220" s="242"/>
      <c r="IFB220" s="242"/>
      <c r="IFC220" s="242"/>
      <c r="IFD220" s="242"/>
      <c r="IFE220" s="242"/>
      <c r="IFF220" s="242"/>
      <c r="IFG220" s="242"/>
      <c r="IFH220" s="242"/>
      <c r="IFI220" s="242"/>
      <c r="IFJ220" s="242"/>
      <c r="IFK220" s="242"/>
      <c r="IFL220" s="242"/>
      <c r="IFM220" s="242"/>
      <c r="IFN220" s="242"/>
      <c r="IFO220" s="242"/>
      <c r="IFP220" s="242"/>
      <c r="IFQ220" s="242"/>
      <c r="IFR220" s="242"/>
      <c r="IFS220" s="242"/>
      <c r="IFT220" s="242"/>
      <c r="IFU220" s="242"/>
      <c r="IFV220" s="242"/>
      <c r="IFW220" s="242"/>
      <c r="IFX220" s="242"/>
      <c r="IFY220" s="242"/>
      <c r="IFZ220" s="242"/>
      <c r="IGA220" s="242"/>
      <c r="IGB220" s="242"/>
      <c r="IGC220" s="242"/>
      <c r="IGD220" s="242"/>
      <c r="IGE220" s="242"/>
      <c r="IGF220" s="242"/>
      <c r="IGG220" s="242"/>
      <c r="IGH220" s="242"/>
      <c r="IGI220" s="242"/>
      <c r="IGJ220" s="242"/>
      <c r="IGK220" s="242"/>
      <c r="IGL220" s="242"/>
      <c r="IGM220" s="242"/>
      <c r="IGN220" s="242"/>
      <c r="IGO220" s="242"/>
      <c r="IGP220" s="242"/>
      <c r="IGQ220" s="242"/>
      <c r="IGR220" s="242"/>
      <c r="IGS220" s="242"/>
      <c r="IGT220" s="242"/>
      <c r="IGU220" s="242"/>
      <c r="IGV220" s="242"/>
      <c r="IGW220" s="242"/>
      <c r="IGX220" s="242"/>
      <c r="IGY220" s="242"/>
      <c r="IGZ220" s="242"/>
      <c r="IHA220" s="242"/>
      <c r="IHB220" s="242"/>
      <c r="IHC220" s="242"/>
      <c r="IHD220" s="242"/>
      <c r="IHE220" s="242"/>
      <c r="IHF220" s="242"/>
      <c r="IHG220" s="242"/>
      <c r="IHH220" s="242"/>
      <c r="IHI220" s="242"/>
      <c r="IHJ220" s="242"/>
      <c r="IHK220" s="242"/>
      <c r="IHL220" s="242"/>
      <c r="IHM220" s="242"/>
      <c r="IHN220" s="242"/>
      <c r="IHO220" s="242"/>
      <c r="IHP220" s="242"/>
      <c r="IHQ220" s="242"/>
      <c r="IHR220" s="242"/>
      <c r="IHS220" s="242"/>
      <c r="IHT220" s="242"/>
      <c r="IHU220" s="242"/>
      <c r="IHV220" s="242"/>
      <c r="IHW220" s="242"/>
      <c r="IHX220" s="242"/>
      <c r="IHY220" s="242"/>
      <c r="IHZ220" s="242"/>
      <c r="IIA220" s="242"/>
      <c r="IIB220" s="242"/>
      <c r="IIC220" s="242"/>
      <c r="IID220" s="242"/>
      <c r="IIE220" s="242"/>
      <c r="IIF220" s="242"/>
      <c r="IIG220" s="242"/>
      <c r="IIH220" s="242"/>
      <c r="III220" s="242"/>
      <c r="IIJ220" s="242"/>
      <c r="IIK220" s="242"/>
      <c r="IIL220" s="242"/>
      <c r="IIM220" s="242"/>
      <c r="IIN220" s="242"/>
      <c r="IIO220" s="242"/>
      <c r="IIP220" s="242"/>
      <c r="IIQ220" s="242"/>
      <c r="IIR220" s="242"/>
      <c r="IIS220" s="242"/>
      <c r="IIT220" s="242"/>
      <c r="IIU220" s="242"/>
      <c r="IIV220" s="242"/>
      <c r="IIW220" s="242"/>
      <c r="IIX220" s="242"/>
      <c r="IIY220" s="242"/>
      <c r="IIZ220" s="242"/>
      <c r="IJA220" s="242"/>
      <c r="IJB220" s="242"/>
      <c r="IJC220" s="242"/>
      <c r="IJD220" s="242"/>
      <c r="IJE220" s="242"/>
      <c r="IJF220" s="242"/>
      <c r="IJG220" s="242"/>
      <c r="IJH220" s="242"/>
      <c r="IJI220" s="242"/>
      <c r="IJJ220" s="242"/>
      <c r="IJK220" s="242"/>
      <c r="IJL220" s="242"/>
      <c r="IJM220" s="242"/>
      <c r="IJN220" s="242"/>
      <c r="IJO220" s="242"/>
      <c r="IJP220" s="242"/>
      <c r="IJQ220" s="242"/>
      <c r="IJR220" s="242"/>
      <c r="IJS220" s="242"/>
      <c r="IJT220" s="242"/>
      <c r="IJU220" s="242"/>
      <c r="IJV220" s="242"/>
      <c r="IJW220" s="242"/>
      <c r="IJX220" s="242"/>
      <c r="IJY220" s="242"/>
      <c r="IJZ220" s="242"/>
      <c r="IKA220" s="242"/>
      <c r="IKB220" s="242"/>
      <c r="IKC220" s="242"/>
      <c r="IKD220" s="242"/>
      <c r="IKE220" s="242"/>
      <c r="IKF220" s="242"/>
      <c r="IKG220" s="242"/>
      <c r="IKH220" s="242"/>
      <c r="IKI220" s="242"/>
      <c r="IKJ220" s="242"/>
      <c r="IKK220" s="242"/>
      <c r="IKL220" s="242"/>
      <c r="IKM220" s="242"/>
      <c r="IKN220" s="242"/>
      <c r="IKO220" s="242"/>
      <c r="IKP220" s="242"/>
      <c r="IKQ220" s="242"/>
      <c r="IKR220" s="242"/>
      <c r="IKS220" s="242"/>
      <c r="IKT220" s="242"/>
      <c r="IKU220" s="242"/>
      <c r="IKV220" s="242"/>
      <c r="IKW220" s="242"/>
      <c r="IKX220" s="242"/>
      <c r="IKY220" s="242"/>
      <c r="IKZ220" s="242"/>
      <c r="ILA220" s="242"/>
      <c r="ILB220" s="242"/>
      <c r="ILC220" s="242"/>
      <c r="ILD220" s="242"/>
      <c r="ILE220" s="242"/>
      <c r="ILF220" s="242"/>
      <c r="ILG220" s="242"/>
      <c r="ILH220" s="242"/>
      <c r="ILI220" s="242"/>
      <c r="ILJ220" s="242"/>
      <c r="ILK220" s="242"/>
      <c r="ILL220" s="242"/>
      <c r="ILM220" s="242"/>
      <c r="ILN220" s="242"/>
      <c r="ILO220" s="242"/>
      <c r="ILP220" s="242"/>
      <c r="ILQ220" s="242"/>
      <c r="ILR220" s="242"/>
      <c r="ILS220" s="242"/>
      <c r="ILT220" s="242"/>
      <c r="ILU220" s="242"/>
      <c r="ILV220" s="242"/>
      <c r="ILW220" s="242"/>
      <c r="ILX220" s="242"/>
      <c r="ILY220" s="242"/>
      <c r="ILZ220" s="242"/>
      <c r="IMA220" s="242"/>
      <c r="IMB220" s="242"/>
      <c r="IMC220" s="242"/>
      <c r="IMD220" s="242"/>
      <c r="IME220" s="242"/>
      <c r="IMF220" s="242"/>
      <c r="IMG220" s="242"/>
      <c r="IMH220" s="242"/>
      <c r="IMI220" s="242"/>
      <c r="IMJ220" s="242"/>
      <c r="IMK220" s="242"/>
      <c r="IML220" s="242"/>
      <c r="IMM220" s="242"/>
      <c r="IMN220" s="242"/>
      <c r="IMO220" s="242"/>
      <c r="IMP220" s="242"/>
      <c r="IMQ220" s="242"/>
      <c r="IMR220" s="242"/>
      <c r="IMS220" s="242"/>
      <c r="IMT220" s="242"/>
      <c r="IMU220" s="242"/>
      <c r="IMV220" s="242"/>
      <c r="IMW220" s="242"/>
      <c r="IMX220" s="242"/>
      <c r="IMY220" s="242"/>
      <c r="IMZ220" s="242"/>
      <c r="INA220" s="242"/>
      <c r="INB220" s="242"/>
      <c r="INC220" s="242"/>
      <c r="IND220" s="242"/>
      <c r="INE220" s="242"/>
      <c r="INF220" s="242"/>
      <c r="ING220" s="242"/>
      <c r="INH220" s="242"/>
      <c r="INI220" s="242"/>
      <c r="INJ220" s="242"/>
      <c r="INK220" s="242"/>
      <c r="INL220" s="242"/>
      <c r="INM220" s="242"/>
      <c r="INN220" s="242"/>
      <c r="INO220" s="242"/>
      <c r="INP220" s="242"/>
      <c r="INQ220" s="242"/>
      <c r="INR220" s="242"/>
      <c r="INS220" s="242"/>
      <c r="INT220" s="242"/>
      <c r="INU220" s="242"/>
      <c r="INV220" s="242"/>
      <c r="INW220" s="242"/>
      <c r="INX220" s="242"/>
      <c r="INY220" s="242"/>
      <c r="INZ220" s="242"/>
      <c r="IOA220" s="242"/>
      <c r="IOB220" s="242"/>
      <c r="IOC220" s="242"/>
      <c r="IOD220" s="242"/>
      <c r="IOE220" s="242"/>
      <c r="IOF220" s="242"/>
      <c r="IOG220" s="242"/>
      <c r="IOH220" s="242"/>
      <c r="IOI220" s="242"/>
      <c r="IOJ220" s="242"/>
      <c r="IOK220" s="242"/>
      <c r="IOL220" s="242"/>
      <c r="IOM220" s="242"/>
      <c r="ION220" s="242"/>
      <c r="IOO220" s="242"/>
      <c r="IOP220" s="242"/>
      <c r="IOQ220" s="242"/>
      <c r="IOR220" s="242"/>
      <c r="IOS220" s="242"/>
      <c r="IOT220" s="242"/>
      <c r="IOU220" s="242"/>
      <c r="IOV220" s="242"/>
      <c r="IOW220" s="242"/>
      <c r="IOX220" s="242"/>
      <c r="IOY220" s="242"/>
      <c r="IOZ220" s="242"/>
      <c r="IPA220" s="242"/>
      <c r="IPB220" s="242"/>
      <c r="IPC220" s="242"/>
      <c r="IPD220" s="242"/>
      <c r="IPE220" s="242"/>
      <c r="IPF220" s="242"/>
      <c r="IPG220" s="242"/>
      <c r="IPH220" s="242"/>
      <c r="IPI220" s="242"/>
      <c r="IPJ220" s="242"/>
      <c r="IPK220" s="242"/>
      <c r="IPL220" s="242"/>
      <c r="IPM220" s="242"/>
      <c r="IPN220" s="242"/>
      <c r="IPO220" s="242"/>
      <c r="IPP220" s="242"/>
      <c r="IPQ220" s="242"/>
      <c r="IPR220" s="242"/>
      <c r="IPS220" s="242"/>
      <c r="IPT220" s="242"/>
      <c r="IPU220" s="242"/>
      <c r="IPV220" s="242"/>
      <c r="IPW220" s="242"/>
      <c r="IPX220" s="242"/>
      <c r="IPY220" s="242"/>
      <c r="IPZ220" s="242"/>
      <c r="IQA220" s="242"/>
      <c r="IQB220" s="242"/>
      <c r="IQC220" s="242"/>
      <c r="IQD220" s="242"/>
      <c r="IQE220" s="242"/>
      <c r="IQF220" s="242"/>
      <c r="IQG220" s="242"/>
      <c r="IQH220" s="242"/>
      <c r="IQI220" s="242"/>
      <c r="IQJ220" s="242"/>
      <c r="IQK220" s="242"/>
      <c r="IQL220" s="242"/>
      <c r="IQM220" s="242"/>
      <c r="IQN220" s="242"/>
      <c r="IQO220" s="242"/>
      <c r="IQP220" s="242"/>
      <c r="IQQ220" s="242"/>
      <c r="IQR220" s="242"/>
      <c r="IQS220" s="242"/>
      <c r="IQT220" s="242"/>
      <c r="IQU220" s="242"/>
      <c r="IQV220" s="242"/>
      <c r="IQW220" s="242"/>
      <c r="IQX220" s="242"/>
      <c r="IQY220" s="242"/>
      <c r="IQZ220" s="242"/>
      <c r="IRA220" s="242"/>
      <c r="IRB220" s="242"/>
      <c r="IRC220" s="242"/>
      <c r="IRD220" s="242"/>
      <c r="IRE220" s="242"/>
      <c r="IRF220" s="242"/>
      <c r="IRG220" s="242"/>
      <c r="IRH220" s="242"/>
      <c r="IRI220" s="242"/>
      <c r="IRJ220" s="242"/>
      <c r="IRK220" s="242"/>
      <c r="IRL220" s="242"/>
      <c r="IRM220" s="242"/>
      <c r="IRN220" s="242"/>
      <c r="IRO220" s="242"/>
      <c r="IRP220" s="242"/>
      <c r="IRQ220" s="242"/>
      <c r="IRR220" s="242"/>
      <c r="IRS220" s="242"/>
      <c r="IRT220" s="242"/>
      <c r="IRU220" s="242"/>
      <c r="IRV220" s="242"/>
      <c r="IRW220" s="242"/>
      <c r="IRX220" s="242"/>
      <c r="IRY220" s="242"/>
      <c r="IRZ220" s="242"/>
      <c r="ISA220" s="242"/>
      <c r="ISB220" s="242"/>
      <c r="ISC220" s="242"/>
      <c r="ISD220" s="242"/>
      <c r="ISE220" s="242"/>
      <c r="ISF220" s="242"/>
      <c r="ISG220" s="242"/>
      <c r="ISH220" s="242"/>
      <c r="ISI220" s="242"/>
      <c r="ISJ220" s="242"/>
      <c r="ISK220" s="242"/>
      <c r="ISL220" s="242"/>
      <c r="ISM220" s="242"/>
      <c r="ISN220" s="242"/>
      <c r="ISO220" s="242"/>
      <c r="ISP220" s="242"/>
      <c r="ISQ220" s="242"/>
      <c r="ISR220" s="242"/>
      <c r="ISS220" s="242"/>
      <c r="IST220" s="242"/>
      <c r="ISU220" s="242"/>
      <c r="ISV220" s="242"/>
      <c r="ISW220" s="242"/>
      <c r="ISX220" s="242"/>
      <c r="ISY220" s="242"/>
      <c r="ISZ220" s="242"/>
      <c r="ITA220" s="242"/>
      <c r="ITB220" s="242"/>
      <c r="ITC220" s="242"/>
      <c r="ITD220" s="242"/>
      <c r="ITE220" s="242"/>
      <c r="ITF220" s="242"/>
      <c r="ITG220" s="242"/>
      <c r="ITH220" s="242"/>
      <c r="ITI220" s="242"/>
      <c r="ITJ220" s="242"/>
      <c r="ITK220" s="242"/>
      <c r="ITL220" s="242"/>
      <c r="ITM220" s="242"/>
      <c r="ITN220" s="242"/>
      <c r="ITO220" s="242"/>
      <c r="ITP220" s="242"/>
      <c r="ITQ220" s="242"/>
      <c r="ITR220" s="242"/>
      <c r="ITS220" s="242"/>
      <c r="ITT220" s="242"/>
      <c r="ITU220" s="242"/>
      <c r="ITV220" s="242"/>
      <c r="ITW220" s="242"/>
      <c r="ITX220" s="242"/>
      <c r="ITY220" s="242"/>
      <c r="ITZ220" s="242"/>
      <c r="IUA220" s="242"/>
      <c r="IUB220" s="242"/>
      <c r="IUC220" s="242"/>
      <c r="IUD220" s="242"/>
      <c r="IUE220" s="242"/>
      <c r="IUF220" s="242"/>
      <c r="IUG220" s="242"/>
      <c r="IUH220" s="242"/>
      <c r="IUI220" s="242"/>
      <c r="IUJ220" s="242"/>
      <c r="IUK220" s="242"/>
      <c r="IUL220" s="242"/>
      <c r="IUM220" s="242"/>
      <c r="IUN220" s="242"/>
      <c r="IUO220" s="242"/>
      <c r="IUP220" s="242"/>
      <c r="IUQ220" s="242"/>
      <c r="IUR220" s="242"/>
      <c r="IUS220" s="242"/>
      <c r="IUT220" s="242"/>
      <c r="IUU220" s="242"/>
      <c r="IUV220" s="242"/>
      <c r="IUW220" s="242"/>
      <c r="IUX220" s="242"/>
      <c r="IUY220" s="242"/>
      <c r="IUZ220" s="242"/>
      <c r="IVA220" s="242"/>
      <c r="IVB220" s="242"/>
      <c r="IVC220" s="242"/>
      <c r="IVD220" s="242"/>
      <c r="IVE220" s="242"/>
      <c r="IVF220" s="242"/>
      <c r="IVG220" s="242"/>
      <c r="IVH220" s="242"/>
      <c r="IVI220" s="242"/>
      <c r="IVJ220" s="242"/>
      <c r="IVK220" s="242"/>
      <c r="IVL220" s="242"/>
      <c r="IVM220" s="242"/>
      <c r="IVN220" s="242"/>
      <c r="IVO220" s="242"/>
      <c r="IVP220" s="242"/>
      <c r="IVQ220" s="242"/>
      <c r="IVR220" s="242"/>
      <c r="IVS220" s="242"/>
      <c r="IVT220" s="242"/>
      <c r="IVU220" s="242"/>
      <c r="IVV220" s="242"/>
      <c r="IVW220" s="242"/>
      <c r="IVX220" s="242"/>
      <c r="IVY220" s="242"/>
      <c r="IVZ220" s="242"/>
      <c r="IWA220" s="242"/>
      <c r="IWB220" s="242"/>
      <c r="IWC220" s="242"/>
      <c r="IWD220" s="242"/>
      <c r="IWE220" s="242"/>
      <c r="IWF220" s="242"/>
      <c r="IWG220" s="242"/>
      <c r="IWH220" s="242"/>
      <c r="IWI220" s="242"/>
      <c r="IWJ220" s="242"/>
      <c r="IWK220" s="242"/>
      <c r="IWL220" s="242"/>
      <c r="IWM220" s="242"/>
      <c r="IWN220" s="242"/>
      <c r="IWO220" s="242"/>
      <c r="IWP220" s="242"/>
      <c r="IWQ220" s="242"/>
      <c r="IWR220" s="242"/>
      <c r="IWS220" s="242"/>
      <c r="IWT220" s="242"/>
      <c r="IWU220" s="242"/>
      <c r="IWV220" s="242"/>
      <c r="IWW220" s="242"/>
      <c r="IWX220" s="242"/>
      <c r="IWY220" s="242"/>
      <c r="IWZ220" s="242"/>
      <c r="IXA220" s="242"/>
      <c r="IXB220" s="242"/>
      <c r="IXC220" s="242"/>
      <c r="IXD220" s="242"/>
      <c r="IXE220" s="242"/>
      <c r="IXF220" s="242"/>
      <c r="IXG220" s="242"/>
      <c r="IXH220" s="242"/>
      <c r="IXI220" s="242"/>
      <c r="IXJ220" s="242"/>
      <c r="IXK220" s="242"/>
      <c r="IXL220" s="242"/>
      <c r="IXM220" s="242"/>
      <c r="IXN220" s="242"/>
      <c r="IXO220" s="242"/>
      <c r="IXP220" s="242"/>
      <c r="IXQ220" s="242"/>
      <c r="IXR220" s="242"/>
      <c r="IXS220" s="242"/>
      <c r="IXT220" s="242"/>
      <c r="IXU220" s="242"/>
      <c r="IXV220" s="242"/>
      <c r="IXW220" s="242"/>
      <c r="IXX220" s="242"/>
      <c r="IXY220" s="242"/>
      <c r="IXZ220" s="242"/>
      <c r="IYA220" s="242"/>
      <c r="IYB220" s="242"/>
      <c r="IYC220" s="242"/>
      <c r="IYD220" s="242"/>
      <c r="IYE220" s="242"/>
      <c r="IYF220" s="242"/>
      <c r="IYG220" s="242"/>
      <c r="IYH220" s="242"/>
      <c r="IYI220" s="242"/>
      <c r="IYJ220" s="242"/>
      <c r="IYK220" s="242"/>
      <c r="IYL220" s="242"/>
      <c r="IYM220" s="242"/>
      <c r="IYN220" s="242"/>
      <c r="IYO220" s="242"/>
      <c r="IYP220" s="242"/>
      <c r="IYQ220" s="242"/>
      <c r="IYR220" s="242"/>
      <c r="IYS220" s="242"/>
      <c r="IYT220" s="242"/>
      <c r="IYU220" s="242"/>
      <c r="IYV220" s="242"/>
      <c r="IYW220" s="242"/>
      <c r="IYX220" s="242"/>
      <c r="IYY220" s="242"/>
      <c r="IYZ220" s="242"/>
      <c r="IZA220" s="242"/>
      <c r="IZB220" s="242"/>
      <c r="IZC220" s="242"/>
      <c r="IZD220" s="242"/>
      <c r="IZE220" s="242"/>
      <c r="IZF220" s="242"/>
      <c r="IZG220" s="242"/>
      <c r="IZH220" s="242"/>
      <c r="IZI220" s="242"/>
      <c r="IZJ220" s="242"/>
      <c r="IZK220" s="242"/>
      <c r="IZL220" s="242"/>
      <c r="IZM220" s="242"/>
      <c r="IZN220" s="242"/>
      <c r="IZO220" s="242"/>
      <c r="IZP220" s="242"/>
      <c r="IZQ220" s="242"/>
      <c r="IZR220" s="242"/>
      <c r="IZS220" s="242"/>
      <c r="IZT220" s="242"/>
      <c r="IZU220" s="242"/>
      <c r="IZV220" s="242"/>
      <c r="IZW220" s="242"/>
      <c r="IZX220" s="242"/>
      <c r="IZY220" s="242"/>
      <c r="IZZ220" s="242"/>
      <c r="JAA220" s="242"/>
      <c r="JAB220" s="242"/>
      <c r="JAC220" s="242"/>
      <c r="JAD220" s="242"/>
      <c r="JAE220" s="242"/>
      <c r="JAF220" s="242"/>
      <c r="JAG220" s="242"/>
      <c r="JAH220" s="242"/>
      <c r="JAI220" s="242"/>
      <c r="JAJ220" s="242"/>
      <c r="JAK220" s="242"/>
      <c r="JAL220" s="242"/>
      <c r="JAM220" s="242"/>
      <c r="JAN220" s="242"/>
      <c r="JAO220" s="242"/>
      <c r="JAP220" s="242"/>
      <c r="JAQ220" s="242"/>
      <c r="JAR220" s="242"/>
      <c r="JAS220" s="242"/>
      <c r="JAT220" s="242"/>
      <c r="JAU220" s="242"/>
      <c r="JAV220" s="242"/>
      <c r="JAW220" s="242"/>
      <c r="JAX220" s="242"/>
      <c r="JAY220" s="242"/>
      <c r="JAZ220" s="242"/>
      <c r="JBA220" s="242"/>
      <c r="JBB220" s="242"/>
      <c r="JBC220" s="242"/>
      <c r="JBD220" s="242"/>
      <c r="JBE220" s="242"/>
      <c r="JBF220" s="242"/>
      <c r="JBG220" s="242"/>
      <c r="JBH220" s="242"/>
      <c r="JBI220" s="242"/>
      <c r="JBJ220" s="242"/>
      <c r="JBK220" s="242"/>
      <c r="JBL220" s="242"/>
      <c r="JBM220" s="242"/>
      <c r="JBN220" s="242"/>
      <c r="JBO220" s="242"/>
      <c r="JBP220" s="242"/>
      <c r="JBQ220" s="242"/>
      <c r="JBR220" s="242"/>
      <c r="JBS220" s="242"/>
      <c r="JBT220" s="242"/>
      <c r="JBU220" s="242"/>
      <c r="JBV220" s="242"/>
      <c r="JBW220" s="242"/>
      <c r="JBX220" s="242"/>
      <c r="JBY220" s="242"/>
      <c r="JBZ220" s="242"/>
      <c r="JCA220" s="242"/>
      <c r="JCB220" s="242"/>
      <c r="JCC220" s="242"/>
      <c r="JCD220" s="242"/>
      <c r="JCE220" s="242"/>
      <c r="JCF220" s="242"/>
      <c r="JCG220" s="242"/>
      <c r="JCH220" s="242"/>
      <c r="JCI220" s="242"/>
      <c r="JCJ220" s="242"/>
      <c r="JCK220" s="242"/>
      <c r="JCL220" s="242"/>
      <c r="JCM220" s="242"/>
      <c r="JCN220" s="242"/>
      <c r="JCO220" s="242"/>
      <c r="JCP220" s="242"/>
      <c r="JCQ220" s="242"/>
      <c r="JCR220" s="242"/>
      <c r="JCS220" s="242"/>
      <c r="JCT220" s="242"/>
      <c r="JCU220" s="242"/>
      <c r="JCV220" s="242"/>
      <c r="JCW220" s="242"/>
      <c r="JCX220" s="242"/>
      <c r="JCY220" s="242"/>
      <c r="JCZ220" s="242"/>
      <c r="JDA220" s="242"/>
      <c r="JDB220" s="242"/>
      <c r="JDC220" s="242"/>
      <c r="JDD220" s="242"/>
      <c r="JDE220" s="242"/>
      <c r="JDF220" s="242"/>
      <c r="JDG220" s="242"/>
      <c r="JDH220" s="242"/>
      <c r="JDI220" s="242"/>
      <c r="JDJ220" s="242"/>
      <c r="JDK220" s="242"/>
      <c r="JDL220" s="242"/>
      <c r="JDM220" s="242"/>
      <c r="JDN220" s="242"/>
      <c r="JDO220" s="242"/>
      <c r="JDP220" s="242"/>
      <c r="JDQ220" s="242"/>
      <c r="JDR220" s="242"/>
      <c r="JDS220" s="242"/>
      <c r="JDT220" s="242"/>
      <c r="JDU220" s="242"/>
      <c r="JDV220" s="242"/>
      <c r="JDW220" s="242"/>
      <c r="JDX220" s="242"/>
      <c r="JDY220" s="242"/>
      <c r="JDZ220" s="242"/>
      <c r="JEA220" s="242"/>
      <c r="JEB220" s="242"/>
      <c r="JEC220" s="242"/>
      <c r="JED220" s="242"/>
      <c r="JEE220" s="242"/>
      <c r="JEF220" s="242"/>
      <c r="JEG220" s="242"/>
      <c r="JEH220" s="242"/>
      <c r="JEI220" s="242"/>
      <c r="JEJ220" s="242"/>
      <c r="JEK220" s="242"/>
      <c r="JEL220" s="242"/>
      <c r="JEM220" s="242"/>
      <c r="JEN220" s="242"/>
      <c r="JEO220" s="242"/>
      <c r="JEP220" s="242"/>
      <c r="JEQ220" s="242"/>
      <c r="JER220" s="242"/>
      <c r="JES220" s="242"/>
      <c r="JET220" s="242"/>
      <c r="JEU220" s="242"/>
      <c r="JEV220" s="242"/>
      <c r="JEW220" s="242"/>
      <c r="JEX220" s="242"/>
      <c r="JEY220" s="242"/>
      <c r="JEZ220" s="242"/>
      <c r="JFA220" s="242"/>
      <c r="JFB220" s="242"/>
      <c r="JFC220" s="242"/>
      <c r="JFD220" s="242"/>
      <c r="JFE220" s="242"/>
      <c r="JFF220" s="242"/>
      <c r="JFG220" s="242"/>
      <c r="JFH220" s="242"/>
      <c r="JFI220" s="242"/>
      <c r="JFJ220" s="242"/>
      <c r="JFK220" s="242"/>
      <c r="JFL220" s="242"/>
      <c r="JFM220" s="242"/>
      <c r="JFN220" s="242"/>
      <c r="JFO220" s="242"/>
      <c r="JFP220" s="242"/>
      <c r="JFQ220" s="242"/>
      <c r="JFR220" s="242"/>
      <c r="JFS220" s="242"/>
      <c r="JFT220" s="242"/>
      <c r="JFU220" s="242"/>
      <c r="JFV220" s="242"/>
      <c r="JFW220" s="242"/>
      <c r="JFX220" s="242"/>
      <c r="JFY220" s="242"/>
      <c r="JFZ220" s="242"/>
      <c r="JGA220" s="242"/>
      <c r="JGB220" s="242"/>
      <c r="JGC220" s="242"/>
      <c r="JGD220" s="242"/>
      <c r="JGE220" s="242"/>
      <c r="JGF220" s="242"/>
      <c r="JGG220" s="242"/>
      <c r="JGH220" s="242"/>
      <c r="JGI220" s="242"/>
      <c r="JGJ220" s="242"/>
      <c r="JGK220" s="242"/>
      <c r="JGL220" s="242"/>
      <c r="JGM220" s="242"/>
      <c r="JGN220" s="242"/>
      <c r="JGO220" s="242"/>
      <c r="JGP220" s="242"/>
      <c r="JGQ220" s="242"/>
      <c r="JGR220" s="242"/>
      <c r="JGS220" s="242"/>
      <c r="JGT220" s="242"/>
      <c r="JGU220" s="242"/>
      <c r="JGV220" s="242"/>
      <c r="JGW220" s="242"/>
      <c r="JGX220" s="242"/>
      <c r="JGY220" s="242"/>
      <c r="JGZ220" s="242"/>
      <c r="JHA220" s="242"/>
      <c r="JHB220" s="242"/>
      <c r="JHC220" s="242"/>
      <c r="JHD220" s="242"/>
      <c r="JHE220" s="242"/>
      <c r="JHF220" s="242"/>
      <c r="JHG220" s="242"/>
      <c r="JHH220" s="242"/>
      <c r="JHI220" s="242"/>
      <c r="JHJ220" s="242"/>
      <c r="JHK220" s="242"/>
      <c r="JHL220" s="242"/>
      <c r="JHM220" s="242"/>
      <c r="JHN220" s="242"/>
      <c r="JHO220" s="242"/>
      <c r="JHP220" s="242"/>
      <c r="JHQ220" s="242"/>
      <c r="JHR220" s="242"/>
      <c r="JHS220" s="242"/>
      <c r="JHT220" s="242"/>
      <c r="JHU220" s="242"/>
      <c r="JHV220" s="242"/>
      <c r="JHW220" s="242"/>
      <c r="JHX220" s="242"/>
      <c r="JHY220" s="242"/>
      <c r="JHZ220" s="242"/>
      <c r="JIA220" s="242"/>
      <c r="JIB220" s="242"/>
      <c r="JIC220" s="242"/>
      <c r="JID220" s="242"/>
      <c r="JIE220" s="242"/>
      <c r="JIF220" s="242"/>
      <c r="JIG220" s="242"/>
      <c r="JIH220" s="242"/>
      <c r="JII220" s="242"/>
      <c r="JIJ220" s="242"/>
      <c r="JIK220" s="242"/>
      <c r="JIL220" s="242"/>
      <c r="JIM220" s="242"/>
      <c r="JIN220" s="242"/>
      <c r="JIO220" s="242"/>
      <c r="JIP220" s="242"/>
      <c r="JIQ220" s="242"/>
      <c r="JIR220" s="242"/>
      <c r="JIS220" s="242"/>
      <c r="JIT220" s="242"/>
      <c r="JIU220" s="242"/>
      <c r="JIV220" s="242"/>
      <c r="JIW220" s="242"/>
      <c r="JIX220" s="242"/>
      <c r="JIY220" s="242"/>
      <c r="JIZ220" s="242"/>
      <c r="JJA220" s="242"/>
      <c r="JJB220" s="242"/>
      <c r="JJC220" s="242"/>
      <c r="JJD220" s="242"/>
      <c r="JJE220" s="242"/>
      <c r="JJF220" s="242"/>
      <c r="JJG220" s="242"/>
      <c r="JJH220" s="242"/>
      <c r="JJI220" s="242"/>
      <c r="JJJ220" s="242"/>
      <c r="JJK220" s="242"/>
      <c r="JJL220" s="242"/>
      <c r="JJM220" s="242"/>
      <c r="JJN220" s="242"/>
      <c r="JJO220" s="242"/>
      <c r="JJP220" s="242"/>
      <c r="JJQ220" s="242"/>
      <c r="JJR220" s="242"/>
      <c r="JJS220" s="242"/>
      <c r="JJT220" s="242"/>
      <c r="JJU220" s="242"/>
      <c r="JJV220" s="242"/>
      <c r="JJW220" s="242"/>
      <c r="JJX220" s="242"/>
      <c r="JJY220" s="242"/>
      <c r="JJZ220" s="242"/>
      <c r="JKA220" s="242"/>
      <c r="JKB220" s="242"/>
      <c r="JKC220" s="242"/>
      <c r="JKD220" s="242"/>
      <c r="JKE220" s="242"/>
      <c r="JKF220" s="242"/>
      <c r="JKG220" s="242"/>
      <c r="JKH220" s="242"/>
      <c r="JKI220" s="242"/>
      <c r="JKJ220" s="242"/>
      <c r="JKK220" s="242"/>
      <c r="JKL220" s="242"/>
      <c r="JKM220" s="242"/>
      <c r="JKN220" s="242"/>
      <c r="JKO220" s="242"/>
      <c r="JKP220" s="242"/>
      <c r="JKQ220" s="242"/>
      <c r="JKR220" s="242"/>
      <c r="JKS220" s="242"/>
      <c r="JKT220" s="242"/>
      <c r="JKU220" s="242"/>
      <c r="JKV220" s="242"/>
      <c r="JKW220" s="242"/>
      <c r="JKX220" s="242"/>
      <c r="JKY220" s="242"/>
      <c r="JKZ220" s="242"/>
      <c r="JLA220" s="242"/>
      <c r="JLB220" s="242"/>
      <c r="JLC220" s="242"/>
      <c r="JLD220" s="242"/>
      <c r="JLE220" s="242"/>
      <c r="JLF220" s="242"/>
      <c r="JLG220" s="242"/>
      <c r="JLH220" s="242"/>
      <c r="JLI220" s="242"/>
      <c r="JLJ220" s="242"/>
      <c r="JLK220" s="242"/>
      <c r="JLL220" s="242"/>
      <c r="JLM220" s="242"/>
      <c r="JLN220" s="242"/>
      <c r="JLO220" s="242"/>
      <c r="JLP220" s="242"/>
      <c r="JLQ220" s="242"/>
      <c r="JLR220" s="242"/>
      <c r="JLS220" s="242"/>
      <c r="JLT220" s="242"/>
      <c r="JLU220" s="242"/>
      <c r="JLV220" s="242"/>
      <c r="JLW220" s="242"/>
      <c r="JLX220" s="242"/>
      <c r="JLY220" s="242"/>
      <c r="JLZ220" s="242"/>
      <c r="JMA220" s="242"/>
      <c r="JMB220" s="242"/>
      <c r="JMC220" s="242"/>
      <c r="JMD220" s="242"/>
      <c r="JME220" s="242"/>
      <c r="JMF220" s="242"/>
      <c r="JMG220" s="242"/>
      <c r="JMH220" s="242"/>
      <c r="JMI220" s="242"/>
      <c r="JMJ220" s="242"/>
      <c r="JMK220" s="242"/>
      <c r="JML220" s="242"/>
      <c r="JMM220" s="242"/>
      <c r="JMN220" s="242"/>
      <c r="JMO220" s="242"/>
      <c r="JMP220" s="242"/>
      <c r="JMQ220" s="242"/>
      <c r="JMR220" s="242"/>
      <c r="JMS220" s="242"/>
      <c r="JMT220" s="242"/>
      <c r="JMU220" s="242"/>
      <c r="JMV220" s="242"/>
      <c r="JMW220" s="242"/>
      <c r="JMX220" s="242"/>
      <c r="JMY220" s="242"/>
      <c r="JMZ220" s="242"/>
      <c r="JNA220" s="242"/>
      <c r="JNB220" s="242"/>
      <c r="JNC220" s="242"/>
      <c r="JND220" s="242"/>
      <c r="JNE220" s="242"/>
      <c r="JNF220" s="242"/>
      <c r="JNG220" s="242"/>
      <c r="JNH220" s="242"/>
      <c r="JNI220" s="242"/>
      <c r="JNJ220" s="242"/>
      <c r="JNK220" s="242"/>
      <c r="JNL220" s="242"/>
      <c r="JNM220" s="242"/>
      <c r="JNN220" s="242"/>
      <c r="JNO220" s="242"/>
      <c r="JNP220" s="242"/>
      <c r="JNQ220" s="242"/>
      <c r="JNR220" s="242"/>
      <c r="JNS220" s="242"/>
      <c r="JNT220" s="242"/>
      <c r="JNU220" s="242"/>
      <c r="JNV220" s="242"/>
      <c r="JNW220" s="242"/>
      <c r="JNX220" s="242"/>
      <c r="JNY220" s="242"/>
      <c r="JNZ220" s="242"/>
      <c r="JOA220" s="242"/>
      <c r="JOB220" s="242"/>
      <c r="JOC220" s="242"/>
      <c r="JOD220" s="242"/>
      <c r="JOE220" s="242"/>
      <c r="JOF220" s="242"/>
      <c r="JOG220" s="242"/>
      <c r="JOH220" s="242"/>
      <c r="JOI220" s="242"/>
      <c r="JOJ220" s="242"/>
      <c r="JOK220" s="242"/>
      <c r="JOL220" s="242"/>
      <c r="JOM220" s="242"/>
      <c r="JON220" s="242"/>
      <c r="JOO220" s="242"/>
      <c r="JOP220" s="242"/>
      <c r="JOQ220" s="242"/>
      <c r="JOR220" s="242"/>
      <c r="JOS220" s="242"/>
      <c r="JOT220" s="242"/>
      <c r="JOU220" s="242"/>
      <c r="JOV220" s="242"/>
      <c r="JOW220" s="242"/>
      <c r="JOX220" s="242"/>
      <c r="JOY220" s="242"/>
      <c r="JOZ220" s="242"/>
      <c r="JPA220" s="242"/>
      <c r="JPB220" s="242"/>
      <c r="JPC220" s="242"/>
      <c r="JPD220" s="242"/>
      <c r="JPE220" s="242"/>
      <c r="JPF220" s="242"/>
      <c r="JPG220" s="242"/>
      <c r="JPH220" s="242"/>
      <c r="JPI220" s="242"/>
      <c r="JPJ220" s="242"/>
      <c r="JPK220" s="242"/>
      <c r="JPL220" s="242"/>
      <c r="JPM220" s="242"/>
      <c r="JPN220" s="242"/>
      <c r="JPO220" s="242"/>
      <c r="JPP220" s="242"/>
      <c r="JPQ220" s="242"/>
      <c r="JPR220" s="242"/>
      <c r="JPS220" s="242"/>
      <c r="JPT220" s="242"/>
      <c r="JPU220" s="242"/>
      <c r="JPV220" s="242"/>
      <c r="JPW220" s="242"/>
      <c r="JPX220" s="242"/>
      <c r="JPY220" s="242"/>
      <c r="JPZ220" s="242"/>
      <c r="JQA220" s="242"/>
      <c r="JQB220" s="242"/>
      <c r="JQC220" s="242"/>
      <c r="JQD220" s="242"/>
      <c r="JQE220" s="242"/>
      <c r="JQF220" s="242"/>
      <c r="JQG220" s="242"/>
      <c r="JQH220" s="242"/>
      <c r="JQI220" s="242"/>
      <c r="JQJ220" s="242"/>
      <c r="JQK220" s="242"/>
      <c r="JQL220" s="242"/>
      <c r="JQM220" s="242"/>
      <c r="JQN220" s="242"/>
      <c r="JQO220" s="242"/>
      <c r="JQP220" s="242"/>
      <c r="JQQ220" s="242"/>
      <c r="JQR220" s="242"/>
      <c r="JQS220" s="242"/>
      <c r="JQT220" s="242"/>
      <c r="JQU220" s="242"/>
      <c r="JQV220" s="242"/>
      <c r="JQW220" s="242"/>
      <c r="JQX220" s="242"/>
      <c r="JQY220" s="242"/>
      <c r="JQZ220" s="242"/>
      <c r="JRA220" s="242"/>
      <c r="JRB220" s="242"/>
      <c r="JRC220" s="242"/>
      <c r="JRD220" s="242"/>
      <c r="JRE220" s="242"/>
      <c r="JRF220" s="242"/>
      <c r="JRG220" s="242"/>
      <c r="JRH220" s="242"/>
      <c r="JRI220" s="242"/>
      <c r="JRJ220" s="242"/>
      <c r="JRK220" s="242"/>
      <c r="JRL220" s="242"/>
      <c r="JRM220" s="242"/>
      <c r="JRN220" s="242"/>
      <c r="JRO220" s="242"/>
      <c r="JRP220" s="242"/>
      <c r="JRQ220" s="242"/>
      <c r="JRR220" s="242"/>
      <c r="JRS220" s="242"/>
      <c r="JRT220" s="242"/>
      <c r="JRU220" s="242"/>
      <c r="JRV220" s="242"/>
      <c r="JRW220" s="242"/>
      <c r="JRX220" s="242"/>
      <c r="JRY220" s="242"/>
      <c r="JRZ220" s="242"/>
      <c r="JSA220" s="242"/>
      <c r="JSB220" s="242"/>
      <c r="JSC220" s="242"/>
      <c r="JSD220" s="242"/>
      <c r="JSE220" s="242"/>
      <c r="JSF220" s="242"/>
      <c r="JSG220" s="242"/>
      <c r="JSH220" s="242"/>
      <c r="JSI220" s="242"/>
      <c r="JSJ220" s="242"/>
      <c r="JSK220" s="242"/>
      <c r="JSL220" s="242"/>
      <c r="JSM220" s="242"/>
      <c r="JSN220" s="242"/>
      <c r="JSO220" s="242"/>
      <c r="JSP220" s="242"/>
      <c r="JSQ220" s="242"/>
      <c r="JSR220" s="242"/>
      <c r="JSS220" s="242"/>
      <c r="JST220" s="242"/>
      <c r="JSU220" s="242"/>
      <c r="JSV220" s="242"/>
      <c r="JSW220" s="242"/>
      <c r="JSX220" s="242"/>
      <c r="JSY220" s="242"/>
      <c r="JSZ220" s="242"/>
      <c r="JTA220" s="242"/>
      <c r="JTB220" s="242"/>
      <c r="JTC220" s="242"/>
      <c r="JTD220" s="242"/>
      <c r="JTE220" s="242"/>
      <c r="JTF220" s="242"/>
      <c r="JTG220" s="242"/>
      <c r="JTH220" s="242"/>
      <c r="JTI220" s="242"/>
      <c r="JTJ220" s="242"/>
      <c r="JTK220" s="242"/>
      <c r="JTL220" s="242"/>
      <c r="JTM220" s="242"/>
      <c r="JTN220" s="242"/>
      <c r="JTO220" s="242"/>
      <c r="JTP220" s="242"/>
      <c r="JTQ220" s="242"/>
      <c r="JTR220" s="242"/>
      <c r="JTS220" s="242"/>
      <c r="JTT220" s="242"/>
      <c r="JTU220" s="242"/>
      <c r="JTV220" s="242"/>
      <c r="JTW220" s="242"/>
      <c r="JTX220" s="242"/>
      <c r="JTY220" s="242"/>
      <c r="JTZ220" s="242"/>
      <c r="JUA220" s="242"/>
      <c r="JUB220" s="242"/>
      <c r="JUC220" s="242"/>
      <c r="JUD220" s="242"/>
      <c r="JUE220" s="242"/>
      <c r="JUF220" s="242"/>
      <c r="JUG220" s="242"/>
      <c r="JUH220" s="242"/>
      <c r="JUI220" s="242"/>
      <c r="JUJ220" s="242"/>
      <c r="JUK220" s="242"/>
      <c r="JUL220" s="242"/>
      <c r="JUM220" s="242"/>
      <c r="JUN220" s="242"/>
      <c r="JUO220" s="242"/>
      <c r="JUP220" s="242"/>
      <c r="JUQ220" s="242"/>
      <c r="JUR220" s="242"/>
      <c r="JUS220" s="242"/>
      <c r="JUT220" s="242"/>
      <c r="JUU220" s="242"/>
      <c r="JUV220" s="242"/>
      <c r="JUW220" s="242"/>
      <c r="JUX220" s="242"/>
      <c r="JUY220" s="242"/>
      <c r="JUZ220" s="242"/>
      <c r="JVA220" s="242"/>
      <c r="JVB220" s="242"/>
      <c r="JVC220" s="242"/>
      <c r="JVD220" s="242"/>
      <c r="JVE220" s="242"/>
      <c r="JVF220" s="242"/>
      <c r="JVG220" s="242"/>
      <c r="JVH220" s="242"/>
      <c r="JVI220" s="242"/>
      <c r="JVJ220" s="242"/>
      <c r="JVK220" s="242"/>
      <c r="JVL220" s="242"/>
      <c r="JVM220" s="242"/>
      <c r="JVN220" s="242"/>
      <c r="JVO220" s="242"/>
      <c r="JVP220" s="242"/>
      <c r="JVQ220" s="242"/>
      <c r="JVR220" s="242"/>
      <c r="JVS220" s="242"/>
      <c r="JVT220" s="242"/>
      <c r="JVU220" s="242"/>
      <c r="JVV220" s="242"/>
      <c r="JVW220" s="242"/>
      <c r="JVX220" s="242"/>
      <c r="JVY220" s="242"/>
      <c r="JVZ220" s="242"/>
      <c r="JWA220" s="242"/>
      <c r="JWB220" s="242"/>
      <c r="JWC220" s="242"/>
      <c r="JWD220" s="242"/>
      <c r="JWE220" s="242"/>
      <c r="JWF220" s="242"/>
      <c r="JWG220" s="242"/>
      <c r="JWH220" s="242"/>
      <c r="JWI220" s="242"/>
      <c r="JWJ220" s="242"/>
      <c r="JWK220" s="242"/>
      <c r="JWL220" s="242"/>
      <c r="JWM220" s="242"/>
      <c r="JWN220" s="242"/>
      <c r="JWO220" s="242"/>
      <c r="JWP220" s="242"/>
      <c r="JWQ220" s="242"/>
      <c r="JWR220" s="242"/>
      <c r="JWS220" s="242"/>
      <c r="JWT220" s="242"/>
      <c r="JWU220" s="242"/>
      <c r="JWV220" s="242"/>
      <c r="JWW220" s="242"/>
      <c r="JWX220" s="242"/>
      <c r="JWY220" s="242"/>
      <c r="JWZ220" s="242"/>
      <c r="JXA220" s="242"/>
      <c r="JXB220" s="242"/>
      <c r="JXC220" s="242"/>
      <c r="JXD220" s="242"/>
      <c r="JXE220" s="242"/>
      <c r="JXF220" s="242"/>
      <c r="JXG220" s="242"/>
      <c r="JXH220" s="242"/>
      <c r="JXI220" s="242"/>
      <c r="JXJ220" s="242"/>
      <c r="JXK220" s="242"/>
      <c r="JXL220" s="242"/>
      <c r="JXM220" s="242"/>
      <c r="JXN220" s="242"/>
      <c r="JXO220" s="242"/>
      <c r="JXP220" s="242"/>
      <c r="JXQ220" s="242"/>
      <c r="JXR220" s="242"/>
      <c r="JXS220" s="242"/>
      <c r="JXT220" s="242"/>
      <c r="JXU220" s="242"/>
      <c r="JXV220" s="242"/>
      <c r="JXW220" s="242"/>
      <c r="JXX220" s="242"/>
      <c r="JXY220" s="242"/>
      <c r="JXZ220" s="242"/>
      <c r="JYA220" s="242"/>
      <c r="JYB220" s="242"/>
      <c r="JYC220" s="242"/>
      <c r="JYD220" s="242"/>
      <c r="JYE220" s="242"/>
      <c r="JYF220" s="242"/>
      <c r="JYG220" s="242"/>
      <c r="JYH220" s="242"/>
      <c r="JYI220" s="242"/>
      <c r="JYJ220" s="242"/>
      <c r="JYK220" s="242"/>
      <c r="JYL220" s="242"/>
      <c r="JYM220" s="242"/>
      <c r="JYN220" s="242"/>
      <c r="JYO220" s="242"/>
      <c r="JYP220" s="242"/>
      <c r="JYQ220" s="242"/>
      <c r="JYR220" s="242"/>
      <c r="JYS220" s="242"/>
      <c r="JYT220" s="242"/>
      <c r="JYU220" s="242"/>
      <c r="JYV220" s="242"/>
      <c r="JYW220" s="242"/>
      <c r="JYX220" s="242"/>
      <c r="JYY220" s="242"/>
      <c r="JYZ220" s="242"/>
      <c r="JZA220" s="242"/>
      <c r="JZB220" s="242"/>
      <c r="JZC220" s="242"/>
      <c r="JZD220" s="242"/>
      <c r="JZE220" s="242"/>
      <c r="JZF220" s="242"/>
      <c r="JZG220" s="242"/>
      <c r="JZH220" s="242"/>
      <c r="JZI220" s="242"/>
      <c r="JZJ220" s="242"/>
      <c r="JZK220" s="242"/>
      <c r="JZL220" s="242"/>
      <c r="JZM220" s="242"/>
      <c r="JZN220" s="242"/>
      <c r="JZO220" s="242"/>
      <c r="JZP220" s="242"/>
      <c r="JZQ220" s="242"/>
      <c r="JZR220" s="242"/>
      <c r="JZS220" s="242"/>
      <c r="JZT220" s="242"/>
      <c r="JZU220" s="242"/>
      <c r="JZV220" s="242"/>
      <c r="JZW220" s="242"/>
      <c r="JZX220" s="242"/>
      <c r="JZY220" s="242"/>
      <c r="JZZ220" s="242"/>
      <c r="KAA220" s="242"/>
      <c r="KAB220" s="242"/>
      <c r="KAC220" s="242"/>
      <c r="KAD220" s="242"/>
      <c r="KAE220" s="242"/>
      <c r="KAF220" s="242"/>
      <c r="KAG220" s="242"/>
      <c r="KAH220" s="242"/>
      <c r="KAI220" s="242"/>
      <c r="KAJ220" s="242"/>
      <c r="KAK220" s="242"/>
      <c r="KAL220" s="242"/>
      <c r="KAM220" s="242"/>
      <c r="KAN220" s="242"/>
      <c r="KAO220" s="242"/>
      <c r="KAP220" s="242"/>
      <c r="KAQ220" s="242"/>
      <c r="KAR220" s="242"/>
      <c r="KAS220" s="242"/>
      <c r="KAT220" s="242"/>
      <c r="KAU220" s="242"/>
      <c r="KAV220" s="242"/>
      <c r="KAW220" s="242"/>
      <c r="KAX220" s="242"/>
      <c r="KAY220" s="242"/>
      <c r="KAZ220" s="242"/>
      <c r="KBA220" s="242"/>
      <c r="KBB220" s="242"/>
      <c r="KBC220" s="242"/>
      <c r="KBD220" s="242"/>
      <c r="KBE220" s="242"/>
      <c r="KBF220" s="242"/>
      <c r="KBG220" s="242"/>
      <c r="KBH220" s="242"/>
      <c r="KBI220" s="242"/>
      <c r="KBJ220" s="242"/>
      <c r="KBK220" s="242"/>
      <c r="KBL220" s="242"/>
      <c r="KBM220" s="242"/>
      <c r="KBN220" s="242"/>
      <c r="KBO220" s="242"/>
      <c r="KBP220" s="242"/>
      <c r="KBQ220" s="242"/>
      <c r="KBR220" s="242"/>
      <c r="KBS220" s="242"/>
      <c r="KBT220" s="242"/>
      <c r="KBU220" s="242"/>
      <c r="KBV220" s="242"/>
      <c r="KBW220" s="242"/>
      <c r="KBX220" s="242"/>
      <c r="KBY220" s="242"/>
      <c r="KBZ220" s="242"/>
      <c r="KCA220" s="242"/>
      <c r="KCB220" s="242"/>
      <c r="KCC220" s="242"/>
      <c r="KCD220" s="242"/>
      <c r="KCE220" s="242"/>
      <c r="KCF220" s="242"/>
      <c r="KCG220" s="242"/>
      <c r="KCH220" s="242"/>
      <c r="KCI220" s="242"/>
      <c r="KCJ220" s="242"/>
      <c r="KCK220" s="242"/>
      <c r="KCL220" s="242"/>
      <c r="KCM220" s="242"/>
      <c r="KCN220" s="242"/>
      <c r="KCO220" s="242"/>
      <c r="KCP220" s="242"/>
      <c r="KCQ220" s="242"/>
      <c r="KCR220" s="242"/>
      <c r="KCS220" s="242"/>
      <c r="KCT220" s="242"/>
      <c r="KCU220" s="242"/>
      <c r="KCV220" s="242"/>
      <c r="KCW220" s="242"/>
      <c r="KCX220" s="242"/>
      <c r="KCY220" s="242"/>
      <c r="KCZ220" s="242"/>
      <c r="KDA220" s="242"/>
      <c r="KDB220" s="242"/>
      <c r="KDC220" s="242"/>
      <c r="KDD220" s="242"/>
      <c r="KDE220" s="242"/>
      <c r="KDF220" s="242"/>
      <c r="KDG220" s="242"/>
      <c r="KDH220" s="242"/>
      <c r="KDI220" s="242"/>
      <c r="KDJ220" s="242"/>
      <c r="KDK220" s="242"/>
      <c r="KDL220" s="242"/>
      <c r="KDM220" s="242"/>
      <c r="KDN220" s="242"/>
      <c r="KDO220" s="242"/>
      <c r="KDP220" s="242"/>
      <c r="KDQ220" s="242"/>
      <c r="KDR220" s="242"/>
      <c r="KDS220" s="242"/>
      <c r="KDT220" s="242"/>
      <c r="KDU220" s="242"/>
      <c r="KDV220" s="242"/>
      <c r="KDW220" s="242"/>
      <c r="KDX220" s="242"/>
      <c r="KDY220" s="242"/>
      <c r="KDZ220" s="242"/>
      <c r="KEA220" s="242"/>
      <c r="KEB220" s="242"/>
      <c r="KEC220" s="242"/>
      <c r="KED220" s="242"/>
      <c r="KEE220" s="242"/>
      <c r="KEF220" s="242"/>
      <c r="KEG220" s="242"/>
      <c r="KEH220" s="242"/>
      <c r="KEI220" s="242"/>
      <c r="KEJ220" s="242"/>
      <c r="KEK220" s="242"/>
      <c r="KEL220" s="242"/>
      <c r="KEM220" s="242"/>
      <c r="KEN220" s="242"/>
      <c r="KEO220" s="242"/>
      <c r="KEP220" s="242"/>
      <c r="KEQ220" s="242"/>
      <c r="KER220" s="242"/>
      <c r="KES220" s="242"/>
      <c r="KET220" s="242"/>
      <c r="KEU220" s="242"/>
      <c r="KEV220" s="242"/>
      <c r="KEW220" s="242"/>
      <c r="KEX220" s="242"/>
      <c r="KEY220" s="242"/>
      <c r="KEZ220" s="242"/>
      <c r="KFA220" s="242"/>
      <c r="KFB220" s="242"/>
      <c r="KFC220" s="242"/>
      <c r="KFD220" s="242"/>
      <c r="KFE220" s="242"/>
      <c r="KFF220" s="242"/>
      <c r="KFG220" s="242"/>
      <c r="KFH220" s="242"/>
      <c r="KFI220" s="242"/>
      <c r="KFJ220" s="242"/>
      <c r="KFK220" s="242"/>
      <c r="KFL220" s="242"/>
      <c r="KFM220" s="242"/>
      <c r="KFN220" s="242"/>
      <c r="KFO220" s="242"/>
      <c r="KFP220" s="242"/>
      <c r="KFQ220" s="242"/>
      <c r="KFR220" s="242"/>
      <c r="KFS220" s="242"/>
      <c r="KFT220" s="242"/>
      <c r="KFU220" s="242"/>
      <c r="KFV220" s="242"/>
      <c r="KFW220" s="242"/>
      <c r="KFX220" s="242"/>
      <c r="KFY220" s="242"/>
      <c r="KFZ220" s="242"/>
      <c r="KGA220" s="242"/>
      <c r="KGB220" s="242"/>
      <c r="KGC220" s="242"/>
      <c r="KGD220" s="242"/>
      <c r="KGE220" s="242"/>
      <c r="KGF220" s="242"/>
      <c r="KGG220" s="242"/>
      <c r="KGH220" s="242"/>
      <c r="KGI220" s="242"/>
      <c r="KGJ220" s="242"/>
      <c r="KGK220" s="242"/>
      <c r="KGL220" s="242"/>
      <c r="KGM220" s="242"/>
      <c r="KGN220" s="242"/>
      <c r="KGO220" s="242"/>
      <c r="KGP220" s="242"/>
      <c r="KGQ220" s="242"/>
      <c r="KGR220" s="242"/>
      <c r="KGS220" s="242"/>
      <c r="KGT220" s="242"/>
      <c r="KGU220" s="242"/>
      <c r="KGV220" s="242"/>
      <c r="KGW220" s="242"/>
      <c r="KGX220" s="242"/>
      <c r="KGY220" s="242"/>
      <c r="KGZ220" s="242"/>
      <c r="KHA220" s="242"/>
      <c r="KHB220" s="242"/>
      <c r="KHC220" s="242"/>
      <c r="KHD220" s="242"/>
      <c r="KHE220" s="242"/>
      <c r="KHF220" s="242"/>
      <c r="KHG220" s="242"/>
      <c r="KHH220" s="242"/>
      <c r="KHI220" s="242"/>
      <c r="KHJ220" s="242"/>
      <c r="KHK220" s="242"/>
      <c r="KHL220" s="242"/>
      <c r="KHM220" s="242"/>
      <c r="KHN220" s="242"/>
      <c r="KHO220" s="242"/>
      <c r="KHP220" s="242"/>
      <c r="KHQ220" s="242"/>
      <c r="KHR220" s="242"/>
      <c r="KHS220" s="242"/>
      <c r="KHT220" s="242"/>
      <c r="KHU220" s="242"/>
      <c r="KHV220" s="242"/>
      <c r="KHW220" s="242"/>
      <c r="KHX220" s="242"/>
      <c r="KHY220" s="242"/>
      <c r="KHZ220" s="242"/>
      <c r="KIA220" s="242"/>
      <c r="KIB220" s="242"/>
      <c r="KIC220" s="242"/>
      <c r="KID220" s="242"/>
      <c r="KIE220" s="242"/>
      <c r="KIF220" s="242"/>
      <c r="KIG220" s="242"/>
      <c r="KIH220" s="242"/>
      <c r="KII220" s="242"/>
      <c r="KIJ220" s="242"/>
      <c r="KIK220" s="242"/>
      <c r="KIL220" s="242"/>
      <c r="KIM220" s="242"/>
      <c r="KIN220" s="242"/>
      <c r="KIO220" s="242"/>
      <c r="KIP220" s="242"/>
      <c r="KIQ220" s="242"/>
      <c r="KIR220" s="242"/>
      <c r="KIS220" s="242"/>
      <c r="KIT220" s="242"/>
      <c r="KIU220" s="242"/>
      <c r="KIV220" s="242"/>
      <c r="KIW220" s="242"/>
      <c r="KIX220" s="242"/>
      <c r="KIY220" s="242"/>
      <c r="KIZ220" s="242"/>
      <c r="KJA220" s="242"/>
      <c r="KJB220" s="242"/>
      <c r="KJC220" s="242"/>
      <c r="KJD220" s="242"/>
      <c r="KJE220" s="242"/>
      <c r="KJF220" s="242"/>
      <c r="KJG220" s="242"/>
      <c r="KJH220" s="242"/>
      <c r="KJI220" s="242"/>
      <c r="KJJ220" s="242"/>
      <c r="KJK220" s="242"/>
      <c r="KJL220" s="242"/>
      <c r="KJM220" s="242"/>
      <c r="KJN220" s="242"/>
      <c r="KJO220" s="242"/>
      <c r="KJP220" s="242"/>
      <c r="KJQ220" s="242"/>
      <c r="KJR220" s="242"/>
      <c r="KJS220" s="242"/>
      <c r="KJT220" s="242"/>
      <c r="KJU220" s="242"/>
      <c r="KJV220" s="242"/>
      <c r="KJW220" s="242"/>
      <c r="KJX220" s="242"/>
      <c r="KJY220" s="242"/>
      <c r="KJZ220" s="242"/>
      <c r="KKA220" s="242"/>
      <c r="KKB220" s="242"/>
      <c r="KKC220" s="242"/>
      <c r="KKD220" s="242"/>
      <c r="KKE220" s="242"/>
      <c r="KKF220" s="242"/>
      <c r="KKG220" s="242"/>
      <c r="KKH220" s="242"/>
      <c r="KKI220" s="242"/>
      <c r="KKJ220" s="242"/>
      <c r="KKK220" s="242"/>
      <c r="KKL220" s="242"/>
      <c r="KKM220" s="242"/>
      <c r="KKN220" s="242"/>
      <c r="KKO220" s="242"/>
      <c r="KKP220" s="242"/>
      <c r="KKQ220" s="242"/>
      <c r="KKR220" s="242"/>
      <c r="KKS220" s="242"/>
      <c r="KKT220" s="242"/>
      <c r="KKU220" s="242"/>
      <c r="KKV220" s="242"/>
      <c r="KKW220" s="242"/>
      <c r="KKX220" s="242"/>
      <c r="KKY220" s="242"/>
      <c r="KKZ220" s="242"/>
      <c r="KLA220" s="242"/>
      <c r="KLB220" s="242"/>
      <c r="KLC220" s="242"/>
      <c r="KLD220" s="242"/>
      <c r="KLE220" s="242"/>
      <c r="KLF220" s="242"/>
      <c r="KLG220" s="242"/>
      <c r="KLH220" s="242"/>
      <c r="KLI220" s="242"/>
      <c r="KLJ220" s="242"/>
      <c r="KLK220" s="242"/>
      <c r="KLL220" s="242"/>
      <c r="KLM220" s="242"/>
      <c r="KLN220" s="242"/>
      <c r="KLO220" s="242"/>
      <c r="KLP220" s="242"/>
      <c r="KLQ220" s="242"/>
      <c r="KLR220" s="242"/>
      <c r="KLS220" s="242"/>
      <c r="KLT220" s="242"/>
      <c r="KLU220" s="242"/>
      <c r="KLV220" s="242"/>
      <c r="KLW220" s="242"/>
      <c r="KLX220" s="242"/>
      <c r="KLY220" s="242"/>
      <c r="KLZ220" s="242"/>
      <c r="KMA220" s="242"/>
      <c r="KMB220" s="242"/>
      <c r="KMC220" s="242"/>
      <c r="KMD220" s="242"/>
      <c r="KME220" s="242"/>
      <c r="KMF220" s="242"/>
      <c r="KMG220" s="242"/>
      <c r="KMH220" s="242"/>
      <c r="KMI220" s="242"/>
      <c r="KMJ220" s="242"/>
      <c r="KMK220" s="242"/>
      <c r="KML220" s="242"/>
      <c r="KMM220" s="242"/>
      <c r="KMN220" s="242"/>
      <c r="KMO220" s="242"/>
      <c r="KMP220" s="242"/>
      <c r="KMQ220" s="242"/>
      <c r="KMR220" s="242"/>
      <c r="KMS220" s="242"/>
      <c r="KMT220" s="242"/>
      <c r="KMU220" s="242"/>
      <c r="KMV220" s="242"/>
      <c r="KMW220" s="242"/>
      <c r="KMX220" s="242"/>
      <c r="KMY220" s="242"/>
      <c r="KMZ220" s="242"/>
      <c r="KNA220" s="242"/>
      <c r="KNB220" s="242"/>
      <c r="KNC220" s="242"/>
      <c r="KND220" s="242"/>
      <c r="KNE220" s="242"/>
      <c r="KNF220" s="242"/>
      <c r="KNG220" s="242"/>
      <c r="KNH220" s="242"/>
      <c r="KNI220" s="242"/>
      <c r="KNJ220" s="242"/>
      <c r="KNK220" s="242"/>
      <c r="KNL220" s="242"/>
      <c r="KNM220" s="242"/>
      <c r="KNN220" s="242"/>
      <c r="KNO220" s="242"/>
      <c r="KNP220" s="242"/>
      <c r="KNQ220" s="242"/>
      <c r="KNR220" s="242"/>
      <c r="KNS220" s="242"/>
      <c r="KNT220" s="242"/>
      <c r="KNU220" s="242"/>
      <c r="KNV220" s="242"/>
      <c r="KNW220" s="242"/>
      <c r="KNX220" s="242"/>
      <c r="KNY220" s="242"/>
      <c r="KNZ220" s="242"/>
      <c r="KOA220" s="242"/>
      <c r="KOB220" s="242"/>
      <c r="KOC220" s="242"/>
      <c r="KOD220" s="242"/>
      <c r="KOE220" s="242"/>
      <c r="KOF220" s="242"/>
      <c r="KOG220" s="242"/>
      <c r="KOH220" s="242"/>
      <c r="KOI220" s="242"/>
      <c r="KOJ220" s="242"/>
      <c r="KOK220" s="242"/>
      <c r="KOL220" s="242"/>
      <c r="KOM220" s="242"/>
      <c r="KON220" s="242"/>
      <c r="KOO220" s="242"/>
      <c r="KOP220" s="242"/>
      <c r="KOQ220" s="242"/>
      <c r="KOR220" s="242"/>
      <c r="KOS220" s="242"/>
      <c r="KOT220" s="242"/>
      <c r="KOU220" s="242"/>
      <c r="KOV220" s="242"/>
      <c r="KOW220" s="242"/>
      <c r="KOX220" s="242"/>
      <c r="KOY220" s="242"/>
      <c r="KOZ220" s="242"/>
      <c r="KPA220" s="242"/>
      <c r="KPB220" s="242"/>
      <c r="KPC220" s="242"/>
      <c r="KPD220" s="242"/>
      <c r="KPE220" s="242"/>
      <c r="KPF220" s="242"/>
      <c r="KPG220" s="242"/>
      <c r="KPH220" s="242"/>
      <c r="KPI220" s="242"/>
      <c r="KPJ220" s="242"/>
      <c r="KPK220" s="242"/>
      <c r="KPL220" s="242"/>
      <c r="KPM220" s="242"/>
      <c r="KPN220" s="242"/>
      <c r="KPO220" s="242"/>
      <c r="KPP220" s="242"/>
      <c r="KPQ220" s="242"/>
      <c r="KPR220" s="242"/>
      <c r="KPS220" s="242"/>
      <c r="KPT220" s="242"/>
      <c r="KPU220" s="242"/>
      <c r="KPV220" s="242"/>
      <c r="KPW220" s="242"/>
      <c r="KPX220" s="242"/>
      <c r="KPY220" s="242"/>
      <c r="KPZ220" s="242"/>
      <c r="KQA220" s="242"/>
      <c r="KQB220" s="242"/>
      <c r="KQC220" s="242"/>
      <c r="KQD220" s="242"/>
      <c r="KQE220" s="242"/>
      <c r="KQF220" s="242"/>
      <c r="KQG220" s="242"/>
      <c r="KQH220" s="242"/>
      <c r="KQI220" s="242"/>
      <c r="KQJ220" s="242"/>
      <c r="KQK220" s="242"/>
      <c r="KQL220" s="242"/>
      <c r="KQM220" s="242"/>
      <c r="KQN220" s="242"/>
      <c r="KQO220" s="242"/>
      <c r="KQP220" s="242"/>
      <c r="KQQ220" s="242"/>
      <c r="KQR220" s="242"/>
      <c r="KQS220" s="242"/>
      <c r="KQT220" s="242"/>
      <c r="KQU220" s="242"/>
      <c r="KQV220" s="242"/>
      <c r="KQW220" s="242"/>
      <c r="KQX220" s="242"/>
      <c r="KQY220" s="242"/>
      <c r="KQZ220" s="242"/>
      <c r="KRA220" s="242"/>
      <c r="KRB220" s="242"/>
      <c r="KRC220" s="242"/>
      <c r="KRD220" s="242"/>
      <c r="KRE220" s="242"/>
      <c r="KRF220" s="242"/>
      <c r="KRG220" s="242"/>
      <c r="KRH220" s="242"/>
      <c r="KRI220" s="242"/>
      <c r="KRJ220" s="242"/>
      <c r="KRK220" s="242"/>
      <c r="KRL220" s="242"/>
      <c r="KRM220" s="242"/>
      <c r="KRN220" s="242"/>
      <c r="KRO220" s="242"/>
      <c r="KRP220" s="242"/>
      <c r="KRQ220" s="242"/>
      <c r="KRR220" s="242"/>
      <c r="KRS220" s="242"/>
      <c r="KRT220" s="242"/>
      <c r="KRU220" s="242"/>
      <c r="KRV220" s="242"/>
      <c r="KRW220" s="242"/>
      <c r="KRX220" s="242"/>
      <c r="KRY220" s="242"/>
      <c r="KRZ220" s="242"/>
      <c r="KSA220" s="242"/>
      <c r="KSB220" s="242"/>
      <c r="KSC220" s="242"/>
      <c r="KSD220" s="242"/>
      <c r="KSE220" s="242"/>
      <c r="KSF220" s="242"/>
      <c r="KSG220" s="242"/>
      <c r="KSH220" s="242"/>
      <c r="KSI220" s="242"/>
      <c r="KSJ220" s="242"/>
      <c r="KSK220" s="242"/>
      <c r="KSL220" s="242"/>
      <c r="KSM220" s="242"/>
      <c r="KSN220" s="242"/>
      <c r="KSO220" s="242"/>
      <c r="KSP220" s="242"/>
      <c r="KSQ220" s="242"/>
      <c r="KSR220" s="242"/>
      <c r="KSS220" s="242"/>
      <c r="KST220" s="242"/>
      <c r="KSU220" s="242"/>
      <c r="KSV220" s="242"/>
      <c r="KSW220" s="242"/>
      <c r="KSX220" s="242"/>
      <c r="KSY220" s="242"/>
      <c r="KSZ220" s="242"/>
      <c r="KTA220" s="242"/>
      <c r="KTB220" s="242"/>
      <c r="KTC220" s="242"/>
      <c r="KTD220" s="242"/>
      <c r="KTE220" s="242"/>
      <c r="KTF220" s="242"/>
      <c r="KTG220" s="242"/>
      <c r="KTH220" s="242"/>
      <c r="KTI220" s="242"/>
      <c r="KTJ220" s="242"/>
      <c r="KTK220" s="242"/>
      <c r="KTL220" s="242"/>
      <c r="KTM220" s="242"/>
      <c r="KTN220" s="242"/>
      <c r="KTO220" s="242"/>
      <c r="KTP220" s="242"/>
      <c r="KTQ220" s="242"/>
      <c r="KTR220" s="242"/>
      <c r="KTS220" s="242"/>
      <c r="KTT220" s="242"/>
      <c r="KTU220" s="242"/>
      <c r="KTV220" s="242"/>
      <c r="KTW220" s="242"/>
      <c r="KTX220" s="242"/>
      <c r="KTY220" s="242"/>
      <c r="KTZ220" s="242"/>
      <c r="KUA220" s="242"/>
      <c r="KUB220" s="242"/>
      <c r="KUC220" s="242"/>
      <c r="KUD220" s="242"/>
      <c r="KUE220" s="242"/>
      <c r="KUF220" s="242"/>
      <c r="KUG220" s="242"/>
      <c r="KUH220" s="242"/>
      <c r="KUI220" s="242"/>
      <c r="KUJ220" s="242"/>
      <c r="KUK220" s="242"/>
      <c r="KUL220" s="242"/>
      <c r="KUM220" s="242"/>
      <c r="KUN220" s="242"/>
      <c r="KUO220" s="242"/>
      <c r="KUP220" s="242"/>
      <c r="KUQ220" s="242"/>
      <c r="KUR220" s="242"/>
      <c r="KUS220" s="242"/>
      <c r="KUT220" s="242"/>
      <c r="KUU220" s="242"/>
      <c r="KUV220" s="242"/>
      <c r="KUW220" s="242"/>
      <c r="KUX220" s="242"/>
      <c r="KUY220" s="242"/>
      <c r="KUZ220" s="242"/>
      <c r="KVA220" s="242"/>
      <c r="KVB220" s="242"/>
      <c r="KVC220" s="242"/>
      <c r="KVD220" s="242"/>
      <c r="KVE220" s="242"/>
      <c r="KVF220" s="242"/>
      <c r="KVG220" s="242"/>
      <c r="KVH220" s="242"/>
      <c r="KVI220" s="242"/>
      <c r="KVJ220" s="242"/>
      <c r="KVK220" s="242"/>
      <c r="KVL220" s="242"/>
      <c r="KVM220" s="242"/>
      <c r="KVN220" s="242"/>
      <c r="KVO220" s="242"/>
      <c r="KVP220" s="242"/>
      <c r="KVQ220" s="242"/>
      <c r="KVR220" s="242"/>
      <c r="KVS220" s="242"/>
      <c r="KVT220" s="242"/>
      <c r="KVU220" s="242"/>
      <c r="KVV220" s="242"/>
      <c r="KVW220" s="242"/>
      <c r="KVX220" s="242"/>
      <c r="KVY220" s="242"/>
      <c r="KVZ220" s="242"/>
      <c r="KWA220" s="242"/>
      <c r="KWB220" s="242"/>
      <c r="KWC220" s="242"/>
      <c r="KWD220" s="242"/>
      <c r="KWE220" s="242"/>
      <c r="KWF220" s="242"/>
      <c r="KWG220" s="242"/>
      <c r="KWH220" s="242"/>
      <c r="KWI220" s="242"/>
      <c r="KWJ220" s="242"/>
      <c r="KWK220" s="242"/>
      <c r="KWL220" s="242"/>
      <c r="KWM220" s="242"/>
      <c r="KWN220" s="242"/>
      <c r="KWO220" s="242"/>
      <c r="KWP220" s="242"/>
      <c r="KWQ220" s="242"/>
      <c r="KWR220" s="242"/>
      <c r="KWS220" s="242"/>
      <c r="KWT220" s="242"/>
      <c r="KWU220" s="242"/>
      <c r="KWV220" s="242"/>
      <c r="KWW220" s="242"/>
      <c r="KWX220" s="242"/>
      <c r="KWY220" s="242"/>
      <c r="KWZ220" s="242"/>
      <c r="KXA220" s="242"/>
      <c r="KXB220" s="242"/>
      <c r="KXC220" s="242"/>
      <c r="KXD220" s="242"/>
      <c r="KXE220" s="242"/>
      <c r="KXF220" s="242"/>
      <c r="KXG220" s="242"/>
      <c r="KXH220" s="242"/>
      <c r="KXI220" s="242"/>
      <c r="KXJ220" s="242"/>
      <c r="KXK220" s="242"/>
      <c r="KXL220" s="242"/>
      <c r="KXM220" s="242"/>
      <c r="KXN220" s="242"/>
      <c r="KXO220" s="242"/>
      <c r="KXP220" s="242"/>
      <c r="KXQ220" s="242"/>
      <c r="KXR220" s="242"/>
      <c r="KXS220" s="242"/>
      <c r="KXT220" s="242"/>
      <c r="KXU220" s="242"/>
      <c r="KXV220" s="242"/>
      <c r="KXW220" s="242"/>
      <c r="KXX220" s="242"/>
      <c r="KXY220" s="242"/>
      <c r="KXZ220" s="242"/>
      <c r="KYA220" s="242"/>
      <c r="KYB220" s="242"/>
      <c r="KYC220" s="242"/>
      <c r="KYD220" s="242"/>
      <c r="KYE220" s="242"/>
      <c r="KYF220" s="242"/>
      <c r="KYG220" s="242"/>
      <c r="KYH220" s="242"/>
      <c r="KYI220" s="242"/>
      <c r="KYJ220" s="242"/>
      <c r="KYK220" s="242"/>
      <c r="KYL220" s="242"/>
      <c r="KYM220" s="242"/>
      <c r="KYN220" s="242"/>
      <c r="KYO220" s="242"/>
      <c r="KYP220" s="242"/>
      <c r="KYQ220" s="242"/>
      <c r="KYR220" s="242"/>
      <c r="KYS220" s="242"/>
      <c r="KYT220" s="242"/>
      <c r="KYU220" s="242"/>
      <c r="KYV220" s="242"/>
      <c r="KYW220" s="242"/>
      <c r="KYX220" s="242"/>
      <c r="KYY220" s="242"/>
      <c r="KYZ220" s="242"/>
      <c r="KZA220" s="242"/>
      <c r="KZB220" s="242"/>
      <c r="KZC220" s="242"/>
      <c r="KZD220" s="242"/>
      <c r="KZE220" s="242"/>
      <c r="KZF220" s="242"/>
      <c r="KZG220" s="242"/>
      <c r="KZH220" s="242"/>
      <c r="KZI220" s="242"/>
      <c r="KZJ220" s="242"/>
      <c r="KZK220" s="242"/>
      <c r="KZL220" s="242"/>
      <c r="KZM220" s="242"/>
      <c r="KZN220" s="242"/>
      <c r="KZO220" s="242"/>
      <c r="KZP220" s="242"/>
      <c r="KZQ220" s="242"/>
      <c r="KZR220" s="242"/>
      <c r="KZS220" s="242"/>
      <c r="KZT220" s="242"/>
      <c r="KZU220" s="242"/>
      <c r="KZV220" s="242"/>
      <c r="KZW220" s="242"/>
      <c r="KZX220" s="242"/>
      <c r="KZY220" s="242"/>
      <c r="KZZ220" s="242"/>
      <c r="LAA220" s="242"/>
      <c r="LAB220" s="242"/>
      <c r="LAC220" s="242"/>
      <c r="LAD220" s="242"/>
      <c r="LAE220" s="242"/>
      <c r="LAF220" s="242"/>
      <c r="LAG220" s="242"/>
      <c r="LAH220" s="242"/>
      <c r="LAI220" s="242"/>
      <c r="LAJ220" s="242"/>
      <c r="LAK220" s="242"/>
      <c r="LAL220" s="242"/>
      <c r="LAM220" s="242"/>
      <c r="LAN220" s="242"/>
      <c r="LAO220" s="242"/>
      <c r="LAP220" s="242"/>
      <c r="LAQ220" s="242"/>
      <c r="LAR220" s="242"/>
      <c r="LAS220" s="242"/>
      <c r="LAT220" s="242"/>
      <c r="LAU220" s="242"/>
      <c r="LAV220" s="242"/>
      <c r="LAW220" s="242"/>
      <c r="LAX220" s="242"/>
      <c r="LAY220" s="242"/>
      <c r="LAZ220" s="242"/>
      <c r="LBA220" s="242"/>
      <c r="LBB220" s="242"/>
      <c r="LBC220" s="242"/>
      <c r="LBD220" s="242"/>
      <c r="LBE220" s="242"/>
      <c r="LBF220" s="242"/>
      <c r="LBG220" s="242"/>
      <c r="LBH220" s="242"/>
      <c r="LBI220" s="242"/>
      <c r="LBJ220" s="242"/>
      <c r="LBK220" s="242"/>
      <c r="LBL220" s="242"/>
      <c r="LBM220" s="242"/>
      <c r="LBN220" s="242"/>
      <c r="LBO220" s="242"/>
      <c r="LBP220" s="242"/>
      <c r="LBQ220" s="242"/>
      <c r="LBR220" s="242"/>
      <c r="LBS220" s="242"/>
      <c r="LBT220" s="242"/>
      <c r="LBU220" s="242"/>
      <c r="LBV220" s="242"/>
      <c r="LBW220" s="242"/>
      <c r="LBX220" s="242"/>
      <c r="LBY220" s="242"/>
      <c r="LBZ220" s="242"/>
      <c r="LCA220" s="242"/>
      <c r="LCB220" s="242"/>
      <c r="LCC220" s="242"/>
      <c r="LCD220" s="242"/>
      <c r="LCE220" s="242"/>
      <c r="LCF220" s="242"/>
      <c r="LCG220" s="242"/>
      <c r="LCH220" s="242"/>
      <c r="LCI220" s="242"/>
      <c r="LCJ220" s="242"/>
      <c r="LCK220" s="242"/>
      <c r="LCL220" s="242"/>
      <c r="LCM220" s="242"/>
      <c r="LCN220" s="242"/>
      <c r="LCO220" s="242"/>
      <c r="LCP220" s="242"/>
      <c r="LCQ220" s="242"/>
      <c r="LCR220" s="242"/>
      <c r="LCS220" s="242"/>
      <c r="LCT220" s="242"/>
      <c r="LCU220" s="242"/>
      <c r="LCV220" s="242"/>
      <c r="LCW220" s="242"/>
      <c r="LCX220" s="242"/>
      <c r="LCY220" s="242"/>
      <c r="LCZ220" s="242"/>
      <c r="LDA220" s="242"/>
      <c r="LDB220" s="242"/>
      <c r="LDC220" s="242"/>
      <c r="LDD220" s="242"/>
      <c r="LDE220" s="242"/>
      <c r="LDF220" s="242"/>
      <c r="LDG220" s="242"/>
      <c r="LDH220" s="242"/>
      <c r="LDI220" s="242"/>
      <c r="LDJ220" s="242"/>
      <c r="LDK220" s="242"/>
      <c r="LDL220" s="242"/>
      <c r="LDM220" s="242"/>
      <c r="LDN220" s="242"/>
      <c r="LDO220" s="242"/>
      <c r="LDP220" s="242"/>
      <c r="LDQ220" s="242"/>
      <c r="LDR220" s="242"/>
      <c r="LDS220" s="242"/>
      <c r="LDT220" s="242"/>
      <c r="LDU220" s="242"/>
      <c r="LDV220" s="242"/>
      <c r="LDW220" s="242"/>
      <c r="LDX220" s="242"/>
      <c r="LDY220" s="242"/>
      <c r="LDZ220" s="242"/>
      <c r="LEA220" s="242"/>
      <c r="LEB220" s="242"/>
      <c r="LEC220" s="242"/>
      <c r="LED220" s="242"/>
      <c r="LEE220" s="242"/>
      <c r="LEF220" s="242"/>
      <c r="LEG220" s="242"/>
      <c r="LEH220" s="242"/>
      <c r="LEI220" s="242"/>
      <c r="LEJ220" s="242"/>
      <c r="LEK220" s="242"/>
      <c r="LEL220" s="242"/>
      <c r="LEM220" s="242"/>
      <c r="LEN220" s="242"/>
      <c r="LEO220" s="242"/>
      <c r="LEP220" s="242"/>
      <c r="LEQ220" s="242"/>
      <c r="LER220" s="242"/>
      <c r="LES220" s="242"/>
      <c r="LET220" s="242"/>
      <c r="LEU220" s="242"/>
      <c r="LEV220" s="242"/>
      <c r="LEW220" s="242"/>
      <c r="LEX220" s="242"/>
      <c r="LEY220" s="242"/>
      <c r="LEZ220" s="242"/>
      <c r="LFA220" s="242"/>
      <c r="LFB220" s="242"/>
      <c r="LFC220" s="242"/>
      <c r="LFD220" s="242"/>
      <c r="LFE220" s="242"/>
      <c r="LFF220" s="242"/>
      <c r="LFG220" s="242"/>
      <c r="LFH220" s="242"/>
      <c r="LFI220" s="242"/>
      <c r="LFJ220" s="242"/>
      <c r="LFK220" s="242"/>
      <c r="LFL220" s="242"/>
      <c r="LFM220" s="242"/>
      <c r="LFN220" s="242"/>
      <c r="LFO220" s="242"/>
      <c r="LFP220" s="242"/>
      <c r="LFQ220" s="242"/>
      <c r="LFR220" s="242"/>
      <c r="LFS220" s="242"/>
      <c r="LFT220" s="242"/>
      <c r="LFU220" s="242"/>
      <c r="LFV220" s="242"/>
      <c r="LFW220" s="242"/>
      <c r="LFX220" s="242"/>
      <c r="LFY220" s="242"/>
      <c r="LFZ220" s="242"/>
      <c r="LGA220" s="242"/>
      <c r="LGB220" s="242"/>
      <c r="LGC220" s="242"/>
      <c r="LGD220" s="242"/>
      <c r="LGE220" s="242"/>
      <c r="LGF220" s="242"/>
      <c r="LGG220" s="242"/>
      <c r="LGH220" s="242"/>
      <c r="LGI220" s="242"/>
      <c r="LGJ220" s="242"/>
      <c r="LGK220" s="242"/>
      <c r="LGL220" s="242"/>
      <c r="LGM220" s="242"/>
      <c r="LGN220" s="242"/>
      <c r="LGO220" s="242"/>
      <c r="LGP220" s="242"/>
      <c r="LGQ220" s="242"/>
      <c r="LGR220" s="242"/>
      <c r="LGS220" s="242"/>
      <c r="LGT220" s="242"/>
      <c r="LGU220" s="242"/>
      <c r="LGV220" s="242"/>
      <c r="LGW220" s="242"/>
      <c r="LGX220" s="242"/>
      <c r="LGY220" s="242"/>
      <c r="LGZ220" s="242"/>
      <c r="LHA220" s="242"/>
      <c r="LHB220" s="242"/>
      <c r="LHC220" s="242"/>
      <c r="LHD220" s="242"/>
      <c r="LHE220" s="242"/>
      <c r="LHF220" s="242"/>
      <c r="LHG220" s="242"/>
      <c r="LHH220" s="242"/>
      <c r="LHI220" s="242"/>
      <c r="LHJ220" s="242"/>
      <c r="LHK220" s="242"/>
      <c r="LHL220" s="242"/>
      <c r="LHM220" s="242"/>
      <c r="LHN220" s="242"/>
      <c r="LHO220" s="242"/>
      <c r="LHP220" s="242"/>
      <c r="LHQ220" s="242"/>
      <c r="LHR220" s="242"/>
      <c r="LHS220" s="242"/>
      <c r="LHT220" s="242"/>
      <c r="LHU220" s="242"/>
      <c r="LHV220" s="242"/>
      <c r="LHW220" s="242"/>
      <c r="LHX220" s="242"/>
      <c r="LHY220" s="242"/>
      <c r="LHZ220" s="242"/>
      <c r="LIA220" s="242"/>
      <c r="LIB220" s="242"/>
      <c r="LIC220" s="242"/>
      <c r="LID220" s="242"/>
      <c r="LIE220" s="242"/>
      <c r="LIF220" s="242"/>
      <c r="LIG220" s="242"/>
      <c r="LIH220" s="242"/>
      <c r="LII220" s="242"/>
      <c r="LIJ220" s="242"/>
      <c r="LIK220" s="242"/>
      <c r="LIL220" s="242"/>
      <c r="LIM220" s="242"/>
      <c r="LIN220" s="242"/>
      <c r="LIO220" s="242"/>
      <c r="LIP220" s="242"/>
      <c r="LIQ220" s="242"/>
      <c r="LIR220" s="242"/>
      <c r="LIS220" s="242"/>
      <c r="LIT220" s="242"/>
      <c r="LIU220" s="242"/>
      <c r="LIV220" s="242"/>
      <c r="LIW220" s="242"/>
      <c r="LIX220" s="242"/>
      <c r="LIY220" s="242"/>
      <c r="LIZ220" s="242"/>
      <c r="LJA220" s="242"/>
      <c r="LJB220" s="242"/>
      <c r="LJC220" s="242"/>
      <c r="LJD220" s="242"/>
      <c r="LJE220" s="242"/>
      <c r="LJF220" s="242"/>
      <c r="LJG220" s="242"/>
      <c r="LJH220" s="242"/>
      <c r="LJI220" s="242"/>
      <c r="LJJ220" s="242"/>
      <c r="LJK220" s="242"/>
      <c r="LJL220" s="242"/>
      <c r="LJM220" s="242"/>
      <c r="LJN220" s="242"/>
      <c r="LJO220" s="242"/>
      <c r="LJP220" s="242"/>
      <c r="LJQ220" s="242"/>
      <c r="LJR220" s="242"/>
      <c r="LJS220" s="242"/>
      <c r="LJT220" s="242"/>
      <c r="LJU220" s="242"/>
      <c r="LJV220" s="242"/>
      <c r="LJW220" s="242"/>
      <c r="LJX220" s="242"/>
      <c r="LJY220" s="242"/>
      <c r="LJZ220" s="242"/>
      <c r="LKA220" s="242"/>
      <c r="LKB220" s="242"/>
      <c r="LKC220" s="242"/>
      <c r="LKD220" s="242"/>
      <c r="LKE220" s="242"/>
      <c r="LKF220" s="242"/>
      <c r="LKG220" s="242"/>
      <c r="LKH220" s="242"/>
      <c r="LKI220" s="242"/>
      <c r="LKJ220" s="242"/>
      <c r="LKK220" s="242"/>
      <c r="LKL220" s="242"/>
      <c r="LKM220" s="242"/>
      <c r="LKN220" s="242"/>
      <c r="LKO220" s="242"/>
      <c r="LKP220" s="242"/>
      <c r="LKQ220" s="242"/>
      <c r="LKR220" s="242"/>
      <c r="LKS220" s="242"/>
      <c r="LKT220" s="242"/>
      <c r="LKU220" s="242"/>
      <c r="LKV220" s="242"/>
      <c r="LKW220" s="242"/>
      <c r="LKX220" s="242"/>
      <c r="LKY220" s="242"/>
      <c r="LKZ220" s="242"/>
      <c r="LLA220" s="242"/>
      <c r="LLB220" s="242"/>
      <c r="LLC220" s="242"/>
      <c r="LLD220" s="242"/>
      <c r="LLE220" s="242"/>
      <c r="LLF220" s="242"/>
      <c r="LLG220" s="242"/>
      <c r="LLH220" s="242"/>
      <c r="LLI220" s="242"/>
      <c r="LLJ220" s="242"/>
      <c r="LLK220" s="242"/>
      <c r="LLL220" s="242"/>
      <c r="LLM220" s="242"/>
      <c r="LLN220" s="242"/>
      <c r="LLO220" s="242"/>
      <c r="LLP220" s="242"/>
      <c r="LLQ220" s="242"/>
      <c r="LLR220" s="242"/>
      <c r="LLS220" s="242"/>
      <c r="LLT220" s="242"/>
      <c r="LLU220" s="242"/>
      <c r="LLV220" s="242"/>
      <c r="LLW220" s="242"/>
      <c r="LLX220" s="242"/>
      <c r="LLY220" s="242"/>
      <c r="LLZ220" s="242"/>
      <c r="LMA220" s="242"/>
      <c r="LMB220" s="242"/>
      <c r="LMC220" s="242"/>
      <c r="LMD220" s="242"/>
      <c r="LME220" s="242"/>
      <c r="LMF220" s="242"/>
      <c r="LMG220" s="242"/>
      <c r="LMH220" s="242"/>
      <c r="LMI220" s="242"/>
      <c r="LMJ220" s="242"/>
      <c r="LMK220" s="242"/>
      <c r="LML220" s="242"/>
      <c r="LMM220" s="242"/>
      <c r="LMN220" s="242"/>
      <c r="LMO220" s="242"/>
      <c r="LMP220" s="242"/>
      <c r="LMQ220" s="242"/>
      <c r="LMR220" s="242"/>
      <c r="LMS220" s="242"/>
      <c r="LMT220" s="242"/>
      <c r="LMU220" s="242"/>
      <c r="LMV220" s="242"/>
      <c r="LMW220" s="242"/>
      <c r="LMX220" s="242"/>
      <c r="LMY220" s="242"/>
      <c r="LMZ220" s="242"/>
      <c r="LNA220" s="242"/>
      <c r="LNB220" s="242"/>
      <c r="LNC220" s="242"/>
      <c r="LND220" s="242"/>
      <c r="LNE220" s="242"/>
      <c r="LNF220" s="242"/>
      <c r="LNG220" s="242"/>
      <c r="LNH220" s="242"/>
      <c r="LNI220" s="242"/>
      <c r="LNJ220" s="242"/>
      <c r="LNK220" s="242"/>
      <c r="LNL220" s="242"/>
      <c r="LNM220" s="242"/>
      <c r="LNN220" s="242"/>
      <c r="LNO220" s="242"/>
      <c r="LNP220" s="242"/>
      <c r="LNQ220" s="242"/>
      <c r="LNR220" s="242"/>
      <c r="LNS220" s="242"/>
      <c r="LNT220" s="242"/>
      <c r="LNU220" s="242"/>
      <c r="LNV220" s="242"/>
      <c r="LNW220" s="242"/>
      <c r="LNX220" s="242"/>
      <c r="LNY220" s="242"/>
      <c r="LNZ220" s="242"/>
      <c r="LOA220" s="242"/>
      <c r="LOB220" s="242"/>
      <c r="LOC220" s="242"/>
      <c r="LOD220" s="242"/>
      <c r="LOE220" s="242"/>
      <c r="LOF220" s="242"/>
      <c r="LOG220" s="242"/>
      <c r="LOH220" s="242"/>
      <c r="LOI220" s="242"/>
      <c r="LOJ220" s="242"/>
      <c r="LOK220" s="242"/>
      <c r="LOL220" s="242"/>
      <c r="LOM220" s="242"/>
      <c r="LON220" s="242"/>
      <c r="LOO220" s="242"/>
      <c r="LOP220" s="242"/>
      <c r="LOQ220" s="242"/>
      <c r="LOR220" s="242"/>
      <c r="LOS220" s="242"/>
      <c r="LOT220" s="242"/>
      <c r="LOU220" s="242"/>
      <c r="LOV220" s="242"/>
      <c r="LOW220" s="242"/>
      <c r="LOX220" s="242"/>
      <c r="LOY220" s="242"/>
      <c r="LOZ220" s="242"/>
      <c r="LPA220" s="242"/>
      <c r="LPB220" s="242"/>
      <c r="LPC220" s="242"/>
      <c r="LPD220" s="242"/>
      <c r="LPE220" s="242"/>
      <c r="LPF220" s="242"/>
      <c r="LPG220" s="242"/>
      <c r="LPH220" s="242"/>
      <c r="LPI220" s="242"/>
      <c r="LPJ220" s="242"/>
      <c r="LPK220" s="242"/>
      <c r="LPL220" s="242"/>
      <c r="LPM220" s="242"/>
      <c r="LPN220" s="242"/>
      <c r="LPO220" s="242"/>
      <c r="LPP220" s="242"/>
      <c r="LPQ220" s="242"/>
      <c r="LPR220" s="242"/>
      <c r="LPS220" s="242"/>
      <c r="LPT220" s="242"/>
      <c r="LPU220" s="242"/>
      <c r="LPV220" s="242"/>
      <c r="LPW220" s="242"/>
      <c r="LPX220" s="242"/>
      <c r="LPY220" s="242"/>
      <c r="LPZ220" s="242"/>
      <c r="LQA220" s="242"/>
      <c r="LQB220" s="242"/>
      <c r="LQC220" s="242"/>
      <c r="LQD220" s="242"/>
      <c r="LQE220" s="242"/>
      <c r="LQF220" s="242"/>
      <c r="LQG220" s="242"/>
      <c r="LQH220" s="242"/>
      <c r="LQI220" s="242"/>
      <c r="LQJ220" s="242"/>
      <c r="LQK220" s="242"/>
      <c r="LQL220" s="242"/>
      <c r="LQM220" s="242"/>
      <c r="LQN220" s="242"/>
      <c r="LQO220" s="242"/>
      <c r="LQP220" s="242"/>
      <c r="LQQ220" s="242"/>
      <c r="LQR220" s="242"/>
      <c r="LQS220" s="242"/>
      <c r="LQT220" s="242"/>
      <c r="LQU220" s="242"/>
      <c r="LQV220" s="242"/>
      <c r="LQW220" s="242"/>
      <c r="LQX220" s="242"/>
      <c r="LQY220" s="242"/>
      <c r="LQZ220" s="242"/>
      <c r="LRA220" s="242"/>
      <c r="LRB220" s="242"/>
      <c r="LRC220" s="242"/>
      <c r="LRD220" s="242"/>
      <c r="LRE220" s="242"/>
      <c r="LRF220" s="242"/>
      <c r="LRG220" s="242"/>
      <c r="LRH220" s="242"/>
      <c r="LRI220" s="242"/>
      <c r="LRJ220" s="242"/>
      <c r="LRK220" s="242"/>
      <c r="LRL220" s="242"/>
      <c r="LRM220" s="242"/>
      <c r="LRN220" s="242"/>
      <c r="LRO220" s="242"/>
      <c r="LRP220" s="242"/>
      <c r="LRQ220" s="242"/>
      <c r="LRR220" s="242"/>
      <c r="LRS220" s="242"/>
      <c r="LRT220" s="242"/>
      <c r="LRU220" s="242"/>
      <c r="LRV220" s="242"/>
      <c r="LRW220" s="242"/>
      <c r="LRX220" s="242"/>
      <c r="LRY220" s="242"/>
      <c r="LRZ220" s="242"/>
      <c r="LSA220" s="242"/>
      <c r="LSB220" s="242"/>
      <c r="LSC220" s="242"/>
      <c r="LSD220" s="242"/>
      <c r="LSE220" s="242"/>
      <c r="LSF220" s="242"/>
      <c r="LSG220" s="242"/>
      <c r="LSH220" s="242"/>
      <c r="LSI220" s="242"/>
      <c r="LSJ220" s="242"/>
      <c r="LSK220" s="242"/>
      <c r="LSL220" s="242"/>
      <c r="LSM220" s="242"/>
      <c r="LSN220" s="242"/>
      <c r="LSO220" s="242"/>
      <c r="LSP220" s="242"/>
      <c r="LSQ220" s="242"/>
      <c r="LSR220" s="242"/>
      <c r="LSS220" s="242"/>
      <c r="LST220" s="242"/>
      <c r="LSU220" s="242"/>
      <c r="LSV220" s="242"/>
      <c r="LSW220" s="242"/>
      <c r="LSX220" s="242"/>
      <c r="LSY220" s="242"/>
      <c r="LSZ220" s="242"/>
      <c r="LTA220" s="242"/>
      <c r="LTB220" s="242"/>
      <c r="LTC220" s="242"/>
      <c r="LTD220" s="242"/>
      <c r="LTE220" s="242"/>
      <c r="LTF220" s="242"/>
      <c r="LTG220" s="242"/>
      <c r="LTH220" s="242"/>
      <c r="LTI220" s="242"/>
      <c r="LTJ220" s="242"/>
      <c r="LTK220" s="242"/>
      <c r="LTL220" s="242"/>
      <c r="LTM220" s="242"/>
      <c r="LTN220" s="242"/>
      <c r="LTO220" s="242"/>
      <c r="LTP220" s="242"/>
      <c r="LTQ220" s="242"/>
      <c r="LTR220" s="242"/>
      <c r="LTS220" s="242"/>
      <c r="LTT220" s="242"/>
      <c r="LTU220" s="242"/>
      <c r="LTV220" s="242"/>
      <c r="LTW220" s="242"/>
      <c r="LTX220" s="242"/>
      <c r="LTY220" s="242"/>
      <c r="LTZ220" s="242"/>
      <c r="LUA220" s="242"/>
      <c r="LUB220" s="242"/>
      <c r="LUC220" s="242"/>
      <c r="LUD220" s="242"/>
      <c r="LUE220" s="242"/>
      <c r="LUF220" s="242"/>
      <c r="LUG220" s="242"/>
      <c r="LUH220" s="242"/>
      <c r="LUI220" s="242"/>
      <c r="LUJ220" s="242"/>
      <c r="LUK220" s="242"/>
      <c r="LUL220" s="242"/>
      <c r="LUM220" s="242"/>
      <c r="LUN220" s="242"/>
      <c r="LUO220" s="242"/>
      <c r="LUP220" s="242"/>
      <c r="LUQ220" s="242"/>
      <c r="LUR220" s="242"/>
      <c r="LUS220" s="242"/>
      <c r="LUT220" s="242"/>
      <c r="LUU220" s="242"/>
      <c r="LUV220" s="242"/>
      <c r="LUW220" s="242"/>
      <c r="LUX220" s="242"/>
      <c r="LUY220" s="242"/>
      <c r="LUZ220" s="242"/>
      <c r="LVA220" s="242"/>
      <c r="LVB220" s="242"/>
      <c r="LVC220" s="242"/>
      <c r="LVD220" s="242"/>
      <c r="LVE220" s="242"/>
      <c r="LVF220" s="242"/>
      <c r="LVG220" s="242"/>
      <c r="LVH220" s="242"/>
      <c r="LVI220" s="242"/>
      <c r="LVJ220" s="242"/>
      <c r="LVK220" s="242"/>
      <c r="LVL220" s="242"/>
      <c r="LVM220" s="242"/>
      <c r="LVN220" s="242"/>
      <c r="LVO220" s="242"/>
      <c r="LVP220" s="242"/>
      <c r="LVQ220" s="242"/>
      <c r="LVR220" s="242"/>
      <c r="LVS220" s="242"/>
      <c r="LVT220" s="242"/>
      <c r="LVU220" s="242"/>
      <c r="LVV220" s="242"/>
      <c r="LVW220" s="242"/>
      <c r="LVX220" s="242"/>
      <c r="LVY220" s="242"/>
      <c r="LVZ220" s="242"/>
      <c r="LWA220" s="242"/>
      <c r="LWB220" s="242"/>
      <c r="LWC220" s="242"/>
      <c r="LWD220" s="242"/>
      <c r="LWE220" s="242"/>
      <c r="LWF220" s="242"/>
      <c r="LWG220" s="242"/>
      <c r="LWH220" s="242"/>
      <c r="LWI220" s="242"/>
      <c r="LWJ220" s="242"/>
      <c r="LWK220" s="242"/>
      <c r="LWL220" s="242"/>
      <c r="LWM220" s="242"/>
      <c r="LWN220" s="242"/>
      <c r="LWO220" s="242"/>
      <c r="LWP220" s="242"/>
      <c r="LWQ220" s="242"/>
      <c r="LWR220" s="242"/>
      <c r="LWS220" s="242"/>
      <c r="LWT220" s="242"/>
      <c r="LWU220" s="242"/>
      <c r="LWV220" s="242"/>
      <c r="LWW220" s="242"/>
      <c r="LWX220" s="242"/>
      <c r="LWY220" s="242"/>
      <c r="LWZ220" s="242"/>
      <c r="LXA220" s="242"/>
      <c r="LXB220" s="242"/>
      <c r="LXC220" s="242"/>
      <c r="LXD220" s="242"/>
      <c r="LXE220" s="242"/>
      <c r="LXF220" s="242"/>
      <c r="LXG220" s="242"/>
      <c r="LXH220" s="242"/>
      <c r="LXI220" s="242"/>
      <c r="LXJ220" s="242"/>
      <c r="LXK220" s="242"/>
      <c r="LXL220" s="242"/>
      <c r="LXM220" s="242"/>
      <c r="LXN220" s="242"/>
      <c r="LXO220" s="242"/>
      <c r="LXP220" s="242"/>
      <c r="LXQ220" s="242"/>
      <c r="LXR220" s="242"/>
      <c r="LXS220" s="242"/>
      <c r="LXT220" s="242"/>
      <c r="LXU220" s="242"/>
      <c r="LXV220" s="242"/>
      <c r="LXW220" s="242"/>
      <c r="LXX220" s="242"/>
      <c r="LXY220" s="242"/>
      <c r="LXZ220" s="242"/>
      <c r="LYA220" s="242"/>
      <c r="LYB220" s="242"/>
      <c r="LYC220" s="242"/>
      <c r="LYD220" s="242"/>
      <c r="LYE220" s="242"/>
      <c r="LYF220" s="242"/>
      <c r="LYG220" s="242"/>
      <c r="LYH220" s="242"/>
      <c r="LYI220" s="242"/>
      <c r="LYJ220" s="242"/>
      <c r="LYK220" s="242"/>
      <c r="LYL220" s="242"/>
      <c r="LYM220" s="242"/>
      <c r="LYN220" s="242"/>
      <c r="LYO220" s="242"/>
      <c r="LYP220" s="242"/>
      <c r="LYQ220" s="242"/>
      <c r="LYR220" s="242"/>
      <c r="LYS220" s="242"/>
      <c r="LYT220" s="242"/>
      <c r="LYU220" s="242"/>
      <c r="LYV220" s="242"/>
      <c r="LYW220" s="242"/>
      <c r="LYX220" s="242"/>
      <c r="LYY220" s="242"/>
      <c r="LYZ220" s="242"/>
      <c r="LZA220" s="242"/>
      <c r="LZB220" s="242"/>
      <c r="LZC220" s="242"/>
      <c r="LZD220" s="242"/>
      <c r="LZE220" s="242"/>
      <c r="LZF220" s="242"/>
      <c r="LZG220" s="242"/>
      <c r="LZH220" s="242"/>
      <c r="LZI220" s="242"/>
      <c r="LZJ220" s="242"/>
      <c r="LZK220" s="242"/>
      <c r="LZL220" s="242"/>
      <c r="LZM220" s="242"/>
      <c r="LZN220" s="242"/>
      <c r="LZO220" s="242"/>
      <c r="LZP220" s="242"/>
      <c r="LZQ220" s="242"/>
      <c r="LZR220" s="242"/>
      <c r="LZS220" s="242"/>
      <c r="LZT220" s="242"/>
      <c r="LZU220" s="242"/>
      <c r="LZV220" s="242"/>
      <c r="LZW220" s="242"/>
      <c r="LZX220" s="242"/>
      <c r="LZY220" s="242"/>
      <c r="LZZ220" s="242"/>
      <c r="MAA220" s="242"/>
      <c r="MAB220" s="242"/>
      <c r="MAC220" s="242"/>
      <c r="MAD220" s="242"/>
      <c r="MAE220" s="242"/>
      <c r="MAF220" s="242"/>
      <c r="MAG220" s="242"/>
      <c r="MAH220" s="242"/>
      <c r="MAI220" s="242"/>
      <c r="MAJ220" s="242"/>
      <c r="MAK220" s="242"/>
      <c r="MAL220" s="242"/>
      <c r="MAM220" s="242"/>
      <c r="MAN220" s="242"/>
      <c r="MAO220" s="242"/>
      <c r="MAP220" s="242"/>
      <c r="MAQ220" s="242"/>
      <c r="MAR220" s="242"/>
      <c r="MAS220" s="242"/>
      <c r="MAT220" s="242"/>
      <c r="MAU220" s="242"/>
      <c r="MAV220" s="242"/>
      <c r="MAW220" s="242"/>
      <c r="MAX220" s="242"/>
      <c r="MAY220" s="242"/>
      <c r="MAZ220" s="242"/>
      <c r="MBA220" s="242"/>
      <c r="MBB220" s="242"/>
      <c r="MBC220" s="242"/>
      <c r="MBD220" s="242"/>
      <c r="MBE220" s="242"/>
      <c r="MBF220" s="242"/>
      <c r="MBG220" s="242"/>
      <c r="MBH220" s="242"/>
      <c r="MBI220" s="242"/>
      <c r="MBJ220" s="242"/>
      <c r="MBK220" s="242"/>
      <c r="MBL220" s="242"/>
      <c r="MBM220" s="242"/>
      <c r="MBN220" s="242"/>
      <c r="MBO220" s="242"/>
      <c r="MBP220" s="242"/>
      <c r="MBQ220" s="242"/>
      <c r="MBR220" s="242"/>
      <c r="MBS220" s="242"/>
      <c r="MBT220" s="242"/>
      <c r="MBU220" s="242"/>
      <c r="MBV220" s="242"/>
      <c r="MBW220" s="242"/>
      <c r="MBX220" s="242"/>
      <c r="MBY220" s="242"/>
      <c r="MBZ220" s="242"/>
      <c r="MCA220" s="242"/>
      <c r="MCB220" s="242"/>
      <c r="MCC220" s="242"/>
      <c r="MCD220" s="242"/>
      <c r="MCE220" s="242"/>
      <c r="MCF220" s="242"/>
      <c r="MCG220" s="242"/>
      <c r="MCH220" s="242"/>
      <c r="MCI220" s="242"/>
      <c r="MCJ220" s="242"/>
      <c r="MCK220" s="242"/>
      <c r="MCL220" s="242"/>
      <c r="MCM220" s="242"/>
      <c r="MCN220" s="242"/>
      <c r="MCO220" s="242"/>
      <c r="MCP220" s="242"/>
      <c r="MCQ220" s="242"/>
      <c r="MCR220" s="242"/>
      <c r="MCS220" s="242"/>
      <c r="MCT220" s="242"/>
      <c r="MCU220" s="242"/>
      <c r="MCV220" s="242"/>
      <c r="MCW220" s="242"/>
      <c r="MCX220" s="242"/>
      <c r="MCY220" s="242"/>
      <c r="MCZ220" s="242"/>
      <c r="MDA220" s="242"/>
      <c r="MDB220" s="242"/>
      <c r="MDC220" s="242"/>
      <c r="MDD220" s="242"/>
      <c r="MDE220" s="242"/>
      <c r="MDF220" s="242"/>
      <c r="MDG220" s="242"/>
      <c r="MDH220" s="242"/>
      <c r="MDI220" s="242"/>
      <c r="MDJ220" s="242"/>
      <c r="MDK220" s="242"/>
      <c r="MDL220" s="242"/>
      <c r="MDM220" s="242"/>
      <c r="MDN220" s="242"/>
      <c r="MDO220" s="242"/>
      <c r="MDP220" s="242"/>
      <c r="MDQ220" s="242"/>
      <c r="MDR220" s="242"/>
      <c r="MDS220" s="242"/>
      <c r="MDT220" s="242"/>
      <c r="MDU220" s="242"/>
      <c r="MDV220" s="242"/>
      <c r="MDW220" s="242"/>
      <c r="MDX220" s="242"/>
      <c r="MDY220" s="242"/>
      <c r="MDZ220" s="242"/>
      <c r="MEA220" s="242"/>
      <c r="MEB220" s="242"/>
      <c r="MEC220" s="242"/>
      <c r="MED220" s="242"/>
      <c r="MEE220" s="242"/>
      <c r="MEF220" s="242"/>
      <c r="MEG220" s="242"/>
      <c r="MEH220" s="242"/>
      <c r="MEI220" s="242"/>
      <c r="MEJ220" s="242"/>
      <c r="MEK220" s="242"/>
      <c r="MEL220" s="242"/>
      <c r="MEM220" s="242"/>
      <c r="MEN220" s="242"/>
      <c r="MEO220" s="242"/>
      <c r="MEP220" s="242"/>
      <c r="MEQ220" s="242"/>
      <c r="MER220" s="242"/>
      <c r="MES220" s="242"/>
      <c r="MET220" s="242"/>
      <c r="MEU220" s="242"/>
      <c r="MEV220" s="242"/>
      <c r="MEW220" s="242"/>
      <c r="MEX220" s="242"/>
      <c r="MEY220" s="242"/>
      <c r="MEZ220" s="242"/>
      <c r="MFA220" s="242"/>
      <c r="MFB220" s="242"/>
      <c r="MFC220" s="242"/>
      <c r="MFD220" s="242"/>
      <c r="MFE220" s="242"/>
      <c r="MFF220" s="242"/>
      <c r="MFG220" s="242"/>
      <c r="MFH220" s="242"/>
      <c r="MFI220" s="242"/>
      <c r="MFJ220" s="242"/>
      <c r="MFK220" s="242"/>
      <c r="MFL220" s="242"/>
      <c r="MFM220" s="242"/>
      <c r="MFN220" s="242"/>
      <c r="MFO220" s="242"/>
      <c r="MFP220" s="242"/>
      <c r="MFQ220" s="242"/>
      <c r="MFR220" s="242"/>
      <c r="MFS220" s="242"/>
      <c r="MFT220" s="242"/>
      <c r="MFU220" s="242"/>
      <c r="MFV220" s="242"/>
      <c r="MFW220" s="242"/>
      <c r="MFX220" s="242"/>
      <c r="MFY220" s="242"/>
      <c r="MFZ220" s="242"/>
      <c r="MGA220" s="242"/>
      <c r="MGB220" s="242"/>
      <c r="MGC220" s="242"/>
      <c r="MGD220" s="242"/>
      <c r="MGE220" s="242"/>
      <c r="MGF220" s="242"/>
      <c r="MGG220" s="242"/>
      <c r="MGH220" s="242"/>
      <c r="MGI220" s="242"/>
      <c r="MGJ220" s="242"/>
      <c r="MGK220" s="242"/>
      <c r="MGL220" s="242"/>
      <c r="MGM220" s="242"/>
      <c r="MGN220" s="242"/>
      <c r="MGO220" s="242"/>
      <c r="MGP220" s="242"/>
      <c r="MGQ220" s="242"/>
      <c r="MGR220" s="242"/>
      <c r="MGS220" s="242"/>
      <c r="MGT220" s="242"/>
      <c r="MGU220" s="242"/>
      <c r="MGV220" s="242"/>
      <c r="MGW220" s="242"/>
      <c r="MGX220" s="242"/>
      <c r="MGY220" s="242"/>
      <c r="MGZ220" s="242"/>
      <c r="MHA220" s="242"/>
      <c r="MHB220" s="242"/>
      <c r="MHC220" s="242"/>
      <c r="MHD220" s="242"/>
      <c r="MHE220" s="242"/>
      <c r="MHF220" s="242"/>
      <c r="MHG220" s="242"/>
      <c r="MHH220" s="242"/>
      <c r="MHI220" s="242"/>
      <c r="MHJ220" s="242"/>
      <c r="MHK220" s="242"/>
      <c r="MHL220" s="242"/>
      <c r="MHM220" s="242"/>
      <c r="MHN220" s="242"/>
      <c r="MHO220" s="242"/>
      <c r="MHP220" s="242"/>
      <c r="MHQ220" s="242"/>
      <c r="MHR220" s="242"/>
      <c r="MHS220" s="242"/>
      <c r="MHT220" s="242"/>
      <c r="MHU220" s="242"/>
      <c r="MHV220" s="242"/>
      <c r="MHW220" s="242"/>
      <c r="MHX220" s="242"/>
      <c r="MHY220" s="242"/>
      <c r="MHZ220" s="242"/>
      <c r="MIA220" s="242"/>
      <c r="MIB220" s="242"/>
      <c r="MIC220" s="242"/>
      <c r="MID220" s="242"/>
      <c r="MIE220" s="242"/>
      <c r="MIF220" s="242"/>
      <c r="MIG220" s="242"/>
      <c r="MIH220" s="242"/>
      <c r="MII220" s="242"/>
      <c r="MIJ220" s="242"/>
      <c r="MIK220" s="242"/>
      <c r="MIL220" s="242"/>
      <c r="MIM220" s="242"/>
      <c r="MIN220" s="242"/>
      <c r="MIO220" s="242"/>
      <c r="MIP220" s="242"/>
      <c r="MIQ220" s="242"/>
      <c r="MIR220" s="242"/>
      <c r="MIS220" s="242"/>
      <c r="MIT220" s="242"/>
      <c r="MIU220" s="242"/>
      <c r="MIV220" s="242"/>
      <c r="MIW220" s="242"/>
      <c r="MIX220" s="242"/>
      <c r="MIY220" s="242"/>
      <c r="MIZ220" s="242"/>
      <c r="MJA220" s="242"/>
      <c r="MJB220" s="242"/>
      <c r="MJC220" s="242"/>
      <c r="MJD220" s="242"/>
      <c r="MJE220" s="242"/>
      <c r="MJF220" s="242"/>
      <c r="MJG220" s="242"/>
      <c r="MJH220" s="242"/>
      <c r="MJI220" s="242"/>
      <c r="MJJ220" s="242"/>
      <c r="MJK220" s="242"/>
      <c r="MJL220" s="242"/>
      <c r="MJM220" s="242"/>
      <c r="MJN220" s="242"/>
      <c r="MJO220" s="242"/>
      <c r="MJP220" s="242"/>
      <c r="MJQ220" s="242"/>
      <c r="MJR220" s="242"/>
      <c r="MJS220" s="242"/>
      <c r="MJT220" s="242"/>
      <c r="MJU220" s="242"/>
      <c r="MJV220" s="242"/>
      <c r="MJW220" s="242"/>
      <c r="MJX220" s="242"/>
      <c r="MJY220" s="242"/>
      <c r="MJZ220" s="242"/>
      <c r="MKA220" s="242"/>
      <c r="MKB220" s="242"/>
      <c r="MKC220" s="242"/>
      <c r="MKD220" s="242"/>
      <c r="MKE220" s="242"/>
      <c r="MKF220" s="242"/>
      <c r="MKG220" s="242"/>
      <c r="MKH220" s="242"/>
      <c r="MKI220" s="242"/>
      <c r="MKJ220" s="242"/>
      <c r="MKK220" s="242"/>
      <c r="MKL220" s="242"/>
      <c r="MKM220" s="242"/>
      <c r="MKN220" s="242"/>
      <c r="MKO220" s="242"/>
      <c r="MKP220" s="242"/>
      <c r="MKQ220" s="242"/>
      <c r="MKR220" s="242"/>
      <c r="MKS220" s="242"/>
      <c r="MKT220" s="242"/>
      <c r="MKU220" s="242"/>
      <c r="MKV220" s="242"/>
      <c r="MKW220" s="242"/>
      <c r="MKX220" s="242"/>
      <c r="MKY220" s="242"/>
      <c r="MKZ220" s="242"/>
      <c r="MLA220" s="242"/>
      <c r="MLB220" s="242"/>
      <c r="MLC220" s="242"/>
      <c r="MLD220" s="242"/>
      <c r="MLE220" s="242"/>
      <c r="MLF220" s="242"/>
      <c r="MLG220" s="242"/>
      <c r="MLH220" s="242"/>
      <c r="MLI220" s="242"/>
      <c r="MLJ220" s="242"/>
      <c r="MLK220" s="242"/>
      <c r="MLL220" s="242"/>
      <c r="MLM220" s="242"/>
      <c r="MLN220" s="242"/>
      <c r="MLO220" s="242"/>
      <c r="MLP220" s="242"/>
      <c r="MLQ220" s="242"/>
      <c r="MLR220" s="242"/>
      <c r="MLS220" s="242"/>
      <c r="MLT220" s="242"/>
      <c r="MLU220" s="242"/>
      <c r="MLV220" s="242"/>
      <c r="MLW220" s="242"/>
      <c r="MLX220" s="242"/>
      <c r="MLY220" s="242"/>
      <c r="MLZ220" s="242"/>
      <c r="MMA220" s="242"/>
      <c r="MMB220" s="242"/>
      <c r="MMC220" s="242"/>
      <c r="MMD220" s="242"/>
      <c r="MME220" s="242"/>
      <c r="MMF220" s="242"/>
      <c r="MMG220" s="242"/>
      <c r="MMH220" s="242"/>
      <c r="MMI220" s="242"/>
      <c r="MMJ220" s="242"/>
      <c r="MMK220" s="242"/>
      <c r="MML220" s="242"/>
      <c r="MMM220" s="242"/>
      <c r="MMN220" s="242"/>
      <c r="MMO220" s="242"/>
      <c r="MMP220" s="242"/>
      <c r="MMQ220" s="242"/>
      <c r="MMR220" s="242"/>
      <c r="MMS220" s="242"/>
      <c r="MMT220" s="242"/>
      <c r="MMU220" s="242"/>
      <c r="MMV220" s="242"/>
      <c r="MMW220" s="242"/>
      <c r="MMX220" s="242"/>
      <c r="MMY220" s="242"/>
      <c r="MMZ220" s="242"/>
      <c r="MNA220" s="242"/>
      <c r="MNB220" s="242"/>
      <c r="MNC220" s="242"/>
      <c r="MND220" s="242"/>
      <c r="MNE220" s="242"/>
      <c r="MNF220" s="242"/>
      <c r="MNG220" s="242"/>
      <c r="MNH220" s="242"/>
      <c r="MNI220" s="242"/>
      <c r="MNJ220" s="242"/>
      <c r="MNK220" s="242"/>
      <c r="MNL220" s="242"/>
      <c r="MNM220" s="242"/>
      <c r="MNN220" s="242"/>
      <c r="MNO220" s="242"/>
      <c r="MNP220" s="242"/>
      <c r="MNQ220" s="242"/>
      <c r="MNR220" s="242"/>
      <c r="MNS220" s="242"/>
      <c r="MNT220" s="242"/>
      <c r="MNU220" s="242"/>
      <c r="MNV220" s="242"/>
      <c r="MNW220" s="242"/>
      <c r="MNX220" s="242"/>
      <c r="MNY220" s="242"/>
      <c r="MNZ220" s="242"/>
      <c r="MOA220" s="242"/>
      <c r="MOB220" s="242"/>
      <c r="MOC220" s="242"/>
      <c r="MOD220" s="242"/>
      <c r="MOE220" s="242"/>
      <c r="MOF220" s="242"/>
      <c r="MOG220" s="242"/>
      <c r="MOH220" s="242"/>
      <c r="MOI220" s="242"/>
      <c r="MOJ220" s="242"/>
      <c r="MOK220" s="242"/>
      <c r="MOL220" s="242"/>
      <c r="MOM220" s="242"/>
      <c r="MON220" s="242"/>
      <c r="MOO220" s="242"/>
      <c r="MOP220" s="242"/>
      <c r="MOQ220" s="242"/>
      <c r="MOR220" s="242"/>
      <c r="MOS220" s="242"/>
      <c r="MOT220" s="242"/>
      <c r="MOU220" s="242"/>
      <c r="MOV220" s="242"/>
      <c r="MOW220" s="242"/>
      <c r="MOX220" s="242"/>
      <c r="MOY220" s="242"/>
      <c r="MOZ220" s="242"/>
      <c r="MPA220" s="242"/>
      <c r="MPB220" s="242"/>
      <c r="MPC220" s="242"/>
      <c r="MPD220" s="242"/>
      <c r="MPE220" s="242"/>
      <c r="MPF220" s="242"/>
      <c r="MPG220" s="242"/>
      <c r="MPH220" s="242"/>
      <c r="MPI220" s="242"/>
      <c r="MPJ220" s="242"/>
      <c r="MPK220" s="242"/>
      <c r="MPL220" s="242"/>
      <c r="MPM220" s="242"/>
      <c r="MPN220" s="242"/>
      <c r="MPO220" s="242"/>
      <c r="MPP220" s="242"/>
      <c r="MPQ220" s="242"/>
      <c r="MPR220" s="242"/>
      <c r="MPS220" s="242"/>
      <c r="MPT220" s="242"/>
      <c r="MPU220" s="242"/>
      <c r="MPV220" s="242"/>
      <c r="MPW220" s="242"/>
      <c r="MPX220" s="242"/>
      <c r="MPY220" s="242"/>
      <c r="MPZ220" s="242"/>
      <c r="MQA220" s="242"/>
      <c r="MQB220" s="242"/>
      <c r="MQC220" s="242"/>
      <c r="MQD220" s="242"/>
      <c r="MQE220" s="242"/>
      <c r="MQF220" s="242"/>
      <c r="MQG220" s="242"/>
      <c r="MQH220" s="242"/>
      <c r="MQI220" s="242"/>
      <c r="MQJ220" s="242"/>
      <c r="MQK220" s="242"/>
      <c r="MQL220" s="242"/>
      <c r="MQM220" s="242"/>
      <c r="MQN220" s="242"/>
      <c r="MQO220" s="242"/>
      <c r="MQP220" s="242"/>
      <c r="MQQ220" s="242"/>
      <c r="MQR220" s="242"/>
      <c r="MQS220" s="242"/>
      <c r="MQT220" s="242"/>
      <c r="MQU220" s="242"/>
      <c r="MQV220" s="242"/>
      <c r="MQW220" s="242"/>
      <c r="MQX220" s="242"/>
      <c r="MQY220" s="242"/>
      <c r="MQZ220" s="242"/>
      <c r="MRA220" s="242"/>
      <c r="MRB220" s="242"/>
      <c r="MRC220" s="242"/>
      <c r="MRD220" s="242"/>
      <c r="MRE220" s="242"/>
      <c r="MRF220" s="242"/>
      <c r="MRG220" s="242"/>
      <c r="MRH220" s="242"/>
      <c r="MRI220" s="242"/>
      <c r="MRJ220" s="242"/>
      <c r="MRK220" s="242"/>
      <c r="MRL220" s="242"/>
      <c r="MRM220" s="242"/>
      <c r="MRN220" s="242"/>
      <c r="MRO220" s="242"/>
      <c r="MRP220" s="242"/>
      <c r="MRQ220" s="242"/>
      <c r="MRR220" s="242"/>
      <c r="MRS220" s="242"/>
      <c r="MRT220" s="242"/>
      <c r="MRU220" s="242"/>
      <c r="MRV220" s="242"/>
      <c r="MRW220" s="242"/>
      <c r="MRX220" s="242"/>
      <c r="MRY220" s="242"/>
      <c r="MRZ220" s="242"/>
      <c r="MSA220" s="242"/>
      <c r="MSB220" s="242"/>
      <c r="MSC220" s="242"/>
      <c r="MSD220" s="242"/>
      <c r="MSE220" s="242"/>
      <c r="MSF220" s="242"/>
      <c r="MSG220" s="242"/>
      <c r="MSH220" s="242"/>
      <c r="MSI220" s="242"/>
      <c r="MSJ220" s="242"/>
      <c r="MSK220" s="242"/>
      <c r="MSL220" s="242"/>
      <c r="MSM220" s="242"/>
      <c r="MSN220" s="242"/>
      <c r="MSO220" s="242"/>
      <c r="MSP220" s="242"/>
      <c r="MSQ220" s="242"/>
      <c r="MSR220" s="242"/>
      <c r="MSS220" s="242"/>
      <c r="MST220" s="242"/>
      <c r="MSU220" s="242"/>
      <c r="MSV220" s="242"/>
      <c r="MSW220" s="242"/>
      <c r="MSX220" s="242"/>
      <c r="MSY220" s="242"/>
      <c r="MSZ220" s="242"/>
      <c r="MTA220" s="242"/>
      <c r="MTB220" s="242"/>
      <c r="MTC220" s="242"/>
      <c r="MTD220" s="242"/>
      <c r="MTE220" s="242"/>
      <c r="MTF220" s="242"/>
      <c r="MTG220" s="242"/>
      <c r="MTH220" s="242"/>
      <c r="MTI220" s="242"/>
      <c r="MTJ220" s="242"/>
      <c r="MTK220" s="242"/>
      <c r="MTL220" s="242"/>
      <c r="MTM220" s="242"/>
      <c r="MTN220" s="242"/>
      <c r="MTO220" s="242"/>
      <c r="MTP220" s="242"/>
      <c r="MTQ220" s="242"/>
      <c r="MTR220" s="242"/>
      <c r="MTS220" s="242"/>
      <c r="MTT220" s="242"/>
      <c r="MTU220" s="242"/>
      <c r="MTV220" s="242"/>
      <c r="MTW220" s="242"/>
      <c r="MTX220" s="242"/>
      <c r="MTY220" s="242"/>
      <c r="MTZ220" s="242"/>
      <c r="MUA220" s="242"/>
      <c r="MUB220" s="242"/>
      <c r="MUC220" s="242"/>
      <c r="MUD220" s="242"/>
      <c r="MUE220" s="242"/>
      <c r="MUF220" s="242"/>
      <c r="MUG220" s="242"/>
      <c r="MUH220" s="242"/>
      <c r="MUI220" s="242"/>
      <c r="MUJ220" s="242"/>
      <c r="MUK220" s="242"/>
      <c r="MUL220" s="242"/>
      <c r="MUM220" s="242"/>
      <c r="MUN220" s="242"/>
      <c r="MUO220" s="242"/>
      <c r="MUP220" s="242"/>
      <c r="MUQ220" s="242"/>
      <c r="MUR220" s="242"/>
      <c r="MUS220" s="242"/>
      <c r="MUT220" s="242"/>
      <c r="MUU220" s="242"/>
      <c r="MUV220" s="242"/>
      <c r="MUW220" s="242"/>
      <c r="MUX220" s="242"/>
      <c r="MUY220" s="242"/>
      <c r="MUZ220" s="242"/>
      <c r="MVA220" s="242"/>
      <c r="MVB220" s="242"/>
      <c r="MVC220" s="242"/>
      <c r="MVD220" s="242"/>
      <c r="MVE220" s="242"/>
      <c r="MVF220" s="242"/>
      <c r="MVG220" s="242"/>
      <c r="MVH220" s="242"/>
      <c r="MVI220" s="242"/>
      <c r="MVJ220" s="242"/>
      <c r="MVK220" s="242"/>
      <c r="MVL220" s="242"/>
      <c r="MVM220" s="242"/>
      <c r="MVN220" s="242"/>
      <c r="MVO220" s="242"/>
      <c r="MVP220" s="242"/>
      <c r="MVQ220" s="242"/>
      <c r="MVR220" s="242"/>
      <c r="MVS220" s="242"/>
      <c r="MVT220" s="242"/>
      <c r="MVU220" s="242"/>
      <c r="MVV220" s="242"/>
      <c r="MVW220" s="242"/>
      <c r="MVX220" s="242"/>
      <c r="MVY220" s="242"/>
      <c r="MVZ220" s="242"/>
      <c r="MWA220" s="242"/>
      <c r="MWB220" s="242"/>
      <c r="MWC220" s="242"/>
      <c r="MWD220" s="242"/>
      <c r="MWE220" s="242"/>
      <c r="MWF220" s="242"/>
      <c r="MWG220" s="242"/>
      <c r="MWH220" s="242"/>
      <c r="MWI220" s="242"/>
      <c r="MWJ220" s="242"/>
      <c r="MWK220" s="242"/>
      <c r="MWL220" s="242"/>
      <c r="MWM220" s="242"/>
      <c r="MWN220" s="242"/>
      <c r="MWO220" s="242"/>
      <c r="MWP220" s="242"/>
      <c r="MWQ220" s="242"/>
      <c r="MWR220" s="242"/>
      <c r="MWS220" s="242"/>
      <c r="MWT220" s="242"/>
      <c r="MWU220" s="242"/>
      <c r="MWV220" s="242"/>
      <c r="MWW220" s="242"/>
      <c r="MWX220" s="242"/>
      <c r="MWY220" s="242"/>
      <c r="MWZ220" s="242"/>
      <c r="MXA220" s="242"/>
      <c r="MXB220" s="242"/>
      <c r="MXC220" s="242"/>
      <c r="MXD220" s="242"/>
      <c r="MXE220" s="242"/>
      <c r="MXF220" s="242"/>
      <c r="MXG220" s="242"/>
      <c r="MXH220" s="242"/>
      <c r="MXI220" s="242"/>
      <c r="MXJ220" s="242"/>
      <c r="MXK220" s="242"/>
      <c r="MXL220" s="242"/>
      <c r="MXM220" s="242"/>
      <c r="MXN220" s="242"/>
      <c r="MXO220" s="242"/>
      <c r="MXP220" s="242"/>
      <c r="MXQ220" s="242"/>
      <c r="MXR220" s="242"/>
      <c r="MXS220" s="242"/>
      <c r="MXT220" s="242"/>
      <c r="MXU220" s="242"/>
      <c r="MXV220" s="242"/>
      <c r="MXW220" s="242"/>
      <c r="MXX220" s="242"/>
      <c r="MXY220" s="242"/>
      <c r="MXZ220" s="242"/>
      <c r="MYA220" s="242"/>
      <c r="MYB220" s="242"/>
      <c r="MYC220" s="242"/>
      <c r="MYD220" s="242"/>
      <c r="MYE220" s="242"/>
      <c r="MYF220" s="242"/>
      <c r="MYG220" s="242"/>
      <c r="MYH220" s="242"/>
      <c r="MYI220" s="242"/>
      <c r="MYJ220" s="242"/>
      <c r="MYK220" s="242"/>
      <c r="MYL220" s="242"/>
      <c r="MYM220" s="242"/>
      <c r="MYN220" s="242"/>
      <c r="MYO220" s="242"/>
      <c r="MYP220" s="242"/>
      <c r="MYQ220" s="242"/>
      <c r="MYR220" s="242"/>
      <c r="MYS220" s="242"/>
      <c r="MYT220" s="242"/>
      <c r="MYU220" s="242"/>
      <c r="MYV220" s="242"/>
      <c r="MYW220" s="242"/>
      <c r="MYX220" s="242"/>
      <c r="MYY220" s="242"/>
      <c r="MYZ220" s="242"/>
      <c r="MZA220" s="242"/>
      <c r="MZB220" s="242"/>
      <c r="MZC220" s="242"/>
      <c r="MZD220" s="242"/>
      <c r="MZE220" s="242"/>
      <c r="MZF220" s="242"/>
      <c r="MZG220" s="242"/>
      <c r="MZH220" s="242"/>
      <c r="MZI220" s="242"/>
      <c r="MZJ220" s="242"/>
      <c r="MZK220" s="242"/>
      <c r="MZL220" s="242"/>
      <c r="MZM220" s="242"/>
      <c r="MZN220" s="242"/>
      <c r="MZO220" s="242"/>
      <c r="MZP220" s="242"/>
      <c r="MZQ220" s="242"/>
      <c r="MZR220" s="242"/>
      <c r="MZS220" s="242"/>
      <c r="MZT220" s="242"/>
      <c r="MZU220" s="242"/>
      <c r="MZV220" s="242"/>
      <c r="MZW220" s="242"/>
      <c r="MZX220" s="242"/>
      <c r="MZY220" s="242"/>
      <c r="MZZ220" s="242"/>
      <c r="NAA220" s="242"/>
      <c r="NAB220" s="242"/>
      <c r="NAC220" s="242"/>
      <c r="NAD220" s="242"/>
      <c r="NAE220" s="242"/>
      <c r="NAF220" s="242"/>
      <c r="NAG220" s="242"/>
      <c r="NAH220" s="242"/>
      <c r="NAI220" s="242"/>
      <c r="NAJ220" s="242"/>
      <c r="NAK220" s="242"/>
      <c r="NAL220" s="242"/>
      <c r="NAM220" s="242"/>
      <c r="NAN220" s="242"/>
      <c r="NAO220" s="242"/>
      <c r="NAP220" s="242"/>
      <c r="NAQ220" s="242"/>
      <c r="NAR220" s="242"/>
      <c r="NAS220" s="242"/>
      <c r="NAT220" s="242"/>
      <c r="NAU220" s="242"/>
      <c r="NAV220" s="242"/>
      <c r="NAW220" s="242"/>
      <c r="NAX220" s="242"/>
      <c r="NAY220" s="242"/>
      <c r="NAZ220" s="242"/>
      <c r="NBA220" s="242"/>
      <c r="NBB220" s="242"/>
      <c r="NBC220" s="242"/>
      <c r="NBD220" s="242"/>
      <c r="NBE220" s="242"/>
      <c r="NBF220" s="242"/>
      <c r="NBG220" s="242"/>
      <c r="NBH220" s="242"/>
      <c r="NBI220" s="242"/>
      <c r="NBJ220" s="242"/>
      <c r="NBK220" s="242"/>
      <c r="NBL220" s="242"/>
      <c r="NBM220" s="242"/>
      <c r="NBN220" s="242"/>
      <c r="NBO220" s="242"/>
      <c r="NBP220" s="242"/>
      <c r="NBQ220" s="242"/>
      <c r="NBR220" s="242"/>
      <c r="NBS220" s="242"/>
      <c r="NBT220" s="242"/>
      <c r="NBU220" s="242"/>
      <c r="NBV220" s="242"/>
      <c r="NBW220" s="242"/>
      <c r="NBX220" s="242"/>
      <c r="NBY220" s="242"/>
      <c r="NBZ220" s="242"/>
      <c r="NCA220" s="242"/>
      <c r="NCB220" s="242"/>
      <c r="NCC220" s="242"/>
      <c r="NCD220" s="242"/>
      <c r="NCE220" s="242"/>
      <c r="NCF220" s="242"/>
      <c r="NCG220" s="242"/>
      <c r="NCH220" s="242"/>
      <c r="NCI220" s="242"/>
      <c r="NCJ220" s="242"/>
      <c r="NCK220" s="242"/>
      <c r="NCL220" s="242"/>
      <c r="NCM220" s="242"/>
      <c r="NCN220" s="242"/>
      <c r="NCO220" s="242"/>
      <c r="NCP220" s="242"/>
      <c r="NCQ220" s="242"/>
      <c r="NCR220" s="242"/>
      <c r="NCS220" s="242"/>
      <c r="NCT220" s="242"/>
      <c r="NCU220" s="242"/>
      <c r="NCV220" s="242"/>
      <c r="NCW220" s="242"/>
      <c r="NCX220" s="242"/>
      <c r="NCY220" s="242"/>
      <c r="NCZ220" s="242"/>
      <c r="NDA220" s="242"/>
      <c r="NDB220" s="242"/>
      <c r="NDC220" s="242"/>
      <c r="NDD220" s="242"/>
      <c r="NDE220" s="242"/>
      <c r="NDF220" s="242"/>
      <c r="NDG220" s="242"/>
      <c r="NDH220" s="242"/>
      <c r="NDI220" s="242"/>
      <c r="NDJ220" s="242"/>
      <c r="NDK220" s="242"/>
      <c r="NDL220" s="242"/>
      <c r="NDM220" s="242"/>
      <c r="NDN220" s="242"/>
      <c r="NDO220" s="242"/>
      <c r="NDP220" s="242"/>
      <c r="NDQ220" s="242"/>
      <c r="NDR220" s="242"/>
      <c r="NDS220" s="242"/>
      <c r="NDT220" s="242"/>
      <c r="NDU220" s="242"/>
      <c r="NDV220" s="242"/>
      <c r="NDW220" s="242"/>
      <c r="NDX220" s="242"/>
      <c r="NDY220" s="242"/>
      <c r="NDZ220" s="242"/>
      <c r="NEA220" s="242"/>
      <c r="NEB220" s="242"/>
      <c r="NEC220" s="242"/>
      <c r="NED220" s="242"/>
      <c r="NEE220" s="242"/>
      <c r="NEF220" s="242"/>
      <c r="NEG220" s="242"/>
      <c r="NEH220" s="242"/>
      <c r="NEI220" s="242"/>
      <c r="NEJ220" s="242"/>
      <c r="NEK220" s="242"/>
      <c r="NEL220" s="242"/>
      <c r="NEM220" s="242"/>
      <c r="NEN220" s="242"/>
      <c r="NEO220" s="242"/>
      <c r="NEP220" s="242"/>
      <c r="NEQ220" s="242"/>
      <c r="NER220" s="242"/>
      <c r="NES220" s="242"/>
      <c r="NET220" s="242"/>
      <c r="NEU220" s="242"/>
      <c r="NEV220" s="242"/>
      <c r="NEW220" s="242"/>
      <c r="NEX220" s="242"/>
      <c r="NEY220" s="242"/>
      <c r="NEZ220" s="242"/>
      <c r="NFA220" s="242"/>
      <c r="NFB220" s="242"/>
      <c r="NFC220" s="242"/>
      <c r="NFD220" s="242"/>
      <c r="NFE220" s="242"/>
      <c r="NFF220" s="242"/>
      <c r="NFG220" s="242"/>
      <c r="NFH220" s="242"/>
      <c r="NFI220" s="242"/>
      <c r="NFJ220" s="242"/>
      <c r="NFK220" s="242"/>
      <c r="NFL220" s="242"/>
      <c r="NFM220" s="242"/>
      <c r="NFN220" s="242"/>
      <c r="NFO220" s="242"/>
      <c r="NFP220" s="242"/>
      <c r="NFQ220" s="242"/>
      <c r="NFR220" s="242"/>
      <c r="NFS220" s="242"/>
      <c r="NFT220" s="242"/>
      <c r="NFU220" s="242"/>
      <c r="NFV220" s="242"/>
      <c r="NFW220" s="242"/>
      <c r="NFX220" s="242"/>
      <c r="NFY220" s="242"/>
      <c r="NFZ220" s="242"/>
      <c r="NGA220" s="242"/>
      <c r="NGB220" s="242"/>
      <c r="NGC220" s="242"/>
      <c r="NGD220" s="242"/>
      <c r="NGE220" s="242"/>
      <c r="NGF220" s="242"/>
      <c r="NGG220" s="242"/>
      <c r="NGH220" s="242"/>
      <c r="NGI220" s="242"/>
      <c r="NGJ220" s="242"/>
      <c r="NGK220" s="242"/>
      <c r="NGL220" s="242"/>
      <c r="NGM220" s="242"/>
      <c r="NGN220" s="242"/>
      <c r="NGO220" s="242"/>
      <c r="NGP220" s="242"/>
      <c r="NGQ220" s="242"/>
      <c r="NGR220" s="242"/>
      <c r="NGS220" s="242"/>
      <c r="NGT220" s="242"/>
      <c r="NGU220" s="242"/>
      <c r="NGV220" s="242"/>
      <c r="NGW220" s="242"/>
      <c r="NGX220" s="242"/>
      <c r="NGY220" s="242"/>
      <c r="NGZ220" s="242"/>
      <c r="NHA220" s="242"/>
      <c r="NHB220" s="242"/>
      <c r="NHC220" s="242"/>
      <c r="NHD220" s="242"/>
      <c r="NHE220" s="242"/>
      <c r="NHF220" s="242"/>
      <c r="NHG220" s="242"/>
      <c r="NHH220" s="242"/>
      <c r="NHI220" s="242"/>
      <c r="NHJ220" s="242"/>
      <c r="NHK220" s="242"/>
      <c r="NHL220" s="242"/>
      <c r="NHM220" s="242"/>
      <c r="NHN220" s="242"/>
      <c r="NHO220" s="242"/>
      <c r="NHP220" s="242"/>
      <c r="NHQ220" s="242"/>
      <c r="NHR220" s="242"/>
      <c r="NHS220" s="242"/>
      <c r="NHT220" s="242"/>
      <c r="NHU220" s="242"/>
      <c r="NHV220" s="242"/>
      <c r="NHW220" s="242"/>
      <c r="NHX220" s="242"/>
      <c r="NHY220" s="242"/>
      <c r="NHZ220" s="242"/>
      <c r="NIA220" s="242"/>
      <c r="NIB220" s="242"/>
      <c r="NIC220" s="242"/>
      <c r="NID220" s="242"/>
      <c r="NIE220" s="242"/>
      <c r="NIF220" s="242"/>
      <c r="NIG220" s="242"/>
      <c r="NIH220" s="242"/>
      <c r="NII220" s="242"/>
      <c r="NIJ220" s="242"/>
      <c r="NIK220" s="242"/>
      <c r="NIL220" s="242"/>
      <c r="NIM220" s="242"/>
      <c r="NIN220" s="242"/>
      <c r="NIO220" s="242"/>
      <c r="NIP220" s="242"/>
      <c r="NIQ220" s="242"/>
      <c r="NIR220" s="242"/>
      <c r="NIS220" s="242"/>
      <c r="NIT220" s="242"/>
      <c r="NIU220" s="242"/>
      <c r="NIV220" s="242"/>
      <c r="NIW220" s="242"/>
      <c r="NIX220" s="242"/>
      <c r="NIY220" s="242"/>
      <c r="NIZ220" s="242"/>
      <c r="NJA220" s="242"/>
      <c r="NJB220" s="242"/>
      <c r="NJC220" s="242"/>
      <c r="NJD220" s="242"/>
      <c r="NJE220" s="242"/>
      <c r="NJF220" s="242"/>
      <c r="NJG220" s="242"/>
      <c r="NJH220" s="242"/>
      <c r="NJI220" s="242"/>
      <c r="NJJ220" s="242"/>
      <c r="NJK220" s="242"/>
      <c r="NJL220" s="242"/>
      <c r="NJM220" s="242"/>
      <c r="NJN220" s="242"/>
      <c r="NJO220" s="242"/>
      <c r="NJP220" s="242"/>
      <c r="NJQ220" s="242"/>
      <c r="NJR220" s="242"/>
      <c r="NJS220" s="242"/>
      <c r="NJT220" s="242"/>
      <c r="NJU220" s="242"/>
      <c r="NJV220" s="242"/>
      <c r="NJW220" s="242"/>
      <c r="NJX220" s="242"/>
      <c r="NJY220" s="242"/>
      <c r="NJZ220" s="242"/>
      <c r="NKA220" s="242"/>
      <c r="NKB220" s="242"/>
      <c r="NKC220" s="242"/>
      <c r="NKD220" s="242"/>
      <c r="NKE220" s="242"/>
      <c r="NKF220" s="242"/>
      <c r="NKG220" s="242"/>
      <c r="NKH220" s="242"/>
      <c r="NKI220" s="242"/>
      <c r="NKJ220" s="242"/>
      <c r="NKK220" s="242"/>
      <c r="NKL220" s="242"/>
      <c r="NKM220" s="242"/>
      <c r="NKN220" s="242"/>
      <c r="NKO220" s="242"/>
      <c r="NKP220" s="242"/>
      <c r="NKQ220" s="242"/>
      <c r="NKR220" s="242"/>
      <c r="NKS220" s="242"/>
      <c r="NKT220" s="242"/>
      <c r="NKU220" s="242"/>
      <c r="NKV220" s="242"/>
      <c r="NKW220" s="242"/>
      <c r="NKX220" s="242"/>
      <c r="NKY220" s="242"/>
      <c r="NKZ220" s="242"/>
      <c r="NLA220" s="242"/>
      <c r="NLB220" s="242"/>
      <c r="NLC220" s="242"/>
      <c r="NLD220" s="242"/>
      <c r="NLE220" s="242"/>
      <c r="NLF220" s="242"/>
      <c r="NLG220" s="242"/>
      <c r="NLH220" s="242"/>
      <c r="NLI220" s="242"/>
      <c r="NLJ220" s="242"/>
      <c r="NLK220" s="242"/>
      <c r="NLL220" s="242"/>
      <c r="NLM220" s="242"/>
      <c r="NLN220" s="242"/>
      <c r="NLO220" s="242"/>
      <c r="NLP220" s="242"/>
      <c r="NLQ220" s="242"/>
      <c r="NLR220" s="242"/>
      <c r="NLS220" s="242"/>
      <c r="NLT220" s="242"/>
      <c r="NLU220" s="242"/>
      <c r="NLV220" s="242"/>
      <c r="NLW220" s="242"/>
      <c r="NLX220" s="242"/>
      <c r="NLY220" s="242"/>
      <c r="NLZ220" s="242"/>
      <c r="NMA220" s="242"/>
      <c r="NMB220" s="242"/>
      <c r="NMC220" s="242"/>
      <c r="NMD220" s="242"/>
      <c r="NME220" s="242"/>
      <c r="NMF220" s="242"/>
      <c r="NMG220" s="242"/>
      <c r="NMH220" s="242"/>
      <c r="NMI220" s="242"/>
      <c r="NMJ220" s="242"/>
      <c r="NMK220" s="242"/>
      <c r="NML220" s="242"/>
      <c r="NMM220" s="242"/>
      <c r="NMN220" s="242"/>
      <c r="NMO220" s="242"/>
      <c r="NMP220" s="242"/>
      <c r="NMQ220" s="242"/>
      <c r="NMR220" s="242"/>
      <c r="NMS220" s="242"/>
      <c r="NMT220" s="242"/>
      <c r="NMU220" s="242"/>
      <c r="NMV220" s="242"/>
      <c r="NMW220" s="242"/>
      <c r="NMX220" s="242"/>
      <c r="NMY220" s="242"/>
      <c r="NMZ220" s="242"/>
      <c r="NNA220" s="242"/>
      <c r="NNB220" s="242"/>
      <c r="NNC220" s="242"/>
      <c r="NND220" s="242"/>
      <c r="NNE220" s="242"/>
      <c r="NNF220" s="242"/>
      <c r="NNG220" s="242"/>
      <c r="NNH220" s="242"/>
      <c r="NNI220" s="242"/>
      <c r="NNJ220" s="242"/>
      <c r="NNK220" s="242"/>
      <c r="NNL220" s="242"/>
      <c r="NNM220" s="242"/>
      <c r="NNN220" s="242"/>
      <c r="NNO220" s="242"/>
      <c r="NNP220" s="242"/>
      <c r="NNQ220" s="242"/>
      <c r="NNR220" s="242"/>
      <c r="NNS220" s="242"/>
      <c r="NNT220" s="242"/>
      <c r="NNU220" s="242"/>
      <c r="NNV220" s="242"/>
      <c r="NNW220" s="242"/>
      <c r="NNX220" s="242"/>
      <c r="NNY220" s="242"/>
      <c r="NNZ220" s="242"/>
      <c r="NOA220" s="242"/>
      <c r="NOB220" s="242"/>
      <c r="NOC220" s="242"/>
      <c r="NOD220" s="242"/>
      <c r="NOE220" s="242"/>
      <c r="NOF220" s="242"/>
      <c r="NOG220" s="242"/>
      <c r="NOH220" s="242"/>
      <c r="NOI220" s="242"/>
      <c r="NOJ220" s="242"/>
      <c r="NOK220" s="242"/>
      <c r="NOL220" s="242"/>
      <c r="NOM220" s="242"/>
      <c r="NON220" s="242"/>
      <c r="NOO220" s="242"/>
      <c r="NOP220" s="242"/>
      <c r="NOQ220" s="242"/>
      <c r="NOR220" s="242"/>
      <c r="NOS220" s="242"/>
      <c r="NOT220" s="242"/>
      <c r="NOU220" s="242"/>
      <c r="NOV220" s="242"/>
      <c r="NOW220" s="242"/>
      <c r="NOX220" s="242"/>
      <c r="NOY220" s="242"/>
      <c r="NOZ220" s="242"/>
      <c r="NPA220" s="242"/>
      <c r="NPB220" s="242"/>
      <c r="NPC220" s="242"/>
      <c r="NPD220" s="242"/>
      <c r="NPE220" s="242"/>
      <c r="NPF220" s="242"/>
      <c r="NPG220" s="242"/>
      <c r="NPH220" s="242"/>
      <c r="NPI220" s="242"/>
      <c r="NPJ220" s="242"/>
      <c r="NPK220" s="242"/>
      <c r="NPL220" s="242"/>
      <c r="NPM220" s="242"/>
      <c r="NPN220" s="242"/>
      <c r="NPO220" s="242"/>
      <c r="NPP220" s="242"/>
      <c r="NPQ220" s="242"/>
      <c r="NPR220" s="242"/>
      <c r="NPS220" s="242"/>
      <c r="NPT220" s="242"/>
      <c r="NPU220" s="242"/>
      <c r="NPV220" s="242"/>
      <c r="NPW220" s="242"/>
      <c r="NPX220" s="242"/>
      <c r="NPY220" s="242"/>
      <c r="NPZ220" s="242"/>
      <c r="NQA220" s="242"/>
      <c r="NQB220" s="242"/>
      <c r="NQC220" s="242"/>
      <c r="NQD220" s="242"/>
      <c r="NQE220" s="242"/>
      <c r="NQF220" s="242"/>
      <c r="NQG220" s="242"/>
      <c r="NQH220" s="242"/>
      <c r="NQI220" s="242"/>
      <c r="NQJ220" s="242"/>
      <c r="NQK220" s="242"/>
      <c r="NQL220" s="242"/>
      <c r="NQM220" s="242"/>
      <c r="NQN220" s="242"/>
      <c r="NQO220" s="242"/>
      <c r="NQP220" s="242"/>
      <c r="NQQ220" s="242"/>
      <c r="NQR220" s="242"/>
      <c r="NQS220" s="242"/>
      <c r="NQT220" s="242"/>
      <c r="NQU220" s="242"/>
      <c r="NQV220" s="242"/>
      <c r="NQW220" s="242"/>
      <c r="NQX220" s="242"/>
      <c r="NQY220" s="242"/>
      <c r="NQZ220" s="242"/>
      <c r="NRA220" s="242"/>
      <c r="NRB220" s="242"/>
      <c r="NRC220" s="242"/>
      <c r="NRD220" s="242"/>
      <c r="NRE220" s="242"/>
      <c r="NRF220" s="242"/>
      <c r="NRG220" s="242"/>
      <c r="NRH220" s="242"/>
      <c r="NRI220" s="242"/>
      <c r="NRJ220" s="242"/>
      <c r="NRK220" s="242"/>
      <c r="NRL220" s="242"/>
      <c r="NRM220" s="242"/>
      <c r="NRN220" s="242"/>
      <c r="NRO220" s="242"/>
      <c r="NRP220" s="242"/>
      <c r="NRQ220" s="242"/>
      <c r="NRR220" s="242"/>
      <c r="NRS220" s="242"/>
      <c r="NRT220" s="242"/>
      <c r="NRU220" s="242"/>
      <c r="NRV220" s="242"/>
      <c r="NRW220" s="242"/>
      <c r="NRX220" s="242"/>
      <c r="NRY220" s="242"/>
      <c r="NRZ220" s="242"/>
      <c r="NSA220" s="242"/>
      <c r="NSB220" s="242"/>
      <c r="NSC220" s="242"/>
      <c r="NSD220" s="242"/>
      <c r="NSE220" s="242"/>
      <c r="NSF220" s="242"/>
      <c r="NSG220" s="242"/>
      <c r="NSH220" s="242"/>
      <c r="NSI220" s="242"/>
      <c r="NSJ220" s="242"/>
      <c r="NSK220" s="242"/>
      <c r="NSL220" s="242"/>
      <c r="NSM220" s="242"/>
      <c r="NSN220" s="242"/>
      <c r="NSO220" s="242"/>
      <c r="NSP220" s="242"/>
      <c r="NSQ220" s="242"/>
      <c r="NSR220" s="242"/>
      <c r="NSS220" s="242"/>
      <c r="NST220" s="242"/>
      <c r="NSU220" s="242"/>
      <c r="NSV220" s="242"/>
      <c r="NSW220" s="242"/>
      <c r="NSX220" s="242"/>
      <c r="NSY220" s="242"/>
      <c r="NSZ220" s="242"/>
      <c r="NTA220" s="242"/>
      <c r="NTB220" s="242"/>
      <c r="NTC220" s="242"/>
      <c r="NTD220" s="242"/>
      <c r="NTE220" s="242"/>
      <c r="NTF220" s="242"/>
      <c r="NTG220" s="242"/>
      <c r="NTH220" s="242"/>
      <c r="NTI220" s="242"/>
      <c r="NTJ220" s="242"/>
      <c r="NTK220" s="242"/>
      <c r="NTL220" s="242"/>
      <c r="NTM220" s="242"/>
      <c r="NTN220" s="242"/>
      <c r="NTO220" s="242"/>
      <c r="NTP220" s="242"/>
      <c r="NTQ220" s="242"/>
      <c r="NTR220" s="242"/>
      <c r="NTS220" s="242"/>
      <c r="NTT220" s="242"/>
      <c r="NTU220" s="242"/>
      <c r="NTV220" s="242"/>
      <c r="NTW220" s="242"/>
      <c r="NTX220" s="242"/>
      <c r="NTY220" s="242"/>
      <c r="NTZ220" s="242"/>
      <c r="NUA220" s="242"/>
      <c r="NUB220" s="242"/>
      <c r="NUC220" s="242"/>
      <c r="NUD220" s="242"/>
      <c r="NUE220" s="242"/>
      <c r="NUF220" s="242"/>
      <c r="NUG220" s="242"/>
      <c r="NUH220" s="242"/>
      <c r="NUI220" s="242"/>
      <c r="NUJ220" s="242"/>
      <c r="NUK220" s="242"/>
      <c r="NUL220" s="242"/>
      <c r="NUM220" s="242"/>
      <c r="NUN220" s="242"/>
      <c r="NUO220" s="242"/>
      <c r="NUP220" s="242"/>
      <c r="NUQ220" s="242"/>
      <c r="NUR220" s="242"/>
      <c r="NUS220" s="242"/>
      <c r="NUT220" s="242"/>
      <c r="NUU220" s="242"/>
      <c r="NUV220" s="242"/>
      <c r="NUW220" s="242"/>
      <c r="NUX220" s="242"/>
      <c r="NUY220" s="242"/>
      <c r="NUZ220" s="242"/>
      <c r="NVA220" s="242"/>
      <c r="NVB220" s="242"/>
      <c r="NVC220" s="242"/>
      <c r="NVD220" s="242"/>
      <c r="NVE220" s="242"/>
      <c r="NVF220" s="242"/>
      <c r="NVG220" s="242"/>
      <c r="NVH220" s="242"/>
      <c r="NVI220" s="242"/>
      <c r="NVJ220" s="242"/>
      <c r="NVK220" s="242"/>
      <c r="NVL220" s="242"/>
      <c r="NVM220" s="242"/>
      <c r="NVN220" s="242"/>
      <c r="NVO220" s="242"/>
      <c r="NVP220" s="242"/>
      <c r="NVQ220" s="242"/>
      <c r="NVR220" s="242"/>
      <c r="NVS220" s="242"/>
      <c r="NVT220" s="242"/>
      <c r="NVU220" s="242"/>
      <c r="NVV220" s="242"/>
      <c r="NVW220" s="242"/>
      <c r="NVX220" s="242"/>
      <c r="NVY220" s="242"/>
      <c r="NVZ220" s="242"/>
      <c r="NWA220" s="242"/>
      <c r="NWB220" s="242"/>
      <c r="NWC220" s="242"/>
      <c r="NWD220" s="242"/>
      <c r="NWE220" s="242"/>
      <c r="NWF220" s="242"/>
      <c r="NWG220" s="242"/>
      <c r="NWH220" s="242"/>
      <c r="NWI220" s="242"/>
      <c r="NWJ220" s="242"/>
      <c r="NWK220" s="242"/>
      <c r="NWL220" s="242"/>
      <c r="NWM220" s="242"/>
      <c r="NWN220" s="242"/>
      <c r="NWO220" s="242"/>
      <c r="NWP220" s="242"/>
      <c r="NWQ220" s="242"/>
      <c r="NWR220" s="242"/>
      <c r="NWS220" s="242"/>
      <c r="NWT220" s="242"/>
      <c r="NWU220" s="242"/>
      <c r="NWV220" s="242"/>
      <c r="NWW220" s="242"/>
      <c r="NWX220" s="242"/>
      <c r="NWY220" s="242"/>
      <c r="NWZ220" s="242"/>
      <c r="NXA220" s="242"/>
      <c r="NXB220" s="242"/>
      <c r="NXC220" s="242"/>
      <c r="NXD220" s="242"/>
      <c r="NXE220" s="242"/>
      <c r="NXF220" s="242"/>
      <c r="NXG220" s="242"/>
      <c r="NXH220" s="242"/>
      <c r="NXI220" s="242"/>
      <c r="NXJ220" s="242"/>
      <c r="NXK220" s="242"/>
      <c r="NXL220" s="242"/>
      <c r="NXM220" s="242"/>
      <c r="NXN220" s="242"/>
      <c r="NXO220" s="242"/>
      <c r="NXP220" s="242"/>
      <c r="NXQ220" s="242"/>
      <c r="NXR220" s="242"/>
      <c r="NXS220" s="242"/>
      <c r="NXT220" s="242"/>
      <c r="NXU220" s="242"/>
      <c r="NXV220" s="242"/>
      <c r="NXW220" s="242"/>
      <c r="NXX220" s="242"/>
      <c r="NXY220" s="242"/>
      <c r="NXZ220" s="242"/>
      <c r="NYA220" s="242"/>
      <c r="NYB220" s="242"/>
      <c r="NYC220" s="242"/>
      <c r="NYD220" s="242"/>
      <c r="NYE220" s="242"/>
      <c r="NYF220" s="242"/>
      <c r="NYG220" s="242"/>
      <c r="NYH220" s="242"/>
      <c r="NYI220" s="242"/>
      <c r="NYJ220" s="242"/>
      <c r="NYK220" s="242"/>
      <c r="NYL220" s="242"/>
      <c r="NYM220" s="242"/>
      <c r="NYN220" s="242"/>
      <c r="NYO220" s="242"/>
      <c r="NYP220" s="242"/>
      <c r="NYQ220" s="242"/>
      <c r="NYR220" s="242"/>
      <c r="NYS220" s="242"/>
      <c r="NYT220" s="242"/>
      <c r="NYU220" s="242"/>
      <c r="NYV220" s="242"/>
      <c r="NYW220" s="242"/>
      <c r="NYX220" s="242"/>
      <c r="NYY220" s="242"/>
      <c r="NYZ220" s="242"/>
      <c r="NZA220" s="242"/>
      <c r="NZB220" s="242"/>
      <c r="NZC220" s="242"/>
      <c r="NZD220" s="242"/>
      <c r="NZE220" s="242"/>
      <c r="NZF220" s="242"/>
      <c r="NZG220" s="242"/>
      <c r="NZH220" s="242"/>
      <c r="NZI220" s="242"/>
      <c r="NZJ220" s="242"/>
      <c r="NZK220" s="242"/>
      <c r="NZL220" s="242"/>
      <c r="NZM220" s="242"/>
      <c r="NZN220" s="242"/>
      <c r="NZO220" s="242"/>
      <c r="NZP220" s="242"/>
      <c r="NZQ220" s="242"/>
      <c r="NZR220" s="242"/>
      <c r="NZS220" s="242"/>
      <c r="NZT220" s="242"/>
      <c r="NZU220" s="242"/>
      <c r="NZV220" s="242"/>
      <c r="NZW220" s="242"/>
      <c r="NZX220" s="242"/>
      <c r="NZY220" s="242"/>
      <c r="NZZ220" s="242"/>
      <c r="OAA220" s="242"/>
      <c r="OAB220" s="242"/>
      <c r="OAC220" s="242"/>
      <c r="OAD220" s="242"/>
      <c r="OAE220" s="242"/>
      <c r="OAF220" s="242"/>
      <c r="OAG220" s="242"/>
      <c r="OAH220" s="242"/>
      <c r="OAI220" s="242"/>
      <c r="OAJ220" s="242"/>
      <c r="OAK220" s="242"/>
      <c r="OAL220" s="242"/>
      <c r="OAM220" s="242"/>
      <c r="OAN220" s="242"/>
      <c r="OAO220" s="242"/>
      <c r="OAP220" s="242"/>
      <c r="OAQ220" s="242"/>
      <c r="OAR220" s="242"/>
      <c r="OAS220" s="242"/>
      <c r="OAT220" s="242"/>
      <c r="OAU220" s="242"/>
      <c r="OAV220" s="242"/>
      <c r="OAW220" s="242"/>
      <c r="OAX220" s="242"/>
      <c r="OAY220" s="242"/>
      <c r="OAZ220" s="242"/>
      <c r="OBA220" s="242"/>
      <c r="OBB220" s="242"/>
      <c r="OBC220" s="242"/>
      <c r="OBD220" s="242"/>
      <c r="OBE220" s="242"/>
      <c r="OBF220" s="242"/>
      <c r="OBG220" s="242"/>
      <c r="OBH220" s="242"/>
      <c r="OBI220" s="242"/>
      <c r="OBJ220" s="242"/>
      <c r="OBK220" s="242"/>
      <c r="OBL220" s="242"/>
      <c r="OBM220" s="242"/>
      <c r="OBN220" s="242"/>
      <c r="OBO220" s="242"/>
      <c r="OBP220" s="242"/>
      <c r="OBQ220" s="242"/>
      <c r="OBR220" s="242"/>
      <c r="OBS220" s="242"/>
      <c r="OBT220" s="242"/>
      <c r="OBU220" s="242"/>
      <c r="OBV220" s="242"/>
      <c r="OBW220" s="242"/>
      <c r="OBX220" s="242"/>
      <c r="OBY220" s="242"/>
      <c r="OBZ220" s="242"/>
      <c r="OCA220" s="242"/>
      <c r="OCB220" s="242"/>
      <c r="OCC220" s="242"/>
      <c r="OCD220" s="242"/>
      <c r="OCE220" s="242"/>
      <c r="OCF220" s="242"/>
      <c r="OCG220" s="242"/>
      <c r="OCH220" s="242"/>
      <c r="OCI220" s="242"/>
      <c r="OCJ220" s="242"/>
      <c r="OCK220" s="242"/>
      <c r="OCL220" s="242"/>
      <c r="OCM220" s="242"/>
      <c r="OCN220" s="242"/>
      <c r="OCO220" s="242"/>
      <c r="OCP220" s="242"/>
      <c r="OCQ220" s="242"/>
      <c r="OCR220" s="242"/>
      <c r="OCS220" s="242"/>
      <c r="OCT220" s="242"/>
      <c r="OCU220" s="242"/>
      <c r="OCV220" s="242"/>
      <c r="OCW220" s="242"/>
      <c r="OCX220" s="242"/>
      <c r="OCY220" s="242"/>
      <c r="OCZ220" s="242"/>
      <c r="ODA220" s="242"/>
      <c r="ODB220" s="242"/>
      <c r="ODC220" s="242"/>
      <c r="ODD220" s="242"/>
      <c r="ODE220" s="242"/>
      <c r="ODF220" s="242"/>
      <c r="ODG220" s="242"/>
      <c r="ODH220" s="242"/>
      <c r="ODI220" s="242"/>
      <c r="ODJ220" s="242"/>
      <c r="ODK220" s="242"/>
      <c r="ODL220" s="242"/>
      <c r="ODM220" s="242"/>
      <c r="ODN220" s="242"/>
      <c r="ODO220" s="242"/>
      <c r="ODP220" s="242"/>
      <c r="ODQ220" s="242"/>
      <c r="ODR220" s="242"/>
      <c r="ODS220" s="242"/>
      <c r="ODT220" s="242"/>
      <c r="ODU220" s="242"/>
      <c r="ODV220" s="242"/>
      <c r="ODW220" s="242"/>
      <c r="ODX220" s="242"/>
      <c r="ODY220" s="242"/>
      <c r="ODZ220" s="242"/>
      <c r="OEA220" s="242"/>
      <c r="OEB220" s="242"/>
      <c r="OEC220" s="242"/>
      <c r="OED220" s="242"/>
      <c r="OEE220" s="242"/>
      <c r="OEF220" s="242"/>
      <c r="OEG220" s="242"/>
      <c r="OEH220" s="242"/>
      <c r="OEI220" s="242"/>
      <c r="OEJ220" s="242"/>
      <c r="OEK220" s="242"/>
      <c r="OEL220" s="242"/>
      <c r="OEM220" s="242"/>
      <c r="OEN220" s="242"/>
      <c r="OEO220" s="242"/>
      <c r="OEP220" s="242"/>
      <c r="OEQ220" s="242"/>
      <c r="OER220" s="242"/>
      <c r="OES220" s="242"/>
      <c r="OET220" s="242"/>
      <c r="OEU220" s="242"/>
      <c r="OEV220" s="242"/>
      <c r="OEW220" s="242"/>
      <c r="OEX220" s="242"/>
      <c r="OEY220" s="242"/>
      <c r="OEZ220" s="242"/>
      <c r="OFA220" s="242"/>
      <c r="OFB220" s="242"/>
      <c r="OFC220" s="242"/>
      <c r="OFD220" s="242"/>
      <c r="OFE220" s="242"/>
      <c r="OFF220" s="242"/>
      <c r="OFG220" s="242"/>
      <c r="OFH220" s="242"/>
      <c r="OFI220" s="242"/>
      <c r="OFJ220" s="242"/>
      <c r="OFK220" s="242"/>
      <c r="OFL220" s="242"/>
      <c r="OFM220" s="242"/>
      <c r="OFN220" s="242"/>
      <c r="OFO220" s="242"/>
      <c r="OFP220" s="242"/>
      <c r="OFQ220" s="242"/>
      <c r="OFR220" s="242"/>
      <c r="OFS220" s="242"/>
      <c r="OFT220" s="242"/>
      <c r="OFU220" s="242"/>
      <c r="OFV220" s="242"/>
      <c r="OFW220" s="242"/>
      <c r="OFX220" s="242"/>
      <c r="OFY220" s="242"/>
      <c r="OFZ220" s="242"/>
      <c r="OGA220" s="242"/>
      <c r="OGB220" s="242"/>
      <c r="OGC220" s="242"/>
      <c r="OGD220" s="242"/>
      <c r="OGE220" s="242"/>
      <c r="OGF220" s="242"/>
      <c r="OGG220" s="242"/>
      <c r="OGH220" s="242"/>
      <c r="OGI220" s="242"/>
      <c r="OGJ220" s="242"/>
      <c r="OGK220" s="242"/>
      <c r="OGL220" s="242"/>
      <c r="OGM220" s="242"/>
      <c r="OGN220" s="242"/>
      <c r="OGO220" s="242"/>
      <c r="OGP220" s="242"/>
      <c r="OGQ220" s="242"/>
      <c r="OGR220" s="242"/>
      <c r="OGS220" s="242"/>
      <c r="OGT220" s="242"/>
      <c r="OGU220" s="242"/>
      <c r="OGV220" s="242"/>
      <c r="OGW220" s="242"/>
      <c r="OGX220" s="242"/>
      <c r="OGY220" s="242"/>
      <c r="OGZ220" s="242"/>
      <c r="OHA220" s="242"/>
      <c r="OHB220" s="242"/>
      <c r="OHC220" s="242"/>
      <c r="OHD220" s="242"/>
      <c r="OHE220" s="242"/>
      <c r="OHF220" s="242"/>
      <c r="OHG220" s="242"/>
      <c r="OHH220" s="242"/>
      <c r="OHI220" s="242"/>
      <c r="OHJ220" s="242"/>
      <c r="OHK220" s="242"/>
      <c r="OHL220" s="242"/>
      <c r="OHM220" s="242"/>
      <c r="OHN220" s="242"/>
      <c r="OHO220" s="242"/>
      <c r="OHP220" s="242"/>
      <c r="OHQ220" s="242"/>
      <c r="OHR220" s="242"/>
      <c r="OHS220" s="242"/>
      <c r="OHT220" s="242"/>
      <c r="OHU220" s="242"/>
      <c r="OHV220" s="242"/>
      <c r="OHW220" s="242"/>
      <c r="OHX220" s="242"/>
      <c r="OHY220" s="242"/>
      <c r="OHZ220" s="242"/>
      <c r="OIA220" s="242"/>
      <c r="OIB220" s="242"/>
      <c r="OIC220" s="242"/>
      <c r="OID220" s="242"/>
      <c r="OIE220" s="242"/>
      <c r="OIF220" s="242"/>
      <c r="OIG220" s="242"/>
      <c r="OIH220" s="242"/>
      <c r="OII220" s="242"/>
      <c r="OIJ220" s="242"/>
      <c r="OIK220" s="242"/>
      <c r="OIL220" s="242"/>
      <c r="OIM220" s="242"/>
      <c r="OIN220" s="242"/>
      <c r="OIO220" s="242"/>
      <c r="OIP220" s="242"/>
      <c r="OIQ220" s="242"/>
      <c r="OIR220" s="242"/>
      <c r="OIS220" s="242"/>
      <c r="OIT220" s="242"/>
      <c r="OIU220" s="242"/>
      <c r="OIV220" s="242"/>
      <c r="OIW220" s="242"/>
      <c r="OIX220" s="242"/>
      <c r="OIY220" s="242"/>
      <c r="OIZ220" s="242"/>
      <c r="OJA220" s="242"/>
      <c r="OJB220" s="242"/>
      <c r="OJC220" s="242"/>
      <c r="OJD220" s="242"/>
      <c r="OJE220" s="242"/>
      <c r="OJF220" s="242"/>
      <c r="OJG220" s="242"/>
      <c r="OJH220" s="242"/>
      <c r="OJI220" s="242"/>
      <c r="OJJ220" s="242"/>
      <c r="OJK220" s="242"/>
      <c r="OJL220" s="242"/>
      <c r="OJM220" s="242"/>
      <c r="OJN220" s="242"/>
      <c r="OJO220" s="242"/>
      <c r="OJP220" s="242"/>
      <c r="OJQ220" s="242"/>
      <c r="OJR220" s="242"/>
      <c r="OJS220" s="242"/>
      <c r="OJT220" s="242"/>
      <c r="OJU220" s="242"/>
      <c r="OJV220" s="242"/>
      <c r="OJW220" s="242"/>
      <c r="OJX220" s="242"/>
      <c r="OJY220" s="242"/>
      <c r="OJZ220" s="242"/>
      <c r="OKA220" s="242"/>
      <c r="OKB220" s="242"/>
      <c r="OKC220" s="242"/>
      <c r="OKD220" s="242"/>
      <c r="OKE220" s="242"/>
      <c r="OKF220" s="242"/>
      <c r="OKG220" s="242"/>
      <c r="OKH220" s="242"/>
      <c r="OKI220" s="242"/>
      <c r="OKJ220" s="242"/>
      <c r="OKK220" s="242"/>
      <c r="OKL220" s="242"/>
      <c r="OKM220" s="242"/>
      <c r="OKN220" s="242"/>
      <c r="OKO220" s="242"/>
      <c r="OKP220" s="242"/>
      <c r="OKQ220" s="242"/>
      <c r="OKR220" s="242"/>
      <c r="OKS220" s="242"/>
      <c r="OKT220" s="242"/>
      <c r="OKU220" s="242"/>
      <c r="OKV220" s="242"/>
      <c r="OKW220" s="242"/>
      <c r="OKX220" s="242"/>
      <c r="OKY220" s="242"/>
      <c r="OKZ220" s="242"/>
      <c r="OLA220" s="242"/>
      <c r="OLB220" s="242"/>
      <c r="OLC220" s="242"/>
      <c r="OLD220" s="242"/>
      <c r="OLE220" s="242"/>
      <c r="OLF220" s="242"/>
      <c r="OLG220" s="242"/>
      <c r="OLH220" s="242"/>
      <c r="OLI220" s="242"/>
      <c r="OLJ220" s="242"/>
      <c r="OLK220" s="242"/>
      <c r="OLL220" s="242"/>
      <c r="OLM220" s="242"/>
      <c r="OLN220" s="242"/>
      <c r="OLO220" s="242"/>
      <c r="OLP220" s="242"/>
      <c r="OLQ220" s="242"/>
      <c r="OLR220" s="242"/>
      <c r="OLS220" s="242"/>
      <c r="OLT220" s="242"/>
      <c r="OLU220" s="242"/>
      <c r="OLV220" s="242"/>
      <c r="OLW220" s="242"/>
      <c r="OLX220" s="242"/>
      <c r="OLY220" s="242"/>
      <c r="OLZ220" s="242"/>
      <c r="OMA220" s="242"/>
      <c r="OMB220" s="242"/>
      <c r="OMC220" s="242"/>
      <c r="OMD220" s="242"/>
      <c r="OME220" s="242"/>
      <c r="OMF220" s="242"/>
      <c r="OMG220" s="242"/>
      <c r="OMH220" s="242"/>
      <c r="OMI220" s="242"/>
      <c r="OMJ220" s="242"/>
      <c r="OMK220" s="242"/>
      <c r="OML220" s="242"/>
      <c r="OMM220" s="242"/>
      <c r="OMN220" s="242"/>
      <c r="OMO220" s="242"/>
      <c r="OMP220" s="242"/>
      <c r="OMQ220" s="242"/>
      <c r="OMR220" s="242"/>
      <c r="OMS220" s="242"/>
      <c r="OMT220" s="242"/>
      <c r="OMU220" s="242"/>
      <c r="OMV220" s="242"/>
      <c r="OMW220" s="242"/>
      <c r="OMX220" s="242"/>
      <c r="OMY220" s="242"/>
      <c r="OMZ220" s="242"/>
      <c r="ONA220" s="242"/>
      <c r="ONB220" s="242"/>
      <c r="ONC220" s="242"/>
      <c r="OND220" s="242"/>
      <c r="ONE220" s="242"/>
      <c r="ONF220" s="242"/>
      <c r="ONG220" s="242"/>
      <c r="ONH220" s="242"/>
      <c r="ONI220" s="242"/>
      <c r="ONJ220" s="242"/>
      <c r="ONK220" s="242"/>
      <c r="ONL220" s="242"/>
      <c r="ONM220" s="242"/>
      <c r="ONN220" s="242"/>
      <c r="ONO220" s="242"/>
      <c r="ONP220" s="242"/>
      <c r="ONQ220" s="242"/>
      <c r="ONR220" s="242"/>
      <c r="ONS220" s="242"/>
      <c r="ONT220" s="242"/>
      <c r="ONU220" s="242"/>
      <c r="ONV220" s="242"/>
      <c r="ONW220" s="242"/>
      <c r="ONX220" s="242"/>
      <c r="ONY220" s="242"/>
      <c r="ONZ220" s="242"/>
      <c r="OOA220" s="242"/>
      <c r="OOB220" s="242"/>
      <c r="OOC220" s="242"/>
      <c r="OOD220" s="242"/>
      <c r="OOE220" s="242"/>
      <c r="OOF220" s="242"/>
      <c r="OOG220" s="242"/>
      <c r="OOH220" s="242"/>
      <c r="OOI220" s="242"/>
      <c r="OOJ220" s="242"/>
      <c r="OOK220" s="242"/>
      <c r="OOL220" s="242"/>
      <c r="OOM220" s="242"/>
      <c r="OON220" s="242"/>
      <c r="OOO220" s="242"/>
      <c r="OOP220" s="242"/>
      <c r="OOQ220" s="242"/>
      <c r="OOR220" s="242"/>
      <c r="OOS220" s="242"/>
      <c r="OOT220" s="242"/>
      <c r="OOU220" s="242"/>
      <c r="OOV220" s="242"/>
      <c r="OOW220" s="242"/>
      <c r="OOX220" s="242"/>
      <c r="OOY220" s="242"/>
      <c r="OOZ220" s="242"/>
      <c r="OPA220" s="242"/>
      <c r="OPB220" s="242"/>
      <c r="OPC220" s="242"/>
      <c r="OPD220" s="242"/>
      <c r="OPE220" s="242"/>
      <c r="OPF220" s="242"/>
      <c r="OPG220" s="242"/>
      <c r="OPH220" s="242"/>
      <c r="OPI220" s="242"/>
      <c r="OPJ220" s="242"/>
      <c r="OPK220" s="242"/>
      <c r="OPL220" s="242"/>
      <c r="OPM220" s="242"/>
      <c r="OPN220" s="242"/>
      <c r="OPO220" s="242"/>
      <c r="OPP220" s="242"/>
      <c r="OPQ220" s="242"/>
      <c r="OPR220" s="242"/>
      <c r="OPS220" s="242"/>
      <c r="OPT220" s="242"/>
      <c r="OPU220" s="242"/>
      <c r="OPV220" s="242"/>
      <c r="OPW220" s="242"/>
      <c r="OPX220" s="242"/>
      <c r="OPY220" s="242"/>
      <c r="OPZ220" s="242"/>
      <c r="OQA220" s="242"/>
      <c r="OQB220" s="242"/>
      <c r="OQC220" s="242"/>
      <c r="OQD220" s="242"/>
      <c r="OQE220" s="242"/>
      <c r="OQF220" s="242"/>
      <c r="OQG220" s="242"/>
      <c r="OQH220" s="242"/>
      <c r="OQI220" s="242"/>
      <c r="OQJ220" s="242"/>
      <c r="OQK220" s="242"/>
      <c r="OQL220" s="242"/>
      <c r="OQM220" s="242"/>
      <c r="OQN220" s="242"/>
      <c r="OQO220" s="242"/>
      <c r="OQP220" s="242"/>
      <c r="OQQ220" s="242"/>
      <c r="OQR220" s="242"/>
      <c r="OQS220" s="242"/>
      <c r="OQT220" s="242"/>
      <c r="OQU220" s="242"/>
      <c r="OQV220" s="242"/>
      <c r="OQW220" s="242"/>
      <c r="OQX220" s="242"/>
      <c r="OQY220" s="242"/>
      <c r="OQZ220" s="242"/>
      <c r="ORA220" s="242"/>
      <c r="ORB220" s="242"/>
      <c r="ORC220" s="242"/>
      <c r="ORD220" s="242"/>
      <c r="ORE220" s="242"/>
      <c r="ORF220" s="242"/>
      <c r="ORG220" s="242"/>
      <c r="ORH220" s="242"/>
      <c r="ORI220" s="242"/>
      <c r="ORJ220" s="242"/>
      <c r="ORK220" s="242"/>
      <c r="ORL220" s="242"/>
      <c r="ORM220" s="242"/>
      <c r="ORN220" s="242"/>
      <c r="ORO220" s="242"/>
      <c r="ORP220" s="242"/>
      <c r="ORQ220" s="242"/>
      <c r="ORR220" s="242"/>
      <c r="ORS220" s="242"/>
      <c r="ORT220" s="242"/>
      <c r="ORU220" s="242"/>
      <c r="ORV220" s="242"/>
      <c r="ORW220" s="242"/>
      <c r="ORX220" s="242"/>
      <c r="ORY220" s="242"/>
      <c r="ORZ220" s="242"/>
      <c r="OSA220" s="242"/>
      <c r="OSB220" s="242"/>
      <c r="OSC220" s="242"/>
      <c r="OSD220" s="242"/>
      <c r="OSE220" s="242"/>
      <c r="OSF220" s="242"/>
      <c r="OSG220" s="242"/>
      <c r="OSH220" s="242"/>
      <c r="OSI220" s="242"/>
      <c r="OSJ220" s="242"/>
      <c r="OSK220" s="242"/>
      <c r="OSL220" s="242"/>
      <c r="OSM220" s="242"/>
      <c r="OSN220" s="242"/>
      <c r="OSO220" s="242"/>
      <c r="OSP220" s="242"/>
      <c r="OSQ220" s="242"/>
      <c r="OSR220" s="242"/>
      <c r="OSS220" s="242"/>
      <c r="OST220" s="242"/>
      <c r="OSU220" s="242"/>
      <c r="OSV220" s="242"/>
      <c r="OSW220" s="242"/>
      <c r="OSX220" s="242"/>
      <c r="OSY220" s="242"/>
      <c r="OSZ220" s="242"/>
      <c r="OTA220" s="242"/>
      <c r="OTB220" s="242"/>
      <c r="OTC220" s="242"/>
      <c r="OTD220" s="242"/>
      <c r="OTE220" s="242"/>
      <c r="OTF220" s="242"/>
      <c r="OTG220" s="242"/>
      <c r="OTH220" s="242"/>
      <c r="OTI220" s="242"/>
      <c r="OTJ220" s="242"/>
      <c r="OTK220" s="242"/>
      <c r="OTL220" s="242"/>
      <c r="OTM220" s="242"/>
      <c r="OTN220" s="242"/>
      <c r="OTO220" s="242"/>
      <c r="OTP220" s="242"/>
      <c r="OTQ220" s="242"/>
      <c r="OTR220" s="242"/>
      <c r="OTS220" s="242"/>
      <c r="OTT220" s="242"/>
      <c r="OTU220" s="242"/>
      <c r="OTV220" s="242"/>
      <c r="OTW220" s="242"/>
      <c r="OTX220" s="242"/>
      <c r="OTY220" s="242"/>
      <c r="OTZ220" s="242"/>
      <c r="OUA220" s="242"/>
      <c r="OUB220" s="242"/>
      <c r="OUC220" s="242"/>
      <c r="OUD220" s="242"/>
      <c r="OUE220" s="242"/>
      <c r="OUF220" s="242"/>
      <c r="OUG220" s="242"/>
      <c r="OUH220" s="242"/>
      <c r="OUI220" s="242"/>
      <c r="OUJ220" s="242"/>
      <c r="OUK220" s="242"/>
      <c r="OUL220" s="242"/>
      <c r="OUM220" s="242"/>
      <c r="OUN220" s="242"/>
      <c r="OUO220" s="242"/>
      <c r="OUP220" s="242"/>
      <c r="OUQ220" s="242"/>
      <c r="OUR220" s="242"/>
      <c r="OUS220" s="242"/>
      <c r="OUT220" s="242"/>
      <c r="OUU220" s="242"/>
      <c r="OUV220" s="242"/>
      <c r="OUW220" s="242"/>
      <c r="OUX220" s="242"/>
      <c r="OUY220" s="242"/>
      <c r="OUZ220" s="242"/>
      <c r="OVA220" s="242"/>
      <c r="OVB220" s="242"/>
      <c r="OVC220" s="242"/>
      <c r="OVD220" s="242"/>
      <c r="OVE220" s="242"/>
      <c r="OVF220" s="242"/>
      <c r="OVG220" s="242"/>
      <c r="OVH220" s="242"/>
      <c r="OVI220" s="242"/>
      <c r="OVJ220" s="242"/>
      <c r="OVK220" s="242"/>
      <c r="OVL220" s="242"/>
      <c r="OVM220" s="242"/>
      <c r="OVN220" s="242"/>
      <c r="OVO220" s="242"/>
      <c r="OVP220" s="242"/>
      <c r="OVQ220" s="242"/>
      <c r="OVR220" s="242"/>
      <c r="OVS220" s="242"/>
      <c r="OVT220" s="242"/>
      <c r="OVU220" s="242"/>
      <c r="OVV220" s="242"/>
      <c r="OVW220" s="242"/>
      <c r="OVX220" s="242"/>
      <c r="OVY220" s="242"/>
      <c r="OVZ220" s="242"/>
      <c r="OWA220" s="242"/>
      <c r="OWB220" s="242"/>
      <c r="OWC220" s="242"/>
      <c r="OWD220" s="242"/>
      <c r="OWE220" s="242"/>
      <c r="OWF220" s="242"/>
      <c r="OWG220" s="242"/>
      <c r="OWH220" s="242"/>
      <c r="OWI220" s="242"/>
      <c r="OWJ220" s="242"/>
      <c r="OWK220" s="242"/>
      <c r="OWL220" s="242"/>
      <c r="OWM220" s="242"/>
      <c r="OWN220" s="242"/>
      <c r="OWO220" s="242"/>
      <c r="OWP220" s="242"/>
      <c r="OWQ220" s="242"/>
      <c r="OWR220" s="242"/>
      <c r="OWS220" s="242"/>
      <c r="OWT220" s="242"/>
      <c r="OWU220" s="242"/>
      <c r="OWV220" s="242"/>
      <c r="OWW220" s="242"/>
      <c r="OWX220" s="242"/>
      <c r="OWY220" s="242"/>
      <c r="OWZ220" s="242"/>
      <c r="OXA220" s="242"/>
      <c r="OXB220" s="242"/>
      <c r="OXC220" s="242"/>
      <c r="OXD220" s="242"/>
      <c r="OXE220" s="242"/>
      <c r="OXF220" s="242"/>
      <c r="OXG220" s="242"/>
      <c r="OXH220" s="242"/>
      <c r="OXI220" s="242"/>
      <c r="OXJ220" s="242"/>
      <c r="OXK220" s="242"/>
      <c r="OXL220" s="242"/>
      <c r="OXM220" s="242"/>
      <c r="OXN220" s="242"/>
      <c r="OXO220" s="242"/>
      <c r="OXP220" s="242"/>
      <c r="OXQ220" s="242"/>
      <c r="OXR220" s="242"/>
      <c r="OXS220" s="242"/>
      <c r="OXT220" s="242"/>
      <c r="OXU220" s="242"/>
      <c r="OXV220" s="242"/>
      <c r="OXW220" s="242"/>
      <c r="OXX220" s="242"/>
      <c r="OXY220" s="242"/>
      <c r="OXZ220" s="242"/>
      <c r="OYA220" s="242"/>
      <c r="OYB220" s="242"/>
      <c r="OYC220" s="242"/>
      <c r="OYD220" s="242"/>
      <c r="OYE220" s="242"/>
      <c r="OYF220" s="242"/>
      <c r="OYG220" s="242"/>
      <c r="OYH220" s="242"/>
      <c r="OYI220" s="242"/>
      <c r="OYJ220" s="242"/>
      <c r="OYK220" s="242"/>
      <c r="OYL220" s="242"/>
      <c r="OYM220" s="242"/>
      <c r="OYN220" s="242"/>
      <c r="OYO220" s="242"/>
      <c r="OYP220" s="242"/>
      <c r="OYQ220" s="242"/>
      <c r="OYR220" s="242"/>
      <c r="OYS220" s="242"/>
      <c r="OYT220" s="242"/>
      <c r="OYU220" s="242"/>
      <c r="OYV220" s="242"/>
      <c r="OYW220" s="242"/>
      <c r="OYX220" s="242"/>
      <c r="OYY220" s="242"/>
      <c r="OYZ220" s="242"/>
      <c r="OZA220" s="242"/>
      <c r="OZB220" s="242"/>
      <c r="OZC220" s="242"/>
      <c r="OZD220" s="242"/>
      <c r="OZE220" s="242"/>
      <c r="OZF220" s="242"/>
      <c r="OZG220" s="242"/>
      <c r="OZH220" s="242"/>
      <c r="OZI220" s="242"/>
      <c r="OZJ220" s="242"/>
      <c r="OZK220" s="242"/>
      <c r="OZL220" s="242"/>
      <c r="OZM220" s="242"/>
      <c r="OZN220" s="242"/>
      <c r="OZO220" s="242"/>
      <c r="OZP220" s="242"/>
      <c r="OZQ220" s="242"/>
      <c r="OZR220" s="242"/>
      <c r="OZS220" s="242"/>
      <c r="OZT220" s="242"/>
      <c r="OZU220" s="242"/>
      <c r="OZV220" s="242"/>
      <c r="OZW220" s="242"/>
      <c r="OZX220" s="242"/>
      <c r="OZY220" s="242"/>
      <c r="OZZ220" s="242"/>
      <c r="PAA220" s="242"/>
      <c r="PAB220" s="242"/>
      <c r="PAC220" s="242"/>
      <c r="PAD220" s="242"/>
      <c r="PAE220" s="242"/>
      <c r="PAF220" s="242"/>
      <c r="PAG220" s="242"/>
      <c r="PAH220" s="242"/>
      <c r="PAI220" s="242"/>
      <c r="PAJ220" s="242"/>
      <c r="PAK220" s="242"/>
      <c r="PAL220" s="242"/>
      <c r="PAM220" s="242"/>
      <c r="PAN220" s="242"/>
      <c r="PAO220" s="242"/>
      <c r="PAP220" s="242"/>
      <c r="PAQ220" s="242"/>
      <c r="PAR220" s="242"/>
      <c r="PAS220" s="242"/>
      <c r="PAT220" s="242"/>
      <c r="PAU220" s="242"/>
      <c r="PAV220" s="242"/>
      <c r="PAW220" s="242"/>
      <c r="PAX220" s="242"/>
      <c r="PAY220" s="242"/>
      <c r="PAZ220" s="242"/>
      <c r="PBA220" s="242"/>
      <c r="PBB220" s="242"/>
      <c r="PBC220" s="242"/>
      <c r="PBD220" s="242"/>
      <c r="PBE220" s="242"/>
      <c r="PBF220" s="242"/>
      <c r="PBG220" s="242"/>
      <c r="PBH220" s="242"/>
      <c r="PBI220" s="242"/>
      <c r="PBJ220" s="242"/>
      <c r="PBK220" s="242"/>
      <c r="PBL220" s="242"/>
      <c r="PBM220" s="242"/>
      <c r="PBN220" s="242"/>
      <c r="PBO220" s="242"/>
      <c r="PBP220" s="242"/>
      <c r="PBQ220" s="242"/>
      <c r="PBR220" s="242"/>
      <c r="PBS220" s="242"/>
      <c r="PBT220" s="242"/>
      <c r="PBU220" s="242"/>
      <c r="PBV220" s="242"/>
      <c r="PBW220" s="242"/>
      <c r="PBX220" s="242"/>
      <c r="PBY220" s="242"/>
      <c r="PBZ220" s="242"/>
      <c r="PCA220" s="242"/>
      <c r="PCB220" s="242"/>
      <c r="PCC220" s="242"/>
      <c r="PCD220" s="242"/>
      <c r="PCE220" s="242"/>
      <c r="PCF220" s="242"/>
      <c r="PCG220" s="242"/>
      <c r="PCH220" s="242"/>
      <c r="PCI220" s="242"/>
      <c r="PCJ220" s="242"/>
      <c r="PCK220" s="242"/>
      <c r="PCL220" s="242"/>
      <c r="PCM220" s="242"/>
      <c r="PCN220" s="242"/>
      <c r="PCO220" s="242"/>
      <c r="PCP220" s="242"/>
      <c r="PCQ220" s="242"/>
      <c r="PCR220" s="242"/>
      <c r="PCS220" s="242"/>
      <c r="PCT220" s="242"/>
      <c r="PCU220" s="242"/>
      <c r="PCV220" s="242"/>
      <c r="PCW220" s="242"/>
      <c r="PCX220" s="242"/>
      <c r="PCY220" s="242"/>
      <c r="PCZ220" s="242"/>
      <c r="PDA220" s="242"/>
      <c r="PDB220" s="242"/>
      <c r="PDC220" s="242"/>
      <c r="PDD220" s="242"/>
      <c r="PDE220" s="242"/>
      <c r="PDF220" s="242"/>
      <c r="PDG220" s="242"/>
      <c r="PDH220" s="242"/>
      <c r="PDI220" s="242"/>
      <c r="PDJ220" s="242"/>
      <c r="PDK220" s="242"/>
      <c r="PDL220" s="242"/>
      <c r="PDM220" s="242"/>
      <c r="PDN220" s="242"/>
      <c r="PDO220" s="242"/>
      <c r="PDP220" s="242"/>
      <c r="PDQ220" s="242"/>
      <c r="PDR220" s="242"/>
      <c r="PDS220" s="242"/>
      <c r="PDT220" s="242"/>
      <c r="PDU220" s="242"/>
      <c r="PDV220" s="242"/>
      <c r="PDW220" s="242"/>
      <c r="PDX220" s="242"/>
      <c r="PDY220" s="242"/>
      <c r="PDZ220" s="242"/>
      <c r="PEA220" s="242"/>
      <c r="PEB220" s="242"/>
      <c r="PEC220" s="242"/>
      <c r="PED220" s="242"/>
      <c r="PEE220" s="242"/>
      <c r="PEF220" s="242"/>
      <c r="PEG220" s="242"/>
      <c r="PEH220" s="242"/>
      <c r="PEI220" s="242"/>
      <c r="PEJ220" s="242"/>
      <c r="PEK220" s="242"/>
      <c r="PEL220" s="242"/>
      <c r="PEM220" s="242"/>
      <c r="PEN220" s="242"/>
      <c r="PEO220" s="242"/>
      <c r="PEP220" s="242"/>
      <c r="PEQ220" s="242"/>
      <c r="PER220" s="242"/>
      <c r="PES220" s="242"/>
      <c r="PET220" s="242"/>
      <c r="PEU220" s="242"/>
      <c r="PEV220" s="242"/>
      <c r="PEW220" s="242"/>
      <c r="PEX220" s="242"/>
      <c r="PEY220" s="242"/>
      <c r="PEZ220" s="242"/>
      <c r="PFA220" s="242"/>
      <c r="PFB220" s="242"/>
      <c r="PFC220" s="242"/>
      <c r="PFD220" s="242"/>
      <c r="PFE220" s="242"/>
      <c r="PFF220" s="242"/>
      <c r="PFG220" s="242"/>
      <c r="PFH220" s="242"/>
      <c r="PFI220" s="242"/>
      <c r="PFJ220" s="242"/>
      <c r="PFK220" s="242"/>
      <c r="PFL220" s="242"/>
      <c r="PFM220" s="242"/>
      <c r="PFN220" s="242"/>
      <c r="PFO220" s="242"/>
      <c r="PFP220" s="242"/>
      <c r="PFQ220" s="242"/>
      <c r="PFR220" s="242"/>
      <c r="PFS220" s="242"/>
      <c r="PFT220" s="242"/>
      <c r="PFU220" s="242"/>
      <c r="PFV220" s="242"/>
      <c r="PFW220" s="242"/>
      <c r="PFX220" s="242"/>
      <c r="PFY220" s="242"/>
      <c r="PFZ220" s="242"/>
      <c r="PGA220" s="242"/>
      <c r="PGB220" s="242"/>
      <c r="PGC220" s="242"/>
      <c r="PGD220" s="242"/>
      <c r="PGE220" s="242"/>
      <c r="PGF220" s="242"/>
      <c r="PGG220" s="242"/>
      <c r="PGH220" s="242"/>
      <c r="PGI220" s="242"/>
      <c r="PGJ220" s="242"/>
      <c r="PGK220" s="242"/>
      <c r="PGL220" s="242"/>
      <c r="PGM220" s="242"/>
      <c r="PGN220" s="242"/>
      <c r="PGO220" s="242"/>
      <c r="PGP220" s="242"/>
      <c r="PGQ220" s="242"/>
      <c r="PGR220" s="242"/>
      <c r="PGS220" s="242"/>
      <c r="PGT220" s="242"/>
      <c r="PGU220" s="242"/>
      <c r="PGV220" s="242"/>
      <c r="PGW220" s="242"/>
      <c r="PGX220" s="242"/>
      <c r="PGY220" s="242"/>
      <c r="PGZ220" s="242"/>
      <c r="PHA220" s="242"/>
      <c r="PHB220" s="242"/>
      <c r="PHC220" s="242"/>
      <c r="PHD220" s="242"/>
      <c r="PHE220" s="242"/>
      <c r="PHF220" s="242"/>
      <c r="PHG220" s="242"/>
      <c r="PHH220" s="242"/>
      <c r="PHI220" s="242"/>
      <c r="PHJ220" s="242"/>
      <c r="PHK220" s="242"/>
      <c r="PHL220" s="242"/>
      <c r="PHM220" s="242"/>
      <c r="PHN220" s="242"/>
      <c r="PHO220" s="242"/>
      <c r="PHP220" s="242"/>
      <c r="PHQ220" s="242"/>
      <c r="PHR220" s="242"/>
      <c r="PHS220" s="242"/>
      <c r="PHT220" s="242"/>
      <c r="PHU220" s="242"/>
      <c r="PHV220" s="242"/>
      <c r="PHW220" s="242"/>
      <c r="PHX220" s="242"/>
      <c r="PHY220" s="242"/>
      <c r="PHZ220" s="242"/>
      <c r="PIA220" s="242"/>
      <c r="PIB220" s="242"/>
      <c r="PIC220" s="242"/>
      <c r="PID220" s="242"/>
      <c r="PIE220" s="242"/>
      <c r="PIF220" s="242"/>
      <c r="PIG220" s="242"/>
      <c r="PIH220" s="242"/>
      <c r="PII220" s="242"/>
      <c r="PIJ220" s="242"/>
      <c r="PIK220" s="242"/>
      <c r="PIL220" s="242"/>
      <c r="PIM220" s="242"/>
      <c r="PIN220" s="242"/>
      <c r="PIO220" s="242"/>
      <c r="PIP220" s="242"/>
      <c r="PIQ220" s="242"/>
      <c r="PIR220" s="242"/>
      <c r="PIS220" s="242"/>
      <c r="PIT220" s="242"/>
      <c r="PIU220" s="242"/>
      <c r="PIV220" s="242"/>
      <c r="PIW220" s="242"/>
      <c r="PIX220" s="242"/>
      <c r="PIY220" s="242"/>
      <c r="PIZ220" s="242"/>
      <c r="PJA220" s="242"/>
      <c r="PJB220" s="242"/>
      <c r="PJC220" s="242"/>
      <c r="PJD220" s="242"/>
      <c r="PJE220" s="242"/>
      <c r="PJF220" s="242"/>
      <c r="PJG220" s="242"/>
      <c r="PJH220" s="242"/>
      <c r="PJI220" s="242"/>
      <c r="PJJ220" s="242"/>
      <c r="PJK220" s="242"/>
      <c r="PJL220" s="242"/>
      <c r="PJM220" s="242"/>
      <c r="PJN220" s="242"/>
      <c r="PJO220" s="242"/>
      <c r="PJP220" s="242"/>
      <c r="PJQ220" s="242"/>
      <c r="PJR220" s="242"/>
      <c r="PJS220" s="242"/>
      <c r="PJT220" s="242"/>
      <c r="PJU220" s="242"/>
      <c r="PJV220" s="242"/>
      <c r="PJW220" s="242"/>
      <c r="PJX220" s="242"/>
      <c r="PJY220" s="242"/>
      <c r="PJZ220" s="242"/>
      <c r="PKA220" s="242"/>
      <c r="PKB220" s="242"/>
      <c r="PKC220" s="242"/>
      <c r="PKD220" s="242"/>
      <c r="PKE220" s="242"/>
      <c r="PKF220" s="242"/>
      <c r="PKG220" s="242"/>
      <c r="PKH220" s="242"/>
      <c r="PKI220" s="242"/>
      <c r="PKJ220" s="242"/>
      <c r="PKK220" s="242"/>
      <c r="PKL220" s="242"/>
      <c r="PKM220" s="242"/>
      <c r="PKN220" s="242"/>
      <c r="PKO220" s="242"/>
      <c r="PKP220" s="242"/>
      <c r="PKQ220" s="242"/>
      <c r="PKR220" s="242"/>
      <c r="PKS220" s="242"/>
      <c r="PKT220" s="242"/>
      <c r="PKU220" s="242"/>
      <c r="PKV220" s="242"/>
      <c r="PKW220" s="242"/>
      <c r="PKX220" s="242"/>
      <c r="PKY220" s="242"/>
      <c r="PKZ220" s="242"/>
      <c r="PLA220" s="242"/>
      <c r="PLB220" s="242"/>
      <c r="PLC220" s="242"/>
      <c r="PLD220" s="242"/>
      <c r="PLE220" s="242"/>
      <c r="PLF220" s="242"/>
      <c r="PLG220" s="242"/>
      <c r="PLH220" s="242"/>
      <c r="PLI220" s="242"/>
      <c r="PLJ220" s="242"/>
      <c r="PLK220" s="242"/>
      <c r="PLL220" s="242"/>
      <c r="PLM220" s="242"/>
      <c r="PLN220" s="242"/>
      <c r="PLO220" s="242"/>
      <c r="PLP220" s="242"/>
      <c r="PLQ220" s="242"/>
      <c r="PLR220" s="242"/>
      <c r="PLS220" s="242"/>
      <c r="PLT220" s="242"/>
      <c r="PLU220" s="242"/>
      <c r="PLV220" s="242"/>
      <c r="PLW220" s="242"/>
      <c r="PLX220" s="242"/>
      <c r="PLY220" s="242"/>
      <c r="PLZ220" s="242"/>
      <c r="PMA220" s="242"/>
      <c r="PMB220" s="242"/>
      <c r="PMC220" s="242"/>
      <c r="PMD220" s="242"/>
      <c r="PME220" s="242"/>
      <c r="PMF220" s="242"/>
      <c r="PMG220" s="242"/>
      <c r="PMH220" s="242"/>
      <c r="PMI220" s="242"/>
      <c r="PMJ220" s="242"/>
      <c r="PMK220" s="242"/>
      <c r="PML220" s="242"/>
      <c r="PMM220" s="242"/>
      <c r="PMN220" s="242"/>
      <c r="PMO220" s="242"/>
      <c r="PMP220" s="242"/>
      <c r="PMQ220" s="242"/>
      <c r="PMR220" s="242"/>
      <c r="PMS220" s="242"/>
      <c r="PMT220" s="242"/>
      <c r="PMU220" s="242"/>
      <c r="PMV220" s="242"/>
      <c r="PMW220" s="242"/>
      <c r="PMX220" s="242"/>
      <c r="PMY220" s="242"/>
      <c r="PMZ220" s="242"/>
      <c r="PNA220" s="242"/>
      <c r="PNB220" s="242"/>
      <c r="PNC220" s="242"/>
      <c r="PND220" s="242"/>
      <c r="PNE220" s="242"/>
      <c r="PNF220" s="242"/>
      <c r="PNG220" s="242"/>
      <c r="PNH220" s="242"/>
      <c r="PNI220" s="242"/>
      <c r="PNJ220" s="242"/>
      <c r="PNK220" s="242"/>
      <c r="PNL220" s="242"/>
      <c r="PNM220" s="242"/>
      <c r="PNN220" s="242"/>
      <c r="PNO220" s="242"/>
      <c r="PNP220" s="242"/>
      <c r="PNQ220" s="242"/>
      <c r="PNR220" s="242"/>
      <c r="PNS220" s="242"/>
      <c r="PNT220" s="242"/>
      <c r="PNU220" s="242"/>
      <c r="PNV220" s="242"/>
      <c r="PNW220" s="242"/>
      <c r="PNX220" s="242"/>
      <c r="PNY220" s="242"/>
      <c r="PNZ220" s="242"/>
      <c r="POA220" s="242"/>
      <c r="POB220" s="242"/>
      <c r="POC220" s="242"/>
      <c r="POD220" s="242"/>
      <c r="POE220" s="242"/>
      <c r="POF220" s="242"/>
      <c r="POG220" s="242"/>
      <c r="POH220" s="242"/>
      <c r="POI220" s="242"/>
      <c r="POJ220" s="242"/>
      <c r="POK220" s="242"/>
      <c r="POL220" s="242"/>
      <c r="POM220" s="242"/>
      <c r="PON220" s="242"/>
      <c r="POO220" s="242"/>
      <c r="POP220" s="242"/>
      <c r="POQ220" s="242"/>
      <c r="POR220" s="242"/>
      <c r="POS220" s="242"/>
      <c r="POT220" s="242"/>
      <c r="POU220" s="242"/>
      <c r="POV220" s="242"/>
      <c r="POW220" s="242"/>
      <c r="POX220" s="242"/>
      <c r="POY220" s="242"/>
      <c r="POZ220" s="242"/>
      <c r="PPA220" s="242"/>
      <c r="PPB220" s="242"/>
      <c r="PPC220" s="242"/>
      <c r="PPD220" s="242"/>
      <c r="PPE220" s="242"/>
      <c r="PPF220" s="242"/>
      <c r="PPG220" s="242"/>
      <c r="PPH220" s="242"/>
      <c r="PPI220" s="242"/>
      <c r="PPJ220" s="242"/>
      <c r="PPK220" s="242"/>
      <c r="PPL220" s="242"/>
      <c r="PPM220" s="242"/>
      <c r="PPN220" s="242"/>
      <c r="PPO220" s="242"/>
      <c r="PPP220" s="242"/>
      <c r="PPQ220" s="242"/>
      <c r="PPR220" s="242"/>
      <c r="PPS220" s="242"/>
      <c r="PPT220" s="242"/>
      <c r="PPU220" s="242"/>
      <c r="PPV220" s="242"/>
      <c r="PPW220" s="242"/>
      <c r="PPX220" s="242"/>
      <c r="PPY220" s="242"/>
      <c r="PPZ220" s="242"/>
      <c r="PQA220" s="242"/>
      <c r="PQB220" s="242"/>
      <c r="PQC220" s="242"/>
      <c r="PQD220" s="242"/>
      <c r="PQE220" s="242"/>
      <c r="PQF220" s="242"/>
      <c r="PQG220" s="242"/>
      <c r="PQH220" s="242"/>
      <c r="PQI220" s="242"/>
      <c r="PQJ220" s="242"/>
      <c r="PQK220" s="242"/>
      <c r="PQL220" s="242"/>
      <c r="PQM220" s="242"/>
      <c r="PQN220" s="242"/>
      <c r="PQO220" s="242"/>
      <c r="PQP220" s="242"/>
      <c r="PQQ220" s="242"/>
      <c r="PQR220" s="242"/>
      <c r="PQS220" s="242"/>
      <c r="PQT220" s="242"/>
      <c r="PQU220" s="242"/>
      <c r="PQV220" s="242"/>
      <c r="PQW220" s="242"/>
      <c r="PQX220" s="242"/>
      <c r="PQY220" s="242"/>
      <c r="PQZ220" s="242"/>
      <c r="PRA220" s="242"/>
      <c r="PRB220" s="242"/>
      <c r="PRC220" s="242"/>
      <c r="PRD220" s="242"/>
      <c r="PRE220" s="242"/>
      <c r="PRF220" s="242"/>
      <c r="PRG220" s="242"/>
      <c r="PRH220" s="242"/>
      <c r="PRI220" s="242"/>
      <c r="PRJ220" s="242"/>
      <c r="PRK220" s="242"/>
      <c r="PRL220" s="242"/>
      <c r="PRM220" s="242"/>
      <c r="PRN220" s="242"/>
      <c r="PRO220" s="242"/>
      <c r="PRP220" s="242"/>
      <c r="PRQ220" s="242"/>
      <c r="PRR220" s="242"/>
      <c r="PRS220" s="242"/>
      <c r="PRT220" s="242"/>
      <c r="PRU220" s="242"/>
      <c r="PRV220" s="242"/>
      <c r="PRW220" s="242"/>
      <c r="PRX220" s="242"/>
      <c r="PRY220" s="242"/>
      <c r="PRZ220" s="242"/>
      <c r="PSA220" s="242"/>
      <c r="PSB220" s="242"/>
      <c r="PSC220" s="242"/>
      <c r="PSD220" s="242"/>
      <c r="PSE220" s="242"/>
      <c r="PSF220" s="242"/>
      <c r="PSG220" s="242"/>
      <c r="PSH220" s="242"/>
      <c r="PSI220" s="242"/>
      <c r="PSJ220" s="242"/>
      <c r="PSK220" s="242"/>
      <c r="PSL220" s="242"/>
      <c r="PSM220" s="242"/>
      <c r="PSN220" s="242"/>
      <c r="PSO220" s="242"/>
      <c r="PSP220" s="242"/>
      <c r="PSQ220" s="242"/>
      <c r="PSR220" s="242"/>
      <c r="PSS220" s="242"/>
      <c r="PST220" s="242"/>
      <c r="PSU220" s="242"/>
      <c r="PSV220" s="242"/>
      <c r="PSW220" s="242"/>
      <c r="PSX220" s="242"/>
      <c r="PSY220" s="242"/>
      <c r="PSZ220" s="242"/>
      <c r="PTA220" s="242"/>
      <c r="PTB220" s="242"/>
      <c r="PTC220" s="242"/>
      <c r="PTD220" s="242"/>
      <c r="PTE220" s="242"/>
      <c r="PTF220" s="242"/>
      <c r="PTG220" s="242"/>
      <c r="PTH220" s="242"/>
      <c r="PTI220" s="242"/>
      <c r="PTJ220" s="242"/>
      <c r="PTK220" s="242"/>
      <c r="PTL220" s="242"/>
      <c r="PTM220" s="242"/>
      <c r="PTN220" s="242"/>
      <c r="PTO220" s="242"/>
      <c r="PTP220" s="242"/>
      <c r="PTQ220" s="242"/>
      <c r="PTR220" s="242"/>
      <c r="PTS220" s="242"/>
      <c r="PTT220" s="242"/>
      <c r="PTU220" s="242"/>
      <c r="PTV220" s="242"/>
      <c r="PTW220" s="242"/>
      <c r="PTX220" s="242"/>
      <c r="PTY220" s="242"/>
      <c r="PTZ220" s="242"/>
      <c r="PUA220" s="242"/>
      <c r="PUB220" s="242"/>
      <c r="PUC220" s="242"/>
      <c r="PUD220" s="242"/>
      <c r="PUE220" s="242"/>
      <c r="PUF220" s="242"/>
      <c r="PUG220" s="242"/>
      <c r="PUH220" s="242"/>
      <c r="PUI220" s="242"/>
      <c r="PUJ220" s="242"/>
      <c r="PUK220" s="242"/>
      <c r="PUL220" s="242"/>
      <c r="PUM220" s="242"/>
      <c r="PUN220" s="242"/>
      <c r="PUO220" s="242"/>
      <c r="PUP220" s="242"/>
      <c r="PUQ220" s="242"/>
      <c r="PUR220" s="242"/>
      <c r="PUS220" s="242"/>
      <c r="PUT220" s="242"/>
      <c r="PUU220" s="242"/>
      <c r="PUV220" s="242"/>
      <c r="PUW220" s="242"/>
      <c r="PUX220" s="242"/>
      <c r="PUY220" s="242"/>
      <c r="PUZ220" s="242"/>
      <c r="PVA220" s="242"/>
      <c r="PVB220" s="242"/>
      <c r="PVC220" s="242"/>
      <c r="PVD220" s="242"/>
      <c r="PVE220" s="242"/>
      <c r="PVF220" s="242"/>
      <c r="PVG220" s="242"/>
      <c r="PVH220" s="242"/>
      <c r="PVI220" s="242"/>
      <c r="PVJ220" s="242"/>
      <c r="PVK220" s="242"/>
      <c r="PVL220" s="242"/>
      <c r="PVM220" s="242"/>
      <c r="PVN220" s="242"/>
      <c r="PVO220" s="242"/>
      <c r="PVP220" s="242"/>
      <c r="PVQ220" s="242"/>
      <c r="PVR220" s="242"/>
      <c r="PVS220" s="242"/>
      <c r="PVT220" s="242"/>
      <c r="PVU220" s="242"/>
      <c r="PVV220" s="242"/>
      <c r="PVW220" s="242"/>
      <c r="PVX220" s="242"/>
      <c r="PVY220" s="242"/>
      <c r="PVZ220" s="242"/>
      <c r="PWA220" s="242"/>
      <c r="PWB220" s="242"/>
      <c r="PWC220" s="242"/>
      <c r="PWD220" s="242"/>
      <c r="PWE220" s="242"/>
      <c r="PWF220" s="242"/>
      <c r="PWG220" s="242"/>
      <c r="PWH220" s="242"/>
      <c r="PWI220" s="242"/>
      <c r="PWJ220" s="242"/>
      <c r="PWK220" s="242"/>
      <c r="PWL220" s="242"/>
      <c r="PWM220" s="242"/>
      <c r="PWN220" s="242"/>
      <c r="PWO220" s="242"/>
      <c r="PWP220" s="242"/>
      <c r="PWQ220" s="242"/>
      <c r="PWR220" s="242"/>
      <c r="PWS220" s="242"/>
      <c r="PWT220" s="242"/>
      <c r="PWU220" s="242"/>
      <c r="PWV220" s="242"/>
      <c r="PWW220" s="242"/>
      <c r="PWX220" s="242"/>
      <c r="PWY220" s="242"/>
      <c r="PWZ220" s="242"/>
      <c r="PXA220" s="242"/>
      <c r="PXB220" s="242"/>
      <c r="PXC220" s="242"/>
      <c r="PXD220" s="242"/>
      <c r="PXE220" s="242"/>
      <c r="PXF220" s="242"/>
      <c r="PXG220" s="242"/>
      <c r="PXH220" s="242"/>
      <c r="PXI220" s="242"/>
      <c r="PXJ220" s="242"/>
      <c r="PXK220" s="242"/>
      <c r="PXL220" s="242"/>
      <c r="PXM220" s="242"/>
      <c r="PXN220" s="242"/>
      <c r="PXO220" s="242"/>
      <c r="PXP220" s="242"/>
      <c r="PXQ220" s="242"/>
      <c r="PXR220" s="242"/>
      <c r="PXS220" s="242"/>
      <c r="PXT220" s="242"/>
      <c r="PXU220" s="242"/>
      <c r="PXV220" s="242"/>
      <c r="PXW220" s="242"/>
      <c r="PXX220" s="242"/>
      <c r="PXY220" s="242"/>
      <c r="PXZ220" s="242"/>
      <c r="PYA220" s="242"/>
      <c r="PYB220" s="242"/>
      <c r="PYC220" s="242"/>
      <c r="PYD220" s="242"/>
      <c r="PYE220" s="242"/>
      <c r="PYF220" s="242"/>
      <c r="PYG220" s="242"/>
      <c r="PYH220" s="242"/>
      <c r="PYI220" s="242"/>
      <c r="PYJ220" s="242"/>
      <c r="PYK220" s="242"/>
      <c r="PYL220" s="242"/>
      <c r="PYM220" s="242"/>
      <c r="PYN220" s="242"/>
      <c r="PYO220" s="242"/>
      <c r="PYP220" s="242"/>
      <c r="PYQ220" s="242"/>
      <c r="PYR220" s="242"/>
      <c r="PYS220" s="242"/>
      <c r="PYT220" s="242"/>
      <c r="PYU220" s="242"/>
      <c r="PYV220" s="242"/>
      <c r="PYW220" s="242"/>
      <c r="PYX220" s="242"/>
      <c r="PYY220" s="242"/>
      <c r="PYZ220" s="242"/>
      <c r="PZA220" s="242"/>
      <c r="PZB220" s="242"/>
      <c r="PZC220" s="242"/>
      <c r="PZD220" s="242"/>
      <c r="PZE220" s="242"/>
      <c r="PZF220" s="242"/>
      <c r="PZG220" s="242"/>
      <c r="PZH220" s="242"/>
      <c r="PZI220" s="242"/>
      <c r="PZJ220" s="242"/>
      <c r="PZK220" s="242"/>
      <c r="PZL220" s="242"/>
      <c r="PZM220" s="242"/>
      <c r="PZN220" s="242"/>
      <c r="PZO220" s="242"/>
      <c r="PZP220" s="242"/>
      <c r="PZQ220" s="242"/>
      <c r="PZR220" s="242"/>
      <c r="PZS220" s="242"/>
      <c r="PZT220" s="242"/>
      <c r="PZU220" s="242"/>
      <c r="PZV220" s="242"/>
      <c r="PZW220" s="242"/>
      <c r="PZX220" s="242"/>
      <c r="PZY220" s="242"/>
      <c r="PZZ220" s="242"/>
      <c r="QAA220" s="242"/>
      <c r="QAB220" s="242"/>
      <c r="QAC220" s="242"/>
      <c r="QAD220" s="242"/>
      <c r="QAE220" s="242"/>
      <c r="QAF220" s="242"/>
      <c r="QAG220" s="242"/>
      <c r="QAH220" s="242"/>
      <c r="QAI220" s="242"/>
      <c r="QAJ220" s="242"/>
      <c r="QAK220" s="242"/>
      <c r="QAL220" s="242"/>
      <c r="QAM220" s="242"/>
      <c r="QAN220" s="242"/>
      <c r="QAO220" s="242"/>
      <c r="QAP220" s="242"/>
      <c r="QAQ220" s="242"/>
      <c r="QAR220" s="242"/>
      <c r="QAS220" s="242"/>
      <c r="QAT220" s="242"/>
      <c r="QAU220" s="242"/>
      <c r="QAV220" s="242"/>
      <c r="QAW220" s="242"/>
      <c r="QAX220" s="242"/>
      <c r="QAY220" s="242"/>
      <c r="QAZ220" s="242"/>
      <c r="QBA220" s="242"/>
    </row>
    <row r="221" spans="1:11545" ht="26.25" customHeight="1" x14ac:dyDescent="0.2">
      <c r="A221" s="408" t="s">
        <v>993</v>
      </c>
      <c r="B221" s="341" t="s">
        <v>1619</v>
      </c>
      <c r="C221" s="408" t="s">
        <v>1620</v>
      </c>
      <c r="D221" s="341" t="s">
        <v>1938</v>
      </c>
      <c r="E221" s="341" t="s">
        <v>1938</v>
      </c>
      <c r="F221" s="341" t="s">
        <v>1938</v>
      </c>
      <c r="G221" s="423">
        <v>0.3</v>
      </c>
      <c r="H221" s="424">
        <v>0</v>
      </c>
      <c r="I221" s="424">
        <v>0.3</v>
      </c>
      <c r="J221" s="424">
        <v>0</v>
      </c>
      <c r="K221" s="424">
        <v>0</v>
      </c>
      <c r="L221" s="442">
        <v>0</v>
      </c>
      <c r="M221" s="442">
        <v>0</v>
      </c>
      <c r="N221" s="442">
        <v>0</v>
      </c>
      <c r="O221" s="442">
        <v>0</v>
      </c>
      <c r="P221" s="442">
        <v>0</v>
      </c>
      <c r="Q221" s="442">
        <v>0</v>
      </c>
      <c r="R221" s="441">
        <v>0.3</v>
      </c>
      <c r="S221" s="441">
        <f t="shared" si="7"/>
        <v>0.3</v>
      </c>
      <c r="T221" s="243">
        <f t="shared" si="9"/>
        <v>0</v>
      </c>
    </row>
    <row r="222" spans="1:11545" x14ac:dyDescent="0.2">
      <c r="A222" s="408" t="s">
        <v>994</v>
      </c>
      <c r="B222" s="341" t="s">
        <v>1621</v>
      </c>
      <c r="C222" s="408" t="s">
        <v>1622</v>
      </c>
      <c r="D222" s="341" t="s">
        <v>1938</v>
      </c>
      <c r="E222" s="341" t="s">
        <v>1938</v>
      </c>
      <c r="F222" s="341" t="s">
        <v>1938</v>
      </c>
      <c r="G222" s="423">
        <v>0.3</v>
      </c>
      <c r="H222" s="424">
        <v>0</v>
      </c>
      <c r="I222" s="424">
        <v>0.3</v>
      </c>
      <c r="J222" s="424">
        <v>0</v>
      </c>
      <c r="K222" s="424">
        <v>0</v>
      </c>
      <c r="L222" s="438">
        <v>0</v>
      </c>
      <c r="M222" s="438">
        <v>0</v>
      </c>
      <c r="N222" s="438">
        <v>0</v>
      </c>
      <c r="O222" s="438">
        <v>0</v>
      </c>
      <c r="P222" s="438">
        <v>0</v>
      </c>
      <c r="Q222" s="438">
        <v>0</v>
      </c>
      <c r="R222" s="438">
        <v>0.3</v>
      </c>
      <c r="S222" s="441">
        <f t="shared" si="7"/>
        <v>0.3</v>
      </c>
      <c r="T222" s="243">
        <f t="shared" si="9"/>
        <v>0</v>
      </c>
    </row>
    <row r="223" spans="1:11545" x14ac:dyDescent="0.2">
      <c r="A223" s="408" t="s">
        <v>995</v>
      </c>
      <c r="B223" s="341" t="s">
        <v>1623</v>
      </c>
      <c r="C223" s="408" t="s">
        <v>1624</v>
      </c>
      <c r="D223" s="341" t="s">
        <v>1938</v>
      </c>
      <c r="E223" s="341" t="s">
        <v>1938</v>
      </c>
      <c r="F223" s="341" t="s">
        <v>1938</v>
      </c>
      <c r="G223" s="423">
        <v>0.3</v>
      </c>
      <c r="H223" s="424">
        <v>0</v>
      </c>
      <c r="I223" s="424">
        <v>0.3</v>
      </c>
      <c r="J223" s="424">
        <v>0</v>
      </c>
      <c r="K223" s="424">
        <v>0</v>
      </c>
      <c r="L223" s="442">
        <v>0</v>
      </c>
      <c r="M223" s="442">
        <v>0</v>
      </c>
      <c r="N223" s="441">
        <v>0</v>
      </c>
      <c r="O223" s="442">
        <v>0</v>
      </c>
      <c r="P223" s="442">
        <v>0</v>
      </c>
      <c r="Q223" s="442">
        <v>0</v>
      </c>
      <c r="R223" s="442">
        <v>0.3</v>
      </c>
      <c r="S223" s="441">
        <f t="shared" si="7"/>
        <v>0.3</v>
      </c>
      <c r="T223" s="243">
        <f t="shared" si="9"/>
        <v>0</v>
      </c>
    </row>
    <row r="224" spans="1:11545" x14ac:dyDescent="0.2">
      <c r="A224" s="408" t="s">
        <v>996</v>
      </c>
      <c r="B224" s="341" t="s">
        <v>1625</v>
      </c>
      <c r="C224" s="408" t="s">
        <v>1626</v>
      </c>
      <c r="D224" s="341" t="s">
        <v>1938</v>
      </c>
      <c r="E224" s="341" t="s">
        <v>1938</v>
      </c>
      <c r="F224" s="341" t="s">
        <v>1938</v>
      </c>
      <c r="G224" s="423">
        <v>0.3</v>
      </c>
      <c r="H224" s="424">
        <v>0</v>
      </c>
      <c r="I224" s="424">
        <v>0.3</v>
      </c>
      <c r="J224" s="424">
        <v>0</v>
      </c>
      <c r="K224" s="424">
        <v>0</v>
      </c>
      <c r="L224" s="442">
        <v>0</v>
      </c>
      <c r="M224" s="442">
        <v>0</v>
      </c>
      <c r="N224" s="441">
        <v>0</v>
      </c>
      <c r="O224" s="442">
        <v>0</v>
      </c>
      <c r="P224" s="442">
        <v>0</v>
      </c>
      <c r="Q224" s="442">
        <v>0</v>
      </c>
      <c r="R224" s="442">
        <v>0.3</v>
      </c>
      <c r="S224" s="441">
        <f t="shared" si="7"/>
        <v>0.3</v>
      </c>
      <c r="T224" s="243">
        <f t="shared" si="9"/>
        <v>0</v>
      </c>
    </row>
    <row r="225" spans="1:11545" ht="24" customHeight="1" x14ac:dyDescent="0.2">
      <c r="A225" s="408" t="s">
        <v>1813</v>
      </c>
      <c r="B225" s="341" t="s">
        <v>1627</v>
      </c>
      <c r="C225" s="408" t="s">
        <v>1628</v>
      </c>
      <c r="D225" s="341" t="s">
        <v>1938</v>
      </c>
      <c r="E225" s="341" t="s">
        <v>1938</v>
      </c>
      <c r="F225" s="341" t="s">
        <v>1938</v>
      </c>
      <c r="G225" s="423">
        <v>0.3</v>
      </c>
      <c r="H225" s="424">
        <v>0</v>
      </c>
      <c r="I225" s="424">
        <v>0.3</v>
      </c>
      <c r="J225" s="424">
        <v>0</v>
      </c>
      <c r="K225" s="424">
        <v>0</v>
      </c>
      <c r="L225" s="442">
        <v>0</v>
      </c>
      <c r="M225" s="442">
        <v>0</v>
      </c>
      <c r="N225" s="441">
        <v>0</v>
      </c>
      <c r="O225" s="442">
        <v>0</v>
      </c>
      <c r="P225" s="442">
        <v>0</v>
      </c>
      <c r="Q225" s="442">
        <v>0</v>
      </c>
      <c r="R225" s="442">
        <v>0.3</v>
      </c>
      <c r="S225" s="441">
        <f t="shared" si="7"/>
        <v>0.3</v>
      </c>
      <c r="T225" s="243">
        <f t="shared" si="9"/>
        <v>0</v>
      </c>
    </row>
    <row r="226" spans="1:11545" x14ac:dyDescent="0.2">
      <c r="A226" s="408" t="s">
        <v>1814</v>
      </c>
      <c r="B226" s="341" t="s">
        <v>1629</v>
      </c>
      <c r="C226" s="408" t="s">
        <v>1630</v>
      </c>
      <c r="D226" s="341" t="s">
        <v>1938</v>
      </c>
      <c r="E226" s="341" t="s">
        <v>1938</v>
      </c>
      <c r="F226" s="341" t="s">
        <v>1938</v>
      </c>
      <c r="G226" s="423">
        <v>0.3</v>
      </c>
      <c r="H226" s="424">
        <v>0</v>
      </c>
      <c r="I226" s="424">
        <v>0.3</v>
      </c>
      <c r="J226" s="424">
        <v>0</v>
      </c>
      <c r="K226" s="424">
        <v>0</v>
      </c>
      <c r="L226" s="442">
        <v>0</v>
      </c>
      <c r="M226" s="442">
        <v>0</v>
      </c>
      <c r="N226" s="442">
        <v>0</v>
      </c>
      <c r="O226" s="442">
        <v>0</v>
      </c>
      <c r="P226" s="448">
        <v>0</v>
      </c>
      <c r="Q226" s="442">
        <v>0</v>
      </c>
      <c r="R226" s="442">
        <v>0.3</v>
      </c>
      <c r="S226" s="441">
        <f t="shared" si="7"/>
        <v>0.3</v>
      </c>
      <c r="T226" s="243">
        <f t="shared" si="9"/>
        <v>0</v>
      </c>
    </row>
    <row r="227" spans="1:11545" s="34" customFormat="1" x14ac:dyDescent="0.2">
      <c r="A227" s="408" t="s">
        <v>1815</v>
      </c>
      <c r="B227" s="341" t="s">
        <v>1631</v>
      </c>
      <c r="C227" s="408" t="s">
        <v>1632</v>
      </c>
      <c r="D227" s="341" t="s">
        <v>1938</v>
      </c>
      <c r="E227" s="341" t="s">
        <v>1938</v>
      </c>
      <c r="F227" s="341" t="s">
        <v>1938</v>
      </c>
      <c r="G227" s="423">
        <v>0.3</v>
      </c>
      <c r="H227" s="424">
        <v>0</v>
      </c>
      <c r="I227" s="424">
        <v>0.3</v>
      </c>
      <c r="J227" s="424">
        <v>0</v>
      </c>
      <c r="K227" s="424">
        <v>0</v>
      </c>
      <c r="L227" s="439">
        <v>0</v>
      </c>
      <c r="M227" s="439">
        <v>0</v>
      </c>
      <c r="N227" s="439">
        <v>0</v>
      </c>
      <c r="O227" s="439">
        <v>0</v>
      </c>
      <c r="P227" s="439">
        <v>0</v>
      </c>
      <c r="Q227" s="447">
        <v>0</v>
      </c>
      <c r="R227" s="439">
        <v>0.3</v>
      </c>
      <c r="S227" s="441">
        <f t="shared" si="7"/>
        <v>0.3</v>
      </c>
      <c r="T227" s="243">
        <f t="shared" si="9"/>
        <v>0</v>
      </c>
      <c r="U227" s="242"/>
      <c r="V227" s="242"/>
      <c r="W227" s="242"/>
      <c r="X227" s="242"/>
      <c r="Y227" s="242"/>
      <c r="Z227" s="242"/>
      <c r="AA227" s="242"/>
      <c r="AB227" s="242"/>
      <c r="AC227" s="242"/>
      <c r="AD227" s="242"/>
      <c r="AE227" s="242"/>
      <c r="AF227" s="242"/>
      <c r="AG227" s="242"/>
      <c r="AH227" s="242"/>
      <c r="AI227" s="242"/>
      <c r="AJ227" s="242"/>
      <c r="AK227" s="242"/>
      <c r="AL227" s="242"/>
      <c r="AM227" s="242"/>
      <c r="AN227" s="242"/>
      <c r="AO227" s="242"/>
      <c r="AP227" s="242"/>
      <c r="AQ227" s="242"/>
      <c r="AR227" s="242"/>
      <c r="AS227" s="242"/>
      <c r="AT227" s="242"/>
      <c r="AU227" s="242"/>
      <c r="AV227" s="242"/>
      <c r="AW227" s="242"/>
      <c r="AX227" s="242"/>
      <c r="AY227" s="242"/>
      <c r="AZ227" s="242"/>
      <c r="BA227" s="242"/>
      <c r="BB227" s="242"/>
      <c r="BC227" s="242"/>
      <c r="BD227" s="242"/>
      <c r="BE227" s="242"/>
      <c r="BF227" s="242"/>
      <c r="BG227" s="242"/>
      <c r="BH227" s="242"/>
      <c r="BI227" s="242"/>
      <c r="BJ227" s="242"/>
      <c r="BK227" s="242"/>
      <c r="BL227" s="242"/>
      <c r="BM227" s="242"/>
      <c r="BN227" s="242"/>
      <c r="BO227" s="242"/>
      <c r="BP227" s="242"/>
      <c r="BQ227" s="242"/>
      <c r="BR227" s="242"/>
      <c r="BS227" s="242"/>
      <c r="BT227" s="242"/>
      <c r="BU227" s="242"/>
      <c r="BV227" s="242"/>
      <c r="BW227" s="242"/>
      <c r="BX227" s="242"/>
      <c r="BY227" s="242"/>
      <c r="BZ227" s="242"/>
      <c r="CA227" s="242"/>
      <c r="CB227" s="242"/>
      <c r="CC227" s="242"/>
      <c r="CD227" s="242"/>
      <c r="CE227" s="242"/>
      <c r="CF227" s="242"/>
      <c r="CG227" s="242"/>
      <c r="CH227" s="242"/>
      <c r="CI227" s="242"/>
      <c r="CJ227" s="242"/>
      <c r="CK227" s="242"/>
      <c r="CL227" s="242"/>
      <c r="CM227" s="242"/>
      <c r="CN227" s="242"/>
      <c r="CO227" s="242"/>
      <c r="CP227" s="242"/>
      <c r="CQ227" s="242"/>
      <c r="CR227" s="242"/>
      <c r="CS227" s="242"/>
      <c r="CT227" s="242"/>
      <c r="CU227" s="242"/>
      <c r="CV227" s="242"/>
      <c r="CW227" s="242"/>
      <c r="CX227" s="242"/>
      <c r="CY227" s="242"/>
      <c r="CZ227" s="242"/>
      <c r="DA227" s="242"/>
      <c r="DB227" s="242"/>
      <c r="DC227" s="242"/>
      <c r="DD227" s="242"/>
      <c r="DE227" s="242"/>
      <c r="DF227" s="242"/>
      <c r="DG227" s="242"/>
      <c r="DH227" s="242"/>
      <c r="DI227" s="242"/>
      <c r="DJ227" s="242"/>
      <c r="DK227" s="242"/>
      <c r="DL227" s="242"/>
      <c r="DM227" s="242"/>
      <c r="DN227" s="242"/>
      <c r="DO227" s="242"/>
      <c r="DP227" s="242"/>
      <c r="DQ227" s="242"/>
      <c r="DR227" s="242"/>
      <c r="DS227" s="242"/>
      <c r="DT227" s="242"/>
      <c r="DU227" s="242"/>
      <c r="DV227" s="242"/>
      <c r="DW227" s="242"/>
      <c r="DX227" s="242"/>
      <c r="DY227" s="242"/>
      <c r="DZ227" s="242"/>
      <c r="EA227" s="242"/>
      <c r="EB227" s="242"/>
      <c r="EC227" s="242"/>
      <c r="ED227" s="242"/>
      <c r="EE227" s="242"/>
      <c r="EF227" s="242"/>
      <c r="EG227" s="242"/>
      <c r="EH227" s="242"/>
      <c r="EI227" s="242"/>
      <c r="EJ227" s="242"/>
      <c r="EK227" s="242"/>
      <c r="EL227" s="242"/>
      <c r="EM227" s="242"/>
      <c r="EN227" s="242"/>
      <c r="EO227" s="242"/>
      <c r="EP227" s="242"/>
      <c r="EQ227" s="242"/>
      <c r="ER227" s="242"/>
      <c r="ES227" s="242"/>
      <c r="ET227" s="242"/>
      <c r="EU227" s="242"/>
      <c r="EV227" s="242"/>
      <c r="EW227" s="242"/>
      <c r="EX227" s="242"/>
      <c r="EY227" s="242"/>
      <c r="EZ227" s="242"/>
      <c r="FA227" s="242"/>
      <c r="FB227" s="242"/>
      <c r="FC227" s="242"/>
      <c r="FD227" s="242"/>
      <c r="FE227" s="242"/>
      <c r="FF227" s="242"/>
      <c r="FG227" s="242"/>
      <c r="FH227" s="242"/>
      <c r="FI227" s="242"/>
      <c r="FJ227" s="242"/>
      <c r="FK227" s="242"/>
      <c r="FL227" s="242"/>
      <c r="FM227" s="242"/>
      <c r="FN227" s="242"/>
      <c r="FO227" s="242"/>
      <c r="FP227" s="242"/>
      <c r="FQ227" s="242"/>
      <c r="FR227" s="242"/>
      <c r="FS227" s="242"/>
      <c r="FT227" s="242"/>
      <c r="FU227" s="242"/>
      <c r="FV227" s="242"/>
      <c r="FW227" s="242"/>
      <c r="FX227" s="242"/>
      <c r="FY227" s="242"/>
      <c r="FZ227" s="242"/>
      <c r="GA227" s="242"/>
      <c r="GB227" s="242"/>
      <c r="GC227" s="242"/>
      <c r="GD227" s="242"/>
      <c r="GE227" s="242"/>
      <c r="GF227" s="242"/>
      <c r="GG227" s="242"/>
      <c r="GH227" s="242"/>
      <c r="GI227" s="242"/>
      <c r="GJ227" s="242"/>
      <c r="GK227" s="242"/>
      <c r="GL227" s="242"/>
      <c r="GM227" s="242"/>
      <c r="GN227" s="242"/>
      <c r="GO227" s="242"/>
      <c r="GP227" s="242"/>
      <c r="GQ227" s="242"/>
      <c r="GR227" s="242"/>
      <c r="GS227" s="242"/>
      <c r="GT227" s="242"/>
      <c r="GU227" s="242"/>
      <c r="GV227" s="242"/>
      <c r="GW227" s="242"/>
      <c r="GX227" s="242"/>
      <c r="GY227" s="242"/>
      <c r="GZ227" s="242"/>
      <c r="HA227" s="242"/>
      <c r="HB227" s="242"/>
      <c r="HC227" s="242"/>
      <c r="HD227" s="242"/>
      <c r="HE227" s="242"/>
      <c r="HF227" s="242"/>
      <c r="HG227" s="242"/>
      <c r="HH227" s="242"/>
      <c r="HI227" s="242"/>
      <c r="HJ227" s="242"/>
      <c r="HK227" s="242"/>
      <c r="HL227" s="242"/>
      <c r="HM227" s="242"/>
      <c r="HN227" s="242"/>
      <c r="HO227" s="242"/>
      <c r="HP227" s="242"/>
      <c r="HQ227" s="242"/>
      <c r="HR227" s="242"/>
      <c r="HS227" s="242"/>
      <c r="HT227" s="242"/>
      <c r="HU227" s="242"/>
      <c r="HV227" s="242"/>
      <c r="HW227" s="242"/>
      <c r="HX227" s="242"/>
      <c r="HY227" s="242"/>
      <c r="HZ227" s="242"/>
      <c r="IA227" s="242"/>
      <c r="IB227" s="242"/>
      <c r="IC227" s="242"/>
      <c r="ID227" s="242"/>
      <c r="IE227" s="242"/>
      <c r="IF227" s="242"/>
      <c r="IG227" s="242"/>
      <c r="IH227" s="242"/>
      <c r="II227" s="242"/>
      <c r="IJ227" s="242"/>
      <c r="IK227" s="242"/>
      <c r="IL227" s="242"/>
      <c r="IM227" s="242"/>
      <c r="IN227" s="242"/>
      <c r="IO227" s="242"/>
      <c r="IP227" s="242"/>
      <c r="IQ227" s="242"/>
      <c r="IR227" s="242"/>
      <c r="IS227" s="242"/>
      <c r="IT227" s="242"/>
      <c r="IU227" s="242"/>
      <c r="IV227" s="242"/>
      <c r="IW227" s="242"/>
      <c r="IX227" s="242"/>
      <c r="IY227" s="242"/>
      <c r="IZ227" s="242"/>
      <c r="JA227" s="242"/>
      <c r="JB227" s="242"/>
      <c r="JC227" s="242"/>
      <c r="JD227" s="242"/>
      <c r="JE227" s="242"/>
      <c r="JF227" s="242"/>
      <c r="JG227" s="242"/>
      <c r="JH227" s="242"/>
      <c r="JI227" s="242"/>
      <c r="JJ227" s="242"/>
      <c r="JK227" s="242"/>
      <c r="JL227" s="242"/>
      <c r="JM227" s="242"/>
      <c r="JN227" s="242"/>
      <c r="JO227" s="242"/>
      <c r="JP227" s="242"/>
      <c r="JQ227" s="242"/>
      <c r="JR227" s="242"/>
      <c r="JS227" s="242"/>
      <c r="JT227" s="242"/>
      <c r="JU227" s="242"/>
      <c r="JV227" s="242"/>
      <c r="JW227" s="242"/>
      <c r="JX227" s="242"/>
      <c r="JY227" s="242"/>
      <c r="JZ227" s="242"/>
      <c r="KA227" s="242"/>
      <c r="KB227" s="242"/>
      <c r="KC227" s="242"/>
      <c r="KD227" s="242"/>
      <c r="KE227" s="242"/>
      <c r="KF227" s="242"/>
      <c r="KG227" s="242"/>
      <c r="KH227" s="242"/>
      <c r="KI227" s="242"/>
      <c r="KJ227" s="242"/>
      <c r="KK227" s="242"/>
      <c r="KL227" s="242"/>
      <c r="KM227" s="242"/>
      <c r="KN227" s="242"/>
      <c r="KO227" s="242"/>
      <c r="KP227" s="242"/>
      <c r="KQ227" s="242"/>
      <c r="KR227" s="242"/>
      <c r="KS227" s="242"/>
      <c r="KT227" s="242"/>
      <c r="KU227" s="242"/>
      <c r="KV227" s="242"/>
      <c r="KW227" s="242"/>
      <c r="KX227" s="242"/>
      <c r="KY227" s="242"/>
      <c r="KZ227" s="242"/>
      <c r="LA227" s="242"/>
      <c r="LB227" s="242"/>
      <c r="LC227" s="242"/>
      <c r="LD227" s="242"/>
      <c r="LE227" s="242"/>
      <c r="LF227" s="242"/>
      <c r="LG227" s="242"/>
      <c r="LH227" s="242"/>
      <c r="LI227" s="242"/>
      <c r="LJ227" s="242"/>
      <c r="LK227" s="242"/>
      <c r="LL227" s="242"/>
      <c r="LM227" s="242"/>
      <c r="LN227" s="242"/>
      <c r="LO227" s="242"/>
      <c r="LP227" s="242"/>
      <c r="LQ227" s="242"/>
      <c r="LR227" s="242"/>
      <c r="LS227" s="242"/>
      <c r="LT227" s="242"/>
      <c r="LU227" s="242"/>
      <c r="LV227" s="242"/>
      <c r="LW227" s="242"/>
      <c r="LX227" s="242"/>
      <c r="LY227" s="242"/>
      <c r="LZ227" s="242"/>
      <c r="MA227" s="242"/>
      <c r="MB227" s="242"/>
      <c r="MC227" s="242"/>
      <c r="MD227" s="242"/>
      <c r="ME227" s="242"/>
      <c r="MF227" s="242"/>
      <c r="MG227" s="242"/>
      <c r="MH227" s="242"/>
      <c r="MI227" s="242"/>
      <c r="MJ227" s="242"/>
      <c r="MK227" s="242"/>
      <c r="ML227" s="242"/>
      <c r="MM227" s="242"/>
      <c r="MN227" s="242"/>
      <c r="MO227" s="242"/>
      <c r="MP227" s="242"/>
      <c r="MQ227" s="242"/>
      <c r="MR227" s="242"/>
      <c r="MS227" s="242"/>
      <c r="MT227" s="242"/>
      <c r="MU227" s="242"/>
      <c r="MV227" s="242"/>
      <c r="MW227" s="242"/>
      <c r="MX227" s="242"/>
      <c r="MY227" s="242"/>
      <c r="MZ227" s="242"/>
      <c r="NA227" s="242"/>
      <c r="NB227" s="242"/>
      <c r="NC227" s="242"/>
      <c r="ND227" s="242"/>
      <c r="NE227" s="242"/>
      <c r="NF227" s="242"/>
      <c r="NG227" s="242"/>
      <c r="NH227" s="242"/>
      <c r="NI227" s="242"/>
      <c r="NJ227" s="242"/>
      <c r="NK227" s="242"/>
      <c r="NL227" s="242"/>
      <c r="NM227" s="242"/>
      <c r="NN227" s="242"/>
      <c r="NO227" s="242"/>
      <c r="NP227" s="242"/>
      <c r="NQ227" s="242"/>
      <c r="NR227" s="242"/>
      <c r="NS227" s="242"/>
      <c r="NT227" s="242"/>
      <c r="NU227" s="242"/>
      <c r="NV227" s="242"/>
      <c r="NW227" s="242"/>
      <c r="NX227" s="242"/>
      <c r="NY227" s="242"/>
      <c r="NZ227" s="242"/>
      <c r="OA227" s="242"/>
      <c r="OB227" s="242"/>
      <c r="OC227" s="242"/>
      <c r="OD227" s="242"/>
      <c r="OE227" s="242"/>
      <c r="OF227" s="242"/>
      <c r="OG227" s="242"/>
      <c r="OH227" s="242"/>
      <c r="OI227" s="242"/>
      <c r="OJ227" s="242"/>
      <c r="OK227" s="242"/>
      <c r="OL227" s="242"/>
      <c r="OM227" s="242"/>
      <c r="ON227" s="242"/>
      <c r="OO227" s="242"/>
      <c r="OP227" s="242"/>
      <c r="OQ227" s="242"/>
      <c r="OR227" s="242"/>
      <c r="OS227" s="242"/>
      <c r="OT227" s="242"/>
      <c r="OU227" s="242"/>
      <c r="OV227" s="242"/>
      <c r="OW227" s="242"/>
      <c r="OX227" s="242"/>
      <c r="OY227" s="242"/>
      <c r="OZ227" s="242"/>
      <c r="PA227" s="242"/>
      <c r="PB227" s="242"/>
      <c r="PC227" s="242"/>
      <c r="PD227" s="242"/>
      <c r="PE227" s="242"/>
      <c r="PF227" s="242"/>
      <c r="PG227" s="242"/>
      <c r="PH227" s="242"/>
      <c r="PI227" s="242"/>
      <c r="PJ227" s="242"/>
      <c r="PK227" s="242"/>
      <c r="PL227" s="242"/>
      <c r="PM227" s="242"/>
      <c r="PN227" s="242"/>
      <c r="PO227" s="242"/>
      <c r="PP227" s="242"/>
      <c r="PQ227" s="242"/>
      <c r="PR227" s="242"/>
      <c r="PS227" s="242"/>
      <c r="PT227" s="242"/>
      <c r="PU227" s="242"/>
      <c r="PV227" s="242"/>
      <c r="PW227" s="242"/>
      <c r="PX227" s="242"/>
      <c r="PY227" s="242"/>
      <c r="PZ227" s="242"/>
      <c r="QA227" s="242"/>
      <c r="QB227" s="242"/>
      <c r="QC227" s="242"/>
      <c r="QD227" s="242"/>
      <c r="QE227" s="242"/>
      <c r="QF227" s="242"/>
      <c r="QG227" s="242"/>
      <c r="QH227" s="242"/>
      <c r="QI227" s="242"/>
      <c r="QJ227" s="242"/>
      <c r="QK227" s="242"/>
      <c r="QL227" s="242"/>
      <c r="QM227" s="242"/>
      <c r="QN227" s="242"/>
      <c r="QO227" s="242"/>
      <c r="QP227" s="242"/>
      <c r="QQ227" s="242"/>
      <c r="QR227" s="242"/>
      <c r="QS227" s="242"/>
      <c r="QT227" s="242"/>
      <c r="QU227" s="242"/>
      <c r="QV227" s="242"/>
      <c r="QW227" s="242"/>
      <c r="QX227" s="242"/>
      <c r="QY227" s="242"/>
      <c r="QZ227" s="242"/>
      <c r="RA227" s="242"/>
      <c r="RB227" s="242"/>
      <c r="RC227" s="242"/>
      <c r="RD227" s="242"/>
      <c r="RE227" s="242"/>
      <c r="RF227" s="242"/>
      <c r="RG227" s="242"/>
      <c r="RH227" s="242"/>
      <c r="RI227" s="242"/>
      <c r="RJ227" s="242"/>
      <c r="RK227" s="242"/>
      <c r="RL227" s="242"/>
      <c r="RM227" s="242"/>
      <c r="RN227" s="242"/>
      <c r="RO227" s="242"/>
      <c r="RP227" s="242"/>
      <c r="RQ227" s="242"/>
      <c r="RR227" s="242"/>
      <c r="RS227" s="242"/>
      <c r="RT227" s="242"/>
      <c r="RU227" s="242"/>
      <c r="RV227" s="242"/>
      <c r="RW227" s="242"/>
      <c r="RX227" s="242"/>
      <c r="RY227" s="242"/>
      <c r="RZ227" s="242"/>
      <c r="SA227" s="242"/>
      <c r="SB227" s="242"/>
      <c r="SC227" s="242"/>
      <c r="SD227" s="242"/>
      <c r="SE227" s="242"/>
      <c r="SF227" s="242"/>
      <c r="SG227" s="242"/>
      <c r="SH227" s="242"/>
      <c r="SI227" s="242"/>
      <c r="SJ227" s="242"/>
      <c r="SK227" s="242"/>
      <c r="SL227" s="242"/>
      <c r="SM227" s="242"/>
      <c r="SN227" s="242"/>
      <c r="SO227" s="242"/>
      <c r="SP227" s="242"/>
      <c r="SQ227" s="242"/>
      <c r="SR227" s="242"/>
      <c r="SS227" s="242"/>
      <c r="ST227" s="242"/>
      <c r="SU227" s="242"/>
      <c r="SV227" s="242"/>
      <c r="SW227" s="242"/>
      <c r="SX227" s="242"/>
      <c r="SY227" s="242"/>
      <c r="SZ227" s="242"/>
      <c r="TA227" s="242"/>
      <c r="TB227" s="242"/>
      <c r="TC227" s="242"/>
      <c r="TD227" s="242"/>
      <c r="TE227" s="242"/>
      <c r="TF227" s="242"/>
      <c r="TG227" s="242"/>
      <c r="TH227" s="242"/>
      <c r="TI227" s="242"/>
      <c r="TJ227" s="242"/>
      <c r="TK227" s="242"/>
      <c r="TL227" s="242"/>
      <c r="TM227" s="242"/>
      <c r="TN227" s="242"/>
      <c r="TO227" s="242"/>
      <c r="TP227" s="242"/>
      <c r="TQ227" s="242"/>
      <c r="TR227" s="242"/>
      <c r="TS227" s="242"/>
      <c r="TT227" s="242"/>
      <c r="TU227" s="242"/>
      <c r="TV227" s="242"/>
      <c r="TW227" s="242"/>
      <c r="TX227" s="242"/>
      <c r="TY227" s="242"/>
      <c r="TZ227" s="242"/>
      <c r="UA227" s="242"/>
      <c r="UB227" s="242"/>
      <c r="UC227" s="242"/>
      <c r="UD227" s="242"/>
      <c r="UE227" s="242"/>
      <c r="UF227" s="242"/>
      <c r="UG227" s="242"/>
      <c r="UH227" s="242"/>
      <c r="UI227" s="242"/>
      <c r="UJ227" s="242"/>
      <c r="UK227" s="242"/>
      <c r="UL227" s="242"/>
      <c r="UM227" s="242"/>
      <c r="UN227" s="242"/>
      <c r="UO227" s="242"/>
      <c r="UP227" s="242"/>
      <c r="UQ227" s="242"/>
      <c r="UR227" s="242"/>
      <c r="US227" s="242"/>
      <c r="UT227" s="242"/>
      <c r="UU227" s="242"/>
      <c r="UV227" s="242"/>
      <c r="UW227" s="242"/>
      <c r="UX227" s="242"/>
      <c r="UY227" s="242"/>
      <c r="UZ227" s="242"/>
      <c r="VA227" s="242"/>
      <c r="VB227" s="242"/>
      <c r="VC227" s="242"/>
      <c r="VD227" s="242"/>
      <c r="VE227" s="242"/>
      <c r="VF227" s="242"/>
      <c r="VG227" s="242"/>
      <c r="VH227" s="242"/>
      <c r="VI227" s="242"/>
      <c r="VJ227" s="242"/>
      <c r="VK227" s="242"/>
      <c r="VL227" s="242"/>
      <c r="VM227" s="242"/>
      <c r="VN227" s="242"/>
      <c r="VO227" s="242"/>
      <c r="VP227" s="242"/>
      <c r="VQ227" s="242"/>
      <c r="VR227" s="242"/>
      <c r="VS227" s="242"/>
      <c r="VT227" s="242"/>
      <c r="VU227" s="242"/>
      <c r="VV227" s="242"/>
      <c r="VW227" s="242"/>
      <c r="VX227" s="242"/>
      <c r="VY227" s="242"/>
      <c r="VZ227" s="242"/>
      <c r="WA227" s="242"/>
      <c r="WB227" s="242"/>
      <c r="WC227" s="242"/>
      <c r="WD227" s="242"/>
      <c r="WE227" s="242"/>
      <c r="WF227" s="242"/>
      <c r="WG227" s="242"/>
      <c r="WH227" s="242"/>
      <c r="WI227" s="242"/>
      <c r="WJ227" s="242"/>
      <c r="WK227" s="242"/>
      <c r="WL227" s="242"/>
      <c r="WM227" s="242"/>
      <c r="WN227" s="242"/>
      <c r="WO227" s="242"/>
      <c r="WP227" s="242"/>
      <c r="WQ227" s="242"/>
      <c r="WR227" s="242"/>
      <c r="WS227" s="242"/>
      <c r="WT227" s="242"/>
      <c r="WU227" s="242"/>
      <c r="WV227" s="242"/>
      <c r="WW227" s="242"/>
      <c r="WX227" s="242"/>
      <c r="WY227" s="242"/>
      <c r="WZ227" s="242"/>
      <c r="XA227" s="242"/>
      <c r="XB227" s="242"/>
      <c r="XC227" s="242"/>
      <c r="XD227" s="242"/>
      <c r="XE227" s="242"/>
      <c r="XF227" s="242"/>
      <c r="XG227" s="242"/>
      <c r="XH227" s="242"/>
      <c r="XI227" s="242"/>
      <c r="XJ227" s="242"/>
      <c r="XK227" s="242"/>
      <c r="XL227" s="242"/>
      <c r="XM227" s="242"/>
      <c r="XN227" s="242"/>
      <c r="XO227" s="242"/>
      <c r="XP227" s="242"/>
      <c r="XQ227" s="242"/>
      <c r="XR227" s="242"/>
      <c r="XS227" s="242"/>
      <c r="XT227" s="242"/>
      <c r="XU227" s="242"/>
      <c r="XV227" s="242"/>
      <c r="XW227" s="242"/>
      <c r="XX227" s="242"/>
      <c r="XY227" s="242"/>
      <c r="XZ227" s="242"/>
      <c r="YA227" s="242"/>
      <c r="YB227" s="242"/>
      <c r="YC227" s="242"/>
      <c r="YD227" s="242"/>
      <c r="YE227" s="242"/>
      <c r="YF227" s="242"/>
      <c r="YG227" s="242"/>
      <c r="YH227" s="242"/>
      <c r="YI227" s="242"/>
      <c r="YJ227" s="242"/>
      <c r="YK227" s="242"/>
      <c r="YL227" s="242"/>
      <c r="YM227" s="242"/>
      <c r="YN227" s="242"/>
      <c r="YO227" s="242"/>
      <c r="YP227" s="242"/>
      <c r="YQ227" s="242"/>
      <c r="YR227" s="242"/>
      <c r="YS227" s="242"/>
      <c r="YT227" s="242"/>
      <c r="YU227" s="242"/>
      <c r="YV227" s="242"/>
      <c r="YW227" s="242"/>
      <c r="YX227" s="242"/>
      <c r="YY227" s="242"/>
      <c r="YZ227" s="242"/>
      <c r="ZA227" s="242"/>
      <c r="ZB227" s="242"/>
      <c r="ZC227" s="242"/>
      <c r="ZD227" s="242"/>
      <c r="ZE227" s="242"/>
      <c r="ZF227" s="242"/>
      <c r="ZG227" s="242"/>
      <c r="ZH227" s="242"/>
      <c r="ZI227" s="242"/>
      <c r="ZJ227" s="242"/>
      <c r="ZK227" s="242"/>
      <c r="ZL227" s="242"/>
      <c r="ZM227" s="242"/>
      <c r="ZN227" s="242"/>
      <c r="ZO227" s="242"/>
      <c r="ZP227" s="242"/>
      <c r="ZQ227" s="242"/>
      <c r="ZR227" s="242"/>
      <c r="ZS227" s="242"/>
      <c r="ZT227" s="242"/>
      <c r="ZU227" s="242"/>
      <c r="ZV227" s="242"/>
      <c r="ZW227" s="242"/>
      <c r="ZX227" s="242"/>
      <c r="ZY227" s="242"/>
      <c r="ZZ227" s="242"/>
      <c r="AAA227" s="242"/>
      <c r="AAB227" s="242"/>
      <c r="AAC227" s="242"/>
      <c r="AAD227" s="242"/>
      <c r="AAE227" s="242"/>
      <c r="AAF227" s="242"/>
      <c r="AAG227" s="242"/>
      <c r="AAH227" s="242"/>
      <c r="AAI227" s="242"/>
      <c r="AAJ227" s="242"/>
      <c r="AAK227" s="242"/>
      <c r="AAL227" s="242"/>
      <c r="AAM227" s="242"/>
      <c r="AAN227" s="242"/>
      <c r="AAO227" s="242"/>
      <c r="AAP227" s="242"/>
      <c r="AAQ227" s="242"/>
      <c r="AAR227" s="242"/>
      <c r="AAS227" s="242"/>
      <c r="AAT227" s="242"/>
      <c r="AAU227" s="242"/>
      <c r="AAV227" s="242"/>
      <c r="AAW227" s="242"/>
      <c r="AAX227" s="242"/>
      <c r="AAY227" s="242"/>
      <c r="AAZ227" s="242"/>
      <c r="ABA227" s="242"/>
      <c r="ABB227" s="242"/>
      <c r="ABC227" s="242"/>
      <c r="ABD227" s="242"/>
      <c r="ABE227" s="242"/>
      <c r="ABF227" s="242"/>
      <c r="ABG227" s="242"/>
      <c r="ABH227" s="242"/>
      <c r="ABI227" s="242"/>
      <c r="ABJ227" s="242"/>
      <c r="ABK227" s="242"/>
      <c r="ABL227" s="242"/>
      <c r="ABM227" s="242"/>
      <c r="ABN227" s="242"/>
      <c r="ABO227" s="242"/>
      <c r="ABP227" s="242"/>
      <c r="ABQ227" s="242"/>
      <c r="ABR227" s="242"/>
      <c r="ABS227" s="242"/>
      <c r="ABT227" s="242"/>
      <c r="ABU227" s="242"/>
      <c r="ABV227" s="242"/>
      <c r="ABW227" s="242"/>
      <c r="ABX227" s="242"/>
      <c r="ABY227" s="242"/>
      <c r="ABZ227" s="242"/>
      <c r="ACA227" s="242"/>
      <c r="ACB227" s="242"/>
      <c r="ACC227" s="242"/>
      <c r="ACD227" s="242"/>
      <c r="ACE227" s="242"/>
      <c r="ACF227" s="242"/>
      <c r="ACG227" s="242"/>
      <c r="ACH227" s="242"/>
      <c r="ACI227" s="242"/>
      <c r="ACJ227" s="242"/>
      <c r="ACK227" s="242"/>
      <c r="ACL227" s="242"/>
      <c r="ACM227" s="242"/>
      <c r="ACN227" s="242"/>
      <c r="ACO227" s="242"/>
      <c r="ACP227" s="242"/>
      <c r="ACQ227" s="242"/>
      <c r="ACR227" s="242"/>
      <c r="ACS227" s="242"/>
      <c r="ACT227" s="242"/>
      <c r="ACU227" s="242"/>
      <c r="ACV227" s="242"/>
      <c r="ACW227" s="242"/>
      <c r="ACX227" s="242"/>
      <c r="ACY227" s="242"/>
      <c r="ACZ227" s="242"/>
      <c r="ADA227" s="242"/>
      <c r="ADB227" s="242"/>
      <c r="ADC227" s="242"/>
      <c r="ADD227" s="242"/>
      <c r="ADE227" s="242"/>
      <c r="ADF227" s="242"/>
      <c r="ADG227" s="242"/>
      <c r="ADH227" s="242"/>
      <c r="ADI227" s="242"/>
      <c r="ADJ227" s="242"/>
      <c r="ADK227" s="242"/>
      <c r="ADL227" s="242"/>
      <c r="ADM227" s="242"/>
      <c r="ADN227" s="242"/>
      <c r="ADO227" s="242"/>
      <c r="ADP227" s="242"/>
      <c r="ADQ227" s="242"/>
      <c r="ADR227" s="242"/>
      <c r="ADS227" s="242"/>
      <c r="ADT227" s="242"/>
      <c r="ADU227" s="242"/>
      <c r="ADV227" s="242"/>
      <c r="ADW227" s="242"/>
      <c r="ADX227" s="242"/>
      <c r="ADY227" s="242"/>
      <c r="ADZ227" s="242"/>
      <c r="AEA227" s="242"/>
      <c r="AEB227" s="242"/>
      <c r="AEC227" s="242"/>
      <c r="AED227" s="242"/>
      <c r="AEE227" s="242"/>
      <c r="AEF227" s="242"/>
      <c r="AEG227" s="242"/>
      <c r="AEH227" s="242"/>
      <c r="AEI227" s="242"/>
      <c r="AEJ227" s="242"/>
      <c r="AEK227" s="242"/>
      <c r="AEL227" s="242"/>
      <c r="AEM227" s="242"/>
      <c r="AEN227" s="242"/>
      <c r="AEO227" s="242"/>
      <c r="AEP227" s="242"/>
      <c r="AEQ227" s="242"/>
      <c r="AER227" s="242"/>
      <c r="AES227" s="242"/>
      <c r="AET227" s="242"/>
      <c r="AEU227" s="242"/>
      <c r="AEV227" s="242"/>
      <c r="AEW227" s="242"/>
      <c r="AEX227" s="242"/>
      <c r="AEY227" s="242"/>
      <c r="AEZ227" s="242"/>
      <c r="AFA227" s="242"/>
      <c r="AFB227" s="242"/>
      <c r="AFC227" s="242"/>
      <c r="AFD227" s="242"/>
      <c r="AFE227" s="242"/>
      <c r="AFF227" s="242"/>
      <c r="AFG227" s="242"/>
      <c r="AFH227" s="242"/>
      <c r="AFI227" s="242"/>
      <c r="AFJ227" s="242"/>
      <c r="AFK227" s="242"/>
      <c r="AFL227" s="242"/>
      <c r="AFM227" s="242"/>
      <c r="AFN227" s="242"/>
      <c r="AFO227" s="242"/>
      <c r="AFP227" s="242"/>
      <c r="AFQ227" s="242"/>
      <c r="AFR227" s="242"/>
      <c r="AFS227" s="242"/>
      <c r="AFT227" s="242"/>
      <c r="AFU227" s="242"/>
      <c r="AFV227" s="242"/>
      <c r="AFW227" s="242"/>
      <c r="AFX227" s="242"/>
      <c r="AFY227" s="242"/>
      <c r="AFZ227" s="242"/>
      <c r="AGA227" s="242"/>
      <c r="AGB227" s="242"/>
      <c r="AGC227" s="242"/>
      <c r="AGD227" s="242"/>
      <c r="AGE227" s="242"/>
      <c r="AGF227" s="242"/>
      <c r="AGG227" s="242"/>
      <c r="AGH227" s="242"/>
      <c r="AGI227" s="242"/>
      <c r="AGJ227" s="242"/>
      <c r="AGK227" s="242"/>
      <c r="AGL227" s="242"/>
      <c r="AGM227" s="242"/>
      <c r="AGN227" s="242"/>
      <c r="AGO227" s="242"/>
      <c r="AGP227" s="242"/>
      <c r="AGQ227" s="242"/>
      <c r="AGR227" s="242"/>
      <c r="AGS227" s="242"/>
      <c r="AGT227" s="242"/>
      <c r="AGU227" s="242"/>
      <c r="AGV227" s="242"/>
      <c r="AGW227" s="242"/>
      <c r="AGX227" s="242"/>
      <c r="AGY227" s="242"/>
      <c r="AGZ227" s="242"/>
      <c r="AHA227" s="242"/>
      <c r="AHB227" s="242"/>
      <c r="AHC227" s="242"/>
      <c r="AHD227" s="242"/>
      <c r="AHE227" s="242"/>
      <c r="AHF227" s="242"/>
      <c r="AHG227" s="242"/>
      <c r="AHH227" s="242"/>
      <c r="AHI227" s="242"/>
      <c r="AHJ227" s="242"/>
      <c r="AHK227" s="242"/>
      <c r="AHL227" s="242"/>
      <c r="AHM227" s="242"/>
      <c r="AHN227" s="242"/>
      <c r="AHO227" s="242"/>
      <c r="AHP227" s="242"/>
      <c r="AHQ227" s="242"/>
      <c r="AHR227" s="242"/>
      <c r="AHS227" s="242"/>
      <c r="AHT227" s="242"/>
      <c r="AHU227" s="242"/>
      <c r="AHV227" s="242"/>
      <c r="AHW227" s="242"/>
      <c r="AHX227" s="242"/>
      <c r="AHY227" s="242"/>
      <c r="AHZ227" s="242"/>
      <c r="AIA227" s="242"/>
      <c r="AIB227" s="242"/>
      <c r="AIC227" s="242"/>
      <c r="AID227" s="242"/>
      <c r="AIE227" s="242"/>
      <c r="AIF227" s="242"/>
      <c r="AIG227" s="242"/>
      <c r="AIH227" s="242"/>
      <c r="AII227" s="242"/>
      <c r="AIJ227" s="242"/>
      <c r="AIK227" s="242"/>
      <c r="AIL227" s="242"/>
      <c r="AIM227" s="242"/>
      <c r="AIN227" s="242"/>
      <c r="AIO227" s="242"/>
      <c r="AIP227" s="242"/>
      <c r="AIQ227" s="242"/>
      <c r="AIR227" s="242"/>
      <c r="AIS227" s="242"/>
      <c r="AIT227" s="242"/>
      <c r="AIU227" s="242"/>
      <c r="AIV227" s="242"/>
      <c r="AIW227" s="242"/>
      <c r="AIX227" s="242"/>
      <c r="AIY227" s="242"/>
      <c r="AIZ227" s="242"/>
      <c r="AJA227" s="242"/>
      <c r="AJB227" s="242"/>
      <c r="AJC227" s="242"/>
      <c r="AJD227" s="242"/>
      <c r="AJE227" s="242"/>
      <c r="AJF227" s="242"/>
      <c r="AJG227" s="242"/>
      <c r="AJH227" s="242"/>
      <c r="AJI227" s="242"/>
      <c r="AJJ227" s="242"/>
      <c r="AJK227" s="242"/>
      <c r="AJL227" s="242"/>
      <c r="AJM227" s="242"/>
      <c r="AJN227" s="242"/>
      <c r="AJO227" s="242"/>
      <c r="AJP227" s="242"/>
      <c r="AJQ227" s="242"/>
      <c r="AJR227" s="242"/>
      <c r="AJS227" s="242"/>
      <c r="AJT227" s="242"/>
      <c r="AJU227" s="242"/>
      <c r="AJV227" s="242"/>
      <c r="AJW227" s="242"/>
      <c r="AJX227" s="242"/>
      <c r="AJY227" s="242"/>
      <c r="AJZ227" s="242"/>
      <c r="AKA227" s="242"/>
      <c r="AKB227" s="242"/>
      <c r="AKC227" s="242"/>
      <c r="AKD227" s="242"/>
      <c r="AKE227" s="242"/>
      <c r="AKF227" s="242"/>
      <c r="AKG227" s="242"/>
      <c r="AKH227" s="242"/>
      <c r="AKI227" s="242"/>
      <c r="AKJ227" s="242"/>
      <c r="AKK227" s="242"/>
      <c r="AKL227" s="242"/>
      <c r="AKM227" s="242"/>
      <c r="AKN227" s="242"/>
      <c r="AKO227" s="242"/>
      <c r="AKP227" s="242"/>
      <c r="AKQ227" s="242"/>
      <c r="AKR227" s="242"/>
      <c r="AKS227" s="242"/>
      <c r="AKT227" s="242"/>
      <c r="AKU227" s="242"/>
      <c r="AKV227" s="242"/>
      <c r="AKW227" s="242"/>
      <c r="AKX227" s="242"/>
      <c r="AKY227" s="242"/>
      <c r="AKZ227" s="242"/>
      <c r="ALA227" s="242"/>
      <c r="ALB227" s="242"/>
      <c r="ALC227" s="242"/>
      <c r="ALD227" s="242"/>
      <c r="ALE227" s="242"/>
      <c r="ALF227" s="242"/>
      <c r="ALG227" s="242"/>
      <c r="ALH227" s="242"/>
      <c r="ALI227" s="242"/>
      <c r="ALJ227" s="242"/>
      <c r="ALK227" s="242"/>
      <c r="ALL227" s="242"/>
      <c r="ALM227" s="242"/>
      <c r="ALN227" s="242"/>
      <c r="ALO227" s="242"/>
      <c r="ALP227" s="242"/>
      <c r="ALQ227" s="242"/>
      <c r="ALR227" s="242"/>
      <c r="ALS227" s="242"/>
      <c r="ALT227" s="242"/>
      <c r="ALU227" s="242"/>
      <c r="ALV227" s="242"/>
      <c r="ALW227" s="242"/>
      <c r="ALX227" s="242"/>
      <c r="ALY227" s="242"/>
      <c r="ALZ227" s="242"/>
      <c r="AMA227" s="242"/>
      <c r="AMB227" s="242"/>
      <c r="AMC227" s="242"/>
      <c r="AMD227" s="242"/>
      <c r="AME227" s="242"/>
      <c r="AMF227" s="242"/>
      <c r="AMG227" s="242"/>
      <c r="AMH227" s="242"/>
      <c r="AMI227" s="242"/>
      <c r="AMJ227" s="242"/>
      <c r="AMK227" s="242"/>
      <c r="AML227" s="242"/>
      <c r="AMM227" s="242"/>
      <c r="AMN227" s="242"/>
      <c r="AMO227" s="242"/>
      <c r="AMP227" s="242"/>
      <c r="AMQ227" s="242"/>
      <c r="AMR227" s="242"/>
      <c r="AMS227" s="242"/>
      <c r="AMT227" s="242"/>
      <c r="AMU227" s="242"/>
      <c r="AMV227" s="242"/>
      <c r="AMW227" s="242"/>
      <c r="AMX227" s="242"/>
      <c r="AMY227" s="242"/>
      <c r="AMZ227" s="242"/>
      <c r="ANA227" s="242"/>
      <c r="ANB227" s="242"/>
      <c r="ANC227" s="242"/>
      <c r="AND227" s="242"/>
      <c r="ANE227" s="242"/>
      <c r="ANF227" s="242"/>
      <c r="ANG227" s="242"/>
      <c r="ANH227" s="242"/>
      <c r="ANI227" s="242"/>
      <c r="ANJ227" s="242"/>
      <c r="ANK227" s="242"/>
      <c r="ANL227" s="242"/>
      <c r="ANM227" s="242"/>
      <c r="ANN227" s="242"/>
      <c r="ANO227" s="242"/>
      <c r="ANP227" s="242"/>
      <c r="ANQ227" s="242"/>
      <c r="ANR227" s="242"/>
      <c r="ANS227" s="242"/>
      <c r="ANT227" s="242"/>
      <c r="ANU227" s="242"/>
      <c r="ANV227" s="242"/>
      <c r="ANW227" s="242"/>
      <c r="ANX227" s="242"/>
      <c r="ANY227" s="242"/>
      <c r="ANZ227" s="242"/>
      <c r="AOA227" s="242"/>
      <c r="AOB227" s="242"/>
      <c r="AOC227" s="242"/>
      <c r="AOD227" s="242"/>
      <c r="AOE227" s="242"/>
      <c r="AOF227" s="242"/>
      <c r="AOG227" s="242"/>
      <c r="AOH227" s="242"/>
      <c r="AOI227" s="242"/>
      <c r="AOJ227" s="242"/>
      <c r="AOK227" s="242"/>
      <c r="AOL227" s="242"/>
      <c r="AOM227" s="242"/>
      <c r="AON227" s="242"/>
      <c r="AOO227" s="242"/>
      <c r="AOP227" s="242"/>
      <c r="AOQ227" s="242"/>
      <c r="AOR227" s="242"/>
      <c r="AOS227" s="242"/>
      <c r="AOT227" s="242"/>
      <c r="AOU227" s="242"/>
      <c r="AOV227" s="242"/>
      <c r="AOW227" s="242"/>
      <c r="AOX227" s="242"/>
      <c r="AOY227" s="242"/>
      <c r="AOZ227" s="242"/>
      <c r="APA227" s="242"/>
      <c r="APB227" s="242"/>
      <c r="APC227" s="242"/>
      <c r="APD227" s="242"/>
      <c r="APE227" s="242"/>
      <c r="APF227" s="242"/>
      <c r="APG227" s="242"/>
      <c r="APH227" s="242"/>
      <c r="API227" s="242"/>
      <c r="APJ227" s="242"/>
      <c r="APK227" s="242"/>
      <c r="APL227" s="242"/>
      <c r="APM227" s="242"/>
      <c r="APN227" s="242"/>
      <c r="APO227" s="242"/>
      <c r="APP227" s="242"/>
      <c r="APQ227" s="242"/>
      <c r="APR227" s="242"/>
      <c r="APS227" s="242"/>
      <c r="APT227" s="242"/>
      <c r="APU227" s="242"/>
      <c r="APV227" s="242"/>
      <c r="APW227" s="242"/>
      <c r="APX227" s="242"/>
      <c r="APY227" s="242"/>
      <c r="APZ227" s="242"/>
      <c r="AQA227" s="242"/>
      <c r="AQB227" s="242"/>
      <c r="AQC227" s="242"/>
      <c r="AQD227" s="242"/>
      <c r="AQE227" s="242"/>
      <c r="AQF227" s="242"/>
      <c r="AQG227" s="242"/>
      <c r="AQH227" s="242"/>
      <c r="AQI227" s="242"/>
      <c r="AQJ227" s="242"/>
      <c r="AQK227" s="242"/>
      <c r="AQL227" s="242"/>
      <c r="AQM227" s="242"/>
      <c r="AQN227" s="242"/>
      <c r="AQO227" s="242"/>
      <c r="AQP227" s="242"/>
      <c r="AQQ227" s="242"/>
      <c r="AQR227" s="242"/>
      <c r="AQS227" s="242"/>
      <c r="AQT227" s="242"/>
      <c r="AQU227" s="242"/>
      <c r="AQV227" s="242"/>
      <c r="AQW227" s="242"/>
      <c r="AQX227" s="242"/>
      <c r="AQY227" s="242"/>
      <c r="AQZ227" s="242"/>
      <c r="ARA227" s="242"/>
      <c r="ARB227" s="242"/>
      <c r="ARC227" s="242"/>
      <c r="ARD227" s="242"/>
      <c r="ARE227" s="242"/>
      <c r="ARF227" s="242"/>
      <c r="ARG227" s="242"/>
      <c r="ARH227" s="242"/>
      <c r="ARI227" s="242"/>
      <c r="ARJ227" s="242"/>
      <c r="ARK227" s="242"/>
      <c r="ARL227" s="242"/>
      <c r="ARM227" s="242"/>
      <c r="ARN227" s="242"/>
      <c r="ARO227" s="242"/>
      <c r="ARP227" s="242"/>
      <c r="ARQ227" s="242"/>
      <c r="ARR227" s="242"/>
      <c r="ARS227" s="242"/>
      <c r="ART227" s="242"/>
      <c r="ARU227" s="242"/>
      <c r="ARV227" s="242"/>
      <c r="ARW227" s="242"/>
      <c r="ARX227" s="242"/>
      <c r="ARY227" s="242"/>
      <c r="ARZ227" s="242"/>
      <c r="ASA227" s="242"/>
      <c r="ASB227" s="242"/>
      <c r="ASC227" s="242"/>
      <c r="ASD227" s="242"/>
      <c r="ASE227" s="242"/>
      <c r="ASF227" s="242"/>
      <c r="ASG227" s="242"/>
      <c r="ASH227" s="242"/>
      <c r="ASI227" s="242"/>
      <c r="ASJ227" s="242"/>
      <c r="ASK227" s="242"/>
      <c r="ASL227" s="242"/>
      <c r="ASM227" s="242"/>
      <c r="ASN227" s="242"/>
      <c r="ASO227" s="242"/>
      <c r="ASP227" s="242"/>
      <c r="ASQ227" s="242"/>
      <c r="ASR227" s="242"/>
      <c r="ASS227" s="242"/>
      <c r="AST227" s="242"/>
      <c r="ASU227" s="242"/>
      <c r="ASV227" s="242"/>
      <c r="ASW227" s="242"/>
      <c r="ASX227" s="242"/>
      <c r="ASY227" s="242"/>
      <c r="ASZ227" s="242"/>
      <c r="ATA227" s="242"/>
      <c r="ATB227" s="242"/>
      <c r="ATC227" s="242"/>
      <c r="ATD227" s="242"/>
      <c r="ATE227" s="242"/>
      <c r="ATF227" s="242"/>
      <c r="ATG227" s="242"/>
      <c r="ATH227" s="242"/>
      <c r="ATI227" s="242"/>
      <c r="ATJ227" s="242"/>
      <c r="ATK227" s="242"/>
      <c r="ATL227" s="242"/>
      <c r="ATM227" s="242"/>
      <c r="ATN227" s="242"/>
      <c r="ATO227" s="242"/>
      <c r="ATP227" s="242"/>
      <c r="ATQ227" s="242"/>
      <c r="ATR227" s="242"/>
      <c r="ATS227" s="242"/>
      <c r="ATT227" s="242"/>
      <c r="ATU227" s="242"/>
      <c r="ATV227" s="242"/>
      <c r="ATW227" s="242"/>
      <c r="ATX227" s="242"/>
      <c r="ATY227" s="242"/>
      <c r="ATZ227" s="242"/>
      <c r="AUA227" s="242"/>
      <c r="AUB227" s="242"/>
      <c r="AUC227" s="242"/>
      <c r="AUD227" s="242"/>
      <c r="AUE227" s="242"/>
      <c r="AUF227" s="242"/>
      <c r="AUG227" s="242"/>
      <c r="AUH227" s="242"/>
      <c r="AUI227" s="242"/>
      <c r="AUJ227" s="242"/>
      <c r="AUK227" s="242"/>
      <c r="AUL227" s="242"/>
      <c r="AUM227" s="242"/>
      <c r="AUN227" s="242"/>
      <c r="AUO227" s="242"/>
      <c r="AUP227" s="242"/>
      <c r="AUQ227" s="242"/>
      <c r="AUR227" s="242"/>
      <c r="AUS227" s="242"/>
      <c r="AUT227" s="242"/>
      <c r="AUU227" s="242"/>
      <c r="AUV227" s="242"/>
      <c r="AUW227" s="242"/>
      <c r="AUX227" s="242"/>
      <c r="AUY227" s="242"/>
      <c r="AUZ227" s="242"/>
      <c r="AVA227" s="242"/>
      <c r="AVB227" s="242"/>
      <c r="AVC227" s="242"/>
      <c r="AVD227" s="242"/>
      <c r="AVE227" s="242"/>
      <c r="AVF227" s="242"/>
      <c r="AVG227" s="242"/>
      <c r="AVH227" s="242"/>
      <c r="AVI227" s="242"/>
      <c r="AVJ227" s="242"/>
      <c r="AVK227" s="242"/>
      <c r="AVL227" s="242"/>
      <c r="AVM227" s="242"/>
      <c r="AVN227" s="242"/>
      <c r="AVO227" s="242"/>
      <c r="AVP227" s="242"/>
      <c r="AVQ227" s="242"/>
      <c r="AVR227" s="242"/>
      <c r="AVS227" s="242"/>
      <c r="AVT227" s="242"/>
      <c r="AVU227" s="242"/>
      <c r="AVV227" s="242"/>
      <c r="AVW227" s="242"/>
      <c r="AVX227" s="242"/>
      <c r="AVY227" s="242"/>
      <c r="AVZ227" s="242"/>
      <c r="AWA227" s="242"/>
      <c r="AWB227" s="242"/>
      <c r="AWC227" s="242"/>
      <c r="AWD227" s="242"/>
      <c r="AWE227" s="242"/>
      <c r="AWF227" s="242"/>
      <c r="AWG227" s="242"/>
      <c r="AWH227" s="242"/>
      <c r="AWI227" s="242"/>
      <c r="AWJ227" s="242"/>
      <c r="AWK227" s="242"/>
      <c r="AWL227" s="242"/>
      <c r="AWM227" s="242"/>
      <c r="AWN227" s="242"/>
      <c r="AWO227" s="242"/>
      <c r="AWP227" s="242"/>
      <c r="AWQ227" s="242"/>
      <c r="AWR227" s="242"/>
      <c r="AWS227" s="242"/>
      <c r="AWT227" s="242"/>
      <c r="AWU227" s="242"/>
      <c r="AWV227" s="242"/>
      <c r="AWW227" s="242"/>
      <c r="AWX227" s="242"/>
      <c r="AWY227" s="242"/>
      <c r="AWZ227" s="242"/>
      <c r="AXA227" s="242"/>
      <c r="AXB227" s="242"/>
      <c r="AXC227" s="242"/>
      <c r="AXD227" s="242"/>
      <c r="AXE227" s="242"/>
      <c r="AXF227" s="242"/>
      <c r="AXG227" s="242"/>
      <c r="AXH227" s="242"/>
      <c r="AXI227" s="242"/>
      <c r="AXJ227" s="242"/>
      <c r="AXK227" s="242"/>
      <c r="AXL227" s="242"/>
      <c r="AXM227" s="242"/>
      <c r="AXN227" s="242"/>
      <c r="AXO227" s="242"/>
      <c r="AXP227" s="242"/>
      <c r="AXQ227" s="242"/>
      <c r="AXR227" s="242"/>
      <c r="AXS227" s="242"/>
      <c r="AXT227" s="242"/>
      <c r="AXU227" s="242"/>
      <c r="AXV227" s="242"/>
      <c r="AXW227" s="242"/>
      <c r="AXX227" s="242"/>
      <c r="AXY227" s="242"/>
      <c r="AXZ227" s="242"/>
      <c r="AYA227" s="242"/>
      <c r="AYB227" s="242"/>
      <c r="AYC227" s="242"/>
      <c r="AYD227" s="242"/>
      <c r="AYE227" s="242"/>
      <c r="AYF227" s="242"/>
      <c r="AYG227" s="242"/>
      <c r="AYH227" s="242"/>
      <c r="AYI227" s="242"/>
      <c r="AYJ227" s="242"/>
      <c r="AYK227" s="242"/>
      <c r="AYL227" s="242"/>
      <c r="AYM227" s="242"/>
      <c r="AYN227" s="242"/>
      <c r="AYO227" s="242"/>
      <c r="AYP227" s="242"/>
      <c r="AYQ227" s="242"/>
      <c r="AYR227" s="242"/>
      <c r="AYS227" s="242"/>
      <c r="AYT227" s="242"/>
      <c r="AYU227" s="242"/>
      <c r="AYV227" s="242"/>
      <c r="AYW227" s="242"/>
      <c r="AYX227" s="242"/>
      <c r="AYY227" s="242"/>
      <c r="AYZ227" s="242"/>
      <c r="AZA227" s="242"/>
      <c r="AZB227" s="242"/>
      <c r="AZC227" s="242"/>
      <c r="AZD227" s="242"/>
      <c r="AZE227" s="242"/>
      <c r="AZF227" s="242"/>
      <c r="AZG227" s="242"/>
      <c r="AZH227" s="242"/>
      <c r="AZI227" s="242"/>
      <c r="AZJ227" s="242"/>
      <c r="AZK227" s="242"/>
      <c r="AZL227" s="242"/>
      <c r="AZM227" s="242"/>
      <c r="AZN227" s="242"/>
      <c r="AZO227" s="242"/>
      <c r="AZP227" s="242"/>
      <c r="AZQ227" s="242"/>
      <c r="AZR227" s="242"/>
      <c r="AZS227" s="242"/>
      <c r="AZT227" s="242"/>
      <c r="AZU227" s="242"/>
      <c r="AZV227" s="242"/>
      <c r="AZW227" s="242"/>
      <c r="AZX227" s="242"/>
      <c r="AZY227" s="242"/>
      <c r="AZZ227" s="242"/>
      <c r="BAA227" s="242"/>
      <c r="BAB227" s="242"/>
      <c r="BAC227" s="242"/>
      <c r="BAD227" s="242"/>
      <c r="BAE227" s="242"/>
      <c r="BAF227" s="242"/>
      <c r="BAG227" s="242"/>
      <c r="BAH227" s="242"/>
      <c r="BAI227" s="242"/>
      <c r="BAJ227" s="242"/>
      <c r="BAK227" s="242"/>
      <c r="BAL227" s="242"/>
      <c r="BAM227" s="242"/>
      <c r="BAN227" s="242"/>
      <c r="BAO227" s="242"/>
      <c r="BAP227" s="242"/>
      <c r="BAQ227" s="242"/>
      <c r="BAR227" s="242"/>
      <c r="BAS227" s="242"/>
      <c r="BAT227" s="242"/>
      <c r="BAU227" s="242"/>
      <c r="BAV227" s="242"/>
      <c r="BAW227" s="242"/>
      <c r="BAX227" s="242"/>
      <c r="BAY227" s="242"/>
      <c r="BAZ227" s="242"/>
      <c r="BBA227" s="242"/>
      <c r="BBB227" s="242"/>
      <c r="BBC227" s="242"/>
      <c r="BBD227" s="242"/>
      <c r="BBE227" s="242"/>
      <c r="BBF227" s="242"/>
      <c r="BBG227" s="242"/>
      <c r="BBH227" s="242"/>
      <c r="BBI227" s="242"/>
      <c r="BBJ227" s="242"/>
      <c r="BBK227" s="242"/>
      <c r="BBL227" s="242"/>
      <c r="BBM227" s="242"/>
      <c r="BBN227" s="242"/>
      <c r="BBO227" s="242"/>
      <c r="BBP227" s="242"/>
      <c r="BBQ227" s="242"/>
      <c r="BBR227" s="242"/>
      <c r="BBS227" s="242"/>
      <c r="BBT227" s="242"/>
      <c r="BBU227" s="242"/>
      <c r="BBV227" s="242"/>
      <c r="BBW227" s="242"/>
      <c r="BBX227" s="242"/>
      <c r="BBY227" s="242"/>
      <c r="BBZ227" s="242"/>
      <c r="BCA227" s="242"/>
      <c r="BCB227" s="242"/>
      <c r="BCC227" s="242"/>
      <c r="BCD227" s="242"/>
      <c r="BCE227" s="242"/>
      <c r="BCF227" s="242"/>
      <c r="BCG227" s="242"/>
      <c r="BCH227" s="242"/>
      <c r="BCI227" s="242"/>
      <c r="BCJ227" s="242"/>
      <c r="BCK227" s="242"/>
      <c r="BCL227" s="242"/>
      <c r="BCM227" s="242"/>
      <c r="BCN227" s="242"/>
      <c r="BCO227" s="242"/>
      <c r="BCP227" s="242"/>
      <c r="BCQ227" s="242"/>
      <c r="BCR227" s="242"/>
      <c r="BCS227" s="242"/>
      <c r="BCT227" s="242"/>
      <c r="BCU227" s="242"/>
      <c r="BCV227" s="242"/>
      <c r="BCW227" s="242"/>
      <c r="BCX227" s="242"/>
      <c r="BCY227" s="242"/>
      <c r="BCZ227" s="242"/>
      <c r="BDA227" s="242"/>
      <c r="BDB227" s="242"/>
      <c r="BDC227" s="242"/>
      <c r="BDD227" s="242"/>
      <c r="BDE227" s="242"/>
      <c r="BDF227" s="242"/>
      <c r="BDG227" s="242"/>
      <c r="BDH227" s="242"/>
      <c r="BDI227" s="242"/>
      <c r="BDJ227" s="242"/>
      <c r="BDK227" s="242"/>
      <c r="BDL227" s="242"/>
      <c r="BDM227" s="242"/>
      <c r="BDN227" s="242"/>
      <c r="BDO227" s="242"/>
      <c r="BDP227" s="242"/>
      <c r="BDQ227" s="242"/>
      <c r="BDR227" s="242"/>
      <c r="BDS227" s="242"/>
      <c r="BDT227" s="242"/>
      <c r="BDU227" s="242"/>
      <c r="BDV227" s="242"/>
      <c r="BDW227" s="242"/>
      <c r="BDX227" s="242"/>
      <c r="BDY227" s="242"/>
      <c r="BDZ227" s="242"/>
      <c r="BEA227" s="242"/>
      <c r="BEB227" s="242"/>
      <c r="BEC227" s="242"/>
      <c r="BED227" s="242"/>
      <c r="BEE227" s="242"/>
      <c r="BEF227" s="242"/>
      <c r="BEG227" s="242"/>
      <c r="BEH227" s="242"/>
      <c r="BEI227" s="242"/>
      <c r="BEJ227" s="242"/>
      <c r="BEK227" s="242"/>
      <c r="BEL227" s="242"/>
      <c r="BEM227" s="242"/>
      <c r="BEN227" s="242"/>
      <c r="BEO227" s="242"/>
      <c r="BEP227" s="242"/>
      <c r="BEQ227" s="242"/>
      <c r="BER227" s="242"/>
      <c r="BES227" s="242"/>
      <c r="BET227" s="242"/>
      <c r="BEU227" s="242"/>
      <c r="BEV227" s="242"/>
      <c r="BEW227" s="242"/>
      <c r="BEX227" s="242"/>
      <c r="BEY227" s="242"/>
      <c r="BEZ227" s="242"/>
      <c r="BFA227" s="242"/>
      <c r="BFB227" s="242"/>
      <c r="BFC227" s="242"/>
      <c r="BFD227" s="242"/>
      <c r="BFE227" s="242"/>
      <c r="BFF227" s="242"/>
      <c r="BFG227" s="242"/>
      <c r="BFH227" s="242"/>
      <c r="BFI227" s="242"/>
      <c r="BFJ227" s="242"/>
      <c r="BFK227" s="242"/>
      <c r="BFL227" s="242"/>
      <c r="BFM227" s="242"/>
      <c r="BFN227" s="242"/>
      <c r="BFO227" s="242"/>
      <c r="BFP227" s="242"/>
      <c r="BFQ227" s="242"/>
      <c r="BFR227" s="242"/>
      <c r="BFS227" s="242"/>
      <c r="BFT227" s="242"/>
      <c r="BFU227" s="242"/>
      <c r="BFV227" s="242"/>
      <c r="BFW227" s="242"/>
      <c r="BFX227" s="242"/>
      <c r="BFY227" s="242"/>
      <c r="BFZ227" s="242"/>
      <c r="BGA227" s="242"/>
      <c r="BGB227" s="242"/>
      <c r="BGC227" s="242"/>
      <c r="BGD227" s="242"/>
      <c r="BGE227" s="242"/>
      <c r="BGF227" s="242"/>
      <c r="BGG227" s="242"/>
      <c r="BGH227" s="242"/>
      <c r="BGI227" s="242"/>
      <c r="BGJ227" s="242"/>
      <c r="BGK227" s="242"/>
      <c r="BGL227" s="242"/>
      <c r="BGM227" s="242"/>
      <c r="BGN227" s="242"/>
      <c r="BGO227" s="242"/>
      <c r="BGP227" s="242"/>
      <c r="BGQ227" s="242"/>
      <c r="BGR227" s="242"/>
      <c r="BGS227" s="242"/>
      <c r="BGT227" s="242"/>
      <c r="BGU227" s="242"/>
      <c r="BGV227" s="242"/>
      <c r="BGW227" s="242"/>
      <c r="BGX227" s="242"/>
      <c r="BGY227" s="242"/>
      <c r="BGZ227" s="242"/>
      <c r="BHA227" s="242"/>
      <c r="BHB227" s="242"/>
      <c r="BHC227" s="242"/>
      <c r="BHD227" s="242"/>
      <c r="BHE227" s="242"/>
      <c r="BHF227" s="242"/>
      <c r="BHG227" s="242"/>
      <c r="BHH227" s="242"/>
      <c r="BHI227" s="242"/>
      <c r="BHJ227" s="242"/>
      <c r="BHK227" s="242"/>
      <c r="BHL227" s="242"/>
      <c r="BHM227" s="242"/>
      <c r="BHN227" s="242"/>
      <c r="BHO227" s="242"/>
      <c r="BHP227" s="242"/>
      <c r="BHQ227" s="242"/>
      <c r="BHR227" s="242"/>
      <c r="BHS227" s="242"/>
      <c r="BHT227" s="242"/>
      <c r="BHU227" s="242"/>
      <c r="BHV227" s="242"/>
      <c r="BHW227" s="242"/>
      <c r="BHX227" s="242"/>
      <c r="BHY227" s="242"/>
      <c r="BHZ227" s="242"/>
      <c r="BIA227" s="242"/>
      <c r="BIB227" s="242"/>
      <c r="BIC227" s="242"/>
      <c r="BID227" s="242"/>
      <c r="BIE227" s="242"/>
      <c r="BIF227" s="242"/>
      <c r="BIG227" s="242"/>
      <c r="BIH227" s="242"/>
      <c r="BII227" s="242"/>
      <c r="BIJ227" s="242"/>
      <c r="BIK227" s="242"/>
      <c r="BIL227" s="242"/>
      <c r="BIM227" s="242"/>
      <c r="BIN227" s="242"/>
      <c r="BIO227" s="242"/>
      <c r="BIP227" s="242"/>
      <c r="BIQ227" s="242"/>
      <c r="BIR227" s="242"/>
      <c r="BIS227" s="242"/>
      <c r="BIT227" s="242"/>
      <c r="BIU227" s="242"/>
      <c r="BIV227" s="242"/>
      <c r="BIW227" s="242"/>
      <c r="BIX227" s="242"/>
      <c r="BIY227" s="242"/>
      <c r="BIZ227" s="242"/>
      <c r="BJA227" s="242"/>
      <c r="BJB227" s="242"/>
      <c r="BJC227" s="242"/>
      <c r="BJD227" s="242"/>
      <c r="BJE227" s="242"/>
      <c r="BJF227" s="242"/>
      <c r="BJG227" s="242"/>
      <c r="BJH227" s="242"/>
      <c r="BJI227" s="242"/>
      <c r="BJJ227" s="242"/>
      <c r="BJK227" s="242"/>
      <c r="BJL227" s="242"/>
      <c r="BJM227" s="242"/>
      <c r="BJN227" s="242"/>
      <c r="BJO227" s="242"/>
      <c r="BJP227" s="242"/>
      <c r="BJQ227" s="242"/>
      <c r="BJR227" s="242"/>
      <c r="BJS227" s="242"/>
      <c r="BJT227" s="242"/>
      <c r="BJU227" s="242"/>
      <c r="BJV227" s="242"/>
      <c r="BJW227" s="242"/>
      <c r="BJX227" s="242"/>
      <c r="BJY227" s="242"/>
      <c r="BJZ227" s="242"/>
      <c r="BKA227" s="242"/>
      <c r="BKB227" s="242"/>
      <c r="BKC227" s="242"/>
      <c r="BKD227" s="242"/>
      <c r="BKE227" s="242"/>
      <c r="BKF227" s="242"/>
      <c r="BKG227" s="242"/>
      <c r="BKH227" s="242"/>
      <c r="BKI227" s="242"/>
      <c r="BKJ227" s="242"/>
      <c r="BKK227" s="242"/>
      <c r="BKL227" s="242"/>
      <c r="BKM227" s="242"/>
      <c r="BKN227" s="242"/>
      <c r="BKO227" s="242"/>
      <c r="BKP227" s="242"/>
      <c r="BKQ227" s="242"/>
      <c r="BKR227" s="242"/>
      <c r="BKS227" s="242"/>
      <c r="BKT227" s="242"/>
      <c r="BKU227" s="242"/>
      <c r="BKV227" s="242"/>
      <c r="BKW227" s="242"/>
      <c r="BKX227" s="242"/>
      <c r="BKY227" s="242"/>
      <c r="BKZ227" s="242"/>
      <c r="BLA227" s="242"/>
      <c r="BLB227" s="242"/>
      <c r="BLC227" s="242"/>
      <c r="BLD227" s="242"/>
      <c r="BLE227" s="242"/>
      <c r="BLF227" s="242"/>
      <c r="BLG227" s="242"/>
      <c r="BLH227" s="242"/>
      <c r="BLI227" s="242"/>
      <c r="BLJ227" s="242"/>
      <c r="BLK227" s="242"/>
      <c r="BLL227" s="242"/>
      <c r="BLM227" s="242"/>
      <c r="BLN227" s="242"/>
      <c r="BLO227" s="242"/>
      <c r="BLP227" s="242"/>
      <c r="BLQ227" s="242"/>
      <c r="BLR227" s="242"/>
      <c r="BLS227" s="242"/>
      <c r="BLT227" s="242"/>
      <c r="BLU227" s="242"/>
      <c r="BLV227" s="242"/>
      <c r="BLW227" s="242"/>
      <c r="BLX227" s="242"/>
      <c r="BLY227" s="242"/>
      <c r="BLZ227" s="242"/>
      <c r="BMA227" s="242"/>
      <c r="BMB227" s="242"/>
      <c r="BMC227" s="242"/>
      <c r="BMD227" s="242"/>
      <c r="BME227" s="242"/>
      <c r="BMF227" s="242"/>
      <c r="BMG227" s="242"/>
      <c r="BMH227" s="242"/>
      <c r="BMI227" s="242"/>
      <c r="BMJ227" s="242"/>
      <c r="BMK227" s="242"/>
      <c r="BML227" s="242"/>
      <c r="BMM227" s="242"/>
      <c r="BMN227" s="242"/>
      <c r="BMO227" s="242"/>
      <c r="BMP227" s="242"/>
      <c r="BMQ227" s="242"/>
      <c r="BMR227" s="242"/>
      <c r="BMS227" s="242"/>
      <c r="BMT227" s="242"/>
      <c r="BMU227" s="242"/>
      <c r="BMV227" s="242"/>
      <c r="BMW227" s="242"/>
      <c r="BMX227" s="242"/>
      <c r="BMY227" s="242"/>
      <c r="BMZ227" s="242"/>
      <c r="BNA227" s="242"/>
      <c r="BNB227" s="242"/>
      <c r="BNC227" s="242"/>
      <c r="BND227" s="242"/>
      <c r="BNE227" s="242"/>
      <c r="BNF227" s="242"/>
      <c r="BNG227" s="242"/>
      <c r="BNH227" s="242"/>
      <c r="BNI227" s="242"/>
      <c r="BNJ227" s="242"/>
      <c r="BNK227" s="242"/>
      <c r="BNL227" s="242"/>
      <c r="BNM227" s="242"/>
      <c r="BNN227" s="242"/>
      <c r="BNO227" s="242"/>
      <c r="BNP227" s="242"/>
      <c r="BNQ227" s="242"/>
      <c r="BNR227" s="242"/>
      <c r="BNS227" s="242"/>
      <c r="BNT227" s="242"/>
      <c r="BNU227" s="242"/>
      <c r="BNV227" s="242"/>
      <c r="BNW227" s="242"/>
      <c r="BNX227" s="242"/>
      <c r="BNY227" s="242"/>
      <c r="BNZ227" s="242"/>
      <c r="BOA227" s="242"/>
      <c r="BOB227" s="242"/>
      <c r="BOC227" s="242"/>
      <c r="BOD227" s="242"/>
      <c r="BOE227" s="242"/>
      <c r="BOF227" s="242"/>
      <c r="BOG227" s="242"/>
      <c r="BOH227" s="242"/>
      <c r="BOI227" s="242"/>
      <c r="BOJ227" s="242"/>
      <c r="BOK227" s="242"/>
      <c r="BOL227" s="242"/>
      <c r="BOM227" s="242"/>
      <c r="BON227" s="242"/>
      <c r="BOO227" s="242"/>
      <c r="BOP227" s="242"/>
      <c r="BOQ227" s="242"/>
      <c r="BOR227" s="242"/>
      <c r="BOS227" s="242"/>
      <c r="BOT227" s="242"/>
      <c r="BOU227" s="242"/>
      <c r="BOV227" s="242"/>
      <c r="BOW227" s="242"/>
      <c r="BOX227" s="242"/>
      <c r="BOY227" s="242"/>
      <c r="BOZ227" s="242"/>
      <c r="BPA227" s="242"/>
      <c r="BPB227" s="242"/>
      <c r="BPC227" s="242"/>
      <c r="BPD227" s="242"/>
      <c r="BPE227" s="242"/>
      <c r="BPF227" s="242"/>
      <c r="BPG227" s="242"/>
      <c r="BPH227" s="242"/>
      <c r="BPI227" s="242"/>
      <c r="BPJ227" s="242"/>
      <c r="BPK227" s="242"/>
      <c r="BPL227" s="242"/>
      <c r="BPM227" s="242"/>
      <c r="BPN227" s="242"/>
      <c r="BPO227" s="242"/>
      <c r="BPP227" s="242"/>
      <c r="BPQ227" s="242"/>
      <c r="BPR227" s="242"/>
      <c r="BPS227" s="242"/>
      <c r="BPT227" s="242"/>
      <c r="BPU227" s="242"/>
      <c r="BPV227" s="242"/>
      <c r="BPW227" s="242"/>
      <c r="BPX227" s="242"/>
      <c r="BPY227" s="242"/>
      <c r="BPZ227" s="242"/>
      <c r="BQA227" s="242"/>
      <c r="BQB227" s="242"/>
      <c r="BQC227" s="242"/>
      <c r="BQD227" s="242"/>
      <c r="BQE227" s="242"/>
      <c r="BQF227" s="242"/>
      <c r="BQG227" s="242"/>
      <c r="BQH227" s="242"/>
      <c r="BQI227" s="242"/>
      <c r="BQJ227" s="242"/>
      <c r="BQK227" s="242"/>
      <c r="BQL227" s="242"/>
      <c r="BQM227" s="242"/>
      <c r="BQN227" s="242"/>
      <c r="BQO227" s="242"/>
      <c r="BQP227" s="242"/>
      <c r="BQQ227" s="242"/>
      <c r="BQR227" s="242"/>
      <c r="BQS227" s="242"/>
      <c r="BQT227" s="242"/>
      <c r="BQU227" s="242"/>
      <c r="BQV227" s="242"/>
      <c r="BQW227" s="242"/>
      <c r="BQX227" s="242"/>
      <c r="BQY227" s="242"/>
      <c r="BQZ227" s="242"/>
      <c r="BRA227" s="242"/>
      <c r="BRB227" s="242"/>
      <c r="BRC227" s="242"/>
      <c r="BRD227" s="242"/>
      <c r="BRE227" s="242"/>
      <c r="BRF227" s="242"/>
      <c r="BRG227" s="242"/>
      <c r="BRH227" s="242"/>
      <c r="BRI227" s="242"/>
      <c r="BRJ227" s="242"/>
      <c r="BRK227" s="242"/>
      <c r="BRL227" s="242"/>
      <c r="BRM227" s="242"/>
      <c r="BRN227" s="242"/>
      <c r="BRO227" s="242"/>
      <c r="BRP227" s="242"/>
      <c r="BRQ227" s="242"/>
      <c r="BRR227" s="242"/>
      <c r="BRS227" s="242"/>
      <c r="BRT227" s="242"/>
      <c r="BRU227" s="242"/>
      <c r="BRV227" s="242"/>
      <c r="BRW227" s="242"/>
      <c r="BRX227" s="242"/>
      <c r="BRY227" s="242"/>
      <c r="BRZ227" s="242"/>
      <c r="BSA227" s="242"/>
      <c r="BSB227" s="242"/>
      <c r="BSC227" s="242"/>
      <c r="BSD227" s="242"/>
      <c r="BSE227" s="242"/>
      <c r="BSF227" s="242"/>
      <c r="BSG227" s="242"/>
      <c r="BSH227" s="242"/>
      <c r="BSI227" s="242"/>
      <c r="BSJ227" s="242"/>
      <c r="BSK227" s="242"/>
      <c r="BSL227" s="242"/>
      <c r="BSM227" s="242"/>
      <c r="BSN227" s="242"/>
      <c r="BSO227" s="242"/>
      <c r="BSP227" s="242"/>
      <c r="BSQ227" s="242"/>
      <c r="BSR227" s="242"/>
      <c r="BSS227" s="242"/>
      <c r="BST227" s="242"/>
      <c r="BSU227" s="242"/>
      <c r="BSV227" s="242"/>
      <c r="BSW227" s="242"/>
      <c r="BSX227" s="242"/>
      <c r="BSY227" s="242"/>
      <c r="BSZ227" s="242"/>
      <c r="BTA227" s="242"/>
      <c r="BTB227" s="242"/>
      <c r="BTC227" s="242"/>
      <c r="BTD227" s="242"/>
      <c r="BTE227" s="242"/>
      <c r="BTF227" s="242"/>
      <c r="BTG227" s="242"/>
      <c r="BTH227" s="242"/>
      <c r="BTI227" s="242"/>
      <c r="BTJ227" s="242"/>
      <c r="BTK227" s="242"/>
      <c r="BTL227" s="242"/>
      <c r="BTM227" s="242"/>
      <c r="BTN227" s="242"/>
      <c r="BTO227" s="242"/>
      <c r="BTP227" s="242"/>
      <c r="BTQ227" s="242"/>
      <c r="BTR227" s="242"/>
      <c r="BTS227" s="242"/>
      <c r="BTT227" s="242"/>
      <c r="BTU227" s="242"/>
      <c r="BTV227" s="242"/>
      <c r="BTW227" s="242"/>
      <c r="BTX227" s="242"/>
      <c r="BTY227" s="242"/>
      <c r="BTZ227" s="242"/>
      <c r="BUA227" s="242"/>
      <c r="BUB227" s="242"/>
      <c r="BUC227" s="242"/>
      <c r="BUD227" s="242"/>
      <c r="BUE227" s="242"/>
      <c r="BUF227" s="242"/>
      <c r="BUG227" s="242"/>
      <c r="BUH227" s="242"/>
      <c r="BUI227" s="242"/>
      <c r="BUJ227" s="242"/>
      <c r="BUK227" s="242"/>
      <c r="BUL227" s="242"/>
      <c r="BUM227" s="242"/>
      <c r="BUN227" s="242"/>
      <c r="BUO227" s="242"/>
      <c r="BUP227" s="242"/>
      <c r="BUQ227" s="242"/>
      <c r="BUR227" s="242"/>
      <c r="BUS227" s="242"/>
      <c r="BUT227" s="242"/>
      <c r="BUU227" s="242"/>
      <c r="BUV227" s="242"/>
      <c r="BUW227" s="242"/>
      <c r="BUX227" s="242"/>
      <c r="BUY227" s="242"/>
      <c r="BUZ227" s="242"/>
      <c r="BVA227" s="242"/>
      <c r="BVB227" s="242"/>
      <c r="BVC227" s="242"/>
      <c r="BVD227" s="242"/>
      <c r="BVE227" s="242"/>
      <c r="BVF227" s="242"/>
      <c r="BVG227" s="242"/>
      <c r="BVH227" s="242"/>
      <c r="BVI227" s="242"/>
      <c r="BVJ227" s="242"/>
      <c r="BVK227" s="242"/>
      <c r="BVL227" s="242"/>
      <c r="BVM227" s="242"/>
      <c r="BVN227" s="242"/>
      <c r="BVO227" s="242"/>
      <c r="BVP227" s="242"/>
      <c r="BVQ227" s="242"/>
      <c r="BVR227" s="242"/>
      <c r="BVS227" s="242"/>
      <c r="BVT227" s="242"/>
      <c r="BVU227" s="242"/>
      <c r="BVV227" s="242"/>
      <c r="BVW227" s="242"/>
      <c r="BVX227" s="242"/>
      <c r="BVY227" s="242"/>
      <c r="BVZ227" s="242"/>
      <c r="BWA227" s="242"/>
      <c r="BWB227" s="242"/>
      <c r="BWC227" s="242"/>
      <c r="BWD227" s="242"/>
      <c r="BWE227" s="242"/>
      <c r="BWF227" s="242"/>
      <c r="BWG227" s="242"/>
      <c r="BWH227" s="242"/>
      <c r="BWI227" s="242"/>
      <c r="BWJ227" s="242"/>
      <c r="BWK227" s="242"/>
      <c r="BWL227" s="242"/>
      <c r="BWM227" s="242"/>
      <c r="BWN227" s="242"/>
      <c r="BWO227" s="242"/>
      <c r="BWP227" s="242"/>
      <c r="BWQ227" s="242"/>
      <c r="BWR227" s="242"/>
      <c r="BWS227" s="242"/>
      <c r="BWT227" s="242"/>
      <c r="BWU227" s="242"/>
      <c r="BWV227" s="242"/>
      <c r="BWW227" s="242"/>
      <c r="BWX227" s="242"/>
      <c r="BWY227" s="242"/>
      <c r="BWZ227" s="242"/>
      <c r="BXA227" s="242"/>
      <c r="BXB227" s="242"/>
      <c r="BXC227" s="242"/>
      <c r="BXD227" s="242"/>
      <c r="BXE227" s="242"/>
      <c r="BXF227" s="242"/>
      <c r="BXG227" s="242"/>
      <c r="BXH227" s="242"/>
      <c r="BXI227" s="242"/>
      <c r="BXJ227" s="242"/>
      <c r="BXK227" s="242"/>
      <c r="BXL227" s="242"/>
      <c r="BXM227" s="242"/>
      <c r="BXN227" s="242"/>
      <c r="BXO227" s="242"/>
      <c r="BXP227" s="242"/>
      <c r="BXQ227" s="242"/>
      <c r="BXR227" s="242"/>
      <c r="BXS227" s="242"/>
      <c r="BXT227" s="242"/>
      <c r="BXU227" s="242"/>
      <c r="BXV227" s="242"/>
      <c r="BXW227" s="242"/>
      <c r="BXX227" s="242"/>
      <c r="BXY227" s="242"/>
      <c r="BXZ227" s="242"/>
      <c r="BYA227" s="242"/>
      <c r="BYB227" s="242"/>
      <c r="BYC227" s="242"/>
      <c r="BYD227" s="242"/>
      <c r="BYE227" s="242"/>
      <c r="BYF227" s="242"/>
      <c r="BYG227" s="242"/>
      <c r="BYH227" s="242"/>
      <c r="BYI227" s="242"/>
      <c r="BYJ227" s="242"/>
      <c r="BYK227" s="242"/>
      <c r="BYL227" s="242"/>
      <c r="BYM227" s="242"/>
      <c r="BYN227" s="242"/>
      <c r="BYO227" s="242"/>
      <c r="BYP227" s="242"/>
      <c r="BYQ227" s="242"/>
      <c r="BYR227" s="242"/>
      <c r="BYS227" s="242"/>
      <c r="BYT227" s="242"/>
      <c r="BYU227" s="242"/>
      <c r="BYV227" s="242"/>
      <c r="BYW227" s="242"/>
      <c r="BYX227" s="242"/>
      <c r="BYY227" s="242"/>
      <c r="BYZ227" s="242"/>
      <c r="BZA227" s="242"/>
      <c r="BZB227" s="242"/>
      <c r="BZC227" s="242"/>
      <c r="BZD227" s="242"/>
      <c r="BZE227" s="242"/>
      <c r="BZF227" s="242"/>
      <c r="BZG227" s="242"/>
      <c r="BZH227" s="242"/>
      <c r="BZI227" s="242"/>
      <c r="BZJ227" s="242"/>
      <c r="BZK227" s="242"/>
      <c r="BZL227" s="242"/>
      <c r="BZM227" s="242"/>
      <c r="BZN227" s="242"/>
      <c r="BZO227" s="242"/>
      <c r="BZP227" s="242"/>
      <c r="BZQ227" s="242"/>
      <c r="BZR227" s="242"/>
      <c r="BZS227" s="242"/>
      <c r="BZT227" s="242"/>
      <c r="BZU227" s="242"/>
      <c r="BZV227" s="242"/>
      <c r="BZW227" s="242"/>
      <c r="BZX227" s="242"/>
      <c r="BZY227" s="242"/>
      <c r="BZZ227" s="242"/>
      <c r="CAA227" s="242"/>
      <c r="CAB227" s="242"/>
      <c r="CAC227" s="242"/>
      <c r="CAD227" s="242"/>
      <c r="CAE227" s="242"/>
      <c r="CAF227" s="242"/>
      <c r="CAG227" s="242"/>
      <c r="CAH227" s="242"/>
      <c r="CAI227" s="242"/>
      <c r="CAJ227" s="242"/>
      <c r="CAK227" s="242"/>
      <c r="CAL227" s="242"/>
      <c r="CAM227" s="242"/>
      <c r="CAN227" s="242"/>
      <c r="CAO227" s="242"/>
      <c r="CAP227" s="242"/>
      <c r="CAQ227" s="242"/>
      <c r="CAR227" s="242"/>
      <c r="CAS227" s="242"/>
      <c r="CAT227" s="242"/>
      <c r="CAU227" s="242"/>
      <c r="CAV227" s="242"/>
      <c r="CAW227" s="242"/>
      <c r="CAX227" s="242"/>
      <c r="CAY227" s="242"/>
      <c r="CAZ227" s="242"/>
      <c r="CBA227" s="242"/>
      <c r="CBB227" s="242"/>
      <c r="CBC227" s="242"/>
      <c r="CBD227" s="242"/>
      <c r="CBE227" s="242"/>
      <c r="CBF227" s="242"/>
      <c r="CBG227" s="242"/>
      <c r="CBH227" s="242"/>
      <c r="CBI227" s="242"/>
      <c r="CBJ227" s="242"/>
      <c r="CBK227" s="242"/>
      <c r="CBL227" s="242"/>
      <c r="CBM227" s="242"/>
      <c r="CBN227" s="242"/>
      <c r="CBO227" s="242"/>
      <c r="CBP227" s="242"/>
      <c r="CBQ227" s="242"/>
      <c r="CBR227" s="242"/>
      <c r="CBS227" s="242"/>
      <c r="CBT227" s="242"/>
      <c r="CBU227" s="242"/>
      <c r="CBV227" s="242"/>
      <c r="CBW227" s="242"/>
      <c r="CBX227" s="242"/>
      <c r="CBY227" s="242"/>
      <c r="CBZ227" s="242"/>
      <c r="CCA227" s="242"/>
      <c r="CCB227" s="242"/>
      <c r="CCC227" s="242"/>
      <c r="CCD227" s="242"/>
      <c r="CCE227" s="242"/>
      <c r="CCF227" s="242"/>
      <c r="CCG227" s="242"/>
      <c r="CCH227" s="242"/>
      <c r="CCI227" s="242"/>
      <c r="CCJ227" s="242"/>
      <c r="CCK227" s="242"/>
      <c r="CCL227" s="242"/>
      <c r="CCM227" s="242"/>
      <c r="CCN227" s="242"/>
      <c r="CCO227" s="242"/>
      <c r="CCP227" s="242"/>
      <c r="CCQ227" s="242"/>
      <c r="CCR227" s="242"/>
      <c r="CCS227" s="242"/>
      <c r="CCT227" s="242"/>
      <c r="CCU227" s="242"/>
      <c r="CCV227" s="242"/>
      <c r="CCW227" s="242"/>
      <c r="CCX227" s="242"/>
      <c r="CCY227" s="242"/>
      <c r="CCZ227" s="242"/>
      <c r="CDA227" s="242"/>
      <c r="CDB227" s="242"/>
      <c r="CDC227" s="242"/>
      <c r="CDD227" s="242"/>
      <c r="CDE227" s="242"/>
      <c r="CDF227" s="242"/>
      <c r="CDG227" s="242"/>
      <c r="CDH227" s="242"/>
      <c r="CDI227" s="242"/>
      <c r="CDJ227" s="242"/>
      <c r="CDK227" s="242"/>
      <c r="CDL227" s="242"/>
      <c r="CDM227" s="242"/>
      <c r="CDN227" s="242"/>
      <c r="CDO227" s="242"/>
      <c r="CDP227" s="242"/>
      <c r="CDQ227" s="242"/>
      <c r="CDR227" s="242"/>
      <c r="CDS227" s="242"/>
      <c r="CDT227" s="242"/>
      <c r="CDU227" s="242"/>
      <c r="CDV227" s="242"/>
      <c r="CDW227" s="242"/>
      <c r="CDX227" s="242"/>
      <c r="CDY227" s="242"/>
      <c r="CDZ227" s="242"/>
      <c r="CEA227" s="242"/>
      <c r="CEB227" s="242"/>
      <c r="CEC227" s="242"/>
      <c r="CED227" s="242"/>
      <c r="CEE227" s="242"/>
      <c r="CEF227" s="242"/>
      <c r="CEG227" s="242"/>
      <c r="CEH227" s="242"/>
      <c r="CEI227" s="242"/>
      <c r="CEJ227" s="242"/>
      <c r="CEK227" s="242"/>
      <c r="CEL227" s="242"/>
      <c r="CEM227" s="242"/>
      <c r="CEN227" s="242"/>
      <c r="CEO227" s="242"/>
      <c r="CEP227" s="242"/>
      <c r="CEQ227" s="242"/>
      <c r="CER227" s="242"/>
      <c r="CES227" s="242"/>
      <c r="CET227" s="242"/>
      <c r="CEU227" s="242"/>
      <c r="CEV227" s="242"/>
      <c r="CEW227" s="242"/>
      <c r="CEX227" s="242"/>
      <c r="CEY227" s="242"/>
      <c r="CEZ227" s="242"/>
      <c r="CFA227" s="242"/>
      <c r="CFB227" s="242"/>
      <c r="CFC227" s="242"/>
      <c r="CFD227" s="242"/>
      <c r="CFE227" s="242"/>
      <c r="CFF227" s="242"/>
      <c r="CFG227" s="242"/>
      <c r="CFH227" s="242"/>
      <c r="CFI227" s="242"/>
      <c r="CFJ227" s="242"/>
      <c r="CFK227" s="242"/>
      <c r="CFL227" s="242"/>
      <c r="CFM227" s="242"/>
      <c r="CFN227" s="242"/>
      <c r="CFO227" s="242"/>
      <c r="CFP227" s="242"/>
      <c r="CFQ227" s="242"/>
      <c r="CFR227" s="242"/>
      <c r="CFS227" s="242"/>
      <c r="CFT227" s="242"/>
      <c r="CFU227" s="242"/>
      <c r="CFV227" s="242"/>
      <c r="CFW227" s="242"/>
      <c r="CFX227" s="242"/>
      <c r="CFY227" s="242"/>
      <c r="CFZ227" s="242"/>
      <c r="CGA227" s="242"/>
      <c r="CGB227" s="242"/>
      <c r="CGC227" s="242"/>
      <c r="CGD227" s="242"/>
      <c r="CGE227" s="242"/>
      <c r="CGF227" s="242"/>
      <c r="CGG227" s="242"/>
      <c r="CGH227" s="242"/>
      <c r="CGI227" s="242"/>
      <c r="CGJ227" s="242"/>
      <c r="CGK227" s="242"/>
      <c r="CGL227" s="242"/>
      <c r="CGM227" s="242"/>
      <c r="CGN227" s="242"/>
      <c r="CGO227" s="242"/>
      <c r="CGP227" s="242"/>
      <c r="CGQ227" s="242"/>
      <c r="CGR227" s="242"/>
      <c r="CGS227" s="242"/>
      <c r="CGT227" s="242"/>
      <c r="CGU227" s="242"/>
      <c r="CGV227" s="242"/>
      <c r="CGW227" s="242"/>
      <c r="CGX227" s="242"/>
      <c r="CGY227" s="242"/>
      <c r="CGZ227" s="242"/>
      <c r="CHA227" s="242"/>
      <c r="CHB227" s="242"/>
      <c r="CHC227" s="242"/>
      <c r="CHD227" s="242"/>
      <c r="CHE227" s="242"/>
      <c r="CHF227" s="242"/>
      <c r="CHG227" s="242"/>
      <c r="CHH227" s="242"/>
      <c r="CHI227" s="242"/>
      <c r="CHJ227" s="242"/>
      <c r="CHK227" s="242"/>
      <c r="CHL227" s="242"/>
      <c r="CHM227" s="242"/>
      <c r="CHN227" s="242"/>
      <c r="CHO227" s="242"/>
      <c r="CHP227" s="242"/>
      <c r="CHQ227" s="242"/>
      <c r="CHR227" s="242"/>
      <c r="CHS227" s="242"/>
      <c r="CHT227" s="242"/>
      <c r="CHU227" s="242"/>
      <c r="CHV227" s="242"/>
      <c r="CHW227" s="242"/>
      <c r="CHX227" s="242"/>
      <c r="CHY227" s="242"/>
      <c r="CHZ227" s="242"/>
      <c r="CIA227" s="242"/>
      <c r="CIB227" s="242"/>
      <c r="CIC227" s="242"/>
      <c r="CID227" s="242"/>
      <c r="CIE227" s="242"/>
      <c r="CIF227" s="242"/>
      <c r="CIG227" s="242"/>
      <c r="CIH227" s="242"/>
      <c r="CII227" s="242"/>
      <c r="CIJ227" s="242"/>
      <c r="CIK227" s="242"/>
      <c r="CIL227" s="242"/>
      <c r="CIM227" s="242"/>
      <c r="CIN227" s="242"/>
      <c r="CIO227" s="242"/>
      <c r="CIP227" s="242"/>
      <c r="CIQ227" s="242"/>
      <c r="CIR227" s="242"/>
      <c r="CIS227" s="242"/>
      <c r="CIT227" s="242"/>
      <c r="CIU227" s="242"/>
      <c r="CIV227" s="242"/>
      <c r="CIW227" s="242"/>
      <c r="CIX227" s="242"/>
      <c r="CIY227" s="242"/>
      <c r="CIZ227" s="242"/>
      <c r="CJA227" s="242"/>
      <c r="CJB227" s="242"/>
      <c r="CJC227" s="242"/>
      <c r="CJD227" s="242"/>
      <c r="CJE227" s="242"/>
      <c r="CJF227" s="242"/>
      <c r="CJG227" s="242"/>
      <c r="CJH227" s="242"/>
      <c r="CJI227" s="242"/>
      <c r="CJJ227" s="242"/>
      <c r="CJK227" s="242"/>
      <c r="CJL227" s="242"/>
      <c r="CJM227" s="242"/>
      <c r="CJN227" s="242"/>
      <c r="CJO227" s="242"/>
      <c r="CJP227" s="242"/>
      <c r="CJQ227" s="242"/>
      <c r="CJR227" s="242"/>
      <c r="CJS227" s="242"/>
      <c r="CJT227" s="242"/>
      <c r="CJU227" s="242"/>
      <c r="CJV227" s="242"/>
      <c r="CJW227" s="242"/>
      <c r="CJX227" s="242"/>
      <c r="CJY227" s="242"/>
      <c r="CJZ227" s="242"/>
      <c r="CKA227" s="242"/>
      <c r="CKB227" s="242"/>
      <c r="CKC227" s="242"/>
      <c r="CKD227" s="242"/>
      <c r="CKE227" s="242"/>
      <c r="CKF227" s="242"/>
      <c r="CKG227" s="242"/>
      <c r="CKH227" s="242"/>
      <c r="CKI227" s="242"/>
      <c r="CKJ227" s="242"/>
      <c r="CKK227" s="242"/>
      <c r="CKL227" s="242"/>
      <c r="CKM227" s="242"/>
      <c r="CKN227" s="242"/>
      <c r="CKO227" s="242"/>
      <c r="CKP227" s="242"/>
      <c r="CKQ227" s="242"/>
      <c r="CKR227" s="242"/>
      <c r="CKS227" s="242"/>
      <c r="CKT227" s="242"/>
      <c r="CKU227" s="242"/>
      <c r="CKV227" s="242"/>
      <c r="CKW227" s="242"/>
      <c r="CKX227" s="242"/>
      <c r="CKY227" s="242"/>
      <c r="CKZ227" s="242"/>
      <c r="CLA227" s="242"/>
      <c r="CLB227" s="242"/>
      <c r="CLC227" s="242"/>
      <c r="CLD227" s="242"/>
      <c r="CLE227" s="242"/>
      <c r="CLF227" s="242"/>
      <c r="CLG227" s="242"/>
      <c r="CLH227" s="242"/>
      <c r="CLI227" s="242"/>
      <c r="CLJ227" s="242"/>
      <c r="CLK227" s="242"/>
      <c r="CLL227" s="242"/>
      <c r="CLM227" s="242"/>
      <c r="CLN227" s="242"/>
      <c r="CLO227" s="242"/>
      <c r="CLP227" s="242"/>
      <c r="CLQ227" s="242"/>
      <c r="CLR227" s="242"/>
      <c r="CLS227" s="242"/>
      <c r="CLT227" s="242"/>
      <c r="CLU227" s="242"/>
      <c r="CLV227" s="242"/>
      <c r="CLW227" s="242"/>
      <c r="CLX227" s="242"/>
      <c r="CLY227" s="242"/>
      <c r="CLZ227" s="242"/>
      <c r="CMA227" s="242"/>
      <c r="CMB227" s="242"/>
      <c r="CMC227" s="242"/>
      <c r="CMD227" s="242"/>
      <c r="CME227" s="242"/>
      <c r="CMF227" s="242"/>
      <c r="CMG227" s="242"/>
      <c r="CMH227" s="242"/>
      <c r="CMI227" s="242"/>
      <c r="CMJ227" s="242"/>
      <c r="CMK227" s="242"/>
      <c r="CML227" s="242"/>
      <c r="CMM227" s="242"/>
      <c r="CMN227" s="242"/>
      <c r="CMO227" s="242"/>
      <c r="CMP227" s="242"/>
      <c r="CMQ227" s="242"/>
      <c r="CMR227" s="242"/>
      <c r="CMS227" s="242"/>
      <c r="CMT227" s="242"/>
      <c r="CMU227" s="242"/>
      <c r="CMV227" s="242"/>
      <c r="CMW227" s="242"/>
      <c r="CMX227" s="242"/>
      <c r="CMY227" s="242"/>
      <c r="CMZ227" s="242"/>
      <c r="CNA227" s="242"/>
      <c r="CNB227" s="242"/>
      <c r="CNC227" s="242"/>
      <c r="CND227" s="242"/>
      <c r="CNE227" s="242"/>
      <c r="CNF227" s="242"/>
      <c r="CNG227" s="242"/>
      <c r="CNH227" s="242"/>
      <c r="CNI227" s="242"/>
      <c r="CNJ227" s="242"/>
      <c r="CNK227" s="242"/>
      <c r="CNL227" s="242"/>
      <c r="CNM227" s="242"/>
      <c r="CNN227" s="242"/>
      <c r="CNO227" s="242"/>
      <c r="CNP227" s="242"/>
      <c r="CNQ227" s="242"/>
      <c r="CNR227" s="242"/>
      <c r="CNS227" s="242"/>
      <c r="CNT227" s="242"/>
      <c r="CNU227" s="242"/>
      <c r="CNV227" s="242"/>
      <c r="CNW227" s="242"/>
      <c r="CNX227" s="242"/>
      <c r="CNY227" s="242"/>
      <c r="CNZ227" s="242"/>
      <c r="COA227" s="242"/>
      <c r="COB227" s="242"/>
      <c r="COC227" s="242"/>
      <c r="COD227" s="242"/>
      <c r="COE227" s="242"/>
      <c r="COF227" s="242"/>
      <c r="COG227" s="242"/>
      <c r="COH227" s="242"/>
      <c r="COI227" s="242"/>
      <c r="COJ227" s="242"/>
      <c r="COK227" s="242"/>
      <c r="COL227" s="242"/>
      <c r="COM227" s="242"/>
      <c r="CON227" s="242"/>
      <c r="COO227" s="242"/>
      <c r="COP227" s="242"/>
      <c r="COQ227" s="242"/>
      <c r="COR227" s="242"/>
      <c r="COS227" s="242"/>
      <c r="COT227" s="242"/>
      <c r="COU227" s="242"/>
      <c r="COV227" s="242"/>
      <c r="COW227" s="242"/>
      <c r="COX227" s="242"/>
      <c r="COY227" s="242"/>
      <c r="COZ227" s="242"/>
      <c r="CPA227" s="242"/>
      <c r="CPB227" s="242"/>
      <c r="CPC227" s="242"/>
      <c r="CPD227" s="242"/>
      <c r="CPE227" s="242"/>
      <c r="CPF227" s="242"/>
      <c r="CPG227" s="242"/>
      <c r="CPH227" s="242"/>
      <c r="CPI227" s="242"/>
      <c r="CPJ227" s="242"/>
      <c r="CPK227" s="242"/>
      <c r="CPL227" s="242"/>
      <c r="CPM227" s="242"/>
      <c r="CPN227" s="242"/>
      <c r="CPO227" s="242"/>
      <c r="CPP227" s="242"/>
      <c r="CPQ227" s="242"/>
      <c r="CPR227" s="242"/>
      <c r="CPS227" s="242"/>
      <c r="CPT227" s="242"/>
      <c r="CPU227" s="242"/>
      <c r="CPV227" s="242"/>
      <c r="CPW227" s="242"/>
      <c r="CPX227" s="242"/>
      <c r="CPY227" s="242"/>
      <c r="CPZ227" s="242"/>
      <c r="CQA227" s="242"/>
      <c r="CQB227" s="242"/>
      <c r="CQC227" s="242"/>
      <c r="CQD227" s="242"/>
      <c r="CQE227" s="242"/>
      <c r="CQF227" s="242"/>
      <c r="CQG227" s="242"/>
      <c r="CQH227" s="242"/>
      <c r="CQI227" s="242"/>
      <c r="CQJ227" s="242"/>
      <c r="CQK227" s="242"/>
      <c r="CQL227" s="242"/>
      <c r="CQM227" s="242"/>
      <c r="CQN227" s="242"/>
      <c r="CQO227" s="242"/>
      <c r="CQP227" s="242"/>
      <c r="CQQ227" s="242"/>
      <c r="CQR227" s="242"/>
      <c r="CQS227" s="242"/>
      <c r="CQT227" s="242"/>
      <c r="CQU227" s="242"/>
      <c r="CQV227" s="242"/>
      <c r="CQW227" s="242"/>
      <c r="CQX227" s="242"/>
      <c r="CQY227" s="242"/>
      <c r="CQZ227" s="242"/>
      <c r="CRA227" s="242"/>
      <c r="CRB227" s="242"/>
      <c r="CRC227" s="242"/>
      <c r="CRD227" s="242"/>
      <c r="CRE227" s="242"/>
      <c r="CRF227" s="242"/>
      <c r="CRG227" s="242"/>
      <c r="CRH227" s="242"/>
      <c r="CRI227" s="242"/>
      <c r="CRJ227" s="242"/>
      <c r="CRK227" s="242"/>
      <c r="CRL227" s="242"/>
      <c r="CRM227" s="242"/>
      <c r="CRN227" s="242"/>
      <c r="CRO227" s="242"/>
      <c r="CRP227" s="242"/>
      <c r="CRQ227" s="242"/>
      <c r="CRR227" s="242"/>
      <c r="CRS227" s="242"/>
      <c r="CRT227" s="242"/>
      <c r="CRU227" s="242"/>
      <c r="CRV227" s="242"/>
      <c r="CRW227" s="242"/>
      <c r="CRX227" s="242"/>
      <c r="CRY227" s="242"/>
      <c r="CRZ227" s="242"/>
      <c r="CSA227" s="242"/>
      <c r="CSB227" s="242"/>
      <c r="CSC227" s="242"/>
      <c r="CSD227" s="242"/>
      <c r="CSE227" s="242"/>
      <c r="CSF227" s="242"/>
      <c r="CSG227" s="242"/>
      <c r="CSH227" s="242"/>
      <c r="CSI227" s="242"/>
      <c r="CSJ227" s="242"/>
      <c r="CSK227" s="242"/>
      <c r="CSL227" s="242"/>
      <c r="CSM227" s="242"/>
      <c r="CSN227" s="242"/>
      <c r="CSO227" s="242"/>
      <c r="CSP227" s="242"/>
      <c r="CSQ227" s="242"/>
      <c r="CSR227" s="242"/>
      <c r="CSS227" s="242"/>
      <c r="CST227" s="242"/>
      <c r="CSU227" s="242"/>
      <c r="CSV227" s="242"/>
      <c r="CSW227" s="242"/>
      <c r="CSX227" s="242"/>
      <c r="CSY227" s="242"/>
      <c r="CSZ227" s="242"/>
      <c r="CTA227" s="242"/>
      <c r="CTB227" s="242"/>
      <c r="CTC227" s="242"/>
      <c r="CTD227" s="242"/>
      <c r="CTE227" s="242"/>
      <c r="CTF227" s="242"/>
      <c r="CTG227" s="242"/>
      <c r="CTH227" s="242"/>
      <c r="CTI227" s="242"/>
      <c r="CTJ227" s="242"/>
      <c r="CTK227" s="242"/>
      <c r="CTL227" s="242"/>
      <c r="CTM227" s="242"/>
      <c r="CTN227" s="242"/>
      <c r="CTO227" s="242"/>
      <c r="CTP227" s="242"/>
      <c r="CTQ227" s="242"/>
      <c r="CTR227" s="242"/>
      <c r="CTS227" s="242"/>
      <c r="CTT227" s="242"/>
      <c r="CTU227" s="242"/>
      <c r="CTV227" s="242"/>
      <c r="CTW227" s="242"/>
      <c r="CTX227" s="242"/>
      <c r="CTY227" s="242"/>
      <c r="CTZ227" s="242"/>
      <c r="CUA227" s="242"/>
      <c r="CUB227" s="242"/>
      <c r="CUC227" s="242"/>
      <c r="CUD227" s="242"/>
      <c r="CUE227" s="242"/>
      <c r="CUF227" s="242"/>
      <c r="CUG227" s="242"/>
      <c r="CUH227" s="242"/>
      <c r="CUI227" s="242"/>
      <c r="CUJ227" s="242"/>
      <c r="CUK227" s="242"/>
      <c r="CUL227" s="242"/>
      <c r="CUM227" s="242"/>
      <c r="CUN227" s="242"/>
      <c r="CUO227" s="242"/>
      <c r="CUP227" s="242"/>
      <c r="CUQ227" s="242"/>
      <c r="CUR227" s="242"/>
      <c r="CUS227" s="242"/>
      <c r="CUT227" s="242"/>
      <c r="CUU227" s="242"/>
      <c r="CUV227" s="242"/>
      <c r="CUW227" s="242"/>
      <c r="CUX227" s="242"/>
      <c r="CUY227" s="242"/>
      <c r="CUZ227" s="242"/>
      <c r="CVA227" s="242"/>
      <c r="CVB227" s="242"/>
      <c r="CVC227" s="242"/>
      <c r="CVD227" s="242"/>
      <c r="CVE227" s="242"/>
      <c r="CVF227" s="242"/>
      <c r="CVG227" s="242"/>
      <c r="CVH227" s="242"/>
      <c r="CVI227" s="242"/>
      <c r="CVJ227" s="242"/>
      <c r="CVK227" s="242"/>
      <c r="CVL227" s="242"/>
      <c r="CVM227" s="242"/>
      <c r="CVN227" s="242"/>
      <c r="CVO227" s="242"/>
      <c r="CVP227" s="242"/>
      <c r="CVQ227" s="242"/>
      <c r="CVR227" s="242"/>
      <c r="CVS227" s="242"/>
      <c r="CVT227" s="242"/>
      <c r="CVU227" s="242"/>
      <c r="CVV227" s="242"/>
      <c r="CVW227" s="242"/>
      <c r="CVX227" s="242"/>
      <c r="CVY227" s="242"/>
      <c r="CVZ227" s="242"/>
      <c r="CWA227" s="242"/>
      <c r="CWB227" s="242"/>
      <c r="CWC227" s="242"/>
      <c r="CWD227" s="242"/>
      <c r="CWE227" s="242"/>
      <c r="CWF227" s="242"/>
      <c r="CWG227" s="242"/>
      <c r="CWH227" s="242"/>
      <c r="CWI227" s="242"/>
      <c r="CWJ227" s="242"/>
      <c r="CWK227" s="242"/>
      <c r="CWL227" s="242"/>
      <c r="CWM227" s="242"/>
      <c r="CWN227" s="242"/>
      <c r="CWO227" s="242"/>
      <c r="CWP227" s="242"/>
      <c r="CWQ227" s="242"/>
      <c r="CWR227" s="242"/>
      <c r="CWS227" s="242"/>
      <c r="CWT227" s="242"/>
      <c r="CWU227" s="242"/>
      <c r="CWV227" s="242"/>
      <c r="CWW227" s="242"/>
      <c r="CWX227" s="242"/>
      <c r="CWY227" s="242"/>
      <c r="CWZ227" s="242"/>
      <c r="CXA227" s="242"/>
      <c r="CXB227" s="242"/>
      <c r="CXC227" s="242"/>
      <c r="CXD227" s="242"/>
      <c r="CXE227" s="242"/>
      <c r="CXF227" s="242"/>
      <c r="CXG227" s="242"/>
      <c r="CXH227" s="242"/>
      <c r="CXI227" s="242"/>
      <c r="CXJ227" s="242"/>
      <c r="CXK227" s="242"/>
      <c r="CXL227" s="242"/>
      <c r="CXM227" s="242"/>
      <c r="CXN227" s="242"/>
      <c r="CXO227" s="242"/>
      <c r="CXP227" s="242"/>
      <c r="CXQ227" s="242"/>
      <c r="CXR227" s="242"/>
      <c r="CXS227" s="242"/>
      <c r="CXT227" s="242"/>
      <c r="CXU227" s="242"/>
      <c r="CXV227" s="242"/>
      <c r="CXW227" s="242"/>
      <c r="CXX227" s="242"/>
      <c r="CXY227" s="242"/>
      <c r="CXZ227" s="242"/>
      <c r="CYA227" s="242"/>
      <c r="CYB227" s="242"/>
      <c r="CYC227" s="242"/>
      <c r="CYD227" s="242"/>
      <c r="CYE227" s="242"/>
      <c r="CYF227" s="242"/>
      <c r="CYG227" s="242"/>
      <c r="CYH227" s="242"/>
      <c r="CYI227" s="242"/>
      <c r="CYJ227" s="242"/>
      <c r="CYK227" s="242"/>
      <c r="CYL227" s="242"/>
      <c r="CYM227" s="242"/>
      <c r="CYN227" s="242"/>
      <c r="CYO227" s="242"/>
      <c r="CYP227" s="242"/>
      <c r="CYQ227" s="242"/>
      <c r="CYR227" s="242"/>
      <c r="CYS227" s="242"/>
      <c r="CYT227" s="242"/>
      <c r="CYU227" s="242"/>
      <c r="CYV227" s="242"/>
      <c r="CYW227" s="242"/>
      <c r="CYX227" s="242"/>
      <c r="CYY227" s="242"/>
      <c r="CYZ227" s="242"/>
      <c r="CZA227" s="242"/>
      <c r="CZB227" s="242"/>
      <c r="CZC227" s="242"/>
      <c r="CZD227" s="242"/>
      <c r="CZE227" s="242"/>
      <c r="CZF227" s="242"/>
      <c r="CZG227" s="242"/>
      <c r="CZH227" s="242"/>
      <c r="CZI227" s="242"/>
      <c r="CZJ227" s="242"/>
      <c r="CZK227" s="242"/>
      <c r="CZL227" s="242"/>
      <c r="CZM227" s="242"/>
      <c r="CZN227" s="242"/>
      <c r="CZO227" s="242"/>
      <c r="CZP227" s="242"/>
      <c r="CZQ227" s="242"/>
      <c r="CZR227" s="242"/>
      <c r="CZS227" s="242"/>
      <c r="CZT227" s="242"/>
      <c r="CZU227" s="242"/>
      <c r="CZV227" s="242"/>
      <c r="CZW227" s="242"/>
      <c r="CZX227" s="242"/>
      <c r="CZY227" s="242"/>
      <c r="CZZ227" s="242"/>
      <c r="DAA227" s="242"/>
      <c r="DAB227" s="242"/>
      <c r="DAC227" s="242"/>
      <c r="DAD227" s="242"/>
      <c r="DAE227" s="242"/>
      <c r="DAF227" s="242"/>
      <c r="DAG227" s="242"/>
      <c r="DAH227" s="242"/>
      <c r="DAI227" s="242"/>
      <c r="DAJ227" s="242"/>
      <c r="DAK227" s="242"/>
      <c r="DAL227" s="242"/>
      <c r="DAM227" s="242"/>
      <c r="DAN227" s="242"/>
      <c r="DAO227" s="242"/>
      <c r="DAP227" s="242"/>
      <c r="DAQ227" s="242"/>
      <c r="DAR227" s="242"/>
      <c r="DAS227" s="242"/>
      <c r="DAT227" s="242"/>
      <c r="DAU227" s="242"/>
      <c r="DAV227" s="242"/>
      <c r="DAW227" s="242"/>
      <c r="DAX227" s="242"/>
      <c r="DAY227" s="242"/>
      <c r="DAZ227" s="242"/>
      <c r="DBA227" s="242"/>
      <c r="DBB227" s="242"/>
      <c r="DBC227" s="242"/>
      <c r="DBD227" s="242"/>
      <c r="DBE227" s="242"/>
      <c r="DBF227" s="242"/>
      <c r="DBG227" s="242"/>
      <c r="DBH227" s="242"/>
      <c r="DBI227" s="242"/>
      <c r="DBJ227" s="242"/>
      <c r="DBK227" s="242"/>
      <c r="DBL227" s="242"/>
      <c r="DBM227" s="242"/>
      <c r="DBN227" s="242"/>
      <c r="DBO227" s="242"/>
      <c r="DBP227" s="242"/>
      <c r="DBQ227" s="242"/>
      <c r="DBR227" s="242"/>
      <c r="DBS227" s="242"/>
      <c r="DBT227" s="242"/>
      <c r="DBU227" s="242"/>
      <c r="DBV227" s="242"/>
      <c r="DBW227" s="242"/>
      <c r="DBX227" s="242"/>
      <c r="DBY227" s="242"/>
      <c r="DBZ227" s="242"/>
      <c r="DCA227" s="242"/>
      <c r="DCB227" s="242"/>
      <c r="DCC227" s="242"/>
      <c r="DCD227" s="242"/>
      <c r="DCE227" s="242"/>
      <c r="DCF227" s="242"/>
      <c r="DCG227" s="242"/>
      <c r="DCH227" s="242"/>
      <c r="DCI227" s="242"/>
      <c r="DCJ227" s="242"/>
      <c r="DCK227" s="242"/>
      <c r="DCL227" s="242"/>
      <c r="DCM227" s="242"/>
      <c r="DCN227" s="242"/>
      <c r="DCO227" s="242"/>
      <c r="DCP227" s="242"/>
      <c r="DCQ227" s="242"/>
      <c r="DCR227" s="242"/>
      <c r="DCS227" s="242"/>
      <c r="DCT227" s="242"/>
      <c r="DCU227" s="242"/>
      <c r="DCV227" s="242"/>
      <c r="DCW227" s="242"/>
      <c r="DCX227" s="242"/>
      <c r="DCY227" s="242"/>
      <c r="DCZ227" s="242"/>
      <c r="DDA227" s="242"/>
      <c r="DDB227" s="242"/>
      <c r="DDC227" s="242"/>
      <c r="DDD227" s="242"/>
      <c r="DDE227" s="242"/>
      <c r="DDF227" s="242"/>
      <c r="DDG227" s="242"/>
      <c r="DDH227" s="242"/>
      <c r="DDI227" s="242"/>
      <c r="DDJ227" s="242"/>
      <c r="DDK227" s="242"/>
      <c r="DDL227" s="242"/>
      <c r="DDM227" s="242"/>
      <c r="DDN227" s="242"/>
      <c r="DDO227" s="242"/>
      <c r="DDP227" s="242"/>
      <c r="DDQ227" s="242"/>
      <c r="DDR227" s="242"/>
      <c r="DDS227" s="242"/>
      <c r="DDT227" s="242"/>
      <c r="DDU227" s="242"/>
      <c r="DDV227" s="242"/>
      <c r="DDW227" s="242"/>
      <c r="DDX227" s="242"/>
      <c r="DDY227" s="242"/>
      <c r="DDZ227" s="242"/>
      <c r="DEA227" s="242"/>
      <c r="DEB227" s="242"/>
      <c r="DEC227" s="242"/>
      <c r="DED227" s="242"/>
      <c r="DEE227" s="242"/>
      <c r="DEF227" s="242"/>
      <c r="DEG227" s="242"/>
      <c r="DEH227" s="242"/>
      <c r="DEI227" s="242"/>
      <c r="DEJ227" s="242"/>
      <c r="DEK227" s="242"/>
      <c r="DEL227" s="242"/>
      <c r="DEM227" s="242"/>
      <c r="DEN227" s="242"/>
      <c r="DEO227" s="242"/>
      <c r="DEP227" s="242"/>
      <c r="DEQ227" s="242"/>
      <c r="DER227" s="242"/>
      <c r="DES227" s="242"/>
      <c r="DET227" s="242"/>
      <c r="DEU227" s="242"/>
      <c r="DEV227" s="242"/>
      <c r="DEW227" s="242"/>
      <c r="DEX227" s="242"/>
      <c r="DEY227" s="242"/>
      <c r="DEZ227" s="242"/>
      <c r="DFA227" s="242"/>
      <c r="DFB227" s="242"/>
      <c r="DFC227" s="242"/>
      <c r="DFD227" s="242"/>
      <c r="DFE227" s="242"/>
      <c r="DFF227" s="242"/>
      <c r="DFG227" s="242"/>
      <c r="DFH227" s="242"/>
      <c r="DFI227" s="242"/>
      <c r="DFJ227" s="242"/>
      <c r="DFK227" s="242"/>
      <c r="DFL227" s="242"/>
      <c r="DFM227" s="242"/>
      <c r="DFN227" s="242"/>
      <c r="DFO227" s="242"/>
      <c r="DFP227" s="242"/>
      <c r="DFQ227" s="242"/>
      <c r="DFR227" s="242"/>
      <c r="DFS227" s="242"/>
      <c r="DFT227" s="242"/>
      <c r="DFU227" s="242"/>
      <c r="DFV227" s="242"/>
      <c r="DFW227" s="242"/>
      <c r="DFX227" s="242"/>
      <c r="DFY227" s="242"/>
      <c r="DFZ227" s="242"/>
      <c r="DGA227" s="242"/>
      <c r="DGB227" s="242"/>
      <c r="DGC227" s="242"/>
      <c r="DGD227" s="242"/>
      <c r="DGE227" s="242"/>
      <c r="DGF227" s="242"/>
      <c r="DGG227" s="242"/>
      <c r="DGH227" s="242"/>
      <c r="DGI227" s="242"/>
      <c r="DGJ227" s="242"/>
      <c r="DGK227" s="242"/>
      <c r="DGL227" s="242"/>
      <c r="DGM227" s="242"/>
      <c r="DGN227" s="242"/>
      <c r="DGO227" s="242"/>
      <c r="DGP227" s="242"/>
      <c r="DGQ227" s="242"/>
      <c r="DGR227" s="242"/>
      <c r="DGS227" s="242"/>
      <c r="DGT227" s="242"/>
      <c r="DGU227" s="242"/>
      <c r="DGV227" s="242"/>
      <c r="DGW227" s="242"/>
      <c r="DGX227" s="242"/>
      <c r="DGY227" s="242"/>
      <c r="DGZ227" s="242"/>
      <c r="DHA227" s="242"/>
      <c r="DHB227" s="242"/>
      <c r="DHC227" s="242"/>
      <c r="DHD227" s="242"/>
      <c r="DHE227" s="242"/>
      <c r="DHF227" s="242"/>
      <c r="DHG227" s="242"/>
      <c r="DHH227" s="242"/>
      <c r="DHI227" s="242"/>
      <c r="DHJ227" s="242"/>
      <c r="DHK227" s="242"/>
      <c r="DHL227" s="242"/>
      <c r="DHM227" s="242"/>
      <c r="DHN227" s="242"/>
      <c r="DHO227" s="242"/>
      <c r="DHP227" s="242"/>
      <c r="DHQ227" s="242"/>
      <c r="DHR227" s="242"/>
      <c r="DHS227" s="242"/>
      <c r="DHT227" s="242"/>
      <c r="DHU227" s="242"/>
      <c r="DHV227" s="242"/>
      <c r="DHW227" s="242"/>
      <c r="DHX227" s="242"/>
      <c r="DHY227" s="242"/>
      <c r="DHZ227" s="242"/>
      <c r="DIA227" s="242"/>
      <c r="DIB227" s="242"/>
      <c r="DIC227" s="242"/>
      <c r="DID227" s="242"/>
      <c r="DIE227" s="242"/>
      <c r="DIF227" s="242"/>
      <c r="DIG227" s="242"/>
      <c r="DIH227" s="242"/>
      <c r="DII227" s="242"/>
      <c r="DIJ227" s="242"/>
      <c r="DIK227" s="242"/>
      <c r="DIL227" s="242"/>
      <c r="DIM227" s="242"/>
      <c r="DIN227" s="242"/>
      <c r="DIO227" s="242"/>
      <c r="DIP227" s="242"/>
      <c r="DIQ227" s="242"/>
      <c r="DIR227" s="242"/>
      <c r="DIS227" s="242"/>
      <c r="DIT227" s="242"/>
      <c r="DIU227" s="242"/>
      <c r="DIV227" s="242"/>
      <c r="DIW227" s="242"/>
      <c r="DIX227" s="242"/>
      <c r="DIY227" s="242"/>
      <c r="DIZ227" s="242"/>
      <c r="DJA227" s="242"/>
      <c r="DJB227" s="242"/>
      <c r="DJC227" s="242"/>
      <c r="DJD227" s="242"/>
      <c r="DJE227" s="242"/>
      <c r="DJF227" s="242"/>
      <c r="DJG227" s="242"/>
      <c r="DJH227" s="242"/>
      <c r="DJI227" s="242"/>
      <c r="DJJ227" s="242"/>
      <c r="DJK227" s="242"/>
      <c r="DJL227" s="242"/>
      <c r="DJM227" s="242"/>
      <c r="DJN227" s="242"/>
      <c r="DJO227" s="242"/>
      <c r="DJP227" s="242"/>
      <c r="DJQ227" s="242"/>
      <c r="DJR227" s="242"/>
      <c r="DJS227" s="242"/>
      <c r="DJT227" s="242"/>
      <c r="DJU227" s="242"/>
      <c r="DJV227" s="242"/>
      <c r="DJW227" s="242"/>
      <c r="DJX227" s="242"/>
      <c r="DJY227" s="242"/>
      <c r="DJZ227" s="242"/>
      <c r="DKA227" s="242"/>
      <c r="DKB227" s="242"/>
      <c r="DKC227" s="242"/>
      <c r="DKD227" s="242"/>
      <c r="DKE227" s="242"/>
      <c r="DKF227" s="242"/>
      <c r="DKG227" s="242"/>
      <c r="DKH227" s="242"/>
      <c r="DKI227" s="242"/>
      <c r="DKJ227" s="242"/>
      <c r="DKK227" s="242"/>
      <c r="DKL227" s="242"/>
      <c r="DKM227" s="242"/>
      <c r="DKN227" s="242"/>
      <c r="DKO227" s="242"/>
      <c r="DKP227" s="242"/>
      <c r="DKQ227" s="242"/>
      <c r="DKR227" s="242"/>
      <c r="DKS227" s="242"/>
      <c r="DKT227" s="242"/>
      <c r="DKU227" s="242"/>
      <c r="DKV227" s="242"/>
      <c r="DKW227" s="242"/>
      <c r="DKX227" s="242"/>
      <c r="DKY227" s="242"/>
      <c r="DKZ227" s="242"/>
      <c r="DLA227" s="242"/>
      <c r="DLB227" s="242"/>
      <c r="DLC227" s="242"/>
      <c r="DLD227" s="242"/>
      <c r="DLE227" s="242"/>
      <c r="DLF227" s="242"/>
      <c r="DLG227" s="242"/>
      <c r="DLH227" s="242"/>
      <c r="DLI227" s="242"/>
      <c r="DLJ227" s="242"/>
      <c r="DLK227" s="242"/>
      <c r="DLL227" s="242"/>
      <c r="DLM227" s="242"/>
      <c r="DLN227" s="242"/>
      <c r="DLO227" s="242"/>
      <c r="DLP227" s="242"/>
      <c r="DLQ227" s="242"/>
      <c r="DLR227" s="242"/>
      <c r="DLS227" s="242"/>
      <c r="DLT227" s="242"/>
      <c r="DLU227" s="242"/>
      <c r="DLV227" s="242"/>
      <c r="DLW227" s="242"/>
      <c r="DLX227" s="242"/>
      <c r="DLY227" s="242"/>
      <c r="DLZ227" s="242"/>
      <c r="DMA227" s="242"/>
      <c r="DMB227" s="242"/>
      <c r="DMC227" s="242"/>
      <c r="DMD227" s="242"/>
      <c r="DME227" s="242"/>
      <c r="DMF227" s="242"/>
      <c r="DMG227" s="242"/>
      <c r="DMH227" s="242"/>
      <c r="DMI227" s="242"/>
      <c r="DMJ227" s="242"/>
      <c r="DMK227" s="242"/>
      <c r="DML227" s="242"/>
      <c r="DMM227" s="242"/>
      <c r="DMN227" s="242"/>
      <c r="DMO227" s="242"/>
      <c r="DMP227" s="242"/>
      <c r="DMQ227" s="242"/>
      <c r="DMR227" s="242"/>
      <c r="DMS227" s="242"/>
      <c r="DMT227" s="242"/>
      <c r="DMU227" s="242"/>
      <c r="DMV227" s="242"/>
      <c r="DMW227" s="242"/>
      <c r="DMX227" s="242"/>
      <c r="DMY227" s="242"/>
      <c r="DMZ227" s="242"/>
      <c r="DNA227" s="242"/>
      <c r="DNB227" s="242"/>
      <c r="DNC227" s="242"/>
      <c r="DND227" s="242"/>
      <c r="DNE227" s="242"/>
      <c r="DNF227" s="242"/>
      <c r="DNG227" s="242"/>
      <c r="DNH227" s="242"/>
      <c r="DNI227" s="242"/>
      <c r="DNJ227" s="242"/>
      <c r="DNK227" s="242"/>
      <c r="DNL227" s="242"/>
      <c r="DNM227" s="242"/>
      <c r="DNN227" s="242"/>
      <c r="DNO227" s="242"/>
      <c r="DNP227" s="242"/>
      <c r="DNQ227" s="242"/>
      <c r="DNR227" s="242"/>
      <c r="DNS227" s="242"/>
      <c r="DNT227" s="242"/>
      <c r="DNU227" s="242"/>
      <c r="DNV227" s="242"/>
      <c r="DNW227" s="242"/>
      <c r="DNX227" s="242"/>
      <c r="DNY227" s="242"/>
      <c r="DNZ227" s="242"/>
      <c r="DOA227" s="242"/>
      <c r="DOB227" s="242"/>
      <c r="DOC227" s="242"/>
      <c r="DOD227" s="242"/>
      <c r="DOE227" s="242"/>
      <c r="DOF227" s="242"/>
      <c r="DOG227" s="242"/>
      <c r="DOH227" s="242"/>
      <c r="DOI227" s="242"/>
      <c r="DOJ227" s="242"/>
      <c r="DOK227" s="242"/>
      <c r="DOL227" s="242"/>
      <c r="DOM227" s="242"/>
      <c r="DON227" s="242"/>
      <c r="DOO227" s="242"/>
      <c r="DOP227" s="242"/>
      <c r="DOQ227" s="242"/>
      <c r="DOR227" s="242"/>
      <c r="DOS227" s="242"/>
      <c r="DOT227" s="242"/>
      <c r="DOU227" s="242"/>
      <c r="DOV227" s="242"/>
      <c r="DOW227" s="242"/>
      <c r="DOX227" s="242"/>
      <c r="DOY227" s="242"/>
      <c r="DOZ227" s="242"/>
      <c r="DPA227" s="242"/>
      <c r="DPB227" s="242"/>
      <c r="DPC227" s="242"/>
      <c r="DPD227" s="242"/>
      <c r="DPE227" s="242"/>
      <c r="DPF227" s="242"/>
      <c r="DPG227" s="242"/>
      <c r="DPH227" s="242"/>
      <c r="DPI227" s="242"/>
      <c r="DPJ227" s="242"/>
      <c r="DPK227" s="242"/>
      <c r="DPL227" s="242"/>
      <c r="DPM227" s="242"/>
      <c r="DPN227" s="242"/>
      <c r="DPO227" s="242"/>
      <c r="DPP227" s="242"/>
      <c r="DPQ227" s="242"/>
      <c r="DPR227" s="242"/>
      <c r="DPS227" s="242"/>
      <c r="DPT227" s="242"/>
      <c r="DPU227" s="242"/>
      <c r="DPV227" s="242"/>
      <c r="DPW227" s="242"/>
      <c r="DPX227" s="242"/>
      <c r="DPY227" s="242"/>
      <c r="DPZ227" s="242"/>
      <c r="DQA227" s="242"/>
      <c r="DQB227" s="242"/>
      <c r="DQC227" s="242"/>
      <c r="DQD227" s="242"/>
      <c r="DQE227" s="242"/>
      <c r="DQF227" s="242"/>
      <c r="DQG227" s="242"/>
      <c r="DQH227" s="242"/>
      <c r="DQI227" s="242"/>
      <c r="DQJ227" s="242"/>
      <c r="DQK227" s="242"/>
      <c r="DQL227" s="242"/>
      <c r="DQM227" s="242"/>
      <c r="DQN227" s="242"/>
      <c r="DQO227" s="242"/>
      <c r="DQP227" s="242"/>
      <c r="DQQ227" s="242"/>
      <c r="DQR227" s="242"/>
      <c r="DQS227" s="242"/>
      <c r="DQT227" s="242"/>
      <c r="DQU227" s="242"/>
      <c r="DQV227" s="242"/>
      <c r="DQW227" s="242"/>
      <c r="DQX227" s="242"/>
      <c r="DQY227" s="242"/>
      <c r="DQZ227" s="242"/>
      <c r="DRA227" s="242"/>
      <c r="DRB227" s="242"/>
      <c r="DRC227" s="242"/>
      <c r="DRD227" s="242"/>
      <c r="DRE227" s="242"/>
      <c r="DRF227" s="242"/>
      <c r="DRG227" s="242"/>
      <c r="DRH227" s="242"/>
      <c r="DRI227" s="242"/>
      <c r="DRJ227" s="242"/>
      <c r="DRK227" s="242"/>
      <c r="DRL227" s="242"/>
      <c r="DRM227" s="242"/>
      <c r="DRN227" s="242"/>
      <c r="DRO227" s="242"/>
      <c r="DRP227" s="242"/>
      <c r="DRQ227" s="242"/>
      <c r="DRR227" s="242"/>
      <c r="DRS227" s="242"/>
      <c r="DRT227" s="242"/>
      <c r="DRU227" s="242"/>
      <c r="DRV227" s="242"/>
      <c r="DRW227" s="242"/>
      <c r="DRX227" s="242"/>
      <c r="DRY227" s="242"/>
      <c r="DRZ227" s="242"/>
      <c r="DSA227" s="242"/>
      <c r="DSB227" s="242"/>
      <c r="DSC227" s="242"/>
      <c r="DSD227" s="242"/>
      <c r="DSE227" s="242"/>
      <c r="DSF227" s="242"/>
      <c r="DSG227" s="242"/>
      <c r="DSH227" s="242"/>
      <c r="DSI227" s="242"/>
      <c r="DSJ227" s="242"/>
      <c r="DSK227" s="242"/>
      <c r="DSL227" s="242"/>
      <c r="DSM227" s="242"/>
      <c r="DSN227" s="242"/>
      <c r="DSO227" s="242"/>
      <c r="DSP227" s="242"/>
      <c r="DSQ227" s="242"/>
      <c r="DSR227" s="242"/>
      <c r="DSS227" s="242"/>
      <c r="DST227" s="242"/>
      <c r="DSU227" s="242"/>
      <c r="DSV227" s="242"/>
      <c r="DSW227" s="242"/>
      <c r="DSX227" s="242"/>
      <c r="DSY227" s="242"/>
      <c r="DSZ227" s="242"/>
      <c r="DTA227" s="242"/>
      <c r="DTB227" s="242"/>
      <c r="DTC227" s="242"/>
      <c r="DTD227" s="242"/>
      <c r="DTE227" s="242"/>
      <c r="DTF227" s="242"/>
      <c r="DTG227" s="242"/>
      <c r="DTH227" s="242"/>
      <c r="DTI227" s="242"/>
      <c r="DTJ227" s="242"/>
      <c r="DTK227" s="242"/>
      <c r="DTL227" s="242"/>
      <c r="DTM227" s="242"/>
      <c r="DTN227" s="242"/>
      <c r="DTO227" s="242"/>
      <c r="DTP227" s="242"/>
      <c r="DTQ227" s="242"/>
      <c r="DTR227" s="242"/>
      <c r="DTS227" s="242"/>
      <c r="DTT227" s="242"/>
      <c r="DTU227" s="242"/>
      <c r="DTV227" s="242"/>
      <c r="DTW227" s="242"/>
      <c r="DTX227" s="242"/>
      <c r="DTY227" s="242"/>
      <c r="DTZ227" s="242"/>
      <c r="DUA227" s="242"/>
      <c r="DUB227" s="242"/>
      <c r="DUC227" s="242"/>
      <c r="DUD227" s="242"/>
      <c r="DUE227" s="242"/>
      <c r="DUF227" s="242"/>
      <c r="DUG227" s="242"/>
      <c r="DUH227" s="242"/>
      <c r="DUI227" s="242"/>
      <c r="DUJ227" s="242"/>
      <c r="DUK227" s="242"/>
      <c r="DUL227" s="242"/>
      <c r="DUM227" s="242"/>
      <c r="DUN227" s="242"/>
      <c r="DUO227" s="242"/>
      <c r="DUP227" s="242"/>
      <c r="DUQ227" s="242"/>
      <c r="DUR227" s="242"/>
      <c r="DUS227" s="242"/>
      <c r="DUT227" s="242"/>
      <c r="DUU227" s="242"/>
      <c r="DUV227" s="242"/>
      <c r="DUW227" s="242"/>
      <c r="DUX227" s="242"/>
      <c r="DUY227" s="242"/>
      <c r="DUZ227" s="242"/>
      <c r="DVA227" s="242"/>
      <c r="DVB227" s="242"/>
      <c r="DVC227" s="242"/>
      <c r="DVD227" s="242"/>
      <c r="DVE227" s="242"/>
      <c r="DVF227" s="242"/>
      <c r="DVG227" s="242"/>
      <c r="DVH227" s="242"/>
      <c r="DVI227" s="242"/>
      <c r="DVJ227" s="242"/>
      <c r="DVK227" s="242"/>
      <c r="DVL227" s="242"/>
      <c r="DVM227" s="242"/>
      <c r="DVN227" s="242"/>
      <c r="DVO227" s="242"/>
      <c r="DVP227" s="242"/>
      <c r="DVQ227" s="242"/>
      <c r="DVR227" s="242"/>
      <c r="DVS227" s="242"/>
      <c r="DVT227" s="242"/>
      <c r="DVU227" s="242"/>
      <c r="DVV227" s="242"/>
      <c r="DVW227" s="242"/>
      <c r="DVX227" s="242"/>
      <c r="DVY227" s="242"/>
      <c r="DVZ227" s="242"/>
      <c r="DWA227" s="242"/>
      <c r="DWB227" s="242"/>
      <c r="DWC227" s="242"/>
      <c r="DWD227" s="242"/>
      <c r="DWE227" s="242"/>
      <c r="DWF227" s="242"/>
      <c r="DWG227" s="242"/>
      <c r="DWH227" s="242"/>
      <c r="DWI227" s="242"/>
      <c r="DWJ227" s="242"/>
      <c r="DWK227" s="242"/>
      <c r="DWL227" s="242"/>
      <c r="DWM227" s="242"/>
      <c r="DWN227" s="242"/>
      <c r="DWO227" s="242"/>
      <c r="DWP227" s="242"/>
      <c r="DWQ227" s="242"/>
      <c r="DWR227" s="242"/>
      <c r="DWS227" s="242"/>
      <c r="DWT227" s="242"/>
      <c r="DWU227" s="242"/>
      <c r="DWV227" s="242"/>
      <c r="DWW227" s="242"/>
      <c r="DWX227" s="242"/>
      <c r="DWY227" s="242"/>
      <c r="DWZ227" s="242"/>
      <c r="DXA227" s="242"/>
      <c r="DXB227" s="242"/>
      <c r="DXC227" s="242"/>
      <c r="DXD227" s="242"/>
      <c r="DXE227" s="242"/>
      <c r="DXF227" s="242"/>
      <c r="DXG227" s="242"/>
      <c r="DXH227" s="242"/>
      <c r="DXI227" s="242"/>
      <c r="DXJ227" s="242"/>
      <c r="DXK227" s="242"/>
      <c r="DXL227" s="242"/>
      <c r="DXM227" s="242"/>
      <c r="DXN227" s="242"/>
      <c r="DXO227" s="242"/>
      <c r="DXP227" s="242"/>
      <c r="DXQ227" s="242"/>
      <c r="DXR227" s="242"/>
      <c r="DXS227" s="242"/>
      <c r="DXT227" s="242"/>
      <c r="DXU227" s="242"/>
      <c r="DXV227" s="242"/>
      <c r="DXW227" s="242"/>
      <c r="DXX227" s="242"/>
      <c r="DXY227" s="242"/>
      <c r="DXZ227" s="242"/>
      <c r="DYA227" s="242"/>
      <c r="DYB227" s="242"/>
      <c r="DYC227" s="242"/>
      <c r="DYD227" s="242"/>
      <c r="DYE227" s="242"/>
      <c r="DYF227" s="242"/>
      <c r="DYG227" s="242"/>
      <c r="DYH227" s="242"/>
      <c r="DYI227" s="242"/>
      <c r="DYJ227" s="242"/>
      <c r="DYK227" s="242"/>
      <c r="DYL227" s="242"/>
      <c r="DYM227" s="242"/>
      <c r="DYN227" s="242"/>
      <c r="DYO227" s="242"/>
      <c r="DYP227" s="242"/>
      <c r="DYQ227" s="242"/>
      <c r="DYR227" s="242"/>
      <c r="DYS227" s="242"/>
      <c r="DYT227" s="242"/>
      <c r="DYU227" s="242"/>
      <c r="DYV227" s="242"/>
      <c r="DYW227" s="242"/>
      <c r="DYX227" s="242"/>
      <c r="DYY227" s="242"/>
      <c r="DYZ227" s="242"/>
      <c r="DZA227" s="242"/>
      <c r="DZB227" s="242"/>
      <c r="DZC227" s="242"/>
      <c r="DZD227" s="242"/>
      <c r="DZE227" s="242"/>
      <c r="DZF227" s="242"/>
      <c r="DZG227" s="242"/>
      <c r="DZH227" s="242"/>
      <c r="DZI227" s="242"/>
      <c r="DZJ227" s="242"/>
      <c r="DZK227" s="242"/>
      <c r="DZL227" s="242"/>
      <c r="DZM227" s="242"/>
      <c r="DZN227" s="242"/>
      <c r="DZO227" s="242"/>
      <c r="DZP227" s="242"/>
      <c r="DZQ227" s="242"/>
      <c r="DZR227" s="242"/>
      <c r="DZS227" s="242"/>
      <c r="DZT227" s="242"/>
      <c r="DZU227" s="242"/>
      <c r="DZV227" s="242"/>
      <c r="DZW227" s="242"/>
      <c r="DZX227" s="242"/>
      <c r="DZY227" s="242"/>
      <c r="DZZ227" s="242"/>
      <c r="EAA227" s="242"/>
      <c r="EAB227" s="242"/>
      <c r="EAC227" s="242"/>
      <c r="EAD227" s="242"/>
      <c r="EAE227" s="242"/>
      <c r="EAF227" s="242"/>
      <c r="EAG227" s="242"/>
      <c r="EAH227" s="242"/>
      <c r="EAI227" s="242"/>
      <c r="EAJ227" s="242"/>
      <c r="EAK227" s="242"/>
      <c r="EAL227" s="242"/>
      <c r="EAM227" s="242"/>
      <c r="EAN227" s="242"/>
      <c r="EAO227" s="242"/>
      <c r="EAP227" s="242"/>
      <c r="EAQ227" s="242"/>
      <c r="EAR227" s="242"/>
      <c r="EAS227" s="242"/>
      <c r="EAT227" s="242"/>
      <c r="EAU227" s="242"/>
      <c r="EAV227" s="242"/>
      <c r="EAW227" s="242"/>
      <c r="EAX227" s="242"/>
      <c r="EAY227" s="242"/>
      <c r="EAZ227" s="242"/>
      <c r="EBA227" s="242"/>
      <c r="EBB227" s="242"/>
      <c r="EBC227" s="242"/>
      <c r="EBD227" s="242"/>
      <c r="EBE227" s="242"/>
      <c r="EBF227" s="242"/>
      <c r="EBG227" s="242"/>
      <c r="EBH227" s="242"/>
      <c r="EBI227" s="242"/>
      <c r="EBJ227" s="242"/>
      <c r="EBK227" s="242"/>
      <c r="EBL227" s="242"/>
      <c r="EBM227" s="242"/>
      <c r="EBN227" s="242"/>
      <c r="EBO227" s="242"/>
      <c r="EBP227" s="242"/>
      <c r="EBQ227" s="242"/>
      <c r="EBR227" s="242"/>
      <c r="EBS227" s="242"/>
      <c r="EBT227" s="242"/>
      <c r="EBU227" s="242"/>
      <c r="EBV227" s="242"/>
      <c r="EBW227" s="242"/>
      <c r="EBX227" s="242"/>
      <c r="EBY227" s="242"/>
      <c r="EBZ227" s="242"/>
      <c r="ECA227" s="242"/>
      <c r="ECB227" s="242"/>
      <c r="ECC227" s="242"/>
      <c r="ECD227" s="242"/>
      <c r="ECE227" s="242"/>
      <c r="ECF227" s="242"/>
      <c r="ECG227" s="242"/>
      <c r="ECH227" s="242"/>
      <c r="ECI227" s="242"/>
      <c r="ECJ227" s="242"/>
      <c r="ECK227" s="242"/>
      <c r="ECL227" s="242"/>
      <c r="ECM227" s="242"/>
      <c r="ECN227" s="242"/>
      <c r="ECO227" s="242"/>
      <c r="ECP227" s="242"/>
      <c r="ECQ227" s="242"/>
      <c r="ECR227" s="242"/>
      <c r="ECS227" s="242"/>
      <c r="ECT227" s="242"/>
      <c r="ECU227" s="242"/>
      <c r="ECV227" s="242"/>
      <c r="ECW227" s="242"/>
      <c r="ECX227" s="242"/>
      <c r="ECY227" s="242"/>
      <c r="ECZ227" s="242"/>
      <c r="EDA227" s="242"/>
      <c r="EDB227" s="242"/>
      <c r="EDC227" s="242"/>
      <c r="EDD227" s="242"/>
      <c r="EDE227" s="242"/>
      <c r="EDF227" s="242"/>
      <c r="EDG227" s="242"/>
      <c r="EDH227" s="242"/>
      <c r="EDI227" s="242"/>
      <c r="EDJ227" s="242"/>
      <c r="EDK227" s="242"/>
      <c r="EDL227" s="242"/>
      <c r="EDM227" s="242"/>
      <c r="EDN227" s="242"/>
      <c r="EDO227" s="242"/>
      <c r="EDP227" s="242"/>
      <c r="EDQ227" s="242"/>
      <c r="EDR227" s="242"/>
      <c r="EDS227" s="242"/>
      <c r="EDT227" s="242"/>
      <c r="EDU227" s="242"/>
      <c r="EDV227" s="242"/>
      <c r="EDW227" s="242"/>
      <c r="EDX227" s="242"/>
      <c r="EDY227" s="242"/>
      <c r="EDZ227" s="242"/>
      <c r="EEA227" s="242"/>
      <c r="EEB227" s="242"/>
      <c r="EEC227" s="242"/>
      <c r="EED227" s="242"/>
      <c r="EEE227" s="242"/>
      <c r="EEF227" s="242"/>
      <c r="EEG227" s="242"/>
      <c r="EEH227" s="242"/>
      <c r="EEI227" s="242"/>
      <c r="EEJ227" s="242"/>
      <c r="EEK227" s="242"/>
      <c r="EEL227" s="242"/>
      <c r="EEM227" s="242"/>
      <c r="EEN227" s="242"/>
      <c r="EEO227" s="242"/>
      <c r="EEP227" s="242"/>
      <c r="EEQ227" s="242"/>
      <c r="EER227" s="242"/>
      <c r="EES227" s="242"/>
      <c r="EET227" s="242"/>
      <c r="EEU227" s="242"/>
      <c r="EEV227" s="242"/>
      <c r="EEW227" s="242"/>
      <c r="EEX227" s="242"/>
      <c r="EEY227" s="242"/>
      <c r="EEZ227" s="242"/>
      <c r="EFA227" s="242"/>
      <c r="EFB227" s="242"/>
      <c r="EFC227" s="242"/>
      <c r="EFD227" s="242"/>
      <c r="EFE227" s="242"/>
      <c r="EFF227" s="242"/>
      <c r="EFG227" s="242"/>
      <c r="EFH227" s="242"/>
      <c r="EFI227" s="242"/>
      <c r="EFJ227" s="242"/>
      <c r="EFK227" s="242"/>
      <c r="EFL227" s="242"/>
      <c r="EFM227" s="242"/>
      <c r="EFN227" s="242"/>
      <c r="EFO227" s="242"/>
      <c r="EFP227" s="242"/>
      <c r="EFQ227" s="242"/>
      <c r="EFR227" s="242"/>
      <c r="EFS227" s="242"/>
      <c r="EFT227" s="242"/>
      <c r="EFU227" s="242"/>
      <c r="EFV227" s="242"/>
      <c r="EFW227" s="242"/>
      <c r="EFX227" s="242"/>
      <c r="EFY227" s="242"/>
      <c r="EFZ227" s="242"/>
      <c r="EGA227" s="242"/>
      <c r="EGB227" s="242"/>
      <c r="EGC227" s="242"/>
      <c r="EGD227" s="242"/>
      <c r="EGE227" s="242"/>
      <c r="EGF227" s="242"/>
      <c r="EGG227" s="242"/>
      <c r="EGH227" s="242"/>
      <c r="EGI227" s="242"/>
      <c r="EGJ227" s="242"/>
      <c r="EGK227" s="242"/>
      <c r="EGL227" s="242"/>
      <c r="EGM227" s="242"/>
      <c r="EGN227" s="242"/>
      <c r="EGO227" s="242"/>
      <c r="EGP227" s="242"/>
      <c r="EGQ227" s="242"/>
      <c r="EGR227" s="242"/>
      <c r="EGS227" s="242"/>
      <c r="EGT227" s="242"/>
      <c r="EGU227" s="242"/>
      <c r="EGV227" s="242"/>
      <c r="EGW227" s="242"/>
      <c r="EGX227" s="242"/>
      <c r="EGY227" s="242"/>
      <c r="EGZ227" s="242"/>
      <c r="EHA227" s="242"/>
      <c r="EHB227" s="242"/>
      <c r="EHC227" s="242"/>
      <c r="EHD227" s="242"/>
      <c r="EHE227" s="242"/>
      <c r="EHF227" s="242"/>
      <c r="EHG227" s="242"/>
      <c r="EHH227" s="242"/>
      <c r="EHI227" s="242"/>
      <c r="EHJ227" s="242"/>
      <c r="EHK227" s="242"/>
      <c r="EHL227" s="242"/>
      <c r="EHM227" s="242"/>
      <c r="EHN227" s="242"/>
      <c r="EHO227" s="242"/>
      <c r="EHP227" s="242"/>
      <c r="EHQ227" s="242"/>
      <c r="EHR227" s="242"/>
      <c r="EHS227" s="242"/>
      <c r="EHT227" s="242"/>
      <c r="EHU227" s="242"/>
      <c r="EHV227" s="242"/>
      <c r="EHW227" s="242"/>
      <c r="EHX227" s="242"/>
      <c r="EHY227" s="242"/>
      <c r="EHZ227" s="242"/>
      <c r="EIA227" s="242"/>
      <c r="EIB227" s="242"/>
      <c r="EIC227" s="242"/>
      <c r="EID227" s="242"/>
      <c r="EIE227" s="242"/>
      <c r="EIF227" s="242"/>
      <c r="EIG227" s="242"/>
      <c r="EIH227" s="242"/>
      <c r="EII227" s="242"/>
      <c r="EIJ227" s="242"/>
      <c r="EIK227" s="242"/>
      <c r="EIL227" s="242"/>
      <c r="EIM227" s="242"/>
      <c r="EIN227" s="242"/>
      <c r="EIO227" s="242"/>
      <c r="EIP227" s="242"/>
      <c r="EIQ227" s="242"/>
      <c r="EIR227" s="242"/>
      <c r="EIS227" s="242"/>
      <c r="EIT227" s="242"/>
      <c r="EIU227" s="242"/>
      <c r="EIV227" s="242"/>
      <c r="EIW227" s="242"/>
      <c r="EIX227" s="242"/>
      <c r="EIY227" s="242"/>
      <c r="EIZ227" s="242"/>
      <c r="EJA227" s="242"/>
      <c r="EJB227" s="242"/>
      <c r="EJC227" s="242"/>
      <c r="EJD227" s="242"/>
      <c r="EJE227" s="242"/>
      <c r="EJF227" s="242"/>
      <c r="EJG227" s="242"/>
      <c r="EJH227" s="242"/>
      <c r="EJI227" s="242"/>
      <c r="EJJ227" s="242"/>
      <c r="EJK227" s="242"/>
      <c r="EJL227" s="242"/>
      <c r="EJM227" s="242"/>
      <c r="EJN227" s="242"/>
      <c r="EJO227" s="242"/>
      <c r="EJP227" s="242"/>
      <c r="EJQ227" s="242"/>
      <c r="EJR227" s="242"/>
      <c r="EJS227" s="242"/>
      <c r="EJT227" s="242"/>
      <c r="EJU227" s="242"/>
      <c r="EJV227" s="242"/>
      <c r="EJW227" s="242"/>
      <c r="EJX227" s="242"/>
      <c r="EJY227" s="242"/>
      <c r="EJZ227" s="242"/>
      <c r="EKA227" s="242"/>
      <c r="EKB227" s="242"/>
      <c r="EKC227" s="242"/>
      <c r="EKD227" s="242"/>
      <c r="EKE227" s="242"/>
      <c r="EKF227" s="242"/>
      <c r="EKG227" s="242"/>
      <c r="EKH227" s="242"/>
      <c r="EKI227" s="242"/>
      <c r="EKJ227" s="242"/>
      <c r="EKK227" s="242"/>
      <c r="EKL227" s="242"/>
      <c r="EKM227" s="242"/>
      <c r="EKN227" s="242"/>
      <c r="EKO227" s="242"/>
      <c r="EKP227" s="242"/>
      <c r="EKQ227" s="242"/>
      <c r="EKR227" s="242"/>
      <c r="EKS227" s="242"/>
      <c r="EKT227" s="242"/>
      <c r="EKU227" s="242"/>
      <c r="EKV227" s="242"/>
      <c r="EKW227" s="242"/>
      <c r="EKX227" s="242"/>
      <c r="EKY227" s="242"/>
      <c r="EKZ227" s="242"/>
      <c r="ELA227" s="242"/>
      <c r="ELB227" s="242"/>
      <c r="ELC227" s="242"/>
      <c r="ELD227" s="242"/>
      <c r="ELE227" s="242"/>
      <c r="ELF227" s="242"/>
      <c r="ELG227" s="242"/>
      <c r="ELH227" s="242"/>
      <c r="ELI227" s="242"/>
      <c r="ELJ227" s="242"/>
      <c r="ELK227" s="242"/>
      <c r="ELL227" s="242"/>
      <c r="ELM227" s="242"/>
      <c r="ELN227" s="242"/>
      <c r="ELO227" s="242"/>
      <c r="ELP227" s="242"/>
      <c r="ELQ227" s="242"/>
      <c r="ELR227" s="242"/>
      <c r="ELS227" s="242"/>
      <c r="ELT227" s="242"/>
      <c r="ELU227" s="242"/>
      <c r="ELV227" s="242"/>
      <c r="ELW227" s="242"/>
      <c r="ELX227" s="242"/>
      <c r="ELY227" s="242"/>
      <c r="ELZ227" s="242"/>
      <c r="EMA227" s="242"/>
      <c r="EMB227" s="242"/>
      <c r="EMC227" s="242"/>
      <c r="EMD227" s="242"/>
      <c r="EME227" s="242"/>
      <c r="EMF227" s="242"/>
      <c r="EMG227" s="242"/>
      <c r="EMH227" s="242"/>
      <c r="EMI227" s="242"/>
      <c r="EMJ227" s="242"/>
      <c r="EMK227" s="242"/>
      <c r="EML227" s="242"/>
      <c r="EMM227" s="242"/>
      <c r="EMN227" s="242"/>
      <c r="EMO227" s="242"/>
      <c r="EMP227" s="242"/>
      <c r="EMQ227" s="242"/>
      <c r="EMR227" s="242"/>
      <c r="EMS227" s="242"/>
      <c r="EMT227" s="242"/>
      <c r="EMU227" s="242"/>
      <c r="EMV227" s="242"/>
      <c r="EMW227" s="242"/>
      <c r="EMX227" s="242"/>
      <c r="EMY227" s="242"/>
      <c r="EMZ227" s="242"/>
      <c r="ENA227" s="242"/>
      <c r="ENB227" s="242"/>
      <c r="ENC227" s="242"/>
      <c r="END227" s="242"/>
      <c r="ENE227" s="242"/>
      <c r="ENF227" s="242"/>
      <c r="ENG227" s="242"/>
      <c r="ENH227" s="242"/>
      <c r="ENI227" s="242"/>
      <c r="ENJ227" s="242"/>
      <c r="ENK227" s="242"/>
      <c r="ENL227" s="242"/>
      <c r="ENM227" s="242"/>
      <c r="ENN227" s="242"/>
      <c r="ENO227" s="242"/>
      <c r="ENP227" s="242"/>
      <c r="ENQ227" s="242"/>
      <c r="ENR227" s="242"/>
      <c r="ENS227" s="242"/>
      <c r="ENT227" s="242"/>
      <c r="ENU227" s="242"/>
      <c r="ENV227" s="242"/>
      <c r="ENW227" s="242"/>
      <c r="ENX227" s="242"/>
      <c r="ENY227" s="242"/>
      <c r="ENZ227" s="242"/>
      <c r="EOA227" s="242"/>
      <c r="EOB227" s="242"/>
      <c r="EOC227" s="242"/>
      <c r="EOD227" s="242"/>
      <c r="EOE227" s="242"/>
      <c r="EOF227" s="242"/>
      <c r="EOG227" s="242"/>
      <c r="EOH227" s="242"/>
      <c r="EOI227" s="242"/>
      <c r="EOJ227" s="242"/>
      <c r="EOK227" s="242"/>
      <c r="EOL227" s="242"/>
      <c r="EOM227" s="242"/>
      <c r="EON227" s="242"/>
      <c r="EOO227" s="242"/>
      <c r="EOP227" s="242"/>
      <c r="EOQ227" s="242"/>
      <c r="EOR227" s="242"/>
      <c r="EOS227" s="242"/>
      <c r="EOT227" s="242"/>
      <c r="EOU227" s="242"/>
      <c r="EOV227" s="242"/>
      <c r="EOW227" s="242"/>
      <c r="EOX227" s="242"/>
      <c r="EOY227" s="242"/>
      <c r="EOZ227" s="242"/>
      <c r="EPA227" s="242"/>
      <c r="EPB227" s="242"/>
      <c r="EPC227" s="242"/>
      <c r="EPD227" s="242"/>
      <c r="EPE227" s="242"/>
      <c r="EPF227" s="242"/>
      <c r="EPG227" s="242"/>
      <c r="EPH227" s="242"/>
      <c r="EPI227" s="242"/>
      <c r="EPJ227" s="242"/>
      <c r="EPK227" s="242"/>
      <c r="EPL227" s="242"/>
      <c r="EPM227" s="242"/>
      <c r="EPN227" s="242"/>
      <c r="EPO227" s="242"/>
      <c r="EPP227" s="242"/>
      <c r="EPQ227" s="242"/>
      <c r="EPR227" s="242"/>
      <c r="EPS227" s="242"/>
      <c r="EPT227" s="242"/>
      <c r="EPU227" s="242"/>
      <c r="EPV227" s="242"/>
      <c r="EPW227" s="242"/>
      <c r="EPX227" s="242"/>
      <c r="EPY227" s="242"/>
      <c r="EPZ227" s="242"/>
      <c r="EQA227" s="242"/>
      <c r="EQB227" s="242"/>
      <c r="EQC227" s="242"/>
      <c r="EQD227" s="242"/>
      <c r="EQE227" s="242"/>
      <c r="EQF227" s="242"/>
      <c r="EQG227" s="242"/>
      <c r="EQH227" s="242"/>
      <c r="EQI227" s="242"/>
      <c r="EQJ227" s="242"/>
      <c r="EQK227" s="242"/>
      <c r="EQL227" s="242"/>
      <c r="EQM227" s="242"/>
      <c r="EQN227" s="242"/>
      <c r="EQO227" s="242"/>
      <c r="EQP227" s="242"/>
      <c r="EQQ227" s="242"/>
      <c r="EQR227" s="242"/>
      <c r="EQS227" s="242"/>
      <c r="EQT227" s="242"/>
      <c r="EQU227" s="242"/>
      <c r="EQV227" s="242"/>
      <c r="EQW227" s="242"/>
      <c r="EQX227" s="242"/>
      <c r="EQY227" s="242"/>
      <c r="EQZ227" s="242"/>
      <c r="ERA227" s="242"/>
      <c r="ERB227" s="242"/>
      <c r="ERC227" s="242"/>
      <c r="ERD227" s="242"/>
      <c r="ERE227" s="242"/>
      <c r="ERF227" s="242"/>
      <c r="ERG227" s="242"/>
      <c r="ERH227" s="242"/>
      <c r="ERI227" s="242"/>
      <c r="ERJ227" s="242"/>
      <c r="ERK227" s="242"/>
      <c r="ERL227" s="242"/>
      <c r="ERM227" s="242"/>
      <c r="ERN227" s="242"/>
      <c r="ERO227" s="242"/>
      <c r="ERP227" s="242"/>
      <c r="ERQ227" s="242"/>
      <c r="ERR227" s="242"/>
      <c r="ERS227" s="242"/>
      <c r="ERT227" s="242"/>
      <c r="ERU227" s="242"/>
      <c r="ERV227" s="242"/>
      <c r="ERW227" s="242"/>
      <c r="ERX227" s="242"/>
      <c r="ERY227" s="242"/>
      <c r="ERZ227" s="242"/>
      <c r="ESA227" s="242"/>
      <c r="ESB227" s="242"/>
      <c r="ESC227" s="242"/>
      <c r="ESD227" s="242"/>
      <c r="ESE227" s="242"/>
      <c r="ESF227" s="242"/>
      <c r="ESG227" s="242"/>
      <c r="ESH227" s="242"/>
      <c r="ESI227" s="242"/>
      <c r="ESJ227" s="242"/>
      <c r="ESK227" s="242"/>
      <c r="ESL227" s="242"/>
      <c r="ESM227" s="242"/>
      <c r="ESN227" s="242"/>
      <c r="ESO227" s="242"/>
      <c r="ESP227" s="242"/>
      <c r="ESQ227" s="242"/>
      <c r="ESR227" s="242"/>
      <c r="ESS227" s="242"/>
      <c r="EST227" s="242"/>
      <c r="ESU227" s="242"/>
      <c r="ESV227" s="242"/>
      <c r="ESW227" s="242"/>
      <c r="ESX227" s="242"/>
      <c r="ESY227" s="242"/>
      <c r="ESZ227" s="242"/>
      <c r="ETA227" s="242"/>
      <c r="ETB227" s="242"/>
      <c r="ETC227" s="242"/>
      <c r="ETD227" s="242"/>
      <c r="ETE227" s="242"/>
      <c r="ETF227" s="242"/>
      <c r="ETG227" s="242"/>
      <c r="ETH227" s="242"/>
      <c r="ETI227" s="242"/>
      <c r="ETJ227" s="242"/>
      <c r="ETK227" s="242"/>
      <c r="ETL227" s="242"/>
      <c r="ETM227" s="242"/>
      <c r="ETN227" s="242"/>
      <c r="ETO227" s="242"/>
      <c r="ETP227" s="242"/>
      <c r="ETQ227" s="242"/>
      <c r="ETR227" s="242"/>
      <c r="ETS227" s="242"/>
      <c r="ETT227" s="242"/>
      <c r="ETU227" s="242"/>
      <c r="ETV227" s="242"/>
      <c r="ETW227" s="242"/>
      <c r="ETX227" s="242"/>
      <c r="ETY227" s="242"/>
      <c r="ETZ227" s="242"/>
      <c r="EUA227" s="242"/>
      <c r="EUB227" s="242"/>
      <c r="EUC227" s="242"/>
      <c r="EUD227" s="242"/>
      <c r="EUE227" s="242"/>
      <c r="EUF227" s="242"/>
      <c r="EUG227" s="242"/>
      <c r="EUH227" s="242"/>
      <c r="EUI227" s="242"/>
      <c r="EUJ227" s="242"/>
      <c r="EUK227" s="242"/>
      <c r="EUL227" s="242"/>
      <c r="EUM227" s="242"/>
      <c r="EUN227" s="242"/>
      <c r="EUO227" s="242"/>
      <c r="EUP227" s="242"/>
      <c r="EUQ227" s="242"/>
      <c r="EUR227" s="242"/>
      <c r="EUS227" s="242"/>
      <c r="EUT227" s="242"/>
      <c r="EUU227" s="242"/>
      <c r="EUV227" s="242"/>
      <c r="EUW227" s="242"/>
      <c r="EUX227" s="242"/>
      <c r="EUY227" s="242"/>
      <c r="EUZ227" s="242"/>
      <c r="EVA227" s="242"/>
      <c r="EVB227" s="242"/>
      <c r="EVC227" s="242"/>
      <c r="EVD227" s="242"/>
      <c r="EVE227" s="242"/>
      <c r="EVF227" s="242"/>
      <c r="EVG227" s="242"/>
      <c r="EVH227" s="242"/>
      <c r="EVI227" s="242"/>
      <c r="EVJ227" s="242"/>
      <c r="EVK227" s="242"/>
      <c r="EVL227" s="242"/>
      <c r="EVM227" s="242"/>
      <c r="EVN227" s="242"/>
      <c r="EVO227" s="242"/>
      <c r="EVP227" s="242"/>
      <c r="EVQ227" s="242"/>
      <c r="EVR227" s="242"/>
      <c r="EVS227" s="242"/>
      <c r="EVT227" s="242"/>
      <c r="EVU227" s="242"/>
      <c r="EVV227" s="242"/>
      <c r="EVW227" s="242"/>
      <c r="EVX227" s="242"/>
      <c r="EVY227" s="242"/>
      <c r="EVZ227" s="242"/>
      <c r="EWA227" s="242"/>
      <c r="EWB227" s="242"/>
      <c r="EWC227" s="242"/>
      <c r="EWD227" s="242"/>
      <c r="EWE227" s="242"/>
      <c r="EWF227" s="242"/>
      <c r="EWG227" s="242"/>
      <c r="EWH227" s="242"/>
      <c r="EWI227" s="242"/>
      <c r="EWJ227" s="242"/>
      <c r="EWK227" s="242"/>
      <c r="EWL227" s="242"/>
      <c r="EWM227" s="242"/>
      <c r="EWN227" s="242"/>
      <c r="EWO227" s="242"/>
      <c r="EWP227" s="242"/>
      <c r="EWQ227" s="242"/>
      <c r="EWR227" s="242"/>
      <c r="EWS227" s="242"/>
      <c r="EWT227" s="242"/>
      <c r="EWU227" s="242"/>
      <c r="EWV227" s="242"/>
      <c r="EWW227" s="242"/>
      <c r="EWX227" s="242"/>
      <c r="EWY227" s="242"/>
      <c r="EWZ227" s="242"/>
      <c r="EXA227" s="242"/>
      <c r="EXB227" s="242"/>
      <c r="EXC227" s="242"/>
      <c r="EXD227" s="242"/>
      <c r="EXE227" s="242"/>
      <c r="EXF227" s="242"/>
      <c r="EXG227" s="242"/>
      <c r="EXH227" s="242"/>
      <c r="EXI227" s="242"/>
      <c r="EXJ227" s="242"/>
      <c r="EXK227" s="242"/>
      <c r="EXL227" s="242"/>
      <c r="EXM227" s="242"/>
      <c r="EXN227" s="242"/>
      <c r="EXO227" s="242"/>
      <c r="EXP227" s="242"/>
      <c r="EXQ227" s="242"/>
      <c r="EXR227" s="242"/>
      <c r="EXS227" s="242"/>
      <c r="EXT227" s="242"/>
      <c r="EXU227" s="242"/>
      <c r="EXV227" s="242"/>
      <c r="EXW227" s="242"/>
      <c r="EXX227" s="242"/>
      <c r="EXY227" s="242"/>
      <c r="EXZ227" s="242"/>
      <c r="EYA227" s="242"/>
      <c r="EYB227" s="242"/>
      <c r="EYC227" s="242"/>
      <c r="EYD227" s="242"/>
      <c r="EYE227" s="242"/>
      <c r="EYF227" s="242"/>
      <c r="EYG227" s="242"/>
      <c r="EYH227" s="242"/>
      <c r="EYI227" s="242"/>
      <c r="EYJ227" s="242"/>
      <c r="EYK227" s="242"/>
      <c r="EYL227" s="242"/>
      <c r="EYM227" s="242"/>
      <c r="EYN227" s="242"/>
      <c r="EYO227" s="242"/>
      <c r="EYP227" s="242"/>
      <c r="EYQ227" s="242"/>
      <c r="EYR227" s="242"/>
      <c r="EYS227" s="242"/>
      <c r="EYT227" s="242"/>
      <c r="EYU227" s="242"/>
      <c r="EYV227" s="242"/>
      <c r="EYW227" s="242"/>
      <c r="EYX227" s="242"/>
      <c r="EYY227" s="242"/>
      <c r="EYZ227" s="242"/>
      <c r="EZA227" s="242"/>
      <c r="EZB227" s="242"/>
      <c r="EZC227" s="242"/>
      <c r="EZD227" s="242"/>
      <c r="EZE227" s="242"/>
      <c r="EZF227" s="242"/>
      <c r="EZG227" s="242"/>
      <c r="EZH227" s="242"/>
      <c r="EZI227" s="242"/>
      <c r="EZJ227" s="242"/>
      <c r="EZK227" s="242"/>
      <c r="EZL227" s="242"/>
      <c r="EZM227" s="242"/>
      <c r="EZN227" s="242"/>
      <c r="EZO227" s="242"/>
      <c r="EZP227" s="242"/>
      <c r="EZQ227" s="242"/>
      <c r="EZR227" s="242"/>
      <c r="EZS227" s="242"/>
      <c r="EZT227" s="242"/>
      <c r="EZU227" s="242"/>
      <c r="EZV227" s="242"/>
      <c r="EZW227" s="242"/>
      <c r="EZX227" s="242"/>
      <c r="EZY227" s="242"/>
      <c r="EZZ227" s="242"/>
      <c r="FAA227" s="242"/>
      <c r="FAB227" s="242"/>
      <c r="FAC227" s="242"/>
      <c r="FAD227" s="242"/>
      <c r="FAE227" s="242"/>
      <c r="FAF227" s="242"/>
      <c r="FAG227" s="242"/>
      <c r="FAH227" s="242"/>
      <c r="FAI227" s="242"/>
      <c r="FAJ227" s="242"/>
      <c r="FAK227" s="242"/>
      <c r="FAL227" s="242"/>
      <c r="FAM227" s="242"/>
      <c r="FAN227" s="242"/>
      <c r="FAO227" s="242"/>
      <c r="FAP227" s="242"/>
      <c r="FAQ227" s="242"/>
      <c r="FAR227" s="242"/>
      <c r="FAS227" s="242"/>
      <c r="FAT227" s="242"/>
      <c r="FAU227" s="242"/>
      <c r="FAV227" s="242"/>
      <c r="FAW227" s="242"/>
      <c r="FAX227" s="242"/>
      <c r="FAY227" s="242"/>
      <c r="FAZ227" s="242"/>
      <c r="FBA227" s="242"/>
      <c r="FBB227" s="242"/>
      <c r="FBC227" s="242"/>
      <c r="FBD227" s="242"/>
      <c r="FBE227" s="242"/>
      <c r="FBF227" s="242"/>
      <c r="FBG227" s="242"/>
      <c r="FBH227" s="242"/>
      <c r="FBI227" s="242"/>
      <c r="FBJ227" s="242"/>
      <c r="FBK227" s="242"/>
      <c r="FBL227" s="242"/>
      <c r="FBM227" s="242"/>
      <c r="FBN227" s="242"/>
      <c r="FBO227" s="242"/>
      <c r="FBP227" s="242"/>
      <c r="FBQ227" s="242"/>
      <c r="FBR227" s="242"/>
      <c r="FBS227" s="242"/>
      <c r="FBT227" s="242"/>
      <c r="FBU227" s="242"/>
      <c r="FBV227" s="242"/>
      <c r="FBW227" s="242"/>
      <c r="FBX227" s="242"/>
      <c r="FBY227" s="242"/>
      <c r="FBZ227" s="242"/>
      <c r="FCA227" s="242"/>
      <c r="FCB227" s="242"/>
      <c r="FCC227" s="242"/>
      <c r="FCD227" s="242"/>
      <c r="FCE227" s="242"/>
      <c r="FCF227" s="242"/>
      <c r="FCG227" s="242"/>
      <c r="FCH227" s="242"/>
      <c r="FCI227" s="242"/>
      <c r="FCJ227" s="242"/>
      <c r="FCK227" s="242"/>
      <c r="FCL227" s="242"/>
      <c r="FCM227" s="242"/>
      <c r="FCN227" s="242"/>
      <c r="FCO227" s="242"/>
      <c r="FCP227" s="242"/>
      <c r="FCQ227" s="242"/>
      <c r="FCR227" s="242"/>
      <c r="FCS227" s="242"/>
      <c r="FCT227" s="242"/>
      <c r="FCU227" s="242"/>
      <c r="FCV227" s="242"/>
      <c r="FCW227" s="242"/>
      <c r="FCX227" s="242"/>
      <c r="FCY227" s="242"/>
      <c r="FCZ227" s="242"/>
      <c r="FDA227" s="242"/>
      <c r="FDB227" s="242"/>
      <c r="FDC227" s="242"/>
      <c r="FDD227" s="242"/>
      <c r="FDE227" s="242"/>
      <c r="FDF227" s="242"/>
      <c r="FDG227" s="242"/>
      <c r="FDH227" s="242"/>
      <c r="FDI227" s="242"/>
      <c r="FDJ227" s="242"/>
      <c r="FDK227" s="242"/>
      <c r="FDL227" s="242"/>
      <c r="FDM227" s="242"/>
      <c r="FDN227" s="242"/>
      <c r="FDO227" s="242"/>
      <c r="FDP227" s="242"/>
      <c r="FDQ227" s="242"/>
      <c r="FDR227" s="242"/>
      <c r="FDS227" s="242"/>
      <c r="FDT227" s="242"/>
      <c r="FDU227" s="242"/>
      <c r="FDV227" s="242"/>
      <c r="FDW227" s="242"/>
      <c r="FDX227" s="242"/>
      <c r="FDY227" s="242"/>
      <c r="FDZ227" s="242"/>
      <c r="FEA227" s="242"/>
      <c r="FEB227" s="242"/>
      <c r="FEC227" s="242"/>
      <c r="FED227" s="242"/>
      <c r="FEE227" s="242"/>
      <c r="FEF227" s="242"/>
      <c r="FEG227" s="242"/>
      <c r="FEH227" s="242"/>
      <c r="FEI227" s="242"/>
      <c r="FEJ227" s="242"/>
      <c r="FEK227" s="242"/>
      <c r="FEL227" s="242"/>
      <c r="FEM227" s="242"/>
      <c r="FEN227" s="242"/>
      <c r="FEO227" s="242"/>
      <c r="FEP227" s="242"/>
      <c r="FEQ227" s="242"/>
      <c r="FER227" s="242"/>
      <c r="FES227" s="242"/>
      <c r="FET227" s="242"/>
      <c r="FEU227" s="242"/>
      <c r="FEV227" s="242"/>
      <c r="FEW227" s="242"/>
      <c r="FEX227" s="242"/>
      <c r="FEY227" s="242"/>
      <c r="FEZ227" s="242"/>
      <c r="FFA227" s="242"/>
      <c r="FFB227" s="242"/>
      <c r="FFC227" s="242"/>
      <c r="FFD227" s="242"/>
      <c r="FFE227" s="242"/>
      <c r="FFF227" s="242"/>
      <c r="FFG227" s="242"/>
      <c r="FFH227" s="242"/>
      <c r="FFI227" s="242"/>
      <c r="FFJ227" s="242"/>
      <c r="FFK227" s="242"/>
      <c r="FFL227" s="242"/>
      <c r="FFM227" s="242"/>
      <c r="FFN227" s="242"/>
      <c r="FFO227" s="242"/>
      <c r="FFP227" s="242"/>
      <c r="FFQ227" s="242"/>
      <c r="FFR227" s="242"/>
      <c r="FFS227" s="242"/>
      <c r="FFT227" s="242"/>
      <c r="FFU227" s="242"/>
      <c r="FFV227" s="242"/>
      <c r="FFW227" s="242"/>
      <c r="FFX227" s="242"/>
      <c r="FFY227" s="242"/>
      <c r="FFZ227" s="242"/>
      <c r="FGA227" s="242"/>
      <c r="FGB227" s="242"/>
      <c r="FGC227" s="242"/>
      <c r="FGD227" s="242"/>
      <c r="FGE227" s="242"/>
      <c r="FGF227" s="242"/>
      <c r="FGG227" s="242"/>
      <c r="FGH227" s="242"/>
      <c r="FGI227" s="242"/>
      <c r="FGJ227" s="242"/>
      <c r="FGK227" s="242"/>
      <c r="FGL227" s="242"/>
      <c r="FGM227" s="242"/>
      <c r="FGN227" s="242"/>
      <c r="FGO227" s="242"/>
      <c r="FGP227" s="242"/>
      <c r="FGQ227" s="242"/>
      <c r="FGR227" s="242"/>
      <c r="FGS227" s="242"/>
      <c r="FGT227" s="242"/>
      <c r="FGU227" s="242"/>
      <c r="FGV227" s="242"/>
      <c r="FGW227" s="242"/>
      <c r="FGX227" s="242"/>
      <c r="FGY227" s="242"/>
      <c r="FGZ227" s="242"/>
      <c r="FHA227" s="242"/>
      <c r="FHB227" s="242"/>
      <c r="FHC227" s="242"/>
      <c r="FHD227" s="242"/>
      <c r="FHE227" s="242"/>
      <c r="FHF227" s="242"/>
      <c r="FHG227" s="242"/>
      <c r="FHH227" s="242"/>
      <c r="FHI227" s="242"/>
      <c r="FHJ227" s="242"/>
      <c r="FHK227" s="242"/>
      <c r="FHL227" s="242"/>
      <c r="FHM227" s="242"/>
      <c r="FHN227" s="242"/>
      <c r="FHO227" s="242"/>
      <c r="FHP227" s="242"/>
      <c r="FHQ227" s="242"/>
      <c r="FHR227" s="242"/>
      <c r="FHS227" s="242"/>
      <c r="FHT227" s="242"/>
      <c r="FHU227" s="242"/>
      <c r="FHV227" s="242"/>
      <c r="FHW227" s="242"/>
      <c r="FHX227" s="242"/>
      <c r="FHY227" s="242"/>
      <c r="FHZ227" s="242"/>
      <c r="FIA227" s="242"/>
      <c r="FIB227" s="242"/>
      <c r="FIC227" s="242"/>
      <c r="FID227" s="242"/>
      <c r="FIE227" s="242"/>
      <c r="FIF227" s="242"/>
      <c r="FIG227" s="242"/>
      <c r="FIH227" s="242"/>
      <c r="FII227" s="242"/>
      <c r="FIJ227" s="242"/>
      <c r="FIK227" s="242"/>
      <c r="FIL227" s="242"/>
      <c r="FIM227" s="242"/>
      <c r="FIN227" s="242"/>
      <c r="FIO227" s="242"/>
      <c r="FIP227" s="242"/>
      <c r="FIQ227" s="242"/>
      <c r="FIR227" s="242"/>
      <c r="FIS227" s="242"/>
      <c r="FIT227" s="242"/>
      <c r="FIU227" s="242"/>
      <c r="FIV227" s="242"/>
      <c r="FIW227" s="242"/>
      <c r="FIX227" s="242"/>
      <c r="FIY227" s="242"/>
      <c r="FIZ227" s="242"/>
      <c r="FJA227" s="242"/>
      <c r="FJB227" s="242"/>
      <c r="FJC227" s="242"/>
      <c r="FJD227" s="242"/>
      <c r="FJE227" s="242"/>
      <c r="FJF227" s="242"/>
      <c r="FJG227" s="242"/>
      <c r="FJH227" s="242"/>
      <c r="FJI227" s="242"/>
      <c r="FJJ227" s="242"/>
      <c r="FJK227" s="242"/>
      <c r="FJL227" s="242"/>
      <c r="FJM227" s="242"/>
      <c r="FJN227" s="242"/>
      <c r="FJO227" s="242"/>
      <c r="FJP227" s="242"/>
      <c r="FJQ227" s="242"/>
      <c r="FJR227" s="242"/>
      <c r="FJS227" s="242"/>
      <c r="FJT227" s="242"/>
      <c r="FJU227" s="242"/>
      <c r="FJV227" s="242"/>
      <c r="FJW227" s="242"/>
      <c r="FJX227" s="242"/>
      <c r="FJY227" s="242"/>
      <c r="FJZ227" s="242"/>
      <c r="FKA227" s="242"/>
      <c r="FKB227" s="242"/>
      <c r="FKC227" s="242"/>
      <c r="FKD227" s="242"/>
      <c r="FKE227" s="242"/>
      <c r="FKF227" s="242"/>
      <c r="FKG227" s="242"/>
      <c r="FKH227" s="242"/>
      <c r="FKI227" s="242"/>
      <c r="FKJ227" s="242"/>
      <c r="FKK227" s="242"/>
      <c r="FKL227" s="242"/>
      <c r="FKM227" s="242"/>
      <c r="FKN227" s="242"/>
      <c r="FKO227" s="242"/>
      <c r="FKP227" s="242"/>
      <c r="FKQ227" s="242"/>
      <c r="FKR227" s="242"/>
      <c r="FKS227" s="242"/>
      <c r="FKT227" s="242"/>
      <c r="FKU227" s="242"/>
      <c r="FKV227" s="242"/>
      <c r="FKW227" s="242"/>
      <c r="FKX227" s="242"/>
      <c r="FKY227" s="242"/>
      <c r="FKZ227" s="242"/>
      <c r="FLA227" s="242"/>
      <c r="FLB227" s="242"/>
      <c r="FLC227" s="242"/>
      <c r="FLD227" s="242"/>
      <c r="FLE227" s="242"/>
      <c r="FLF227" s="242"/>
      <c r="FLG227" s="242"/>
      <c r="FLH227" s="242"/>
      <c r="FLI227" s="242"/>
      <c r="FLJ227" s="242"/>
      <c r="FLK227" s="242"/>
      <c r="FLL227" s="242"/>
      <c r="FLM227" s="242"/>
      <c r="FLN227" s="242"/>
      <c r="FLO227" s="242"/>
      <c r="FLP227" s="242"/>
      <c r="FLQ227" s="242"/>
      <c r="FLR227" s="242"/>
      <c r="FLS227" s="242"/>
      <c r="FLT227" s="242"/>
      <c r="FLU227" s="242"/>
      <c r="FLV227" s="242"/>
      <c r="FLW227" s="242"/>
      <c r="FLX227" s="242"/>
      <c r="FLY227" s="242"/>
      <c r="FLZ227" s="242"/>
      <c r="FMA227" s="242"/>
      <c r="FMB227" s="242"/>
      <c r="FMC227" s="242"/>
      <c r="FMD227" s="242"/>
      <c r="FME227" s="242"/>
      <c r="FMF227" s="242"/>
      <c r="FMG227" s="242"/>
      <c r="FMH227" s="242"/>
      <c r="FMI227" s="242"/>
      <c r="FMJ227" s="242"/>
      <c r="FMK227" s="242"/>
      <c r="FML227" s="242"/>
      <c r="FMM227" s="242"/>
      <c r="FMN227" s="242"/>
      <c r="FMO227" s="242"/>
      <c r="FMP227" s="242"/>
      <c r="FMQ227" s="242"/>
      <c r="FMR227" s="242"/>
      <c r="FMS227" s="242"/>
      <c r="FMT227" s="242"/>
      <c r="FMU227" s="242"/>
      <c r="FMV227" s="242"/>
      <c r="FMW227" s="242"/>
      <c r="FMX227" s="242"/>
      <c r="FMY227" s="242"/>
      <c r="FMZ227" s="242"/>
      <c r="FNA227" s="242"/>
      <c r="FNB227" s="242"/>
      <c r="FNC227" s="242"/>
      <c r="FND227" s="242"/>
      <c r="FNE227" s="242"/>
      <c r="FNF227" s="242"/>
      <c r="FNG227" s="242"/>
      <c r="FNH227" s="242"/>
      <c r="FNI227" s="242"/>
      <c r="FNJ227" s="242"/>
      <c r="FNK227" s="242"/>
      <c r="FNL227" s="242"/>
      <c r="FNM227" s="242"/>
      <c r="FNN227" s="242"/>
      <c r="FNO227" s="242"/>
      <c r="FNP227" s="242"/>
      <c r="FNQ227" s="242"/>
      <c r="FNR227" s="242"/>
      <c r="FNS227" s="242"/>
      <c r="FNT227" s="242"/>
      <c r="FNU227" s="242"/>
      <c r="FNV227" s="242"/>
      <c r="FNW227" s="242"/>
      <c r="FNX227" s="242"/>
      <c r="FNY227" s="242"/>
      <c r="FNZ227" s="242"/>
      <c r="FOA227" s="242"/>
      <c r="FOB227" s="242"/>
      <c r="FOC227" s="242"/>
      <c r="FOD227" s="242"/>
      <c r="FOE227" s="242"/>
      <c r="FOF227" s="242"/>
      <c r="FOG227" s="242"/>
      <c r="FOH227" s="242"/>
      <c r="FOI227" s="242"/>
      <c r="FOJ227" s="242"/>
      <c r="FOK227" s="242"/>
      <c r="FOL227" s="242"/>
      <c r="FOM227" s="242"/>
      <c r="FON227" s="242"/>
      <c r="FOO227" s="242"/>
      <c r="FOP227" s="242"/>
      <c r="FOQ227" s="242"/>
      <c r="FOR227" s="242"/>
      <c r="FOS227" s="242"/>
      <c r="FOT227" s="242"/>
      <c r="FOU227" s="242"/>
      <c r="FOV227" s="242"/>
      <c r="FOW227" s="242"/>
      <c r="FOX227" s="242"/>
      <c r="FOY227" s="242"/>
      <c r="FOZ227" s="242"/>
      <c r="FPA227" s="242"/>
      <c r="FPB227" s="242"/>
      <c r="FPC227" s="242"/>
      <c r="FPD227" s="242"/>
      <c r="FPE227" s="242"/>
      <c r="FPF227" s="242"/>
      <c r="FPG227" s="242"/>
      <c r="FPH227" s="242"/>
      <c r="FPI227" s="242"/>
      <c r="FPJ227" s="242"/>
      <c r="FPK227" s="242"/>
      <c r="FPL227" s="242"/>
      <c r="FPM227" s="242"/>
      <c r="FPN227" s="242"/>
      <c r="FPO227" s="242"/>
      <c r="FPP227" s="242"/>
      <c r="FPQ227" s="242"/>
      <c r="FPR227" s="242"/>
      <c r="FPS227" s="242"/>
      <c r="FPT227" s="242"/>
      <c r="FPU227" s="242"/>
      <c r="FPV227" s="242"/>
      <c r="FPW227" s="242"/>
      <c r="FPX227" s="242"/>
      <c r="FPY227" s="242"/>
      <c r="FPZ227" s="242"/>
      <c r="FQA227" s="242"/>
      <c r="FQB227" s="242"/>
      <c r="FQC227" s="242"/>
      <c r="FQD227" s="242"/>
      <c r="FQE227" s="242"/>
      <c r="FQF227" s="242"/>
      <c r="FQG227" s="242"/>
      <c r="FQH227" s="242"/>
      <c r="FQI227" s="242"/>
      <c r="FQJ227" s="242"/>
      <c r="FQK227" s="242"/>
      <c r="FQL227" s="242"/>
      <c r="FQM227" s="242"/>
      <c r="FQN227" s="242"/>
      <c r="FQO227" s="242"/>
      <c r="FQP227" s="242"/>
      <c r="FQQ227" s="242"/>
      <c r="FQR227" s="242"/>
      <c r="FQS227" s="242"/>
      <c r="FQT227" s="242"/>
      <c r="FQU227" s="242"/>
      <c r="FQV227" s="242"/>
      <c r="FQW227" s="242"/>
      <c r="FQX227" s="242"/>
      <c r="FQY227" s="242"/>
      <c r="FQZ227" s="242"/>
      <c r="FRA227" s="242"/>
      <c r="FRB227" s="242"/>
      <c r="FRC227" s="242"/>
      <c r="FRD227" s="242"/>
      <c r="FRE227" s="242"/>
      <c r="FRF227" s="242"/>
      <c r="FRG227" s="242"/>
      <c r="FRH227" s="242"/>
      <c r="FRI227" s="242"/>
      <c r="FRJ227" s="242"/>
      <c r="FRK227" s="242"/>
      <c r="FRL227" s="242"/>
      <c r="FRM227" s="242"/>
      <c r="FRN227" s="242"/>
      <c r="FRO227" s="242"/>
      <c r="FRP227" s="242"/>
      <c r="FRQ227" s="242"/>
      <c r="FRR227" s="242"/>
      <c r="FRS227" s="242"/>
      <c r="FRT227" s="242"/>
      <c r="FRU227" s="242"/>
      <c r="FRV227" s="242"/>
      <c r="FRW227" s="242"/>
      <c r="FRX227" s="242"/>
      <c r="FRY227" s="242"/>
      <c r="FRZ227" s="242"/>
      <c r="FSA227" s="242"/>
      <c r="FSB227" s="242"/>
      <c r="FSC227" s="242"/>
      <c r="FSD227" s="242"/>
      <c r="FSE227" s="242"/>
      <c r="FSF227" s="242"/>
      <c r="FSG227" s="242"/>
      <c r="FSH227" s="242"/>
      <c r="FSI227" s="242"/>
      <c r="FSJ227" s="242"/>
      <c r="FSK227" s="242"/>
      <c r="FSL227" s="242"/>
      <c r="FSM227" s="242"/>
      <c r="FSN227" s="242"/>
      <c r="FSO227" s="242"/>
      <c r="FSP227" s="242"/>
      <c r="FSQ227" s="242"/>
      <c r="FSR227" s="242"/>
      <c r="FSS227" s="242"/>
      <c r="FST227" s="242"/>
      <c r="FSU227" s="242"/>
      <c r="FSV227" s="242"/>
      <c r="FSW227" s="242"/>
      <c r="FSX227" s="242"/>
      <c r="FSY227" s="242"/>
      <c r="FSZ227" s="242"/>
      <c r="FTA227" s="242"/>
      <c r="FTB227" s="242"/>
      <c r="FTC227" s="242"/>
      <c r="FTD227" s="242"/>
      <c r="FTE227" s="242"/>
      <c r="FTF227" s="242"/>
      <c r="FTG227" s="242"/>
      <c r="FTH227" s="242"/>
      <c r="FTI227" s="242"/>
      <c r="FTJ227" s="242"/>
      <c r="FTK227" s="242"/>
      <c r="FTL227" s="242"/>
      <c r="FTM227" s="242"/>
      <c r="FTN227" s="242"/>
      <c r="FTO227" s="242"/>
      <c r="FTP227" s="242"/>
      <c r="FTQ227" s="242"/>
      <c r="FTR227" s="242"/>
      <c r="FTS227" s="242"/>
      <c r="FTT227" s="242"/>
      <c r="FTU227" s="242"/>
      <c r="FTV227" s="242"/>
      <c r="FTW227" s="242"/>
      <c r="FTX227" s="242"/>
      <c r="FTY227" s="242"/>
      <c r="FTZ227" s="242"/>
      <c r="FUA227" s="242"/>
      <c r="FUB227" s="242"/>
      <c r="FUC227" s="242"/>
      <c r="FUD227" s="242"/>
      <c r="FUE227" s="242"/>
      <c r="FUF227" s="242"/>
      <c r="FUG227" s="242"/>
      <c r="FUH227" s="242"/>
      <c r="FUI227" s="242"/>
      <c r="FUJ227" s="242"/>
      <c r="FUK227" s="242"/>
      <c r="FUL227" s="242"/>
      <c r="FUM227" s="242"/>
      <c r="FUN227" s="242"/>
      <c r="FUO227" s="242"/>
      <c r="FUP227" s="242"/>
      <c r="FUQ227" s="242"/>
      <c r="FUR227" s="242"/>
      <c r="FUS227" s="242"/>
      <c r="FUT227" s="242"/>
      <c r="FUU227" s="242"/>
      <c r="FUV227" s="242"/>
      <c r="FUW227" s="242"/>
      <c r="FUX227" s="242"/>
      <c r="FUY227" s="242"/>
      <c r="FUZ227" s="242"/>
      <c r="FVA227" s="242"/>
      <c r="FVB227" s="242"/>
      <c r="FVC227" s="242"/>
      <c r="FVD227" s="242"/>
      <c r="FVE227" s="242"/>
      <c r="FVF227" s="242"/>
      <c r="FVG227" s="242"/>
      <c r="FVH227" s="242"/>
      <c r="FVI227" s="242"/>
      <c r="FVJ227" s="242"/>
      <c r="FVK227" s="242"/>
      <c r="FVL227" s="242"/>
      <c r="FVM227" s="242"/>
      <c r="FVN227" s="242"/>
      <c r="FVO227" s="242"/>
      <c r="FVP227" s="242"/>
      <c r="FVQ227" s="242"/>
      <c r="FVR227" s="242"/>
      <c r="FVS227" s="242"/>
      <c r="FVT227" s="242"/>
      <c r="FVU227" s="242"/>
      <c r="FVV227" s="242"/>
      <c r="FVW227" s="242"/>
      <c r="FVX227" s="242"/>
      <c r="FVY227" s="242"/>
      <c r="FVZ227" s="242"/>
      <c r="FWA227" s="242"/>
      <c r="FWB227" s="242"/>
      <c r="FWC227" s="242"/>
      <c r="FWD227" s="242"/>
      <c r="FWE227" s="242"/>
      <c r="FWF227" s="242"/>
      <c r="FWG227" s="242"/>
      <c r="FWH227" s="242"/>
      <c r="FWI227" s="242"/>
      <c r="FWJ227" s="242"/>
      <c r="FWK227" s="242"/>
      <c r="FWL227" s="242"/>
      <c r="FWM227" s="242"/>
      <c r="FWN227" s="242"/>
      <c r="FWO227" s="242"/>
      <c r="FWP227" s="242"/>
      <c r="FWQ227" s="242"/>
      <c r="FWR227" s="242"/>
      <c r="FWS227" s="242"/>
      <c r="FWT227" s="242"/>
      <c r="FWU227" s="242"/>
      <c r="FWV227" s="242"/>
      <c r="FWW227" s="242"/>
      <c r="FWX227" s="242"/>
      <c r="FWY227" s="242"/>
      <c r="FWZ227" s="242"/>
      <c r="FXA227" s="242"/>
      <c r="FXB227" s="242"/>
      <c r="FXC227" s="242"/>
      <c r="FXD227" s="242"/>
      <c r="FXE227" s="242"/>
      <c r="FXF227" s="242"/>
      <c r="FXG227" s="242"/>
      <c r="FXH227" s="242"/>
      <c r="FXI227" s="242"/>
      <c r="FXJ227" s="242"/>
      <c r="FXK227" s="242"/>
      <c r="FXL227" s="242"/>
      <c r="FXM227" s="242"/>
      <c r="FXN227" s="242"/>
      <c r="FXO227" s="242"/>
      <c r="FXP227" s="242"/>
      <c r="FXQ227" s="242"/>
      <c r="FXR227" s="242"/>
      <c r="FXS227" s="242"/>
      <c r="FXT227" s="242"/>
      <c r="FXU227" s="242"/>
      <c r="FXV227" s="242"/>
      <c r="FXW227" s="242"/>
      <c r="FXX227" s="242"/>
      <c r="FXY227" s="242"/>
      <c r="FXZ227" s="242"/>
      <c r="FYA227" s="242"/>
      <c r="FYB227" s="242"/>
      <c r="FYC227" s="242"/>
      <c r="FYD227" s="242"/>
      <c r="FYE227" s="242"/>
      <c r="FYF227" s="242"/>
      <c r="FYG227" s="242"/>
      <c r="FYH227" s="242"/>
      <c r="FYI227" s="242"/>
      <c r="FYJ227" s="242"/>
      <c r="FYK227" s="242"/>
      <c r="FYL227" s="242"/>
      <c r="FYM227" s="242"/>
      <c r="FYN227" s="242"/>
      <c r="FYO227" s="242"/>
      <c r="FYP227" s="242"/>
      <c r="FYQ227" s="242"/>
      <c r="FYR227" s="242"/>
      <c r="FYS227" s="242"/>
      <c r="FYT227" s="242"/>
      <c r="FYU227" s="242"/>
      <c r="FYV227" s="242"/>
      <c r="FYW227" s="242"/>
      <c r="FYX227" s="242"/>
      <c r="FYY227" s="242"/>
      <c r="FYZ227" s="242"/>
      <c r="FZA227" s="242"/>
      <c r="FZB227" s="242"/>
      <c r="FZC227" s="242"/>
      <c r="FZD227" s="242"/>
      <c r="FZE227" s="242"/>
      <c r="FZF227" s="242"/>
      <c r="FZG227" s="242"/>
      <c r="FZH227" s="242"/>
      <c r="FZI227" s="242"/>
      <c r="FZJ227" s="242"/>
      <c r="FZK227" s="242"/>
      <c r="FZL227" s="242"/>
      <c r="FZM227" s="242"/>
      <c r="FZN227" s="242"/>
      <c r="FZO227" s="242"/>
      <c r="FZP227" s="242"/>
      <c r="FZQ227" s="242"/>
      <c r="FZR227" s="242"/>
      <c r="FZS227" s="242"/>
      <c r="FZT227" s="242"/>
      <c r="FZU227" s="242"/>
      <c r="FZV227" s="242"/>
      <c r="FZW227" s="242"/>
      <c r="FZX227" s="242"/>
      <c r="FZY227" s="242"/>
      <c r="FZZ227" s="242"/>
      <c r="GAA227" s="242"/>
      <c r="GAB227" s="242"/>
      <c r="GAC227" s="242"/>
      <c r="GAD227" s="242"/>
      <c r="GAE227" s="242"/>
      <c r="GAF227" s="242"/>
      <c r="GAG227" s="242"/>
      <c r="GAH227" s="242"/>
      <c r="GAI227" s="242"/>
      <c r="GAJ227" s="242"/>
      <c r="GAK227" s="242"/>
      <c r="GAL227" s="242"/>
      <c r="GAM227" s="242"/>
      <c r="GAN227" s="242"/>
      <c r="GAO227" s="242"/>
      <c r="GAP227" s="242"/>
      <c r="GAQ227" s="242"/>
      <c r="GAR227" s="242"/>
      <c r="GAS227" s="242"/>
      <c r="GAT227" s="242"/>
      <c r="GAU227" s="242"/>
      <c r="GAV227" s="242"/>
      <c r="GAW227" s="242"/>
      <c r="GAX227" s="242"/>
      <c r="GAY227" s="242"/>
      <c r="GAZ227" s="242"/>
      <c r="GBA227" s="242"/>
      <c r="GBB227" s="242"/>
      <c r="GBC227" s="242"/>
      <c r="GBD227" s="242"/>
      <c r="GBE227" s="242"/>
      <c r="GBF227" s="242"/>
      <c r="GBG227" s="242"/>
      <c r="GBH227" s="242"/>
      <c r="GBI227" s="242"/>
      <c r="GBJ227" s="242"/>
      <c r="GBK227" s="242"/>
      <c r="GBL227" s="242"/>
      <c r="GBM227" s="242"/>
      <c r="GBN227" s="242"/>
      <c r="GBO227" s="242"/>
      <c r="GBP227" s="242"/>
      <c r="GBQ227" s="242"/>
      <c r="GBR227" s="242"/>
      <c r="GBS227" s="242"/>
      <c r="GBT227" s="242"/>
      <c r="GBU227" s="242"/>
      <c r="GBV227" s="242"/>
      <c r="GBW227" s="242"/>
      <c r="GBX227" s="242"/>
      <c r="GBY227" s="242"/>
      <c r="GBZ227" s="242"/>
      <c r="GCA227" s="242"/>
      <c r="GCB227" s="242"/>
      <c r="GCC227" s="242"/>
      <c r="GCD227" s="242"/>
      <c r="GCE227" s="242"/>
      <c r="GCF227" s="242"/>
      <c r="GCG227" s="242"/>
      <c r="GCH227" s="242"/>
      <c r="GCI227" s="242"/>
      <c r="GCJ227" s="242"/>
      <c r="GCK227" s="242"/>
      <c r="GCL227" s="242"/>
      <c r="GCM227" s="242"/>
      <c r="GCN227" s="242"/>
      <c r="GCO227" s="242"/>
      <c r="GCP227" s="242"/>
      <c r="GCQ227" s="242"/>
      <c r="GCR227" s="242"/>
      <c r="GCS227" s="242"/>
      <c r="GCT227" s="242"/>
      <c r="GCU227" s="242"/>
      <c r="GCV227" s="242"/>
      <c r="GCW227" s="242"/>
      <c r="GCX227" s="242"/>
      <c r="GCY227" s="242"/>
      <c r="GCZ227" s="242"/>
      <c r="GDA227" s="242"/>
      <c r="GDB227" s="242"/>
      <c r="GDC227" s="242"/>
      <c r="GDD227" s="242"/>
      <c r="GDE227" s="242"/>
      <c r="GDF227" s="242"/>
      <c r="GDG227" s="242"/>
      <c r="GDH227" s="242"/>
      <c r="GDI227" s="242"/>
      <c r="GDJ227" s="242"/>
      <c r="GDK227" s="242"/>
      <c r="GDL227" s="242"/>
      <c r="GDM227" s="242"/>
      <c r="GDN227" s="242"/>
      <c r="GDO227" s="242"/>
      <c r="GDP227" s="242"/>
      <c r="GDQ227" s="242"/>
      <c r="GDR227" s="242"/>
      <c r="GDS227" s="242"/>
      <c r="GDT227" s="242"/>
      <c r="GDU227" s="242"/>
      <c r="GDV227" s="242"/>
      <c r="GDW227" s="242"/>
      <c r="GDX227" s="242"/>
      <c r="GDY227" s="242"/>
      <c r="GDZ227" s="242"/>
      <c r="GEA227" s="242"/>
      <c r="GEB227" s="242"/>
      <c r="GEC227" s="242"/>
      <c r="GED227" s="242"/>
      <c r="GEE227" s="242"/>
      <c r="GEF227" s="242"/>
      <c r="GEG227" s="242"/>
      <c r="GEH227" s="242"/>
      <c r="GEI227" s="242"/>
      <c r="GEJ227" s="242"/>
      <c r="GEK227" s="242"/>
      <c r="GEL227" s="242"/>
      <c r="GEM227" s="242"/>
      <c r="GEN227" s="242"/>
      <c r="GEO227" s="242"/>
      <c r="GEP227" s="242"/>
      <c r="GEQ227" s="242"/>
      <c r="GER227" s="242"/>
      <c r="GES227" s="242"/>
      <c r="GET227" s="242"/>
      <c r="GEU227" s="242"/>
      <c r="GEV227" s="242"/>
      <c r="GEW227" s="242"/>
      <c r="GEX227" s="242"/>
      <c r="GEY227" s="242"/>
      <c r="GEZ227" s="242"/>
      <c r="GFA227" s="242"/>
      <c r="GFB227" s="242"/>
      <c r="GFC227" s="242"/>
      <c r="GFD227" s="242"/>
      <c r="GFE227" s="242"/>
      <c r="GFF227" s="242"/>
      <c r="GFG227" s="242"/>
      <c r="GFH227" s="242"/>
      <c r="GFI227" s="242"/>
      <c r="GFJ227" s="242"/>
      <c r="GFK227" s="242"/>
      <c r="GFL227" s="242"/>
      <c r="GFM227" s="242"/>
      <c r="GFN227" s="242"/>
      <c r="GFO227" s="242"/>
      <c r="GFP227" s="242"/>
      <c r="GFQ227" s="242"/>
      <c r="GFR227" s="242"/>
      <c r="GFS227" s="242"/>
      <c r="GFT227" s="242"/>
      <c r="GFU227" s="242"/>
      <c r="GFV227" s="242"/>
      <c r="GFW227" s="242"/>
      <c r="GFX227" s="242"/>
      <c r="GFY227" s="242"/>
      <c r="GFZ227" s="242"/>
      <c r="GGA227" s="242"/>
      <c r="GGB227" s="242"/>
      <c r="GGC227" s="242"/>
      <c r="GGD227" s="242"/>
      <c r="GGE227" s="242"/>
      <c r="GGF227" s="242"/>
      <c r="GGG227" s="242"/>
      <c r="GGH227" s="242"/>
      <c r="GGI227" s="242"/>
      <c r="GGJ227" s="242"/>
      <c r="GGK227" s="242"/>
      <c r="GGL227" s="242"/>
      <c r="GGM227" s="242"/>
      <c r="GGN227" s="242"/>
      <c r="GGO227" s="242"/>
      <c r="GGP227" s="242"/>
      <c r="GGQ227" s="242"/>
      <c r="GGR227" s="242"/>
      <c r="GGS227" s="242"/>
      <c r="GGT227" s="242"/>
      <c r="GGU227" s="242"/>
      <c r="GGV227" s="242"/>
      <c r="GGW227" s="242"/>
      <c r="GGX227" s="242"/>
      <c r="GGY227" s="242"/>
      <c r="GGZ227" s="242"/>
      <c r="GHA227" s="242"/>
      <c r="GHB227" s="242"/>
      <c r="GHC227" s="242"/>
      <c r="GHD227" s="242"/>
      <c r="GHE227" s="242"/>
      <c r="GHF227" s="242"/>
      <c r="GHG227" s="242"/>
      <c r="GHH227" s="242"/>
      <c r="GHI227" s="242"/>
      <c r="GHJ227" s="242"/>
      <c r="GHK227" s="242"/>
      <c r="GHL227" s="242"/>
      <c r="GHM227" s="242"/>
      <c r="GHN227" s="242"/>
      <c r="GHO227" s="242"/>
      <c r="GHP227" s="242"/>
      <c r="GHQ227" s="242"/>
      <c r="GHR227" s="242"/>
      <c r="GHS227" s="242"/>
      <c r="GHT227" s="242"/>
      <c r="GHU227" s="242"/>
      <c r="GHV227" s="242"/>
      <c r="GHW227" s="242"/>
      <c r="GHX227" s="242"/>
      <c r="GHY227" s="242"/>
      <c r="GHZ227" s="242"/>
      <c r="GIA227" s="242"/>
      <c r="GIB227" s="242"/>
      <c r="GIC227" s="242"/>
      <c r="GID227" s="242"/>
      <c r="GIE227" s="242"/>
      <c r="GIF227" s="242"/>
      <c r="GIG227" s="242"/>
      <c r="GIH227" s="242"/>
      <c r="GII227" s="242"/>
      <c r="GIJ227" s="242"/>
      <c r="GIK227" s="242"/>
      <c r="GIL227" s="242"/>
      <c r="GIM227" s="242"/>
      <c r="GIN227" s="242"/>
      <c r="GIO227" s="242"/>
      <c r="GIP227" s="242"/>
      <c r="GIQ227" s="242"/>
      <c r="GIR227" s="242"/>
      <c r="GIS227" s="242"/>
      <c r="GIT227" s="242"/>
      <c r="GIU227" s="242"/>
      <c r="GIV227" s="242"/>
      <c r="GIW227" s="242"/>
      <c r="GIX227" s="242"/>
      <c r="GIY227" s="242"/>
      <c r="GIZ227" s="242"/>
      <c r="GJA227" s="242"/>
      <c r="GJB227" s="242"/>
      <c r="GJC227" s="242"/>
      <c r="GJD227" s="242"/>
      <c r="GJE227" s="242"/>
      <c r="GJF227" s="242"/>
      <c r="GJG227" s="242"/>
      <c r="GJH227" s="242"/>
      <c r="GJI227" s="242"/>
      <c r="GJJ227" s="242"/>
      <c r="GJK227" s="242"/>
      <c r="GJL227" s="242"/>
      <c r="GJM227" s="242"/>
      <c r="GJN227" s="242"/>
      <c r="GJO227" s="242"/>
      <c r="GJP227" s="242"/>
      <c r="GJQ227" s="242"/>
      <c r="GJR227" s="242"/>
      <c r="GJS227" s="242"/>
      <c r="GJT227" s="242"/>
      <c r="GJU227" s="242"/>
      <c r="GJV227" s="242"/>
      <c r="GJW227" s="242"/>
      <c r="GJX227" s="242"/>
      <c r="GJY227" s="242"/>
      <c r="GJZ227" s="242"/>
      <c r="GKA227" s="242"/>
      <c r="GKB227" s="242"/>
      <c r="GKC227" s="242"/>
      <c r="GKD227" s="242"/>
      <c r="GKE227" s="242"/>
      <c r="GKF227" s="242"/>
      <c r="GKG227" s="242"/>
      <c r="GKH227" s="242"/>
      <c r="GKI227" s="242"/>
      <c r="GKJ227" s="242"/>
      <c r="GKK227" s="242"/>
      <c r="GKL227" s="242"/>
      <c r="GKM227" s="242"/>
      <c r="GKN227" s="242"/>
      <c r="GKO227" s="242"/>
      <c r="GKP227" s="242"/>
      <c r="GKQ227" s="242"/>
      <c r="GKR227" s="242"/>
      <c r="GKS227" s="242"/>
      <c r="GKT227" s="242"/>
      <c r="GKU227" s="242"/>
      <c r="GKV227" s="242"/>
      <c r="GKW227" s="242"/>
      <c r="GKX227" s="242"/>
      <c r="GKY227" s="242"/>
      <c r="GKZ227" s="242"/>
      <c r="GLA227" s="242"/>
      <c r="GLB227" s="242"/>
      <c r="GLC227" s="242"/>
      <c r="GLD227" s="242"/>
      <c r="GLE227" s="242"/>
      <c r="GLF227" s="242"/>
      <c r="GLG227" s="242"/>
      <c r="GLH227" s="242"/>
      <c r="GLI227" s="242"/>
      <c r="GLJ227" s="242"/>
      <c r="GLK227" s="242"/>
      <c r="GLL227" s="242"/>
      <c r="GLM227" s="242"/>
      <c r="GLN227" s="242"/>
      <c r="GLO227" s="242"/>
      <c r="GLP227" s="242"/>
      <c r="GLQ227" s="242"/>
      <c r="GLR227" s="242"/>
      <c r="GLS227" s="242"/>
      <c r="GLT227" s="242"/>
      <c r="GLU227" s="242"/>
      <c r="GLV227" s="242"/>
      <c r="GLW227" s="242"/>
      <c r="GLX227" s="242"/>
      <c r="GLY227" s="242"/>
      <c r="GLZ227" s="242"/>
      <c r="GMA227" s="242"/>
      <c r="GMB227" s="242"/>
      <c r="GMC227" s="242"/>
      <c r="GMD227" s="242"/>
      <c r="GME227" s="242"/>
      <c r="GMF227" s="242"/>
      <c r="GMG227" s="242"/>
      <c r="GMH227" s="242"/>
      <c r="GMI227" s="242"/>
      <c r="GMJ227" s="242"/>
      <c r="GMK227" s="242"/>
      <c r="GML227" s="242"/>
      <c r="GMM227" s="242"/>
      <c r="GMN227" s="242"/>
      <c r="GMO227" s="242"/>
      <c r="GMP227" s="242"/>
      <c r="GMQ227" s="242"/>
      <c r="GMR227" s="242"/>
      <c r="GMS227" s="242"/>
      <c r="GMT227" s="242"/>
      <c r="GMU227" s="242"/>
      <c r="GMV227" s="242"/>
      <c r="GMW227" s="242"/>
      <c r="GMX227" s="242"/>
      <c r="GMY227" s="242"/>
      <c r="GMZ227" s="242"/>
      <c r="GNA227" s="242"/>
      <c r="GNB227" s="242"/>
      <c r="GNC227" s="242"/>
      <c r="GND227" s="242"/>
      <c r="GNE227" s="242"/>
      <c r="GNF227" s="242"/>
      <c r="GNG227" s="242"/>
      <c r="GNH227" s="242"/>
      <c r="GNI227" s="242"/>
      <c r="GNJ227" s="242"/>
      <c r="GNK227" s="242"/>
      <c r="GNL227" s="242"/>
      <c r="GNM227" s="242"/>
      <c r="GNN227" s="242"/>
      <c r="GNO227" s="242"/>
      <c r="GNP227" s="242"/>
      <c r="GNQ227" s="242"/>
      <c r="GNR227" s="242"/>
      <c r="GNS227" s="242"/>
      <c r="GNT227" s="242"/>
      <c r="GNU227" s="242"/>
      <c r="GNV227" s="242"/>
      <c r="GNW227" s="242"/>
      <c r="GNX227" s="242"/>
      <c r="GNY227" s="242"/>
      <c r="GNZ227" s="242"/>
      <c r="GOA227" s="242"/>
      <c r="GOB227" s="242"/>
      <c r="GOC227" s="242"/>
      <c r="GOD227" s="242"/>
      <c r="GOE227" s="242"/>
      <c r="GOF227" s="242"/>
      <c r="GOG227" s="242"/>
      <c r="GOH227" s="242"/>
      <c r="GOI227" s="242"/>
      <c r="GOJ227" s="242"/>
      <c r="GOK227" s="242"/>
      <c r="GOL227" s="242"/>
      <c r="GOM227" s="242"/>
      <c r="GON227" s="242"/>
      <c r="GOO227" s="242"/>
      <c r="GOP227" s="242"/>
      <c r="GOQ227" s="242"/>
      <c r="GOR227" s="242"/>
      <c r="GOS227" s="242"/>
      <c r="GOT227" s="242"/>
      <c r="GOU227" s="242"/>
      <c r="GOV227" s="242"/>
      <c r="GOW227" s="242"/>
      <c r="GOX227" s="242"/>
      <c r="GOY227" s="242"/>
      <c r="GOZ227" s="242"/>
      <c r="GPA227" s="242"/>
      <c r="GPB227" s="242"/>
      <c r="GPC227" s="242"/>
      <c r="GPD227" s="242"/>
      <c r="GPE227" s="242"/>
      <c r="GPF227" s="242"/>
      <c r="GPG227" s="242"/>
      <c r="GPH227" s="242"/>
      <c r="GPI227" s="242"/>
      <c r="GPJ227" s="242"/>
      <c r="GPK227" s="242"/>
      <c r="GPL227" s="242"/>
      <c r="GPM227" s="242"/>
      <c r="GPN227" s="242"/>
      <c r="GPO227" s="242"/>
      <c r="GPP227" s="242"/>
      <c r="GPQ227" s="242"/>
      <c r="GPR227" s="242"/>
      <c r="GPS227" s="242"/>
      <c r="GPT227" s="242"/>
      <c r="GPU227" s="242"/>
      <c r="GPV227" s="242"/>
      <c r="GPW227" s="242"/>
      <c r="GPX227" s="242"/>
      <c r="GPY227" s="242"/>
      <c r="GPZ227" s="242"/>
      <c r="GQA227" s="242"/>
      <c r="GQB227" s="242"/>
      <c r="GQC227" s="242"/>
      <c r="GQD227" s="242"/>
      <c r="GQE227" s="242"/>
      <c r="GQF227" s="242"/>
      <c r="GQG227" s="242"/>
      <c r="GQH227" s="242"/>
      <c r="GQI227" s="242"/>
      <c r="GQJ227" s="242"/>
      <c r="GQK227" s="242"/>
      <c r="GQL227" s="242"/>
      <c r="GQM227" s="242"/>
      <c r="GQN227" s="242"/>
      <c r="GQO227" s="242"/>
      <c r="GQP227" s="242"/>
      <c r="GQQ227" s="242"/>
      <c r="GQR227" s="242"/>
      <c r="GQS227" s="242"/>
      <c r="GQT227" s="242"/>
      <c r="GQU227" s="242"/>
      <c r="GQV227" s="242"/>
      <c r="GQW227" s="242"/>
      <c r="GQX227" s="242"/>
      <c r="GQY227" s="242"/>
      <c r="GQZ227" s="242"/>
      <c r="GRA227" s="242"/>
      <c r="GRB227" s="242"/>
      <c r="GRC227" s="242"/>
      <c r="GRD227" s="242"/>
      <c r="GRE227" s="242"/>
      <c r="GRF227" s="242"/>
      <c r="GRG227" s="242"/>
      <c r="GRH227" s="242"/>
      <c r="GRI227" s="242"/>
      <c r="GRJ227" s="242"/>
      <c r="GRK227" s="242"/>
      <c r="GRL227" s="242"/>
      <c r="GRM227" s="242"/>
      <c r="GRN227" s="242"/>
      <c r="GRO227" s="242"/>
      <c r="GRP227" s="242"/>
      <c r="GRQ227" s="242"/>
      <c r="GRR227" s="242"/>
      <c r="GRS227" s="242"/>
      <c r="GRT227" s="242"/>
      <c r="GRU227" s="242"/>
      <c r="GRV227" s="242"/>
      <c r="GRW227" s="242"/>
      <c r="GRX227" s="242"/>
      <c r="GRY227" s="242"/>
      <c r="GRZ227" s="242"/>
      <c r="GSA227" s="242"/>
      <c r="GSB227" s="242"/>
      <c r="GSC227" s="242"/>
      <c r="GSD227" s="242"/>
      <c r="GSE227" s="242"/>
      <c r="GSF227" s="242"/>
      <c r="GSG227" s="242"/>
      <c r="GSH227" s="242"/>
      <c r="GSI227" s="242"/>
      <c r="GSJ227" s="242"/>
      <c r="GSK227" s="242"/>
      <c r="GSL227" s="242"/>
      <c r="GSM227" s="242"/>
      <c r="GSN227" s="242"/>
      <c r="GSO227" s="242"/>
      <c r="GSP227" s="242"/>
      <c r="GSQ227" s="242"/>
      <c r="GSR227" s="242"/>
      <c r="GSS227" s="242"/>
      <c r="GST227" s="242"/>
      <c r="GSU227" s="242"/>
      <c r="GSV227" s="242"/>
      <c r="GSW227" s="242"/>
      <c r="GSX227" s="242"/>
      <c r="GSY227" s="242"/>
      <c r="GSZ227" s="242"/>
      <c r="GTA227" s="242"/>
      <c r="GTB227" s="242"/>
      <c r="GTC227" s="242"/>
      <c r="GTD227" s="242"/>
      <c r="GTE227" s="242"/>
      <c r="GTF227" s="242"/>
      <c r="GTG227" s="242"/>
      <c r="GTH227" s="242"/>
      <c r="GTI227" s="242"/>
      <c r="GTJ227" s="242"/>
      <c r="GTK227" s="242"/>
      <c r="GTL227" s="242"/>
      <c r="GTM227" s="242"/>
      <c r="GTN227" s="242"/>
      <c r="GTO227" s="242"/>
      <c r="GTP227" s="242"/>
      <c r="GTQ227" s="242"/>
      <c r="GTR227" s="242"/>
      <c r="GTS227" s="242"/>
      <c r="GTT227" s="242"/>
      <c r="GTU227" s="242"/>
      <c r="GTV227" s="242"/>
      <c r="GTW227" s="242"/>
      <c r="GTX227" s="242"/>
      <c r="GTY227" s="242"/>
      <c r="GTZ227" s="242"/>
      <c r="GUA227" s="242"/>
      <c r="GUB227" s="242"/>
      <c r="GUC227" s="242"/>
      <c r="GUD227" s="242"/>
      <c r="GUE227" s="242"/>
      <c r="GUF227" s="242"/>
      <c r="GUG227" s="242"/>
      <c r="GUH227" s="242"/>
      <c r="GUI227" s="242"/>
      <c r="GUJ227" s="242"/>
      <c r="GUK227" s="242"/>
      <c r="GUL227" s="242"/>
      <c r="GUM227" s="242"/>
      <c r="GUN227" s="242"/>
      <c r="GUO227" s="242"/>
      <c r="GUP227" s="242"/>
      <c r="GUQ227" s="242"/>
      <c r="GUR227" s="242"/>
      <c r="GUS227" s="242"/>
      <c r="GUT227" s="242"/>
      <c r="GUU227" s="242"/>
      <c r="GUV227" s="242"/>
      <c r="GUW227" s="242"/>
      <c r="GUX227" s="242"/>
      <c r="GUY227" s="242"/>
      <c r="GUZ227" s="242"/>
      <c r="GVA227" s="242"/>
      <c r="GVB227" s="242"/>
      <c r="GVC227" s="242"/>
      <c r="GVD227" s="242"/>
      <c r="GVE227" s="242"/>
      <c r="GVF227" s="242"/>
      <c r="GVG227" s="242"/>
      <c r="GVH227" s="242"/>
      <c r="GVI227" s="242"/>
      <c r="GVJ227" s="242"/>
      <c r="GVK227" s="242"/>
      <c r="GVL227" s="242"/>
      <c r="GVM227" s="242"/>
      <c r="GVN227" s="242"/>
      <c r="GVO227" s="242"/>
      <c r="GVP227" s="242"/>
      <c r="GVQ227" s="242"/>
      <c r="GVR227" s="242"/>
      <c r="GVS227" s="242"/>
      <c r="GVT227" s="242"/>
      <c r="GVU227" s="242"/>
      <c r="GVV227" s="242"/>
      <c r="GVW227" s="242"/>
      <c r="GVX227" s="242"/>
      <c r="GVY227" s="242"/>
      <c r="GVZ227" s="242"/>
      <c r="GWA227" s="242"/>
      <c r="GWB227" s="242"/>
      <c r="GWC227" s="242"/>
      <c r="GWD227" s="242"/>
      <c r="GWE227" s="242"/>
      <c r="GWF227" s="242"/>
      <c r="GWG227" s="242"/>
      <c r="GWH227" s="242"/>
      <c r="GWI227" s="242"/>
      <c r="GWJ227" s="242"/>
      <c r="GWK227" s="242"/>
      <c r="GWL227" s="242"/>
      <c r="GWM227" s="242"/>
      <c r="GWN227" s="242"/>
      <c r="GWO227" s="242"/>
      <c r="GWP227" s="242"/>
      <c r="GWQ227" s="242"/>
      <c r="GWR227" s="242"/>
      <c r="GWS227" s="242"/>
      <c r="GWT227" s="242"/>
      <c r="GWU227" s="242"/>
      <c r="GWV227" s="242"/>
      <c r="GWW227" s="242"/>
      <c r="GWX227" s="242"/>
      <c r="GWY227" s="242"/>
      <c r="GWZ227" s="242"/>
      <c r="GXA227" s="242"/>
      <c r="GXB227" s="242"/>
      <c r="GXC227" s="242"/>
      <c r="GXD227" s="242"/>
      <c r="GXE227" s="242"/>
      <c r="GXF227" s="242"/>
      <c r="GXG227" s="242"/>
      <c r="GXH227" s="242"/>
      <c r="GXI227" s="242"/>
      <c r="GXJ227" s="242"/>
      <c r="GXK227" s="242"/>
      <c r="GXL227" s="242"/>
      <c r="GXM227" s="242"/>
      <c r="GXN227" s="242"/>
      <c r="GXO227" s="242"/>
      <c r="GXP227" s="242"/>
      <c r="GXQ227" s="242"/>
      <c r="GXR227" s="242"/>
      <c r="GXS227" s="242"/>
      <c r="GXT227" s="242"/>
      <c r="GXU227" s="242"/>
      <c r="GXV227" s="242"/>
      <c r="GXW227" s="242"/>
      <c r="GXX227" s="242"/>
      <c r="GXY227" s="242"/>
      <c r="GXZ227" s="242"/>
      <c r="GYA227" s="242"/>
      <c r="GYB227" s="242"/>
      <c r="GYC227" s="242"/>
      <c r="GYD227" s="242"/>
      <c r="GYE227" s="242"/>
      <c r="GYF227" s="242"/>
      <c r="GYG227" s="242"/>
      <c r="GYH227" s="242"/>
      <c r="GYI227" s="242"/>
      <c r="GYJ227" s="242"/>
      <c r="GYK227" s="242"/>
      <c r="GYL227" s="242"/>
      <c r="GYM227" s="242"/>
      <c r="GYN227" s="242"/>
      <c r="GYO227" s="242"/>
      <c r="GYP227" s="242"/>
      <c r="GYQ227" s="242"/>
      <c r="GYR227" s="242"/>
      <c r="GYS227" s="242"/>
      <c r="GYT227" s="242"/>
      <c r="GYU227" s="242"/>
      <c r="GYV227" s="242"/>
      <c r="GYW227" s="242"/>
      <c r="GYX227" s="242"/>
      <c r="GYY227" s="242"/>
      <c r="GYZ227" s="242"/>
      <c r="GZA227" s="242"/>
      <c r="GZB227" s="242"/>
      <c r="GZC227" s="242"/>
      <c r="GZD227" s="242"/>
      <c r="GZE227" s="242"/>
      <c r="GZF227" s="242"/>
      <c r="GZG227" s="242"/>
      <c r="GZH227" s="242"/>
      <c r="GZI227" s="242"/>
      <c r="GZJ227" s="242"/>
      <c r="GZK227" s="242"/>
      <c r="GZL227" s="242"/>
      <c r="GZM227" s="242"/>
      <c r="GZN227" s="242"/>
      <c r="GZO227" s="242"/>
      <c r="GZP227" s="242"/>
      <c r="GZQ227" s="242"/>
      <c r="GZR227" s="242"/>
      <c r="GZS227" s="242"/>
      <c r="GZT227" s="242"/>
      <c r="GZU227" s="242"/>
      <c r="GZV227" s="242"/>
      <c r="GZW227" s="242"/>
      <c r="GZX227" s="242"/>
      <c r="GZY227" s="242"/>
      <c r="GZZ227" s="242"/>
      <c r="HAA227" s="242"/>
      <c r="HAB227" s="242"/>
      <c r="HAC227" s="242"/>
      <c r="HAD227" s="242"/>
      <c r="HAE227" s="242"/>
      <c r="HAF227" s="242"/>
      <c r="HAG227" s="242"/>
      <c r="HAH227" s="242"/>
      <c r="HAI227" s="242"/>
      <c r="HAJ227" s="242"/>
      <c r="HAK227" s="242"/>
      <c r="HAL227" s="242"/>
      <c r="HAM227" s="242"/>
      <c r="HAN227" s="242"/>
      <c r="HAO227" s="242"/>
      <c r="HAP227" s="242"/>
      <c r="HAQ227" s="242"/>
      <c r="HAR227" s="242"/>
      <c r="HAS227" s="242"/>
      <c r="HAT227" s="242"/>
      <c r="HAU227" s="242"/>
      <c r="HAV227" s="242"/>
      <c r="HAW227" s="242"/>
      <c r="HAX227" s="242"/>
      <c r="HAY227" s="242"/>
      <c r="HAZ227" s="242"/>
      <c r="HBA227" s="242"/>
      <c r="HBB227" s="242"/>
      <c r="HBC227" s="242"/>
      <c r="HBD227" s="242"/>
      <c r="HBE227" s="242"/>
      <c r="HBF227" s="242"/>
      <c r="HBG227" s="242"/>
      <c r="HBH227" s="242"/>
      <c r="HBI227" s="242"/>
      <c r="HBJ227" s="242"/>
      <c r="HBK227" s="242"/>
      <c r="HBL227" s="242"/>
      <c r="HBM227" s="242"/>
      <c r="HBN227" s="242"/>
      <c r="HBO227" s="242"/>
      <c r="HBP227" s="242"/>
      <c r="HBQ227" s="242"/>
      <c r="HBR227" s="242"/>
      <c r="HBS227" s="242"/>
      <c r="HBT227" s="242"/>
      <c r="HBU227" s="242"/>
      <c r="HBV227" s="242"/>
      <c r="HBW227" s="242"/>
      <c r="HBX227" s="242"/>
      <c r="HBY227" s="242"/>
      <c r="HBZ227" s="242"/>
      <c r="HCA227" s="242"/>
      <c r="HCB227" s="242"/>
      <c r="HCC227" s="242"/>
      <c r="HCD227" s="242"/>
      <c r="HCE227" s="242"/>
      <c r="HCF227" s="242"/>
      <c r="HCG227" s="242"/>
      <c r="HCH227" s="242"/>
      <c r="HCI227" s="242"/>
      <c r="HCJ227" s="242"/>
      <c r="HCK227" s="242"/>
      <c r="HCL227" s="242"/>
      <c r="HCM227" s="242"/>
      <c r="HCN227" s="242"/>
      <c r="HCO227" s="242"/>
      <c r="HCP227" s="242"/>
      <c r="HCQ227" s="242"/>
      <c r="HCR227" s="242"/>
      <c r="HCS227" s="242"/>
      <c r="HCT227" s="242"/>
      <c r="HCU227" s="242"/>
      <c r="HCV227" s="242"/>
      <c r="HCW227" s="242"/>
      <c r="HCX227" s="242"/>
      <c r="HCY227" s="242"/>
      <c r="HCZ227" s="242"/>
      <c r="HDA227" s="242"/>
      <c r="HDB227" s="242"/>
      <c r="HDC227" s="242"/>
      <c r="HDD227" s="242"/>
      <c r="HDE227" s="242"/>
      <c r="HDF227" s="242"/>
      <c r="HDG227" s="242"/>
      <c r="HDH227" s="242"/>
      <c r="HDI227" s="242"/>
      <c r="HDJ227" s="242"/>
      <c r="HDK227" s="242"/>
      <c r="HDL227" s="242"/>
      <c r="HDM227" s="242"/>
      <c r="HDN227" s="242"/>
      <c r="HDO227" s="242"/>
      <c r="HDP227" s="242"/>
      <c r="HDQ227" s="242"/>
      <c r="HDR227" s="242"/>
      <c r="HDS227" s="242"/>
      <c r="HDT227" s="242"/>
      <c r="HDU227" s="242"/>
      <c r="HDV227" s="242"/>
      <c r="HDW227" s="242"/>
      <c r="HDX227" s="242"/>
      <c r="HDY227" s="242"/>
      <c r="HDZ227" s="242"/>
      <c r="HEA227" s="242"/>
      <c r="HEB227" s="242"/>
      <c r="HEC227" s="242"/>
      <c r="HED227" s="242"/>
      <c r="HEE227" s="242"/>
      <c r="HEF227" s="242"/>
      <c r="HEG227" s="242"/>
      <c r="HEH227" s="242"/>
      <c r="HEI227" s="242"/>
      <c r="HEJ227" s="242"/>
      <c r="HEK227" s="242"/>
      <c r="HEL227" s="242"/>
      <c r="HEM227" s="242"/>
      <c r="HEN227" s="242"/>
      <c r="HEO227" s="242"/>
      <c r="HEP227" s="242"/>
      <c r="HEQ227" s="242"/>
      <c r="HER227" s="242"/>
      <c r="HES227" s="242"/>
      <c r="HET227" s="242"/>
      <c r="HEU227" s="242"/>
      <c r="HEV227" s="242"/>
      <c r="HEW227" s="242"/>
      <c r="HEX227" s="242"/>
      <c r="HEY227" s="242"/>
      <c r="HEZ227" s="242"/>
      <c r="HFA227" s="242"/>
      <c r="HFB227" s="242"/>
      <c r="HFC227" s="242"/>
      <c r="HFD227" s="242"/>
      <c r="HFE227" s="242"/>
      <c r="HFF227" s="242"/>
      <c r="HFG227" s="242"/>
      <c r="HFH227" s="242"/>
      <c r="HFI227" s="242"/>
      <c r="HFJ227" s="242"/>
      <c r="HFK227" s="242"/>
      <c r="HFL227" s="242"/>
      <c r="HFM227" s="242"/>
      <c r="HFN227" s="242"/>
      <c r="HFO227" s="242"/>
      <c r="HFP227" s="242"/>
      <c r="HFQ227" s="242"/>
      <c r="HFR227" s="242"/>
      <c r="HFS227" s="242"/>
      <c r="HFT227" s="242"/>
      <c r="HFU227" s="242"/>
      <c r="HFV227" s="242"/>
      <c r="HFW227" s="242"/>
      <c r="HFX227" s="242"/>
      <c r="HFY227" s="242"/>
      <c r="HFZ227" s="242"/>
      <c r="HGA227" s="242"/>
      <c r="HGB227" s="242"/>
      <c r="HGC227" s="242"/>
      <c r="HGD227" s="242"/>
      <c r="HGE227" s="242"/>
      <c r="HGF227" s="242"/>
      <c r="HGG227" s="242"/>
      <c r="HGH227" s="242"/>
      <c r="HGI227" s="242"/>
      <c r="HGJ227" s="242"/>
      <c r="HGK227" s="242"/>
      <c r="HGL227" s="242"/>
      <c r="HGM227" s="242"/>
      <c r="HGN227" s="242"/>
      <c r="HGO227" s="242"/>
      <c r="HGP227" s="242"/>
      <c r="HGQ227" s="242"/>
      <c r="HGR227" s="242"/>
      <c r="HGS227" s="242"/>
      <c r="HGT227" s="242"/>
      <c r="HGU227" s="242"/>
      <c r="HGV227" s="242"/>
      <c r="HGW227" s="242"/>
      <c r="HGX227" s="242"/>
      <c r="HGY227" s="242"/>
      <c r="HGZ227" s="242"/>
      <c r="HHA227" s="242"/>
      <c r="HHB227" s="242"/>
      <c r="HHC227" s="242"/>
      <c r="HHD227" s="242"/>
      <c r="HHE227" s="242"/>
      <c r="HHF227" s="242"/>
      <c r="HHG227" s="242"/>
      <c r="HHH227" s="242"/>
      <c r="HHI227" s="242"/>
      <c r="HHJ227" s="242"/>
      <c r="HHK227" s="242"/>
      <c r="HHL227" s="242"/>
      <c r="HHM227" s="242"/>
      <c r="HHN227" s="242"/>
      <c r="HHO227" s="242"/>
      <c r="HHP227" s="242"/>
      <c r="HHQ227" s="242"/>
      <c r="HHR227" s="242"/>
      <c r="HHS227" s="242"/>
      <c r="HHT227" s="242"/>
      <c r="HHU227" s="242"/>
      <c r="HHV227" s="242"/>
      <c r="HHW227" s="242"/>
      <c r="HHX227" s="242"/>
      <c r="HHY227" s="242"/>
      <c r="HHZ227" s="242"/>
      <c r="HIA227" s="242"/>
      <c r="HIB227" s="242"/>
      <c r="HIC227" s="242"/>
      <c r="HID227" s="242"/>
      <c r="HIE227" s="242"/>
      <c r="HIF227" s="242"/>
      <c r="HIG227" s="242"/>
      <c r="HIH227" s="242"/>
      <c r="HII227" s="242"/>
      <c r="HIJ227" s="242"/>
      <c r="HIK227" s="242"/>
      <c r="HIL227" s="242"/>
      <c r="HIM227" s="242"/>
      <c r="HIN227" s="242"/>
      <c r="HIO227" s="242"/>
      <c r="HIP227" s="242"/>
      <c r="HIQ227" s="242"/>
      <c r="HIR227" s="242"/>
      <c r="HIS227" s="242"/>
      <c r="HIT227" s="242"/>
      <c r="HIU227" s="242"/>
      <c r="HIV227" s="242"/>
      <c r="HIW227" s="242"/>
      <c r="HIX227" s="242"/>
      <c r="HIY227" s="242"/>
      <c r="HIZ227" s="242"/>
      <c r="HJA227" s="242"/>
      <c r="HJB227" s="242"/>
      <c r="HJC227" s="242"/>
      <c r="HJD227" s="242"/>
      <c r="HJE227" s="242"/>
      <c r="HJF227" s="242"/>
      <c r="HJG227" s="242"/>
      <c r="HJH227" s="242"/>
      <c r="HJI227" s="242"/>
      <c r="HJJ227" s="242"/>
      <c r="HJK227" s="242"/>
      <c r="HJL227" s="242"/>
      <c r="HJM227" s="242"/>
      <c r="HJN227" s="242"/>
      <c r="HJO227" s="242"/>
      <c r="HJP227" s="242"/>
      <c r="HJQ227" s="242"/>
      <c r="HJR227" s="242"/>
      <c r="HJS227" s="242"/>
      <c r="HJT227" s="242"/>
      <c r="HJU227" s="242"/>
      <c r="HJV227" s="242"/>
      <c r="HJW227" s="242"/>
      <c r="HJX227" s="242"/>
      <c r="HJY227" s="242"/>
      <c r="HJZ227" s="242"/>
      <c r="HKA227" s="242"/>
      <c r="HKB227" s="242"/>
      <c r="HKC227" s="242"/>
      <c r="HKD227" s="242"/>
      <c r="HKE227" s="242"/>
      <c r="HKF227" s="242"/>
      <c r="HKG227" s="242"/>
      <c r="HKH227" s="242"/>
      <c r="HKI227" s="242"/>
      <c r="HKJ227" s="242"/>
      <c r="HKK227" s="242"/>
      <c r="HKL227" s="242"/>
      <c r="HKM227" s="242"/>
      <c r="HKN227" s="242"/>
      <c r="HKO227" s="242"/>
      <c r="HKP227" s="242"/>
      <c r="HKQ227" s="242"/>
      <c r="HKR227" s="242"/>
      <c r="HKS227" s="242"/>
      <c r="HKT227" s="242"/>
      <c r="HKU227" s="242"/>
      <c r="HKV227" s="242"/>
      <c r="HKW227" s="242"/>
      <c r="HKX227" s="242"/>
      <c r="HKY227" s="242"/>
      <c r="HKZ227" s="242"/>
      <c r="HLA227" s="242"/>
      <c r="HLB227" s="242"/>
      <c r="HLC227" s="242"/>
      <c r="HLD227" s="242"/>
      <c r="HLE227" s="242"/>
      <c r="HLF227" s="242"/>
      <c r="HLG227" s="242"/>
      <c r="HLH227" s="242"/>
      <c r="HLI227" s="242"/>
      <c r="HLJ227" s="242"/>
      <c r="HLK227" s="242"/>
      <c r="HLL227" s="242"/>
      <c r="HLM227" s="242"/>
      <c r="HLN227" s="242"/>
      <c r="HLO227" s="242"/>
      <c r="HLP227" s="242"/>
      <c r="HLQ227" s="242"/>
      <c r="HLR227" s="242"/>
      <c r="HLS227" s="242"/>
      <c r="HLT227" s="242"/>
      <c r="HLU227" s="242"/>
      <c r="HLV227" s="242"/>
      <c r="HLW227" s="242"/>
      <c r="HLX227" s="242"/>
      <c r="HLY227" s="242"/>
      <c r="HLZ227" s="242"/>
      <c r="HMA227" s="242"/>
      <c r="HMB227" s="242"/>
      <c r="HMC227" s="242"/>
      <c r="HMD227" s="242"/>
      <c r="HME227" s="242"/>
      <c r="HMF227" s="242"/>
      <c r="HMG227" s="242"/>
      <c r="HMH227" s="242"/>
      <c r="HMI227" s="242"/>
      <c r="HMJ227" s="242"/>
      <c r="HMK227" s="242"/>
      <c r="HML227" s="242"/>
      <c r="HMM227" s="242"/>
      <c r="HMN227" s="242"/>
      <c r="HMO227" s="242"/>
      <c r="HMP227" s="242"/>
      <c r="HMQ227" s="242"/>
      <c r="HMR227" s="242"/>
      <c r="HMS227" s="242"/>
      <c r="HMT227" s="242"/>
      <c r="HMU227" s="242"/>
      <c r="HMV227" s="242"/>
      <c r="HMW227" s="242"/>
      <c r="HMX227" s="242"/>
      <c r="HMY227" s="242"/>
      <c r="HMZ227" s="242"/>
      <c r="HNA227" s="242"/>
      <c r="HNB227" s="242"/>
      <c r="HNC227" s="242"/>
      <c r="HND227" s="242"/>
      <c r="HNE227" s="242"/>
      <c r="HNF227" s="242"/>
      <c r="HNG227" s="242"/>
      <c r="HNH227" s="242"/>
      <c r="HNI227" s="242"/>
      <c r="HNJ227" s="242"/>
      <c r="HNK227" s="242"/>
      <c r="HNL227" s="242"/>
      <c r="HNM227" s="242"/>
      <c r="HNN227" s="242"/>
      <c r="HNO227" s="242"/>
      <c r="HNP227" s="242"/>
      <c r="HNQ227" s="242"/>
      <c r="HNR227" s="242"/>
      <c r="HNS227" s="242"/>
      <c r="HNT227" s="242"/>
      <c r="HNU227" s="242"/>
      <c r="HNV227" s="242"/>
      <c r="HNW227" s="242"/>
      <c r="HNX227" s="242"/>
      <c r="HNY227" s="242"/>
      <c r="HNZ227" s="242"/>
      <c r="HOA227" s="242"/>
      <c r="HOB227" s="242"/>
      <c r="HOC227" s="242"/>
      <c r="HOD227" s="242"/>
      <c r="HOE227" s="242"/>
      <c r="HOF227" s="242"/>
      <c r="HOG227" s="242"/>
      <c r="HOH227" s="242"/>
      <c r="HOI227" s="242"/>
      <c r="HOJ227" s="242"/>
      <c r="HOK227" s="242"/>
      <c r="HOL227" s="242"/>
      <c r="HOM227" s="242"/>
      <c r="HON227" s="242"/>
      <c r="HOO227" s="242"/>
      <c r="HOP227" s="242"/>
      <c r="HOQ227" s="242"/>
      <c r="HOR227" s="242"/>
      <c r="HOS227" s="242"/>
      <c r="HOT227" s="242"/>
      <c r="HOU227" s="242"/>
      <c r="HOV227" s="242"/>
      <c r="HOW227" s="242"/>
      <c r="HOX227" s="242"/>
      <c r="HOY227" s="242"/>
      <c r="HOZ227" s="242"/>
      <c r="HPA227" s="242"/>
      <c r="HPB227" s="242"/>
      <c r="HPC227" s="242"/>
      <c r="HPD227" s="242"/>
      <c r="HPE227" s="242"/>
      <c r="HPF227" s="242"/>
      <c r="HPG227" s="242"/>
      <c r="HPH227" s="242"/>
      <c r="HPI227" s="242"/>
      <c r="HPJ227" s="242"/>
      <c r="HPK227" s="242"/>
      <c r="HPL227" s="242"/>
      <c r="HPM227" s="242"/>
      <c r="HPN227" s="242"/>
      <c r="HPO227" s="242"/>
      <c r="HPP227" s="242"/>
      <c r="HPQ227" s="242"/>
      <c r="HPR227" s="242"/>
      <c r="HPS227" s="242"/>
      <c r="HPT227" s="242"/>
      <c r="HPU227" s="242"/>
      <c r="HPV227" s="242"/>
      <c r="HPW227" s="242"/>
      <c r="HPX227" s="242"/>
      <c r="HPY227" s="242"/>
      <c r="HPZ227" s="242"/>
      <c r="HQA227" s="242"/>
      <c r="HQB227" s="242"/>
      <c r="HQC227" s="242"/>
      <c r="HQD227" s="242"/>
      <c r="HQE227" s="242"/>
      <c r="HQF227" s="242"/>
      <c r="HQG227" s="242"/>
      <c r="HQH227" s="242"/>
      <c r="HQI227" s="242"/>
      <c r="HQJ227" s="242"/>
      <c r="HQK227" s="242"/>
      <c r="HQL227" s="242"/>
      <c r="HQM227" s="242"/>
      <c r="HQN227" s="242"/>
      <c r="HQO227" s="242"/>
      <c r="HQP227" s="242"/>
      <c r="HQQ227" s="242"/>
      <c r="HQR227" s="242"/>
      <c r="HQS227" s="242"/>
      <c r="HQT227" s="242"/>
      <c r="HQU227" s="242"/>
      <c r="HQV227" s="242"/>
      <c r="HQW227" s="242"/>
      <c r="HQX227" s="242"/>
      <c r="HQY227" s="242"/>
      <c r="HQZ227" s="242"/>
      <c r="HRA227" s="242"/>
      <c r="HRB227" s="242"/>
      <c r="HRC227" s="242"/>
      <c r="HRD227" s="242"/>
      <c r="HRE227" s="242"/>
      <c r="HRF227" s="242"/>
      <c r="HRG227" s="242"/>
      <c r="HRH227" s="242"/>
      <c r="HRI227" s="242"/>
      <c r="HRJ227" s="242"/>
      <c r="HRK227" s="242"/>
      <c r="HRL227" s="242"/>
      <c r="HRM227" s="242"/>
      <c r="HRN227" s="242"/>
      <c r="HRO227" s="242"/>
      <c r="HRP227" s="242"/>
      <c r="HRQ227" s="242"/>
      <c r="HRR227" s="242"/>
      <c r="HRS227" s="242"/>
      <c r="HRT227" s="242"/>
      <c r="HRU227" s="242"/>
      <c r="HRV227" s="242"/>
      <c r="HRW227" s="242"/>
      <c r="HRX227" s="242"/>
      <c r="HRY227" s="242"/>
      <c r="HRZ227" s="242"/>
      <c r="HSA227" s="242"/>
      <c r="HSB227" s="242"/>
      <c r="HSC227" s="242"/>
      <c r="HSD227" s="242"/>
      <c r="HSE227" s="242"/>
      <c r="HSF227" s="242"/>
      <c r="HSG227" s="242"/>
      <c r="HSH227" s="242"/>
      <c r="HSI227" s="242"/>
      <c r="HSJ227" s="242"/>
      <c r="HSK227" s="242"/>
      <c r="HSL227" s="242"/>
      <c r="HSM227" s="242"/>
      <c r="HSN227" s="242"/>
      <c r="HSO227" s="242"/>
      <c r="HSP227" s="242"/>
      <c r="HSQ227" s="242"/>
      <c r="HSR227" s="242"/>
      <c r="HSS227" s="242"/>
      <c r="HST227" s="242"/>
      <c r="HSU227" s="242"/>
      <c r="HSV227" s="242"/>
      <c r="HSW227" s="242"/>
      <c r="HSX227" s="242"/>
      <c r="HSY227" s="242"/>
      <c r="HSZ227" s="242"/>
      <c r="HTA227" s="242"/>
      <c r="HTB227" s="242"/>
      <c r="HTC227" s="242"/>
      <c r="HTD227" s="242"/>
      <c r="HTE227" s="242"/>
      <c r="HTF227" s="242"/>
      <c r="HTG227" s="242"/>
      <c r="HTH227" s="242"/>
      <c r="HTI227" s="242"/>
      <c r="HTJ227" s="242"/>
      <c r="HTK227" s="242"/>
      <c r="HTL227" s="242"/>
      <c r="HTM227" s="242"/>
      <c r="HTN227" s="242"/>
      <c r="HTO227" s="242"/>
      <c r="HTP227" s="242"/>
      <c r="HTQ227" s="242"/>
      <c r="HTR227" s="242"/>
      <c r="HTS227" s="242"/>
      <c r="HTT227" s="242"/>
      <c r="HTU227" s="242"/>
      <c r="HTV227" s="242"/>
      <c r="HTW227" s="242"/>
      <c r="HTX227" s="242"/>
      <c r="HTY227" s="242"/>
      <c r="HTZ227" s="242"/>
      <c r="HUA227" s="242"/>
      <c r="HUB227" s="242"/>
      <c r="HUC227" s="242"/>
      <c r="HUD227" s="242"/>
      <c r="HUE227" s="242"/>
      <c r="HUF227" s="242"/>
      <c r="HUG227" s="242"/>
      <c r="HUH227" s="242"/>
      <c r="HUI227" s="242"/>
      <c r="HUJ227" s="242"/>
      <c r="HUK227" s="242"/>
      <c r="HUL227" s="242"/>
      <c r="HUM227" s="242"/>
      <c r="HUN227" s="242"/>
      <c r="HUO227" s="242"/>
      <c r="HUP227" s="242"/>
      <c r="HUQ227" s="242"/>
      <c r="HUR227" s="242"/>
      <c r="HUS227" s="242"/>
      <c r="HUT227" s="242"/>
      <c r="HUU227" s="242"/>
      <c r="HUV227" s="242"/>
      <c r="HUW227" s="242"/>
      <c r="HUX227" s="242"/>
      <c r="HUY227" s="242"/>
      <c r="HUZ227" s="242"/>
      <c r="HVA227" s="242"/>
      <c r="HVB227" s="242"/>
      <c r="HVC227" s="242"/>
      <c r="HVD227" s="242"/>
      <c r="HVE227" s="242"/>
      <c r="HVF227" s="242"/>
      <c r="HVG227" s="242"/>
      <c r="HVH227" s="242"/>
      <c r="HVI227" s="242"/>
      <c r="HVJ227" s="242"/>
      <c r="HVK227" s="242"/>
      <c r="HVL227" s="242"/>
      <c r="HVM227" s="242"/>
      <c r="HVN227" s="242"/>
      <c r="HVO227" s="242"/>
      <c r="HVP227" s="242"/>
      <c r="HVQ227" s="242"/>
      <c r="HVR227" s="242"/>
      <c r="HVS227" s="242"/>
      <c r="HVT227" s="242"/>
      <c r="HVU227" s="242"/>
      <c r="HVV227" s="242"/>
      <c r="HVW227" s="242"/>
      <c r="HVX227" s="242"/>
      <c r="HVY227" s="242"/>
      <c r="HVZ227" s="242"/>
      <c r="HWA227" s="242"/>
      <c r="HWB227" s="242"/>
      <c r="HWC227" s="242"/>
      <c r="HWD227" s="242"/>
      <c r="HWE227" s="242"/>
      <c r="HWF227" s="242"/>
      <c r="HWG227" s="242"/>
      <c r="HWH227" s="242"/>
      <c r="HWI227" s="242"/>
      <c r="HWJ227" s="242"/>
      <c r="HWK227" s="242"/>
      <c r="HWL227" s="242"/>
      <c r="HWM227" s="242"/>
      <c r="HWN227" s="242"/>
      <c r="HWO227" s="242"/>
      <c r="HWP227" s="242"/>
      <c r="HWQ227" s="242"/>
      <c r="HWR227" s="242"/>
      <c r="HWS227" s="242"/>
      <c r="HWT227" s="242"/>
      <c r="HWU227" s="242"/>
      <c r="HWV227" s="242"/>
      <c r="HWW227" s="242"/>
      <c r="HWX227" s="242"/>
      <c r="HWY227" s="242"/>
      <c r="HWZ227" s="242"/>
      <c r="HXA227" s="242"/>
      <c r="HXB227" s="242"/>
      <c r="HXC227" s="242"/>
      <c r="HXD227" s="242"/>
      <c r="HXE227" s="242"/>
      <c r="HXF227" s="242"/>
      <c r="HXG227" s="242"/>
      <c r="HXH227" s="242"/>
      <c r="HXI227" s="242"/>
      <c r="HXJ227" s="242"/>
      <c r="HXK227" s="242"/>
      <c r="HXL227" s="242"/>
      <c r="HXM227" s="242"/>
      <c r="HXN227" s="242"/>
      <c r="HXO227" s="242"/>
      <c r="HXP227" s="242"/>
      <c r="HXQ227" s="242"/>
      <c r="HXR227" s="242"/>
      <c r="HXS227" s="242"/>
      <c r="HXT227" s="242"/>
      <c r="HXU227" s="242"/>
      <c r="HXV227" s="242"/>
      <c r="HXW227" s="242"/>
      <c r="HXX227" s="242"/>
      <c r="HXY227" s="242"/>
      <c r="HXZ227" s="242"/>
      <c r="HYA227" s="242"/>
      <c r="HYB227" s="242"/>
      <c r="HYC227" s="242"/>
      <c r="HYD227" s="242"/>
      <c r="HYE227" s="242"/>
      <c r="HYF227" s="242"/>
      <c r="HYG227" s="242"/>
      <c r="HYH227" s="242"/>
      <c r="HYI227" s="242"/>
      <c r="HYJ227" s="242"/>
      <c r="HYK227" s="242"/>
      <c r="HYL227" s="242"/>
      <c r="HYM227" s="242"/>
      <c r="HYN227" s="242"/>
      <c r="HYO227" s="242"/>
      <c r="HYP227" s="242"/>
      <c r="HYQ227" s="242"/>
      <c r="HYR227" s="242"/>
      <c r="HYS227" s="242"/>
      <c r="HYT227" s="242"/>
      <c r="HYU227" s="242"/>
      <c r="HYV227" s="242"/>
      <c r="HYW227" s="242"/>
      <c r="HYX227" s="242"/>
      <c r="HYY227" s="242"/>
      <c r="HYZ227" s="242"/>
      <c r="HZA227" s="242"/>
      <c r="HZB227" s="242"/>
      <c r="HZC227" s="242"/>
      <c r="HZD227" s="242"/>
      <c r="HZE227" s="242"/>
      <c r="HZF227" s="242"/>
      <c r="HZG227" s="242"/>
      <c r="HZH227" s="242"/>
      <c r="HZI227" s="242"/>
      <c r="HZJ227" s="242"/>
      <c r="HZK227" s="242"/>
      <c r="HZL227" s="242"/>
      <c r="HZM227" s="242"/>
      <c r="HZN227" s="242"/>
      <c r="HZO227" s="242"/>
      <c r="HZP227" s="242"/>
      <c r="HZQ227" s="242"/>
      <c r="HZR227" s="242"/>
      <c r="HZS227" s="242"/>
      <c r="HZT227" s="242"/>
      <c r="HZU227" s="242"/>
      <c r="HZV227" s="242"/>
      <c r="HZW227" s="242"/>
      <c r="HZX227" s="242"/>
      <c r="HZY227" s="242"/>
      <c r="HZZ227" s="242"/>
      <c r="IAA227" s="242"/>
      <c r="IAB227" s="242"/>
      <c r="IAC227" s="242"/>
      <c r="IAD227" s="242"/>
      <c r="IAE227" s="242"/>
      <c r="IAF227" s="242"/>
      <c r="IAG227" s="242"/>
      <c r="IAH227" s="242"/>
      <c r="IAI227" s="242"/>
      <c r="IAJ227" s="242"/>
      <c r="IAK227" s="242"/>
      <c r="IAL227" s="242"/>
      <c r="IAM227" s="242"/>
      <c r="IAN227" s="242"/>
      <c r="IAO227" s="242"/>
      <c r="IAP227" s="242"/>
      <c r="IAQ227" s="242"/>
      <c r="IAR227" s="242"/>
      <c r="IAS227" s="242"/>
      <c r="IAT227" s="242"/>
      <c r="IAU227" s="242"/>
      <c r="IAV227" s="242"/>
      <c r="IAW227" s="242"/>
      <c r="IAX227" s="242"/>
      <c r="IAY227" s="242"/>
      <c r="IAZ227" s="242"/>
      <c r="IBA227" s="242"/>
      <c r="IBB227" s="242"/>
      <c r="IBC227" s="242"/>
      <c r="IBD227" s="242"/>
      <c r="IBE227" s="242"/>
      <c r="IBF227" s="242"/>
      <c r="IBG227" s="242"/>
      <c r="IBH227" s="242"/>
      <c r="IBI227" s="242"/>
      <c r="IBJ227" s="242"/>
      <c r="IBK227" s="242"/>
      <c r="IBL227" s="242"/>
      <c r="IBM227" s="242"/>
      <c r="IBN227" s="242"/>
      <c r="IBO227" s="242"/>
      <c r="IBP227" s="242"/>
      <c r="IBQ227" s="242"/>
      <c r="IBR227" s="242"/>
      <c r="IBS227" s="242"/>
      <c r="IBT227" s="242"/>
      <c r="IBU227" s="242"/>
      <c r="IBV227" s="242"/>
      <c r="IBW227" s="242"/>
      <c r="IBX227" s="242"/>
      <c r="IBY227" s="242"/>
      <c r="IBZ227" s="242"/>
      <c r="ICA227" s="242"/>
      <c r="ICB227" s="242"/>
      <c r="ICC227" s="242"/>
      <c r="ICD227" s="242"/>
      <c r="ICE227" s="242"/>
      <c r="ICF227" s="242"/>
      <c r="ICG227" s="242"/>
      <c r="ICH227" s="242"/>
      <c r="ICI227" s="242"/>
      <c r="ICJ227" s="242"/>
      <c r="ICK227" s="242"/>
      <c r="ICL227" s="242"/>
      <c r="ICM227" s="242"/>
      <c r="ICN227" s="242"/>
      <c r="ICO227" s="242"/>
      <c r="ICP227" s="242"/>
      <c r="ICQ227" s="242"/>
      <c r="ICR227" s="242"/>
      <c r="ICS227" s="242"/>
      <c r="ICT227" s="242"/>
      <c r="ICU227" s="242"/>
      <c r="ICV227" s="242"/>
      <c r="ICW227" s="242"/>
      <c r="ICX227" s="242"/>
      <c r="ICY227" s="242"/>
      <c r="ICZ227" s="242"/>
      <c r="IDA227" s="242"/>
      <c r="IDB227" s="242"/>
      <c r="IDC227" s="242"/>
      <c r="IDD227" s="242"/>
      <c r="IDE227" s="242"/>
      <c r="IDF227" s="242"/>
      <c r="IDG227" s="242"/>
      <c r="IDH227" s="242"/>
      <c r="IDI227" s="242"/>
      <c r="IDJ227" s="242"/>
      <c r="IDK227" s="242"/>
      <c r="IDL227" s="242"/>
      <c r="IDM227" s="242"/>
      <c r="IDN227" s="242"/>
      <c r="IDO227" s="242"/>
      <c r="IDP227" s="242"/>
      <c r="IDQ227" s="242"/>
      <c r="IDR227" s="242"/>
      <c r="IDS227" s="242"/>
      <c r="IDT227" s="242"/>
      <c r="IDU227" s="242"/>
      <c r="IDV227" s="242"/>
      <c r="IDW227" s="242"/>
      <c r="IDX227" s="242"/>
      <c r="IDY227" s="242"/>
      <c r="IDZ227" s="242"/>
      <c r="IEA227" s="242"/>
      <c r="IEB227" s="242"/>
      <c r="IEC227" s="242"/>
      <c r="IED227" s="242"/>
      <c r="IEE227" s="242"/>
      <c r="IEF227" s="242"/>
      <c r="IEG227" s="242"/>
      <c r="IEH227" s="242"/>
      <c r="IEI227" s="242"/>
      <c r="IEJ227" s="242"/>
      <c r="IEK227" s="242"/>
      <c r="IEL227" s="242"/>
      <c r="IEM227" s="242"/>
      <c r="IEN227" s="242"/>
      <c r="IEO227" s="242"/>
      <c r="IEP227" s="242"/>
      <c r="IEQ227" s="242"/>
      <c r="IER227" s="242"/>
      <c r="IES227" s="242"/>
      <c r="IET227" s="242"/>
      <c r="IEU227" s="242"/>
      <c r="IEV227" s="242"/>
      <c r="IEW227" s="242"/>
      <c r="IEX227" s="242"/>
      <c r="IEY227" s="242"/>
      <c r="IEZ227" s="242"/>
      <c r="IFA227" s="242"/>
      <c r="IFB227" s="242"/>
      <c r="IFC227" s="242"/>
      <c r="IFD227" s="242"/>
      <c r="IFE227" s="242"/>
      <c r="IFF227" s="242"/>
      <c r="IFG227" s="242"/>
      <c r="IFH227" s="242"/>
      <c r="IFI227" s="242"/>
      <c r="IFJ227" s="242"/>
      <c r="IFK227" s="242"/>
      <c r="IFL227" s="242"/>
      <c r="IFM227" s="242"/>
      <c r="IFN227" s="242"/>
      <c r="IFO227" s="242"/>
      <c r="IFP227" s="242"/>
      <c r="IFQ227" s="242"/>
      <c r="IFR227" s="242"/>
      <c r="IFS227" s="242"/>
      <c r="IFT227" s="242"/>
      <c r="IFU227" s="242"/>
      <c r="IFV227" s="242"/>
      <c r="IFW227" s="242"/>
      <c r="IFX227" s="242"/>
      <c r="IFY227" s="242"/>
      <c r="IFZ227" s="242"/>
      <c r="IGA227" s="242"/>
      <c r="IGB227" s="242"/>
      <c r="IGC227" s="242"/>
      <c r="IGD227" s="242"/>
      <c r="IGE227" s="242"/>
      <c r="IGF227" s="242"/>
      <c r="IGG227" s="242"/>
      <c r="IGH227" s="242"/>
      <c r="IGI227" s="242"/>
      <c r="IGJ227" s="242"/>
      <c r="IGK227" s="242"/>
      <c r="IGL227" s="242"/>
      <c r="IGM227" s="242"/>
      <c r="IGN227" s="242"/>
      <c r="IGO227" s="242"/>
      <c r="IGP227" s="242"/>
      <c r="IGQ227" s="242"/>
      <c r="IGR227" s="242"/>
      <c r="IGS227" s="242"/>
      <c r="IGT227" s="242"/>
      <c r="IGU227" s="242"/>
      <c r="IGV227" s="242"/>
      <c r="IGW227" s="242"/>
      <c r="IGX227" s="242"/>
      <c r="IGY227" s="242"/>
      <c r="IGZ227" s="242"/>
      <c r="IHA227" s="242"/>
      <c r="IHB227" s="242"/>
      <c r="IHC227" s="242"/>
      <c r="IHD227" s="242"/>
      <c r="IHE227" s="242"/>
      <c r="IHF227" s="242"/>
      <c r="IHG227" s="242"/>
      <c r="IHH227" s="242"/>
      <c r="IHI227" s="242"/>
      <c r="IHJ227" s="242"/>
      <c r="IHK227" s="242"/>
      <c r="IHL227" s="242"/>
      <c r="IHM227" s="242"/>
      <c r="IHN227" s="242"/>
      <c r="IHO227" s="242"/>
      <c r="IHP227" s="242"/>
      <c r="IHQ227" s="242"/>
      <c r="IHR227" s="242"/>
      <c r="IHS227" s="242"/>
      <c r="IHT227" s="242"/>
      <c r="IHU227" s="242"/>
      <c r="IHV227" s="242"/>
      <c r="IHW227" s="242"/>
      <c r="IHX227" s="242"/>
      <c r="IHY227" s="242"/>
      <c r="IHZ227" s="242"/>
      <c r="IIA227" s="242"/>
      <c r="IIB227" s="242"/>
      <c r="IIC227" s="242"/>
      <c r="IID227" s="242"/>
      <c r="IIE227" s="242"/>
      <c r="IIF227" s="242"/>
      <c r="IIG227" s="242"/>
      <c r="IIH227" s="242"/>
      <c r="III227" s="242"/>
      <c r="IIJ227" s="242"/>
      <c r="IIK227" s="242"/>
      <c r="IIL227" s="242"/>
      <c r="IIM227" s="242"/>
      <c r="IIN227" s="242"/>
      <c r="IIO227" s="242"/>
      <c r="IIP227" s="242"/>
      <c r="IIQ227" s="242"/>
      <c r="IIR227" s="242"/>
      <c r="IIS227" s="242"/>
      <c r="IIT227" s="242"/>
      <c r="IIU227" s="242"/>
      <c r="IIV227" s="242"/>
      <c r="IIW227" s="242"/>
      <c r="IIX227" s="242"/>
      <c r="IIY227" s="242"/>
      <c r="IIZ227" s="242"/>
      <c r="IJA227" s="242"/>
      <c r="IJB227" s="242"/>
      <c r="IJC227" s="242"/>
      <c r="IJD227" s="242"/>
      <c r="IJE227" s="242"/>
      <c r="IJF227" s="242"/>
      <c r="IJG227" s="242"/>
      <c r="IJH227" s="242"/>
      <c r="IJI227" s="242"/>
      <c r="IJJ227" s="242"/>
      <c r="IJK227" s="242"/>
      <c r="IJL227" s="242"/>
      <c r="IJM227" s="242"/>
      <c r="IJN227" s="242"/>
      <c r="IJO227" s="242"/>
      <c r="IJP227" s="242"/>
      <c r="IJQ227" s="242"/>
      <c r="IJR227" s="242"/>
      <c r="IJS227" s="242"/>
      <c r="IJT227" s="242"/>
      <c r="IJU227" s="242"/>
      <c r="IJV227" s="242"/>
      <c r="IJW227" s="242"/>
      <c r="IJX227" s="242"/>
      <c r="IJY227" s="242"/>
      <c r="IJZ227" s="242"/>
      <c r="IKA227" s="242"/>
      <c r="IKB227" s="242"/>
      <c r="IKC227" s="242"/>
      <c r="IKD227" s="242"/>
      <c r="IKE227" s="242"/>
      <c r="IKF227" s="242"/>
      <c r="IKG227" s="242"/>
      <c r="IKH227" s="242"/>
      <c r="IKI227" s="242"/>
      <c r="IKJ227" s="242"/>
      <c r="IKK227" s="242"/>
      <c r="IKL227" s="242"/>
      <c r="IKM227" s="242"/>
      <c r="IKN227" s="242"/>
      <c r="IKO227" s="242"/>
      <c r="IKP227" s="242"/>
      <c r="IKQ227" s="242"/>
      <c r="IKR227" s="242"/>
      <c r="IKS227" s="242"/>
      <c r="IKT227" s="242"/>
      <c r="IKU227" s="242"/>
      <c r="IKV227" s="242"/>
      <c r="IKW227" s="242"/>
      <c r="IKX227" s="242"/>
      <c r="IKY227" s="242"/>
      <c r="IKZ227" s="242"/>
      <c r="ILA227" s="242"/>
      <c r="ILB227" s="242"/>
      <c r="ILC227" s="242"/>
      <c r="ILD227" s="242"/>
      <c r="ILE227" s="242"/>
      <c r="ILF227" s="242"/>
      <c r="ILG227" s="242"/>
      <c r="ILH227" s="242"/>
      <c r="ILI227" s="242"/>
      <c r="ILJ227" s="242"/>
      <c r="ILK227" s="242"/>
      <c r="ILL227" s="242"/>
      <c r="ILM227" s="242"/>
      <c r="ILN227" s="242"/>
      <c r="ILO227" s="242"/>
      <c r="ILP227" s="242"/>
      <c r="ILQ227" s="242"/>
      <c r="ILR227" s="242"/>
      <c r="ILS227" s="242"/>
      <c r="ILT227" s="242"/>
      <c r="ILU227" s="242"/>
      <c r="ILV227" s="242"/>
      <c r="ILW227" s="242"/>
      <c r="ILX227" s="242"/>
      <c r="ILY227" s="242"/>
      <c r="ILZ227" s="242"/>
      <c r="IMA227" s="242"/>
      <c r="IMB227" s="242"/>
      <c r="IMC227" s="242"/>
      <c r="IMD227" s="242"/>
      <c r="IME227" s="242"/>
      <c r="IMF227" s="242"/>
      <c r="IMG227" s="242"/>
      <c r="IMH227" s="242"/>
      <c r="IMI227" s="242"/>
      <c r="IMJ227" s="242"/>
      <c r="IMK227" s="242"/>
      <c r="IML227" s="242"/>
      <c r="IMM227" s="242"/>
      <c r="IMN227" s="242"/>
      <c r="IMO227" s="242"/>
      <c r="IMP227" s="242"/>
      <c r="IMQ227" s="242"/>
      <c r="IMR227" s="242"/>
      <c r="IMS227" s="242"/>
      <c r="IMT227" s="242"/>
      <c r="IMU227" s="242"/>
      <c r="IMV227" s="242"/>
      <c r="IMW227" s="242"/>
      <c r="IMX227" s="242"/>
      <c r="IMY227" s="242"/>
      <c r="IMZ227" s="242"/>
      <c r="INA227" s="242"/>
      <c r="INB227" s="242"/>
      <c r="INC227" s="242"/>
      <c r="IND227" s="242"/>
      <c r="INE227" s="242"/>
      <c r="INF227" s="242"/>
      <c r="ING227" s="242"/>
      <c r="INH227" s="242"/>
      <c r="INI227" s="242"/>
      <c r="INJ227" s="242"/>
      <c r="INK227" s="242"/>
      <c r="INL227" s="242"/>
      <c r="INM227" s="242"/>
      <c r="INN227" s="242"/>
      <c r="INO227" s="242"/>
      <c r="INP227" s="242"/>
      <c r="INQ227" s="242"/>
      <c r="INR227" s="242"/>
      <c r="INS227" s="242"/>
      <c r="INT227" s="242"/>
      <c r="INU227" s="242"/>
      <c r="INV227" s="242"/>
      <c r="INW227" s="242"/>
      <c r="INX227" s="242"/>
      <c r="INY227" s="242"/>
      <c r="INZ227" s="242"/>
      <c r="IOA227" s="242"/>
      <c r="IOB227" s="242"/>
      <c r="IOC227" s="242"/>
      <c r="IOD227" s="242"/>
      <c r="IOE227" s="242"/>
      <c r="IOF227" s="242"/>
      <c r="IOG227" s="242"/>
      <c r="IOH227" s="242"/>
      <c r="IOI227" s="242"/>
      <c r="IOJ227" s="242"/>
      <c r="IOK227" s="242"/>
      <c r="IOL227" s="242"/>
      <c r="IOM227" s="242"/>
      <c r="ION227" s="242"/>
      <c r="IOO227" s="242"/>
      <c r="IOP227" s="242"/>
      <c r="IOQ227" s="242"/>
      <c r="IOR227" s="242"/>
      <c r="IOS227" s="242"/>
      <c r="IOT227" s="242"/>
      <c r="IOU227" s="242"/>
      <c r="IOV227" s="242"/>
      <c r="IOW227" s="242"/>
      <c r="IOX227" s="242"/>
      <c r="IOY227" s="242"/>
      <c r="IOZ227" s="242"/>
      <c r="IPA227" s="242"/>
      <c r="IPB227" s="242"/>
      <c r="IPC227" s="242"/>
      <c r="IPD227" s="242"/>
      <c r="IPE227" s="242"/>
      <c r="IPF227" s="242"/>
      <c r="IPG227" s="242"/>
      <c r="IPH227" s="242"/>
      <c r="IPI227" s="242"/>
      <c r="IPJ227" s="242"/>
      <c r="IPK227" s="242"/>
      <c r="IPL227" s="242"/>
      <c r="IPM227" s="242"/>
      <c r="IPN227" s="242"/>
      <c r="IPO227" s="242"/>
      <c r="IPP227" s="242"/>
      <c r="IPQ227" s="242"/>
      <c r="IPR227" s="242"/>
      <c r="IPS227" s="242"/>
      <c r="IPT227" s="242"/>
      <c r="IPU227" s="242"/>
      <c r="IPV227" s="242"/>
      <c r="IPW227" s="242"/>
      <c r="IPX227" s="242"/>
      <c r="IPY227" s="242"/>
      <c r="IPZ227" s="242"/>
      <c r="IQA227" s="242"/>
      <c r="IQB227" s="242"/>
      <c r="IQC227" s="242"/>
      <c r="IQD227" s="242"/>
      <c r="IQE227" s="242"/>
      <c r="IQF227" s="242"/>
      <c r="IQG227" s="242"/>
      <c r="IQH227" s="242"/>
      <c r="IQI227" s="242"/>
      <c r="IQJ227" s="242"/>
      <c r="IQK227" s="242"/>
      <c r="IQL227" s="242"/>
      <c r="IQM227" s="242"/>
      <c r="IQN227" s="242"/>
      <c r="IQO227" s="242"/>
      <c r="IQP227" s="242"/>
      <c r="IQQ227" s="242"/>
      <c r="IQR227" s="242"/>
      <c r="IQS227" s="242"/>
      <c r="IQT227" s="242"/>
      <c r="IQU227" s="242"/>
      <c r="IQV227" s="242"/>
      <c r="IQW227" s="242"/>
      <c r="IQX227" s="242"/>
      <c r="IQY227" s="242"/>
      <c r="IQZ227" s="242"/>
      <c r="IRA227" s="242"/>
      <c r="IRB227" s="242"/>
      <c r="IRC227" s="242"/>
      <c r="IRD227" s="242"/>
      <c r="IRE227" s="242"/>
      <c r="IRF227" s="242"/>
      <c r="IRG227" s="242"/>
      <c r="IRH227" s="242"/>
      <c r="IRI227" s="242"/>
      <c r="IRJ227" s="242"/>
      <c r="IRK227" s="242"/>
      <c r="IRL227" s="242"/>
      <c r="IRM227" s="242"/>
      <c r="IRN227" s="242"/>
      <c r="IRO227" s="242"/>
      <c r="IRP227" s="242"/>
      <c r="IRQ227" s="242"/>
      <c r="IRR227" s="242"/>
      <c r="IRS227" s="242"/>
      <c r="IRT227" s="242"/>
      <c r="IRU227" s="242"/>
      <c r="IRV227" s="242"/>
      <c r="IRW227" s="242"/>
      <c r="IRX227" s="242"/>
      <c r="IRY227" s="242"/>
      <c r="IRZ227" s="242"/>
      <c r="ISA227" s="242"/>
      <c r="ISB227" s="242"/>
      <c r="ISC227" s="242"/>
      <c r="ISD227" s="242"/>
      <c r="ISE227" s="242"/>
      <c r="ISF227" s="242"/>
      <c r="ISG227" s="242"/>
      <c r="ISH227" s="242"/>
      <c r="ISI227" s="242"/>
      <c r="ISJ227" s="242"/>
      <c r="ISK227" s="242"/>
      <c r="ISL227" s="242"/>
      <c r="ISM227" s="242"/>
      <c r="ISN227" s="242"/>
      <c r="ISO227" s="242"/>
      <c r="ISP227" s="242"/>
      <c r="ISQ227" s="242"/>
      <c r="ISR227" s="242"/>
      <c r="ISS227" s="242"/>
      <c r="IST227" s="242"/>
      <c r="ISU227" s="242"/>
      <c r="ISV227" s="242"/>
      <c r="ISW227" s="242"/>
      <c r="ISX227" s="242"/>
      <c r="ISY227" s="242"/>
      <c r="ISZ227" s="242"/>
      <c r="ITA227" s="242"/>
      <c r="ITB227" s="242"/>
      <c r="ITC227" s="242"/>
      <c r="ITD227" s="242"/>
      <c r="ITE227" s="242"/>
      <c r="ITF227" s="242"/>
      <c r="ITG227" s="242"/>
      <c r="ITH227" s="242"/>
      <c r="ITI227" s="242"/>
      <c r="ITJ227" s="242"/>
      <c r="ITK227" s="242"/>
      <c r="ITL227" s="242"/>
      <c r="ITM227" s="242"/>
      <c r="ITN227" s="242"/>
      <c r="ITO227" s="242"/>
      <c r="ITP227" s="242"/>
      <c r="ITQ227" s="242"/>
      <c r="ITR227" s="242"/>
      <c r="ITS227" s="242"/>
      <c r="ITT227" s="242"/>
      <c r="ITU227" s="242"/>
      <c r="ITV227" s="242"/>
      <c r="ITW227" s="242"/>
      <c r="ITX227" s="242"/>
      <c r="ITY227" s="242"/>
      <c r="ITZ227" s="242"/>
      <c r="IUA227" s="242"/>
      <c r="IUB227" s="242"/>
      <c r="IUC227" s="242"/>
      <c r="IUD227" s="242"/>
      <c r="IUE227" s="242"/>
      <c r="IUF227" s="242"/>
      <c r="IUG227" s="242"/>
      <c r="IUH227" s="242"/>
      <c r="IUI227" s="242"/>
      <c r="IUJ227" s="242"/>
      <c r="IUK227" s="242"/>
      <c r="IUL227" s="242"/>
      <c r="IUM227" s="242"/>
      <c r="IUN227" s="242"/>
      <c r="IUO227" s="242"/>
      <c r="IUP227" s="242"/>
      <c r="IUQ227" s="242"/>
      <c r="IUR227" s="242"/>
      <c r="IUS227" s="242"/>
      <c r="IUT227" s="242"/>
      <c r="IUU227" s="242"/>
      <c r="IUV227" s="242"/>
      <c r="IUW227" s="242"/>
      <c r="IUX227" s="242"/>
      <c r="IUY227" s="242"/>
      <c r="IUZ227" s="242"/>
      <c r="IVA227" s="242"/>
      <c r="IVB227" s="242"/>
      <c r="IVC227" s="242"/>
      <c r="IVD227" s="242"/>
      <c r="IVE227" s="242"/>
      <c r="IVF227" s="242"/>
      <c r="IVG227" s="242"/>
      <c r="IVH227" s="242"/>
      <c r="IVI227" s="242"/>
      <c r="IVJ227" s="242"/>
      <c r="IVK227" s="242"/>
      <c r="IVL227" s="242"/>
      <c r="IVM227" s="242"/>
      <c r="IVN227" s="242"/>
      <c r="IVO227" s="242"/>
      <c r="IVP227" s="242"/>
      <c r="IVQ227" s="242"/>
      <c r="IVR227" s="242"/>
      <c r="IVS227" s="242"/>
      <c r="IVT227" s="242"/>
      <c r="IVU227" s="242"/>
      <c r="IVV227" s="242"/>
      <c r="IVW227" s="242"/>
      <c r="IVX227" s="242"/>
      <c r="IVY227" s="242"/>
      <c r="IVZ227" s="242"/>
      <c r="IWA227" s="242"/>
      <c r="IWB227" s="242"/>
      <c r="IWC227" s="242"/>
      <c r="IWD227" s="242"/>
      <c r="IWE227" s="242"/>
      <c r="IWF227" s="242"/>
      <c r="IWG227" s="242"/>
      <c r="IWH227" s="242"/>
      <c r="IWI227" s="242"/>
      <c r="IWJ227" s="242"/>
      <c r="IWK227" s="242"/>
      <c r="IWL227" s="242"/>
      <c r="IWM227" s="242"/>
      <c r="IWN227" s="242"/>
      <c r="IWO227" s="242"/>
      <c r="IWP227" s="242"/>
      <c r="IWQ227" s="242"/>
      <c r="IWR227" s="242"/>
      <c r="IWS227" s="242"/>
      <c r="IWT227" s="242"/>
      <c r="IWU227" s="242"/>
      <c r="IWV227" s="242"/>
      <c r="IWW227" s="242"/>
      <c r="IWX227" s="242"/>
      <c r="IWY227" s="242"/>
      <c r="IWZ227" s="242"/>
      <c r="IXA227" s="242"/>
      <c r="IXB227" s="242"/>
      <c r="IXC227" s="242"/>
      <c r="IXD227" s="242"/>
      <c r="IXE227" s="242"/>
      <c r="IXF227" s="242"/>
      <c r="IXG227" s="242"/>
      <c r="IXH227" s="242"/>
      <c r="IXI227" s="242"/>
      <c r="IXJ227" s="242"/>
      <c r="IXK227" s="242"/>
      <c r="IXL227" s="242"/>
      <c r="IXM227" s="242"/>
      <c r="IXN227" s="242"/>
      <c r="IXO227" s="242"/>
      <c r="IXP227" s="242"/>
      <c r="IXQ227" s="242"/>
      <c r="IXR227" s="242"/>
      <c r="IXS227" s="242"/>
      <c r="IXT227" s="242"/>
      <c r="IXU227" s="242"/>
      <c r="IXV227" s="242"/>
      <c r="IXW227" s="242"/>
      <c r="IXX227" s="242"/>
      <c r="IXY227" s="242"/>
      <c r="IXZ227" s="242"/>
      <c r="IYA227" s="242"/>
      <c r="IYB227" s="242"/>
      <c r="IYC227" s="242"/>
      <c r="IYD227" s="242"/>
      <c r="IYE227" s="242"/>
      <c r="IYF227" s="242"/>
      <c r="IYG227" s="242"/>
      <c r="IYH227" s="242"/>
      <c r="IYI227" s="242"/>
      <c r="IYJ227" s="242"/>
      <c r="IYK227" s="242"/>
      <c r="IYL227" s="242"/>
      <c r="IYM227" s="242"/>
      <c r="IYN227" s="242"/>
      <c r="IYO227" s="242"/>
      <c r="IYP227" s="242"/>
      <c r="IYQ227" s="242"/>
      <c r="IYR227" s="242"/>
      <c r="IYS227" s="242"/>
      <c r="IYT227" s="242"/>
      <c r="IYU227" s="242"/>
      <c r="IYV227" s="242"/>
      <c r="IYW227" s="242"/>
      <c r="IYX227" s="242"/>
      <c r="IYY227" s="242"/>
      <c r="IYZ227" s="242"/>
      <c r="IZA227" s="242"/>
      <c r="IZB227" s="242"/>
      <c r="IZC227" s="242"/>
      <c r="IZD227" s="242"/>
      <c r="IZE227" s="242"/>
      <c r="IZF227" s="242"/>
      <c r="IZG227" s="242"/>
      <c r="IZH227" s="242"/>
      <c r="IZI227" s="242"/>
      <c r="IZJ227" s="242"/>
      <c r="IZK227" s="242"/>
      <c r="IZL227" s="242"/>
      <c r="IZM227" s="242"/>
      <c r="IZN227" s="242"/>
      <c r="IZO227" s="242"/>
      <c r="IZP227" s="242"/>
      <c r="IZQ227" s="242"/>
      <c r="IZR227" s="242"/>
      <c r="IZS227" s="242"/>
      <c r="IZT227" s="242"/>
      <c r="IZU227" s="242"/>
      <c r="IZV227" s="242"/>
      <c r="IZW227" s="242"/>
      <c r="IZX227" s="242"/>
      <c r="IZY227" s="242"/>
      <c r="IZZ227" s="242"/>
      <c r="JAA227" s="242"/>
      <c r="JAB227" s="242"/>
      <c r="JAC227" s="242"/>
      <c r="JAD227" s="242"/>
      <c r="JAE227" s="242"/>
      <c r="JAF227" s="242"/>
      <c r="JAG227" s="242"/>
      <c r="JAH227" s="242"/>
      <c r="JAI227" s="242"/>
      <c r="JAJ227" s="242"/>
      <c r="JAK227" s="242"/>
      <c r="JAL227" s="242"/>
      <c r="JAM227" s="242"/>
      <c r="JAN227" s="242"/>
      <c r="JAO227" s="242"/>
      <c r="JAP227" s="242"/>
      <c r="JAQ227" s="242"/>
      <c r="JAR227" s="242"/>
      <c r="JAS227" s="242"/>
      <c r="JAT227" s="242"/>
      <c r="JAU227" s="242"/>
      <c r="JAV227" s="242"/>
      <c r="JAW227" s="242"/>
      <c r="JAX227" s="242"/>
      <c r="JAY227" s="242"/>
      <c r="JAZ227" s="242"/>
      <c r="JBA227" s="242"/>
      <c r="JBB227" s="242"/>
      <c r="JBC227" s="242"/>
      <c r="JBD227" s="242"/>
      <c r="JBE227" s="242"/>
      <c r="JBF227" s="242"/>
      <c r="JBG227" s="242"/>
      <c r="JBH227" s="242"/>
      <c r="JBI227" s="242"/>
      <c r="JBJ227" s="242"/>
      <c r="JBK227" s="242"/>
      <c r="JBL227" s="242"/>
      <c r="JBM227" s="242"/>
      <c r="JBN227" s="242"/>
      <c r="JBO227" s="242"/>
      <c r="JBP227" s="242"/>
      <c r="JBQ227" s="242"/>
      <c r="JBR227" s="242"/>
      <c r="JBS227" s="242"/>
      <c r="JBT227" s="242"/>
      <c r="JBU227" s="242"/>
      <c r="JBV227" s="242"/>
      <c r="JBW227" s="242"/>
      <c r="JBX227" s="242"/>
      <c r="JBY227" s="242"/>
      <c r="JBZ227" s="242"/>
      <c r="JCA227" s="242"/>
      <c r="JCB227" s="242"/>
      <c r="JCC227" s="242"/>
      <c r="JCD227" s="242"/>
      <c r="JCE227" s="242"/>
      <c r="JCF227" s="242"/>
      <c r="JCG227" s="242"/>
      <c r="JCH227" s="242"/>
      <c r="JCI227" s="242"/>
      <c r="JCJ227" s="242"/>
      <c r="JCK227" s="242"/>
      <c r="JCL227" s="242"/>
      <c r="JCM227" s="242"/>
      <c r="JCN227" s="242"/>
      <c r="JCO227" s="242"/>
      <c r="JCP227" s="242"/>
      <c r="JCQ227" s="242"/>
      <c r="JCR227" s="242"/>
      <c r="JCS227" s="242"/>
      <c r="JCT227" s="242"/>
      <c r="JCU227" s="242"/>
      <c r="JCV227" s="242"/>
      <c r="JCW227" s="242"/>
      <c r="JCX227" s="242"/>
      <c r="JCY227" s="242"/>
      <c r="JCZ227" s="242"/>
      <c r="JDA227" s="242"/>
      <c r="JDB227" s="242"/>
      <c r="JDC227" s="242"/>
      <c r="JDD227" s="242"/>
      <c r="JDE227" s="242"/>
      <c r="JDF227" s="242"/>
      <c r="JDG227" s="242"/>
      <c r="JDH227" s="242"/>
      <c r="JDI227" s="242"/>
      <c r="JDJ227" s="242"/>
      <c r="JDK227" s="242"/>
      <c r="JDL227" s="242"/>
      <c r="JDM227" s="242"/>
      <c r="JDN227" s="242"/>
      <c r="JDO227" s="242"/>
      <c r="JDP227" s="242"/>
      <c r="JDQ227" s="242"/>
      <c r="JDR227" s="242"/>
      <c r="JDS227" s="242"/>
      <c r="JDT227" s="242"/>
      <c r="JDU227" s="242"/>
      <c r="JDV227" s="242"/>
      <c r="JDW227" s="242"/>
      <c r="JDX227" s="242"/>
      <c r="JDY227" s="242"/>
      <c r="JDZ227" s="242"/>
      <c r="JEA227" s="242"/>
      <c r="JEB227" s="242"/>
      <c r="JEC227" s="242"/>
      <c r="JED227" s="242"/>
      <c r="JEE227" s="242"/>
      <c r="JEF227" s="242"/>
      <c r="JEG227" s="242"/>
      <c r="JEH227" s="242"/>
      <c r="JEI227" s="242"/>
      <c r="JEJ227" s="242"/>
      <c r="JEK227" s="242"/>
      <c r="JEL227" s="242"/>
      <c r="JEM227" s="242"/>
      <c r="JEN227" s="242"/>
      <c r="JEO227" s="242"/>
      <c r="JEP227" s="242"/>
      <c r="JEQ227" s="242"/>
      <c r="JER227" s="242"/>
      <c r="JES227" s="242"/>
      <c r="JET227" s="242"/>
      <c r="JEU227" s="242"/>
      <c r="JEV227" s="242"/>
      <c r="JEW227" s="242"/>
      <c r="JEX227" s="242"/>
      <c r="JEY227" s="242"/>
      <c r="JEZ227" s="242"/>
      <c r="JFA227" s="242"/>
      <c r="JFB227" s="242"/>
      <c r="JFC227" s="242"/>
      <c r="JFD227" s="242"/>
      <c r="JFE227" s="242"/>
      <c r="JFF227" s="242"/>
      <c r="JFG227" s="242"/>
      <c r="JFH227" s="242"/>
      <c r="JFI227" s="242"/>
      <c r="JFJ227" s="242"/>
      <c r="JFK227" s="242"/>
      <c r="JFL227" s="242"/>
      <c r="JFM227" s="242"/>
      <c r="JFN227" s="242"/>
      <c r="JFO227" s="242"/>
      <c r="JFP227" s="242"/>
      <c r="JFQ227" s="242"/>
      <c r="JFR227" s="242"/>
      <c r="JFS227" s="242"/>
      <c r="JFT227" s="242"/>
      <c r="JFU227" s="242"/>
      <c r="JFV227" s="242"/>
      <c r="JFW227" s="242"/>
      <c r="JFX227" s="242"/>
      <c r="JFY227" s="242"/>
      <c r="JFZ227" s="242"/>
      <c r="JGA227" s="242"/>
      <c r="JGB227" s="242"/>
      <c r="JGC227" s="242"/>
      <c r="JGD227" s="242"/>
      <c r="JGE227" s="242"/>
      <c r="JGF227" s="242"/>
      <c r="JGG227" s="242"/>
      <c r="JGH227" s="242"/>
      <c r="JGI227" s="242"/>
      <c r="JGJ227" s="242"/>
      <c r="JGK227" s="242"/>
      <c r="JGL227" s="242"/>
      <c r="JGM227" s="242"/>
      <c r="JGN227" s="242"/>
      <c r="JGO227" s="242"/>
      <c r="JGP227" s="242"/>
      <c r="JGQ227" s="242"/>
      <c r="JGR227" s="242"/>
      <c r="JGS227" s="242"/>
      <c r="JGT227" s="242"/>
      <c r="JGU227" s="242"/>
      <c r="JGV227" s="242"/>
      <c r="JGW227" s="242"/>
      <c r="JGX227" s="242"/>
      <c r="JGY227" s="242"/>
      <c r="JGZ227" s="242"/>
      <c r="JHA227" s="242"/>
      <c r="JHB227" s="242"/>
      <c r="JHC227" s="242"/>
      <c r="JHD227" s="242"/>
      <c r="JHE227" s="242"/>
      <c r="JHF227" s="242"/>
      <c r="JHG227" s="242"/>
      <c r="JHH227" s="242"/>
      <c r="JHI227" s="242"/>
      <c r="JHJ227" s="242"/>
      <c r="JHK227" s="242"/>
      <c r="JHL227" s="242"/>
      <c r="JHM227" s="242"/>
      <c r="JHN227" s="242"/>
      <c r="JHO227" s="242"/>
      <c r="JHP227" s="242"/>
      <c r="JHQ227" s="242"/>
      <c r="JHR227" s="242"/>
      <c r="JHS227" s="242"/>
      <c r="JHT227" s="242"/>
      <c r="JHU227" s="242"/>
      <c r="JHV227" s="242"/>
      <c r="JHW227" s="242"/>
      <c r="JHX227" s="242"/>
      <c r="JHY227" s="242"/>
      <c r="JHZ227" s="242"/>
      <c r="JIA227" s="242"/>
      <c r="JIB227" s="242"/>
      <c r="JIC227" s="242"/>
      <c r="JID227" s="242"/>
      <c r="JIE227" s="242"/>
      <c r="JIF227" s="242"/>
      <c r="JIG227" s="242"/>
      <c r="JIH227" s="242"/>
      <c r="JII227" s="242"/>
      <c r="JIJ227" s="242"/>
      <c r="JIK227" s="242"/>
      <c r="JIL227" s="242"/>
      <c r="JIM227" s="242"/>
      <c r="JIN227" s="242"/>
      <c r="JIO227" s="242"/>
      <c r="JIP227" s="242"/>
      <c r="JIQ227" s="242"/>
      <c r="JIR227" s="242"/>
      <c r="JIS227" s="242"/>
      <c r="JIT227" s="242"/>
      <c r="JIU227" s="242"/>
      <c r="JIV227" s="242"/>
      <c r="JIW227" s="242"/>
      <c r="JIX227" s="242"/>
      <c r="JIY227" s="242"/>
      <c r="JIZ227" s="242"/>
      <c r="JJA227" s="242"/>
      <c r="JJB227" s="242"/>
      <c r="JJC227" s="242"/>
      <c r="JJD227" s="242"/>
      <c r="JJE227" s="242"/>
      <c r="JJF227" s="242"/>
      <c r="JJG227" s="242"/>
      <c r="JJH227" s="242"/>
      <c r="JJI227" s="242"/>
      <c r="JJJ227" s="242"/>
      <c r="JJK227" s="242"/>
      <c r="JJL227" s="242"/>
      <c r="JJM227" s="242"/>
      <c r="JJN227" s="242"/>
      <c r="JJO227" s="242"/>
      <c r="JJP227" s="242"/>
      <c r="JJQ227" s="242"/>
      <c r="JJR227" s="242"/>
      <c r="JJS227" s="242"/>
      <c r="JJT227" s="242"/>
      <c r="JJU227" s="242"/>
      <c r="JJV227" s="242"/>
      <c r="JJW227" s="242"/>
      <c r="JJX227" s="242"/>
      <c r="JJY227" s="242"/>
      <c r="JJZ227" s="242"/>
      <c r="JKA227" s="242"/>
      <c r="JKB227" s="242"/>
      <c r="JKC227" s="242"/>
      <c r="JKD227" s="242"/>
      <c r="JKE227" s="242"/>
      <c r="JKF227" s="242"/>
      <c r="JKG227" s="242"/>
      <c r="JKH227" s="242"/>
      <c r="JKI227" s="242"/>
      <c r="JKJ227" s="242"/>
      <c r="JKK227" s="242"/>
      <c r="JKL227" s="242"/>
      <c r="JKM227" s="242"/>
      <c r="JKN227" s="242"/>
      <c r="JKO227" s="242"/>
      <c r="JKP227" s="242"/>
      <c r="JKQ227" s="242"/>
      <c r="JKR227" s="242"/>
      <c r="JKS227" s="242"/>
      <c r="JKT227" s="242"/>
      <c r="JKU227" s="242"/>
      <c r="JKV227" s="242"/>
      <c r="JKW227" s="242"/>
      <c r="JKX227" s="242"/>
      <c r="JKY227" s="242"/>
      <c r="JKZ227" s="242"/>
      <c r="JLA227" s="242"/>
      <c r="JLB227" s="242"/>
      <c r="JLC227" s="242"/>
      <c r="JLD227" s="242"/>
      <c r="JLE227" s="242"/>
      <c r="JLF227" s="242"/>
      <c r="JLG227" s="242"/>
      <c r="JLH227" s="242"/>
      <c r="JLI227" s="242"/>
      <c r="JLJ227" s="242"/>
      <c r="JLK227" s="242"/>
      <c r="JLL227" s="242"/>
      <c r="JLM227" s="242"/>
      <c r="JLN227" s="242"/>
      <c r="JLO227" s="242"/>
      <c r="JLP227" s="242"/>
      <c r="JLQ227" s="242"/>
      <c r="JLR227" s="242"/>
      <c r="JLS227" s="242"/>
      <c r="JLT227" s="242"/>
      <c r="JLU227" s="242"/>
      <c r="JLV227" s="242"/>
      <c r="JLW227" s="242"/>
      <c r="JLX227" s="242"/>
      <c r="JLY227" s="242"/>
      <c r="JLZ227" s="242"/>
      <c r="JMA227" s="242"/>
      <c r="JMB227" s="242"/>
      <c r="JMC227" s="242"/>
      <c r="JMD227" s="242"/>
      <c r="JME227" s="242"/>
      <c r="JMF227" s="242"/>
      <c r="JMG227" s="242"/>
      <c r="JMH227" s="242"/>
      <c r="JMI227" s="242"/>
      <c r="JMJ227" s="242"/>
      <c r="JMK227" s="242"/>
      <c r="JML227" s="242"/>
      <c r="JMM227" s="242"/>
      <c r="JMN227" s="242"/>
      <c r="JMO227" s="242"/>
      <c r="JMP227" s="242"/>
      <c r="JMQ227" s="242"/>
      <c r="JMR227" s="242"/>
      <c r="JMS227" s="242"/>
      <c r="JMT227" s="242"/>
      <c r="JMU227" s="242"/>
      <c r="JMV227" s="242"/>
      <c r="JMW227" s="242"/>
      <c r="JMX227" s="242"/>
      <c r="JMY227" s="242"/>
      <c r="JMZ227" s="242"/>
      <c r="JNA227" s="242"/>
      <c r="JNB227" s="242"/>
      <c r="JNC227" s="242"/>
      <c r="JND227" s="242"/>
      <c r="JNE227" s="242"/>
      <c r="JNF227" s="242"/>
      <c r="JNG227" s="242"/>
      <c r="JNH227" s="242"/>
      <c r="JNI227" s="242"/>
      <c r="JNJ227" s="242"/>
      <c r="JNK227" s="242"/>
      <c r="JNL227" s="242"/>
      <c r="JNM227" s="242"/>
      <c r="JNN227" s="242"/>
      <c r="JNO227" s="242"/>
      <c r="JNP227" s="242"/>
      <c r="JNQ227" s="242"/>
      <c r="JNR227" s="242"/>
      <c r="JNS227" s="242"/>
      <c r="JNT227" s="242"/>
      <c r="JNU227" s="242"/>
      <c r="JNV227" s="242"/>
      <c r="JNW227" s="242"/>
      <c r="JNX227" s="242"/>
      <c r="JNY227" s="242"/>
      <c r="JNZ227" s="242"/>
      <c r="JOA227" s="242"/>
      <c r="JOB227" s="242"/>
      <c r="JOC227" s="242"/>
      <c r="JOD227" s="242"/>
      <c r="JOE227" s="242"/>
      <c r="JOF227" s="242"/>
      <c r="JOG227" s="242"/>
      <c r="JOH227" s="242"/>
      <c r="JOI227" s="242"/>
      <c r="JOJ227" s="242"/>
      <c r="JOK227" s="242"/>
      <c r="JOL227" s="242"/>
      <c r="JOM227" s="242"/>
      <c r="JON227" s="242"/>
      <c r="JOO227" s="242"/>
      <c r="JOP227" s="242"/>
      <c r="JOQ227" s="242"/>
      <c r="JOR227" s="242"/>
      <c r="JOS227" s="242"/>
      <c r="JOT227" s="242"/>
      <c r="JOU227" s="242"/>
      <c r="JOV227" s="242"/>
      <c r="JOW227" s="242"/>
      <c r="JOX227" s="242"/>
      <c r="JOY227" s="242"/>
      <c r="JOZ227" s="242"/>
      <c r="JPA227" s="242"/>
      <c r="JPB227" s="242"/>
      <c r="JPC227" s="242"/>
      <c r="JPD227" s="242"/>
      <c r="JPE227" s="242"/>
      <c r="JPF227" s="242"/>
      <c r="JPG227" s="242"/>
      <c r="JPH227" s="242"/>
      <c r="JPI227" s="242"/>
      <c r="JPJ227" s="242"/>
      <c r="JPK227" s="242"/>
      <c r="JPL227" s="242"/>
      <c r="JPM227" s="242"/>
      <c r="JPN227" s="242"/>
      <c r="JPO227" s="242"/>
      <c r="JPP227" s="242"/>
      <c r="JPQ227" s="242"/>
      <c r="JPR227" s="242"/>
      <c r="JPS227" s="242"/>
      <c r="JPT227" s="242"/>
      <c r="JPU227" s="242"/>
      <c r="JPV227" s="242"/>
      <c r="JPW227" s="242"/>
      <c r="JPX227" s="242"/>
      <c r="JPY227" s="242"/>
      <c r="JPZ227" s="242"/>
      <c r="JQA227" s="242"/>
      <c r="JQB227" s="242"/>
      <c r="JQC227" s="242"/>
      <c r="JQD227" s="242"/>
      <c r="JQE227" s="242"/>
      <c r="JQF227" s="242"/>
      <c r="JQG227" s="242"/>
      <c r="JQH227" s="242"/>
      <c r="JQI227" s="242"/>
      <c r="JQJ227" s="242"/>
      <c r="JQK227" s="242"/>
      <c r="JQL227" s="242"/>
      <c r="JQM227" s="242"/>
      <c r="JQN227" s="242"/>
      <c r="JQO227" s="242"/>
      <c r="JQP227" s="242"/>
      <c r="JQQ227" s="242"/>
      <c r="JQR227" s="242"/>
      <c r="JQS227" s="242"/>
      <c r="JQT227" s="242"/>
      <c r="JQU227" s="242"/>
      <c r="JQV227" s="242"/>
      <c r="JQW227" s="242"/>
      <c r="JQX227" s="242"/>
      <c r="JQY227" s="242"/>
      <c r="JQZ227" s="242"/>
      <c r="JRA227" s="242"/>
      <c r="JRB227" s="242"/>
      <c r="JRC227" s="242"/>
      <c r="JRD227" s="242"/>
      <c r="JRE227" s="242"/>
      <c r="JRF227" s="242"/>
      <c r="JRG227" s="242"/>
      <c r="JRH227" s="242"/>
      <c r="JRI227" s="242"/>
      <c r="JRJ227" s="242"/>
      <c r="JRK227" s="242"/>
      <c r="JRL227" s="242"/>
      <c r="JRM227" s="242"/>
      <c r="JRN227" s="242"/>
      <c r="JRO227" s="242"/>
      <c r="JRP227" s="242"/>
      <c r="JRQ227" s="242"/>
      <c r="JRR227" s="242"/>
      <c r="JRS227" s="242"/>
      <c r="JRT227" s="242"/>
      <c r="JRU227" s="242"/>
      <c r="JRV227" s="242"/>
      <c r="JRW227" s="242"/>
      <c r="JRX227" s="242"/>
      <c r="JRY227" s="242"/>
      <c r="JRZ227" s="242"/>
      <c r="JSA227" s="242"/>
      <c r="JSB227" s="242"/>
      <c r="JSC227" s="242"/>
      <c r="JSD227" s="242"/>
      <c r="JSE227" s="242"/>
      <c r="JSF227" s="242"/>
      <c r="JSG227" s="242"/>
      <c r="JSH227" s="242"/>
      <c r="JSI227" s="242"/>
      <c r="JSJ227" s="242"/>
      <c r="JSK227" s="242"/>
      <c r="JSL227" s="242"/>
      <c r="JSM227" s="242"/>
      <c r="JSN227" s="242"/>
      <c r="JSO227" s="242"/>
      <c r="JSP227" s="242"/>
      <c r="JSQ227" s="242"/>
      <c r="JSR227" s="242"/>
      <c r="JSS227" s="242"/>
      <c r="JST227" s="242"/>
      <c r="JSU227" s="242"/>
      <c r="JSV227" s="242"/>
      <c r="JSW227" s="242"/>
      <c r="JSX227" s="242"/>
      <c r="JSY227" s="242"/>
      <c r="JSZ227" s="242"/>
      <c r="JTA227" s="242"/>
      <c r="JTB227" s="242"/>
      <c r="JTC227" s="242"/>
      <c r="JTD227" s="242"/>
      <c r="JTE227" s="242"/>
      <c r="JTF227" s="242"/>
      <c r="JTG227" s="242"/>
      <c r="JTH227" s="242"/>
      <c r="JTI227" s="242"/>
      <c r="JTJ227" s="242"/>
      <c r="JTK227" s="242"/>
      <c r="JTL227" s="242"/>
      <c r="JTM227" s="242"/>
      <c r="JTN227" s="242"/>
      <c r="JTO227" s="242"/>
      <c r="JTP227" s="242"/>
      <c r="JTQ227" s="242"/>
      <c r="JTR227" s="242"/>
      <c r="JTS227" s="242"/>
      <c r="JTT227" s="242"/>
      <c r="JTU227" s="242"/>
      <c r="JTV227" s="242"/>
      <c r="JTW227" s="242"/>
      <c r="JTX227" s="242"/>
      <c r="JTY227" s="242"/>
      <c r="JTZ227" s="242"/>
      <c r="JUA227" s="242"/>
      <c r="JUB227" s="242"/>
      <c r="JUC227" s="242"/>
      <c r="JUD227" s="242"/>
      <c r="JUE227" s="242"/>
      <c r="JUF227" s="242"/>
      <c r="JUG227" s="242"/>
      <c r="JUH227" s="242"/>
      <c r="JUI227" s="242"/>
      <c r="JUJ227" s="242"/>
      <c r="JUK227" s="242"/>
      <c r="JUL227" s="242"/>
      <c r="JUM227" s="242"/>
      <c r="JUN227" s="242"/>
      <c r="JUO227" s="242"/>
      <c r="JUP227" s="242"/>
      <c r="JUQ227" s="242"/>
      <c r="JUR227" s="242"/>
      <c r="JUS227" s="242"/>
      <c r="JUT227" s="242"/>
      <c r="JUU227" s="242"/>
      <c r="JUV227" s="242"/>
      <c r="JUW227" s="242"/>
      <c r="JUX227" s="242"/>
      <c r="JUY227" s="242"/>
      <c r="JUZ227" s="242"/>
      <c r="JVA227" s="242"/>
      <c r="JVB227" s="242"/>
      <c r="JVC227" s="242"/>
      <c r="JVD227" s="242"/>
      <c r="JVE227" s="242"/>
      <c r="JVF227" s="242"/>
      <c r="JVG227" s="242"/>
      <c r="JVH227" s="242"/>
      <c r="JVI227" s="242"/>
      <c r="JVJ227" s="242"/>
      <c r="JVK227" s="242"/>
      <c r="JVL227" s="242"/>
      <c r="JVM227" s="242"/>
      <c r="JVN227" s="242"/>
      <c r="JVO227" s="242"/>
      <c r="JVP227" s="242"/>
      <c r="JVQ227" s="242"/>
      <c r="JVR227" s="242"/>
      <c r="JVS227" s="242"/>
      <c r="JVT227" s="242"/>
      <c r="JVU227" s="242"/>
      <c r="JVV227" s="242"/>
      <c r="JVW227" s="242"/>
      <c r="JVX227" s="242"/>
      <c r="JVY227" s="242"/>
      <c r="JVZ227" s="242"/>
      <c r="JWA227" s="242"/>
      <c r="JWB227" s="242"/>
      <c r="JWC227" s="242"/>
      <c r="JWD227" s="242"/>
      <c r="JWE227" s="242"/>
      <c r="JWF227" s="242"/>
      <c r="JWG227" s="242"/>
      <c r="JWH227" s="242"/>
      <c r="JWI227" s="242"/>
      <c r="JWJ227" s="242"/>
      <c r="JWK227" s="242"/>
      <c r="JWL227" s="242"/>
      <c r="JWM227" s="242"/>
      <c r="JWN227" s="242"/>
      <c r="JWO227" s="242"/>
      <c r="JWP227" s="242"/>
      <c r="JWQ227" s="242"/>
      <c r="JWR227" s="242"/>
      <c r="JWS227" s="242"/>
      <c r="JWT227" s="242"/>
      <c r="JWU227" s="242"/>
      <c r="JWV227" s="242"/>
      <c r="JWW227" s="242"/>
      <c r="JWX227" s="242"/>
      <c r="JWY227" s="242"/>
      <c r="JWZ227" s="242"/>
      <c r="JXA227" s="242"/>
      <c r="JXB227" s="242"/>
      <c r="JXC227" s="242"/>
      <c r="JXD227" s="242"/>
      <c r="JXE227" s="242"/>
      <c r="JXF227" s="242"/>
      <c r="JXG227" s="242"/>
      <c r="JXH227" s="242"/>
      <c r="JXI227" s="242"/>
      <c r="JXJ227" s="242"/>
      <c r="JXK227" s="242"/>
      <c r="JXL227" s="242"/>
      <c r="JXM227" s="242"/>
      <c r="JXN227" s="242"/>
      <c r="JXO227" s="242"/>
      <c r="JXP227" s="242"/>
      <c r="JXQ227" s="242"/>
      <c r="JXR227" s="242"/>
      <c r="JXS227" s="242"/>
      <c r="JXT227" s="242"/>
      <c r="JXU227" s="242"/>
      <c r="JXV227" s="242"/>
      <c r="JXW227" s="242"/>
      <c r="JXX227" s="242"/>
      <c r="JXY227" s="242"/>
      <c r="JXZ227" s="242"/>
      <c r="JYA227" s="242"/>
      <c r="JYB227" s="242"/>
      <c r="JYC227" s="242"/>
      <c r="JYD227" s="242"/>
      <c r="JYE227" s="242"/>
      <c r="JYF227" s="242"/>
      <c r="JYG227" s="242"/>
      <c r="JYH227" s="242"/>
      <c r="JYI227" s="242"/>
      <c r="JYJ227" s="242"/>
      <c r="JYK227" s="242"/>
      <c r="JYL227" s="242"/>
      <c r="JYM227" s="242"/>
      <c r="JYN227" s="242"/>
      <c r="JYO227" s="242"/>
      <c r="JYP227" s="242"/>
      <c r="JYQ227" s="242"/>
      <c r="JYR227" s="242"/>
      <c r="JYS227" s="242"/>
      <c r="JYT227" s="242"/>
      <c r="JYU227" s="242"/>
      <c r="JYV227" s="242"/>
      <c r="JYW227" s="242"/>
      <c r="JYX227" s="242"/>
      <c r="JYY227" s="242"/>
      <c r="JYZ227" s="242"/>
      <c r="JZA227" s="242"/>
      <c r="JZB227" s="242"/>
      <c r="JZC227" s="242"/>
      <c r="JZD227" s="242"/>
      <c r="JZE227" s="242"/>
      <c r="JZF227" s="242"/>
      <c r="JZG227" s="242"/>
      <c r="JZH227" s="242"/>
      <c r="JZI227" s="242"/>
      <c r="JZJ227" s="242"/>
      <c r="JZK227" s="242"/>
      <c r="JZL227" s="242"/>
      <c r="JZM227" s="242"/>
      <c r="JZN227" s="242"/>
      <c r="JZO227" s="242"/>
      <c r="JZP227" s="242"/>
      <c r="JZQ227" s="242"/>
      <c r="JZR227" s="242"/>
      <c r="JZS227" s="242"/>
      <c r="JZT227" s="242"/>
      <c r="JZU227" s="242"/>
      <c r="JZV227" s="242"/>
      <c r="JZW227" s="242"/>
      <c r="JZX227" s="242"/>
      <c r="JZY227" s="242"/>
      <c r="JZZ227" s="242"/>
      <c r="KAA227" s="242"/>
      <c r="KAB227" s="242"/>
      <c r="KAC227" s="242"/>
      <c r="KAD227" s="242"/>
      <c r="KAE227" s="242"/>
      <c r="KAF227" s="242"/>
      <c r="KAG227" s="242"/>
      <c r="KAH227" s="242"/>
      <c r="KAI227" s="242"/>
      <c r="KAJ227" s="242"/>
      <c r="KAK227" s="242"/>
      <c r="KAL227" s="242"/>
      <c r="KAM227" s="242"/>
      <c r="KAN227" s="242"/>
      <c r="KAO227" s="242"/>
      <c r="KAP227" s="242"/>
      <c r="KAQ227" s="242"/>
      <c r="KAR227" s="242"/>
      <c r="KAS227" s="242"/>
      <c r="KAT227" s="242"/>
      <c r="KAU227" s="242"/>
      <c r="KAV227" s="242"/>
      <c r="KAW227" s="242"/>
      <c r="KAX227" s="242"/>
      <c r="KAY227" s="242"/>
      <c r="KAZ227" s="242"/>
      <c r="KBA227" s="242"/>
      <c r="KBB227" s="242"/>
      <c r="KBC227" s="242"/>
      <c r="KBD227" s="242"/>
      <c r="KBE227" s="242"/>
      <c r="KBF227" s="242"/>
      <c r="KBG227" s="242"/>
      <c r="KBH227" s="242"/>
      <c r="KBI227" s="242"/>
      <c r="KBJ227" s="242"/>
      <c r="KBK227" s="242"/>
      <c r="KBL227" s="242"/>
      <c r="KBM227" s="242"/>
      <c r="KBN227" s="242"/>
      <c r="KBO227" s="242"/>
      <c r="KBP227" s="242"/>
      <c r="KBQ227" s="242"/>
      <c r="KBR227" s="242"/>
      <c r="KBS227" s="242"/>
      <c r="KBT227" s="242"/>
      <c r="KBU227" s="242"/>
      <c r="KBV227" s="242"/>
      <c r="KBW227" s="242"/>
      <c r="KBX227" s="242"/>
      <c r="KBY227" s="242"/>
      <c r="KBZ227" s="242"/>
      <c r="KCA227" s="242"/>
      <c r="KCB227" s="242"/>
      <c r="KCC227" s="242"/>
      <c r="KCD227" s="242"/>
      <c r="KCE227" s="242"/>
      <c r="KCF227" s="242"/>
      <c r="KCG227" s="242"/>
      <c r="KCH227" s="242"/>
      <c r="KCI227" s="242"/>
      <c r="KCJ227" s="242"/>
      <c r="KCK227" s="242"/>
      <c r="KCL227" s="242"/>
      <c r="KCM227" s="242"/>
      <c r="KCN227" s="242"/>
      <c r="KCO227" s="242"/>
      <c r="KCP227" s="242"/>
      <c r="KCQ227" s="242"/>
      <c r="KCR227" s="242"/>
      <c r="KCS227" s="242"/>
      <c r="KCT227" s="242"/>
      <c r="KCU227" s="242"/>
      <c r="KCV227" s="242"/>
      <c r="KCW227" s="242"/>
      <c r="KCX227" s="242"/>
      <c r="KCY227" s="242"/>
      <c r="KCZ227" s="242"/>
      <c r="KDA227" s="242"/>
      <c r="KDB227" s="242"/>
      <c r="KDC227" s="242"/>
      <c r="KDD227" s="242"/>
      <c r="KDE227" s="242"/>
      <c r="KDF227" s="242"/>
      <c r="KDG227" s="242"/>
      <c r="KDH227" s="242"/>
      <c r="KDI227" s="242"/>
      <c r="KDJ227" s="242"/>
      <c r="KDK227" s="242"/>
      <c r="KDL227" s="242"/>
      <c r="KDM227" s="242"/>
      <c r="KDN227" s="242"/>
      <c r="KDO227" s="242"/>
      <c r="KDP227" s="242"/>
      <c r="KDQ227" s="242"/>
      <c r="KDR227" s="242"/>
      <c r="KDS227" s="242"/>
      <c r="KDT227" s="242"/>
      <c r="KDU227" s="242"/>
      <c r="KDV227" s="242"/>
      <c r="KDW227" s="242"/>
      <c r="KDX227" s="242"/>
      <c r="KDY227" s="242"/>
      <c r="KDZ227" s="242"/>
      <c r="KEA227" s="242"/>
      <c r="KEB227" s="242"/>
      <c r="KEC227" s="242"/>
      <c r="KED227" s="242"/>
      <c r="KEE227" s="242"/>
      <c r="KEF227" s="242"/>
      <c r="KEG227" s="242"/>
      <c r="KEH227" s="242"/>
      <c r="KEI227" s="242"/>
      <c r="KEJ227" s="242"/>
      <c r="KEK227" s="242"/>
      <c r="KEL227" s="242"/>
      <c r="KEM227" s="242"/>
      <c r="KEN227" s="242"/>
      <c r="KEO227" s="242"/>
      <c r="KEP227" s="242"/>
      <c r="KEQ227" s="242"/>
      <c r="KER227" s="242"/>
      <c r="KES227" s="242"/>
      <c r="KET227" s="242"/>
      <c r="KEU227" s="242"/>
      <c r="KEV227" s="242"/>
      <c r="KEW227" s="242"/>
      <c r="KEX227" s="242"/>
      <c r="KEY227" s="242"/>
      <c r="KEZ227" s="242"/>
      <c r="KFA227" s="242"/>
      <c r="KFB227" s="242"/>
      <c r="KFC227" s="242"/>
      <c r="KFD227" s="242"/>
      <c r="KFE227" s="242"/>
      <c r="KFF227" s="242"/>
      <c r="KFG227" s="242"/>
      <c r="KFH227" s="242"/>
      <c r="KFI227" s="242"/>
      <c r="KFJ227" s="242"/>
      <c r="KFK227" s="242"/>
      <c r="KFL227" s="242"/>
      <c r="KFM227" s="242"/>
      <c r="KFN227" s="242"/>
      <c r="KFO227" s="242"/>
      <c r="KFP227" s="242"/>
      <c r="KFQ227" s="242"/>
      <c r="KFR227" s="242"/>
      <c r="KFS227" s="242"/>
      <c r="KFT227" s="242"/>
      <c r="KFU227" s="242"/>
      <c r="KFV227" s="242"/>
      <c r="KFW227" s="242"/>
      <c r="KFX227" s="242"/>
      <c r="KFY227" s="242"/>
      <c r="KFZ227" s="242"/>
      <c r="KGA227" s="242"/>
      <c r="KGB227" s="242"/>
      <c r="KGC227" s="242"/>
      <c r="KGD227" s="242"/>
      <c r="KGE227" s="242"/>
      <c r="KGF227" s="242"/>
      <c r="KGG227" s="242"/>
      <c r="KGH227" s="242"/>
      <c r="KGI227" s="242"/>
      <c r="KGJ227" s="242"/>
      <c r="KGK227" s="242"/>
      <c r="KGL227" s="242"/>
      <c r="KGM227" s="242"/>
      <c r="KGN227" s="242"/>
      <c r="KGO227" s="242"/>
      <c r="KGP227" s="242"/>
      <c r="KGQ227" s="242"/>
      <c r="KGR227" s="242"/>
      <c r="KGS227" s="242"/>
      <c r="KGT227" s="242"/>
      <c r="KGU227" s="242"/>
      <c r="KGV227" s="242"/>
      <c r="KGW227" s="242"/>
      <c r="KGX227" s="242"/>
      <c r="KGY227" s="242"/>
      <c r="KGZ227" s="242"/>
      <c r="KHA227" s="242"/>
      <c r="KHB227" s="242"/>
      <c r="KHC227" s="242"/>
      <c r="KHD227" s="242"/>
      <c r="KHE227" s="242"/>
      <c r="KHF227" s="242"/>
      <c r="KHG227" s="242"/>
      <c r="KHH227" s="242"/>
      <c r="KHI227" s="242"/>
      <c r="KHJ227" s="242"/>
      <c r="KHK227" s="242"/>
      <c r="KHL227" s="242"/>
      <c r="KHM227" s="242"/>
      <c r="KHN227" s="242"/>
      <c r="KHO227" s="242"/>
      <c r="KHP227" s="242"/>
      <c r="KHQ227" s="242"/>
      <c r="KHR227" s="242"/>
      <c r="KHS227" s="242"/>
      <c r="KHT227" s="242"/>
      <c r="KHU227" s="242"/>
      <c r="KHV227" s="242"/>
      <c r="KHW227" s="242"/>
      <c r="KHX227" s="242"/>
      <c r="KHY227" s="242"/>
      <c r="KHZ227" s="242"/>
      <c r="KIA227" s="242"/>
      <c r="KIB227" s="242"/>
      <c r="KIC227" s="242"/>
      <c r="KID227" s="242"/>
      <c r="KIE227" s="242"/>
      <c r="KIF227" s="242"/>
      <c r="KIG227" s="242"/>
      <c r="KIH227" s="242"/>
      <c r="KII227" s="242"/>
      <c r="KIJ227" s="242"/>
      <c r="KIK227" s="242"/>
      <c r="KIL227" s="242"/>
      <c r="KIM227" s="242"/>
      <c r="KIN227" s="242"/>
      <c r="KIO227" s="242"/>
      <c r="KIP227" s="242"/>
      <c r="KIQ227" s="242"/>
      <c r="KIR227" s="242"/>
      <c r="KIS227" s="242"/>
      <c r="KIT227" s="242"/>
      <c r="KIU227" s="242"/>
      <c r="KIV227" s="242"/>
      <c r="KIW227" s="242"/>
      <c r="KIX227" s="242"/>
      <c r="KIY227" s="242"/>
      <c r="KIZ227" s="242"/>
      <c r="KJA227" s="242"/>
      <c r="KJB227" s="242"/>
      <c r="KJC227" s="242"/>
      <c r="KJD227" s="242"/>
      <c r="KJE227" s="242"/>
      <c r="KJF227" s="242"/>
      <c r="KJG227" s="242"/>
      <c r="KJH227" s="242"/>
      <c r="KJI227" s="242"/>
      <c r="KJJ227" s="242"/>
      <c r="KJK227" s="242"/>
      <c r="KJL227" s="242"/>
      <c r="KJM227" s="242"/>
      <c r="KJN227" s="242"/>
      <c r="KJO227" s="242"/>
      <c r="KJP227" s="242"/>
      <c r="KJQ227" s="242"/>
      <c r="KJR227" s="242"/>
      <c r="KJS227" s="242"/>
      <c r="KJT227" s="242"/>
      <c r="KJU227" s="242"/>
      <c r="KJV227" s="242"/>
      <c r="KJW227" s="242"/>
      <c r="KJX227" s="242"/>
      <c r="KJY227" s="242"/>
      <c r="KJZ227" s="242"/>
      <c r="KKA227" s="242"/>
      <c r="KKB227" s="242"/>
      <c r="KKC227" s="242"/>
      <c r="KKD227" s="242"/>
      <c r="KKE227" s="242"/>
      <c r="KKF227" s="242"/>
      <c r="KKG227" s="242"/>
      <c r="KKH227" s="242"/>
      <c r="KKI227" s="242"/>
      <c r="KKJ227" s="242"/>
      <c r="KKK227" s="242"/>
      <c r="KKL227" s="242"/>
      <c r="KKM227" s="242"/>
      <c r="KKN227" s="242"/>
      <c r="KKO227" s="242"/>
      <c r="KKP227" s="242"/>
      <c r="KKQ227" s="242"/>
      <c r="KKR227" s="242"/>
      <c r="KKS227" s="242"/>
      <c r="KKT227" s="242"/>
      <c r="KKU227" s="242"/>
      <c r="KKV227" s="242"/>
      <c r="KKW227" s="242"/>
      <c r="KKX227" s="242"/>
      <c r="KKY227" s="242"/>
      <c r="KKZ227" s="242"/>
      <c r="KLA227" s="242"/>
      <c r="KLB227" s="242"/>
      <c r="KLC227" s="242"/>
      <c r="KLD227" s="242"/>
      <c r="KLE227" s="242"/>
      <c r="KLF227" s="242"/>
      <c r="KLG227" s="242"/>
      <c r="KLH227" s="242"/>
      <c r="KLI227" s="242"/>
      <c r="KLJ227" s="242"/>
      <c r="KLK227" s="242"/>
      <c r="KLL227" s="242"/>
      <c r="KLM227" s="242"/>
      <c r="KLN227" s="242"/>
      <c r="KLO227" s="242"/>
      <c r="KLP227" s="242"/>
      <c r="KLQ227" s="242"/>
      <c r="KLR227" s="242"/>
      <c r="KLS227" s="242"/>
      <c r="KLT227" s="242"/>
      <c r="KLU227" s="242"/>
      <c r="KLV227" s="242"/>
      <c r="KLW227" s="242"/>
      <c r="KLX227" s="242"/>
      <c r="KLY227" s="242"/>
      <c r="KLZ227" s="242"/>
      <c r="KMA227" s="242"/>
      <c r="KMB227" s="242"/>
      <c r="KMC227" s="242"/>
      <c r="KMD227" s="242"/>
      <c r="KME227" s="242"/>
      <c r="KMF227" s="242"/>
      <c r="KMG227" s="242"/>
      <c r="KMH227" s="242"/>
      <c r="KMI227" s="242"/>
      <c r="KMJ227" s="242"/>
      <c r="KMK227" s="242"/>
      <c r="KML227" s="242"/>
      <c r="KMM227" s="242"/>
      <c r="KMN227" s="242"/>
      <c r="KMO227" s="242"/>
      <c r="KMP227" s="242"/>
      <c r="KMQ227" s="242"/>
      <c r="KMR227" s="242"/>
      <c r="KMS227" s="242"/>
      <c r="KMT227" s="242"/>
      <c r="KMU227" s="242"/>
      <c r="KMV227" s="242"/>
      <c r="KMW227" s="242"/>
      <c r="KMX227" s="242"/>
      <c r="KMY227" s="242"/>
      <c r="KMZ227" s="242"/>
      <c r="KNA227" s="242"/>
      <c r="KNB227" s="242"/>
      <c r="KNC227" s="242"/>
      <c r="KND227" s="242"/>
      <c r="KNE227" s="242"/>
      <c r="KNF227" s="242"/>
      <c r="KNG227" s="242"/>
      <c r="KNH227" s="242"/>
      <c r="KNI227" s="242"/>
      <c r="KNJ227" s="242"/>
      <c r="KNK227" s="242"/>
      <c r="KNL227" s="242"/>
      <c r="KNM227" s="242"/>
      <c r="KNN227" s="242"/>
      <c r="KNO227" s="242"/>
      <c r="KNP227" s="242"/>
      <c r="KNQ227" s="242"/>
      <c r="KNR227" s="242"/>
      <c r="KNS227" s="242"/>
      <c r="KNT227" s="242"/>
      <c r="KNU227" s="242"/>
      <c r="KNV227" s="242"/>
      <c r="KNW227" s="242"/>
      <c r="KNX227" s="242"/>
      <c r="KNY227" s="242"/>
      <c r="KNZ227" s="242"/>
      <c r="KOA227" s="242"/>
      <c r="KOB227" s="242"/>
      <c r="KOC227" s="242"/>
      <c r="KOD227" s="242"/>
      <c r="KOE227" s="242"/>
      <c r="KOF227" s="242"/>
      <c r="KOG227" s="242"/>
      <c r="KOH227" s="242"/>
      <c r="KOI227" s="242"/>
      <c r="KOJ227" s="242"/>
      <c r="KOK227" s="242"/>
      <c r="KOL227" s="242"/>
      <c r="KOM227" s="242"/>
      <c r="KON227" s="242"/>
      <c r="KOO227" s="242"/>
      <c r="KOP227" s="242"/>
      <c r="KOQ227" s="242"/>
      <c r="KOR227" s="242"/>
      <c r="KOS227" s="242"/>
      <c r="KOT227" s="242"/>
      <c r="KOU227" s="242"/>
      <c r="KOV227" s="242"/>
      <c r="KOW227" s="242"/>
      <c r="KOX227" s="242"/>
      <c r="KOY227" s="242"/>
      <c r="KOZ227" s="242"/>
      <c r="KPA227" s="242"/>
      <c r="KPB227" s="242"/>
      <c r="KPC227" s="242"/>
      <c r="KPD227" s="242"/>
      <c r="KPE227" s="242"/>
      <c r="KPF227" s="242"/>
      <c r="KPG227" s="242"/>
      <c r="KPH227" s="242"/>
      <c r="KPI227" s="242"/>
      <c r="KPJ227" s="242"/>
      <c r="KPK227" s="242"/>
      <c r="KPL227" s="242"/>
      <c r="KPM227" s="242"/>
      <c r="KPN227" s="242"/>
      <c r="KPO227" s="242"/>
      <c r="KPP227" s="242"/>
      <c r="KPQ227" s="242"/>
      <c r="KPR227" s="242"/>
      <c r="KPS227" s="242"/>
      <c r="KPT227" s="242"/>
      <c r="KPU227" s="242"/>
      <c r="KPV227" s="242"/>
      <c r="KPW227" s="242"/>
      <c r="KPX227" s="242"/>
      <c r="KPY227" s="242"/>
      <c r="KPZ227" s="242"/>
      <c r="KQA227" s="242"/>
      <c r="KQB227" s="242"/>
      <c r="KQC227" s="242"/>
      <c r="KQD227" s="242"/>
      <c r="KQE227" s="242"/>
      <c r="KQF227" s="242"/>
      <c r="KQG227" s="242"/>
      <c r="KQH227" s="242"/>
      <c r="KQI227" s="242"/>
      <c r="KQJ227" s="242"/>
      <c r="KQK227" s="242"/>
      <c r="KQL227" s="242"/>
      <c r="KQM227" s="242"/>
      <c r="KQN227" s="242"/>
      <c r="KQO227" s="242"/>
      <c r="KQP227" s="242"/>
      <c r="KQQ227" s="242"/>
      <c r="KQR227" s="242"/>
      <c r="KQS227" s="242"/>
      <c r="KQT227" s="242"/>
      <c r="KQU227" s="242"/>
      <c r="KQV227" s="242"/>
      <c r="KQW227" s="242"/>
      <c r="KQX227" s="242"/>
      <c r="KQY227" s="242"/>
      <c r="KQZ227" s="242"/>
      <c r="KRA227" s="242"/>
      <c r="KRB227" s="242"/>
      <c r="KRC227" s="242"/>
      <c r="KRD227" s="242"/>
      <c r="KRE227" s="242"/>
      <c r="KRF227" s="242"/>
      <c r="KRG227" s="242"/>
      <c r="KRH227" s="242"/>
      <c r="KRI227" s="242"/>
      <c r="KRJ227" s="242"/>
      <c r="KRK227" s="242"/>
      <c r="KRL227" s="242"/>
      <c r="KRM227" s="242"/>
      <c r="KRN227" s="242"/>
      <c r="KRO227" s="242"/>
      <c r="KRP227" s="242"/>
      <c r="KRQ227" s="242"/>
      <c r="KRR227" s="242"/>
      <c r="KRS227" s="242"/>
      <c r="KRT227" s="242"/>
      <c r="KRU227" s="242"/>
      <c r="KRV227" s="242"/>
      <c r="KRW227" s="242"/>
      <c r="KRX227" s="242"/>
      <c r="KRY227" s="242"/>
      <c r="KRZ227" s="242"/>
      <c r="KSA227" s="242"/>
      <c r="KSB227" s="242"/>
      <c r="KSC227" s="242"/>
      <c r="KSD227" s="242"/>
      <c r="KSE227" s="242"/>
      <c r="KSF227" s="242"/>
      <c r="KSG227" s="242"/>
      <c r="KSH227" s="242"/>
      <c r="KSI227" s="242"/>
      <c r="KSJ227" s="242"/>
      <c r="KSK227" s="242"/>
      <c r="KSL227" s="242"/>
      <c r="KSM227" s="242"/>
      <c r="KSN227" s="242"/>
      <c r="KSO227" s="242"/>
      <c r="KSP227" s="242"/>
      <c r="KSQ227" s="242"/>
      <c r="KSR227" s="242"/>
      <c r="KSS227" s="242"/>
      <c r="KST227" s="242"/>
      <c r="KSU227" s="242"/>
      <c r="KSV227" s="242"/>
      <c r="KSW227" s="242"/>
      <c r="KSX227" s="242"/>
      <c r="KSY227" s="242"/>
      <c r="KSZ227" s="242"/>
      <c r="KTA227" s="242"/>
      <c r="KTB227" s="242"/>
      <c r="KTC227" s="242"/>
      <c r="KTD227" s="242"/>
      <c r="KTE227" s="242"/>
      <c r="KTF227" s="242"/>
      <c r="KTG227" s="242"/>
      <c r="KTH227" s="242"/>
      <c r="KTI227" s="242"/>
      <c r="KTJ227" s="242"/>
      <c r="KTK227" s="242"/>
      <c r="KTL227" s="242"/>
      <c r="KTM227" s="242"/>
      <c r="KTN227" s="242"/>
      <c r="KTO227" s="242"/>
      <c r="KTP227" s="242"/>
      <c r="KTQ227" s="242"/>
      <c r="KTR227" s="242"/>
      <c r="KTS227" s="242"/>
      <c r="KTT227" s="242"/>
      <c r="KTU227" s="242"/>
      <c r="KTV227" s="242"/>
      <c r="KTW227" s="242"/>
      <c r="KTX227" s="242"/>
      <c r="KTY227" s="242"/>
      <c r="KTZ227" s="242"/>
      <c r="KUA227" s="242"/>
      <c r="KUB227" s="242"/>
      <c r="KUC227" s="242"/>
      <c r="KUD227" s="242"/>
      <c r="KUE227" s="242"/>
      <c r="KUF227" s="242"/>
      <c r="KUG227" s="242"/>
      <c r="KUH227" s="242"/>
      <c r="KUI227" s="242"/>
      <c r="KUJ227" s="242"/>
      <c r="KUK227" s="242"/>
      <c r="KUL227" s="242"/>
      <c r="KUM227" s="242"/>
      <c r="KUN227" s="242"/>
      <c r="KUO227" s="242"/>
      <c r="KUP227" s="242"/>
      <c r="KUQ227" s="242"/>
      <c r="KUR227" s="242"/>
      <c r="KUS227" s="242"/>
      <c r="KUT227" s="242"/>
      <c r="KUU227" s="242"/>
      <c r="KUV227" s="242"/>
      <c r="KUW227" s="242"/>
      <c r="KUX227" s="242"/>
      <c r="KUY227" s="242"/>
      <c r="KUZ227" s="242"/>
      <c r="KVA227" s="242"/>
      <c r="KVB227" s="242"/>
      <c r="KVC227" s="242"/>
      <c r="KVD227" s="242"/>
      <c r="KVE227" s="242"/>
      <c r="KVF227" s="242"/>
      <c r="KVG227" s="242"/>
      <c r="KVH227" s="242"/>
      <c r="KVI227" s="242"/>
      <c r="KVJ227" s="242"/>
      <c r="KVK227" s="242"/>
      <c r="KVL227" s="242"/>
      <c r="KVM227" s="242"/>
      <c r="KVN227" s="242"/>
      <c r="KVO227" s="242"/>
      <c r="KVP227" s="242"/>
      <c r="KVQ227" s="242"/>
      <c r="KVR227" s="242"/>
      <c r="KVS227" s="242"/>
      <c r="KVT227" s="242"/>
      <c r="KVU227" s="242"/>
      <c r="KVV227" s="242"/>
      <c r="KVW227" s="242"/>
      <c r="KVX227" s="242"/>
      <c r="KVY227" s="242"/>
      <c r="KVZ227" s="242"/>
      <c r="KWA227" s="242"/>
      <c r="KWB227" s="242"/>
      <c r="KWC227" s="242"/>
      <c r="KWD227" s="242"/>
      <c r="KWE227" s="242"/>
      <c r="KWF227" s="242"/>
      <c r="KWG227" s="242"/>
      <c r="KWH227" s="242"/>
      <c r="KWI227" s="242"/>
      <c r="KWJ227" s="242"/>
      <c r="KWK227" s="242"/>
      <c r="KWL227" s="242"/>
      <c r="KWM227" s="242"/>
      <c r="KWN227" s="242"/>
      <c r="KWO227" s="242"/>
      <c r="KWP227" s="242"/>
      <c r="KWQ227" s="242"/>
      <c r="KWR227" s="242"/>
      <c r="KWS227" s="242"/>
      <c r="KWT227" s="242"/>
      <c r="KWU227" s="242"/>
      <c r="KWV227" s="242"/>
      <c r="KWW227" s="242"/>
      <c r="KWX227" s="242"/>
      <c r="KWY227" s="242"/>
      <c r="KWZ227" s="242"/>
      <c r="KXA227" s="242"/>
      <c r="KXB227" s="242"/>
      <c r="KXC227" s="242"/>
      <c r="KXD227" s="242"/>
      <c r="KXE227" s="242"/>
      <c r="KXF227" s="242"/>
      <c r="KXG227" s="242"/>
      <c r="KXH227" s="242"/>
      <c r="KXI227" s="242"/>
      <c r="KXJ227" s="242"/>
      <c r="KXK227" s="242"/>
      <c r="KXL227" s="242"/>
      <c r="KXM227" s="242"/>
      <c r="KXN227" s="242"/>
      <c r="KXO227" s="242"/>
      <c r="KXP227" s="242"/>
      <c r="KXQ227" s="242"/>
      <c r="KXR227" s="242"/>
      <c r="KXS227" s="242"/>
      <c r="KXT227" s="242"/>
      <c r="KXU227" s="242"/>
      <c r="KXV227" s="242"/>
      <c r="KXW227" s="242"/>
      <c r="KXX227" s="242"/>
      <c r="KXY227" s="242"/>
      <c r="KXZ227" s="242"/>
      <c r="KYA227" s="242"/>
      <c r="KYB227" s="242"/>
      <c r="KYC227" s="242"/>
      <c r="KYD227" s="242"/>
      <c r="KYE227" s="242"/>
      <c r="KYF227" s="242"/>
      <c r="KYG227" s="242"/>
      <c r="KYH227" s="242"/>
      <c r="KYI227" s="242"/>
      <c r="KYJ227" s="242"/>
      <c r="KYK227" s="242"/>
      <c r="KYL227" s="242"/>
      <c r="KYM227" s="242"/>
      <c r="KYN227" s="242"/>
      <c r="KYO227" s="242"/>
      <c r="KYP227" s="242"/>
      <c r="KYQ227" s="242"/>
      <c r="KYR227" s="242"/>
      <c r="KYS227" s="242"/>
      <c r="KYT227" s="242"/>
      <c r="KYU227" s="242"/>
      <c r="KYV227" s="242"/>
      <c r="KYW227" s="242"/>
      <c r="KYX227" s="242"/>
      <c r="KYY227" s="242"/>
      <c r="KYZ227" s="242"/>
      <c r="KZA227" s="242"/>
      <c r="KZB227" s="242"/>
      <c r="KZC227" s="242"/>
      <c r="KZD227" s="242"/>
      <c r="KZE227" s="242"/>
      <c r="KZF227" s="242"/>
      <c r="KZG227" s="242"/>
      <c r="KZH227" s="242"/>
      <c r="KZI227" s="242"/>
      <c r="KZJ227" s="242"/>
      <c r="KZK227" s="242"/>
      <c r="KZL227" s="242"/>
      <c r="KZM227" s="242"/>
      <c r="KZN227" s="242"/>
      <c r="KZO227" s="242"/>
      <c r="KZP227" s="242"/>
      <c r="KZQ227" s="242"/>
      <c r="KZR227" s="242"/>
      <c r="KZS227" s="242"/>
      <c r="KZT227" s="242"/>
      <c r="KZU227" s="242"/>
      <c r="KZV227" s="242"/>
      <c r="KZW227" s="242"/>
      <c r="KZX227" s="242"/>
      <c r="KZY227" s="242"/>
      <c r="KZZ227" s="242"/>
      <c r="LAA227" s="242"/>
      <c r="LAB227" s="242"/>
      <c r="LAC227" s="242"/>
      <c r="LAD227" s="242"/>
      <c r="LAE227" s="242"/>
      <c r="LAF227" s="242"/>
      <c r="LAG227" s="242"/>
      <c r="LAH227" s="242"/>
      <c r="LAI227" s="242"/>
      <c r="LAJ227" s="242"/>
      <c r="LAK227" s="242"/>
      <c r="LAL227" s="242"/>
      <c r="LAM227" s="242"/>
      <c r="LAN227" s="242"/>
      <c r="LAO227" s="242"/>
      <c r="LAP227" s="242"/>
      <c r="LAQ227" s="242"/>
      <c r="LAR227" s="242"/>
      <c r="LAS227" s="242"/>
      <c r="LAT227" s="242"/>
      <c r="LAU227" s="242"/>
      <c r="LAV227" s="242"/>
      <c r="LAW227" s="242"/>
      <c r="LAX227" s="242"/>
      <c r="LAY227" s="242"/>
      <c r="LAZ227" s="242"/>
      <c r="LBA227" s="242"/>
      <c r="LBB227" s="242"/>
      <c r="LBC227" s="242"/>
      <c r="LBD227" s="242"/>
      <c r="LBE227" s="242"/>
      <c r="LBF227" s="242"/>
      <c r="LBG227" s="242"/>
      <c r="LBH227" s="242"/>
      <c r="LBI227" s="242"/>
      <c r="LBJ227" s="242"/>
      <c r="LBK227" s="242"/>
      <c r="LBL227" s="242"/>
      <c r="LBM227" s="242"/>
      <c r="LBN227" s="242"/>
      <c r="LBO227" s="242"/>
      <c r="LBP227" s="242"/>
      <c r="LBQ227" s="242"/>
      <c r="LBR227" s="242"/>
      <c r="LBS227" s="242"/>
      <c r="LBT227" s="242"/>
      <c r="LBU227" s="242"/>
      <c r="LBV227" s="242"/>
      <c r="LBW227" s="242"/>
      <c r="LBX227" s="242"/>
      <c r="LBY227" s="242"/>
      <c r="LBZ227" s="242"/>
      <c r="LCA227" s="242"/>
      <c r="LCB227" s="242"/>
      <c r="LCC227" s="242"/>
      <c r="LCD227" s="242"/>
      <c r="LCE227" s="242"/>
      <c r="LCF227" s="242"/>
      <c r="LCG227" s="242"/>
      <c r="LCH227" s="242"/>
      <c r="LCI227" s="242"/>
      <c r="LCJ227" s="242"/>
      <c r="LCK227" s="242"/>
      <c r="LCL227" s="242"/>
      <c r="LCM227" s="242"/>
      <c r="LCN227" s="242"/>
      <c r="LCO227" s="242"/>
      <c r="LCP227" s="242"/>
      <c r="LCQ227" s="242"/>
      <c r="LCR227" s="242"/>
      <c r="LCS227" s="242"/>
      <c r="LCT227" s="242"/>
      <c r="LCU227" s="242"/>
      <c r="LCV227" s="242"/>
      <c r="LCW227" s="242"/>
      <c r="LCX227" s="242"/>
      <c r="LCY227" s="242"/>
      <c r="LCZ227" s="242"/>
      <c r="LDA227" s="242"/>
      <c r="LDB227" s="242"/>
      <c r="LDC227" s="242"/>
      <c r="LDD227" s="242"/>
      <c r="LDE227" s="242"/>
      <c r="LDF227" s="242"/>
      <c r="LDG227" s="242"/>
      <c r="LDH227" s="242"/>
      <c r="LDI227" s="242"/>
      <c r="LDJ227" s="242"/>
      <c r="LDK227" s="242"/>
      <c r="LDL227" s="242"/>
      <c r="LDM227" s="242"/>
      <c r="LDN227" s="242"/>
      <c r="LDO227" s="242"/>
      <c r="LDP227" s="242"/>
      <c r="LDQ227" s="242"/>
      <c r="LDR227" s="242"/>
      <c r="LDS227" s="242"/>
      <c r="LDT227" s="242"/>
      <c r="LDU227" s="242"/>
      <c r="LDV227" s="242"/>
      <c r="LDW227" s="242"/>
      <c r="LDX227" s="242"/>
      <c r="LDY227" s="242"/>
      <c r="LDZ227" s="242"/>
      <c r="LEA227" s="242"/>
      <c r="LEB227" s="242"/>
      <c r="LEC227" s="242"/>
      <c r="LED227" s="242"/>
      <c r="LEE227" s="242"/>
      <c r="LEF227" s="242"/>
      <c r="LEG227" s="242"/>
      <c r="LEH227" s="242"/>
      <c r="LEI227" s="242"/>
      <c r="LEJ227" s="242"/>
      <c r="LEK227" s="242"/>
      <c r="LEL227" s="242"/>
      <c r="LEM227" s="242"/>
      <c r="LEN227" s="242"/>
      <c r="LEO227" s="242"/>
      <c r="LEP227" s="242"/>
      <c r="LEQ227" s="242"/>
      <c r="LER227" s="242"/>
      <c r="LES227" s="242"/>
      <c r="LET227" s="242"/>
      <c r="LEU227" s="242"/>
      <c r="LEV227" s="242"/>
      <c r="LEW227" s="242"/>
      <c r="LEX227" s="242"/>
      <c r="LEY227" s="242"/>
      <c r="LEZ227" s="242"/>
      <c r="LFA227" s="242"/>
      <c r="LFB227" s="242"/>
      <c r="LFC227" s="242"/>
      <c r="LFD227" s="242"/>
      <c r="LFE227" s="242"/>
      <c r="LFF227" s="242"/>
      <c r="LFG227" s="242"/>
      <c r="LFH227" s="242"/>
      <c r="LFI227" s="242"/>
      <c r="LFJ227" s="242"/>
      <c r="LFK227" s="242"/>
      <c r="LFL227" s="242"/>
      <c r="LFM227" s="242"/>
      <c r="LFN227" s="242"/>
      <c r="LFO227" s="242"/>
      <c r="LFP227" s="242"/>
      <c r="LFQ227" s="242"/>
      <c r="LFR227" s="242"/>
      <c r="LFS227" s="242"/>
      <c r="LFT227" s="242"/>
      <c r="LFU227" s="242"/>
      <c r="LFV227" s="242"/>
      <c r="LFW227" s="242"/>
      <c r="LFX227" s="242"/>
      <c r="LFY227" s="242"/>
      <c r="LFZ227" s="242"/>
      <c r="LGA227" s="242"/>
      <c r="LGB227" s="242"/>
      <c r="LGC227" s="242"/>
      <c r="LGD227" s="242"/>
      <c r="LGE227" s="242"/>
      <c r="LGF227" s="242"/>
      <c r="LGG227" s="242"/>
      <c r="LGH227" s="242"/>
      <c r="LGI227" s="242"/>
      <c r="LGJ227" s="242"/>
      <c r="LGK227" s="242"/>
      <c r="LGL227" s="242"/>
      <c r="LGM227" s="242"/>
      <c r="LGN227" s="242"/>
      <c r="LGO227" s="242"/>
      <c r="LGP227" s="242"/>
      <c r="LGQ227" s="242"/>
      <c r="LGR227" s="242"/>
      <c r="LGS227" s="242"/>
      <c r="LGT227" s="242"/>
      <c r="LGU227" s="242"/>
      <c r="LGV227" s="242"/>
      <c r="LGW227" s="242"/>
      <c r="LGX227" s="242"/>
      <c r="LGY227" s="242"/>
      <c r="LGZ227" s="242"/>
      <c r="LHA227" s="242"/>
      <c r="LHB227" s="242"/>
      <c r="LHC227" s="242"/>
      <c r="LHD227" s="242"/>
      <c r="LHE227" s="242"/>
      <c r="LHF227" s="242"/>
      <c r="LHG227" s="242"/>
      <c r="LHH227" s="242"/>
      <c r="LHI227" s="242"/>
      <c r="LHJ227" s="242"/>
      <c r="LHK227" s="242"/>
      <c r="LHL227" s="242"/>
      <c r="LHM227" s="242"/>
      <c r="LHN227" s="242"/>
      <c r="LHO227" s="242"/>
      <c r="LHP227" s="242"/>
      <c r="LHQ227" s="242"/>
      <c r="LHR227" s="242"/>
      <c r="LHS227" s="242"/>
      <c r="LHT227" s="242"/>
      <c r="LHU227" s="242"/>
      <c r="LHV227" s="242"/>
      <c r="LHW227" s="242"/>
      <c r="LHX227" s="242"/>
      <c r="LHY227" s="242"/>
      <c r="LHZ227" s="242"/>
      <c r="LIA227" s="242"/>
      <c r="LIB227" s="242"/>
      <c r="LIC227" s="242"/>
      <c r="LID227" s="242"/>
      <c r="LIE227" s="242"/>
      <c r="LIF227" s="242"/>
      <c r="LIG227" s="242"/>
      <c r="LIH227" s="242"/>
      <c r="LII227" s="242"/>
      <c r="LIJ227" s="242"/>
      <c r="LIK227" s="242"/>
      <c r="LIL227" s="242"/>
      <c r="LIM227" s="242"/>
      <c r="LIN227" s="242"/>
      <c r="LIO227" s="242"/>
      <c r="LIP227" s="242"/>
      <c r="LIQ227" s="242"/>
      <c r="LIR227" s="242"/>
      <c r="LIS227" s="242"/>
      <c r="LIT227" s="242"/>
      <c r="LIU227" s="242"/>
      <c r="LIV227" s="242"/>
      <c r="LIW227" s="242"/>
      <c r="LIX227" s="242"/>
      <c r="LIY227" s="242"/>
      <c r="LIZ227" s="242"/>
      <c r="LJA227" s="242"/>
      <c r="LJB227" s="242"/>
      <c r="LJC227" s="242"/>
      <c r="LJD227" s="242"/>
      <c r="LJE227" s="242"/>
      <c r="LJF227" s="242"/>
      <c r="LJG227" s="242"/>
      <c r="LJH227" s="242"/>
      <c r="LJI227" s="242"/>
      <c r="LJJ227" s="242"/>
      <c r="LJK227" s="242"/>
      <c r="LJL227" s="242"/>
      <c r="LJM227" s="242"/>
      <c r="LJN227" s="242"/>
      <c r="LJO227" s="242"/>
      <c r="LJP227" s="242"/>
      <c r="LJQ227" s="242"/>
      <c r="LJR227" s="242"/>
      <c r="LJS227" s="242"/>
      <c r="LJT227" s="242"/>
      <c r="LJU227" s="242"/>
      <c r="LJV227" s="242"/>
      <c r="LJW227" s="242"/>
      <c r="LJX227" s="242"/>
      <c r="LJY227" s="242"/>
      <c r="LJZ227" s="242"/>
      <c r="LKA227" s="242"/>
      <c r="LKB227" s="242"/>
      <c r="LKC227" s="242"/>
      <c r="LKD227" s="242"/>
      <c r="LKE227" s="242"/>
      <c r="LKF227" s="242"/>
      <c r="LKG227" s="242"/>
      <c r="LKH227" s="242"/>
      <c r="LKI227" s="242"/>
      <c r="LKJ227" s="242"/>
      <c r="LKK227" s="242"/>
      <c r="LKL227" s="242"/>
      <c r="LKM227" s="242"/>
      <c r="LKN227" s="242"/>
      <c r="LKO227" s="242"/>
      <c r="LKP227" s="242"/>
      <c r="LKQ227" s="242"/>
      <c r="LKR227" s="242"/>
      <c r="LKS227" s="242"/>
      <c r="LKT227" s="242"/>
      <c r="LKU227" s="242"/>
      <c r="LKV227" s="242"/>
      <c r="LKW227" s="242"/>
      <c r="LKX227" s="242"/>
      <c r="LKY227" s="242"/>
      <c r="LKZ227" s="242"/>
      <c r="LLA227" s="242"/>
      <c r="LLB227" s="242"/>
      <c r="LLC227" s="242"/>
      <c r="LLD227" s="242"/>
      <c r="LLE227" s="242"/>
      <c r="LLF227" s="242"/>
      <c r="LLG227" s="242"/>
      <c r="LLH227" s="242"/>
      <c r="LLI227" s="242"/>
      <c r="LLJ227" s="242"/>
      <c r="LLK227" s="242"/>
      <c r="LLL227" s="242"/>
      <c r="LLM227" s="242"/>
      <c r="LLN227" s="242"/>
      <c r="LLO227" s="242"/>
      <c r="LLP227" s="242"/>
      <c r="LLQ227" s="242"/>
      <c r="LLR227" s="242"/>
      <c r="LLS227" s="242"/>
      <c r="LLT227" s="242"/>
      <c r="LLU227" s="242"/>
      <c r="LLV227" s="242"/>
      <c r="LLW227" s="242"/>
      <c r="LLX227" s="242"/>
      <c r="LLY227" s="242"/>
      <c r="LLZ227" s="242"/>
      <c r="LMA227" s="242"/>
      <c r="LMB227" s="242"/>
      <c r="LMC227" s="242"/>
      <c r="LMD227" s="242"/>
      <c r="LME227" s="242"/>
      <c r="LMF227" s="242"/>
      <c r="LMG227" s="242"/>
      <c r="LMH227" s="242"/>
      <c r="LMI227" s="242"/>
      <c r="LMJ227" s="242"/>
      <c r="LMK227" s="242"/>
      <c r="LML227" s="242"/>
      <c r="LMM227" s="242"/>
      <c r="LMN227" s="242"/>
      <c r="LMO227" s="242"/>
      <c r="LMP227" s="242"/>
      <c r="LMQ227" s="242"/>
      <c r="LMR227" s="242"/>
      <c r="LMS227" s="242"/>
      <c r="LMT227" s="242"/>
      <c r="LMU227" s="242"/>
      <c r="LMV227" s="242"/>
      <c r="LMW227" s="242"/>
      <c r="LMX227" s="242"/>
      <c r="LMY227" s="242"/>
      <c r="LMZ227" s="242"/>
      <c r="LNA227" s="242"/>
      <c r="LNB227" s="242"/>
      <c r="LNC227" s="242"/>
      <c r="LND227" s="242"/>
      <c r="LNE227" s="242"/>
      <c r="LNF227" s="242"/>
      <c r="LNG227" s="242"/>
      <c r="LNH227" s="242"/>
      <c r="LNI227" s="242"/>
      <c r="LNJ227" s="242"/>
      <c r="LNK227" s="242"/>
      <c r="LNL227" s="242"/>
      <c r="LNM227" s="242"/>
      <c r="LNN227" s="242"/>
      <c r="LNO227" s="242"/>
      <c r="LNP227" s="242"/>
      <c r="LNQ227" s="242"/>
      <c r="LNR227" s="242"/>
      <c r="LNS227" s="242"/>
      <c r="LNT227" s="242"/>
      <c r="LNU227" s="242"/>
      <c r="LNV227" s="242"/>
      <c r="LNW227" s="242"/>
      <c r="LNX227" s="242"/>
      <c r="LNY227" s="242"/>
      <c r="LNZ227" s="242"/>
      <c r="LOA227" s="242"/>
      <c r="LOB227" s="242"/>
      <c r="LOC227" s="242"/>
      <c r="LOD227" s="242"/>
      <c r="LOE227" s="242"/>
      <c r="LOF227" s="242"/>
      <c r="LOG227" s="242"/>
      <c r="LOH227" s="242"/>
      <c r="LOI227" s="242"/>
      <c r="LOJ227" s="242"/>
      <c r="LOK227" s="242"/>
      <c r="LOL227" s="242"/>
      <c r="LOM227" s="242"/>
      <c r="LON227" s="242"/>
      <c r="LOO227" s="242"/>
      <c r="LOP227" s="242"/>
      <c r="LOQ227" s="242"/>
      <c r="LOR227" s="242"/>
      <c r="LOS227" s="242"/>
      <c r="LOT227" s="242"/>
      <c r="LOU227" s="242"/>
      <c r="LOV227" s="242"/>
      <c r="LOW227" s="242"/>
      <c r="LOX227" s="242"/>
      <c r="LOY227" s="242"/>
      <c r="LOZ227" s="242"/>
      <c r="LPA227" s="242"/>
      <c r="LPB227" s="242"/>
      <c r="LPC227" s="242"/>
      <c r="LPD227" s="242"/>
      <c r="LPE227" s="242"/>
      <c r="LPF227" s="242"/>
      <c r="LPG227" s="242"/>
      <c r="LPH227" s="242"/>
      <c r="LPI227" s="242"/>
      <c r="LPJ227" s="242"/>
      <c r="LPK227" s="242"/>
      <c r="LPL227" s="242"/>
      <c r="LPM227" s="242"/>
      <c r="LPN227" s="242"/>
      <c r="LPO227" s="242"/>
      <c r="LPP227" s="242"/>
      <c r="LPQ227" s="242"/>
      <c r="LPR227" s="242"/>
      <c r="LPS227" s="242"/>
      <c r="LPT227" s="242"/>
      <c r="LPU227" s="242"/>
      <c r="LPV227" s="242"/>
      <c r="LPW227" s="242"/>
      <c r="LPX227" s="242"/>
      <c r="LPY227" s="242"/>
      <c r="LPZ227" s="242"/>
      <c r="LQA227" s="242"/>
      <c r="LQB227" s="242"/>
      <c r="LQC227" s="242"/>
      <c r="LQD227" s="242"/>
      <c r="LQE227" s="242"/>
      <c r="LQF227" s="242"/>
      <c r="LQG227" s="242"/>
      <c r="LQH227" s="242"/>
      <c r="LQI227" s="242"/>
      <c r="LQJ227" s="242"/>
      <c r="LQK227" s="242"/>
      <c r="LQL227" s="242"/>
      <c r="LQM227" s="242"/>
      <c r="LQN227" s="242"/>
      <c r="LQO227" s="242"/>
      <c r="LQP227" s="242"/>
      <c r="LQQ227" s="242"/>
      <c r="LQR227" s="242"/>
      <c r="LQS227" s="242"/>
      <c r="LQT227" s="242"/>
      <c r="LQU227" s="242"/>
      <c r="LQV227" s="242"/>
      <c r="LQW227" s="242"/>
      <c r="LQX227" s="242"/>
      <c r="LQY227" s="242"/>
      <c r="LQZ227" s="242"/>
      <c r="LRA227" s="242"/>
      <c r="LRB227" s="242"/>
      <c r="LRC227" s="242"/>
      <c r="LRD227" s="242"/>
      <c r="LRE227" s="242"/>
      <c r="LRF227" s="242"/>
      <c r="LRG227" s="242"/>
      <c r="LRH227" s="242"/>
      <c r="LRI227" s="242"/>
      <c r="LRJ227" s="242"/>
      <c r="LRK227" s="242"/>
      <c r="LRL227" s="242"/>
      <c r="LRM227" s="242"/>
      <c r="LRN227" s="242"/>
      <c r="LRO227" s="242"/>
      <c r="LRP227" s="242"/>
      <c r="LRQ227" s="242"/>
      <c r="LRR227" s="242"/>
      <c r="LRS227" s="242"/>
      <c r="LRT227" s="242"/>
      <c r="LRU227" s="242"/>
      <c r="LRV227" s="242"/>
      <c r="LRW227" s="242"/>
      <c r="LRX227" s="242"/>
      <c r="LRY227" s="242"/>
      <c r="LRZ227" s="242"/>
      <c r="LSA227" s="242"/>
      <c r="LSB227" s="242"/>
      <c r="LSC227" s="242"/>
      <c r="LSD227" s="242"/>
      <c r="LSE227" s="242"/>
      <c r="LSF227" s="242"/>
      <c r="LSG227" s="242"/>
      <c r="LSH227" s="242"/>
      <c r="LSI227" s="242"/>
      <c r="LSJ227" s="242"/>
      <c r="LSK227" s="242"/>
      <c r="LSL227" s="242"/>
      <c r="LSM227" s="242"/>
      <c r="LSN227" s="242"/>
      <c r="LSO227" s="242"/>
      <c r="LSP227" s="242"/>
      <c r="LSQ227" s="242"/>
      <c r="LSR227" s="242"/>
      <c r="LSS227" s="242"/>
      <c r="LST227" s="242"/>
      <c r="LSU227" s="242"/>
      <c r="LSV227" s="242"/>
      <c r="LSW227" s="242"/>
      <c r="LSX227" s="242"/>
      <c r="LSY227" s="242"/>
      <c r="LSZ227" s="242"/>
      <c r="LTA227" s="242"/>
      <c r="LTB227" s="242"/>
      <c r="LTC227" s="242"/>
      <c r="LTD227" s="242"/>
      <c r="LTE227" s="242"/>
      <c r="LTF227" s="242"/>
      <c r="LTG227" s="242"/>
      <c r="LTH227" s="242"/>
      <c r="LTI227" s="242"/>
      <c r="LTJ227" s="242"/>
      <c r="LTK227" s="242"/>
      <c r="LTL227" s="242"/>
      <c r="LTM227" s="242"/>
      <c r="LTN227" s="242"/>
      <c r="LTO227" s="242"/>
      <c r="LTP227" s="242"/>
      <c r="LTQ227" s="242"/>
      <c r="LTR227" s="242"/>
      <c r="LTS227" s="242"/>
      <c r="LTT227" s="242"/>
      <c r="LTU227" s="242"/>
      <c r="LTV227" s="242"/>
      <c r="LTW227" s="242"/>
      <c r="LTX227" s="242"/>
      <c r="LTY227" s="242"/>
      <c r="LTZ227" s="242"/>
      <c r="LUA227" s="242"/>
      <c r="LUB227" s="242"/>
      <c r="LUC227" s="242"/>
      <c r="LUD227" s="242"/>
      <c r="LUE227" s="242"/>
      <c r="LUF227" s="242"/>
      <c r="LUG227" s="242"/>
      <c r="LUH227" s="242"/>
      <c r="LUI227" s="242"/>
      <c r="LUJ227" s="242"/>
      <c r="LUK227" s="242"/>
      <c r="LUL227" s="242"/>
      <c r="LUM227" s="242"/>
      <c r="LUN227" s="242"/>
      <c r="LUO227" s="242"/>
      <c r="LUP227" s="242"/>
      <c r="LUQ227" s="242"/>
      <c r="LUR227" s="242"/>
      <c r="LUS227" s="242"/>
      <c r="LUT227" s="242"/>
      <c r="LUU227" s="242"/>
      <c r="LUV227" s="242"/>
      <c r="LUW227" s="242"/>
      <c r="LUX227" s="242"/>
      <c r="LUY227" s="242"/>
      <c r="LUZ227" s="242"/>
      <c r="LVA227" s="242"/>
      <c r="LVB227" s="242"/>
      <c r="LVC227" s="242"/>
      <c r="LVD227" s="242"/>
      <c r="LVE227" s="242"/>
      <c r="LVF227" s="242"/>
      <c r="LVG227" s="242"/>
      <c r="LVH227" s="242"/>
      <c r="LVI227" s="242"/>
      <c r="LVJ227" s="242"/>
      <c r="LVK227" s="242"/>
      <c r="LVL227" s="242"/>
      <c r="LVM227" s="242"/>
      <c r="LVN227" s="242"/>
      <c r="LVO227" s="242"/>
      <c r="LVP227" s="242"/>
      <c r="LVQ227" s="242"/>
      <c r="LVR227" s="242"/>
      <c r="LVS227" s="242"/>
      <c r="LVT227" s="242"/>
      <c r="LVU227" s="242"/>
      <c r="LVV227" s="242"/>
      <c r="LVW227" s="242"/>
      <c r="LVX227" s="242"/>
      <c r="LVY227" s="242"/>
      <c r="LVZ227" s="242"/>
      <c r="LWA227" s="242"/>
      <c r="LWB227" s="242"/>
      <c r="LWC227" s="242"/>
      <c r="LWD227" s="242"/>
      <c r="LWE227" s="242"/>
      <c r="LWF227" s="242"/>
      <c r="LWG227" s="242"/>
      <c r="LWH227" s="242"/>
      <c r="LWI227" s="242"/>
      <c r="LWJ227" s="242"/>
      <c r="LWK227" s="242"/>
      <c r="LWL227" s="242"/>
      <c r="LWM227" s="242"/>
      <c r="LWN227" s="242"/>
      <c r="LWO227" s="242"/>
      <c r="LWP227" s="242"/>
      <c r="LWQ227" s="242"/>
      <c r="LWR227" s="242"/>
      <c r="LWS227" s="242"/>
      <c r="LWT227" s="242"/>
      <c r="LWU227" s="242"/>
      <c r="LWV227" s="242"/>
      <c r="LWW227" s="242"/>
      <c r="LWX227" s="242"/>
      <c r="LWY227" s="242"/>
      <c r="LWZ227" s="242"/>
      <c r="LXA227" s="242"/>
      <c r="LXB227" s="242"/>
      <c r="LXC227" s="242"/>
      <c r="LXD227" s="242"/>
      <c r="LXE227" s="242"/>
      <c r="LXF227" s="242"/>
      <c r="LXG227" s="242"/>
      <c r="LXH227" s="242"/>
      <c r="LXI227" s="242"/>
      <c r="LXJ227" s="242"/>
      <c r="LXK227" s="242"/>
      <c r="LXL227" s="242"/>
      <c r="LXM227" s="242"/>
      <c r="LXN227" s="242"/>
      <c r="LXO227" s="242"/>
      <c r="LXP227" s="242"/>
      <c r="LXQ227" s="242"/>
      <c r="LXR227" s="242"/>
      <c r="LXS227" s="242"/>
      <c r="LXT227" s="242"/>
      <c r="LXU227" s="242"/>
      <c r="LXV227" s="242"/>
      <c r="LXW227" s="242"/>
      <c r="LXX227" s="242"/>
      <c r="LXY227" s="242"/>
      <c r="LXZ227" s="242"/>
      <c r="LYA227" s="242"/>
      <c r="LYB227" s="242"/>
      <c r="LYC227" s="242"/>
      <c r="LYD227" s="242"/>
      <c r="LYE227" s="242"/>
      <c r="LYF227" s="242"/>
      <c r="LYG227" s="242"/>
      <c r="LYH227" s="242"/>
      <c r="LYI227" s="242"/>
      <c r="LYJ227" s="242"/>
      <c r="LYK227" s="242"/>
      <c r="LYL227" s="242"/>
      <c r="LYM227" s="242"/>
      <c r="LYN227" s="242"/>
      <c r="LYO227" s="242"/>
      <c r="LYP227" s="242"/>
      <c r="LYQ227" s="242"/>
      <c r="LYR227" s="242"/>
      <c r="LYS227" s="242"/>
      <c r="LYT227" s="242"/>
      <c r="LYU227" s="242"/>
      <c r="LYV227" s="242"/>
      <c r="LYW227" s="242"/>
      <c r="LYX227" s="242"/>
      <c r="LYY227" s="242"/>
      <c r="LYZ227" s="242"/>
      <c r="LZA227" s="242"/>
      <c r="LZB227" s="242"/>
      <c r="LZC227" s="242"/>
      <c r="LZD227" s="242"/>
      <c r="LZE227" s="242"/>
      <c r="LZF227" s="242"/>
      <c r="LZG227" s="242"/>
      <c r="LZH227" s="242"/>
      <c r="LZI227" s="242"/>
      <c r="LZJ227" s="242"/>
      <c r="LZK227" s="242"/>
      <c r="LZL227" s="242"/>
      <c r="LZM227" s="242"/>
      <c r="LZN227" s="242"/>
      <c r="LZO227" s="242"/>
      <c r="LZP227" s="242"/>
      <c r="LZQ227" s="242"/>
      <c r="LZR227" s="242"/>
      <c r="LZS227" s="242"/>
      <c r="LZT227" s="242"/>
      <c r="LZU227" s="242"/>
      <c r="LZV227" s="242"/>
      <c r="LZW227" s="242"/>
      <c r="LZX227" s="242"/>
      <c r="LZY227" s="242"/>
      <c r="LZZ227" s="242"/>
      <c r="MAA227" s="242"/>
      <c r="MAB227" s="242"/>
      <c r="MAC227" s="242"/>
      <c r="MAD227" s="242"/>
      <c r="MAE227" s="242"/>
      <c r="MAF227" s="242"/>
      <c r="MAG227" s="242"/>
      <c r="MAH227" s="242"/>
      <c r="MAI227" s="242"/>
      <c r="MAJ227" s="242"/>
      <c r="MAK227" s="242"/>
      <c r="MAL227" s="242"/>
      <c r="MAM227" s="242"/>
      <c r="MAN227" s="242"/>
      <c r="MAO227" s="242"/>
      <c r="MAP227" s="242"/>
      <c r="MAQ227" s="242"/>
      <c r="MAR227" s="242"/>
      <c r="MAS227" s="242"/>
      <c r="MAT227" s="242"/>
      <c r="MAU227" s="242"/>
      <c r="MAV227" s="242"/>
      <c r="MAW227" s="242"/>
      <c r="MAX227" s="242"/>
      <c r="MAY227" s="242"/>
      <c r="MAZ227" s="242"/>
      <c r="MBA227" s="242"/>
      <c r="MBB227" s="242"/>
      <c r="MBC227" s="242"/>
      <c r="MBD227" s="242"/>
      <c r="MBE227" s="242"/>
      <c r="MBF227" s="242"/>
      <c r="MBG227" s="242"/>
      <c r="MBH227" s="242"/>
      <c r="MBI227" s="242"/>
      <c r="MBJ227" s="242"/>
      <c r="MBK227" s="242"/>
      <c r="MBL227" s="242"/>
      <c r="MBM227" s="242"/>
      <c r="MBN227" s="242"/>
      <c r="MBO227" s="242"/>
      <c r="MBP227" s="242"/>
      <c r="MBQ227" s="242"/>
      <c r="MBR227" s="242"/>
      <c r="MBS227" s="242"/>
      <c r="MBT227" s="242"/>
      <c r="MBU227" s="242"/>
      <c r="MBV227" s="242"/>
      <c r="MBW227" s="242"/>
      <c r="MBX227" s="242"/>
      <c r="MBY227" s="242"/>
      <c r="MBZ227" s="242"/>
      <c r="MCA227" s="242"/>
      <c r="MCB227" s="242"/>
      <c r="MCC227" s="242"/>
      <c r="MCD227" s="242"/>
      <c r="MCE227" s="242"/>
      <c r="MCF227" s="242"/>
      <c r="MCG227" s="242"/>
      <c r="MCH227" s="242"/>
      <c r="MCI227" s="242"/>
      <c r="MCJ227" s="242"/>
      <c r="MCK227" s="242"/>
      <c r="MCL227" s="242"/>
      <c r="MCM227" s="242"/>
      <c r="MCN227" s="242"/>
      <c r="MCO227" s="242"/>
      <c r="MCP227" s="242"/>
      <c r="MCQ227" s="242"/>
      <c r="MCR227" s="242"/>
      <c r="MCS227" s="242"/>
      <c r="MCT227" s="242"/>
      <c r="MCU227" s="242"/>
      <c r="MCV227" s="242"/>
      <c r="MCW227" s="242"/>
      <c r="MCX227" s="242"/>
      <c r="MCY227" s="242"/>
      <c r="MCZ227" s="242"/>
      <c r="MDA227" s="242"/>
      <c r="MDB227" s="242"/>
      <c r="MDC227" s="242"/>
      <c r="MDD227" s="242"/>
      <c r="MDE227" s="242"/>
      <c r="MDF227" s="242"/>
      <c r="MDG227" s="242"/>
      <c r="MDH227" s="242"/>
      <c r="MDI227" s="242"/>
      <c r="MDJ227" s="242"/>
      <c r="MDK227" s="242"/>
      <c r="MDL227" s="242"/>
      <c r="MDM227" s="242"/>
      <c r="MDN227" s="242"/>
      <c r="MDO227" s="242"/>
      <c r="MDP227" s="242"/>
      <c r="MDQ227" s="242"/>
      <c r="MDR227" s="242"/>
      <c r="MDS227" s="242"/>
      <c r="MDT227" s="242"/>
      <c r="MDU227" s="242"/>
      <c r="MDV227" s="242"/>
      <c r="MDW227" s="242"/>
      <c r="MDX227" s="242"/>
      <c r="MDY227" s="242"/>
      <c r="MDZ227" s="242"/>
      <c r="MEA227" s="242"/>
      <c r="MEB227" s="242"/>
      <c r="MEC227" s="242"/>
      <c r="MED227" s="242"/>
      <c r="MEE227" s="242"/>
      <c r="MEF227" s="242"/>
      <c r="MEG227" s="242"/>
      <c r="MEH227" s="242"/>
      <c r="MEI227" s="242"/>
      <c r="MEJ227" s="242"/>
      <c r="MEK227" s="242"/>
      <c r="MEL227" s="242"/>
      <c r="MEM227" s="242"/>
      <c r="MEN227" s="242"/>
      <c r="MEO227" s="242"/>
      <c r="MEP227" s="242"/>
      <c r="MEQ227" s="242"/>
      <c r="MER227" s="242"/>
      <c r="MES227" s="242"/>
      <c r="MET227" s="242"/>
      <c r="MEU227" s="242"/>
      <c r="MEV227" s="242"/>
      <c r="MEW227" s="242"/>
      <c r="MEX227" s="242"/>
      <c r="MEY227" s="242"/>
      <c r="MEZ227" s="242"/>
      <c r="MFA227" s="242"/>
      <c r="MFB227" s="242"/>
      <c r="MFC227" s="242"/>
      <c r="MFD227" s="242"/>
      <c r="MFE227" s="242"/>
      <c r="MFF227" s="242"/>
      <c r="MFG227" s="242"/>
      <c r="MFH227" s="242"/>
      <c r="MFI227" s="242"/>
      <c r="MFJ227" s="242"/>
      <c r="MFK227" s="242"/>
      <c r="MFL227" s="242"/>
      <c r="MFM227" s="242"/>
      <c r="MFN227" s="242"/>
      <c r="MFO227" s="242"/>
      <c r="MFP227" s="242"/>
      <c r="MFQ227" s="242"/>
      <c r="MFR227" s="242"/>
      <c r="MFS227" s="242"/>
      <c r="MFT227" s="242"/>
      <c r="MFU227" s="242"/>
      <c r="MFV227" s="242"/>
      <c r="MFW227" s="242"/>
      <c r="MFX227" s="242"/>
      <c r="MFY227" s="242"/>
      <c r="MFZ227" s="242"/>
      <c r="MGA227" s="242"/>
      <c r="MGB227" s="242"/>
      <c r="MGC227" s="242"/>
      <c r="MGD227" s="242"/>
      <c r="MGE227" s="242"/>
      <c r="MGF227" s="242"/>
      <c r="MGG227" s="242"/>
      <c r="MGH227" s="242"/>
      <c r="MGI227" s="242"/>
      <c r="MGJ227" s="242"/>
      <c r="MGK227" s="242"/>
      <c r="MGL227" s="242"/>
      <c r="MGM227" s="242"/>
      <c r="MGN227" s="242"/>
      <c r="MGO227" s="242"/>
      <c r="MGP227" s="242"/>
      <c r="MGQ227" s="242"/>
      <c r="MGR227" s="242"/>
      <c r="MGS227" s="242"/>
      <c r="MGT227" s="242"/>
      <c r="MGU227" s="242"/>
      <c r="MGV227" s="242"/>
      <c r="MGW227" s="242"/>
      <c r="MGX227" s="242"/>
      <c r="MGY227" s="242"/>
      <c r="MGZ227" s="242"/>
      <c r="MHA227" s="242"/>
      <c r="MHB227" s="242"/>
      <c r="MHC227" s="242"/>
      <c r="MHD227" s="242"/>
      <c r="MHE227" s="242"/>
      <c r="MHF227" s="242"/>
      <c r="MHG227" s="242"/>
      <c r="MHH227" s="242"/>
      <c r="MHI227" s="242"/>
      <c r="MHJ227" s="242"/>
      <c r="MHK227" s="242"/>
      <c r="MHL227" s="242"/>
      <c r="MHM227" s="242"/>
      <c r="MHN227" s="242"/>
      <c r="MHO227" s="242"/>
      <c r="MHP227" s="242"/>
      <c r="MHQ227" s="242"/>
      <c r="MHR227" s="242"/>
      <c r="MHS227" s="242"/>
      <c r="MHT227" s="242"/>
      <c r="MHU227" s="242"/>
      <c r="MHV227" s="242"/>
      <c r="MHW227" s="242"/>
      <c r="MHX227" s="242"/>
      <c r="MHY227" s="242"/>
      <c r="MHZ227" s="242"/>
      <c r="MIA227" s="242"/>
      <c r="MIB227" s="242"/>
      <c r="MIC227" s="242"/>
      <c r="MID227" s="242"/>
      <c r="MIE227" s="242"/>
      <c r="MIF227" s="242"/>
      <c r="MIG227" s="242"/>
      <c r="MIH227" s="242"/>
      <c r="MII227" s="242"/>
      <c r="MIJ227" s="242"/>
      <c r="MIK227" s="242"/>
      <c r="MIL227" s="242"/>
      <c r="MIM227" s="242"/>
      <c r="MIN227" s="242"/>
      <c r="MIO227" s="242"/>
      <c r="MIP227" s="242"/>
      <c r="MIQ227" s="242"/>
      <c r="MIR227" s="242"/>
      <c r="MIS227" s="242"/>
      <c r="MIT227" s="242"/>
      <c r="MIU227" s="242"/>
      <c r="MIV227" s="242"/>
      <c r="MIW227" s="242"/>
      <c r="MIX227" s="242"/>
      <c r="MIY227" s="242"/>
      <c r="MIZ227" s="242"/>
      <c r="MJA227" s="242"/>
      <c r="MJB227" s="242"/>
      <c r="MJC227" s="242"/>
      <c r="MJD227" s="242"/>
      <c r="MJE227" s="242"/>
      <c r="MJF227" s="242"/>
      <c r="MJG227" s="242"/>
      <c r="MJH227" s="242"/>
      <c r="MJI227" s="242"/>
      <c r="MJJ227" s="242"/>
      <c r="MJK227" s="242"/>
      <c r="MJL227" s="242"/>
      <c r="MJM227" s="242"/>
      <c r="MJN227" s="242"/>
      <c r="MJO227" s="242"/>
      <c r="MJP227" s="242"/>
      <c r="MJQ227" s="242"/>
      <c r="MJR227" s="242"/>
      <c r="MJS227" s="242"/>
      <c r="MJT227" s="242"/>
      <c r="MJU227" s="242"/>
      <c r="MJV227" s="242"/>
      <c r="MJW227" s="242"/>
      <c r="MJX227" s="242"/>
      <c r="MJY227" s="242"/>
      <c r="MJZ227" s="242"/>
      <c r="MKA227" s="242"/>
      <c r="MKB227" s="242"/>
      <c r="MKC227" s="242"/>
      <c r="MKD227" s="242"/>
      <c r="MKE227" s="242"/>
      <c r="MKF227" s="242"/>
      <c r="MKG227" s="242"/>
      <c r="MKH227" s="242"/>
      <c r="MKI227" s="242"/>
      <c r="MKJ227" s="242"/>
      <c r="MKK227" s="242"/>
      <c r="MKL227" s="242"/>
      <c r="MKM227" s="242"/>
      <c r="MKN227" s="242"/>
      <c r="MKO227" s="242"/>
      <c r="MKP227" s="242"/>
      <c r="MKQ227" s="242"/>
      <c r="MKR227" s="242"/>
      <c r="MKS227" s="242"/>
      <c r="MKT227" s="242"/>
      <c r="MKU227" s="242"/>
      <c r="MKV227" s="242"/>
      <c r="MKW227" s="242"/>
      <c r="MKX227" s="242"/>
      <c r="MKY227" s="242"/>
      <c r="MKZ227" s="242"/>
      <c r="MLA227" s="242"/>
      <c r="MLB227" s="242"/>
      <c r="MLC227" s="242"/>
      <c r="MLD227" s="242"/>
      <c r="MLE227" s="242"/>
      <c r="MLF227" s="242"/>
      <c r="MLG227" s="242"/>
      <c r="MLH227" s="242"/>
      <c r="MLI227" s="242"/>
      <c r="MLJ227" s="242"/>
      <c r="MLK227" s="242"/>
      <c r="MLL227" s="242"/>
      <c r="MLM227" s="242"/>
      <c r="MLN227" s="242"/>
      <c r="MLO227" s="242"/>
      <c r="MLP227" s="242"/>
      <c r="MLQ227" s="242"/>
      <c r="MLR227" s="242"/>
      <c r="MLS227" s="242"/>
      <c r="MLT227" s="242"/>
      <c r="MLU227" s="242"/>
      <c r="MLV227" s="242"/>
      <c r="MLW227" s="242"/>
      <c r="MLX227" s="242"/>
      <c r="MLY227" s="242"/>
      <c r="MLZ227" s="242"/>
      <c r="MMA227" s="242"/>
      <c r="MMB227" s="242"/>
      <c r="MMC227" s="242"/>
      <c r="MMD227" s="242"/>
      <c r="MME227" s="242"/>
      <c r="MMF227" s="242"/>
      <c r="MMG227" s="242"/>
      <c r="MMH227" s="242"/>
      <c r="MMI227" s="242"/>
      <c r="MMJ227" s="242"/>
      <c r="MMK227" s="242"/>
      <c r="MML227" s="242"/>
      <c r="MMM227" s="242"/>
      <c r="MMN227" s="242"/>
      <c r="MMO227" s="242"/>
      <c r="MMP227" s="242"/>
      <c r="MMQ227" s="242"/>
      <c r="MMR227" s="242"/>
      <c r="MMS227" s="242"/>
      <c r="MMT227" s="242"/>
      <c r="MMU227" s="242"/>
      <c r="MMV227" s="242"/>
      <c r="MMW227" s="242"/>
      <c r="MMX227" s="242"/>
      <c r="MMY227" s="242"/>
      <c r="MMZ227" s="242"/>
      <c r="MNA227" s="242"/>
      <c r="MNB227" s="242"/>
      <c r="MNC227" s="242"/>
      <c r="MND227" s="242"/>
      <c r="MNE227" s="242"/>
      <c r="MNF227" s="242"/>
      <c r="MNG227" s="242"/>
      <c r="MNH227" s="242"/>
      <c r="MNI227" s="242"/>
      <c r="MNJ227" s="242"/>
      <c r="MNK227" s="242"/>
      <c r="MNL227" s="242"/>
      <c r="MNM227" s="242"/>
      <c r="MNN227" s="242"/>
      <c r="MNO227" s="242"/>
      <c r="MNP227" s="242"/>
      <c r="MNQ227" s="242"/>
      <c r="MNR227" s="242"/>
      <c r="MNS227" s="242"/>
      <c r="MNT227" s="242"/>
      <c r="MNU227" s="242"/>
      <c r="MNV227" s="242"/>
      <c r="MNW227" s="242"/>
      <c r="MNX227" s="242"/>
      <c r="MNY227" s="242"/>
      <c r="MNZ227" s="242"/>
      <c r="MOA227" s="242"/>
      <c r="MOB227" s="242"/>
      <c r="MOC227" s="242"/>
      <c r="MOD227" s="242"/>
      <c r="MOE227" s="242"/>
      <c r="MOF227" s="242"/>
      <c r="MOG227" s="242"/>
      <c r="MOH227" s="242"/>
      <c r="MOI227" s="242"/>
      <c r="MOJ227" s="242"/>
      <c r="MOK227" s="242"/>
      <c r="MOL227" s="242"/>
      <c r="MOM227" s="242"/>
      <c r="MON227" s="242"/>
      <c r="MOO227" s="242"/>
      <c r="MOP227" s="242"/>
      <c r="MOQ227" s="242"/>
      <c r="MOR227" s="242"/>
      <c r="MOS227" s="242"/>
      <c r="MOT227" s="242"/>
      <c r="MOU227" s="242"/>
      <c r="MOV227" s="242"/>
      <c r="MOW227" s="242"/>
      <c r="MOX227" s="242"/>
      <c r="MOY227" s="242"/>
      <c r="MOZ227" s="242"/>
      <c r="MPA227" s="242"/>
      <c r="MPB227" s="242"/>
      <c r="MPC227" s="242"/>
      <c r="MPD227" s="242"/>
      <c r="MPE227" s="242"/>
      <c r="MPF227" s="242"/>
      <c r="MPG227" s="242"/>
      <c r="MPH227" s="242"/>
      <c r="MPI227" s="242"/>
      <c r="MPJ227" s="242"/>
      <c r="MPK227" s="242"/>
      <c r="MPL227" s="242"/>
      <c r="MPM227" s="242"/>
      <c r="MPN227" s="242"/>
      <c r="MPO227" s="242"/>
      <c r="MPP227" s="242"/>
      <c r="MPQ227" s="242"/>
      <c r="MPR227" s="242"/>
      <c r="MPS227" s="242"/>
      <c r="MPT227" s="242"/>
      <c r="MPU227" s="242"/>
      <c r="MPV227" s="242"/>
      <c r="MPW227" s="242"/>
      <c r="MPX227" s="242"/>
      <c r="MPY227" s="242"/>
      <c r="MPZ227" s="242"/>
      <c r="MQA227" s="242"/>
      <c r="MQB227" s="242"/>
      <c r="MQC227" s="242"/>
      <c r="MQD227" s="242"/>
      <c r="MQE227" s="242"/>
      <c r="MQF227" s="242"/>
      <c r="MQG227" s="242"/>
      <c r="MQH227" s="242"/>
      <c r="MQI227" s="242"/>
      <c r="MQJ227" s="242"/>
      <c r="MQK227" s="242"/>
      <c r="MQL227" s="242"/>
      <c r="MQM227" s="242"/>
      <c r="MQN227" s="242"/>
      <c r="MQO227" s="242"/>
      <c r="MQP227" s="242"/>
      <c r="MQQ227" s="242"/>
      <c r="MQR227" s="242"/>
      <c r="MQS227" s="242"/>
      <c r="MQT227" s="242"/>
      <c r="MQU227" s="242"/>
      <c r="MQV227" s="242"/>
      <c r="MQW227" s="242"/>
      <c r="MQX227" s="242"/>
      <c r="MQY227" s="242"/>
      <c r="MQZ227" s="242"/>
      <c r="MRA227" s="242"/>
      <c r="MRB227" s="242"/>
      <c r="MRC227" s="242"/>
      <c r="MRD227" s="242"/>
      <c r="MRE227" s="242"/>
      <c r="MRF227" s="242"/>
      <c r="MRG227" s="242"/>
      <c r="MRH227" s="242"/>
      <c r="MRI227" s="242"/>
      <c r="MRJ227" s="242"/>
      <c r="MRK227" s="242"/>
      <c r="MRL227" s="242"/>
      <c r="MRM227" s="242"/>
      <c r="MRN227" s="242"/>
      <c r="MRO227" s="242"/>
      <c r="MRP227" s="242"/>
      <c r="MRQ227" s="242"/>
      <c r="MRR227" s="242"/>
      <c r="MRS227" s="242"/>
      <c r="MRT227" s="242"/>
      <c r="MRU227" s="242"/>
      <c r="MRV227" s="242"/>
      <c r="MRW227" s="242"/>
      <c r="MRX227" s="242"/>
      <c r="MRY227" s="242"/>
      <c r="MRZ227" s="242"/>
      <c r="MSA227" s="242"/>
      <c r="MSB227" s="242"/>
      <c r="MSC227" s="242"/>
      <c r="MSD227" s="242"/>
      <c r="MSE227" s="242"/>
      <c r="MSF227" s="242"/>
      <c r="MSG227" s="242"/>
      <c r="MSH227" s="242"/>
      <c r="MSI227" s="242"/>
      <c r="MSJ227" s="242"/>
      <c r="MSK227" s="242"/>
      <c r="MSL227" s="242"/>
      <c r="MSM227" s="242"/>
      <c r="MSN227" s="242"/>
      <c r="MSO227" s="242"/>
      <c r="MSP227" s="242"/>
      <c r="MSQ227" s="242"/>
      <c r="MSR227" s="242"/>
      <c r="MSS227" s="242"/>
      <c r="MST227" s="242"/>
      <c r="MSU227" s="242"/>
      <c r="MSV227" s="242"/>
      <c r="MSW227" s="242"/>
      <c r="MSX227" s="242"/>
      <c r="MSY227" s="242"/>
      <c r="MSZ227" s="242"/>
      <c r="MTA227" s="242"/>
      <c r="MTB227" s="242"/>
      <c r="MTC227" s="242"/>
      <c r="MTD227" s="242"/>
      <c r="MTE227" s="242"/>
      <c r="MTF227" s="242"/>
      <c r="MTG227" s="242"/>
      <c r="MTH227" s="242"/>
      <c r="MTI227" s="242"/>
      <c r="MTJ227" s="242"/>
      <c r="MTK227" s="242"/>
      <c r="MTL227" s="242"/>
      <c r="MTM227" s="242"/>
      <c r="MTN227" s="242"/>
      <c r="MTO227" s="242"/>
      <c r="MTP227" s="242"/>
      <c r="MTQ227" s="242"/>
      <c r="MTR227" s="242"/>
      <c r="MTS227" s="242"/>
      <c r="MTT227" s="242"/>
      <c r="MTU227" s="242"/>
      <c r="MTV227" s="242"/>
      <c r="MTW227" s="242"/>
      <c r="MTX227" s="242"/>
      <c r="MTY227" s="242"/>
      <c r="MTZ227" s="242"/>
      <c r="MUA227" s="242"/>
      <c r="MUB227" s="242"/>
      <c r="MUC227" s="242"/>
      <c r="MUD227" s="242"/>
      <c r="MUE227" s="242"/>
      <c r="MUF227" s="242"/>
      <c r="MUG227" s="242"/>
      <c r="MUH227" s="242"/>
      <c r="MUI227" s="242"/>
      <c r="MUJ227" s="242"/>
      <c r="MUK227" s="242"/>
      <c r="MUL227" s="242"/>
      <c r="MUM227" s="242"/>
      <c r="MUN227" s="242"/>
      <c r="MUO227" s="242"/>
      <c r="MUP227" s="242"/>
      <c r="MUQ227" s="242"/>
      <c r="MUR227" s="242"/>
      <c r="MUS227" s="242"/>
      <c r="MUT227" s="242"/>
      <c r="MUU227" s="242"/>
      <c r="MUV227" s="242"/>
      <c r="MUW227" s="242"/>
      <c r="MUX227" s="242"/>
      <c r="MUY227" s="242"/>
      <c r="MUZ227" s="242"/>
      <c r="MVA227" s="242"/>
      <c r="MVB227" s="242"/>
      <c r="MVC227" s="242"/>
      <c r="MVD227" s="242"/>
      <c r="MVE227" s="242"/>
      <c r="MVF227" s="242"/>
      <c r="MVG227" s="242"/>
      <c r="MVH227" s="242"/>
      <c r="MVI227" s="242"/>
      <c r="MVJ227" s="242"/>
      <c r="MVK227" s="242"/>
      <c r="MVL227" s="242"/>
      <c r="MVM227" s="242"/>
      <c r="MVN227" s="242"/>
      <c r="MVO227" s="242"/>
      <c r="MVP227" s="242"/>
      <c r="MVQ227" s="242"/>
      <c r="MVR227" s="242"/>
      <c r="MVS227" s="242"/>
      <c r="MVT227" s="242"/>
      <c r="MVU227" s="242"/>
      <c r="MVV227" s="242"/>
      <c r="MVW227" s="242"/>
      <c r="MVX227" s="242"/>
      <c r="MVY227" s="242"/>
      <c r="MVZ227" s="242"/>
      <c r="MWA227" s="242"/>
      <c r="MWB227" s="242"/>
      <c r="MWC227" s="242"/>
      <c r="MWD227" s="242"/>
      <c r="MWE227" s="242"/>
      <c r="MWF227" s="242"/>
      <c r="MWG227" s="242"/>
      <c r="MWH227" s="242"/>
      <c r="MWI227" s="242"/>
      <c r="MWJ227" s="242"/>
      <c r="MWK227" s="242"/>
      <c r="MWL227" s="242"/>
      <c r="MWM227" s="242"/>
      <c r="MWN227" s="242"/>
      <c r="MWO227" s="242"/>
      <c r="MWP227" s="242"/>
      <c r="MWQ227" s="242"/>
      <c r="MWR227" s="242"/>
      <c r="MWS227" s="242"/>
      <c r="MWT227" s="242"/>
      <c r="MWU227" s="242"/>
      <c r="MWV227" s="242"/>
      <c r="MWW227" s="242"/>
      <c r="MWX227" s="242"/>
      <c r="MWY227" s="242"/>
      <c r="MWZ227" s="242"/>
      <c r="MXA227" s="242"/>
      <c r="MXB227" s="242"/>
      <c r="MXC227" s="242"/>
      <c r="MXD227" s="242"/>
      <c r="MXE227" s="242"/>
      <c r="MXF227" s="242"/>
      <c r="MXG227" s="242"/>
      <c r="MXH227" s="242"/>
      <c r="MXI227" s="242"/>
      <c r="MXJ227" s="242"/>
      <c r="MXK227" s="242"/>
      <c r="MXL227" s="242"/>
      <c r="MXM227" s="242"/>
      <c r="MXN227" s="242"/>
      <c r="MXO227" s="242"/>
      <c r="MXP227" s="242"/>
      <c r="MXQ227" s="242"/>
      <c r="MXR227" s="242"/>
      <c r="MXS227" s="242"/>
      <c r="MXT227" s="242"/>
      <c r="MXU227" s="242"/>
      <c r="MXV227" s="242"/>
      <c r="MXW227" s="242"/>
      <c r="MXX227" s="242"/>
      <c r="MXY227" s="242"/>
      <c r="MXZ227" s="242"/>
      <c r="MYA227" s="242"/>
      <c r="MYB227" s="242"/>
      <c r="MYC227" s="242"/>
      <c r="MYD227" s="242"/>
      <c r="MYE227" s="242"/>
      <c r="MYF227" s="242"/>
      <c r="MYG227" s="242"/>
      <c r="MYH227" s="242"/>
      <c r="MYI227" s="242"/>
      <c r="MYJ227" s="242"/>
      <c r="MYK227" s="242"/>
      <c r="MYL227" s="242"/>
      <c r="MYM227" s="242"/>
      <c r="MYN227" s="242"/>
      <c r="MYO227" s="242"/>
      <c r="MYP227" s="242"/>
      <c r="MYQ227" s="242"/>
      <c r="MYR227" s="242"/>
      <c r="MYS227" s="242"/>
      <c r="MYT227" s="242"/>
      <c r="MYU227" s="242"/>
      <c r="MYV227" s="242"/>
      <c r="MYW227" s="242"/>
      <c r="MYX227" s="242"/>
      <c r="MYY227" s="242"/>
      <c r="MYZ227" s="242"/>
      <c r="MZA227" s="242"/>
      <c r="MZB227" s="242"/>
      <c r="MZC227" s="242"/>
      <c r="MZD227" s="242"/>
      <c r="MZE227" s="242"/>
      <c r="MZF227" s="242"/>
      <c r="MZG227" s="242"/>
      <c r="MZH227" s="242"/>
      <c r="MZI227" s="242"/>
      <c r="MZJ227" s="242"/>
      <c r="MZK227" s="242"/>
      <c r="MZL227" s="242"/>
      <c r="MZM227" s="242"/>
      <c r="MZN227" s="242"/>
      <c r="MZO227" s="242"/>
      <c r="MZP227" s="242"/>
      <c r="MZQ227" s="242"/>
      <c r="MZR227" s="242"/>
      <c r="MZS227" s="242"/>
      <c r="MZT227" s="242"/>
      <c r="MZU227" s="242"/>
      <c r="MZV227" s="242"/>
      <c r="MZW227" s="242"/>
      <c r="MZX227" s="242"/>
      <c r="MZY227" s="242"/>
      <c r="MZZ227" s="242"/>
      <c r="NAA227" s="242"/>
      <c r="NAB227" s="242"/>
      <c r="NAC227" s="242"/>
      <c r="NAD227" s="242"/>
      <c r="NAE227" s="242"/>
      <c r="NAF227" s="242"/>
      <c r="NAG227" s="242"/>
      <c r="NAH227" s="242"/>
      <c r="NAI227" s="242"/>
      <c r="NAJ227" s="242"/>
      <c r="NAK227" s="242"/>
      <c r="NAL227" s="242"/>
      <c r="NAM227" s="242"/>
      <c r="NAN227" s="242"/>
      <c r="NAO227" s="242"/>
      <c r="NAP227" s="242"/>
      <c r="NAQ227" s="242"/>
      <c r="NAR227" s="242"/>
      <c r="NAS227" s="242"/>
      <c r="NAT227" s="242"/>
      <c r="NAU227" s="242"/>
      <c r="NAV227" s="242"/>
      <c r="NAW227" s="242"/>
      <c r="NAX227" s="242"/>
      <c r="NAY227" s="242"/>
      <c r="NAZ227" s="242"/>
      <c r="NBA227" s="242"/>
      <c r="NBB227" s="242"/>
      <c r="NBC227" s="242"/>
      <c r="NBD227" s="242"/>
      <c r="NBE227" s="242"/>
      <c r="NBF227" s="242"/>
      <c r="NBG227" s="242"/>
      <c r="NBH227" s="242"/>
      <c r="NBI227" s="242"/>
      <c r="NBJ227" s="242"/>
      <c r="NBK227" s="242"/>
      <c r="NBL227" s="242"/>
      <c r="NBM227" s="242"/>
      <c r="NBN227" s="242"/>
      <c r="NBO227" s="242"/>
      <c r="NBP227" s="242"/>
      <c r="NBQ227" s="242"/>
      <c r="NBR227" s="242"/>
      <c r="NBS227" s="242"/>
      <c r="NBT227" s="242"/>
      <c r="NBU227" s="242"/>
      <c r="NBV227" s="242"/>
      <c r="NBW227" s="242"/>
      <c r="NBX227" s="242"/>
      <c r="NBY227" s="242"/>
      <c r="NBZ227" s="242"/>
      <c r="NCA227" s="242"/>
      <c r="NCB227" s="242"/>
      <c r="NCC227" s="242"/>
      <c r="NCD227" s="242"/>
      <c r="NCE227" s="242"/>
      <c r="NCF227" s="242"/>
      <c r="NCG227" s="242"/>
      <c r="NCH227" s="242"/>
      <c r="NCI227" s="242"/>
      <c r="NCJ227" s="242"/>
      <c r="NCK227" s="242"/>
      <c r="NCL227" s="242"/>
      <c r="NCM227" s="242"/>
      <c r="NCN227" s="242"/>
      <c r="NCO227" s="242"/>
      <c r="NCP227" s="242"/>
      <c r="NCQ227" s="242"/>
      <c r="NCR227" s="242"/>
      <c r="NCS227" s="242"/>
      <c r="NCT227" s="242"/>
      <c r="NCU227" s="242"/>
      <c r="NCV227" s="242"/>
      <c r="NCW227" s="242"/>
      <c r="NCX227" s="242"/>
      <c r="NCY227" s="242"/>
      <c r="NCZ227" s="242"/>
      <c r="NDA227" s="242"/>
      <c r="NDB227" s="242"/>
      <c r="NDC227" s="242"/>
      <c r="NDD227" s="242"/>
      <c r="NDE227" s="242"/>
      <c r="NDF227" s="242"/>
      <c r="NDG227" s="242"/>
      <c r="NDH227" s="242"/>
      <c r="NDI227" s="242"/>
      <c r="NDJ227" s="242"/>
      <c r="NDK227" s="242"/>
      <c r="NDL227" s="242"/>
      <c r="NDM227" s="242"/>
      <c r="NDN227" s="242"/>
      <c r="NDO227" s="242"/>
      <c r="NDP227" s="242"/>
      <c r="NDQ227" s="242"/>
      <c r="NDR227" s="242"/>
      <c r="NDS227" s="242"/>
      <c r="NDT227" s="242"/>
      <c r="NDU227" s="242"/>
      <c r="NDV227" s="242"/>
      <c r="NDW227" s="242"/>
      <c r="NDX227" s="242"/>
      <c r="NDY227" s="242"/>
      <c r="NDZ227" s="242"/>
      <c r="NEA227" s="242"/>
      <c r="NEB227" s="242"/>
      <c r="NEC227" s="242"/>
      <c r="NED227" s="242"/>
      <c r="NEE227" s="242"/>
      <c r="NEF227" s="242"/>
      <c r="NEG227" s="242"/>
      <c r="NEH227" s="242"/>
      <c r="NEI227" s="242"/>
      <c r="NEJ227" s="242"/>
      <c r="NEK227" s="242"/>
      <c r="NEL227" s="242"/>
      <c r="NEM227" s="242"/>
      <c r="NEN227" s="242"/>
      <c r="NEO227" s="242"/>
      <c r="NEP227" s="242"/>
      <c r="NEQ227" s="242"/>
      <c r="NER227" s="242"/>
      <c r="NES227" s="242"/>
      <c r="NET227" s="242"/>
      <c r="NEU227" s="242"/>
      <c r="NEV227" s="242"/>
      <c r="NEW227" s="242"/>
      <c r="NEX227" s="242"/>
      <c r="NEY227" s="242"/>
      <c r="NEZ227" s="242"/>
      <c r="NFA227" s="242"/>
      <c r="NFB227" s="242"/>
      <c r="NFC227" s="242"/>
      <c r="NFD227" s="242"/>
      <c r="NFE227" s="242"/>
      <c r="NFF227" s="242"/>
      <c r="NFG227" s="242"/>
      <c r="NFH227" s="242"/>
      <c r="NFI227" s="242"/>
      <c r="NFJ227" s="242"/>
      <c r="NFK227" s="242"/>
      <c r="NFL227" s="242"/>
      <c r="NFM227" s="242"/>
      <c r="NFN227" s="242"/>
      <c r="NFO227" s="242"/>
      <c r="NFP227" s="242"/>
      <c r="NFQ227" s="242"/>
      <c r="NFR227" s="242"/>
      <c r="NFS227" s="242"/>
      <c r="NFT227" s="242"/>
      <c r="NFU227" s="242"/>
      <c r="NFV227" s="242"/>
      <c r="NFW227" s="242"/>
      <c r="NFX227" s="242"/>
      <c r="NFY227" s="242"/>
      <c r="NFZ227" s="242"/>
      <c r="NGA227" s="242"/>
      <c r="NGB227" s="242"/>
      <c r="NGC227" s="242"/>
      <c r="NGD227" s="242"/>
      <c r="NGE227" s="242"/>
      <c r="NGF227" s="242"/>
      <c r="NGG227" s="242"/>
      <c r="NGH227" s="242"/>
      <c r="NGI227" s="242"/>
      <c r="NGJ227" s="242"/>
      <c r="NGK227" s="242"/>
      <c r="NGL227" s="242"/>
      <c r="NGM227" s="242"/>
      <c r="NGN227" s="242"/>
      <c r="NGO227" s="242"/>
      <c r="NGP227" s="242"/>
      <c r="NGQ227" s="242"/>
      <c r="NGR227" s="242"/>
      <c r="NGS227" s="242"/>
      <c r="NGT227" s="242"/>
      <c r="NGU227" s="242"/>
      <c r="NGV227" s="242"/>
      <c r="NGW227" s="242"/>
      <c r="NGX227" s="242"/>
      <c r="NGY227" s="242"/>
      <c r="NGZ227" s="242"/>
      <c r="NHA227" s="242"/>
      <c r="NHB227" s="242"/>
      <c r="NHC227" s="242"/>
      <c r="NHD227" s="242"/>
      <c r="NHE227" s="242"/>
      <c r="NHF227" s="242"/>
      <c r="NHG227" s="242"/>
      <c r="NHH227" s="242"/>
      <c r="NHI227" s="242"/>
      <c r="NHJ227" s="242"/>
      <c r="NHK227" s="242"/>
      <c r="NHL227" s="242"/>
      <c r="NHM227" s="242"/>
      <c r="NHN227" s="242"/>
      <c r="NHO227" s="242"/>
      <c r="NHP227" s="242"/>
      <c r="NHQ227" s="242"/>
      <c r="NHR227" s="242"/>
      <c r="NHS227" s="242"/>
      <c r="NHT227" s="242"/>
      <c r="NHU227" s="242"/>
      <c r="NHV227" s="242"/>
      <c r="NHW227" s="242"/>
      <c r="NHX227" s="242"/>
      <c r="NHY227" s="242"/>
      <c r="NHZ227" s="242"/>
      <c r="NIA227" s="242"/>
      <c r="NIB227" s="242"/>
      <c r="NIC227" s="242"/>
      <c r="NID227" s="242"/>
      <c r="NIE227" s="242"/>
      <c r="NIF227" s="242"/>
      <c r="NIG227" s="242"/>
      <c r="NIH227" s="242"/>
      <c r="NII227" s="242"/>
      <c r="NIJ227" s="242"/>
      <c r="NIK227" s="242"/>
      <c r="NIL227" s="242"/>
      <c r="NIM227" s="242"/>
      <c r="NIN227" s="242"/>
      <c r="NIO227" s="242"/>
      <c r="NIP227" s="242"/>
      <c r="NIQ227" s="242"/>
      <c r="NIR227" s="242"/>
      <c r="NIS227" s="242"/>
      <c r="NIT227" s="242"/>
      <c r="NIU227" s="242"/>
      <c r="NIV227" s="242"/>
      <c r="NIW227" s="242"/>
      <c r="NIX227" s="242"/>
      <c r="NIY227" s="242"/>
      <c r="NIZ227" s="242"/>
      <c r="NJA227" s="242"/>
      <c r="NJB227" s="242"/>
      <c r="NJC227" s="242"/>
      <c r="NJD227" s="242"/>
      <c r="NJE227" s="242"/>
      <c r="NJF227" s="242"/>
      <c r="NJG227" s="242"/>
      <c r="NJH227" s="242"/>
      <c r="NJI227" s="242"/>
      <c r="NJJ227" s="242"/>
      <c r="NJK227" s="242"/>
      <c r="NJL227" s="242"/>
      <c r="NJM227" s="242"/>
      <c r="NJN227" s="242"/>
      <c r="NJO227" s="242"/>
      <c r="NJP227" s="242"/>
      <c r="NJQ227" s="242"/>
      <c r="NJR227" s="242"/>
      <c r="NJS227" s="242"/>
      <c r="NJT227" s="242"/>
      <c r="NJU227" s="242"/>
      <c r="NJV227" s="242"/>
      <c r="NJW227" s="242"/>
      <c r="NJX227" s="242"/>
      <c r="NJY227" s="242"/>
      <c r="NJZ227" s="242"/>
      <c r="NKA227" s="242"/>
      <c r="NKB227" s="242"/>
      <c r="NKC227" s="242"/>
      <c r="NKD227" s="242"/>
      <c r="NKE227" s="242"/>
      <c r="NKF227" s="242"/>
      <c r="NKG227" s="242"/>
      <c r="NKH227" s="242"/>
      <c r="NKI227" s="242"/>
      <c r="NKJ227" s="242"/>
      <c r="NKK227" s="242"/>
      <c r="NKL227" s="242"/>
      <c r="NKM227" s="242"/>
      <c r="NKN227" s="242"/>
      <c r="NKO227" s="242"/>
      <c r="NKP227" s="242"/>
      <c r="NKQ227" s="242"/>
      <c r="NKR227" s="242"/>
      <c r="NKS227" s="242"/>
      <c r="NKT227" s="242"/>
      <c r="NKU227" s="242"/>
      <c r="NKV227" s="242"/>
      <c r="NKW227" s="242"/>
      <c r="NKX227" s="242"/>
      <c r="NKY227" s="242"/>
      <c r="NKZ227" s="242"/>
      <c r="NLA227" s="242"/>
      <c r="NLB227" s="242"/>
      <c r="NLC227" s="242"/>
      <c r="NLD227" s="242"/>
      <c r="NLE227" s="242"/>
      <c r="NLF227" s="242"/>
      <c r="NLG227" s="242"/>
      <c r="NLH227" s="242"/>
      <c r="NLI227" s="242"/>
      <c r="NLJ227" s="242"/>
      <c r="NLK227" s="242"/>
      <c r="NLL227" s="242"/>
      <c r="NLM227" s="242"/>
      <c r="NLN227" s="242"/>
      <c r="NLO227" s="242"/>
      <c r="NLP227" s="242"/>
      <c r="NLQ227" s="242"/>
      <c r="NLR227" s="242"/>
      <c r="NLS227" s="242"/>
      <c r="NLT227" s="242"/>
      <c r="NLU227" s="242"/>
      <c r="NLV227" s="242"/>
      <c r="NLW227" s="242"/>
      <c r="NLX227" s="242"/>
      <c r="NLY227" s="242"/>
      <c r="NLZ227" s="242"/>
      <c r="NMA227" s="242"/>
      <c r="NMB227" s="242"/>
      <c r="NMC227" s="242"/>
      <c r="NMD227" s="242"/>
      <c r="NME227" s="242"/>
      <c r="NMF227" s="242"/>
      <c r="NMG227" s="242"/>
      <c r="NMH227" s="242"/>
      <c r="NMI227" s="242"/>
      <c r="NMJ227" s="242"/>
      <c r="NMK227" s="242"/>
      <c r="NML227" s="242"/>
      <c r="NMM227" s="242"/>
      <c r="NMN227" s="242"/>
      <c r="NMO227" s="242"/>
      <c r="NMP227" s="242"/>
      <c r="NMQ227" s="242"/>
      <c r="NMR227" s="242"/>
      <c r="NMS227" s="242"/>
      <c r="NMT227" s="242"/>
      <c r="NMU227" s="242"/>
      <c r="NMV227" s="242"/>
      <c r="NMW227" s="242"/>
      <c r="NMX227" s="242"/>
      <c r="NMY227" s="242"/>
      <c r="NMZ227" s="242"/>
      <c r="NNA227" s="242"/>
      <c r="NNB227" s="242"/>
      <c r="NNC227" s="242"/>
      <c r="NND227" s="242"/>
      <c r="NNE227" s="242"/>
      <c r="NNF227" s="242"/>
      <c r="NNG227" s="242"/>
      <c r="NNH227" s="242"/>
      <c r="NNI227" s="242"/>
      <c r="NNJ227" s="242"/>
      <c r="NNK227" s="242"/>
      <c r="NNL227" s="242"/>
      <c r="NNM227" s="242"/>
      <c r="NNN227" s="242"/>
      <c r="NNO227" s="242"/>
      <c r="NNP227" s="242"/>
      <c r="NNQ227" s="242"/>
      <c r="NNR227" s="242"/>
      <c r="NNS227" s="242"/>
      <c r="NNT227" s="242"/>
      <c r="NNU227" s="242"/>
      <c r="NNV227" s="242"/>
      <c r="NNW227" s="242"/>
      <c r="NNX227" s="242"/>
      <c r="NNY227" s="242"/>
      <c r="NNZ227" s="242"/>
      <c r="NOA227" s="242"/>
      <c r="NOB227" s="242"/>
      <c r="NOC227" s="242"/>
      <c r="NOD227" s="242"/>
      <c r="NOE227" s="242"/>
      <c r="NOF227" s="242"/>
      <c r="NOG227" s="242"/>
      <c r="NOH227" s="242"/>
      <c r="NOI227" s="242"/>
      <c r="NOJ227" s="242"/>
      <c r="NOK227" s="242"/>
      <c r="NOL227" s="242"/>
      <c r="NOM227" s="242"/>
      <c r="NON227" s="242"/>
      <c r="NOO227" s="242"/>
      <c r="NOP227" s="242"/>
      <c r="NOQ227" s="242"/>
      <c r="NOR227" s="242"/>
      <c r="NOS227" s="242"/>
      <c r="NOT227" s="242"/>
      <c r="NOU227" s="242"/>
      <c r="NOV227" s="242"/>
      <c r="NOW227" s="242"/>
      <c r="NOX227" s="242"/>
      <c r="NOY227" s="242"/>
      <c r="NOZ227" s="242"/>
      <c r="NPA227" s="242"/>
      <c r="NPB227" s="242"/>
      <c r="NPC227" s="242"/>
      <c r="NPD227" s="242"/>
      <c r="NPE227" s="242"/>
      <c r="NPF227" s="242"/>
      <c r="NPG227" s="242"/>
      <c r="NPH227" s="242"/>
      <c r="NPI227" s="242"/>
      <c r="NPJ227" s="242"/>
      <c r="NPK227" s="242"/>
      <c r="NPL227" s="242"/>
      <c r="NPM227" s="242"/>
      <c r="NPN227" s="242"/>
      <c r="NPO227" s="242"/>
      <c r="NPP227" s="242"/>
      <c r="NPQ227" s="242"/>
      <c r="NPR227" s="242"/>
      <c r="NPS227" s="242"/>
      <c r="NPT227" s="242"/>
      <c r="NPU227" s="242"/>
      <c r="NPV227" s="242"/>
      <c r="NPW227" s="242"/>
      <c r="NPX227" s="242"/>
      <c r="NPY227" s="242"/>
      <c r="NPZ227" s="242"/>
      <c r="NQA227" s="242"/>
      <c r="NQB227" s="242"/>
      <c r="NQC227" s="242"/>
      <c r="NQD227" s="242"/>
      <c r="NQE227" s="242"/>
      <c r="NQF227" s="242"/>
      <c r="NQG227" s="242"/>
      <c r="NQH227" s="242"/>
      <c r="NQI227" s="242"/>
      <c r="NQJ227" s="242"/>
      <c r="NQK227" s="242"/>
      <c r="NQL227" s="242"/>
      <c r="NQM227" s="242"/>
      <c r="NQN227" s="242"/>
      <c r="NQO227" s="242"/>
      <c r="NQP227" s="242"/>
      <c r="NQQ227" s="242"/>
      <c r="NQR227" s="242"/>
      <c r="NQS227" s="242"/>
      <c r="NQT227" s="242"/>
      <c r="NQU227" s="242"/>
      <c r="NQV227" s="242"/>
      <c r="NQW227" s="242"/>
      <c r="NQX227" s="242"/>
      <c r="NQY227" s="242"/>
      <c r="NQZ227" s="242"/>
      <c r="NRA227" s="242"/>
      <c r="NRB227" s="242"/>
      <c r="NRC227" s="242"/>
      <c r="NRD227" s="242"/>
      <c r="NRE227" s="242"/>
      <c r="NRF227" s="242"/>
      <c r="NRG227" s="242"/>
      <c r="NRH227" s="242"/>
      <c r="NRI227" s="242"/>
      <c r="NRJ227" s="242"/>
      <c r="NRK227" s="242"/>
      <c r="NRL227" s="242"/>
      <c r="NRM227" s="242"/>
      <c r="NRN227" s="242"/>
      <c r="NRO227" s="242"/>
      <c r="NRP227" s="242"/>
      <c r="NRQ227" s="242"/>
      <c r="NRR227" s="242"/>
      <c r="NRS227" s="242"/>
      <c r="NRT227" s="242"/>
      <c r="NRU227" s="242"/>
      <c r="NRV227" s="242"/>
      <c r="NRW227" s="242"/>
      <c r="NRX227" s="242"/>
      <c r="NRY227" s="242"/>
      <c r="NRZ227" s="242"/>
      <c r="NSA227" s="242"/>
      <c r="NSB227" s="242"/>
      <c r="NSC227" s="242"/>
      <c r="NSD227" s="242"/>
      <c r="NSE227" s="242"/>
      <c r="NSF227" s="242"/>
      <c r="NSG227" s="242"/>
      <c r="NSH227" s="242"/>
      <c r="NSI227" s="242"/>
      <c r="NSJ227" s="242"/>
      <c r="NSK227" s="242"/>
      <c r="NSL227" s="242"/>
      <c r="NSM227" s="242"/>
      <c r="NSN227" s="242"/>
      <c r="NSO227" s="242"/>
      <c r="NSP227" s="242"/>
      <c r="NSQ227" s="242"/>
      <c r="NSR227" s="242"/>
      <c r="NSS227" s="242"/>
      <c r="NST227" s="242"/>
      <c r="NSU227" s="242"/>
      <c r="NSV227" s="242"/>
      <c r="NSW227" s="242"/>
      <c r="NSX227" s="242"/>
      <c r="NSY227" s="242"/>
      <c r="NSZ227" s="242"/>
      <c r="NTA227" s="242"/>
      <c r="NTB227" s="242"/>
      <c r="NTC227" s="242"/>
      <c r="NTD227" s="242"/>
      <c r="NTE227" s="242"/>
      <c r="NTF227" s="242"/>
      <c r="NTG227" s="242"/>
      <c r="NTH227" s="242"/>
      <c r="NTI227" s="242"/>
      <c r="NTJ227" s="242"/>
      <c r="NTK227" s="242"/>
      <c r="NTL227" s="242"/>
      <c r="NTM227" s="242"/>
      <c r="NTN227" s="242"/>
      <c r="NTO227" s="242"/>
      <c r="NTP227" s="242"/>
      <c r="NTQ227" s="242"/>
      <c r="NTR227" s="242"/>
      <c r="NTS227" s="242"/>
      <c r="NTT227" s="242"/>
      <c r="NTU227" s="242"/>
      <c r="NTV227" s="242"/>
      <c r="NTW227" s="242"/>
      <c r="NTX227" s="242"/>
      <c r="NTY227" s="242"/>
      <c r="NTZ227" s="242"/>
      <c r="NUA227" s="242"/>
      <c r="NUB227" s="242"/>
      <c r="NUC227" s="242"/>
      <c r="NUD227" s="242"/>
      <c r="NUE227" s="242"/>
      <c r="NUF227" s="242"/>
      <c r="NUG227" s="242"/>
      <c r="NUH227" s="242"/>
      <c r="NUI227" s="242"/>
      <c r="NUJ227" s="242"/>
      <c r="NUK227" s="242"/>
      <c r="NUL227" s="242"/>
      <c r="NUM227" s="242"/>
      <c r="NUN227" s="242"/>
      <c r="NUO227" s="242"/>
      <c r="NUP227" s="242"/>
      <c r="NUQ227" s="242"/>
      <c r="NUR227" s="242"/>
      <c r="NUS227" s="242"/>
      <c r="NUT227" s="242"/>
      <c r="NUU227" s="242"/>
      <c r="NUV227" s="242"/>
      <c r="NUW227" s="242"/>
      <c r="NUX227" s="242"/>
      <c r="NUY227" s="242"/>
      <c r="NUZ227" s="242"/>
      <c r="NVA227" s="242"/>
      <c r="NVB227" s="242"/>
      <c r="NVC227" s="242"/>
      <c r="NVD227" s="242"/>
      <c r="NVE227" s="242"/>
      <c r="NVF227" s="242"/>
      <c r="NVG227" s="242"/>
      <c r="NVH227" s="242"/>
      <c r="NVI227" s="242"/>
      <c r="NVJ227" s="242"/>
      <c r="NVK227" s="242"/>
      <c r="NVL227" s="242"/>
      <c r="NVM227" s="242"/>
      <c r="NVN227" s="242"/>
      <c r="NVO227" s="242"/>
      <c r="NVP227" s="242"/>
      <c r="NVQ227" s="242"/>
      <c r="NVR227" s="242"/>
      <c r="NVS227" s="242"/>
      <c r="NVT227" s="242"/>
      <c r="NVU227" s="242"/>
      <c r="NVV227" s="242"/>
      <c r="NVW227" s="242"/>
      <c r="NVX227" s="242"/>
      <c r="NVY227" s="242"/>
      <c r="NVZ227" s="242"/>
      <c r="NWA227" s="242"/>
      <c r="NWB227" s="242"/>
      <c r="NWC227" s="242"/>
      <c r="NWD227" s="242"/>
      <c r="NWE227" s="242"/>
      <c r="NWF227" s="242"/>
      <c r="NWG227" s="242"/>
      <c r="NWH227" s="242"/>
      <c r="NWI227" s="242"/>
      <c r="NWJ227" s="242"/>
      <c r="NWK227" s="242"/>
      <c r="NWL227" s="242"/>
      <c r="NWM227" s="242"/>
      <c r="NWN227" s="242"/>
      <c r="NWO227" s="242"/>
      <c r="NWP227" s="242"/>
      <c r="NWQ227" s="242"/>
      <c r="NWR227" s="242"/>
      <c r="NWS227" s="242"/>
      <c r="NWT227" s="242"/>
      <c r="NWU227" s="242"/>
      <c r="NWV227" s="242"/>
      <c r="NWW227" s="242"/>
      <c r="NWX227" s="242"/>
      <c r="NWY227" s="242"/>
      <c r="NWZ227" s="242"/>
      <c r="NXA227" s="242"/>
      <c r="NXB227" s="242"/>
      <c r="NXC227" s="242"/>
      <c r="NXD227" s="242"/>
      <c r="NXE227" s="242"/>
      <c r="NXF227" s="242"/>
      <c r="NXG227" s="242"/>
      <c r="NXH227" s="242"/>
      <c r="NXI227" s="242"/>
      <c r="NXJ227" s="242"/>
      <c r="NXK227" s="242"/>
      <c r="NXL227" s="242"/>
      <c r="NXM227" s="242"/>
      <c r="NXN227" s="242"/>
      <c r="NXO227" s="242"/>
      <c r="NXP227" s="242"/>
      <c r="NXQ227" s="242"/>
      <c r="NXR227" s="242"/>
      <c r="NXS227" s="242"/>
      <c r="NXT227" s="242"/>
      <c r="NXU227" s="242"/>
      <c r="NXV227" s="242"/>
      <c r="NXW227" s="242"/>
      <c r="NXX227" s="242"/>
      <c r="NXY227" s="242"/>
      <c r="NXZ227" s="242"/>
      <c r="NYA227" s="242"/>
      <c r="NYB227" s="242"/>
      <c r="NYC227" s="242"/>
      <c r="NYD227" s="242"/>
      <c r="NYE227" s="242"/>
      <c r="NYF227" s="242"/>
      <c r="NYG227" s="242"/>
      <c r="NYH227" s="242"/>
      <c r="NYI227" s="242"/>
      <c r="NYJ227" s="242"/>
      <c r="NYK227" s="242"/>
      <c r="NYL227" s="242"/>
      <c r="NYM227" s="242"/>
      <c r="NYN227" s="242"/>
      <c r="NYO227" s="242"/>
      <c r="NYP227" s="242"/>
      <c r="NYQ227" s="242"/>
      <c r="NYR227" s="242"/>
      <c r="NYS227" s="242"/>
      <c r="NYT227" s="242"/>
      <c r="NYU227" s="242"/>
      <c r="NYV227" s="242"/>
      <c r="NYW227" s="242"/>
      <c r="NYX227" s="242"/>
      <c r="NYY227" s="242"/>
      <c r="NYZ227" s="242"/>
      <c r="NZA227" s="242"/>
      <c r="NZB227" s="242"/>
      <c r="NZC227" s="242"/>
      <c r="NZD227" s="242"/>
      <c r="NZE227" s="242"/>
      <c r="NZF227" s="242"/>
      <c r="NZG227" s="242"/>
      <c r="NZH227" s="242"/>
      <c r="NZI227" s="242"/>
      <c r="NZJ227" s="242"/>
      <c r="NZK227" s="242"/>
      <c r="NZL227" s="242"/>
      <c r="NZM227" s="242"/>
      <c r="NZN227" s="242"/>
      <c r="NZO227" s="242"/>
      <c r="NZP227" s="242"/>
      <c r="NZQ227" s="242"/>
      <c r="NZR227" s="242"/>
      <c r="NZS227" s="242"/>
      <c r="NZT227" s="242"/>
      <c r="NZU227" s="242"/>
      <c r="NZV227" s="242"/>
      <c r="NZW227" s="242"/>
      <c r="NZX227" s="242"/>
      <c r="NZY227" s="242"/>
      <c r="NZZ227" s="242"/>
      <c r="OAA227" s="242"/>
      <c r="OAB227" s="242"/>
      <c r="OAC227" s="242"/>
      <c r="OAD227" s="242"/>
      <c r="OAE227" s="242"/>
      <c r="OAF227" s="242"/>
      <c r="OAG227" s="242"/>
      <c r="OAH227" s="242"/>
      <c r="OAI227" s="242"/>
      <c r="OAJ227" s="242"/>
      <c r="OAK227" s="242"/>
      <c r="OAL227" s="242"/>
      <c r="OAM227" s="242"/>
      <c r="OAN227" s="242"/>
      <c r="OAO227" s="242"/>
      <c r="OAP227" s="242"/>
      <c r="OAQ227" s="242"/>
      <c r="OAR227" s="242"/>
      <c r="OAS227" s="242"/>
      <c r="OAT227" s="242"/>
      <c r="OAU227" s="242"/>
      <c r="OAV227" s="242"/>
      <c r="OAW227" s="242"/>
      <c r="OAX227" s="242"/>
      <c r="OAY227" s="242"/>
      <c r="OAZ227" s="242"/>
      <c r="OBA227" s="242"/>
      <c r="OBB227" s="242"/>
      <c r="OBC227" s="242"/>
      <c r="OBD227" s="242"/>
      <c r="OBE227" s="242"/>
      <c r="OBF227" s="242"/>
      <c r="OBG227" s="242"/>
      <c r="OBH227" s="242"/>
      <c r="OBI227" s="242"/>
      <c r="OBJ227" s="242"/>
      <c r="OBK227" s="242"/>
      <c r="OBL227" s="242"/>
      <c r="OBM227" s="242"/>
      <c r="OBN227" s="242"/>
      <c r="OBO227" s="242"/>
      <c r="OBP227" s="242"/>
      <c r="OBQ227" s="242"/>
      <c r="OBR227" s="242"/>
      <c r="OBS227" s="242"/>
      <c r="OBT227" s="242"/>
      <c r="OBU227" s="242"/>
      <c r="OBV227" s="242"/>
      <c r="OBW227" s="242"/>
      <c r="OBX227" s="242"/>
      <c r="OBY227" s="242"/>
      <c r="OBZ227" s="242"/>
      <c r="OCA227" s="242"/>
      <c r="OCB227" s="242"/>
      <c r="OCC227" s="242"/>
      <c r="OCD227" s="242"/>
      <c r="OCE227" s="242"/>
      <c r="OCF227" s="242"/>
      <c r="OCG227" s="242"/>
      <c r="OCH227" s="242"/>
      <c r="OCI227" s="242"/>
      <c r="OCJ227" s="242"/>
      <c r="OCK227" s="242"/>
      <c r="OCL227" s="242"/>
      <c r="OCM227" s="242"/>
      <c r="OCN227" s="242"/>
      <c r="OCO227" s="242"/>
      <c r="OCP227" s="242"/>
      <c r="OCQ227" s="242"/>
      <c r="OCR227" s="242"/>
      <c r="OCS227" s="242"/>
      <c r="OCT227" s="242"/>
      <c r="OCU227" s="242"/>
      <c r="OCV227" s="242"/>
      <c r="OCW227" s="242"/>
      <c r="OCX227" s="242"/>
      <c r="OCY227" s="242"/>
      <c r="OCZ227" s="242"/>
      <c r="ODA227" s="242"/>
      <c r="ODB227" s="242"/>
      <c r="ODC227" s="242"/>
      <c r="ODD227" s="242"/>
      <c r="ODE227" s="242"/>
      <c r="ODF227" s="242"/>
      <c r="ODG227" s="242"/>
      <c r="ODH227" s="242"/>
      <c r="ODI227" s="242"/>
      <c r="ODJ227" s="242"/>
      <c r="ODK227" s="242"/>
      <c r="ODL227" s="242"/>
      <c r="ODM227" s="242"/>
      <c r="ODN227" s="242"/>
      <c r="ODO227" s="242"/>
      <c r="ODP227" s="242"/>
      <c r="ODQ227" s="242"/>
      <c r="ODR227" s="242"/>
      <c r="ODS227" s="242"/>
      <c r="ODT227" s="242"/>
      <c r="ODU227" s="242"/>
      <c r="ODV227" s="242"/>
      <c r="ODW227" s="242"/>
      <c r="ODX227" s="242"/>
      <c r="ODY227" s="242"/>
      <c r="ODZ227" s="242"/>
      <c r="OEA227" s="242"/>
      <c r="OEB227" s="242"/>
      <c r="OEC227" s="242"/>
      <c r="OED227" s="242"/>
      <c r="OEE227" s="242"/>
      <c r="OEF227" s="242"/>
      <c r="OEG227" s="242"/>
      <c r="OEH227" s="242"/>
      <c r="OEI227" s="242"/>
      <c r="OEJ227" s="242"/>
      <c r="OEK227" s="242"/>
      <c r="OEL227" s="242"/>
      <c r="OEM227" s="242"/>
      <c r="OEN227" s="242"/>
      <c r="OEO227" s="242"/>
      <c r="OEP227" s="242"/>
      <c r="OEQ227" s="242"/>
      <c r="OER227" s="242"/>
      <c r="OES227" s="242"/>
      <c r="OET227" s="242"/>
      <c r="OEU227" s="242"/>
      <c r="OEV227" s="242"/>
      <c r="OEW227" s="242"/>
      <c r="OEX227" s="242"/>
      <c r="OEY227" s="242"/>
      <c r="OEZ227" s="242"/>
      <c r="OFA227" s="242"/>
      <c r="OFB227" s="242"/>
      <c r="OFC227" s="242"/>
      <c r="OFD227" s="242"/>
      <c r="OFE227" s="242"/>
      <c r="OFF227" s="242"/>
      <c r="OFG227" s="242"/>
      <c r="OFH227" s="242"/>
      <c r="OFI227" s="242"/>
      <c r="OFJ227" s="242"/>
      <c r="OFK227" s="242"/>
      <c r="OFL227" s="242"/>
      <c r="OFM227" s="242"/>
      <c r="OFN227" s="242"/>
      <c r="OFO227" s="242"/>
      <c r="OFP227" s="242"/>
      <c r="OFQ227" s="242"/>
      <c r="OFR227" s="242"/>
      <c r="OFS227" s="242"/>
      <c r="OFT227" s="242"/>
      <c r="OFU227" s="242"/>
      <c r="OFV227" s="242"/>
      <c r="OFW227" s="242"/>
      <c r="OFX227" s="242"/>
      <c r="OFY227" s="242"/>
      <c r="OFZ227" s="242"/>
      <c r="OGA227" s="242"/>
      <c r="OGB227" s="242"/>
      <c r="OGC227" s="242"/>
      <c r="OGD227" s="242"/>
      <c r="OGE227" s="242"/>
      <c r="OGF227" s="242"/>
      <c r="OGG227" s="242"/>
      <c r="OGH227" s="242"/>
      <c r="OGI227" s="242"/>
      <c r="OGJ227" s="242"/>
      <c r="OGK227" s="242"/>
      <c r="OGL227" s="242"/>
      <c r="OGM227" s="242"/>
      <c r="OGN227" s="242"/>
      <c r="OGO227" s="242"/>
      <c r="OGP227" s="242"/>
      <c r="OGQ227" s="242"/>
      <c r="OGR227" s="242"/>
      <c r="OGS227" s="242"/>
      <c r="OGT227" s="242"/>
      <c r="OGU227" s="242"/>
      <c r="OGV227" s="242"/>
      <c r="OGW227" s="242"/>
      <c r="OGX227" s="242"/>
      <c r="OGY227" s="242"/>
      <c r="OGZ227" s="242"/>
      <c r="OHA227" s="242"/>
      <c r="OHB227" s="242"/>
      <c r="OHC227" s="242"/>
      <c r="OHD227" s="242"/>
      <c r="OHE227" s="242"/>
      <c r="OHF227" s="242"/>
      <c r="OHG227" s="242"/>
      <c r="OHH227" s="242"/>
      <c r="OHI227" s="242"/>
      <c r="OHJ227" s="242"/>
      <c r="OHK227" s="242"/>
      <c r="OHL227" s="242"/>
      <c r="OHM227" s="242"/>
      <c r="OHN227" s="242"/>
      <c r="OHO227" s="242"/>
      <c r="OHP227" s="242"/>
      <c r="OHQ227" s="242"/>
      <c r="OHR227" s="242"/>
      <c r="OHS227" s="242"/>
      <c r="OHT227" s="242"/>
      <c r="OHU227" s="242"/>
      <c r="OHV227" s="242"/>
      <c r="OHW227" s="242"/>
      <c r="OHX227" s="242"/>
      <c r="OHY227" s="242"/>
      <c r="OHZ227" s="242"/>
      <c r="OIA227" s="242"/>
      <c r="OIB227" s="242"/>
      <c r="OIC227" s="242"/>
      <c r="OID227" s="242"/>
      <c r="OIE227" s="242"/>
      <c r="OIF227" s="242"/>
      <c r="OIG227" s="242"/>
      <c r="OIH227" s="242"/>
      <c r="OII227" s="242"/>
      <c r="OIJ227" s="242"/>
      <c r="OIK227" s="242"/>
      <c r="OIL227" s="242"/>
      <c r="OIM227" s="242"/>
      <c r="OIN227" s="242"/>
      <c r="OIO227" s="242"/>
      <c r="OIP227" s="242"/>
      <c r="OIQ227" s="242"/>
      <c r="OIR227" s="242"/>
      <c r="OIS227" s="242"/>
      <c r="OIT227" s="242"/>
      <c r="OIU227" s="242"/>
      <c r="OIV227" s="242"/>
      <c r="OIW227" s="242"/>
      <c r="OIX227" s="242"/>
      <c r="OIY227" s="242"/>
      <c r="OIZ227" s="242"/>
      <c r="OJA227" s="242"/>
      <c r="OJB227" s="242"/>
      <c r="OJC227" s="242"/>
      <c r="OJD227" s="242"/>
      <c r="OJE227" s="242"/>
      <c r="OJF227" s="242"/>
      <c r="OJG227" s="242"/>
      <c r="OJH227" s="242"/>
      <c r="OJI227" s="242"/>
      <c r="OJJ227" s="242"/>
      <c r="OJK227" s="242"/>
      <c r="OJL227" s="242"/>
      <c r="OJM227" s="242"/>
      <c r="OJN227" s="242"/>
      <c r="OJO227" s="242"/>
      <c r="OJP227" s="242"/>
      <c r="OJQ227" s="242"/>
      <c r="OJR227" s="242"/>
      <c r="OJS227" s="242"/>
      <c r="OJT227" s="242"/>
      <c r="OJU227" s="242"/>
      <c r="OJV227" s="242"/>
      <c r="OJW227" s="242"/>
      <c r="OJX227" s="242"/>
      <c r="OJY227" s="242"/>
      <c r="OJZ227" s="242"/>
      <c r="OKA227" s="242"/>
      <c r="OKB227" s="242"/>
      <c r="OKC227" s="242"/>
      <c r="OKD227" s="242"/>
      <c r="OKE227" s="242"/>
      <c r="OKF227" s="242"/>
      <c r="OKG227" s="242"/>
      <c r="OKH227" s="242"/>
      <c r="OKI227" s="242"/>
      <c r="OKJ227" s="242"/>
      <c r="OKK227" s="242"/>
      <c r="OKL227" s="242"/>
      <c r="OKM227" s="242"/>
      <c r="OKN227" s="242"/>
      <c r="OKO227" s="242"/>
      <c r="OKP227" s="242"/>
      <c r="OKQ227" s="242"/>
      <c r="OKR227" s="242"/>
      <c r="OKS227" s="242"/>
      <c r="OKT227" s="242"/>
      <c r="OKU227" s="242"/>
      <c r="OKV227" s="242"/>
      <c r="OKW227" s="242"/>
      <c r="OKX227" s="242"/>
      <c r="OKY227" s="242"/>
      <c r="OKZ227" s="242"/>
      <c r="OLA227" s="242"/>
      <c r="OLB227" s="242"/>
      <c r="OLC227" s="242"/>
      <c r="OLD227" s="242"/>
      <c r="OLE227" s="242"/>
      <c r="OLF227" s="242"/>
      <c r="OLG227" s="242"/>
      <c r="OLH227" s="242"/>
      <c r="OLI227" s="242"/>
      <c r="OLJ227" s="242"/>
      <c r="OLK227" s="242"/>
      <c r="OLL227" s="242"/>
      <c r="OLM227" s="242"/>
      <c r="OLN227" s="242"/>
      <c r="OLO227" s="242"/>
      <c r="OLP227" s="242"/>
      <c r="OLQ227" s="242"/>
      <c r="OLR227" s="242"/>
      <c r="OLS227" s="242"/>
      <c r="OLT227" s="242"/>
      <c r="OLU227" s="242"/>
      <c r="OLV227" s="242"/>
      <c r="OLW227" s="242"/>
      <c r="OLX227" s="242"/>
      <c r="OLY227" s="242"/>
      <c r="OLZ227" s="242"/>
      <c r="OMA227" s="242"/>
      <c r="OMB227" s="242"/>
      <c r="OMC227" s="242"/>
      <c r="OMD227" s="242"/>
      <c r="OME227" s="242"/>
      <c r="OMF227" s="242"/>
      <c r="OMG227" s="242"/>
      <c r="OMH227" s="242"/>
      <c r="OMI227" s="242"/>
      <c r="OMJ227" s="242"/>
      <c r="OMK227" s="242"/>
      <c r="OML227" s="242"/>
      <c r="OMM227" s="242"/>
      <c r="OMN227" s="242"/>
      <c r="OMO227" s="242"/>
      <c r="OMP227" s="242"/>
      <c r="OMQ227" s="242"/>
      <c r="OMR227" s="242"/>
      <c r="OMS227" s="242"/>
      <c r="OMT227" s="242"/>
      <c r="OMU227" s="242"/>
      <c r="OMV227" s="242"/>
      <c r="OMW227" s="242"/>
      <c r="OMX227" s="242"/>
      <c r="OMY227" s="242"/>
      <c r="OMZ227" s="242"/>
      <c r="ONA227" s="242"/>
      <c r="ONB227" s="242"/>
      <c r="ONC227" s="242"/>
      <c r="OND227" s="242"/>
      <c r="ONE227" s="242"/>
      <c r="ONF227" s="242"/>
      <c r="ONG227" s="242"/>
      <c r="ONH227" s="242"/>
      <c r="ONI227" s="242"/>
      <c r="ONJ227" s="242"/>
      <c r="ONK227" s="242"/>
      <c r="ONL227" s="242"/>
      <c r="ONM227" s="242"/>
      <c r="ONN227" s="242"/>
      <c r="ONO227" s="242"/>
      <c r="ONP227" s="242"/>
      <c r="ONQ227" s="242"/>
      <c r="ONR227" s="242"/>
      <c r="ONS227" s="242"/>
      <c r="ONT227" s="242"/>
      <c r="ONU227" s="242"/>
      <c r="ONV227" s="242"/>
      <c r="ONW227" s="242"/>
      <c r="ONX227" s="242"/>
      <c r="ONY227" s="242"/>
      <c r="ONZ227" s="242"/>
      <c r="OOA227" s="242"/>
      <c r="OOB227" s="242"/>
      <c r="OOC227" s="242"/>
      <c r="OOD227" s="242"/>
      <c r="OOE227" s="242"/>
      <c r="OOF227" s="242"/>
      <c r="OOG227" s="242"/>
      <c r="OOH227" s="242"/>
      <c r="OOI227" s="242"/>
      <c r="OOJ227" s="242"/>
      <c r="OOK227" s="242"/>
      <c r="OOL227" s="242"/>
      <c r="OOM227" s="242"/>
      <c r="OON227" s="242"/>
      <c r="OOO227" s="242"/>
      <c r="OOP227" s="242"/>
      <c r="OOQ227" s="242"/>
      <c r="OOR227" s="242"/>
      <c r="OOS227" s="242"/>
      <c r="OOT227" s="242"/>
      <c r="OOU227" s="242"/>
      <c r="OOV227" s="242"/>
      <c r="OOW227" s="242"/>
      <c r="OOX227" s="242"/>
      <c r="OOY227" s="242"/>
      <c r="OOZ227" s="242"/>
      <c r="OPA227" s="242"/>
      <c r="OPB227" s="242"/>
      <c r="OPC227" s="242"/>
      <c r="OPD227" s="242"/>
      <c r="OPE227" s="242"/>
      <c r="OPF227" s="242"/>
      <c r="OPG227" s="242"/>
      <c r="OPH227" s="242"/>
      <c r="OPI227" s="242"/>
      <c r="OPJ227" s="242"/>
      <c r="OPK227" s="242"/>
      <c r="OPL227" s="242"/>
      <c r="OPM227" s="242"/>
      <c r="OPN227" s="242"/>
      <c r="OPO227" s="242"/>
      <c r="OPP227" s="242"/>
      <c r="OPQ227" s="242"/>
      <c r="OPR227" s="242"/>
      <c r="OPS227" s="242"/>
      <c r="OPT227" s="242"/>
      <c r="OPU227" s="242"/>
      <c r="OPV227" s="242"/>
      <c r="OPW227" s="242"/>
      <c r="OPX227" s="242"/>
      <c r="OPY227" s="242"/>
      <c r="OPZ227" s="242"/>
      <c r="OQA227" s="242"/>
      <c r="OQB227" s="242"/>
      <c r="OQC227" s="242"/>
      <c r="OQD227" s="242"/>
      <c r="OQE227" s="242"/>
      <c r="OQF227" s="242"/>
      <c r="OQG227" s="242"/>
      <c r="OQH227" s="242"/>
      <c r="OQI227" s="242"/>
      <c r="OQJ227" s="242"/>
      <c r="OQK227" s="242"/>
      <c r="OQL227" s="242"/>
      <c r="OQM227" s="242"/>
      <c r="OQN227" s="242"/>
      <c r="OQO227" s="242"/>
      <c r="OQP227" s="242"/>
      <c r="OQQ227" s="242"/>
      <c r="OQR227" s="242"/>
      <c r="OQS227" s="242"/>
      <c r="OQT227" s="242"/>
      <c r="OQU227" s="242"/>
      <c r="OQV227" s="242"/>
      <c r="OQW227" s="242"/>
      <c r="OQX227" s="242"/>
      <c r="OQY227" s="242"/>
      <c r="OQZ227" s="242"/>
      <c r="ORA227" s="242"/>
      <c r="ORB227" s="242"/>
      <c r="ORC227" s="242"/>
      <c r="ORD227" s="242"/>
      <c r="ORE227" s="242"/>
      <c r="ORF227" s="242"/>
      <c r="ORG227" s="242"/>
      <c r="ORH227" s="242"/>
      <c r="ORI227" s="242"/>
      <c r="ORJ227" s="242"/>
      <c r="ORK227" s="242"/>
      <c r="ORL227" s="242"/>
      <c r="ORM227" s="242"/>
      <c r="ORN227" s="242"/>
      <c r="ORO227" s="242"/>
      <c r="ORP227" s="242"/>
      <c r="ORQ227" s="242"/>
      <c r="ORR227" s="242"/>
      <c r="ORS227" s="242"/>
      <c r="ORT227" s="242"/>
      <c r="ORU227" s="242"/>
      <c r="ORV227" s="242"/>
      <c r="ORW227" s="242"/>
      <c r="ORX227" s="242"/>
      <c r="ORY227" s="242"/>
      <c r="ORZ227" s="242"/>
      <c r="OSA227" s="242"/>
      <c r="OSB227" s="242"/>
      <c r="OSC227" s="242"/>
      <c r="OSD227" s="242"/>
      <c r="OSE227" s="242"/>
      <c r="OSF227" s="242"/>
      <c r="OSG227" s="242"/>
      <c r="OSH227" s="242"/>
      <c r="OSI227" s="242"/>
      <c r="OSJ227" s="242"/>
      <c r="OSK227" s="242"/>
      <c r="OSL227" s="242"/>
      <c r="OSM227" s="242"/>
      <c r="OSN227" s="242"/>
      <c r="OSO227" s="242"/>
      <c r="OSP227" s="242"/>
      <c r="OSQ227" s="242"/>
      <c r="OSR227" s="242"/>
      <c r="OSS227" s="242"/>
      <c r="OST227" s="242"/>
      <c r="OSU227" s="242"/>
      <c r="OSV227" s="242"/>
      <c r="OSW227" s="242"/>
      <c r="OSX227" s="242"/>
      <c r="OSY227" s="242"/>
      <c r="OSZ227" s="242"/>
      <c r="OTA227" s="242"/>
      <c r="OTB227" s="242"/>
      <c r="OTC227" s="242"/>
      <c r="OTD227" s="242"/>
      <c r="OTE227" s="242"/>
      <c r="OTF227" s="242"/>
      <c r="OTG227" s="242"/>
      <c r="OTH227" s="242"/>
      <c r="OTI227" s="242"/>
      <c r="OTJ227" s="242"/>
      <c r="OTK227" s="242"/>
      <c r="OTL227" s="242"/>
      <c r="OTM227" s="242"/>
      <c r="OTN227" s="242"/>
      <c r="OTO227" s="242"/>
      <c r="OTP227" s="242"/>
      <c r="OTQ227" s="242"/>
      <c r="OTR227" s="242"/>
      <c r="OTS227" s="242"/>
      <c r="OTT227" s="242"/>
      <c r="OTU227" s="242"/>
      <c r="OTV227" s="242"/>
      <c r="OTW227" s="242"/>
      <c r="OTX227" s="242"/>
      <c r="OTY227" s="242"/>
      <c r="OTZ227" s="242"/>
      <c r="OUA227" s="242"/>
      <c r="OUB227" s="242"/>
      <c r="OUC227" s="242"/>
      <c r="OUD227" s="242"/>
      <c r="OUE227" s="242"/>
      <c r="OUF227" s="242"/>
      <c r="OUG227" s="242"/>
      <c r="OUH227" s="242"/>
      <c r="OUI227" s="242"/>
      <c r="OUJ227" s="242"/>
      <c r="OUK227" s="242"/>
      <c r="OUL227" s="242"/>
      <c r="OUM227" s="242"/>
      <c r="OUN227" s="242"/>
      <c r="OUO227" s="242"/>
      <c r="OUP227" s="242"/>
      <c r="OUQ227" s="242"/>
      <c r="OUR227" s="242"/>
      <c r="OUS227" s="242"/>
      <c r="OUT227" s="242"/>
      <c r="OUU227" s="242"/>
      <c r="OUV227" s="242"/>
      <c r="OUW227" s="242"/>
      <c r="OUX227" s="242"/>
      <c r="OUY227" s="242"/>
      <c r="OUZ227" s="242"/>
      <c r="OVA227" s="242"/>
      <c r="OVB227" s="242"/>
      <c r="OVC227" s="242"/>
      <c r="OVD227" s="242"/>
      <c r="OVE227" s="242"/>
      <c r="OVF227" s="242"/>
      <c r="OVG227" s="242"/>
      <c r="OVH227" s="242"/>
      <c r="OVI227" s="242"/>
      <c r="OVJ227" s="242"/>
      <c r="OVK227" s="242"/>
      <c r="OVL227" s="242"/>
      <c r="OVM227" s="242"/>
      <c r="OVN227" s="242"/>
      <c r="OVO227" s="242"/>
      <c r="OVP227" s="242"/>
      <c r="OVQ227" s="242"/>
      <c r="OVR227" s="242"/>
      <c r="OVS227" s="242"/>
      <c r="OVT227" s="242"/>
      <c r="OVU227" s="242"/>
      <c r="OVV227" s="242"/>
      <c r="OVW227" s="242"/>
      <c r="OVX227" s="242"/>
      <c r="OVY227" s="242"/>
      <c r="OVZ227" s="242"/>
      <c r="OWA227" s="242"/>
      <c r="OWB227" s="242"/>
      <c r="OWC227" s="242"/>
      <c r="OWD227" s="242"/>
      <c r="OWE227" s="242"/>
      <c r="OWF227" s="242"/>
      <c r="OWG227" s="242"/>
      <c r="OWH227" s="242"/>
      <c r="OWI227" s="242"/>
      <c r="OWJ227" s="242"/>
      <c r="OWK227" s="242"/>
      <c r="OWL227" s="242"/>
      <c r="OWM227" s="242"/>
      <c r="OWN227" s="242"/>
      <c r="OWO227" s="242"/>
      <c r="OWP227" s="242"/>
      <c r="OWQ227" s="242"/>
      <c r="OWR227" s="242"/>
      <c r="OWS227" s="242"/>
      <c r="OWT227" s="242"/>
      <c r="OWU227" s="242"/>
      <c r="OWV227" s="242"/>
      <c r="OWW227" s="242"/>
      <c r="OWX227" s="242"/>
      <c r="OWY227" s="242"/>
      <c r="OWZ227" s="242"/>
      <c r="OXA227" s="242"/>
      <c r="OXB227" s="242"/>
      <c r="OXC227" s="242"/>
      <c r="OXD227" s="242"/>
      <c r="OXE227" s="242"/>
      <c r="OXF227" s="242"/>
      <c r="OXG227" s="242"/>
      <c r="OXH227" s="242"/>
      <c r="OXI227" s="242"/>
      <c r="OXJ227" s="242"/>
      <c r="OXK227" s="242"/>
      <c r="OXL227" s="242"/>
      <c r="OXM227" s="242"/>
      <c r="OXN227" s="242"/>
      <c r="OXO227" s="242"/>
      <c r="OXP227" s="242"/>
      <c r="OXQ227" s="242"/>
      <c r="OXR227" s="242"/>
      <c r="OXS227" s="242"/>
      <c r="OXT227" s="242"/>
      <c r="OXU227" s="242"/>
      <c r="OXV227" s="242"/>
      <c r="OXW227" s="242"/>
      <c r="OXX227" s="242"/>
      <c r="OXY227" s="242"/>
      <c r="OXZ227" s="242"/>
      <c r="OYA227" s="242"/>
      <c r="OYB227" s="242"/>
      <c r="OYC227" s="242"/>
      <c r="OYD227" s="242"/>
      <c r="OYE227" s="242"/>
      <c r="OYF227" s="242"/>
      <c r="OYG227" s="242"/>
      <c r="OYH227" s="242"/>
      <c r="OYI227" s="242"/>
      <c r="OYJ227" s="242"/>
      <c r="OYK227" s="242"/>
      <c r="OYL227" s="242"/>
      <c r="OYM227" s="242"/>
      <c r="OYN227" s="242"/>
      <c r="OYO227" s="242"/>
      <c r="OYP227" s="242"/>
      <c r="OYQ227" s="242"/>
      <c r="OYR227" s="242"/>
      <c r="OYS227" s="242"/>
      <c r="OYT227" s="242"/>
      <c r="OYU227" s="242"/>
      <c r="OYV227" s="242"/>
      <c r="OYW227" s="242"/>
      <c r="OYX227" s="242"/>
      <c r="OYY227" s="242"/>
      <c r="OYZ227" s="242"/>
      <c r="OZA227" s="242"/>
      <c r="OZB227" s="242"/>
      <c r="OZC227" s="242"/>
      <c r="OZD227" s="242"/>
      <c r="OZE227" s="242"/>
      <c r="OZF227" s="242"/>
      <c r="OZG227" s="242"/>
      <c r="OZH227" s="242"/>
      <c r="OZI227" s="242"/>
      <c r="OZJ227" s="242"/>
      <c r="OZK227" s="242"/>
      <c r="OZL227" s="242"/>
      <c r="OZM227" s="242"/>
      <c r="OZN227" s="242"/>
      <c r="OZO227" s="242"/>
      <c r="OZP227" s="242"/>
      <c r="OZQ227" s="242"/>
      <c r="OZR227" s="242"/>
      <c r="OZS227" s="242"/>
      <c r="OZT227" s="242"/>
      <c r="OZU227" s="242"/>
      <c r="OZV227" s="242"/>
      <c r="OZW227" s="242"/>
      <c r="OZX227" s="242"/>
      <c r="OZY227" s="242"/>
      <c r="OZZ227" s="242"/>
      <c r="PAA227" s="242"/>
      <c r="PAB227" s="242"/>
      <c r="PAC227" s="242"/>
      <c r="PAD227" s="242"/>
      <c r="PAE227" s="242"/>
      <c r="PAF227" s="242"/>
      <c r="PAG227" s="242"/>
      <c r="PAH227" s="242"/>
      <c r="PAI227" s="242"/>
      <c r="PAJ227" s="242"/>
      <c r="PAK227" s="242"/>
      <c r="PAL227" s="242"/>
      <c r="PAM227" s="242"/>
      <c r="PAN227" s="242"/>
      <c r="PAO227" s="242"/>
      <c r="PAP227" s="242"/>
      <c r="PAQ227" s="242"/>
      <c r="PAR227" s="242"/>
      <c r="PAS227" s="242"/>
      <c r="PAT227" s="242"/>
      <c r="PAU227" s="242"/>
      <c r="PAV227" s="242"/>
      <c r="PAW227" s="242"/>
      <c r="PAX227" s="242"/>
      <c r="PAY227" s="242"/>
      <c r="PAZ227" s="242"/>
      <c r="PBA227" s="242"/>
      <c r="PBB227" s="242"/>
      <c r="PBC227" s="242"/>
      <c r="PBD227" s="242"/>
      <c r="PBE227" s="242"/>
      <c r="PBF227" s="242"/>
      <c r="PBG227" s="242"/>
      <c r="PBH227" s="242"/>
      <c r="PBI227" s="242"/>
      <c r="PBJ227" s="242"/>
      <c r="PBK227" s="242"/>
      <c r="PBL227" s="242"/>
      <c r="PBM227" s="242"/>
      <c r="PBN227" s="242"/>
      <c r="PBO227" s="242"/>
      <c r="PBP227" s="242"/>
      <c r="PBQ227" s="242"/>
      <c r="PBR227" s="242"/>
      <c r="PBS227" s="242"/>
      <c r="PBT227" s="242"/>
      <c r="PBU227" s="242"/>
      <c r="PBV227" s="242"/>
      <c r="PBW227" s="242"/>
      <c r="PBX227" s="242"/>
      <c r="PBY227" s="242"/>
      <c r="PBZ227" s="242"/>
      <c r="PCA227" s="242"/>
      <c r="PCB227" s="242"/>
      <c r="PCC227" s="242"/>
      <c r="PCD227" s="242"/>
      <c r="PCE227" s="242"/>
      <c r="PCF227" s="242"/>
      <c r="PCG227" s="242"/>
      <c r="PCH227" s="242"/>
      <c r="PCI227" s="242"/>
      <c r="PCJ227" s="242"/>
      <c r="PCK227" s="242"/>
      <c r="PCL227" s="242"/>
      <c r="PCM227" s="242"/>
      <c r="PCN227" s="242"/>
      <c r="PCO227" s="242"/>
      <c r="PCP227" s="242"/>
      <c r="PCQ227" s="242"/>
      <c r="PCR227" s="242"/>
      <c r="PCS227" s="242"/>
      <c r="PCT227" s="242"/>
      <c r="PCU227" s="242"/>
      <c r="PCV227" s="242"/>
      <c r="PCW227" s="242"/>
      <c r="PCX227" s="242"/>
      <c r="PCY227" s="242"/>
      <c r="PCZ227" s="242"/>
      <c r="PDA227" s="242"/>
      <c r="PDB227" s="242"/>
      <c r="PDC227" s="242"/>
      <c r="PDD227" s="242"/>
      <c r="PDE227" s="242"/>
      <c r="PDF227" s="242"/>
      <c r="PDG227" s="242"/>
      <c r="PDH227" s="242"/>
      <c r="PDI227" s="242"/>
      <c r="PDJ227" s="242"/>
      <c r="PDK227" s="242"/>
      <c r="PDL227" s="242"/>
      <c r="PDM227" s="242"/>
      <c r="PDN227" s="242"/>
      <c r="PDO227" s="242"/>
      <c r="PDP227" s="242"/>
      <c r="PDQ227" s="242"/>
      <c r="PDR227" s="242"/>
      <c r="PDS227" s="242"/>
      <c r="PDT227" s="242"/>
      <c r="PDU227" s="242"/>
      <c r="PDV227" s="242"/>
      <c r="PDW227" s="242"/>
      <c r="PDX227" s="242"/>
      <c r="PDY227" s="242"/>
      <c r="PDZ227" s="242"/>
      <c r="PEA227" s="242"/>
      <c r="PEB227" s="242"/>
      <c r="PEC227" s="242"/>
      <c r="PED227" s="242"/>
      <c r="PEE227" s="242"/>
      <c r="PEF227" s="242"/>
      <c r="PEG227" s="242"/>
      <c r="PEH227" s="242"/>
      <c r="PEI227" s="242"/>
      <c r="PEJ227" s="242"/>
      <c r="PEK227" s="242"/>
      <c r="PEL227" s="242"/>
      <c r="PEM227" s="242"/>
      <c r="PEN227" s="242"/>
      <c r="PEO227" s="242"/>
      <c r="PEP227" s="242"/>
      <c r="PEQ227" s="242"/>
      <c r="PER227" s="242"/>
      <c r="PES227" s="242"/>
      <c r="PET227" s="242"/>
      <c r="PEU227" s="242"/>
      <c r="PEV227" s="242"/>
      <c r="PEW227" s="242"/>
      <c r="PEX227" s="242"/>
      <c r="PEY227" s="242"/>
      <c r="PEZ227" s="242"/>
      <c r="PFA227" s="242"/>
      <c r="PFB227" s="242"/>
      <c r="PFC227" s="242"/>
      <c r="PFD227" s="242"/>
      <c r="PFE227" s="242"/>
      <c r="PFF227" s="242"/>
      <c r="PFG227" s="242"/>
      <c r="PFH227" s="242"/>
      <c r="PFI227" s="242"/>
      <c r="PFJ227" s="242"/>
      <c r="PFK227" s="242"/>
      <c r="PFL227" s="242"/>
      <c r="PFM227" s="242"/>
      <c r="PFN227" s="242"/>
      <c r="PFO227" s="242"/>
      <c r="PFP227" s="242"/>
      <c r="PFQ227" s="242"/>
      <c r="PFR227" s="242"/>
      <c r="PFS227" s="242"/>
      <c r="PFT227" s="242"/>
      <c r="PFU227" s="242"/>
      <c r="PFV227" s="242"/>
      <c r="PFW227" s="242"/>
      <c r="PFX227" s="242"/>
      <c r="PFY227" s="242"/>
      <c r="PFZ227" s="242"/>
      <c r="PGA227" s="242"/>
      <c r="PGB227" s="242"/>
      <c r="PGC227" s="242"/>
      <c r="PGD227" s="242"/>
      <c r="PGE227" s="242"/>
      <c r="PGF227" s="242"/>
      <c r="PGG227" s="242"/>
      <c r="PGH227" s="242"/>
      <c r="PGI227" s="242"/>
      <c r="PGJ227" s="242"/>
      <c r="PGK227" s="242"/>
      <c r="PGL227" s="242"/>
      <c r="PGM227" s="242"/>
      <c r="PGN227" s="242"/>
      <c r="PGO227" s="242"/>
      <c r="PGP227" s="242"/>
      <c r="PGQ227" s="242"/>
      <c r="PGR227" s="242"/>
      <c r="PGS227" s="242"/>
      <c r="PGT227" s="242"/>
      <c r="PGU227" s="242"/>
      <c r="PGV227" s="242"/>
      <c r="PGW227" s="242"/>
      <c r="PGX227" s="242"/>
      <c r="PGY227" s="242"/>
      <c r="PGZ227" s="242"/>
      <c r="PHA227" s="242"/>
      <c r="PHB227" s="242"/>
      <c r="PHC227" s="242"/>
      <c r="PHD227" s="242"/>
      <c r="PHE227" s="242"/>
      <c r="PHF227" s="242"/>
      <c r="PHG227" s="242"/>
      <c r="PHH227" s="242"/>
      <c r="PHI227" s="242"/>
      <c r="PHJ227" s="242"/>
      <c r="PHK227" s="242"/>
      <c r="PHL227" s="242"/>
      <c r="PHM227" s="242"/>
      <c r="PHN227" s="242"/>
      <c r="PHO227" s="242"/>
      <c r="PHP227" s="242"/>
      <c r="PHQ227" s="242"/>
      <c r="PHR227" s="242"/>
      <c r="PHS227" s="242"/>
      <c r="PHT227" s="242"/>
      <c r="PHU227" s="242"/>
      <c r="PHV227" s="242"/>
      <c r="PHW227" s="242"/>
      <c r="PHX227" s="242"/>
      <c r="PHY227" s="242"/>
      <c r="PHZ227" s="242"/>
      <c r="PIA227" s="242"/>
      <c r="PIB227" s="242"/>
      <c r="PIC227" s="242"/>
      <c r="PID227" s="242"/>
      <c r="PIE227" s="242"/>
      <c r="PIF227" s="242"/>
      <c r="PIG227" s="242"/>
      <c r="PIH227" s="242"/>
      <c r="PII227" s="242"/>
      <c r="PIJ227" s="242"/>
      <c r="PIK227" s="242"/>
      <c r="PIL227" s="242"/>
      <c r="PIM227" s="242"/>
      <c r="PIN227" s="242"/>
      <c r="PIO227" s="242"/>
      <c r="PIP227" s="242"/>
      <c r="PIQ227" s="242"/>
      <c r="PIR227" s="242"/>
      <c r="PIS227" s="242"/>
      <c r="PIT227" s="242"/>
      <c r="PIU227" s="242"/>
      <c r="PIV227" s="242"/>
      <c r="PIW227" s="242"/>
      <c r="PIX227" s="242"/>
      <c r="PIY227" s="242"/>
      <c r="PIZ227" s="242"/>
      <c r="PJA227" s="242"/>
      <c r="PJB227" s="242"/>
      <c r="PJC227" s="242"/>
      <c r="PJD227" s="242"/>
      <c r="PJE227" s="242"/>
      <c r="PJF227" s="242"/>
      <c r="PJG227" s="242"/>
      <c r="PJH227" s="242"/>
      <c r="PJI227" s="242"/>
      <c r="PJJ227" s="242"/>
      <c r="PJK227" s="242"/>
      <c r="PJL227" s="242"/>
      <c r="PJM227" s="242"/>
      <c r="PJN227" s="242"/>
      <c r="PJO227" s="242"/>
      <c r="PJP227" s="242"/>
      <c r="PJQ227" s="242"/>
      <c r="PJR227" s="242"/>
      <c r="PJS227" s="242"/>
      <c r="PJT227" s="242"/>
      <c r="PJU227" s="242"/>
      <c r="PJV227" s="242"/>
      <c r="PJW227" s="242"/>
      <c r="PJX227" s="242"/>
      <c r="PJY227" s="242"/>
      <c r="PJZ227" s="242"/>
      <c r="PKA227" s="242"/>
      <c r="PKB227" s="242"/>
      <c r="PKC227" s="242"/>
      <c r="PKD227" s="242"/>
      <c r="PKE227" s="242"/>
      <c r="PKF227" s="242"/>
      <c r="PKG227" s="242"/>
      <c r="PKH227" s="242"/>
      <c r="PKI227" s="242"/>
      <c r="PKJ227" s="242"/>
      <c r="PKK227" s="242"/>
      <c r="PKL227" s="242"/>
      <c r="PKM227" s="242"/>
      <c r="PKN227" s="242"/>
      <c r="PKO227" s="242"/>
      <c r="PKP227" s="242"/>
      <c r="PKQ227" s="242"/>
      <c r="PKR227" s="242"/>
      <c r="PKS227" s="242"/>
      <c r="PKT227" s="242"/>
      <c r="PKU227" s="242"/>
      <c r="PKV227" s="242"/>
      <c r="PKW227" s="242"/>
      <c r="PKX227" s="242"/>
      <c r="PKY227" s="242"/>
      <c r="PKZ227" s="242"/>
      <c r="PLA227" s="242"/>
      <c r="PLB227" s="242"/>
      <c r="PLC227" s="242"/>
      <c r="PLD227" s="242"/>
      <c r="PLE227" s="242"/>
      <c r="PLF227" s="242"/>
      <c r="PLG227" s="242"/>
      <c r="PLH227" s="242"/>
      <c r="PLI227" s="242"/>
      <c r="PLJ227" s="242"/>
      <c r="PLK227" s="242"/>
      <c r="PLL227" s="242"/>
      <c r="PLM227" s="242"/>
      <c r="PLN227" s="242"/>
      <c r="PLO227" s="242"/>
      <c r="PLP227" s="242"/>
      <c r="PLQ227" s="242"/>
      <c r="PLR227" s="242"/>
      <c r="PLS227" s="242"/>
      <c r="PLT227" s="242"/>
      <c r="PLU227" s="242"/>
      <c r="PLV227" s="242"/>
      <c r="PLW227" s="242"/>
      <c r="PLX227" s="242"/>
      <c r="PLY227" s="242"/>
      <c r="PLZ227" s="242"/>
      <c r="PMA227" s="242"/>
      <c r="PMB227" s="242"/>
      <c r="PMC227" s="242"/>
      <c r="PMD227" s="242"/>
      <c r="PME227" s="242"/>
      <c r="PMF227" s="242"/>
      <c r="PMG227" s="242"/>
      <c r="PMH227" s="242"/>
      <c r="PMI227" s="242"/>
      <c r="PMJ227" s="242"/>
      <c r="PMK227" s="242"/>
      <c r="PML227" s="242"/>
      <c r="PMM227" s="242"/>
      <c r="PMN227" s="242"/>
      <c r="PMO227" s="242"/>
      <c r="PMP227" s="242"/>
      <c r="PMQ227" s="242"/>
      <c r="PMR227" s="242"/>
      <c r="PMS227" s="242"/>
      <c r="PMT227" s="242"/>
      <c r="PMU227" s="242"/>
      <c r="PMV227" s="242"/>
      <c r="PMW227" s="242"/>
      <c r="PMX227" s="242"/>
      <c r="PMY227" s="242"/>
      <c r="PMZ227" s="242"/>
      <c r="PNA227" s="242"/>
      <c r="PNB227" s="242"/>
      <c r="PNC227" s="242"/>
      <c r="PND227" s="242"/>
      <c r="PNE227" s="242"/>
      <c r="PNF227" s="242"/>
      <c r="PNG227" s="242"/>
      <c r="PNH227" s="242"/>
      <c r="PNI227" s="242"/>
      <c r="PNJ227" s="242"/>
      <c r="PNK227" s="242"/>
      <c r="PNL227" s="242"/>
      <c r="PNM227" s="242"/>
      <c r="PNN227" s="242"/>
      <c r="PNO227" s="242"/>
      <c r="PNP227" s="242"/>
      <c r="PNQ227" s="242"/>
      <c r="PNR227" s="242"/>
      <c r="PNS227" s="242"/>
      <c r="PNT227" s="242"/>
      <c r="PNU227" s="242"/>
      <c r="PNV227" s="242"/>
      <c r="PNW227" s="242"/>
      <c r="PNX227" s="242"/>
      <c r="PNY227" s="242"/>
      <c r="PNZ227" s="242"/>
      <c r="POA227" s="242"/>
      <c r="POB227" s="242"/>
      <c r="POC227" s="242"/>
      <c r="POD227" s="242"/>
      <c r="POE227" s="242"/>
      <c r="POF227" s="242"/>
      <c r="POG227" s="242"/>
      <c r="POH227" s="242"/>
      <c r="POI227" s="242"/>
      <c r="POJ227" s="242"/>
      <c r="POK227" s="242"/>
      <c r="POL227" s="242"/>
      <c r="POM227" s="242"/>
      <c r="PON227" s="242"/>
      <c r="POO227" s="242"/>
      <c r="POP227" s="242"/>
      <c r="POQ227" s="242"/>
      <c r="POR227" s="242"/>
      <c r="POS227" s="242"/>
      <c r="POT227" s="242"/>
      <c r="POU227" s="242"/>
      <c r="POV227" s="242"/>
      <c r="POW227" s="242"/>
      <c r="POX227" s="242"/>
      <c r="POY227" s="242"/>
      <c r="POZ227" s="242"/>
      <c r="PPA227" s="242"/>
      <c r="PPB227" s="242"/>
      <c r="PPC227" s="242"/>
      <c r="PPD227" s="242"/>
      <c r="PPE227" s="242"/>
      <c r="PPF227" s="242"/>
      <c r="PPG227" s="242"/>
      <c r="PPH227" s="242"/>
      <c r="PPI227" s="242"/>
      <c r="PPJ227" s="242"/>
      <c r="PPK227" s="242"/>
      <c r="PPL227" s="242"/>
      <c r="PPM227" s="242"/>
      <c r="PPN227" s="242"/>
      <c r="PPO227" s="242"/>
      <c r="PPP227" s="242"/>
      <c r="PPQ227" s="242"/>
      <c r="PPR227" s="242"/>
      <c r="PPS227" s="242"/>
      <c r="PPT227" s="242"/>
      <c r="PPU227" s="242"/>
      <c r="PPV227" s="242"/>
      <c r="PPW227" s="242"/>
      <c r="PPX227" s="242"/>
      <c r="PPY227" s="242"/>
      <c r="PPZ227" s="242"/>
      <c r="PQA227" s="242"/>
      <c r="PQB227" s="242"/>
      <c r="PQC227" s="242"/>
      <c r="PQD227" s="242"/>
      <c r="PQE227" s="242"/>
      <c r="PQF227" s="242"/>
      <c r="PQG227" s="242"/>
      <c r="PQH227" s="242"/>
      <c r="PQI227" s="242"/>
      <c r="PQJ227" s="242"/>
      <c r="PQK227" s="242"/>
      <c r="PQL227" s="242"/>
      <c r="PQM227" s="242"/>
      <c r="PQN227" s="242"/>
      <c r="PQO227" s="242"/>
      <c r="PQP227" s="242"/>
      <c r="PQQ227" s="242"/>
      <c r="PQR227" s="242"/>
      <c r="PQS227" s="242"/>
      <c r="PQT227" s="242"/>
      <c r="PQU227" s="242"/>
      <c r="PQV227" s="242"/>
      <c r="PQW227" s="242"/>
      <c r="PQX227" s="242"/>
      <c r="PQY227" s="242"/>
      <c r="PQZ227" s="242"/>
      <c r="PRA227" s="242"/>
      <c r="PRB227" s="242"/>
      <c r="PRC227" s="242"/>
      <c r="PRD227" s="242"/>
      <c r="PRE227" s="242"/>
      <c r="PRF227" s="242"/>
      <c r="PRG227" s="242"/>
      <c r="PRH227" s="242"/>
      <c r="PRI227" s="242"/>
      <c r="PRJ227" s="242"/>
      <c r="PRK227" s="242"/>
      <c r="PRL227" s="242"/>
      <c r="PRM227" s="242"/>
      <c r="PRN227" s="242"/>
      <c r="PRO227" s="242"/>
      <c r="PRP227" s="242"/>
      <c r="PRQ227" s="242"/>
      <c r="PRR227" s="242"/>
      <c r="PRS227" s="242"/>
      <c r="PRT227" s="242"/>
      <c r="PRU227" s="242"/>
      <c r="PRV227" s="242"/>
      <c r="PRW227" s="242"/>
      <c r="PRX227" s="242"/>
      <c r="PRY227" s="242"/>
      <c r="PRZ227" s="242"/>
      <c r="PSA227" s="242"/>
      <c r="PSB227" s="242"/>
      <c r="PSC227" s="242"/>
      <c r="PSD227" s="242"/>
      <c r="PSE227" s="242"/>
      <c r="PSF227" s="242"/>
      <c r="PSG227" s="242"/>
      <c r="PSH227" s="242"/>
      <c r="PSI227" s="242"/>
      <c r="PSJ227" s="242"/>
      <c r="PSK227" s="242"/>
      <c r="PSL227" s="242"/>
      <c r="PSM227" s="242"/>
      <c r="PSN227" s="242"/>
      <c r="PSO227" s="242"/>
      <c r="PSP227" s="242"/>
      <c r="PSQ227" s="242"/>
      <c r="PSR227" s="242"/>
      <c r="PSS227" s="242"/>
      <c r="PST227" s="242"/>
      <c r="PSU227" s="242"/>
      <c r="PSV227" s="242"/>
      <c r="PSW227" s="242"/>
      <c r="PSX227" s="242"/>
      <c r="PSY227" s="242"/>
      <c r="PSZ227" s="242"/>
      <c r="PTA227" s="242"/>
      <c r="PTB227" s="242"/>
      <c r="PTC227" s="242"/>
      <c r="PTD227" s="242"/>
      <c r="PTE227" s="242"/>
      <c r="PTF227" s="242"/>
      <c r="PTG227" s="242"/>
      <c r="PTH227" s="242"/>
      <c r="PTI227" s="242"/>
      <c r="PTJ227" s="242"/>
      <c r="PTK227" s="242"/>
      <c r="PTL227" s="242"/>
      <c r="PTM227" s="242"/>
      <c r="PTN227" s="242"/>
      <c r="PTO227" s="242"/>
      <c r="PTP227" s="242"/>
      <c r="PTQ227" s="242"/>
      <c r="PTR227" s="242"/>
      <c r="PTS227" s="242"/>
      <c r="PTT227" s="242"/>
      <c r="PTU227" s="242"/>
      <c r="PTV227" s="242"/>
      <c r="PTW227" s="242"/>
      <c r="PTX227" s="242"/>
      <c r="PTY227" s="242"/>
      <c r="PTZ227" s="242"/>
      <c r="PUA227" s="242"/>
      <c r="PUB227" s="242"/>
      <c r="PUC227" s="242"/>
      <c r="PUD227" s="242"/>
      <c r="PUE227" s="242"/>
      <c r="PUF227" s="242"/>
      <c r="PUG227" s="242"/>
      <c r="PUH227" s="242"/>
      <c r="PUI227" s="242"/>
      <c r="PUJ227" s="242"/>
      <c r="PUK227" s="242"/>
      <c r="PUL227" s="242"/>
      <c r="PUM227" s="242"/>
      <c r="PUN227" s="242"/>
      <c r="PUO227" s="242"/>
      <c r="PUP227" s="242"/>
      <c r="PUQ227" s="242"/>
      <c r="PUR227" s="242"/>
      <c r="PUS227" s="242"/>
      <c r="PUT227" s="242"/>
      <c r="PUU227" s="242"/>
      <c r="PUV227" s="242"/>
      <c r="PUW227" s="242"/>
      <c r="PUX227" s="242"/>
      <c r="PUY227" s="242"/>
      <c r="PUZ227" s="242"/>
      <c r="PVA227" s="242"/>
      <c r="PVB227" s="242"/>
      <c r="PVC227" s="242"/>
      <c r="PVD227" s="242"/>
      <c r="PVE227" s="242"/>
      <c r="PVF227" s="242"/>
      <c r="PVG227" s="242"/>
      <c r="PVH227" s="242"/>
      <c r="PVI227" s="242"/>
      <c r="PVJ227" s="242"/>
      <c r="PVK227" s="242"/>
      <c r="PVL227" s="242"/>
      <c r="PVM227" s="242"/>
      <c r="PVN227" s="242"/>
      <c r="PVO227" s="242"/>
      <c r="PVP227" s="242"/>
      <c r="PVQ227" s="242"/>
      <c r="PVR227" s="242"/>
      <c r="PVS227" s="242"/>
      <c r="PVT227" s="242"/>
      <c r="PVU227" s="242"/>
      <c r="PVV227" s="242"/>
      <c r="PVW227" s="242"/>
      <c r="PVX227" s="242"/>
      <c r="PVY227" s="242"/>
      <c r="PVZ227" s="242"/>
      <c r="PWA227" s="242"/>
      <c r="PWB227" s="242"/>
      <c r="PWC227" s="242"/>
      <c r="PWD227" s="242"/>
      <c r="PWE227" s="242"/>
      <c r="PWF227" s="242"/>
      <c r="PWG227" s="242"/>
      <c r="PWH227" s="242"/>
      <c r="PWI227" s="242"/>
      <c r="PWJ227" s="242"/>
      <c r="PWK227" s="242"/>
      <c r="PWL227" s="242"/>
      <c r="PWM227" s="242"/>
      <c r="PWN227" s="242"/>
      <c r="PWO227" s="242"/>
      <c r="PWP227" s="242"/>
      <c r="PWQ227" s="242"/>
      <c r="PWR227" s="242"/>
      <c r="PWS227" s="242"/>
      <c r="PWT227" s="242"/>
      <c r="PWU227" s="242"/>
      <c r="PWV227" s="242"/>
      <c r="PWW227" s="242"/>
      <c r="PWX227" s="242"/>
      <c r="PWY227" s="242"/>
      <c r="PWZ227" s="242"/>
      <c r="PXA227" s="242"/>
      <c r="PXB227" s="242"/>
      <c r="PXC227" s="242"/>
      <c r="PXD227" s="242"/>
      <c r="PXE227" s="242"/>
      <c r="PXF227" s="242"/>
      <c r="PXG227" s="242"/>
      <c r="PXH227" s="242"/>
      <c r="PXI227" s="242"/>
      <c r="PXJ227" s="242"/>
      <c r="PXK227" s="242"/>
      <c r="PXL227" s="242"/>
      <c r="PXM227" s="242"/>
      <c r="PXN227" s="242"/>
      <c r="PXO227" s="242"/>
      <c r="PXP227" s="242"/>
      <c r="PXQ227" s="242"/>
      <c r="PXR227" s="242"/>
      <c r="PXS227" s="242"/>
      <c r="PXT227" s="242"/>
      <c r="PXU227" s="242"/>
      <c r="PXV227" s="242"/>
      <c r="PXW227" s="242"/>
      <c r="PXX227" s="242"/>
      <c r="PXY227" s="242"/>
      <c r="PXZ227" s="242"/>
      <c r="PYA227" s="242"/>
      <c r="PYB227" s="242"/>
      <c r="PYC227" s="242"/>
      <c r="PYD227" s="242"/>
      <c r="PYE227" s="242"/>
      <c r="PYF227" s="242"/>
      <c r="PYG227" s="242"/>
      <c r="PYH227" s="242"/>
      <c r="PYI227" s="242"/>
      <c r="PYJ227" s="242"/>
      <c r="PYK227" s="242"/>
      <c r="PYL227" s="242"/>
      <c r="PYM227" s="242"/>
      <c r="PYN227" s="242"/>
      <c r="PYO227" s="242"/>
      <c r="PYP227" s="242"/>
      <c r="PYQ227" s="242"/>
      <c r="PYR227" s="242"/>
      <c r="PYS227" s="242"/>
      <c r="PYT227" s="242"/>
      <c r="PYU227" s="242"/>
      <c r="PYV227" s="242"/>
      <c r="PYW227" s="242"/>
      <c r="PYX227" s="242"/>
      <c r="PYY227" s="242"/>
      <c r="PYZ227" s="242"/>
      <c r="PZA227" s="242"/>
      <c r="PZB227" s="242"/>
      <c r="PZC227" s="242"/>
      <c r="PZD227" s="242"/>
      <c r="PZE227" s="242"/>
      <c r="PZF227" s="242"/>
      <c r="PZG227" s="242"/>
      <c r="PZH227" s="242"/>
      <c r="PZI227" s="242"/>
      <c r="PZJ227" s="242"/>
      <c r="PZK227" s="242"/>
      <c r="PZL227" s="242"/>
      <c r="PZM227" s="242"/>
      <c r="PZN227" s="242"/>
      <c r="PZO227" s="242"/>
      <c r="PZP227" s="242"/>
      <c r="PZQ227" s="242"/>
      <c r="PZR227" s="242"/>
      <c r="PZS227" s="242"/>
      <c r="PZT227" s="242"/>
      <c r="PZU227" s="242"/>
      <c r="PZV227" s="242"/>
      <c r="PZW227" s="242"/>
      <c r="PZX227" s="242"/>
      <c r="PZY227" s="242"/>
      <c r="PZZ227" s="242"/>
      <c r="QAA227" s="242"/>
      <c r="QAB227" s="242"/>
      <c r="QAC227" s="242"/>
      <c r="QAD227" s="242"/>
      <c r="QAE227" s="242"/>
      <c r="QAF227" s="242"/>
      <c r="QAG227" s="242"/>
      <c r="QAH227" s="242"/>
      <c r="QAI227" s="242"/>
      <c r="QAJ227" s="242"/>
      <c r="QAK227" s="242"/>
      <c r="QAL227" s="242"/>
      <c r="QAM227" s="242"/>
      <c r="QAN227" s="242"/>
      <c r="QAO227" s="242"/>
      <c r="QAP227" s="242"/>
      <c r="QAQ227" s="242"/>
      <c r="QAR227" s="242"/>
      <c r="QAS227" s="242"/>
      <c r="QAT227" s="242"/>
      <c r="QAU227" s="242"/>
      <c r="QAV227" s="242"/>
      <c r="QAW227" s="242"/>
      <c r="QAX227" s="242"/>
      <c r="QAY227" s="242"/>
      <c r="QAZ227" s="242"/>
      <c r="QBA227" s="242"/>
    </row>
    <row r="228" spans="1:11545" s="34" customFormat="1" x14ac:dyDescent="0.2">
      <c r="A228" s="408" t="s">
        <v>1816</v>
      </c>
      <c r="B228" s="341" t="s">
        <v>1633</v>
      </c>
      <c r="C228" s="408" t="s">
        <v>1634</v>
      </c>
      <c r="D228" s="341" t="s">
        <v>1938</v>
      </c>
      <c r="E228" s="341" t="s">
        <v>1938</v>
      </c>
      <c r="F228" s="341" t="s">
        <v>1938</v>
      </c>
      <c r="G228" s="423">
        <v>0.3</v>
      </c>
      <c r="H228" s="424">
        <v>0</v>
      </c>
      <c r="I228" s="424">
        <v>0.3</v>
      </c>
      <c r="J228" s="424">
        <v>0</v>
      </c>
      <c r="K228" s="424">
        <v>0</v>
      </c>
      <c r="L228" s="439">
        <v>0</v>
      </c>
      <c r="M228" s="439">
        <v>0</v>
      </c>
      <c r="N228" s="439">
        <v>0</v>
      </c>
      <c r="O228" s="439">
        <v>0</v>
      </c>
      <c r="P228" s="439">
        <v>0</v>
      </c>
      <c r="Q228" s="447">
        <v>0</v>
      </c>
      <c r="R228" s="439">
        <v>0.3</v>
      </c>
      <c r="S228" s="441">
        <f t="shared" si="7"/>
        <v>0.3</v>
      </c>
      <c r="T228" s="243">
        <f t="shared" si="9"/>
        <v>0</v>
      </c>
      <c r="U228" s="242"/>
      <c r="V228" s="242"/>
      <c r="W228" s="242"/>
      <c r="X228" s="242"/>
      <c r="Y228" s="242"/>
      <c r="Z228" s="242"/>
      <c r="AA228" s="242"/>
      <c r="AB228" s="242"/>
      <c r="AC228" s="242"/>
      <c r="AD228" s="242"/>
      <c r="AE228" s="242"/>
      <c r="AF228" s="242"/>
      <c r="AG228" s="242"/>
      <c r="AH228" s="242"/>
      <c r="AI228" s="242"/>
      <c r="AJ228" s="242"/>
      <c r="AK228" s="242"/>
      <c r="AL228" s="242"/>
      <c r="AM228" s="242"/>
      <c r="AN228" s="242"/>
      <c r="AO228" s="242"/>
      <c r="AP228" s="242"/>
      <c r="AQ228" s="242"/>
      <c r="AR228" s="242"/>
      <c r="AS228" s="242"/>
      <c r="AT228" s="242"/>
      <c r="AU228" s="242"/>
      <c r="AV228" s="242"/>
      <c r="AW228" s="242"/>
      <c r="AX228" s="242"/>
      <c r="AY228" s="242"/>
      <c r="AZ228" s="242"/>
      <c r="BA228" s="242"/>
      <c r="BB228" s="242"/>
      <c r="BC228" s="242"/>
      <c r="BD228" s="242"/>
      <c r="BE228" s="242"/>
      <c r="BF228" s="242"/>
      <c r="BG228" s="242"/>
      <c r="BH228" s="242"/>
      <c r="BI228" s="242"/>
      <c r="BJ228" s="242"/>
      <c r="BK228" s="242"/>
      <c r="BL228" s="242"/>
      <c r="BM228" s="242"/>
      <c r="BN228" s="242"/>
      <c r="BO228" s="242"/>
      <c r="BP228" s="242"/>
      <c r="BQ228" s="242"/>
      <c r="BR228" s="242"/>
      <c r="BS228" s="242"/>
      <c r="BT228" s="242"/>
      <c r="BU228" s="242"/>
      <c r="BV228" s="242"/>
      <c r="BW228" s="242"/>
      <c r="BX228" s="242"/>
      <c r="BY228" s="242"/>
      <c r="BZ228" s="242"/>
      <c r="CA228" s="242"/>
      <c r="CB228" s="242"/>
      <c r="CC228" s="242"/>
      <c r="CD228" s="242"/>
      <c r="CE228" s="242"/>
      <c r="CF228" s="242"/>
      <c r="CG228" s="242"/>
      <c r="CH228" s="242"/>
      <c r="CI228" s="242"/>
      <c r="CJ228" s="242"/>
      <c r="CK228" s="242"/>
      <c r="CL228" s="242"/>
      <c r="CM228" s="242"/>
      <c r="CN228" s="242"/>
      <c r="CO228" s="242"/>
      <c r="CP228" s="242"/>
      <c r="CQ228" s="242"/>
      <c r="CR228" s="242"/>
      <c r="CS228" s="242"/>
      <c r="CT228" s="242"/>
      <c r="CU228" s="242"/>
      <c r="CV228" s="242"/>
      <c r="CW228" s="242"/>
      <c r="CX228" s="242"/>
      <c r="CY228" s="242"/>
      <c r="CZ228" s="242"/>
      <c r="DA228" s="242"/>
      <c r="DB228" s="242"/>
      <c r="DC228" s="242"/>
      <c r="DD228" s="242"/>
      <c r="DE228" s="242"/>
      <c r="DF228" s="242"/>
      <c r="DG228" s="242"/>
      <c r="DH228" s="242"/>
      <c r="DI228" s="242"/>
      <c r="DJ228" s="242"/>
      <c r="DK228" s="242"/>
      <c r="DL228" s="242"/>
      <c r="DM228" s="242"/>
      <c r="DN228" s="242"/>
      <c r="DO228" s="242"/>
      <c r="DP228" s="242"/>
      <c r="DQ228" s="242"/>
      <c r="DR228" s="242"/>
      <c r="DS228" s="242"/>
      <c r="DT228" s="242"/>
      <c r="DU228" s="242"/>
      <c r="DV228" s="242"/>
      <c r="DW228" s="242"/>
      <c r="DX228" s="242"/>
      <c r="DY228" s="242"/>
      <c r="DZ228" s="242"/>
      <c r="EA228" s="242"/>
      <c r="EB228" s="242"/>
      <c r="EC228" s="242"/>
      <c r="ED228" s="242"/>
      <c r="EE228" s="242"/>
      <c r="EF228" s="242"/>
      <c r="EG228" s="242"/>
      <c r="EH228" s="242"/>
      <c r="EI228" s="242"/>
      <c r="EJ228" s="242"/>
      <c r="EK228" s="242"/>
      <c r="EL228" s="242"/>
      <c r="EM228" s="242"/>
      <c r="EN228" s="242"/>
      <c r="EO228" s="242"/>
      <c r="EP228" s="242"/>
      <c r="EQ228" s="242"/>
      <c r="ER228" s="242"/>
      <c r="ES228" s="242"/>
      <c r="ET228" s="242"/>
      <c r="EU228" s="242"/>
      <c r="EV228" s="242"/>
      <c r="EW228" s="242"/>
      <c r="EX228" s="242"/>
      <c r="EY228" s="242"/>
      <c r="EZ228" s="242"/>
      <c r="FA228" s="242"/>
      <c r="FB228" s="242"/>
      <c r="FC228" s="242"/>
      <c r="FD228" s="242"/>
      <c r="FE228" s="242"/>
      <c r="FF228" s="242"/>
      <c r="FG228" s="242"/>
      <c r="FH228" s="242"/>
      <c r="FI228" s="242"/>
      <c r="FJ228" s="242"/>
      <c r="FK228" s="242"/>
      <c r="FL228" s="242"/>
      <c r="FM228" s="242"/>
      <c r="FN228" s="242"/>
      <c r="FO228" s="242"/>
      <c r="FP228" s="242"/>
      <c r="FQ228" s="242"/>
      <c r="FR228" s="242"/>
      <c r="FS228" s="242"/>
      <c r="FT228" s="242"/>
      <c r="FU228" s="242"/>
      <c r="FV228" s="242"/>
      <c r="FW228" s="242"/>
      <c r="FX228" s="242"/>
      <c r="FY228" s="242"/>
      <c r="FZ228" s="242"/>
      <c r="GA228" s="242"/>
      <c r="GB228" s="242"/>
      <c r="GC228" s="242"/>
      <c r="GD228" s="242"/>
      <c r="GE228" s="242"/>
      <c r="GF228" s="242"/>
      <c r="GG228" s="242"/>
      <c r="GH228" s="242"/>
      <c r="GI228" s="242"/>
      <c r="GJ228" s="242"/>
      <c r="GK228" s="242"/>
      <c r="GL228" s="242"/>
      <c r="GM228" s="242"/>
      <c r="GN228" s="242"/>
      <c r="GO228" s="242"/>
      <c r="GP228" s="242"/>
      <c r="GQ228" s="242"/>
      <c r="GR228" s="242"/>
      <c r="GS228" s="242"/>
      <c r="GT228" s="242"/>
      <c r="GU228" s="242"/>
      <c r="GV228" s="242"/>
      <c r="GW228" s="242"/>
      <c r="GX228" s="242"/>
      <c r="GY228" s="242"/>
      <c r="GZ228" s="242"/>
      <c r="HA228" s="242"/>
      <c r="HB228" s="242"/>
      <c r="HC228" s="242"/>
      <c r="HD228" s="242"/>
      <c r="HE228" s="242"/>
      <c r="HF228" s="242"/>
      <c r="HG228" s="242"/>
      <c r="HH228" s="242"/>
      <c r="HI228" s="242"/>
      <c r="HJ228" s="242"/>
      <c r="HK228" s="242"/>
      <c r="HL228" s="242"/>
      <c r="HM228" s="242"/>
      <c r="HN228" s="242"/>
      <c r="HO228" s="242"/>
      <c r="HP228" s="242"/>
      <c r="HQ228" s="242"/>
      <c r="HR228" s="242"/>
      <c r="HS228" s="242"/>
      <c r="HT228" s="242"/>
      <c r="HU228" s="242"/>
      <c r="HV228" s="242"/>
      <c r="HW228" s="242"/>
      <c r="HX228" s="242"/>
      <c r="HY228" s="242"/>
      <c r="HZ228" s="242"/>
      <c r="IA228" s="242"/>
      <c r="IB228" s="242"/>
      <c r="IC228" s="242"/>
      <c r="ID228" s="242"/>
      <c r="IE228" s="242"/>
      <c r="IF228" s="242"/>
      <c r="IG228" s="242"/>
      <c r="IH228" s="242"/>
      <c r="II228" s="242"/>
      <c r="IJ228" s="242"/>
      <c r="IK228" s="242"/>
      <c r="IL228" s="242"/>
      <c r="IM228" s="242"/>
      <c r="IN228" s="242"/>
      <c r="IO228" s="242"/>
      <c r="IP228" s="242"/>
      <c r="IQ228" s="242"/>
      <c r="IR228" s="242"/>
      <c r="IS228" s="242"/>
      <c r="IT228" s="242"/>
      <c r="IU228" s="242"/>
      <c r="IV228" s="242"/>
      <c r="IW228" s="242"/>
      <c r="IX228" s="242"/>
      <c r="IY228" s="242"/>
      <c r="IZ228" s="242"/>
      <c r="JA228" s="242"/>
      <c r="JB228" s="242"/>
      <c r="JC228" s="242"/>
      <c r="JD228" s="242"/>
      <c r="JE228" s="242"/>
      <c r="JF228" s="242"/>
      <c r="JG228" s="242"/>
      <c r="JH228" s="242"/>
      <c r="JI228" s="242"/>
      <c r="JJ228" s="242"/>
      <c r="JK228" s="242"/>
      <c r="JL228" s="242"/>
      <c r="JM228" s="242"/>
      <c r="JN228" s="242"/>
      <c r="JO228" s="242"/>
      <c r="JP228" s="242"/>
      <c r="JQ228" s="242"/>
      <c r="JR228" s="242"/>
      <c r="JS228" s="242"/>
      <c r="JT228" s="242"/>
      <c r="JU228" s="242"/>
      <c r="JV228" s="242"/>
      <c r="JW228" s="242"/>
      <c r="JX228" s="242"/>
      <c r="JY228" s="242"/>
      <c r="JZ228" s="242"/>
      <c r="KA228" s="242"/>
      <c r="KB228" s="242"/>
      <c r="KC228" s="242"/>
      <c r="KD228" s="242"/>
      <c r="KE228" s="242"/>
      <c r="KF228" s="242"/>
      <c r="KG228" s="242"/>
      <c r="KH228" s="242"/>
      <c r="KI228" s="242"/>
      <c r="KJ228" s="242"/>
      <c r="KK228" s="242"/>
      <c r="KL228" s="242"/>
      <c r="KM228" s="242"/>
      <c r="KN228" s="242"/>
      <c r="KO228" s="242"/>
      <c r="KP228" s="242"/>
      <c r="KQ228" s="242"/>
      <c r="KR228" s="242"/>
      <c r="KS228" s="242"/>
      <c r="KT228" s="242"/>
      <c r="KU228" s="242"/>
      <c r="KV228" s="242"/>
      <c r="KW228" s="242"/>
      <c r="KX228" s="242"/>
      <c r="KY228" s="242"/>
      <c r="KZ228" s="242"/>
      <c r="LA228" s="242"/>
      <c r="LB228" s="242"/>
      <c r="LC228" s="242"/>
      <c r="LD228" s="242"/>
      <c r="LE228" s="242"/>
      <c r="LF228" s="242"/>
      <c r="LG228" s="242"/>
      <c r="LH228" s="242"/>
      <c r="LI228" s="242"/>
      <c r="LJ228" s="242"/>
      <c r="LK228" s="242"/>
      <c r="LL228" s="242"/>
      <c r="LM228" s="242"/>
      <c r="LN228" s="242"/>
      <c r="LO228" s="242"/>
      <c r="LP228" s="242"/>
      <c r="LQ228" s="242"/>
      <c r="LR228" s="242"/>
      <c r="LS228" s="242"/>
      <c r="LT228" s="242"/>
      <c r="LU228" s="242"/>
      <c r="LV228" s="242"/>
      <c r="LW228" s="242"/>
      <c r="LX228" s="242"/>
      <c r="LY228" s="242"/>
      <c r="LZ228" s="242"/>
      <c r="MA228" s="242"/>
      <c r="MB228" s="242"/>
      <c r="MC228" s="242"/>
      <c r="MD228" s="242"/>
      <c r="ME228" s="242"/>
      <c r="MF228" s="242"/>
      <c r="MG228" s="242"/>
      <c r="MH228" s="242"/>
      <c r="MI228" s="242"/>
      <c r="MJ228" s="242"/>
      <c r="MK228" s="242"/>
      <c r="ML228" s="242"/>
      <c r="MM228" s="242"/>
      <c r="MN228" s="242"/>
      <c r="MO228" s="242"/>
      <c r="MP228" s="242"/>
      <c r="MQ228" s="242"/>
      <c r="MR228" s="242"/>
      <c r="MS228" s="242"/>
      <c r="MT228" s="242"/>
      <c r="MU228" s="242"/>
      <c r="MV228" s="242"/>
      <c r="MW228" s="242"/>
      <c r="MX228" s="242"/>
      <c r="MY228" s="242"/>
      <c r="MZ228" s="242"/>
      <c r="NA228" s="242"/>
      <c r="NB228" s="242"/>
      <c r="NC228" s="242"/>
      <c r="ND228" s="242"/>
      <c r="NE228" s="242"/>
      <c r="NF228" s="242"/>
      <c r="NG228" s="242"/>
      <c r="NH228" s="242"/>
      <c r="NI228" s="242"/>
      <c r="NJ228" s="242"/>
      <c r="NK228" s="242"/>
      <c r="NL228" s="242"/>
      <c r="NM228" s="242"/>
      <c r="NN228" s="242"/>
      <c r="NO228" s="242"/>
      <c r="NP228" s="242"/>
      <c r="NQ228" s="242"/>
      <c r="NR228" s="242"/>
      <c r="NS228" s="242"/>
      <c r="NT228" s="242"/>
      <c r="NU228" s="242"/>
      <c r="NV228" s="242"/>
      <c r="NW228" s="242"/>
      <c r="NX228" s="242"/>
      <c r="NY228" s="242"/>
      <c r="NZ228" s="242"/>
      <c r="OA228" s="242"/>
      <c r="OB228" s="242"/>
      <c r="OC228" s="242"/>
      <c r="OD228" s="242"/>
      <c r="OE228" s="242"/>
      <c r="OF228" s="242"/>
      <c r="OG228" s="242"/>
      <c r="OH228" s="242"/>
      <c r="OI228" s="242"/>
      <c r="OJ228" s="242"/>
      <c r="OK228" s="242"/>
      <c r="OL228" s="242"/>
      <c r="OM228" s="242"/>
      <c r="ON228" s="242"/>
      <c r="OO228" s="242"/>
      <c r="OP228" s="242"/>
      <c r="OQ228" s="242"/>
      <c r="OR228" s="242"/>
      <c r="OS228" s="242"/>
      <c r="OT228" s="242"/>
      <c r="OU228" s="242"/>
      <c r="OV228" s="242"/>
      <c r="OW228" s="242"/>
      <c r="OX228" s="242"/>
      <c r="OY228" s="242"/>
      <c r="OZ228" s="242"/>
      <c r="PA228" s="242"/>
      <c r="PB228" s="242"/>
      <c r="PC228" s="242"/>
      <c r="PD228" s="242"/>
      <c r="PE228" s="242"/>
      <c r="PF228" s="242"/>
      <c r="PG228" s="242"/>
      <c r="PH228" s="242"/>
      <c r="PI228" s="242"/>
      <c r="PJ228" s="242"/>
      <c r="PK228" s="242"/>
      <c r="PL228" s="242"/>
      <c r="PM228" s="242"/>
      <c r="PN228" s="242"/>
      <c r="PO228" s="242"/>
      <c r="PP228" s="242"/>
      <c r="PQ228" s="242"/>
      <c r="PR228" s="242"/>
      <c r="PS228" s="242"/>
      <c r="PT228" s="242"/>
      <c r="PU228" s="242"/>
      <c r="PV228" s="242"/>
      <c r="PW228" s="242"/>
      <c r="PX228" s="242"/>
      <c r="PY228" s="242"/>
      <c r="PZ228" s="242"/>
      <c r="QA228" s="242"/>
      <c r="QB228" s="242"/>
      <c r="QC228" s="242"/>
      <c r="QD228" s="242"/>
      <c r="QE228" s="242"/>
      <c r="QF228" s="242"/>
      <c r="QG228" s="242"/>
      <c r="QH228" s="242"/>
      <c r="QI228" s="242"/>
      <c r="QJ228" s="242"/>
      <c r="QK228" s="242"/>
      <c r="QL228" s="242"/>
      <c r="QM228" s="242"/>
      <c r="QN228" s="242"/>
      <c r="QO228" s="242"/>
      <c r="QP228" s="242"/>
      <c r="QQ228" s="242"/>
      <c r="QR228" s="242"/>
      <c r="QS228" s="242"/>
      <c r="QT228" s="242"/>
      <c r="QU228" s="242"/>
      <c r="QV228" s="242"/>
      <c r="QW228" s="242"/>
      <c r="QX228" s="242"/>
      <c r="QY228" s="242"/>
      <c r="QZ228" s="242"/>
      <c r="RA228" s="242"/>
      <c r="RB228" s="242"/>
      <c r="RC228" s="242"/>
      <c r="RD228" s="242"/>
      <c r="RE228" s="242"/>
      <c r="RF228" s="242"/>
      <c r="RG228" s="242"/>
      <c r="RH228" s="242"/>
      <c r="RI228" s="242"/>
      <c r="RJ228" s="242"/>
      <c r="RK228" s="242"/>
      <c r="RL228" s="242"/>
      <c r="RM228" s="242"/>
      <c r="RN228" s="242"/>
      <c r="RO228" s="242"/>
      <c r="RP228" s="242"/>
      <c r="RQ228" s="242"/>
      <c r="RR228" s="242"/>
      <c r="RS228" s="242"/>
      <c r="RT228" s="242"/>
      <c r="RU228" s="242"/>
      <c r="RV228" s="242"/>
      <c r="RW228" s="242"/>
      <c r="RX228" s="242"/>
      <c r="RY228" s="242"/>
      <c r="RZ228" s="242"/>
      <c r="SA228" s="242"/>
      <c r="SB228" s="242"/>
      <c r="SC228" s="242"/>
      <c r="SD228" s="242"/>
      <c r="SE228" s="242"/>
      <c r="SF228" s="242"/>
      <c r="SG228" s="242"/>
      <c r="SH228" s="242"/>
      <c r="SI228" s="242"/>
      <c r="SJ228" s="242"/>
      <c r="SK228" s="242"/>
      <c r="SL228" s="242"/>
      <c r="SM228" s="242"/>
      <c r="SN228" s="242"/>
      <c r="SO228" s="242"/>
      <c r="SP228" s="242"/>
      <c r="SQ228" s="242"/>
      <c r="SR228" s="242"/>
      <c r="SS228" s="242"/>
      <c r="ST228" s="242"/>
      <c r="SU228" s="242"/>
      <c r="SV228" s="242"/>
      <c r="SW228" s="242"/>
      <c r="SX228" s="242"/>
      <c r="SY228" s="242"/>
      <c r="SZ228" s="242"/>
      <c r="TA228" s="242"/>
      <c r="TB228" s="242"/>
      <c r="TC228" s="242"/>
      <c r="TD228" s="242"/>
      <c r="TE228" s="242"/>
      <c r="TF228" s="242"/>
      <c r="TG228" s="242"/>
      <c r="TH228" s="242"/>
      <c r="TI228" s="242"/>
      <c r="TJ228" s="242"/>
      <c r="TK228" s="242"/>
      <c r="TL228" s="242"/>
      <c r="TM228" s="242"/>
      <c r="TN228" s="242"/>
      <c r="TO228" s="242"/>
      <c r="TP228" s="242"/>
      <c r="TQ228" s="242"/>
      <c r="TR228" s="242"/>
      <c r="TS228" s="242"/>
      <c r="TT228" s="242"/>
      <c r="TU228" s="242"/>
      <c r="TV228" s="242"/>
      <c r="TW228" s="242"/>
      <c r="TX228" s="242"/>
      <c r="TY228" s="242"/>
      <c r="TZ228" s="242"/>
      <c r="UA228" s="242"/>
      <c r="UB228" s="242"/>
      <c r="UC228" s="242"/>
      <c r="UD228" s="242"/>
      <c r="UE228" s="242"/>
      <c r="UF228" s="242"/>
      <c r="UG228" s="242"/>
      <c r="UH228" s="242"/>
      <c r="UI228" s="242"/>
      <c r="UJ228" s="242"/>
      <c r="UK228" s="242"/>
      <c r="UL228" s="242"/>
      <c r="UM228" s="242"/>
      <c r="UN228" s="242"/>
      <c r="UO228" s="242"/>
      <c r="UP228" s="242"/>
      <c r="UQ228" s="242"/>
      <c r="UR228" s="242"/>
      <c r="US228" s="242"/>
      <c r="UT228" s="242"/>
      <c r="UU228" s="242"/>
      <c r="UV228" s="242"/>
      <c r="UW228" s="242"/>
      <c r="UX228" s="242"/>
      <c r="UY228" s="242"/>
      <c r="UZ228" s="242"/>
      <c r="VA228" s="242"/>
      <c r="VB228" s="242"/>
      <c r="VC228" s="242"/>
      <c r="VD228" s="242"/>
      <c r="VE228" s="242"/>
      <c r="VF228" s="242"/>
      <c r="VG228" s="242"/>
      <c r="VH228" s="242"/>
      <c r="VI228" s="242"/>
      <c r="VJ228" s="242"/>
      <c r="VK228" s="242"/>
      <c r="VL228" s="242"/>
      <c r="VM228" s="242"/>
      <c r="VN228" s="242"/>
      <c r="VO228" s="242"/>
      <c r="VP228" s="242"/>
      <c r="VQ228" s="242"/>
      <c r="VR228" s="242"/>
      <c r="VS228" s="242"/>
      <c r="VT228" s="242"/>
      <c r="VU228" s="242"/>
      <c r="VV228" s="242"/>
      <c r="VW228" s="242"/>
      <c r="VX228" s="242"/>
      <c r="VY228" s="242"/>
      <c r="VZ228" s="242"/>
      <c r="WA228" s="242"/>
      <c r="WB228" s="242"/>
      <c r="WC228" s="242"/>
      <c r="WD228" s="242"/>
      <c r="WE228" s="242"/>
      <c r="WF228" s="242"/>
      <c r="WG228" s="242"/>
      <c r="WH228" s="242"/>
      <c r="WI228" s="242"/>
      <c r="WJ228" s="242"/>
      <c r="WK228" s="242"/>
      <c r="WL228" s="242"/>
      <c r="WM228" s="242"/>
      <c r="WN228" s="242"/>
      <c r="WO228" s="242"/>
      <c r="WP228" s="242"/>
      <c r="WQ228" s="242"/>
      <c r="WR228" s="242"/>
      <c r="WS228" s="242"/>
      <c r="WT228" s="242"/>
      <c r="WU228" s="242"/>
      <c r="WV228" s="242"/>
      <c r="WW228" s="242"/>
      <c r="WX228" s="242"/>
      <c r="WY228" s="242"/>
      <c r="WZ228" s="242"/>
      <c r="XA228" s="242"/>
      <c r="XB228" s="242"/>
      <c r="XC228" s="242"/>
      <c r="XD228" s="242"/>
      <c r="XE228" s="242"/>
      <c r="XF228" s="242"/>
      <c r="XG228" s="242"/>
      <c r="XH228" s="242"/>
      <c r="XI228" s="242"/>
      <c r="XJ228" s="242"/>
      <c r="XK228" s="242"/>
      <c r="XL228" s="242"/>
      <c r="XM228" s="242"/>
      <c r="XN228" s="242"/>
      <c r="XO228" s="242"/>
      <c r="XP228" s="242"/>
      <c r="XQ228" s="242"/>
      <c r="XR228" s="242"/>
      <c r="XS228" s="242"/>
      <c r="XT228" s="242"/>
      <c r="XU228" s="242"/>
      <c r="XV228" s="242"/>
      <c r="XW228" s="242"/>
      <c r="XX228" s="242"/>
      <c r="XY228" s="242"/>
      <c r="XZ228" s="242"/>
      <c r="YA228" s="242"/>
      <c r="YB228" s="242"/>
      <c r="YC228" s="242"/>
      <c r="YD228" s="242"/>
      <c r="YE228" s="242"/>
      <c r="YF228" s="242"/>
      <c r="YG228" s="242"/>
      <c r="YH228" s="242"/>
      <c r="YI228" s="242"/>
      <c r="YJ228" s="242"/>
      <c r="YK228" s="242"/>
      <c r="YL228" s="242"/>
      <c r="YM228" s="242"/>
      <c r="YN228" s="242"/>
      <c r="YO228" s="242"/>
      <c r="YP228" s="242"/>
      <c r="YQ228" s="242"/>
      <c r="YR228" s="242"/>
      <c r="YS228" s="242"/>
      <c r="YT228" s="242"/>
      <c r="YU228" s="242"/>
      <c r="YV228" s="242"/>
      <c r="YW228" s="242"/>
      <c r="YX228" s="242"/>
      <c r="YY228" s="242"/>
      <c r="YZ228" s="242"/>
      <c r="ZA228" s="242"/>
      <c r="ZB228" s="242"/>
      <c r="ZC228" s="242"/>
      <c r="ZD228" s="242"/>
      <c r="ZE228" s="242"/>
      <c r="ZF228" s="242"/>
      <c r="ZG228" s="242"/>
      <c r="ZH228" s="242"/>
      <c r="ZI228" s="242"/>
      <c r="ZJ228" s="242"/>
      <c r="ZK228" s="242"/>
      <c r="ZL228" s="242"/>
      <c r="ZM228" s="242"/>
      <c r="ZN228" s="242"/>
      <c r="ZO228" s="242"/>
      <c r="ZP228" s="242"/>
      <c r="ZQ228" s="242"/>
      <c r="ZR228" s="242"/>
      <c r="ZS228" s="242"/>
      <c r="ZT228" s="242"/>
      <c r="ZU228" s="242"/>
      <c r="ZV228" s="242"/>
      <c r="ZW228" s="242"/>
      <c r="ZX228" s="242"/>
      <c r="ZY228" s="242"/>
      <c r="ZZ228" s="242"/>
      <c r="AAA228" s="242"/>
      <c r="AAB228" s="242"/>
      <c r="AAC228" s="242"/>
      <c r="AAD228" s="242"/>
      <c r="AAE228" s="242"/>
      <c r="AAF228" s="242"/>
      <c r="AAG228" s="242"/>
      <c r="AAH228" s="242"/>
      <c r="AAI228" s="242"/>
      <c r="AAJ228" s="242"/>
      <c r="AAK228" s="242"/>
      <c r="AAL228" s="242"/>
      <c r="AAM228" s="242"/>
      <c r="AAN228" s="242"/>
      <c r="AAO228" s="242"/>
      <c r="AAP228" s="242"/>
      <c r="AAQ228" s="242"/>
      <c r="AAR228" s="242"/>
      <c r="AAS228" s="242"/>
      <c r="AAT228" s="242"/>
      <c r="AAU228" s="242"/>
      <c r="AAV228" s="242"/>
      <c r="AAW228" s="242"/>
      <c r="AAX228" s="242"/>
      <c r="AAY228" s="242"/>
      <c r="AAZ228" s="242"/>
      <c r="ABA228" s="242"/>
      <c r="ABB228" s="242"/>
      <c r="ABC228" s="242"/>
      <c r="ABD228" s="242"/>
      <c r="ABE228" s="242"/>
      <c r="ABF228" s="242"/>
      <c r="ABG228" s="242"/>
      <c r="ABH228" s="242"/>
      <c r="ABI228" s="242"/>
      <c r="ABJ228" s="242"/>
      <c r="ABK228" s="242"/>
      <c r="ABL228" s="242"/>
      <c r="ABM228" s="242"/>
      <c r="ABN228" s="242"/>
      <c r="ABO228" s="242"/>
      <c r="ABP228" s="242"/>
      <c r="ABQ228" s="242"/>
      <c r="ABR228" s="242"/>
      <c r="ABS228" s="242"/>
      <c r="ABT228" s="242"/>
      <c r="ABU228" s="242"/>
      <c r="ABV228" s="242"/>
      <c r="ABW228" s="242"/>
      <c r="ABX228" s="242"/>
      <c r="ABY228" s="242"/>
      <c r="ABZ228" s="242"/>
      <c r="ACA228" s="242"/>
      <c r="ACB228" s="242"/>
      <c r="ACC228" s="242"/>
      <c r="ACD228" s="242"/>
      <c r="ACE228" s="242"/>
      <c r="ACF228" s="242"/>
      <c r="ACG228" s="242"/>
      <c r="ACH228" s="242"/>
      <c r="ACI228" s="242"/>
      <c r="ACJ228" s="242"/>
      <c r="ACK228" s="242"/>
      <c r="ACL228" s="242"/>
      <c r="ACM228" s="242"/>
      <c r="ACN228" s="242"/>
      <c r="ACO228" s="242"/>
      <c r="ACP228" s="242"/>
      <c r="ACQ228" s="242"/>
      <c r="ACR228" s="242"/>
      <c r="ACS228" s="242"/>
      <c r="ACT228" s="242"/>
      <c r="ACU228" s="242"/>
      <c r="ACV228" s="242"/>
      <c r="ACW228" s="242"/>
      <c r="ACX228" s="242"/>
      <c r="ACY228" s="242"/>
      <c r="ACZ228" s="242"/>
      <c r="ADA228" s="242"/>
      <c r="ADB228" s="242"/>
      <c r="ADC228" s="242"/>
      <c r="ADD228" s="242"/>
      <c r="ADE228" s="242"/>
      <c r="ADF228" s="242"/>
      <c r="ADG228" s="242"/>
      <c r="ADH228" s="242"/>
      <c r="ADI228" s="242"/>
      <c r="ADJ228" s="242"/>
      <c r="ADK228" s="242"/>
      <c r="ADL228" s="242"/>
      <c r="ADM228" s="242"/>
      <c r="ADN228" s="242"/>
      <c r="ADO228" s="242"/>
      <c r="ADP228" s="242"/>
      <c r="ADQ228" s="242"/>
      <c r="ADR228" s="242"/>
      <c r="ADS228" s="242"/>
      <c r="ADT228" s="242"/>
      <c r="ADU228" s="242"/>
      <c r="ADV228" s="242"/>
      <c r="ADW228" s="242"/>
      <c r="ADX228" s="242"/>
      <c r="ADY228" s="242"/>
      <c r="ADZ228" s="242"/>
      <c r="AEA228" s="242"/>
      <c r="AEB228" s="242"/>
      <c r="AEC228" s="242"/>
      <c r="AED228" s="242"/>
      <c r="AEE228" s="242"/>
      <c r="AEF228" s="242"/>
      <c r="AEG228" s="242"/>
      <c r="AEH228" s="242"/>
      <c r="AEI228" s="242"/>
      <c r="AEJ228" s="242"/>
      <c r="AEK228" s="242"/>
      <c r="AEL228" s="242"/>
      <c r="AEM228" s="242"/>
      <c r="AEN228" s="242"/>
      <c r="AEO228" s="242"/>
      <c r="AEP228" s="242"/>
      <c r="AEQ228" s="242"/>
      <c r="AER228" s="242"/>
      <c r="AES228" s="242"/>
      <c r="AET228" s="242"/>
      <c r="AEU228" s="242"/>
      <c r="AEV228" s="242"/>
      <c r="AEW228" s="242"/>
      <c r="AEX228" s="242"/>
      <c r="AEY228" s="242"/>
      <c r="AEZ228" s="242"/>
      <c r="AFA228" s="242"/>
      <c r="AFB228" s="242"/>
      <c r="AFC228" s="242"/>
      <c r="AFD228" s="242"/>
      <c r="AFE228" s="242"/>
      <c r="AFF228" s="242"/>
      <c r="AFG228" s="242"/>
      <c r="AFH228" s="242"/>
      <c r="AFI228" s="242"/>
      <c r="AFJ228" s="242"/>
      <c r="AFK228" s="242"/>
      <c r="AFL228" s="242"/>
      <c r="AFM228" s="242"/>
      <c r="AFN228" s="242"/>
      <c r="AFO228" s="242"/>
      <c r="AFP228" s="242"/>
      <c r="AFQ228" s="242"/>
      <c r="AFR228" s="242"/>
      <c r="AFS228" s="242"/>
      <c r="AFT228" s="242"/>
      <c r="AFU228" s="242"/>
      <c r="AFV228" s="242"/>
      <c r="AFW228" s="242"/>
      <c r="AFX228" s="242"/>
      <c r="AFY228" s="242"/>
      <c r="AFZ228" s="242"/>
      <c r="AGA228" s="242"/>
      <c r="AGB228" s="242"/>
      <c r="AGC228" s="242"/>
      <c r="AGD228" s="242"/>
      <c r="AGE228" s="242"/>
      <c r="AGF228" s="242"/>
      <c r="AGG228" s="242"/>
      <c r="AGH228" s="242"/>
      <c r="AGI228" s="242"/>
      <c r="AGJ228" s="242"/>
      <c r="AGK228" s="242"/>
      <c r="AGL228" s="242"/>
      <c r="AGM228" s="242"/>
      <c r="AGN228" s="242"/>
      <c r="AGO228" s="242"/>
      <c r="AGP228" s="242"/>
      <c r="AGQ228" s="242"/>
      <c r="AGR228" s="242"/>
      <c r="AGS228" s="242"/>
      <c r="AGT228" s="242"/>
      <c r="AGU228" s="242"/>
      <c r="AGV228" s="242"/>
      <c r="AGW228" s="242"/>
      <c r="AGX228" s="242"/>
      <c r="AGY228" s="242"/>
      <c r="AGZ228" s="242"/>
      <c r="AHA228" s="242"/>
      <c r="AHB228" s="242"/>
      <c r="AHC228" s="242"/>
      <c r="AHD228" s="242"/>
      <c r="AHE228" s="242"/>
      <c r="AHF228" s="242"/>
      <c r="AHG228" s="242"/>
      <c r="AHH228" s="242"/>
      <c r="AHI228" s="242"/>
      <c r="AHJ228" s="242"/>
      <c r="AHK228" s="242"/>
      <c r="AHL228" s="242"/>
      <c r="AHM228" s="242"/>
      <c r="AHN228" s="242"/>
      <c r="AHO228" s="242"/>
      <c r="AHP228" s="242"/>
      <c r="AHQ228" s="242"/>
      <c r="AHR228" s="242"/>
      <c r="AHS228" s="242"/>
      <c r="AHT228" s="242"/>
      <c r="AHU228" s="242"/>
      <c r="AHV228" s="242"/>
      <c r="AHW228" s="242"/>
      <c r="AHX228" s="242"/>
      <c r="AHY228" s="242"/>
      <c r="AHZ228" s="242"/>
      <c r="AIA228" s="242"/>
      <c r="AIB228" s="242"/>
      <c r="AIC228" s="242"/>
      <c r="AID228" s="242"/>
      <c r="AIE228" s="242"/>
      <c r="AIF228" s="242"/>
      <c r="AIG228" s="242"/>
      <c r="AIH228" s="242"/>
      <c r="AII228" s="242"/>
      <c r="AIJ228" s="242"/>
      <c r="AIK228" s="242"/>
      <c r="AIL228" s="242"/>
      <c r="AIM228" s="242"/>
      <c r="AIN228" s="242"/>
      <c r="AIO228" s="242"/>
      <c r="AIP228" s="242"/>
      <c r="AIQ228" s="242"/>
      <c r="AIR228" s="242"/>
      <c r="AIS228" s="242"/>
      <c r="AIT228" s="242"/>
      <c r="AIU228" s="242"/>
      <c r="AIV228" s="242"/>
      <c r="AIW228" s="242"/>
      <c r="AIX228" s="242"/>
      <c r="AIY228" s="242"/>
      <c r="AIZ228" s="242"/>
      <c r="AJA228" s="242"/>
      <c r="AJB228" s="242"/>
      <c r="AJC228" s="242"/>
      <c r="AJD228" s="242"/>
      <c r="AJE228" s="242"/>
      <c r="AJF228" s="242"/>
      <c r="AJG228" s="242"/>
      <c r="AJH228" s="242"/>
      <c r="AJI228" s="242"/>
      <c r="AJJ228" s="242"/>
      <c r="AJK228" s="242"/>
      <c r="AJL228" s="242"/>
      <c r="AJM228" s="242"/>
      <c r="AJN228" s="242"/>
      <c r="AJO228" s="242"/>
      <c r="AJP228" s="242"/>
      <c r="AJQ228" s="242"/>
      <c r="AJR228" s="242"/>
      <c r="AJS228" s="242"/>
      <c r="AJT228" s="242"/>
      <c r="AJU228" s="242"/>
      <c r="AJV228" s="242"/>
      <c r="AJW228" s="242"/>
      <c r="AJX228" s="242"/>
      <c r="AJY228" s="242"/>
      <c r="AJZ228" s="242"/>
      <c r="AKA228" s="242"/>
      <c r="AKB228" s="242"/>
      <c r="AKC228" s="242"/>
      <c r="AKD228" s="242"/>
      <c r="AKE228" s="242"/>
      <c r="AKF228" s="242"/>
      <c r="AKG228" s="242"/>
      <c r="AKH228" s="242"/>
      <c r="AKI228" s="242"/>
      <c r="AKJ228" s="242"/>
      <c r="AKK228" s="242"/>
      <c r="AKL228" s="242"/>
      <c r="AKM228" s="242"/>
      <c r="AKN228" s="242"/>
      <c r="AKO228" s="242"/>
      <c r="AKP228" s="242"/>
      <c r="AKQ228" s="242"/>
      <c r="AKR228" s="242"/>
      <c r="AKS228" s="242"/>
      <c r="AKT228" s="242"/>
      <c r="AKU228" s="242"/>
      <c r="AKV228" s="242"/>
      <c r="AKW228" s="242"/>
      <c r="AKX228" s="242"/>
      <c r="AKY228" s="242"/>
      <c r="AKZ228" s="242"/>
      <c r="ALA228" s="242"/>
      <c r="ALB228" s="242"/>
      <c r="ALC228" s="242"/>
      <c r="ALD228" s="242"/>
      <c r="ALE228" s="242"/>
      <c r="ALF228" s="242"/>
      <c r="ALG228" s="242"/>
      <c r="ALH228" s="242"/>
      <c r="ALI228" s="242"/>
      <c r="ALJ228" s="242"/>
      <c r="ALK228" s="242"/>
      <c r="ALL228" s="242"/>
      <c r="ALM228" s="242"/>
      <c r="ALN228" s="242"/>
      <c r="ALO228" s="242"/>
      <c r="ALP228" s="242"/>
      <c r="ALQ228" s="242"/>
      <c r="ALR228" s="242"/>
      <c r="ALS228" s="242"/>
      <c r="ALT228" s="242"/>
      <c r="ALU228" s="242"/>
      <c r="ALV228" s="242"/>
      <c r="ALW228" s="242"/>
      <c r="ALX228" s="242"/>
      <c r="ALY228" s="242"/>
      <c r="ALZ228" s="242"/>
      <c r="AMA228" s="242"/>
      <c r="AMB228" s="242"/>
      <c r="AMC228" s="242"/>
      <c r="AMD228" s="242"/>
      <c r="AME228" s="242"/>
      <c r="AMF228" s="242"/>
      <c r="AMG228" s="242"/>
      <c r="AMH228" s="242"/>
      <c r="AMI228" s="242"/>
      <c r="AMJ228" s="242"/>
      <c r="AMK228" s="242"/>
      <c r="AML228" s="242"/>
      <c r="AMM228" s="242"/>
      <c r="AMN228" s="242"/>
      <c r="AMO228" s="242"/>
      <c r="AMP228" s="242"/>
      <c r="AMQ228" s="242"/>
      <c r="AMR228" s="242"/>
      <c r="AMS228" s="242"/>
      <c r="AMT228" s="242"/>
      <c r="AMU228" s="242"/>
      <c r="AMV228" s="242"/>
      <c r="AMW228" s="242"/>
      <c r="AMX228" s="242"/>
      <c r="AMY228" s="242"/>
      <c r="AMZ228" s="242"/>
      <c r="ANA228" s="242"/>
      <c r="ANB228" s="242"/>
      <c r="ANC228" s="242"/>
      <c r="AND228" s="242"/>
      <c r="ANE228" s="242"/>
      <c r="ANF228" s="242"/>
      <c r="ANG228" s="242"/>
      <c r="ANH228" s="242"/>
      <c r="ANI228" s="242"/>
      <c r="ANJ228" s="242"/>
      <c r="ANK228" s="242"/>
      <c r="ANL228" s="242"/>
      <c r="ANM228" s="242"/>
      <c r="ANN228" s="242"/>
      <c r="ANO228" s="242"/>
      <c r="ANP228" s="242"/>
      <c r="ANQ228" s="242"/>
      <c r="ANR228" s="242"/>
      <c r="ANS228" s="242"/>
      <c r="ANT228" s="242"/>
      <c r="ANU228" s="242"/>
      <c r="ANV228" s="242"/>
      <c r="ANW228" s="242"/>
      <c r="ANX228" s="242"/>
      <c r="ANY228" s="242"/>
      <c r="ANZ228" s="242"/>
      <c r="AOA228" s="242"/>
      <c r="AOB228" s="242"/>
      <c r="AOC228" s="242"/>
      <c r="AOD228" s="242"/>
      <c r="AOE228" s="242"/>
      <c r="AOF228" s="242"/>
      <c r="AOG228" s="242"/>
      <c r="AOH228" s="242"/>
      <c r="AOI228" s="242"/>
      <c r="AOJ228" s="242"/>
      <c r="AOK228" s="242"/>
      <c r="AOL228" s="242"/>
      <c r="AOM228" s="242"/>
      <c r="AON228" s="242"/>
      <c r="AOO228" s="242"/>
      <c r="AOP228" s="242"/>
      <c r="AOQ228" s="242"/>
      <c r="AOR228" s="242"/>
      <c r="AOS228" s="242"/>
      <c r="AOT228" s="242"/>
      <c r="AOU228" s="242"/>
      <c r="AOV228" s="242"/>
      <c r="AOW228" s="242"/>
      <c r="AOX228" s="242"/>
      <c r="AOY228" s="242"/>
      <c r="AOZ228" s="242"/>
      <c r="APA228" s="242"/>
      <c r="APB228" s="242"/>
      <c r="APC228" s="242"/>
      <c r="APD228" s="242"/>
      <c r="APE228" s="242"/>
      <c r="APF228" s="242"/>
      <c r="APG228" s="242"/>
      <c r="APH228" s="242"/>
      <c r="API228" s="242"/>
      <c r="APJ228" s="242"/>
      <c r="APK228" s="242"/>
      <c r="APL228" s="242"/>
      <c r="APM228" s="242"/>
      <c r="APN228" s="242"/>
      <c r="APO228" s="242"/>
      <c r="APP228" s="242"/>
      <c r="APQ228" s="242"/>
      <c r="APR228" s="242"/>
      <c r="APS228" s="242"/>
      <c r="APT228" s="242"/>
      <c r="APU228" s="242"/>
      <c r="APV228" s="242"/>
      <c r="APW228" s="242"/>
      <c r="APX228" s="242"/>
      <c r="APY228" s="242"/>
      <c r="APZ228" s="242"/>
      <c r="AQA228" s="242"/>
      <c r="AQB228" s="242"/>
      <c r="AQC228" s="242"/>
      <c r="AQD228" s="242"/>
      <c r="AQE228" s="242"/>
      <c r="AQF228" s="242"/>
      <c r="AQG228" s="242"/>
      <c r="AQH228" s="242"/>
      <c r="AQI228" s="242"/>
      <c r="AQJ228" s="242"/>
      <c r="AQK228" s="242"/>
      <c r="AQL228" s="242"/>
      <c r="AQM228" s="242"/>
      <c r="AQN228" s="242"/>
      <c r="AQO228" s="242"/>
      <c r="AQP228" s="242"/>
      <c r="AQQ228" s="242"/>
      <c r="AQR228" s="242"/>
      <c r="AQS228" s="242"/>
      <c r="AQT228" s="242"/>
      <c r="AQU228" s="242"/>
      <c r="AQV228" s="242"/>
      <c r="AQW228" s="242"/>
      <c r="AQX228" s="242"/>
      <c r="AQY228" s="242"/>
      <c r="AQZ228" s="242"/>
      <c r="ARA228" s="242"/>
      <c r="ARB228" s="242"/>
      <c r="ARC228" s="242"/>
      <c r="ARD228" s="242"/>
      <c r="ARE228" s="242"/>
      <c r="ARF228" s="242"/>
      <c r="ARG228" s="242"/>
      <c r="ARH228" s="242"/>
      <c r="ARI228" s="242"/>
      <c r="ARJ228" s="242"/>
      <c r="ARK228" s="242"/>
      <c r="ARL228" s="242"/>
      <c r="ARM228" s="242"/>
      <c r="ARN228" s="242"/>
      <c r="ARO228" s="242"/>
      <c r="ARP228" s="242"/>
      <c r="ARQ228" s="242"/>
      <c r="ARR228" s="242"/>
      <c r="ARS228" s="242"/>
      <c r="ART228" s="242"/>
      <c r="ARU228" s="242"/>
      <c r="ARV228" s="242"/>
      <c r="ARW228" s="242"/>
      <c r="ARX228" s="242"/>
      <c r="ARY228" s="242"/>
      <c r="ARZ228" s="242"/>
      <c r="ASA228" s="242"/>
      <c r="ASB228" s="242"/>
      <c r="ASC228" s="242"/>
      <c r="ASD228" s="242"/>
      <c r="ASE228" s="242"/>
      <c r="ASF228" s="242"/>
      <c r="ASG228" s="242"/>
      <c r="ASH228" s="242"/>
      <c r="ASI228" s="242"/>
      <c r="ASJ228" s="242"/>
      <c r="ASK228" s="242"/>
      <c r="ASL228" s="242"/>
      <c r="ASM228" s="242"/>
      <c r="ASN228" s="242"/>
      <c r="ASO228" s="242"/>
      <c r="ASP228" s="242"/>
      <c r="ASQ228" s="242"/>
      <c r="ASR228" s="242"/>
      <c r="ASS228" s="242"/>
      <c r="AST228" s="242"/>
      <c r="ASU228" s="242"/>
      <c r="ASV228" s="242"/>
      <c r="ASW228" s="242"/>
      <c r="ASX228" s="242"/>
      <c r="ASY228" s="242"/>
      <c r="ASZ228" s="242"/>
      <c r="ATA228" s="242"/>
      <c r="ATB228" s="242"/>
      <c r="ATC228" s="242"/>
      <c r="ATD228" s="242"/>
      <c r="ATE228" s="242"/>
      <c r="ATF228" s="242"/>
      <c r="ATG228" s="242"/>
      <c r="ATH228" s="242"/>
      <c r="ATI228" s="242"/>
      <c r="ATJ228" s="242"/>
      <c r="ATK228" s="242"/>
      <c r="ATL228" s="242"/>
      <c r="ATM228" s="242"/>
      <c r="ATN228" s="242"/>
      <c r="ATO228" s="242"/>
      <c r="ATP228" s="242"/>
      <c r="ATQ228" s="242"/>
      <c r="ATR228" s="242"/>
      <c r="ATS228" s="242"/>
      <c r="ATT228" s="242"/>
      <c r="ATU228" s="242"/>
      <c r="ATV228" s="242"/>
      <c r="ATW228" s="242"/>
      <c r="ATX228" s="242"/>
      <c r="ATY228" s="242"/>
      <c r="ATZ228" s="242"/>
      <c r="AUA228" s="242"/>
      <c r="AUB228" s="242"/>
      <c r="AUC228" s="242"/>
      <c r="AUD228" s="242"/>
      <c r="AUE228" s="242"/>
      <c r="AUF228" s="242"/>
      <c r="AUG228" s="242"/>
      <c r="AUH228" s="242"/>
      <c r="AUI228" s="242"/>
      <c r="AUJ228" s="242"/>
      <c r="AUK228" s="242"/>
      <c r="AUL228" s="242"/>
      <c r="AUM228" s="242"/>
      <c r="AUN228" s="242"/>
      <c r="AUO228" s="242"/>
      <c r="AUP228" s="242"/>
      <c r="AUQ228" s="242"/>
      <c r="AUR228" s="242"/>
      <c r="AUS228" s="242"/>
      <c r="AUT228" s="242"/>
      <c r="AUU228" s="242"/>
      <c r="AUV228" s="242"/>
      <c r="AUW228" s="242"/>
      <c r="AUX228" s="242"/>
      <c r="AUY228" s="242"/>
      <c r="AUZ228" s="242"/>
      <c r="AVA228" s="242"/>
      <c r="AVB228" s="242"/>
      <c r="AVC228" s="242"/>
      <c r="AVD228" s="242"/>
      <c r="AVE228" s="242"/>
      <c r="AVF228" s="242"/>
      <c r="AVG228" s="242"/>
      <c r="AVH228" s="242"/>
      <c r="AVI228" s="242"/>
      <c r="AVJ228" s="242"/>
      <c r="AVK228" s="242"/>
      <c r="AVL228" s="242"/>
      <c r="AVM228" s="242"/>
      <c r="AVN228" s="242"/>
      <c r="AVO228" s="242"/>
      <c r="AVP228" s="242"/>
      <c r="AVQ228" s="242"/>
      <c r="AVR228" s="242"/>
      <c r="AVS228" s="242"/>
      <c r="AVT228" s="242"/>
      <c r="AVU228" s="242"/>
      <c r="AVV228" s="242"/>
      <c r="AVW228" s="242"/>
      <c r="AVX228" s="242"/>
      <c r="AVY228" s="242"/>
      <c r="AVZ228" s="242"/>
      <c r="AWA228" s="242"/>
      <c r="AWB228" s="242"/>
      <c r="AWC228" s="242"/>
      <c r="AWD228" s="242"/>
      <c r="AWE228" s="242"/>
      <c r="AWF228" s="242"/>
      <c r="AWG228" s="242"/>
      <c r="AWH228" s="242"/>
      <c r="AWI228" s="242"/>
      <c r="AWJ228" s="242"/>
      <c r="AWK228" s="242"/>
      <c r="AWL228" s="242"/>
      <c r="AWM228" s="242"/>
      <c r="AWN228" s="242"/>
      <c r="AWO228" s="242"/>
      <c r="AWP228" s="242"/>
      <c r="AWQ228" s="242"/>
      <c r="AWR228" s="242"/>
      <c r="AWS228" s="242"/>
      <c r="AWT228" s="242"/>
      <c r="AWU228" s="242"/>
      <c r="AWV228" s="242"/>
      <c r="AWW228" s="242"/>
      <c r="AWX228" s="242"/>
      <c r="AWY228" s="242"/>
      <c r="AWZ228" s="242"/>
      <c r="AXA228" s="242"/>
      <c r="AXB228" s="242"/>
      <c r="AXC228" s="242"/>
      <c r="AXD228" s="242"/>
      <c r="AXE228" s="242"/>
      <c r="AXF228" s="242"/>
      <c r="AXG228" s="242"/>
      <c r="AXH228" s="242"/>
      <c r="AXI228" s="242"/>
      <c r="AXJ228" s="242"/>
      <c r="AXK228" s="242"/>
      <c r="AXL228" s="242"/>
      <c r="AXM228" s="242"/>
      <c r="AXN228" s="242"/>
      <c r="AXO228" s="242"/>
      <c r="AXP228" s="242"/>
      <c r="AXQ228" s="242"/>
      <c r="AXR228" s="242"/>
      <c r="AXS228" s="242"/>
      <c r="AXT228" s="242"/>
      <c r="AXU228" s="242"/>
      <c r="AXV228" s="242"/>
      <c r="AXW228" s="242"/>
      <c r="AXX228" s="242"/>
      <c r="AXY228" s="242"/>
      <c r="AXZ228" s="242"/>
      <c r="AYA228" s="242"/>
      <c r="AYB228" s="242"/>
      <c r="AYC228" s="242"/>
      <c r="AYD228" s="242"/>
      <c r="AYE228" s="242"/>
      <c r="AYF228" s="242"/>
      <c r="AYG228" s="242"/>
      <c r="AYH228" s="242"/>
      <c r="AYI228" s="242"/>
      <c r="AYJ228" s="242"/>
      <c r="AYK228" s="242"/>
      <c r="AYL228" s="242"/>
      <c r="AYM228" s="242"/>
      <c r="AYN228" s="242"/>
      <c r="AYO228" s="242"/>
      <c r="AYP228" s="242"/>
      <c r="AYQ228" s="242"/>
      <c r="AYR228" s="242"/>
      <c r="AYS228" s="242"/>
      <c r="AYT228" s="242"/>
      <c r="AYU228" s="242"/>
      <c r="AYV228" s="242"/>
      <c r="AYW228" s="242"/>
      <c r="AYX228" s="242"/>
      <c r="AYY228" s="242"/>
      <c r="AYZ228" s="242"/>
      <c r="AZA228" s="242"/>
      <c r="AZB228" s="242"/>
      <c r="AZC228" s="242"/>
      <c r="AZD228" s="242"/>
      <c r="AZE228" s="242"/>
      <c r="AZF228" s="242"/>
      <c r="AZG228" s="242"/>
      <c r="AZH228" s="242"/>
      <c r="AZI228" s="242"/>
      <c r="AZJ228" s="242"/>
      <c r="AZK228" s="242"/>
      <c r="AZL228" s="242"/>
      <c r="AZM228" s="242"/>
      <c r="AZN228" s="242"/>
      <c r="AZO228" s="242"/>
      <c r="AZP228" s="242"/>
      <c r="AZQ228" s="242"/>
      <c r="AZR228" s="242"/>
      <c r="AZS228" s="242"/>
      <c r="AZT228" s="242"/>
      <c r="AZU228" s="242"/>
      <c r="AZV228" s="242"/>
      <c r="AZW228" s="242"/>
      <c r="AZX228" s="242"/>
      <c r="AZY228" s="242"/>
      <c r="AZZ228" s="242"/>
      <c r="BAA228" s="242"/>
      <c r="BAB228" s="242"/>
      <c r="BAC228" s="242"/>
      <c r="BAD228" s="242"/>
      <c r="BAE228" s="242"/>
      <c r="BAF228" s="242"/>
      <c r="BAG228" s="242"/>
      <c r="BAH228" s="242"/>
      <c r="BAI228" s="242"/>
      <c r="BAJ228" s="242"/>
      <c r="BAK228" s="242"/>
      <c r="BAL228" s="242"/>
      <c r="BAM228" s="242"/>
      <c r="BAN228" s="242"/>
      <c r="BAO228" s="242"/>
      <c r="BAP228" s="242"/>
      <c r="BAQ228" s="242"/>
      <c r="BAR228" s="242"/>
      <c r="BAS228" s="242"/>
      <c r="BAT228" s="242"/>
      <c r="BAU228" s="242"/>
      <c r="BAV228" s="242"/>
      <c r="BAW228" s="242"/>
      <c r="BAX228" s="242"/>
      <c r="BAY228" s="242"/>
      <c r="BAZ228" s="242"/>
      <c r="BBA228" s="242"/>
      <c r="BBB228" s="242"/>
      <c r="BBC228" s="242"/>
      <c r="BBD228" s="242"/>
      <c r="BBE228" s="242"/>
      <c r="BBF228" s="242"/>
      <c r="BBG228" s="242"/>
      <c r="BBH228" s="242"/>
      <c r="BBI228" s="242"/>
      <c r="BBJ228" s="242"/>
      <c r="BBK228" s="242"/>
      <c r="BBL228" s="242"/>
      <c r="BBM228" s="242"/>
      <c r="BBN228" s="242"/>
      <c r="BBO228" s="242"/>
      <c r="BBP228" s="242"/>
      <c r="BBQ228" s="242"/>
      <c r="BBR228" s="242"/>
      <c r="BBS228" s="242"/>
      <c r="BBT228" s="242"/>
      <c r="BBU228" s="242"/>
      <c r="BBV228" s="242"/>
      <c r="BBW228" s="242"/>
      <c r="BBX228" s="242"/>
      <c r="BBY228" s="242"/>
      <c r="BBZ228" s="242"/>
      <c r="BCA228" s="242"/>
      <c r="BCB228" s="242"/>
      <c r="BCC228" s="242"/>
      <c r="BCD228" s="242"/>
      <c r="BCE228" s="242"/>
      <c r="BCF228" s="242"/>
      <c r="BCG228" s="242"/>
      <c r="BCH228" s="242"/>
      <c r="BCI228" s="242"/>
      <c r="BCJ228" s="242"/>
      <c r="BCK228" s="242"/>
      <c r="BCL228" s="242"/>
      <c r="BCM228" s="242"/>
      <c r="BCN228" s="242"/>
      <c r="BCO228" s="242"/>
      <c r="BCP228" s="242"/>
      <c r="BCQ228" s="242"/>
      <c r="BCR228" s="242"/>
      <c r="BCS228" s="242"/>
      <c r="BCT228" s="242"/>
      <c r="BCU228" s="242"/>
      <c r="BCV228" s="242"/>
      <c r="BCW228" s="242"/>
      <c r="BCX228" s="242"/>
      <c r="BCY228" s="242"/>
      <c r="BCZ228" s="242"/>
      <c r="BDA228" s="242"/>
      <c r="BDB228" s="242"/>
      <c r="BDC228" s="242"/>
      <c r="BDD228" s="242"/>
      <c r="BDE228" s="242"/>
      <c r="BDF228" s="242"/>
      <c r="BDG228" s="242"/>
      <c r="BDH228" s="242"/>
      <c r="BDI228" s="242"/>
      <c r="BDJ228" s="242"/>
      <c r="BDK228" s="242"/>
      <c r="BDL228" s="242"/>
      <c r="BDM228" s="242"/>
      <c r="BDN228" s="242"/>
      <c r="BDO228" s="242"/>
      <c r="BDP228" s="242"/>
      <c r="BDQ228" s="242"/>
      <c r="BDR228" s="242"/>
      <c r="BDS228" s="242"/>
      <c r="BDT228" s="242"/>
      <c r="BDU228" s="242"/>
      <c r="BDV228" s="242"/>
      <c r="BDW228" s="242"/>
      <c r="BDX228" s="242"/>
      <c r="BDY228" s="242"/>
      <c r="BDZ228" s="242"/>
      <c r="BEA228" s="242"/>
      <c r="BEB228" s="242"/>
      <c r="BEC228" s="242"/>
      <c r="BED228" s="242"/>
      <c r="BEE228" s="242"/>
      <c r="BEF228" s="242"/>
      <c r="BEG228" s="242"/>
      <c r="BEH228" s="242"/>
      <c r="BEI228" s="242"/>
      <c r="BEJ228" s="242"/>
      <c r="BEK228" s="242"/>
      <c r="BEL228" s="242"/>
      <c r="BEM228" s="242"/>
      <c r="BEN228" s="242"/>
      <c r="BEO228" s="242"/>
      <c r="BEP228" s="242"/>
      <c r="BEQ228" s="242"/>
      <c r="BER228" s="242"/>
      <c r="BES228" s="242"/>
      <c r="BET228" s="242"/>
      <c r="BEU228" s="242"/>
      <c r="BEV228" s="242"/>
      <c r="BEW228" s="242"/>
      <c r="BEX228" s="242"/>
      <c r="BEY228" s="242"/>
      <c r="BEZ228" s="242"/>
      <c r="BFA228" s="242"/>
      <c r="BFB228" s="242"/>
      <c r="BFC228" s="242"/>
      <c r="BFD228" s="242"/>
      <c r="BFE228" s="242"/>
      <c r="BFF228" s="242"/>
      <c r="BFG228" s="242"/>
      <c r="BFH228" s="242"/>
      <c r="BFI228" s="242"/>
      <c r="BFJ228" s="242"/>
      <c r="BFK228" s="242"/>
      <c r="BFL228" s="242"/>
      <c r="BFM228" s="242"/>
      <c r="BFN228" s="242"/>
      <c r="BFO228" s="242"/>
      <c r="BFP228" s="242"/>
      <c r="BFQ228" s="242"/>
      <c r="BFR228" s="242"/>
      <c r="BFS228" s="242"/>
      <c r="BFT228" s="242"/>
      <c r="BFU228" s="242"/>
      <c r="BFV228" s="242"/>
      <c r="BFW228" s="242"/>
      <c r="BFX228" s="242"/>
      <c r="BFY228" s="242"/>
      <c r="BFZ228" s="242"/>
      <c r="BGA228" s="242"/>
      <c r="BGB228" s="242"/>
      <c r="BGC228" s="242"/>
      <c r="BGD228" s="242"/>
      <c r="BGE228" s="242"/>
      <c r="BGF228" s="242"/>
      <c r="BGG228" s="242"/>
      <c r="BGH228" s="242"/>
      <c r="BGI228" s="242"/>
      <c r="BGJ228" s="242"/>
      <c r="BGK228" s="242"/>
      <c r="BGL228" s="242"/>
      <c r="BGM228" s="242"/>
      <c r="BGN228" s="242"/>
      <c r="BGO228" s="242"/>
      <c r="BGP228" s="242"/>
      <c r="BGQ228" s="242"/>
      <c r="BGR228" s="242"/>
      <c r="BGS228" s="242"/>
      <c r="BGT228" s="242"/>
      <c r="BGU228" s="242"/>
      <c r="BGV228" s="242"/>
      <c r="BGW228" s="242"/>
      <c r="BGX228" s="242"/>
      <c r="BGY228" s="242"/>
      <c r="BGZ228" s="242"/>
      <c r="BHA228" s="242"/>
      <c r="BHB228" s="242"/>
      <c r="BHC228" s="242"/>
      <c r="BHD228" s="242"/>
      <c r="BHE228" s="242"/>
      <c r="BHF228" s="242"/>
      <c r="BHG228" s="242"/>
      <c r="BHH228" s="242"/>
      <c r="BHI228" s="242"/>
      <c r="BHJ228" s="242"/>
      <c r="BHK228" s="242"/>
      <c r="BHL228" s="242"/>
      <c r="BHM228" s="242"/>
      <c r="BHN228" s="242"/>
      <c r="BHO228" s="242"/>
      <c r="BHP228" s="242"/>
      <c r="BHQ228" s="242"/>
      <c r="BHR228" s="242"/>
      <c r="BHS228" s="242"/>
      <c r="BHT228" s="242"/>
      <c r="BHU228" s="242"/>
      <c r="BHV228" s="242"/>
      <c r="BHW228" s="242"/>
      <c r="BHX228" s="242"/>
      <c r="BHY228" s="242"/>
      <c r="BHZ228" s="242"/>
      <c r="BIA228" s="242"/>
      <c r="BIB228" s="242"/>
      <c r="BIC228" s="242"/>
      <c r="BID228" s="242"/>
      <c r="BIE228" s="242"/>
      <c r="BIF228" s="242"/>
      <c r="BIG228" s="242"/>
      <c r="BIH228" s="242"/>
      <c r="BII228" s="242"/>
      <c r="BIJ228" s="242"/>
      <c r="BIK228" s="242"/>
      <c r="BIL228" s="242"/>
      <c r="BIM228" s="242"/>
      <c r="BIN228" s="242"/>
      <c r="BIO228" s="242"/>
      <c r="BIP228" s="242"/>
      <c r="BIQ228" s="242"/>
      <c r="BIR228" s="242"/>
      <c r="BIS228" s="242"/>
      <c r="BIT228" s="242"/>
      <c r="BIU228" s="242"/>
      <c r="BIV228" s="242"/>
      <c r="BIW228" s="242"/>
      <c r="BIX228" s="242"/>
      <c r="BIY228" s="242"/>
      <c r="BIZ228" s="242"/>
      <c r="BJA228" s="242"/>
      <c r="BJB228" s="242"/>
      <c r="BJC228" s="242"/>
      <c r="BJD228" s="242"/>
      <c r="BJE228" s="242"/>
      <c r="BJF228" s="242"/>
      <c r="BJG228" s="242"/>
      <c r="BJH228" s="242"/>
      <c r="BJI228" s="242"/>
      <c r="BJJ228" s="242"/>
      <c r="BJK228" s="242"/>
      <c r="BJL228" s="242"/>
      <c r="BJM228" s="242"/>
      <c r="BJN228" s="242"/>
      <c r="BJO228" s="242"/>
      <c r="BJP228" s="242"/>
      <c r="BJQ228" s="242"/>
      <c r="BJR228" s="242"/>
      <c r="BJS228" s="242"/>
      <c r="BJT228" s="242"/>
      <c r="BJU228" s="242"/>
      <c r="BJV228" s="242"/>
      <c r="BJW228" s="242"/>
      <c r="BJX228" s="242"/>
      <c r="BJY228" s="242"/>
      <c r="BJZ228" s="242"/>
      <c r="BKA228" s="242"/>
      <c r="BKB228" s="242"/>
      <c r="BKC228" s="242"/>
      <c r="BKD228" s="242"/>
      <c r="BKE228" s="242"/>
      <c r="BKF228" s="242"/>
      <c r="BKG228" s="242"/>
      <c r="BKH228" s="242"/>
      <c r="BKI228" s="242"/>
      <c r="BKJ228" s="242"/>
      <c r="BKK228" s="242"/>
      <c r="BKL228" s="242"/>
      <c r="BKM228" s="242"/>
      <c r="BKN228" s="242"/>
      <c r="BKO228" s="242"/>
      <c r="BKP228" s="242"/>
      <c r="BKQ228" s="242"/>
      <c r="BKR228" s="242"/>
      <c r="BKS228" s="242"/>
      <c r="BKT228" s="242"/>
      <c r="BKU228" s="242"/>
      <c r="BKV228" s="242"/>
      <c r="BKW228" s="242"/>
      <c r="BKX228" s="242"/>
      <c r="BKY228" s="242"/>
      <c r="BKZ228" s="242"/>
      <c r="BLA228" s="242"/>
      <c r="BLB228" s="242"/>
      <c r="BLC228" s="242"/>
      <c r="BLD228" s="242"/>
      <c r="BLE228" s="242"/>
      <c r="BLF228" s="242"/>
      <c r="BLG228" s="242"/>
      <c r="BLH228" s="242"/>
      <c r="BLI228" s="242"/>
      <c r="BLJ228" s="242"/>
      <c r="BLK228" s="242"/>
      <c r="BLL228" s="242"/>
      <c r="BLM228" s="242"/>
      <c r="BLN228" s="242"/>
      <c r="BLO228" s="242"/>
      <c r="BLP228" s="242"/>
      <c r="BLQ228" s="242"/>
      <c r="BLR228" s="242"/>
      <c r="BLS228" s="242"/>
      <c r="BLT228" s="242"/>
      <c r="BLU228" s="242"/>
      <c r="BLV228" s="242"/>
      <c r="BLW228" s="242"/>
      <c r="BLX228" s="242"/>
      <c r="BLY228" s="242"/>
      <c r="BLZ228" s="242"/>
      <c r="BMA228" s="242"/>
      <c r="BMB228" s="242"/>
      <c r="BMC228" s="242"/>
      <c r="BMD228" s="242"/>
      <c r="BME228" s="242"/>
      <c r="BMF228" s="242"/>
      <c r="BMG228" s="242"/>
      <c r="BMH228" s="242"/>
      <c r="BMI228" s="242"/>
      <c r="BMJ228" s="242"/>
      <c r="BMK228" s="242"/>
      <c r="BML228" s="242"/>
      <c r="BMM228" s="242"/>
      <c r="BMN228" s="242"/>
      <c r="BMO228" s="242"/>
      <c r="BMP228" s="242"/>
      <c r="BMQ228" s="242"/>
      <c r="BMR228" s="242"/>
      <c r="BMS228" s="242"/>
      <c r="BMT228" s="242"/>
      <c r="BMU228" s="242"/>
      <c r="BMV228" s="242"/>
      <c r="BMW228" s="242"/>
      <c r="BMX228" s="242"/>
      <c r="BMY228" s="242"/>
      <c r="BMZ228" s="242"/>
      <c r="BNA228" s="242"/>
      <c r="BNB228" s="242"/>
      <c r="BNC228" s="242"/>
      <c r="BND228" s="242"/>
      <c r="BNE228" s="242"/>
      <c r="BNF228" s="242"/>
      <c r="BNG228" s="242"/>
      <c r="BNH228" s="242"/>
      <c r="BNI228" s="242"/>
      <c r="BNJ228" s="242"/>
      <c r="BNK228" s="242"/>
      <c r="BNL228" s="242"/>
      <c r="BNM228" s="242"/>
      <c r="BNN228" s="242"/>
      <c r="BNO228" s="242"/>
      <c r="BNP228" s="242"/>
      <c r="BNQ228" s="242"/>
      <c r="BNR228" s="242"/>
      <c r="BNS228" s="242"/>
      <c r="BNT228" s="242"/>
      <c r="BNU228" s="242"/>
      <c r="BNV228" s="242"/>
      <c r="BNW228" s="242"/>
      <c r="BNX228" s="242"/>
      <c r="BNY228" s="242"/>
      <c r="BNZ228" s="242"/>
      <c r="BOA228" s="242"/>
      <c r="BOB228" s="242"/>
      <c r="BOC228" s="242"/>
      <c r="BOD228" s="242"/>
      <c r="BOE228" s="242"/>
      <c r="BOF228" s="242"/>
      <c r="BOG228" s="242"/>
      <c r="BOH228" s="242"/>
      <c r="BOI228" s="242"/>
      <c r="BOJ228" s="242"/>
      <c r="BOK228" s="242"/>
      <c r="BOL228" s="242"/>
      <c r="BOM228" s="242"/>
      <c r="BON228" s="242"/>
      <c r="BOO228" s="242"/>
      <c r="BOP228" s="242"/>
      <c r="BOQ228" s="242"/>
      <c r="BOR228" s="242"/>
      <c r="BOS228" s="242"/>
      <c r="BOT228" s="242"/>
      <c r="BOU228" s="242"/>
      <c r="BOV228" s="242"/>
      <c r="BOW228" s="242"/>
      <c r="BOX228" s="242"/>
      <c r="BOY228" s="242"/>
      <c r="BOZ228" s="242"/>
      <c r="BPA228" s="242"/>
      <c r="BPB228" s="242"/>
      <c r="BPC228" s="242"/>
      <c r="BPD228" s="242"/>
      <c r="BPE228" s="242"/>
      <c r="BPF228" s="242"/>
      <c r="BPG228" s="242"/>
      <c r="BPH228" s="242"/>
      <c r="BPI228" s="242"/>
      <c r="BPJ228" s="242"/>
      <c r="BPK228" s="242"/>
      <c r="BPL228" s="242"/>
      <c r="BPM228" s="242"/>
      <c r="BPN228" s="242"/>
      <c r="BPO228" s="242"/>
      <c r="BPP228" s="242"/>
      <c r="BPQ228" s="242"/>
      <c r="BPR228" s="242"/>
      <c r="BPS228" s="242"/>
      <c r="BPT228" s="242"/>
      <c r="BPU228" s="242"/>
      <c r="BPV228" s="242"/>
      <c r="BPW228" s="242"/>
      <c r="BPX228" s="242"/>
      <c r="BPY228" s="242"/>
      <c r="BPZ228" s="242"/>
      <c r="BQA228" s="242"/>
      <c r="BQB228" s="242"/>
      <c r="BQC228" s="242"/>
      <c r="BQD228" s="242"/>
      <c r="BQE228" s="242"/>
      <c r="BQF228" s="242"/>
      <c r="BQG228" s="242"/>
      <c r="BQH228" s="242"/>
      <c r="BQI228" s="242"/>
      <c r="BQJ228" s="242"/>
      <c r="BQK228" s="242"/>
      <c r="BQL228" s="242"/>
      <c r="BQM228" s="242"/>
      <c r="BQN228" s="242"/>
      <c r="BQO228" s="242"/>
      <c r="BQP228" s="242"/>
      <c r="BQQ228" s="242"/>
      <c r="BQR228" s="242"/>
      <c r="BQS228" s="242"/>
      <c r="BQT228" s="242"/>
      <c r="BQU228" s="242"/>
      <c r="BQV228" s="242"/>
      <c r="BQW228" s="242"/>
      <c r="BQX228" s="242"/>
      <c r="BQY228" s="242"/>
      <c r="BQZ228" s="242"/>
      <c r="BRA228" s="242"/>
      <c r="BRB228" s="242"/>
      <c r="BRC228" s="242"/>
      <c r="BRD228" s="242"/>
      <c r="BRE228" s="242"/>
      <c r="BRF228" s="242"/>
      <c r="BRG228" s="242"/>
      <c r="BRH228" s="242"/>
      <c r="BRI228" s="242"/>
      <c r="BRJ228" s="242"/>
      <c r="BRK228" s="242"/>
      <c r="BRL228" s="242"/>
      <c r="BRM228" s="242"/>
      <c r="BRN228" s="242"/>
      <c r="BRO228" s="242"/>
      <c r="BRP228" s="242"/>
      <c r="BRQ228" s="242"/>
      <c r="BRR228" s="242"/>
      <c r="BRS228" s="242"/>
      <c r="BRT228" s="242"/>
      <c r="BRU228" s="242"/>
      <c r="BRV228" s="242"/>
      <c r="BRW228" s="242"/>
      <c r="BRX228" s="242"/>
      <c r="BRY228" s="242"/>
      <c r="BRZ228" s="242"/>
      <c r="BSA228" s="242"/>
      <c r="BSB228" s="242"/>
      <c r="BSC228" s="242"/>
      <c r="BSD228" s="242"/>
      <c r="BSE228" s="242"/>
      <c r="BSF228" s="242"/>
      <c r="BSG228" s="242"/>
      <c r="BSH228" s="242"/>
      <c r="BSI228" s="242"/>
      <c r="BSJ228" s="242"/>
      <c r="BSK228" s="242"/>
      <c r="BSL228" s="242"/>
      <c r="BSM228" s="242"/>
      <c r="BSN228" s="242"/>
      <c r="BSO228" s="242"/>
      <c r="BSP228" s="242"/>
      <c r="BSQ228" s="242"/>
      <c r="BSR228" s="242"/>
      <c r="BSS228" s="242"/>
      <c r="BST228" s="242"/>
      <c r="BSU228" s="242"/>
      <c r="BSV228" s="242"/>
      <c r="BSW228" s="242"/>
      <c r="BSX228" s="242"/>
      <c r="BSY228" s="242"/>
      <c r="BSZ228" s="242"/>
      <c r="BTA228" s="242"/>
      <c r="BTB228" s="242"/>
      <c r="BTC228" s="242"/>
      <c r="BTD228" s="242"/>
      <c r="BTE228" s="242"/>
      <c r="BTF228" s="242"/>
      <c r="BTG228" s="242"/>
      <c r="BTH228" s="242"/>
      <c r="BTI228" s="242"/>
      <c r="BTJ228" s="242"/>
      <c r="BTK228" s="242"/>
      <c r="BTL228" s="242"/>
      <c r="BTM228" s="242"/>
      <c r="BTN228" s="242"/>
      <c r="BTO228" s="242"/>
      <c r="BTP228" s="242"/>
      <c r="BTQ228" s="242"/>
      <c r="BTR228" s="242"/>
      <c r="BTS228" s="242"/>
      <c r="BTT228" s="242"/>
      <c r="BTU228" s="242"/>
      <c r="BTV228" s="242"/>
      <c r="BTW228" s="242"/>
      <c r="BTX228" s="242"/>
      <c r="BTY228" s="242"/>
      <c r="BTZ228" s="242"/>
      <c r="BUA228" s="242"/>
      <c r="BUB228" s="242"/>
      <c r="BUC228" s="242"/>
      <c r="BUD228" s="242"/>
      <c r="BUE228" s="242"/>
      <c r="BUF228" s="242"/>
      <c r="BUG228" s="242"/>
      <c r="BUH228" s="242"/>
      <c r="BUI228" s="242"/>
      <c r="BUJ228" s="242"/>
      <c r="BUK228" s="242"/>
      <c r="BUL228" s="242"/>
      <c r="BUM228" s="242"/>
      <c r="BUN228" s="242"/>
      <c r="BUO228" s="242"/>
      <c r="BUP228" s="242"/>
      <c r="BUQ228" s="242"/>
      <c r="BUR228" s="242"/>
      <c r="BUS228" s="242"/>
      <c r="BUT228" s="242"/>
      <c r="BUU228" s="242"/>
      <c r="BUV228" s="242"/>
      <c r="BUW228" s="242"/>
      <c r="BUX228" s="242"/>
      <c r="BUY228" s="242"/>
      <c r="BUZ228" s="242"/>
      <c r="BVA228" s="242"/>
      <c r="BVB228" s="242"/>
      <c r="BVC228" s="242"/>
      <c r="BVD228" s="242"/>
      <c r="BVE228" s="242"/>
      <c r="BVF228" s="242"/>
      <c r="BVG228" s="242"/>
      <c r="BVH228" s="242"/>
      <c r="BVI228" s="242"/>
      <c r="BVJ228" s="242"/>
      <c r="BVK228" s="242"/>
      <c r="BVL228" s="242"/>
      <c r="BVM228" s="242"/>
      <c r="BVN228" s="242"/>
      <c r="BVO228" s="242"/>
      <c r="BVP228" s="242"/>
      <c r="BVQ228" s="242"/>
      <c r="BVR228" s="242"/>
      <c r="BVS228" s="242"/>
      <c r="BVT228" s="242"/>
      <c r="BVU228" s="242"/>
      <c r="BVV228" s="242"/>
      <c r="BVW228" s="242"/>
      <c r="BVX228" s="242"/>
      <c r="BVY228" s="242"/>
      <c r="BVZ228" s="242"/>
      <c r="BWA228" s="242"/>
      <c r="BWB228" s="242"/>
      <c r="BWC228" s="242"/>
      <c r="BWD228" s="242"/>
      <c r="BWE228" s="242"/>
      <c r="BWF228" s="242"/>
      <c r="BWG228" s="242"/>
      <c r="BWH228" s="242"/>
      <c r="BWI228" s="242"/>
      <c r="BWJ228" s="242"/>
      <c r="BWK228" s="242"/>
      <c r="BWL228" s="242"/>
      <c r="BWM228" s="242"/>
      <c r="BWN228" s="242"/>
      <c r="BWO228" s="242"/>
      <c r="BWP228" s="242"/>
      <c r="BWQ228" s="242"/>
      <c r="BWR228" s="242"/>
      <c r="BWS228" s="242"/>
      <c r="BWT228" s="242"/>
      <c r="BWU228" s="242"/>
      <c r="BWV228" s="242"/>
      <c r="BWW228" s="242"/>
      <c r="BWX228" s="242"/>
      <c r="BWY228" s="242"/>
      <c r="BWZ228" s="242"/>
      <c r="BXA228" s="242"/>
      <c r="BXB228" s="242"/>
      <c r="BXC228" s="242"/>
      <c r="BXD228" s="242"/>
      <c r="BXE228" s="242"/>
      <c r="BXF228" s="242"/>
      <c r="BXG228" s="242"/>
      <c r="BXH228" s="242"/>
      <c r="BXI228" s="242"/>
      <c r="BXJ228" s="242"/>
      <c r="BXK228" s="242"/>
      <c r="BXL228" s="242"/>
      <c r="BXM228" s="242"/>
      <c r="BXN228" s="242"/>
      <c r="BXO228" s="242"/>
      <c r="BXP228" s="242"/>
      <c r="BXQ228" s="242"/>
      <c r="BXR228" s="242"/>
      <c r="BXS228" s="242"/>
      <c r="BXT228" s="242"/>
      <c r="BXU228" s="242"/>
      <c r="BXV228" s="242"/>
      <c r="BXW228" s="242"/>
      <c r="BXX228" s="242"/>
      <c r="BXY228" s="242"/>
      <c r="BXZ228" s="242"/>
      <c r="BYA228" s="242"/>
      <c r="BYB228" s="242"/>
      <c r="BYC228" s="242"/>
      <c r="BYD228" s="242"/>
      <c r="BYE228" s="242"/>
      <c r="BYF228" s="242"/>
      <c r="BYG228" s="242"/>
      <c r="BYH228" s="242"/>
      <c r="BYI228" s="242"/>
      <c r="BYJ228" s="242"/>
      <c r="BYK228" s="242"/>
      <c r="BYL228" s="242"/>
      <c r="BYM228" s="242"/>
      <c r="BYN228" s="242"/>
      <c r="BYO228" s="242"/>
      <c r="BYP228" s="242"/>
      <c r="BYQ228" s="242"/>
      <c r="BYR228" s="242"/>
      <c r="BYS228" s="242"/>
      <c r="BYT228" s="242"/>
      <c r="BYU228" s="242"/>
      <c r="BYV228" s="242"/>
      <c r="BYW228" s="242"/>
      <c r="BYX228" s="242"/>
      <c r="BYY228" s="242"/>
      <c r="BYZ228" s="242"/>
      <c r="BZA228" s="242"/>
      <c r="BZB228" s="242"/>
      <c r="BZC228" s="242"/>
      <c r="BZD228" s="242"/>
      <c r="BZE228" s="242"/>
      <c r="BZF228" s="242"/>
      <c r="BZG228" s="242"/>
      <c r="BZH228" s="242"/>
      <c r="BZI228" s="242"/>
      <c r="BZJ228" s="242"/>
      <c r="BZK228" s="242"/>
      <c r="BZL228" s="242"/>
      <c r="BZM228" s="242"/>
      <c r="BZN228" s="242"/>
      <c r="BZO228" s="242"/>
      <c r="BZP228" s="242"/>
      <c r="BZQ228" s="242"/>
      <c r="BZR228" s="242"/>
      <c r="BZS228" s="242"/>
      <c r="BZT228" s="242"/>
      <c r="BZU228" s="242"/>
      <c r="BZV228" s="242"/>
      <c r="BZW228" s="242"/>
      <c r="BZX228" s="242"/>
      <c r="BZY228" s="242"/>
      <c r="BZZ228" s="242"/>
      <c r="CAA228" s="242"/>
      <c r="CAB228" s="242"/>
      <c r="CAC228" s="242"/>
      <c r="CAD228" s="242"/>
      <c r="CAE228" s="242"/>
      <c r="CAF228" s="242"/>
      <c r="CAG228" s="242"/>
      <c r="CAH228" s="242"/>
      <c r="CAI228" s="242"/>
      <c r="CAJ228" s="242"/>
      <c r="CAK228" s="242"/>
      <c r="CAL228" s="242"/>
      <c r="CAM228" s="242"/>
      <c r="CAN228" s="242"/>
      <c r="CAO228" s="242"/>
      <c r="CAP228" s="242"/>
      <c r="CAQ228" s="242"/>
      <c r="CAR228" s="242"/>
      <c r="CAS228" s="242"/>
      <c r="CAT228" s="242"/>
      <c r="CAU228" s="242"/>
      <c r="CAV228" s="242"/>
      <c r="CAW228" s="242"/>
      <c r="CAX228" s="242"/>
      <c r="CAY228" s="242"/>
      <c r="CAZ228" s="242"/>
      <c r="CBA228" s="242"/>
      <c r="CBB228" s="242"/>
      <c r="CBC228" s="242"/>
      <c r="CBD228" s="242"/>
      <c r="CBE228" s="242"/>
      <c r="CBF228" s="242"/>
      <c r="CBG228" s="242"/>
      <c r="CBH228" s="242"/>
      <c r="CBI228" s="242"/>
      <c r="CBJ228" s="242"/>
      <c r="CBK228" s="242"/>
      <c r="CBL228" s="242"/>
      <c r="CBM228" s="242"/>
      <c r="CBN228" s="242"/>
      <c r="CBO228" s="242"/>
      <c r="CBP228" s="242"/>
      <c r="CBQ228" s="242"/>
      <c r="CBR228" s="242"/>
      <c r="CBS228" s="242"/>
      <c r="CBT228" s="242"/>
      <c r="CBU228" s="242"/>
      <c r="CBV228" s="242"/>
      <c r="CBW228" s="242"/>
      <c r="CBX228" s="242"/>
      <c r="CBY228" s="242"/>
      <c r="CBZ228" s="242"/>
      <c r="CCA228" s="242"/>
      <c r="CCB228" s="242"/>
      <c r="CCC228" s="242"/>
      <c r="CCD228" s="242"/>
      <c r="CCE228" s="242"/>
      <c r="CCF228" s="242"/>
      <c r="CCG228" s="242"/>
      <c r="CCH228" s="242"/>
      <c r="CCI228" s="242"/>
      <c r="CCJ228" s="242"/>
      <c r="CCK228" s="242"/>
      <c r="CCL228" s="242"/>
      <c r="CCM228" s="242"/>
      <c r="CCN228" s="242"/>
      <c r="CCO228" s="242"/>
      <c r="CCP228" s="242"/>
      <c r="CCQ228" s="242"/>
      <c r="CCR228" s="242"/>
      <c r="CCS228" s="242"/>
      <c r="CCT228" s="242"/>
      <c r="CCU228" s="242"/>
      <c r="CCV228" s="242"/>
      <c r="CCW228" s="242"/>
      <c r="CCX228" s="242"/>
      <c r="CCY228" s="242"/>
      <c r="CCZ228" s="242"/>
      <c r="CDA228" s="242"/>
      <c r="CDB228" s="242"/>
      <c r="CDC228" s="242"/>
      <c r="CDD228" s="242"/>
      <c r="CDE228" s="242"/>
      <c r="CDF228" s="242"/>
      <c r="CDG228" s="242"/>
      <c r="CDH228" s="242"/>
      <c r="CDI228" s="242"/>
      <c r="CDJ228" s="242"/>
      <c r="CDK228" s="242"/>
      <c r="CDL228" s="242"/>
      <c r="CDM228" s="242"/>
      <c r="CDN228" s="242"/>
      <c r="CDO228" s="242"/>
      <c r="CDP228" s="242"/>
      <c r="CDQ228" s="242"/>
      <c r="CDR228" s="242"/>
      <c r="CDS228" s="242"/>
      <c r="CDT228" s="242"/>
      <c r="CDU228" s="242"/>
      <c r="CDV228" s="242"/>
      <c r="CDW228" s="242"/>
      <c r="CDX228" s="242"/>
      <c r="CDY228" s="242"/>
      <c r="CDZ228" s="242"/>
      <c r="CEA228" s="242"/>
      <c r="CEB228" s="242"/>
      <c r="CEC228" s="242"/>
      <c r="CED228" s="242"/>
      <c r="CEE228" s="242"/>
      <c r="CEF228" s="242"/>
      <c r="CEG228" s="242"/>
      <c r="CEH228" s="242"/>
      <c r="CEI228" s="242"/>
      <c r="CEJ228" s="242"/>
      <c r="CEK228" s="242"/>
      <c r="CEL228" s="242"/>
      <c r="CEM228" s="242"/>
      <c r="CEN228" s="242"/>
      <c r="CEO228" s="242"/>
      <c r="CEP228" s="242"/>
      <c r="CEQ228" s="242"/>
      <c r="CER228" s="242"/>
      <c r="CES228" s="242"/>
      <c r="CET228" s="242"/>
      <c r="CEU228" s="242"/>
      <c r="CEV228" s="242"/>
      <c r="CEW228" s="242"/>
      <c r="CEX228" s="242"/>
      <c r="CEY228" s="242"/>
      <c r="CEZ228" s="242"/>
      <c r="CFA228" s="242"/>
      <c r="CFB228" s="242"/>
      <c r="CFC228" s="242"/>
      <c r="CFD228" s="242"/>
      <c r="CFE228" s="242"/>
      <c r="CFF228" s="242"/>
      <c r="CFG228" s="242"/>
      <c r="CFH228" s="242"/>
      <c r="CFI228" s="242"/>
      <c r="CFJ228" s="242"/>
      <c r="CFK228" s="242"/>
      <c r="CFL228" s="242"/>
      <c r="CFM228" s="242"/>
      <c r="CFN228" s="242"/>
      <c r="CFO228" s="242"/>
      <c r="CFP228" s="242"/>
      <c r="CFQ228" s="242"/>
      <c r="CFR228" s="242"/>
      <c r="CFS228" s="242"/>
      <c r="CFT228" s="242"/>
      <c r="CFU228" s="242"/>
      <c r="CFV228" s="242"/>
      <c r="CFW228" s="242"/>
      <c r="CFX228" s="242"/>
      <c r="CFY228" s="242"/>
      <c r="CFZ228" s="242"/>
      <c r="CGA228" s="242"/>
      <c r="CGB228" s="242"/>
      <c r="CGC228" s="242"/>
      <c r="CGD228" s="242"/>
      <c r="CGE228" s="242"/>
      <c r="CGF228" s="242"/>
      <c r="CGG228" s="242"/>
      <c r="CGH228" s="242"/>
      <c r="CGI228" s="242"/>
      <c r="CGJ228" s="242"/>
      <c r="CGK228" s="242"/>
      <c r="CGL228" s="242"/>
      <c r="CGM228" s="242"/>
      <c r="CGN228" s="242"/>
      <c r="CGO228" s="242"/>
      <c r="CGP228" s="242"/>
      <c r="CGQ228" s="242"/>
      <c r="CGR228" s="242"/>
      <c r="CGS228" s="242"/>
      <c r="CGT228" s="242"/>
      <c r="CGU228" s="242"/>
      <c r="CGV228" s="242"/>
      <c r="CGW228" s="242"/>
      <c r="CGX228" s="242"/>
      <c r="CGY228" s="242"/>
      <c r="CGZ228" s="242"/>
      <c r="CHA228" s="242"/>
      <c r="CHB228" s="242"/>
      <c r="CHC228" s="242"/>
      <c r="CHD228" s="242"/>
      <c r="CHE228" s="242"/>
      <c r="CHF228" s="242"/>
      <c r="CHG228" s="242"/>
      <c r="CHH228" s="242"/>
      <c r="CHI228" s="242"/>
      <c r="CHJ228" s="242"/>
      <c r="CHK228" s="242"/>
      <c r="CHL228" s="242"/>
      <c r="CHM228" s="242"/>
      <c r="CHN228" s="242"/>
      <c r="CHO228" s="242"/>
      <c r="CHP228" s="242"/>
      <c r="CHQ228" s="242"/>
      <c r="CHR228" s="242"/>
      <c r="CHS228" s="242"/>
      <c r="CHT228" s="242"/>
      <c r="CHU228" s="242"/>
      <c r="CHV228" s="242"/>
      <c r="CHW228" s="242"/>
      <c r="CHX228" s="242"/>
      <c r="CHY228" s="242"/>
      <c r="CHZ228" s="242"/>
      <c r="CIA228" s="242"/>
      <c r="CIB228" s="242"/>
      <c r="CIC228" s="242"/>
      <c r="CID228" s="242"/>
      <c r="CIE228" s="242"/>
      <c r="CIF228" s="242"/>
      <c r="CIG228" s="242"/>
      <c r="CIH228" s="242"/>
      <c r="CII228" s="242"/>
      <c r="CIJ228" s="242"/>
      <c r="CIK228" s="242"/>
      <c r="CIL228" s="242"/>
      <c r="CIM228" s="242"/>
      <c r="CIN228" s="242"/>
      <c r="CIO228" s="242"/>
      <c r="CIP228" s="242"/>
      <c r="CIQ228" s="242"/>
      <c r="CIR228" s="242"/>
      <c r="CIS228" s="242"/>
      <c r="CIT228" s="242"/>
      <c r="CIU228" s="242"/>
      <c r="CIV228" s="242"/>
      <c r="CIW228" s="242"/>
      <c r="CIX228" s="242"/>
      <c r="CIY228" s="242"/>
      <c r="CIZ228" s="242"/>
      <c r="CJA228" s="242"/>
      <c r="CJB228" s="242"/>
      <c r="CJC228" s="242"/>
      <c r="CJD228" s="242"/>
      <c r="CJE228" s="242"/>
      <c r="CJF228" s="242"/>
      <c r="CJG228" s="242"/>
      <c r="CJH228" s="242"/>
      <c r="CJI228" s="242"/>
      <c r="CJJ228" s="242"/>
      <c r="CJK228" s="242"/>
      <c r="CJL228" s="242"/>
      <c r="CJM228" s="242"/>
      <c r="CJN228" s="242"/>
      <c r="CJO228" s="242"/>
      <c r="CJP228" s="242"/>
      <c r="CJQ228" s="242"/>
      <c r="CJR228" s="242"/>
      <c r="CJS228" s="242"/>
      <c r="CJT228" s="242"/>
      <c r="CJU228" s="242"/>
      <c r="CJV228" s="242"/>
      <c r="CJW228" s="242"/>
      <c r="CJX228" s="242"/>
      <c r="CJY228" s="242"/>
      <c r="CJZ228" s="242"/>
      <c r="CKA228" s="242"/>
      <c r="CKB228" s="242"/>
      <c r="CKC228" s="242"/>
      <c r="CKD228" s="242"/>
      <c r="CKE228" s="242"/>
      <c r="CKF228" s="242"/>
      <c r="CKG228" s="242"/>
      <c r="CKH228" s="242"/>
      <c r="CKI228" s="242"/>
      <c r="CKJ228" s="242"/>
      <c r="CKK228" s="242"/>
      <c r="CKL228" s="242"/>
      <c r="CKM228" s="242"/>
      <c r="CKN228" s="242"/>
      <c r="CKO228" s="242"/>
      <c r="CKP228" s="242"/>
      <c r="CKQ228" s="242"/>
      <c r="CKR228" s="242"/>
      <c r="CKS228" s="242"/>
      <c r="CKT228" s="242"/>
      <c r="CKU228" s="242"/>
      <c r="CKV228" s="242"/>
      <c r="CKW228" s="242"/>
      <c r="CKX228" s="242"/>
      <c r="CKY228" s="242"/>
      <c r="CKZ228" s="242"/>
      <c r="CLA228" s="242"/>
      <c r="CLB228" s="242"/>
      <c r="CLC228" s="242"/>
      <c r="CLD228" s="242"/>
      <c r="CLE228" s="242"/>
      <c r="CLF228" s="242"/>
      <c r="CLG228" s="242"/>
      <c r="CLH228" s="242"/>
      <c r="CLI228" s="242"/>
      <c r="CLJ228" s="242"/>
      <c r="CLK228" s="242"/>
      <c r="CLL228" s="242"/>
      <c r="CLM228" s="242"/>
      <c r="CLN228" s="242"/>
      <c r="CLO228" s="242"/>
      <c r="CLP228" s="242"/>
      <c r="CLQ228" s="242"/>
      <c r="CLR228" s="242"/>
      <c r="CLS228" s="242"/>
      <c r="CLT228" s="242"/>
      <c r="CLU228" s="242"/>
      <c r="CLV228" s="242"/>
      <c r="CLW228" s="242"/>
      <c r="CLX228" s="242"/>
      <c r="CLY228" s="242"/>
      <c r="CLZ228" s="242"/>
      <c r="CMA228" s="242"/>
      <c r="CMB228" s="242"/>
      <c r="CMC228" s="242"/>
      <c r="CMD228" s="242"/>
      <c r="CME228" s="242"/>
      <c r="CMF228" s="242"/>
      <c r="CMG228" s="242"/>
      <c r="CMH228" s="242"/>
      <c r="CMI228" s="242"/>
      <c r="CMJ228" s="242"/>
      <c r="CMK228" s="242"/>
      <c r="CML228" s="242"/>
      <c r="CMM228" s="242"/>
      <c r="CMN228" s="242"/>
      <c r="CMO228" s="242"/>
      <c r="CMP228" s="242"/>
      <c r="CMQ228" s="242"/>
      <c r="CMR228" s="242"/>
      <c r="CMS228" s="242"/>
      <c r="CMT228" s="242"/>
      <c r="CMU228" s="242"/>
      <c r="CMV228" s="242"/>
      <c r="CMW228" s="242"/>
      <c r="CMX228" s="242"/>
      <c r="CMY228" s="242"/>
      <c r="CMZ228" s="242"/>
      <c r="CNA228" s="242"/>
      <c r="CNB228" s="242"/>
      <c r="CNC228" s="242"/>
      <c r="CND228" s="242"/>
      <c r="CNE228" s="242"/>
      <c r="CNF228" s="242"/>
      <c r="CNG228" s="242"/>
      <c r="CNH228" s="242"/>
      <c r="CNI228" s="242"/>
      <c r="CNJ228" s="242"/>
      <c r="CNK228" s="242"/>
      <c r="CNL228" s="242"/>
      <c r="CNM228" s="242"/>
      <c r="CNN228" s="242"/>
      <c r="CNO228" s="242"/>
      <c r="CNP228" s="242"/>
      <c r="CNQ228" s="242"/>
      <c r="CNR228" s="242"/>
      <c r="CNS228" s="242"/>
      <c r="CNT228" s="242"/>
      <c r="CNU228" s="242"/>
      <c r="CNV228" s="242"/>
      <c r="CNW228" s="242"/>
      <c r="CNX228" s="242"/>
      <c r="CNY228" s="242"/>
      <c r="CNZ228" s="242"/>
      <c r="COA228" s="242"/>
      <c r="COB228" s="242"/>
      <c r="COC228" s="242"/>
      <c r="COD228" s="242"/>
      <c r="COE228" s="242"/>
      <c r="COF228" s="242"/>
      <c r="COG228" s="242"/>
      <c r="COH228" s="242"/>
      <c r="COI228" s="242"/>
      <c r="COJ228" s="242"/>
      <c r="COK228" s="242"/>
      <c r="COL228" s="242"/>
      <c r="COM228" s="242"/>
      <c r="CON228" s="242"/>
      <c r="COO228" s="242"/>
      <c r="COP228" s="242"/>
      <c r="COQ228" s="242"/>
      <c r="COR228" s="242"/>
      <c r="COS228" s="242"/>
      <c r="COT228" s="242"/>
      <c r="COU228" s="242"/>
      <c r="COV228" s="242"/>
      <c r="COW228" s="242"/>
      <c r="COX228" s="242"/>
      <c r="COY228" s="242"/>
      <c r="COZ228" s="242"/>
      <c r="CPA228" s="242"/>
      <c r="CPB228" s="242"/>
      <c r="CPC228" s="242"/>
      <c r="CPD228" s="242"/>
      <c r="CPE228" s="242"/>
      <c r="CPF228" s="242"/>
      <c r="CPG228" s="242"/>
      <c r="CPH228" s="242"/>
      <c r="CPI228" s="242"/>
      <c r="CPJ228" s="242"/>
      <c r="CPK228" s="242"/>
      <c r="CPL228" s="242"/>
      <c r="CPM228" s="242"/>
      <c r="CPN228" s="242"/>
      <c r="CPO228" s="242"/>
      <c r="CPP228" s="242"/>
      <c r="CPQ228" s="242"/>
      <c r="CPR228" s="242"/>
      <c r="CPS228" s="242"/>
      <c r="CPT228" s="242"/>
      <c r="CPU228" s="242"/>
      <c r="CPV228" s="242"/>
      <c r="CPW228" s="242"/>
      <c r="CPX228" s="242"/>
      <c r="CPY228" s="242"/>
      <c r="CPZ228" s="242"/>
      <c r="CQA228" s="242"/>
      <c r="CQB228" s="242"/>
      <c r="CQC228" s="242"/>
      <c r="CQD228" s="242"/>
      <c r="CQE228" s="242"/>
      <c r="CQF228" s="242"/>
      <c r="CQG228" s="242"/>
      <c r="CQH228" s="242"/>
      <c r="CQI228" s="242"/>
      <c r="CQJ228" s="242"/>
      <c r="CQK228" s="242"/>
      <c r="CQL228" s="242"/>
      <c r="CQM228" s="242"/>
      <c r="CQN228" s="242"/>
      <c r="CQO228" s="242"/>
      <c r="CQP228" s="242"/>
      <c r="CQQ228" s="242"/>
      <c r="CQR228" s="242"/>
      <c r="CQS228" s="242"/>
      <c r="CQT228" s="242"/>
      <c r="CQU228" s="242"/>
      <c r="CQV228" s="242"/>
      <c r="CQW228" s="242"/>
      <c r="CQX228" s="242"/>
      <c r="CQY228" s="242"/>
      <c r="CQZ228" s="242"/>
      <c r="CRA228" s="242"/>
      <c r="CRB228" s="242"/>
      <c r="CRC228" s="242"/>
      <c r="CRD228" s="242"/>
      <c r="CRE228" s="242"/>
      <c r="CRF228" s="242"/>
      <c r="CRG228" s="242"/>
      <c r="CRH228" s="242"/>
      <c r="CRI228" s="242"/>
      <c r="CRJ228" s="242"/>
      <c r="CRK228" s="242"/>
      <c r="CRL228" s="242"/>
      <c r="CRM228" s="242"/>
      <c r="CRN228" s="242"/>
      <c r="CRO228" s="242"/>
      <c r="CRP228" s="242"/>
      <c r="CRQ228" s="242"/>
      <c r="CRR228" s="242"/>
      <c r="CRS228" s="242"/>
      <c r="CRT228" s="242"/>
      <c r="CRU228" s="242"/>
      <c r="CRV228" s="242"/>
      <c r="CRW228" s="242"/>
      <c r="CRX228" s="242"/>
      <c r="CRY228" s="242"/>
      <c r="CRZ228" s="242"/>
      <c r="CSA228" s="242"/>
      <c r="CSB228" s="242"/>
      <c r="CSC228" s="242"/>
      <c r="CSD228" s="242"/>
      <c r="CSE228" s="242"/>
      <c r="CSF228" s="242"/>
      <c r="CSG228" s="242"/>
      <c r="CSH228" s="242"/>
      <c r="CSI228" s="242"/>
      <c r="CSJ228" s="242"/>
      <c r="CSK228" s="242"/>
      <c r="CSL228" s="242"/>
      <c r="CSM228" s="242"/>
      <c r="CSN228" s="242"/>
      <c r="CSO228" s="242"/>
      <c r="CSP228" s="242"/>
      <c r="CSQ228" s="242"/>
      <c r="CSR228" s="242"/>
      <c r="CSS228" s="242"/>
      <c r="CST228" s="242"/>
      <c r="CSU228" s="242"/>
      <c r="CSV228" s="242"/>
      <c r="CSW228" s="242"/>
      <c r="CSX228" s="242"/>
      <c r="CSY228" s="242"/>
      <c r="CSZ228" s="242"/>
      <c r="CTA228" s="242"/>
      <c r="CTB228" s="242"/>
      <c r="CTC228" s="242"/>
      <c r="CTD228" s="242"/>
      <c r="CTE228" s="242"/>
      <c r="CTF228" s="242"/>
      <c r="CTG228" s="242"/>
      <c r="CTH228" s="242"/>
      <c r="CTI228" s="242"/>
      <c r="CTJ228" s="242"/>
      <c r="CTK228" s="242"/>
      <c r="CTL228" s="242"/>
      <c r="CTM228" s="242"/>
      <c r="CTN228" s="242"/>
      <c r="CTO228" s="242"/>
      <c r="CTP228" s="242"/>
      <c r="CTQ228" s="242"/>
      <c r="CTR228" s="242"/>
      <c r="CTS228" s="242"/>
      <c r="CTT228" s="242"/>
      <c r="CTU228" s="242"/>
      <c r="CTV228" s="242"/>
      <c r="CTW228" s="242"/>
      <c r="CTX228" s="242"/>
      <c r="CTY228" s="242"/>
      <c r="CTZ228" s="242"/>
      <c r="CUA228" s="242"/>
      <c r="CUB228" s="242"/>
      <c r="CUC228" s="242"/>
      <c r="CUD228" s="242"/>
      <c r="CUE228" s="242"/>
      <c r="CUF228" s="242"/>
      <c r="CUG228" s="242"/>
      <c r="CUH228" s="242"/>
      <c r="CUI228" s="242"/>
      <c r="CUJ228" s="242"/>
      <c r="CUK228" s="242"/>
      <c r="CUL228" s="242"/>
      <c r="CUM228" s="242"/>
      <c r="CUN228" s="242"/>
      <c r="CUO228" s="242"/>
      <c r="CUP228" s="242"/>
      <c r="CUQ228" s="242"/>
      <c r="CUR228" s="242"/>
      <c r="CUS228" s="242"/>
      <c r="CUT228" s="242"/>
      <c r="CUU228" s="242"/>
      <c r="CUV228" s="242"/>
      <c r="CUW228" s="242"/>
      <c r="CUX228" s="242"/>
      <c r="CUY228" s="242"/>
      <c r="CUZ228" s="242"/>
      <c r="CVA228" s="242"/>
      <c r="CVB228" s="242"/>
      <c r="CVC228" s="242"/>
      <c r="CVD228" s="242"/>
      <c r="CVE228" s="242"/>
      <c r="CVF228" s="242"/>
      <c r="CVG228" s="242"/>
      <c r="CVH228" s="242"/>
      <c r="CVI228" s="242"/>
      <c r="CVJ228" s="242"/>
      <c r="CVK228" s="242"/>
      <c r="CVL228" s="242"/>
      <c r="CVM228" s="242"/>
      <c r="CVN228" s="242"/>
      <c r="CVO228" s="242"/>
      <c r="CVP228" s="242"/>
      <c r="CVQ228" s="242"/>
      <c r="CVR228" s="242"/>
      <c r="CVS228" s="242"/>
      <c r="CVT228" s="242"/>
      <c r="CVU228" s="242"/>
      <c r="CVV228" s="242"/>
      <c r="CVW228" s="242"/>
      <c r="CVX228" s="242"/>
      <c r="CVY228" s="242"/>
      <c r="CVZ228" s="242"/>
      <c r="CWA228" s="242"/>
      <c r="CWB228" s="242"/>
      <c r="CWC228" s="242"/>
      <c r="CWD228" s="242"/>
      <c r="CWE228" s="242"/>
      <c r="CWF228" s="242"/>
      <c r="CWG228" s="242"/>
      <c r="CWH228" s="242"/>
      <c r="CWI228" s="242"/>
      <c r="CWJ228" s="242"/>
      <c r="CWK228" s="242"/>
      <c r="CWL228" s="242"/>
      <c r="CWM228" s="242"/>
      <c r="CWN228" s="242"/>
      <c r="CWO228" s="242"/>
      <c r="CWP228" s="242"/>
      <c r="CWQ228" s="242"/>
      <c r="CWR228" s="242"/>
      <c r="CWS228" s="242"/>
      <c r="CWT228" s="242"/>
      <c r="CWU228" s="242"/>
      <c r="CWV228" s="242"/>
      <c r="CWW228" s="242"/>
      <c r="CWX228" s="242"/>
      <c r="CWY228" s="242"/>
      <c r="CWZ228" s="242"/>
      <c r="CXA228" s="242"/>
      <c r="CXB228" s="242"/>
      <c r="CXC228" s="242"/>
      <c r="CXD228" s="242"/>
      <c r="CXE228" s="242"/>
      <c r="CXF228" s="242"/>
      <c r="CXG228" s="242"/>
      <c r="CXH228" s="242"/>
      <c r="CXI228" s="242"/>
      <c r="CXJ228" s="242"/>
      <c r="CXK228" s="242"/>
      <c r="CXL228" s="242"/>
      <c r="CXM228" s="242"/>
      <c r="CXN228" s="242"/>
      <c r="CXO228" s="242"/>
      <c r="CXP228" s="242"/>
      <c r="CXQ228" s="242"/>
      <c r="CXR228" s="242"/>
      <c r="CXS228" s="242"/>
      <c r="CXT228" s="242"/>
      <c r="CXU228" s="242"/>
      <c r="CXV228" s="242"/>
      <c r="CXW228" s="242"/>
      <c r="CXX228" s="242"/>
      <c r="CXY228" s="242"/>
      <c r="CXZ228" s="242"/>
      <c r="CYA228" s="242"/>
      <c r="CYB228" s="242"/>
      <c r="CYC228" s="242"/>
      <c r="CYD228" s="242"/>
      <c r="CYE228" s="242"/>
      <c r="CYF228" s="242"/>
      <c r="CYG228" s="242"/>
      <c r="CYH228" s="242"/>
      <c r="CYI228" s="242"/>
      <c r="CYJ228" s="242"/>
      <c r="CYK228" s="242"/>
      <c r="CYL228" s="242"/>
      <c r="CYM228" s="242"/>
      <c r="CYN228" s="242"/>
      <c r="CYO228" s="242"/>
      <c r="CYP228" s="242"/>
      <c r="CYQ228" s="242"/>
      <c r="CYR228" s="242"/>
      <c r="CYS228" s="242"/>
      <c r="CYT228" s="242"/>
      <c r="CYU228" s="242"/>
      <c r="CYV228" s="242"/>
      <c r="CYW228" s="242"/>
      <c r="CYX228" s="242"/>
      <c r="CYY228" s="242"/>
      <c r="CYZ228" s="242"/>
      <c r="CZA228" s="242"/>
      <c r="CZB228" s="242"/>
      <c r="CZC228" s="242"/>
      <c r="CZD228" s="242"/>
      <c r="CZE228" s="242"/>
      <c r="CZF228" s="242"/>
      <c r="CZG228" s="242"/>
      <c r="CZH228" s="242"/>
      <c r="CZI228" s="242"/>
      <c r="CZJ228" s="242"/>
      <c r="CZK228" s="242"/>
      <c r="CZL228" s="242"/>
      <c r="CZM228" s="242"/>
      <c r="CZN228" s="242"/>
      <c r="CZO228" s="242"/>
      <c r="CZP228" s="242"/>
      <c r="CZQ228" s="242"/>
      <c r="CZR228" s="242"/>
      <c r="CZS228" s="242"/>
      <c r="CZT228" s="242"/>
      <c r="CZU228" s="242"/>
      <c r="CZV228" s="242"/>
      <c r="CZW228" s="242"/>
      <c r="CZX228" s="242"/>
      <c r="CZY228" s="242"/>
      <c r="CZZ228" s="242"/>
      <c r="DAA228" s="242"/>
      <c r="DAB228" s="242"/>
      <c r="DAC228" s="242"/>
      <c r="DAD228" s="242"/>
      <c r="DAE228" s="242"/>
      <c r="DAF228" s="242"/>
      <c r="DAG228" s="242"/>
      <c r="DAH228" s="242"/>
      <c r="DAI228" s="242"/>
      <c r="DAJ228" s="242"/>
      <c r="DAK228" s="242"/>
      <c r="DAL228" s="242"/>
      <c r="DAM228" s="242"/>
      <c r="DAN228" s="242"/>
      <c r="DAO228" s="242"/>
      <c r="DAP228" s="242"/>
      <c r="DAQ228" s="242"/>
      <c r="DAR228" s="242"/>
      <c r="DAS228" s="242"/>
      <c r="DAT228" s="242"/>
      <c r="DAU228" s="242"/>
      <c r="DAV228" s="242"/>
      <c r="DAW228" s="242"/>
      <c r="DAX228" s="242"/>
      <c r="DAY228" s="242"/>
      <c r="DAZ228" s="242"/>
      <c r="DBA228" s="242"/>
      <c r="DBB228" s="242"/>
      <c r="DBC228" s="242"/>
      <c r="DBD228" s="242"/>
      <c r="DBE228" s="242"/>
      <c r="DBF228" s="242"/>
      <c r="DBG228" s="242"/>
      <c r="DBH228" s="242"/>
      <c r="DBI228" s="242"/>
      <c r="DBJ228" s="242"/>
      <c r="DBK228" s="242"/>
      <c r="DBL228" s="242"/>
      <c r="DBM228" s="242"/>
      <c r="DBN228" s="242"/>
      <c r="DBO228" s="242"/>
      <c r="DBP228" s="242"/>
      <c r="DBQ228" s="242"/>
      <c r="DBR228" s="242"/>
      <c r="DBS228" s="242"/>
      <c r="DBT228" s="242"/>
      <c r="DBU228" s="242"/>
      <c r="DBV228" s="242"/>
      <c r="DBW228" s="242"/>
      <c r="DBX228" s="242"/>
      <c r="DBY228" s="242"/>
      <c r="DBZ228" s="242"/>
      <c r="DCA228" s="242"/>
      <c r="DCB228" s="242"/>
      <c r="DCC228" s="242"/>
      <c r="DCD228" s="242"/>
      <c r="DCE228" s="242"/>
      <c r="DCF228" s="242"/>
      <c r="DCG228" s="242"/>
      <c r="DCH228" s="242"/>
      <c r="DCI228" s="242"/>
      <c r="DCJ228" s="242"/>
      <c r="DCK228" s="242"/>
      <c r="DCL228" s="242"/>
      <c r="DCM228" s="242"/>
      <c r="DCN228" s="242"/>
      <c r="DCO228" s="242"/>
      <c r="DCP228" s="242"/>
      <c r="DCQ228" s="242"/>
      <c r="DCR228" s="242"/>
      <c r="DCS228" s="242"/>
      <c r="DCT228" s="242"/>
      <c r="DCU228" s="242"/>
      <c r="DCV228" s="242"/>
      <c r="DCW228" s="242"/>
      <c r="DCX228" s="242"/>
      <c r="DCY228" s="242"/>
      <c r="DCZ228" s="242"/>
      <c r="DDA228" s="242"/>
      <c r="DDB228" s="242"/>
      <c r="DDC228" s="242"/>
      <c r="DDD228" s="242"/>
      <c r="DDE228" s="242"/>
      <c r="DDF228" s="242"/>
      <c r="DDG228" s="242"/>
      <c r="DDH228" s="242"/>
      <c r="DDI228" s="242"/>
      <c r="DDJ228" s="242"/>
      <c r="DDK228" s="242"/>
      <c r="DDL228" s="242"/>
      <c r="DDM228" s="242"/>
      <c r="DDN228" s="242"/>
      <c r="DDO228" s="242"/>
      <c r="DDP228" s="242"/>
      <c r="DDQ228" s="242"/>
      <c r="DDR228" s="242"/>
      <c r="DDS228" s="242"/>
      <c r="DDT228" s="242"/>
      <c r="DDU228" s="242"/>
      <c r="DDV228" s="242"/>
      <c r="DDW228" s="242"/>
      <c r="DDX228" s="242"/>
      <c r="DDY228" s="242"/>
      <c r="DDZ228" s="242"/>
      <c r="DEA228" s="242"/>
      <c r="DEB228" s="242"/>
      <c r="DEC228" s="242"/>
      <c r="DED228" s="242"/>
      <c r="DEE228" s="242"/>
      <c r="DEF228" s="242"/>
      <c r="DEG228" s="242"/>
      <c r="DEH228" s="242"/>
      <c r="DEI228" s="242"/>
      <c r="DEJ228" s="242"/>
      <c r="DEK228" s="242"/>
      <c r="DEL228" s="242"/>
      <c r="DEM228" s="242"/>
      <c r="DEN228" s="242"/>
      <c r="DEO228" s="242"/>
      <c r="DEP228" s="242"/>
      <c r="DEQ228" s="242"/>
      <c r="DER228" s="242"/>
      <c r="DES228" s="242"/>
      <c r="DET228" s="242"/>
      <c r="DEU228" s="242"/>
      <c r="DEV228" s="242"/>
      <c r="DEW228" s="242"/>
      <c r="DEX228" s="242"/>
      <c r="DEY228" s="242"/>
      <c r="DEZ228" s="242"/>
      <c r="DFA228" s="242"/>
      <c r="DFB228" s="242"/>
      <c r="DFC228" s="242"/>
      <c r="DFD228" s="242"/>
      <c r="DFE228" s="242"/>
      <c r="DFF228" s="242"/>
      <c r="DFG228" s="242"/>
      <c r="DFH228" s="242"/>
      <c r="DFI228" s="242"/>
      <c r="DFJ228" s="242"/>
      <c r="DFK228" s="242"/>
      <c r="DFL228" s="242"/>
      <c r="DFM228" s="242"/>
      <c r="DFN228" s="242"/>
      <c r="DFO228" s="242"/>
      <c r="DFP228" s="242"/>
      <c r="DFQ228" s="242"/>
      <c r="DFR228" s="242"/>
      <c r="DFS228" s="242"/>
      <c r="DFT228" s="242"/>
      <c r="DFU228" s="242"/>
      <c r="DFV228" s="242"/>
      <c r="DFW228" s="242"/>
      <c r="DFX228" s="242"/>
      <c r="DFY228" s="242"/>
      <c r="DFZ228" s="242"/>
      <c r="DGA228" s="242"/>
      <c r="DGB228" s="242"/>
      <c r="DGC228" s="242"/>
      <c r="DGD228" s="242"/>
      <c r="DGE228" s="242"/>
      <c r="DGF228" s="242"/>
      <c r="DGG228" s="242"/>
      <c r="DGH228" s="242"/>
      <c r="DGI228" s="242"/>
      <c r="DGJ228" s="242"/>
      <c r="DGK228" s="242"/>
      <c r="DGL228" s="242"/>
      <c r="DGM228" s="242"/>
      <c r="DGN228" s="242"/>
      <c r="DGO228" s="242"/>
      <c r="DGP228" s="242"/>
      <c r="DGQ228" s="242"/>
      <c r="DGR228" s="242"/>
      <c r="DGS228" s="242"/>
      <c r="DGT228" s="242"/>
      <c r="DGU228" s="242"/>
      <c r="DGV228" s="242"/>
      <c r="DGW228" s="242"/>
      <c r="DGX228" s="242"/>
      <c r="DGY228" s="242"/>
      <c r="DGZ228" s="242"/>
      <c r="DHA228" s="242"/>
      <c r="DHB228" s="242"/>
      <c r="DHC228" s="242"/>
      <c r="DHD228" s="242"/>
      <c r="DHE228" s="242"/>
      <c r="DHF228" s="242"/>
      <c r="DHG228" s="242"/>
      <c r="DHH228" s="242"/>
      <c r="DHI228" s="242"/>
      <c r="DHJ228" s="242"/>
      <c r="DHK228" s="242"/>
      <c r="DHL228" s="242"/>
      <c r="DHM228" s="242"/>
      <c r="DHN228" s="242"/>
      <c r="DHO228" s="242"/>
      <c r="DHP228" s="242"/>
      <c r="DHQ228" s="242"/>
      <c r="DHR228" s="242"/>
      <c r="DHS228" s="242"/>
      <c r="DHT228" s="242"/>
      <c r="DHU228" s="242"/>
      <c r="DHV228" s="242"/>
      <c r="DHW228" s="242"/>
      <c r="DHX228" s="242"/>
      <c r="DHY228" s="242"/>
      <c r="DHZ228" s="242"/>
      <c r="DIA228" s="242"/>
      <c r="DIB228" s="242"/>
      <c r="DIC228" s="242"/>
      <c r="DID228" s="242"/>
      <c r="DIE228" s="242"/>
      <c r="DIF228" s="242"/>
      <c r="DIG228" s="242"/>
      <c r="DIH228" s="242"/>
      <c r="DII228" s="242"/>
      <c r="DIJ228" s="242"/>
      <c r="DIK228" s="242"/>
      <c r="DIL228" s="242"/>
      <c r="DIM228" s="242"/>
      <c r="DIN228" s="242"/>
      <c r="DIO228" s="242"/>
      <c r="DIP228" s="242"/>
      <c r="DIQ228" s="242"/>
      <c r="DIR228" s="242"/>
      <c r="DIS228" s="242"/>
      <c r="DIT228" s="242"/>
      <c r="DIU228" s="242"/>
      <c r="DIV228" s="242"/>
      <c r="DIW228" s="242"/>
      <c r="DIX228" s="242"/>
      <c r="DIY228" s="242"/>
      <c r="DIZ228" s="242"/>
      <c r="DJA228" s="242"/>
      <c r="DJB228" s="242"/>
      <c r="DJC228" s="242"/>
      <c r="DJD228" s="242"/>
      <c r="DJE228" s="242"/>
      <c r="DJF228" s="242"/>
      <c r="DJG228" s="242"/>
      <c r="DJH228" s="242"/>
      <c r="DJI228" s="242"/>
      <c r="DJJ228" s="242"/>
      <c r="DJK228" s="242"/>
      <c r="DJL228" s="242"/>
      <c r="DJM228" s="242"/>
      <c r="DJN228" s="242"/>
      <c r="DJO228" s="242"/>
      <c r="DJP228" s="242"/>
      <c r="DJQ228" s="242"/>
      <c r="DJR228" s="242"/>
      <c r="DJS228" s="242"/>
      <c r="DJT228" s="242"/>
      <c r="DJU228" s="242"/>
      <c r="DJV228" s="242"/>
      <c r="DJW228" s="242"/>
      <c r="DJX228" s="242"/>
      <c r="DJY228" s="242"/>
      <c r="DJZ228" s="242"/>
      <c r="DKA228" s="242"/>
      <c r="DKB228" s="242"/>
      <c r="DKC228" s="242"/>
      <c r="DKD228" s="242"/>
      <c r="DKE228" s="242"/>
      <c r="DKF228" s="242"/>
      <c r="DKG228" s="242"/>
      <c r="DKH228" s="242"/>
      <c r="DKI228" s="242"/>
      <c r="DKJ228" s="242"/>
      <c r="DKK228" s="242"/>
      <c r="DKL228" s="242"/>
      <c r="DKM228" s="242"/>
      <c r="DKN228" s="242"/>
      <c r="DKO228" s="242"/>
      <c r="DKP228" s="242"/>
      <c r="DKQ228" s="242"/>
      <c r="DKR228" s="242"/>
      <c r="DKS228" s="242"/>
      <c r="DKT228" s="242"/>
      <c r="DKU228" s="242"/>
      <c r="DKV228" s="242"/>
      <c r="DKW228" s="242"/>
      <c r="DKX228" s="242"/>
      <c r="DKY228" s="242"/>
      <c r="DKZ228" s="242"/>
      <c r="DLA228" s="242"/>
      <c r="DLB228" s="242"/>
      <c r="DLC228" s="242"/>
      <c r="DLD228" s="242"/>
      <c r="DLE228" s="242"/>
      <c r="DLF228" s="242"/>
      <c r="DLG228" s="242"/>
      <c r="DLH228" s="242"/>
      <c r="DLI228" s="242"/>
      <c r="DLJ228" s="242"/>
      <c r="DLK228" s="242"/>
      <c r="DLL228" s="242"/>
      <c r="DLM228" s="242"/>
      <c r="DLN228" s="242"/>
      <c r="DLO228" s="242"/>
      <c r="DLP228" s="242"/>
      <c r="DLQ228" s="242"/>
      <c r="DLR228" s="242"/>
      <c r="DLS228" s="242"/>
      <c r="DLT228" s="242"/>
      <c r="DLU228" s="242"/>
      <c r="DLV228" s="242"/>
      <c r="DLW228" s="242"/>
      <c r="DLX228" s="242"/>
      <c r="DLY228" s="242"/>
      <c r="DLZ228" s="242"/>
      <c r="DMA228" s="242"/>
      <c r="DMB228" s="242"/>
      <c r="DMC228" s="242"/>
      <c r="DMD228" s="242"/>
      <c r="DME228" s="242"/>
      <c r="DMF228" s="242"/>
      <c r="DMG228" s="242"/>
      <c r="DMH228" s="242"/>
      <c r="DMI228" s="242"/>
      <c r="DMJ228" s="242"/>
      <c r="DMK228" s="242"/>
      <c r="DML228" s="242"/>
      <c r="DMM228" s="242"/>
      <c r="DMN228" s="242"/>
      <c r="DMO228" s="242"/>
      <c r="DMP228" s="242"/>
      <c r="DMQ228" s="242"/>
      <c r="DMR228" s="242"/>
      <c r="DMS228" s="242"/>
      <c r="DMT228" s="242"/>
      <c r="DMU228" s="242"/>
      <c r="DMV228" s="242"/>
      <c r="DMW228" s="242"/>
      <c r="DMX228" s="242"/>
      <c r="DMY228" s="242"/>
      <c r="DMZ228" s="242"/>
      <c r="DNA228" s="242"/>
      <c r="DNB228" s="242"/>
      <c r="DNC228" s="242"/>
      <c r="DND228" s="242"/>
      <c r="DNE228" s="242"/>
      <c r="DNF228" s="242"/>
      <c r="DNG228" s="242"/>
      <c r="DNH228" s="242"/>
      <c r="DNI228" s="242"/>
      <c r="DNJ228" s="242"/>
      <c r="DNK228" s="242"/>
      <c r="DNL228" s="242"/>
      <c r="DNM228" s="242"/>
      <c r="DNN228" s="242"/>
      <c r="DNO228" s="242"/>
      <c r="DNP228" s="242"/>
      <c r="DNQ228" s="242"/>
      <c r="DNR228" s="242"/>
      <c r="DNS228" s="242"/>
      <c r="DNT228" s="242"/>
      <c r="DNU228" s="242"/>
      <c r="DNV228" s="242"/>
      <c r="DNW228" s="242"/>
      <c r="DNX228" s="242"/>
      <c r="DNY228" s="242"/>
      <c r="DNZ228" s="242"/>
      <c r="DOA228" s="242"/>
      <c r="DOB228" s="242"/>
      <c r="DOC228" s="242"/>
      <c r="DOD228" s="242"/>
      <c r="DOE228" s="242"/>
      <c r="DOF228" s="242"/>
      <c r="DOG228" s="242"/>
      <c r="DOH228" s="242"/>
      <c r="DOI228" s="242"/>
      <c r="DOJ228" s="242"/>
      <c r="DOK228" s="242"/>
      <c r="DOL228" s="242"/>
      <c r="DOM228" s="242"/>
      <c r="DON228" s="242"/>
      <c r="DOO228" s="242"/>
      <c r="DOP228" s="242"/>
      <c r="DOQ228" s="242"/>
      <c r="DOR228" s="242"/>
      <c r="DOS228" s="242"/>
      <c r="DOT228" s="242"/>
      <c r="DOU228" s="242"/>
      <c r="DOV228" s="242"/>
      <c r="DOW228" s="242"/>
      <c r="DOX228" s="242"/>
      <c r="DOY228" s="242"/>
      <c r="DOZ228" s="242"/>
      <c r="DPA228" s="242"/>
      <c r="DPB228" s="242"/>
      <c r="DPC228" s="242"/>
      <c r="DPD228" s="242"/>
      <c r="DPE228" s="242"/>
      <c r="DPF228" s="242"/>
      <c r="DPG228" s="242"/>
      <c r="DPH228" s="242"/>
      <c r="DPI228" s="242"/>
      <c r="DPJ228" s="242"/>
      <c r="DPK228" s="242"/>
      <c r="DPL228" s="242"/>
      <c r="DPM228" s="242"/>
      <c r="DPN228" s="242"/>
      <c r="DPO228" s="242"/>
      <c r="DPP228" s="242"/>
      <c r="DPQ228" s="242"/>
      <c r="DPR228" s="242"/>
      <c r="DPS228" s="242"/>
      <c r="DPT228" s="242"/>
      <c r="DPU228" s="242"/>
      <c r="DPV228" s="242"/>
      <c r="DPW228" s="242"/>
      <c r="DPX228" s="242"/>
      <c r="DPY228" s="242"/>
      <c r="DPZ228" s="242"/>
      <c r="DQA228" s="242"/>
      <c r="DQB228" s="242"/>
      <c r="DQC228" s="242"/>
      <c r="DQD228" s="242"/>
      <c r="DQE228" s="242"/>
      <c r="DQF228" s="242"/>
      <c r="DQG228" s="242"/>
      <c r="DQH228" s="242"/>
      <c r="DQI228" s="242"/>
      <c r="DQJ228" s="242"/>
      <c r="DQK228" s="242"/>
      <c r="DQL228" s="242"/>
      <c r="DQM228" s="242"/>
      <c r="DQN228" s="242"/>
      <c r="DQO228" s="242"/>
      <c r="DQP228" s="242"/>
      <c r="DQQ228" s="242"/>
      <c r="DQR228" s="242"/>
      <c r="DQS228" s="242"/>
      <c r="DQT228" s="242"/>
      <c r="DQU228" s="242"/>
      <c r="DQV228" s="242"/>
      <c r="DQW228" s="242"/>
      <c r="DQX228" s="242"/>
      <c r="DQY228" s="242"/>
      <c r="DQZ228" s="242"/>
      <c r="DRA228" s="242"/>
      <c r="DRB228" s="242"/>
      <c r="DRC228" s="242"/>
      <c r="DRD228" s="242"/>
      <c r="DRE228" s="242"/>
      <c r="DRF228" s="242"/>
      <c r="DRG228" s="242"/>
      <c r="DRH228" s="242"/>
      <c r="DRI228" s="242"/>
      <c r="DRJ228" s="242"/>
      <c r="DRK228" s="242"/>
      <c r="DRL228" s="242"/>
      <c r="DRM228" s="242"/>
      <c r="DRN228" s="242"/>
      <c r="DRO228" s="242"/>
      <c r="DRP228" s="242"/>
      <c r="DRQ228" s="242"/>
      <c r="DRR228" s="242"/>
      <c r="DRS228" s="242"/>
      <c r="DRT228" s="242"/>
      <c r="DRU228" s="242"/>
      <c r="DRV228" s="242"/>
      <c r="DRW228" s="242"/>
      <c r="DRX228" s="242"/>
      <c r="DRY228" s="242"/>
      <c r="DRZ228" s="242"/>
      <c r="DSA228" s="242"/>
      <c r="DSB228" s="242"/>
      <c r="DSC228" s="242"/>
      <c r="DSD228" s="242"/>
      <c r="DSE228" s="242"/>
      <c r="DSF228" s="242"/>
      <c r="DSG228" s="242"/>
      <c r="DSH228" s="242"/>
      <c r="DSI228" s="242"/>
      <c r="DSJ228" s="242"/>
      <c r="DSK228" s="242"/>
      <c r="DSL228" s="242"/>
      <c r="DSM228" s="242"/>
      <c r="DSN228" s="242"/>
      <c r="DSO228" s="242"/>
      <c r="DSP228" s="242"/>
      <c r="DSQ228" s="242"/>
      <c r="DSR228" s="242"/>
      <c r="DSS228" s="242"/>
      <c r="DST228" s="242"/>
      <c r="DSU228" s="242"/>
      <c r="DSV228" s="242"/>
      <c r="DSW228" s="242"/>
      <c r="DSX228" s="242"/>
      <c r="DSY228" s="242"/>
      <c r="DSZ228" s="242"/>
      <c r="DTA228" s="242"/>
      <c r="DTB228" s="242"/>
      <c r="DTC228" s="242"/>
      <c r="DTD228" s="242"/>
      <c r="DTE228" s="242"/>
      <c r="DTF228" s="242"/>
      <c r="DTG228" s="242"/>
      <c r="DTH228" s="242"/>
      <c r="DTI228" s="242"/>
      <c r="DTJ228" s="242"/>
      <c r="DTK228" s="242"/>
      <c r="DTL228" s="242"/>
      <c r="DTM228" s="242"/>
      <c r="DTN228" s="242"/>
      <c r="DTO228" s="242"/>
      <c r="DTP228" s="242"/>
      <c r="DTQ228" s="242"/>
      <c r="DTR228" s="242"/>
      <c r="DTS228" s="242"/>
      <c r="DTT228" s="242"/>
      <c r="DTU228" s="242"/>
      <c r="DTV228" s="242"/>
      <c r="DTW228" s="242"/>
      <c r="DTX228" s="242"/>
      <c r="DTY228" s="242"/>
      <c r="DTZ228" s="242"/>
      <c r="DUA228" s="242"/>
      <c r="DUB228" s="242"/>
      <c r="DUC228" s="242"/>
      <c r="DUD228" s="242"/>
      <c r="DUE228" s="242"/>
      <c r="DUF228" s="242"/>
      <c r="DUG228" s="242"/>
      <c r="DUH228" s="242"/>
      <c r="DUI228" s="242"/>
      <c r="DUJ228" s="242"/>
      <c r="DUK228" s="242"/>
      <c r="DUL228" s="242"/>
      <c r="DUM228" s="242"/>
      <c r="DUN228" s="242"/>
      <c r="DUO228" s="242"/>
      <c r="DUP228" s="242"/>
      <c r="DUQ228" s="242"/>
      <c r="DUR228" s="242"/>
      <c r="DUS228" s="242"/>
      <c r="DUT228" s="242"/>
      <c r="DUU228" s="242"/>
      <c r="DUV228" s="242"/>
      <c r="DUW228" s="242"/>
      <c r="DUX228" s="242"/>
      <c r="DUY228" s="242"/>
      <c r="DUZ228" s="242"/>
      <c r="DVA228" s="242"/>
      <c r="DVB228" s="242"/>
      <c r="DVC228" s="242"/>
      <c r="DVD228" s="242"/>
      <c r="DVE228" s="242"/>
      <c r="DVF228" s="242"/>
      <c r="DVG228" s="242"/>
      <c r="DVH228" s="242"/>
      <c r="DVI228" s="242"/>
      <c r="DVJ228" s="242"/>
      <c r="DVK228" s="242"/>
      <c r="DVL228" s="242"/>
      <c r="DVM228" s="242"/>
      <c r="DVN228" s="242"/>
      <c r="DVO228" s="242"/>
      <c r="DVP228" s="242"/>
      <c r="DVQ228" s="242"/>
      <c r="DVR228" s="242"/>
      <c r="DVS228" s="242"/>
      <c r="DVT228" s="242"/>
      <c r="DVU228" s="242"/>
      <c r="DVV228" s="242"/>
      <c r="DVW228" s="242"/>
      <c r="DVX228" s="242"/>
      <c r="DVY228" s="242"/>
      <c r="DVZ228" s="242"/>
      <c r="DWA228" s="242"/>
      <c r="DWB228" s="242"/>
      <c r="DWC228" s="242"/>
      <c r="DWD228" s="242"/>
      <c r="DWE228" s="242"/>
      <c r="DWF228" s="242"/>
      <c r="DWG228" s="242"/>
      <c r="DWH228" s="242"/>
      <c r="DWI228" s="242"/>
      <c r="DWJ228" s="242"/>
      <c r="DWK228" s="242"/>
      <c r="DWL228" s="242"/>
      <c r="DWM228" s="242"/>
      <c r="DWN228" s="242"/>
      <c r="DWO228" s="242"/>
      <c r="DWP228" s="242"/>
      <c r="DWQ228" s="242"/>
      <c r="DWR228" s="242"/>
      <c r="DWS228" s="242"/>
      <c r="DWT228" s="242"/>
      <c r="DWU228" s="242"/>
      <c r="DWV228" s="242"/>
      <c r="DWW228" s="242"/>
      <c r="DWX228" s="242"/>
      <c r="DWY228" s="242"/>
      <c r="DWZ228" s="242"/>
      <c r="DXA228" s="242"/>
      <c r="DXB228" s="242"/>
      <c r="DXC228" s="242"/>
      <c r="DXD228" s="242"/>
      <c r="DXE228" s="242"/>
      <c r="DXF228" s="242"/>
      <c r="DXG228" s="242"/>
      <c r="DXH228" s="242"/>
      <c r="DXI228" s="242"/>
      <c r="DXJ228" s="242"/>
      <c r="DXK228" s="242"/>
      <c r="DXL228" s="242"/>
      <c r="DXM228" s="242"/>
      <c r="DXN228" s="242"/>
      <c r="DXO228" s="242"/>
      <c r="DXP228" s="242"/>
      <c r="DXQ228" s="242"/>
      <c r="DXR228" s="242"/>
      <c r="DXS228" s="242"/>
      <c r="DXT228" s="242"/>
      <c r="DXU228" s="242"/>
      <c r="DXV228" s="242"/>
      <c r="DXW228" s="242"/>
      <c r="DXX228" s="242"/>
      <c r="DXY228" s="242"/>
      <c r="DXZ228" s="242"/>
      <c r="DYA228" s="242"/>
      <c r="DYB228" s="242"/>
      <c r="DYC228" s="242"/>
      <c r="DYD228" s="242"/>
      <c r="DYE228" s="242"/>
      <c r="DYF228" s="242"/>
      <c r="DYG228" s="242"/>
      <c r="DYH228" s="242"/>
      <c r="DYI228" s="242"/>
      <c r="DYJ228" s="242"/>
      <c r="DYK228" s="242"/>
      <c r="DYL228" s="242"/>
      <c r="DYM228" s="242"/>
      <c r="DYN228" s="242"/>
      <c r="DYO228" s="242"/>
      <c r="DYP228" s="242"/>
      <c r="DYQ228" s="242"/>
      <c r="DYR228" s="242"/>
      <c r="DYS228" s="242"/>
      <c r="DYT228" s="242"/>
      <c r="DYU228" s="242"/>
      <c r="DYV228" s="242"/>
      <c r="DYW228" s="242"/>
      <c r="DYX228" s="242"/>
      <c r="DYY228" s="242"/>
      <c r="DYZ228" s="242"/>
      <c r="DZA228" s="242"/>
      <c r="DZB228" s="242"/>
      <c r="DZC228" s="242"/>
      <c r="DZD228" s="242"/>
      <c r="DZE228" s="242"/>
      <c r="DZF228" s="242"/>
      <c r="DZG228" s="242"/>
      <c r="DZH228" s="242"/>
      <c r="DZI228" s="242"/>
      <c r="DZJ228" s="242"/>
      <c r="DZK228" s="242"/>
      <c r="DZL228" s="242"/>
      <c r="DZM228" s="242"/>
      <c r="DZN228" s="242"/>
      <c r="DZO228" s="242"/>
      <c r="DZP228" s="242"/>
      <c r="DZQ228" s="242"/>
      <c r="DZR228" s="242"/>
      <c r="DZS228" s="242"/>
      <c r="DZT228" s="242"/>
      <c r="DZU228" s="242"/>
      <c r="DZV228" s="242"/>
      <c r="DZW228" s="242"/>
      <c r="DZX228" s="242"/>
      <c r="DZY228" s="242"/>
      <c r="DZZ228" s="242"/>
      <c r="EAA228" s="242"/>
      <c r="EAB228" s="242"/>
      <c r="EAC228" s="242"/>
      <c r="EAD228" s="242"/>
      <c r="EAE228" s="242"/>
      <c r="EAF228" s="242"/>
      <c r="EAG228" s="242"/>
      <c r="EAH228" s="242"/>
      <c r="EAI228" s="242"/>
      <c r="EAJ228" s="242"/>
      <c r="EAK228" s="242"/>
      <c r="EAL228" s="242"/>
      <c r="EAM228" s="242"/>
      <c r="EAN228" s="242"/>
      <c r="EAO228" s="242"/>
      <c r="EAP228" s="242"/>
      <c r="EAQ228" s="242"/>
      <c r="EAR228" s="242"/>
      <c r="EAS228" s="242"/>
      <c r="EAT228" s="242"/>
      <c r="EAU228" s="242"/>
      <c r="EAV228" s="242"/>
      <c r="EAW228" s="242"/>
      <c r="EAX228" s="242"/>
      <c r="EAY228" s="242"/>
      <c r="EAZ228" s="242"/>
      <c r="EBA228" s="242"/>
      <c r="EBB228" s="242"/>
      <c r="EBC228" s="242"/>
      <c r="EBD228" s="242"/>
      <c r="EBE228" s="242"/>
      <c r="EBF228" s="242"/>
      <c r="EBG228" s="242"/>
      <c r="EBH228" s="242"/>
      <c r="EBI228" s="242"/>
      <c r="EBJ228" s="242"/>
      <c r="EBK228" s="242"/>
      <c r="EBL228" s="242"/>
      <c r="EBM228" s="242"/>
      <c r="EBN228" s="242"/>
      <c r="EBO228" s="242"/>
      <c r="EBP228" s="242"/>
      <c r="EBQ228" s="242"/>
      <c r="EBR228" s="242"/>
      <c r="EBS228" s="242"/>
      <c r="EBT228" s="242"/>
      <c r="EBU228" s="242"/>
      <c r="EBV228" s="242"/>
      <c r="EBW228" s="242"/>
      <c r="EBX228" s="242"/>
      <c r="EBY228" s="242"/>
      <c r="EBZ228" s="242"/>
      <c r="ECA228" s="242"/>
      <c r="ECB228" s="242"/>
      <c r="ECC228" s="242"/>
      <c r="ECD228" s="242"/>
      <c r="ECE228" s="242"/>
      <c r="ECF228" s="242"/>
      <c r="ECG228" s="242"/>
      <c r="ECH228" s="242"/>
      <c r="ECI228" s="242"/>
      <c r="ECJ228" s="242"/>
      <c r="ECK228" s="242"/>
      <c r="ECL228" s="242"/>
      <c r="ECM228" s="242"/>
      <c r="ECN228" s="242"/>
      <c r="ECO228" s="242"/>
      <c r="ECP228" s="242"/>
      <c r="ECQ228" s="242"/>
      <c r="ECR228" s="242"/>
      <c r="ECS228" s="242"/>
      <c r="ECT228" s="242"/>
      <c r="ECU228" s="242"/>
      <c r="ECV228" s="242"/>
      <c r="ECW228" s="242"/>
      <c r="ECX228" s="242"/>
      <c r="ECY228" s="242"/>
      <c r="ECZ228" s="242"/>
      <c r="EDA228" s="242"/>
      <c r="EDB228" s="242"/>
      <c r="EDC228" s="242"/>
      <c r="EDD228" s="242"/>
      <c r="EDE228" s="242"/>
      <c r="EDF228" s="242"/>
      <c r="EDG228" s="242"/>
      <c r="EDH228" s="242"/>
      <c r="EDI228" s="242"/>
      <c r="EDJ228" s="242"/>
      <c r="EDK228" s="242"/>
      <c r="EDL228" s="242"/>
      <c r="EDM228" s="242"/>
      <c r="EDN228" s="242"/>
      <c r="EDO228" s="242"/>
      <c r="EDP228" s="242"/>
      <c r="EDQ228" s="242"/>
      <c r="EDR228" s="242"/>
      <c r="EDS228" s="242"/>
      <c r="EDT228" s="242"/>
      <c r="EDU228" s="242"/>
      <c r="EDV228" s="242"/>
      <c r="EDW228" s="242"/>
      <c r="EDX228" s="242"/>
      <c r="EDY228" s="242"/>
      <c r="EDZ228" s="242"/>
      <c r="EEA228" s="242"/>
      <c r="EEB228" s="242"/>
      <c r="EEC228" s="242"/>
      <c r="EED228" s="242"/>
      <c r="EEE228" s="242"/>
      <c r="EEF228" s="242"/>
      <c r="EEG228" s="242"/>
      <c r="EEH228" s="242"/>
      <c r="EEI228" s="242"/>
      <c r="EEJ228" s="242"/>
      <c r="EEK228" s="242"/>
      <c r="EEL228" s="242"/>
      <c r="EEM228" s="242"/>
      <c r="EEN228" s="242"/>
      <c r="EEO228" s="242"/>
      <c r="EEP228" s="242"/>
      <c r="EEQ228" s="242"/>
      <c r="EER228" s="242"/>
      <c r="EES228" s="242"/>
      <c r="EET228" s="242"/>
      <c r="EEU228" s="242"/>
      <c r="EEV228" s="242"/>
      <c r="EEW228" s="242"/>
      <c r="EEX228" s="242"/>
      <c r="EEY228" s="242"/>
      <c r="EEZ228" s="242"/>
      <c r="EFA228" s="242"/>
      <c r="EFB228" s="242"/>
      <c r="EFC228" s="242"/>
      <c r="EFD228" s="242"/>
      <c r="EFE228" s="242"/>
      <c r="EFF228" s="242"/>
      <c r="EFG228" s="242"/>
      <c r="EFH228" s="242"/>
      <c r="EFI228" s="242"/>
      <c r="EFJ228" s="242"/>
      <c r="EFK228" s="242"/>
      <c r="EFL228" s="242"/>
      <c r="EFM228" s="242"/>
      <c r="EFN228" s="242"/>
      <c r="EFO228" s="242"/>
      <c r="EFP228" s="242"/>
      <c r="EFQ228" s="242"/>
      <c r="EFR228" s="242"/>
      <c r="EFS228" s="242"/>
      <c r="EFT228" s="242"/>
      <c r="EFU228" s="242"/>
      <c r="EFV228" s="242"/>
      <c r="EFW228" s="242"/>
      <c r="EFX228" s="242"/>
      <c r="EFY228" s="242"/>
      <c r="EFZ228" s="242"/>
      <c r="EGA228" s="242"/>
      <c r="EGB228" s="242"/>
      <c r="EGC228" s="242"/>
      <c r="EGD228" s="242"/>
      <c r="EGE228" s="242"/>
      <c r="EGF228" s="242"/>
      <c r="EGG228" s="242"/>
      <c r="EGH228" s="242"/>
      <c r="EGI228" s="242"/>
      <c r="EGJ228" s="242"/>
      <c r="EGK228" s="242"/>
      <c r="EGL228" s="242"/>
      <c r="EGM228" s="242"/>
      <c r="EGN228" s="242"/>
      <c r="EGO228" s="242"/>
      <c r="EGP228" s="242"/>
      <c r="EGQ228" s="242"/>
      <c r="EGR228" s="242"/>
      <c r="EGS228" s="242"/>
      <c r="EGT228" s="242"/>
      <c r="EGU228" s="242"/>
      <c r="EGV228" s="242"/>
      <c r="EGW228" s="242"/>
      <c r="EGX228" s="242"/>
      <c r="EGY228" s="242"/>
      <c r="EGZ228" s="242"/>
      <c r="EHA228" s="242"/>
      <c r="EHB228" s="242"/>
      <c r="EHC228" s="242"/>
      <c r="EHD228" s="242"/>
      <c r="EHE228" s="242"/>
      <c r="EHF228" s="242"/>
      <c r="EHG228" s="242"/>
      <c r="EHH228" s="242"/>
      <c r="EHI228" s="242"/>
      <c r="EHJ228" s="242"/>
      <c r="EHK228" s="242"/>
      <c r="EHL228" s="242"/>
      <c r="EHM228" s="242"/>
      <c r="EHN228" s="242"/>
      <c r="EHO228" s="242"/>
      <c r="EHP228" s="242"/>
      <c r="EHQ228" s="242"/>
      <c r="EHR228" s="242"/>
      <c r="EHS228" s="242"/>
      <c r="EHT228" s="242"/>
      <c r="EHU228" s="242"/>
      <c r="EHV228" s="242"/>
      <c r="EHW228" s="242"/>
      <c r="EHX228" s="242"/>
      <c r="EHY228" s="242"/>
      <c r="EHZ228" s="242"/>
      <c r="EIA228" s="242"/>
      <c r="EIB228" s="242"/>
      <c r="EIC228" s="242"/>
      <c r="EID228" s="242"/>
      <c r="EIE228" s="242"/>
      <c r="EIF228" s="242"/>
      <c r="EIG228" s="242"/>
      <c r="EIH228" s="242"/>
      <c r="EII228" s="242"/>
      <c r="EIJ228" s="242"/>
      <c r="EIK228" s="242"/>
      <c r="EIL228" s="242"/>
      <c r="EIM228" s="242"/>
      <c r="EIN228" s="242"/>
      <c r="EIO228" s="242"/>
      <c r="EIP228" s="242"/>
      <c r="EIQ228" s="242"/>
      <c r="EIR228" s="242"/>
      <c r="EIS228" s="242"/>
      <c r="EIT228" s="242"/>
      <c r="EIU228" s="242"/>
      <c r="EIV228" s="242"/>
      <c r="EIW228" s="242"/>
      <c r="EIX228" s="242"/>
      <c r="EIY228" s="242"/>
      <c r="EIZ228" s="242"/>
      <c r="EJA228" s="242"/>
      <c r="EJB228" s="242"/>
      <c r="EJC228" s="242"/>
      <c r="EJD228" s="242"/>
      <c r="EJE228" s="242"/>
      <c r="EJF228" s="242"/>
      <c r="EJG228" s="242"/>
      <c r="EJH228" s="242"/>
      <c r="EJI228" s="242"/>
      <c r="EJJ228" s="242"/>
      <c r="EJK228" s="242"/>
      <c r="EJL228" s="242"/>
      <c r="EJM228" s="242"/>
      <c r="EJN228" s="242"/>
      <c r="EJO228" s="242"/>
      <c r="EJP228" s="242"/>
      <c r="EJQ228" s="242"/>
      <c r="EJR228" s="242"/>
      <c r="EJS228" s="242"/>
      <c r="EJT228" s="242"/>
      <c r="EJU228" s="242"/>
      <c r="EJV228" s="242"/>
      <c r="EJW228" s="242"/>
      <c r="EJX228" s="242"/>
      <c r="EJY228" s="242"/>
      <c r="EJZ228" s="242"/>
      <c r="EKA228" s="242"/>
      <c r="EKB228" s="242"/>
      <c r="EKC228" s="242"/>
      <c r="EKD228" s="242"/>
      <c r="EKE228" s="242"/>
      <c r="EKF228" s="242"/>
      <c r="EKG228" s="242"/>
      <c r="EKH228" s="242"/>
      <c r="EKI228" s="242"/>
      <c r="EKJ228" s="242"/>
      <c r="EKK228" s="242"/>
      <c r="EKL228" s="242"/>
      <c r="EKM228" s="242"/>
      <c r="EKN228" s="242"/>
      <c r="EKO228" s="242"/>
      <c r="EKP228" s="242"/>
      <c r="EKQ228" s="242"/>
      <c r="EKR228" s="242"/>
      <c r="EKS228" s="242"/>
      <c r="EKT228" s="242"/>
      <c r="EKU228" s="242"/>
      <c r="EKV228" s="242"/>
      <c r="EKW228" s="242"/>
      <c r="EKX228" s="242"/>
      <c r="EKY228" s="242"/>
      <c r="EKZ228" s="242"/>
      <c r="ELA228" s="242"/>
      <c r="ELB228" s="242"/>
      <c r="ELC228" s="242"/>
      <c r="ELD228" s="242"/>
      <c r="ELE228" s="242"/>
      <c r="ELF228" s="242"/>
      <c r="ELG228" s="242"/>
      <c r="ELH228" s="242"/>
      <c r="ELI228" s="242"/>
      <c r="ELJ228" s="242"/>
      <c r="ELK228" s="242"/>
      <c r="ELL228" s="242"/>
      <c r="ELM228" s="242"/>
      <c r="ELN228" s="242"/>
      <c r="ELO228" s="242"/>
      <c r="ELP228" s="242"/>
      <c r="ELQ228" s="242"/>
      <c r="ELR228" s="242"/>
      <c r="ELS228" s="242"/>
      <c r="ELT228" s="242"/>
      <c r="ELU228" s="242"/>
      <c r="ELV228" s="242"/>
      <c r="ELW228" s="242"/>
      <c r="ELX228" s="242"/>
      <c r="ELY228" s="242"/>
      <c r="ELZ228" s="242"/>
      <c r="EMA228" s="242"/>
      <c r="EMB228" s="242"/>
      <c r="EMC228" s="242"/>
      <c r="EMD228" s="242"/>
      <c r="EME228" s="242"/>
      <c r="EMF228" s="242"/>
      <c r="EMG228" s="242"/>
      <c r="EMH228" s="242"/>
      <c r="EMI228" s="242"/>
      <c r="EMJ228" s="242"/>
      <c r="EMK228" s="242"/>
      <c r="EML228" s="242"/>
      <c r="EMM228" s="242"/>
      <c r="EMN228" s="242"/>
      <c r="EMO228" s="242"/>
      <c r="EMP228" s="242"/>
      <c r="EMQ228" s="242"/>
      <c r="EMR228" s="242"/>
      <c r="EMS228" s="242"/>
      <c r="EMT228" s="242"/>
      <c r="EMU228" s="242"/>
      <c r="EMV228" s="242"/>
      <c r="EMW228" s="242"/>
      <c r="EMX228" s="242"/>
      <c r="EMY228" s="242"/>
      <c r="EMZ228" s="242"/>
      <c r="ENA228" s="242"/>
      <c r="ENB228" s="242"/>
      <c r="ENC228" s="242"/>
      <c r="END228" s="242"/>
      <c r="ENE228" s="242"/>
      <c r="ENF228" s="242"/>
      <c r="ENG228" s="242"/>
      <c r="ENH228" s="242"/>
      <c r="ENI228" s="242"/>
      <c r="ENJ228" s="242"/>
      <c r="ENK228" s="242"/>
      <c r="ENL228" s="242"/>
      <c r="ENM228" s="242"/>
      <c r="ENN228" s="242"/>
      <c r="ENO228" s="242"/>
      <c r="ENP228" s="242"/>
      <c r="ENQ228" s="242"/>
      <c r="ENR228" s="242"/>
      <c r="ENS228" s="242"/>
      <c r="ENT228" s="242"/>
      <c r="ENU228" s="242"/>
      <c r="ENV228" s="242"/>
      <c r="ENW228" s="242"/>
      <c r="ENX228" s="242"/>
      <c r="ENY228" s="242"/>
      <c r="ENZ228" s="242"/>
      <c r="EOA228" s="242"/>
      <c r="EOB228" s="242"/>
      <c r="EOC228" s="242"/>
      <c r="EOD228" s="242"/>
      <c r="EOE228" s="242"/>
      <c r="EOF228" s="242"/>
      <c r="EOG228" s="242"/>
      <c r="EOH228" s="242"/>
      <c r="EOI228" s="242"/>
      <c r="EOJ228" s="242"/>
      <c r="EOK228" s="242"/>
      <c r="EOL228" s="242"/>
      <c r="EOM228" s="242"/>
      <c r="EON228" s="242"/>
      <c r="EOO228" s="242"/>
      <c r="EOP228" s="242"/>
      <c r="EOQ228" s="242"/>
      <c r="EOR228" s="242"/>
      <c r="EOS228" s="242"/>
      <c r="EOT228" s="242"/>
      <c r="EOU228" s="242"/>
      <c r="EOV228" s="242"/>
      <c r="EOW228" s="242"/>
      <c r="EOX228" s="242"/>
      <c r="EOY228" s="242"/>
      <c r="EOZ228" s="242"/>
      <c r="EPA228" s="242"/>
      <c r="EPB228" s="242"/>
      <c r="EPC228" s="242"/>
      <c r="EPD228" s="242"/>
      <c r="EPE228" s="242"/>
      <c r="EPF228" s="242"/>
      <c r="EPG228" s="242"/>
      <c r="EPH228" s="242"/>
      <c r="EPI228" s="242"/>
      <c r="EPJ228" s="242"/>
      <c r="EPK228" s="242"/>
      <c r="EPL228" s="242"/>
      <c r="EPM228" s="242"/>
      <c r="EPN228" s="242"/>
      <c r="EPO228" s="242"/>
      <c r="EPP228" s="242"/>
      <c r="EPQ228" s="242"/>
      <c r="EPR228" s="242"/>
      <c r="EPS228" s="242"/>
      <c r="EPT228" s="242"/>
      <c r="EPU228" s="242"/>
      <c r="EPV228" s="242"/>
      <c r="EPW228" s="242"/>
      <c r="EPX228" s="242"/>
      <c r="EPY228" s="242"/>
      <c r="EPZ228" s="242"/>
      <c r="EQA228" s="242"/>
      <c r="EQB228" s="242"/>
      <c r="EQC228" s="242"/>
      <c r="EQD228" s="242"/>
      <c r="EQE228" s="242"/>
      <c r="EQF228" s="242"/>
      <c r="EQG228" s="242"/>
      <c r="EQH228" s="242"/>
      <c r="EQI228" s="242"/>
      <c r="EQJ228" s="242"/>
      <c r="EQK228" s="242"/>
      <c r="EQL228" s="242"/>
      <c r="EQM228" s="242"/>
      <c r="EQN228" s="242"/>
      <c r="EQO228" s="242"/>
      <c r="EQP228" s="242"/>
      <c r="EQQ228" s="242"/>
      <c r="EQR228" s="242"/>
      <c r="EQS228" s="242"/>
      <c r="EQT228" s="242"/>
      <c r="EQU228" s="242"/>
      <c r="EQV228" s="242"/>
      <c r="EQW228" s="242"/>
      <c r="EQX228" s="242"/>
      <c r="EQY228" s="242"/>
      <c r="EQZ228" s="242"/>
      <c r="ERA228" s="242"/>
      <c r="ERB228" s="242"/>
      <c r="ERC228" s="242"/>
      <c r="ERD228" s="242"/>
      <c r="ERE228" s="242"/>
      <c r="ERF228" s="242"/>
      <c r="ERG228" s="242"/>
      <c r="ERH228" s="242"/>
      <c r="ERI228" s="242"/>
      <c r="ERJ228" s="242"/>
      <c r="ERK228" s="242"/>
      <c r="ERL228" s="242"/>
      <c r="ERM228" s="242"/>
      <c r="ERN228" s="242"/>
      <c r="ERO228" s="242"/>
      <c r="ERP228" s="242"/>
      <c r="ERQ228" s="242"/>
      <c r="ERR228" s="242"/>
      <c r="ERS228" s="242"/>
      <c r="ERT228" s="242"/>
      <c r="ERU228" s="242"/>
      <c r="ERV228" s="242"/>
      <c r="ERW228" s="242"/>
      <c r="ERX228" s="242"/>
      <c r="ERY228" s="242"/>
      <c r="ERZ228" s="242"/>
      <c r="ESA228" s="242"/>
      <c r="ESB228" s="242"/>
      <c r="ESC228" s="242"/>
      <c r="ESD228" s="242"/>
      <c r="ESE228" s="242"/>
      <c r="ESF228" s="242"/>
      <c r="ESG228" s="242"/>
      <c r="ESH228" s="242"/>
      <c r="ESI228" s="242"/>
      <c r="ESJ228" s="242"/>
      <c r="ESK228" s="242"/>
      <c r="ESL228" s="242"/>
      <c r="ESM228" s="242"/>
      <c r="ESN228" s="242"/>
      <c r="ESO228" s="242"/>
      <c r="ESP228" s="242"/>
      <c r="ESQ228" s="242"/>
      <c r="ESR228" s="242"/>
      <c r="ESS228" s="242"/>
      <c r="EST228" s="242"/>
      <c r="ESU228" s="242"/>
      <c r="ESV228" s="242"/>
      <c r="ESW228" s="242"/>
      <c r="ESX228" s="242"/>
      <c r="ESY228" s="242"/>
      <c r="ESZ228" s="242"/>
      <c r="ETA228" s="242"/>
      <c r="ETB228" s="242"/>
      <c r="ETC228" s="242"/>
      <c r="ETD228" s="242"/>
      <c r="ETE228" s="242"/>
      <c r="ETF228" s="242"/>
      <c r="ETG228" s="242"/>
      <c r="ETH228" s="242"/>
      <c r="ETI228" s="242"/>
      <c r="ETJ228" s="242"/>
      <c r="ETK228" s="242"/>
      <c r="ETL228" s="242"/>
      <c r="ETM228" s="242"/>
      <c r="ETN228" s="242"/>
      <c r="ETO228" s="242"/>
      <c r="ETP228" s="242"/>
      <c r="ETQ228" s="242"/>
      <c r="ETR228" s="242"/>
      <c r="ETS228" s="242"/>
      <c r="ETT228" s="242"/>
      <c r="ETU228" s="242"/>
      <c r="ETV228" s="242"/>
      <c r="ETW228" s="242"/>
      <c r="ETX228" s="242"/>
      <c r="ETY228" s="242"/>
      <c r="ETZ228" s="242"/>
      <c r="EUA228" s="242"/>
      <c r="EUB228" s="242"/>
      <c r="EUC228" s="242"/>
      <c r="EUD228" s="242"/>
      <c r="EUE228" s="242"/>
      <c r="EUF228" s="242"/>
      <c r="EUG228" s="242"/>
      <c r="EUH228" s="242"/>
      <c r="EUI228" s="242"/>
      <c r="EUJ228" s="242"/>
      <c r="EUK228" s="242"/>
      <c r="EUL228" s="242"/>
      <c r="EUM228" s="242"/>
      <c r="EUN228" s="242"/>
      <c r="EUO228" s="242"/>
      <c r="EUP228" s="242"/>
      <c r="EUQ228" s="242"/>
      <c r="EUR228" s="242"/>
      <c r="EUS228" s="242"/>
      <c r="EUT228" s="242"/>
      <c r="EUU228" s="242"/>
      <c r="EUV228" s="242"/>
      <c r="EUW228" s="242"/>
      <c r="EUX228" s="242"/>
      <c r="EUY228" s="242"/>
      <c r="EUZ228" s="242"/>
      <c r="EVA228" s="242"/>
      <c r="EVB228" s="242"/>
      <c r="EVC228" s="242"/>
      <c r="EVD228" s="242"/>
      <c r="EVE228" s="242"/>
      <c r="EVF228" s="242"/>
      <c r="EVG228" s="242"/>
      <c r="EVH228" s="242"/>
      <c r="EVI228" s="242"/>
      <c r="EVJ228" s="242"/>
      <c r="EVK228" s="242"/>
      <c r="EVL228" s="242"/>
      <c r="EVM228" s="242"/>
      <c r="EVN228" s="242"/>
      <c r="EVO228" s="242"/>
      <c r="EVP228" s="242"/>
      <c r="EVQ228" s="242"/>
      <c r="EVR228" s="242"/>
      <c r="EVS228" s="242"/>
      <c r="EVT228" s="242"/>
      <c r="EVU228" s="242"/>
      <c r="EVV228" s="242"/>
      <c r="EVW228" s="242"/>
      <c r="EVX228" s="242"/>
      <c r="EVY228" s="242"/>
      <c r="EVZ228" s="242"/>
      <c r="EWA228" s="242"/>
      <c r="EWB228" s="242"/>
      <c r="EWC228" s="242"/>
      <c r="EWD228" s="242"/>
      <c r="EWE228" s="242"/>
      <c r="EWF228" s="242"/>
      <c r="EWG228" s="242"/>
      <c r="EWH228" s="242"/>
      <c r="EWI228" s="242"/>
      <c r="EWJ228" s="242"/>
      <c r="EWK228" s="242"/>
      <c r="EWL228" s="242"/>
      <c r="EWM228" s="242"/>
      <c r="EWN228" s="242"/>
      <c r="EWO228" s="242"/>
      <c r="EWP228" s="242"/>
      <c r="EWQ228" s="242"/>
      <c r="EWR228" s="242"/>
      <c r="EWS228" s="242"/>
      <c r="EWT228" s="242"/>
      <c r="EWU228" s="242"/>
      <c r="EWV228" s="242"/>
      <c r="EWW228" s="242"/>
      <c r="EWX228" s="242"/>
      <c r="EWY228" s="242"/>
      <c r="EWZ228" s="242"/>
      <c r="EXA228" s="242"/>
      <c r="EXB228" s="242"/>
      <c r="EXC228" s="242"/>
      <c r="EXD228" s="242"/>
      <c r="EXE228" s="242"/>
      <c r="EXF228" s="242"/>
      <c r="EXG228" s="242"/>
      <c r="EXH228" s="242"/>
      <c r="EXI228" s="242"/>
      <c r="EXJ228" s="242"/>
      <c r="EXK228" s="242"/>
      <c r="EXL228" s="242"/>
      <c r="EXM228" s="242"/>
      <c r="EXN228" s="242"/>
      <c r="EXO228" s="242"/>
      <c r="EXP228" s="242"/>
      <c r="EXQ228" s="242"/>
      <c r="EXR228" s="242"/>
      <c r="EXS228" s="242"/>
      <c r="EXT228" s="242"/>
      <c r="EXU228" s="242"/>
      <c r="EXV228" s="242"/>
      <c r="EXW228" s="242"/>
      <c r="EXX228" s="242"/>
      <c r="EXY228" s="242"/>
      <c r="EXZ228" s="242"/>
      <c r="EYA228" s="242"/>
      <c r="EYB228" s="242"/>
      <c r="EYC228" s="242"/>
      <c r="EYD228" s="242"/>
      <c r="EYE228" s="242"/>
      <c r="EYF228" s="242"/>
      <c r="EYG228" s="242"/>
      <c r="EYH228" s="242"/>
      <c r="EYI228" s="242"/>
      <c r="EYJ228" s="242"/>
      <c r="EYK228" s="242"/>
      <c r="EYL228" s="242"/>
      <c r="EYM228" s="242"/>
      <c r="EYN228" s="242"/>
      <c r="EYO228" s="242"/>
      <c r="EYP228" s="242"/>
      <c r="EYQ228" s="242"/>
      <c r="EYR228" s="242"/>
      <c r="EYS228" s="242"/>
      <c r="EYT228" s="242"/>
      <c r="EYU228" s="242"/>
      <c r="EYV228" s="242"/>
      <c r="EYW228" s="242"/>
      <c r="EYX228" s="242"/>
      <c r="EYY228" s="242"/>
      <c r="EYZ228" s="242"/>
      <c r="EZA228" s="242"/>
      <c r="EZB228" s="242"/>
      <c r="EZC228" s="242"/>
      <c r="EZD228" s="242"/>
      <c r="EZE228" s="242"/>
      <c r="EZF228" s="242"/>
      <c r="EZG228" s="242"/>
      <c r="EZH228" s="242"/>
      <c r="EZI228" s="242"/>
      <c r="EZJ228" s="242"/>
      <c r="EZK228" s="242"/>
      <c r="EZL228" s="242"/>
      <c r="EZM228" s="242"/>
      <c r="EZN228" s="242"/>
      <c r="EZO228" s="242"/>
      <c r="EZP228" s="242"/>
      <c r="EZQ228" s="242"/>
      <c r="EZR228" s="242"/>
      <c r="EZS228" s="242"/>
      <c r="EZT228" s="242"/>
      <c r="EZU228" s="242"/>
      <c r="EZV228" s="242"/>
      <c r="EZW228" s="242"/>
      <c r="EZX228" s="242"/>
      <c r="EZY228" s="242"/>
      <c r="EZZ228" s="242"/>
      <c r="FAA228" s="242"/>
      <c r="FAB228" s="242"/>
      <c r="FAC228" s="242"/>
      <c r="FAD228" s="242"/>
      <c r="FAE228" s="242"/>
      <c r="FAF228" s="242"/>
      <c r="FAG228" s="242"/>
      <c r="FAH228" s="242"/>
      <c r="FAI228" s="242"/>
      <c r="FAJ228" s="242"/>
      <c r="FAK228" s="242"/>
      <c r="FAL228" s="242"/>
      <c r="FAM228" s="242"/>
      <c r="FAN228" s="242"/>
      <c r="FAO228" s="242"/>
      <c r="FAP228" s="242"/>
      <c r="FAQ228" s="242"/>
      <c r="FAR228" s="242"/>
      <c r="FAS228" s="242"/>
      <c r="FAT228" s="242"/>
      <c r="FAU228" s="242"/>
      <c r="FAV228" s="242"/>
      <c r="FAW228" s="242"/>
      <c r="FAX228" s="242"/>
      <c r="FAY228" s="242"/>
      <c r="FAZ228" s="242"/>
      <c r="FBA228" s="242"/>
      <c r="FBB228" s="242"/>
      <c r="FBC228" s="242"/>
      <c r="FBD228" s="242"/>
      <c r="FBE228" s="242"/>
      <c r="FBF228" s="242"/>
      <c r="FBG228" s="242"/>
      <c r="FBH228" s="242"/>
      <c r="FBI228" s="242"/>
      <c r="FBJ228" s="242"/>
      <c r="FBK228" s="242"/>
      <c r="FBL228" s="242"/>
      <c r="FBM228" s="242"/>
      <c r="FBN228" s="242"/>
      <c r="FBO228" s="242"/>
      <c r="FBP228" s="242"/>
      <c r="FBQ228" s="242"/>
      <c r="FBR228" s="242"/>
      <c r="FBS228" s="242"/>
      <c r="FBT228" s="242"/>
      <c r="FBU228" s="242"/>
      <c r="FBV228" s="242"/>
      <c r="FBW228" s="242"/>
      <c r="FBX228" s="242"/>
      <c r="FBY228" s="242"/>
      <c r="FBZ228" s="242"/>
      <c r="FCA228" s="242"/>
      <c r="FCB228" s="242"/>
      <c r="FCC228" s="242"/>
      <c r="FCD228" s="242"/>
      <c r="FCE228" s="242"/>
      <c r="FCF228" s="242"/>
      <c r="FCG228" s="242"/>
      <c r="FCH228" s="242"/>
      <c r="FCI228" s="242"/>
      <c r="FCJ228" s="242"/>
      <c r="FCK228" s="242"/>
      <c r="FCL228" s="242"/>
      <c r="FCM228" s="242"/>
      <c r="FCN228" s="242"/>
      <c r="FCO228" s="242"/>
      <c r="FCP228" s="242"/>
      <c r="FCQ228" s="242"/>
      <c r="FCR228" s="242"/>
      <c r="FCS228" s="242"/>
      <c r="FCT228" s="242"/>
      <c r="FCU228" s="242"/>
      <c r="FCV228" s="242"/>
      <c r="FCW228" s="242"/>
      <c r="FCX228" s="242"/>
      <c r="FCY228" s="242"/>
      <c r="FCZ228" s="242"/>
      <c r="FDA228" s="242"/>
      <c r="FDB228" s="242"/>
      <c r="FDC228" s="242"/>
      <c r="FDD228" s="242"/>
      <c r="FDE228" s="242"/>
      <c r="FDF228" s="242"/>
      <c r="FDG228" s="242"/>
      <c r="FDH228" s="242"/>
      <c r="FDI228" s="242"/>
      <c r="FDJ228" s="242"/>
      <c r="FDK228" s="242"/>
      <c r="FDL228" s="242"/>
      <c r="FDM228" s="242"/>
      <c r="FDN228" s="242"/>
      <c r="FDO228" s="242"/>
      <c r="FDP228" s="242"/>
      <c r="FDQ228" s="242"/>
      <c r="FDR228" s="242"/>
      <c r="FDS228" s="242"/>
      <c r="FDT228" s="242"/>
      <c r="FDU228" s="242"/>
      <c r="FDV228" s="242"/>
      <c r="FDW228" s="242"/>
      <c r="FDX228" s="242"/>
      <c r="FDY228" s="242"/>
      <c r="FDZ228" s="242"/>
      <c r="FEA228" s="242"/>
      <c r="FEB228" s="242"/>
      <c r="FEC228" s="242"/>
      <c r="FED228" s="242"/>
      <c r="FEE228" s="242"/>
      <c r="FEF228" s="242"/>
      <c r="FEG228" s="242"/>
      <c r="FEH228" s="242"/>
      <c r="FEI228" s="242"/>
      <c r="FEJ228" s="242"/>
      <c r="FEK228" s="242"/>
      <c r="FEL228" s="242"/>
      <c r="FEM228" s="242"/>
      <c r="FEN228" s="242"/>
      <c r="FEO228" s="242"/>
      <c r="FEP228" s="242"/>
      <c r="FEQ228" s="242"/>
      <c r="FER228" s="242"/>
      <c r="FES228" s="242"/>
      <c r="FET228" s="242"/>
      <c r="FEU228" s="242"/>
      <c r="FEV228" s="242"/>
      <c r="FEW228" s="242"/>
      <c r="FEX228" s="242"/>
      <c r="FEY228" s="242"/>
      <c r="FEZ228" s="242"/>
      <c r="FFA228" s="242"/>
      <c r="FFB228" s="242"/>
      <c r="FFC228" s="242"/>
      <c r="FFD228" s="242"/>
      <c r="FFE228" s="242"/>
      <c r="FFF228" s="242"/>
      <c r="FFG228" s="242"/>
      <c r="FFH228" s="242"/>
      <c r="FFI228" s="242"/>
      <c r="FFJ228" s="242"/>
      <c r="FFK228" s="242"/>
      <c r="FFL228" s="242"/>
      <c r="FFM228" s="242"/>
      <c r="FFN228" s="242"/>
      <c r="FFO228" s="242"/>
      <c r="FFP228" s="242"/>
      <c r="FFQ228" s="242"/>
      <c r="FFR228" s="242"/>
      <c r="FFS228" s="242"/>
      <c r="FFT228" s="242"/>
      <c r="FFU228" s="242"/>
      <c r="FFV228" s="242"/>
      <c r="FFW228" s="242"/>
      <c r="FFX228" s="242"/>
      <c r="FFY228" s="242"/>
      <c r="FFZ228" s="242"/>
      <c r="FGA228" s="242"/>
      <c r="FGB228" s="242"/>
      <c r="FGC228" s="242"/>
      <c r="FGD228" s="242"/>
      <c r="FGE228" s="242"/>
      <c r="FGF228" s="242"/>
      <c r="FGG228" s="242"/>
      <c r="FGH228" s="242"/>
      <c r="FGI228" s="242"/>
      <c r="FGJ228" s="242"/>
      <c r="FGK228" s="242"/>
      <c r="FGL228" s="242"/>
      <c r="FGM228" s="242"/>
      <c r="FGN228" s="242"/>
      <c r="FGO228" s="242"/>
      <c r="FGP228" s="242"/>
      <c r="FGQ228" s="242"/>
      <c r="FGR228" s="242"/>
      <c r="FGS228" s="242"/>
      <c r="FGT228" s="242"/>
      <c r="FGU228" s="242"/>
      <c r="FGV228" s="242"/>
      <c r="FGW228" s="242"/>
      <c r="FGX228" s="242"/>
      <c r="FGY228" s="242"/>
      <c r="FGZ228" s="242"/>
      <c r="FHA228" s="242"/>
      <c r="FHB228" s="242"/>
      <c r="FHC228" s="242"/>
      <c r="FHD228" s="242"/>
      <c r="FHE228" s="242"/>
      <c r="FHF228" s="242"/>
      <c r="FHG228" s="242"/>
      <c r="FHH228" s="242"/>
      <c r="FHI228" s="242"/>
      <c r="FHJ228" s="242"/>
      <c r="FHK228" s="242"/>
      <c r="FHL228" s="242"/>
      <c r="FHM228" s="242"/>
      <c r="FHN228" s="242"/>
      <c r="FHO228" s="242"/>
      <c r="FHP228" s="242"/>
      <c r="FHQ228" s="242"/>
      <c r="FHR228" s="242"/>
      <c r="FHS228" s="242"/>
      <c r="FHT228" s="242"/>
      <c r="FHU228" s="242"/>
      <c r="FHV228" s="242"/>
      <c r="FHW228" s="242"/>
      <c r="FHX228" s="242"/>
      <c r="FHY228" s="242"/>
      <c r="FHZ228" s="242"/>
      <c r="FIA228" s="242"/>
      <c r="FIB228" s="242"/>
      <c r="FIC228" s="242"/>
      <c r="FID228" s="242"/>
      <c r="FIE228" s="242"/>
      <c r="FIF228" s="242"/>
      <c r="FIG228" s="242"/>
      <c r="FIH228" s="242"/>
      <c r="FII228" s="242"/>
      <c r="FIJ228" s="242"/>
      <c r="FIK228" s="242"/>
      <c r="FIL228" s="242"/>
      <c r="FIM228" s="242"/>
      <c r="FIN228" s="242"/>
      <c r="FIO228" s="242"/>
      <c r="FIP228" s="242"/>
      <c r="FIQ228" s="242"/>
      <c r="FIR228" s="242"/>
      <c r="FIS228" s="242"/>
      <c r="FIT228" s="242"/>
      <c r="FIU228" s="242"/>
      <c r="FIV228" s="242"/>
      <c r="FIW228" s="242"/>
      <c r="FIX228" s="242"/>
      <c r="FIY228" s="242"/>
      <c r="FIZ228" s="242"/>
      <c r="FJA228" s="242"/>
      <c r="FJB228" s="242"/>
      <c r="FJC228" s="242"/>
      <c r="FJD228" s="242"/>
      <c r="FJE228" s="242"/>
      <c r="FJF228" s="242"/>
      <c r="FJG228" s="242"/>
      <c r="FJH228" s="242"/>
      <c r="FJI228" s="242"/>
      <c r="FJJ228" s="242"/>
      <c r="FJK228" s="242"/>
      <c r="FJL228" s="242"/>
      <c r="FJM228" s="242"/>
      <c r="FJN228" s="242"/>
      <c r="FJO228" s="242"/>
      <c r="FJP228" s="242"/>
      <c r="FJQ228" s="242"/>
      <c r="FJR228" s="242"/>
      <c r="FJS228" s="242"/>
      <c r="FJT228" s="242"/>
      <c r="FJU228" s="242"/>
      <c r="FJV228" s="242"/>
      <c r="FJW228" s="242"/>
      <c r="FJX228" s="242"/>
      <c r="FJY228" s="242"/>
      <c r="FJZ228" s="242"/>
      <c r="FKA228" s="242"/>
      <c r="FKB228" s="242"/>
      <c r="FKC228" s="242"/>
      <c r="FKD228" s="242"/>
      <c r="FKE228" s="242"/>
      <c r="FKF228" s="242"/>
      <c r="FKG228" s="242"/>
      <c r="FKH228" s="242"/>
      <c r="FKI228" s="242"/>
      <c r="FKJ228" s="242"/>
      <c r="FKK228" s="242"/>
      <c r="FKL228" s="242"/>
      <c r="FKM228" s="242"/>
      <c r="FKN228" s="242"/>
      <c r="FKO228" s="242"/>
      <c r="FKP228" s="242"/>
      <c r="FKQ228" s="242"/>
      <c r="FKR228" s="242"/>
      <c r="FKS228" s="242"/>
      <c r="FKT228" s="242"/>
      <c r="FKU228" s="242"/>
      <c r="FKV228" s="242"/>
      <c r="FKW228" s="242"/>
      <c r="FKX228" s="242"/>
      <c r="FKY228" s="242"/>
      <c r="FKZ228" s="242"/>
      <c r="FLA228" s="242"/>
      <c r="FLB228" s="242"/>
      <c r="FLC228" s="242"/>
      <c r="FLD228" s="242"/>
      <c r="FLE228" s="242"/>
      <c r="FLF228" s="242"/>
      <c r="FLG228" s="242"/>
      <c r="FLH228" s="242"/>
      <c r="FLI228" s="242"/>
      <c r="FLJ228" s="242"/>
      <c r="FLK228" s="242"/>
      <c r="FLL228" s="242"/>
      <c r="FLM228" s="242"/>
      <c r="FLN228" s="242"/>
      <c r="FLO228" s="242"/>
      <c r="FLP228" s="242"/>
      <c r="FLQ228" s="242"/>
      <c r="FLR228" s="242"/>
      <c r="FLS228" s="242"/>
      <c r="FLT228" s="242"/>
      <c r="FLU228" s="242"/>
      <c r="FLV228" s="242"/>
      <c r="FLW228" s="242"/>
      <c r="FLX228" s="242"/>
      <c r="FLY228" s="242"/>
      <c r="FLZ228" s="242"/>
      <c r="FMA228" s="242"/>
      <c r="FMB228" s="242"/>
      <c r="FMC228" s="242"/>
      <c r="FMD228" s="242"/>
      <c r="FME228" s="242"/>
      <c r="FMF228" s="242"/>
      <c r="FMG228" s="242"/>
      <c r="FMH228" s="242"/>
      <c r="FMI228" s="242"/>
      <c r="FMJ228" s="242"/>
      <c r="FMK228" s="242"/>
      <c r="FML228" s="242"/>
      <c r="FMM228" s="242"/>
      <c r="FMN228" s="242"/>
      <c r="FMO228" s="242"/>
      <c r="FMP228" s="242"/>
      <c r="FMQ228" s="242"/>
      <c r="FMR228" s="242"/>
      <c r="FMS228" s="242"/>
      <c r="FMT228" s="242"/>
      <c r="FMU228" s="242"/>
      <c r="FMV228" s="242"/>
      <c r="FMW228" s="242"/>
      <c r="FMX228" s="242"/>
      <c r="FMY228" s="242"/>
      <c r="FMZ228" s="242"/>
      <c r="FNA228" s="242"/>
      <c r="FNB228" s="242"/>
      <c r="FNC228" s="242"/>
      <c r="FND228" s="242"/>
      <c r="FNE228" s="242"/>
      <c r="FNF228" s="242"/>
      <c r="FNG228" s="242"/>
      <c r="FNH228" s="242"/>
      <c r="FNI228" s="242"/>
      <c r="FNJ228" s="242"/>
      <c r="FNK228" s="242"/>
      <c r="FNL228" s="242"/>
      <c r="FNM228" s="242"/>
      <c r="FNN228" s="242"/>
      <c r="FNO228" s="242"/>
      <c r="FNP228" s="242"/>
      <c r="FNQ228" s="242"/>
      <c r="FNR228" s="242"/>
      <c r="FNS228" s="242"/>
      <c r="FNT228" s="242"/>
      <c r="FNU228" s="242"/>
      <c r="FNV228" s="242"/>
      <c r="FNW228" s="242"/>
      <c r="FNX228" s="242"/>
      <c r="FNY228" s="242"/>
      <c r="FNZ228" s="242"/>
      <c r="FOA228" s="242"/>
      <c r="FOB228" s="242"/>
      <c r="FOC228" s="242"/>
      <c r="FOD228" s="242"/>
      <c r="FOE228" s="242"/>
      <c r="FOF228" s="242"/>
      <c r="FOG228" s="242"/>
      <c r="FOH228" s="242"/>
      <c r="FOI228" s="242"/>
      <c r="FOJ228" s="242"/>
      <c r="FOK228" s="242"/>
      <c r="FOL228" s="242"/>
      <c r="FOM228" s="242"/>
      <c r="FON228" s="242"/>
      <c r="FOO228" s="242"/>
      <c r="FOP228" s="242"/>
      <c r="FOQ228" s="242"/>
      <c r="FOR228" s="242"/>
      <c r="FOS228" s="242"/>
      <c r="FOT228" s="242"/>
      <c r="FOU228" s="242"/>
      <c r="FOV228" s="242"/>
      <c r="FOW228" s="242"/>
      <c r="FOX228" s="242"/>
      <c r="FOY228" s="242"/>
      <c r="FOZ228" s="242"/>
      <c r="FPA228" s="242"/>
      <c r="FPB228" s="242"/>
      <c r="FPC228" s="242"/>
      <c r="FPD228" s="242"/>
      <c r="FPE228" s="242"/>
      <c r="FPF228" s="242"/>
      <c r="FPG228" s="242"/>
      <c r="FPH228" s="242"/>
      <c r="FPI228" s="242"/>
      <c r="FPJ228" s="242"/>
      <c r="FPK228" s="242"/>
      <c r="FPL228" s="242"/>
      <c r="FPM228" s="242"/>
      <c r="FPN228" s="242"/>
      <c r="FPO228" s="242"/>
      <c r="FPP228" s="242"/>
      <c r="FPQ228" s="242"/>
      <c r="FPR228" s="242"/>
      <c r="FPS228" s="242"/>
      <c r="FPT228" s="242"/>
      <c r="FPU228" s="242"/>
      <c r="FPV228" s="242"/>
      <c r="FPW228" s="242"/>
      <c r="FPX228" s="242"/>
      <c r="FPY228" s="242"/>
      <c r="FPZ228" s="242"/>
      <c r="FQA228" s="242"/>
      <c r="FQB228" s="242"/>
      <c r="FQC228" s="242"/>
      <c r="FQD228" s="242"/>
      <c r="FQE228" s="242"/>
      <c r="FQF228" s="242"/>
      <c r="FQG228" s="242"/>
      <c r="FQH228" s="242"/>
      <c r="FQI228" s="242"/>
      <c r="FQJ228" s="242"/>
      <c r="FQK228" s="242"/>
      <c r="FQL228" s="242"/>
      <c r="FQM228" s="242"/>
      <c r="FQN228" s="242"/>
      <c r="FQO228" s="242"/>
      <c r="FQP228" s="242"/>
      <c r="FQQ228" s="242"/>
      <c r="FQR228" s="242"/>
      <c r="FQS228" s="242"/>
      <c r="FQT228" s="242"/>
      <c r="FQU228" s="242"/>
      <c r="FQV228" s="242"/>
      <c r="FQW228" s="242"/>
      <c r="FQX228" s="242"/>
      <c r="FQY228" s="242"/>
      <c r="FQZ228" s="242"/>
      <c r="FRA228" s="242"/>
      <c r="FRB228" s="242"/>
      <c r="FRC228" s="242"/>
      <c r="FRD228" s="242"/>
      <c r="FRE228" s="242"/>
      <c r="FRF228" s="242"/>
      <c r="FRG228" s="242"/>
      <c r="FRH228" s="242"/>
      <c r="FRI228" s="242"/>
      <c r="FRJ228" s="242"/>
      <c r="FRK228" s="242"/>
      <c r="FRL228" s="242"/>
      <c r="FRM228" s="242"/>
      <c r="FRN228" s="242"/>
      <c r="FRO228" s="242"/>
      <c r="FRP228" s="242"/>
      <c r="FRQ228" s="242"/>
      <c r="FRR228" s="242"/>
      <c r="FRS228" s="242"/>
      <c r="FRT228" s="242"/>
      <c r="FRU228" s="242"/>
      <c r="FRV228" s="242"/>
      <c r="FRW228" s="242"/>
      <c r="FRX228" s="242"/>
      <c r="FRY228" s="242"/>
      <c r="FRZ228" s="242"/>
      <c r="FSA228" s="242"/>
      <c r="FSB228" s="242"/>
      <c r="FSC228" s="242"/>
      <c r="FSD228" s="242"/>
      <c r="FSE228" s="242"/>
      <c r="FSF228" s="242"/>
      <c r="FSG228" s="242"/>
      <c r="FSH228" s="242"/>
      <c r="FSI228" s="242"/>
      <c r="FSJ228" s="242"/>
      <c r="FSK228" s="242"/>
      <c r="FSL228" s="242"/>
      <c r="FSM228" s="242"/>
      <c r="FSN228" s="242"/>
      <c r="FSO228" s="242"/>
      <c r="FSP228" s="242"/>
      <c r="FSQ228" s="242"/>
      <c r="FSR228" s="242"/>
      <c r="FSS228" s="242"/>
      <c r="FST228" s="242"/>
      <c r="FSU228" s="242"/>
      <c r="FSV228" s="242"/>
      <c r="FSW228" s="242"/>
      <c r="FSX228" s="242"/>
      <c r="FSY228" s="242"/>
      <c r="FSZ228" s="242"/>
      <c r="FTA228" s="242"/>
      <c r="FTB228" s="242"/>
      <c r="FTC228" s="242"/>
      <c r="FTD228" s="242"/>
      <c r="FTE228" s="242"/>
      <c r="FTF228" s="242"/>
      <c r="FTG228" s="242"/>
      <c r="FTH228" s="242"/>
      <c r="FTI228" s="242"/>
      <c r="FTJ228" s="242"/>
      <c r="FTK228" s="242"/>
      <c r="FTL228" s="242"/>
      <c r="FTM228" s="242"/>
      <c r="FTN228" s="242"/>
      <c r="FTO228" s="242"/>
      <c r="FTP228" s="242"/>
      <c r="FTQ228" s="242"/>
      <c r="FTR228" s="242"/>
      <c r="FTS228" s="242"/>
      <c r="FTT228" s="242"/>
      <c r="FTU228" s="242"/>
      <c r="FTV228" s="242"/>
      <c r="FTW228" s="242"/>
      <c r="FTX228" s="242"/>
      <c r="FTY228" s="242"/>
      <c r="FTZ228" s="242"/>
      <c r="FUA228" s="242"/>
      <c r="FUB228" s="242"/>
      <c r="FUC228" s="242"/>
      <c r="FUD228" s="242"/>
      <c r="FUE228" s="242"/>
      <c r="FUF228" s="242"/>
      <c r="FUG228" s="242"/>
      <c r="FUH228" s="242"/>
      <c r="FUI228" s="242"/>
      <c r="FUJ228" s="242"/>
      <c r="FUK228" s="242"/>
      <c r="FUL228" s="242"/>
      <c r="FUM228" s="242"/>
      <c r="FUN228" s="242"/>
      <c r="FUO228" s="242"/>
      <c r="FUP228" s="242"/>
      <c r="FUQ228" s="242"/>
      <c r="FUR228" s="242"/>
      <c r="FUS228" s="242"/>
      <c r="FUT228" s="242"/>
      <c r="FUU228" s="242"/>
      <c r="FUV228" s="242"/>
      <c r="FUW228" s="242"/>
      <c r="FUX228" s="242"/>
      <c r="FUY228" s="242"/>
      <c r="FUZ228" s="242"/>
      <c r="FVA228" s="242"/>
      <c r="FVB228" s="242"/>
      <c r="FVC228" s="242"/>
      <c r="FVD228" s="242"/>
      <c r="FVE228" s="242"/>
      <c r="FVF228" s="242"/>
      <c r="FVG228" s="242"/>
      <c r="FVH228" s="242"/>
      <c r="FVI228" s="242"/>
      <c r="FVJ228" s="242"/>
      <c r="FVK228" s="242"/>
      <c r="FVL228" s="242"/>
      <c r="FVM228" s="242"/>
      <c r="FVN228" s="242"/>
      <c r="FVO228" s="242"/>
      <c r="FVP228" s="242"/>
      <c r="FVQ228" s="242"/>
      <c r="FVR228" s="242"/>
      <c r="FVS228" s="242"/>
      <c r="FVT228" s="242"/>
      <c r="FVU228" s="242"/>
      <c r="FVV228" s="242"/>
      <c r="FVW228" s="242"/>
      <c r="FVX228" s="242"/>
      <c r="FVY228" s="242"/>
      <c r="FVZ228" s="242"/>
      <c r="FWA228" s="242"/>
      <c r="FWB228" s="242"/>
      <c r="FWC228" s="242"/>
      <c r="FWD228" s="242"/>
      <c r="FWE228" s="242"/>
      <c r="FWF228" s="242"/>
      <c r="FWG228" s="242"/>
      <c r="FWH228" s="242"/>
      <c r="FWI228" s="242"/>
      <c r="FWJ228" s="242"/>
      <c r="FWK228" s="242"/>
      <c r="FWL228" s="242"/>
      <c r="FWM228" s="242"/>
      <c r="FWN228" s="242"/>
      <c r="FWO228" s="242"/>
      <c r="FWP228" s="242"/>
      <c r="FWQ228" s="242"/>
      <c r="FWR228" s="242"/>
      <c r="FWS228" s="242"/>
      <c r="FWT228" s="242"/>
      <c r="FWU228" s="242"/>
      <c r="FWV228" s="242"/>
      <c r="FWW228" s="242"/>
      <c r="FWX228" s="242"/>
      <c r="FWY228" s="242"/>
      <c r="FWZ228" s="242"/>
      <c r="FXA228" s="242"/>
      <c r="FXB228" s="242"/>
      <c r="FXC228" s="242"/>
      <c r="FXD228" s="242"/>
      <c r="FXE228" s="242"/>
      <c r="FXF228" s="242"/>
      <c r="FXG228" s="242"/>
      <c r="FXH228" s="242"/>
      <c r="FXI228" s="242"/>
      <c r="FXJ228" s="242"/>
      <c r="FXK228" s="242"/>
      <c r="FXL228" s="242"/>
      <c r="FXM228" s="242"/>
      <c r="FXN228" s="242"/>
      <c r="FXO228" s="242"/>
      <c r="FXP228" s="242"/>
      <c r="FXQ228" s="242"/>
      <c r="FXR228" s="242"/>
      <c r="FXS228" s="242"/>
      <c r="FXT228" s="242"/>
      <c r="FXU228" s="242"/>
      <c r="FXV228" s="242"/>
      <c r="FXW228" s="242"/>
      <c r="FXX228" s="242"/>
      <c r="FXY228" s="242"/>
      <c r="FXZ228" s="242"/>
      <c r="FYA228" s="242"/>
      <c r="FYB228" s="242"/>
      <c r="FYC228" s="242"/>
      <c r="FYD228" s="242"/>
      <c r="FYE228" s="242"/>
      <c r="FYF228" s="242"/>
      <c r="FYG228" s="242"/>
      <c r="FYH228" s="242"/>
      <c r="FYI228" s="242"/>
      <c r="FYJ228" s="242"/>
      <c r="FYK228" s="242"/>
      <c r="FYL228" s="242"/>
      <c r="FYM228" s="242"/>
      <c r="FYN228" s="242"/>
      <c r="FYO228" s="242"/>
      <c r="FYP228" s="242"/>
      <c r="FYQ228" s="242"/>
      <c r="FYR228" s="242"/>
      <c r="FYS228" s="242"/>
      <c r="FYT228" s="242"/>
      <c r="FYU228" s="242"/>
      <c r="FYV228" s="242"/>
      <c r="FYW228" s="242"/>
      <c r="FYX228" s="242"/>
      <c r="FYY228" s="242"/>
      <c r="FYZ228" s="242"/>
      <c r="FZA228" s="242"/>
      <c r="FZB228" s="242"/>
      <c r="FZC228" s="242"/>
      <c r="FZD228" s="242"/>
      <c r="FZE228" s="242"/>
      <c r="FZF228" s="242"/>
      <c r="FZG228" s="242"/>
      <c r="FZH228" s="242"/>
      <c r="FZI228" s="242"/>
      <c r="FZJ228" s="242"/>
      <c r="FZK228" s="242"/>
      <c r="FZL228" s="242"/>
      <c r="FZM228" s="242"/>
      <c r="FZN228" s="242"/>
      <c r="FZO228" s="242"/>
      <c r="FZP228" s="242"/>
      <c r="FZQ228" s="242"/>
      <c r="FZR228" s="242"/>
      <c r="FZS228" s="242"/>
      <c r="FZT228" s="242"/>
      <c r="FZU228" s="242"/>
      <c r="FZV228" s="242"/>
      <c r="FZW228" s="242"/>
      <c r="FZX228" s="242"/>
      <c r="FZY228" s="242"/>
      <c r="FZZ228" s="242"/>
      <c r="GAA228" s="242"/>
      <c r="GAB228" s="242"/>
      <c r="GAC228" s="242"/>
      <c r="GAD228" s="242"/>
      <c r="GAE228" s="242"/>
      <c r="GAF228" s="242"/>
      <c r="GAG228" s="242"/>
      <c r="GAH228" s="242"/>
      <c r="GAI228" s="242"/>
      <c r="GAJ228" s="242"/>
      <c r="GAK228" s="242"/>
      <c r="GAL228" s="242"/>
      <c r="GAM228" s="242"/>
      <c r="GAN228" s="242"/>
      <c r="GAO228" s="242"/>
      <c r="GAP228" s="242"/>
      <c r="GAQ228" s="242"/>
      <c r="GAR228" s="242"/>
      <c r="GAS228" s="242"/>
      <c r="GAT228" s="242"/>
      <c r="GAU228" s="242"/>
      <c r="GAV228" s="242"/>
      <c r="GAW228" s="242"/>
      <c r="GAX228" s="242"/>
      <c r="GAY228" s="242"/>
      <c r="GAZ228" s="242"/>
      <c r="GBA228" s="242"/>
      <c r="GBB228" s="242"/>
      <c r="GBC228" s="242"/>
      <c r="GBD228" s="242"/>
      <c r="GBE228" s="242"/>
      <c r="GBF228" s="242"/>
      <c r="GBG228" s="242"/>
      <c r="GBH228" s="242"/>
      <c r="GBI228" s="242"/>
      <c r="GBJ228" s="242"/>
      <c r="GBK228" s="242"/>
      <c r="GBL228" s="242"/>
      <c r="GBM228" s="242"/>
      <c r="GBN228" s="242"/>
      <c r="GBO228" s="242"/>
      <c r="GBP228" s="242"/>
      <c r="GBQ228" s="242"/>
      <c r="GBR228" s="242"/>
      <c r="GBS228" s="242"/>
      <c r="GBT228" s="242"/>
      <c r="GBU228" s="242"/>
      <c r="GBV228" s="242"/>
      <c r="GBW228" s="242"/>
      <c r="GBX228" s="242"/>
      <c r="GBY228" s="242"/>
      <c r="GBZ228" s="242"/>
      <c r="GCA228" s="242"/>
      <c r="GCB228" s="242"/>
      <c r="GCC228" s="242"/>
      <c r="GCD228" s="242"/>
      <c r="GCE228" s="242"/>
      <c r="GCF228" s="242"/>
      <c r="GCG228" s="242"/>
      <c r="GCH228" s="242"/>
      <c r="GCI228" s="242"/>
      <c r="GCJ228" s="242"/>
      <c r="GCK228" s="242"/>
      <c r="GCL228" s="242"/>
      <c r="GCM228" s="242"/>
      <c r="GCN228" s="242"/>
      <c r="GCO228" s="242"/>
      <c r="GCP228" s="242"/>
      <c r="GCQ228" s="242"/>
      <c r="GCR228" s="242"/>
      <c r="GCS228" s="242"/>
      <c r="GCT228" s="242"/>
      <c r="GCU228" s="242"/>
      <c r="GCV228" s="242"/>
      <c r="GCW228" s="242"/>
      <c r="GCX228" s="242"/>
      <c r="GCY228" s="242"/>
      <c r="GCZ228" s="242"/>
      <c r="GDA228" s="242"/>
      <c r="GDB228" s="242"/>
      <c r="GDC228" s="242"/>
      <c r="GDD228" s="242"/>
      <c r="GDE228" s="242"/>
      <c r="GDF228" s="242"/>
      <c r="GDG228" s="242"/>
      <c r="GDH228" s="242"/>
      <c r="GDI228" s="242"/>
      <c r="GDJ228" s="242"/>
      <c r="GDK228" s="242"/>
      <c r="GDL228" s="242"/>
      <c r="GDM228" s="242"/>
      <c r="GDN228" s="242"/>
      <c r="GDO228" s="242"/>
      <c r="GDP228" s="242"/>
      <c r="GDQ228" s="242"/>
      <c r="GDR228" s="242"/>
      <c r="GDS228" s="242"/>
      <c r="GDT228" s="242"/>
      <c r="GDU228" s="242"/>
      <c r="GDV228" s="242"/>
      <c r="GDW228" s="242"/>
      <c r="GDX228" s="242"/>
      <c r="GDY228" s="242"/>
      <c r="GDZ228" s="242"/>
      <c r="GEA228" s="242"/>
      <c r="GEB228" s="242"/>
      <c r="GEC228" s="242"/>
      <c r="GED228" s="242"/>
      <c r="GEE228" s="242"/>
      <c r="GEF228" s="242"/>
      <c r="GEG228" s="242"/>
      <c r="GEH228" s="242"/>
      <c r="GEI228" s="242"/>
      <c r="GEJ228" s="242"/>
      <c r="GEK228" s="242"/>
      <c r="GEL228" s="242"/>
      <c r="GEM228" s="242"/>
      <c r="GEN228" s="242"/>
      <c r="GEO228" s="242"/>
      <c r="GEP228" s="242"/>
      <c r="GEQ228" s="242"/>
      <c r="GER228" s="242"/>
      <c r="GES228" s="242"/>
      <c r="GET228" s="242"/>
      <c r="GEU228" s="242"/>
      <c r="GEV228" s="242"/>
      <c r="GEW228" s="242"/>
      <c r="GEX228" s="242"/>
      <c r="GEY228" s="242"/>
      <c r="GEZ228" s="242"/>
      <c r="GFA228" s="242"/>
      <c r="GFB228" s="242"/>
      <c r="GFC228" s="242"/>
      <c r="GFD228" s="242"/>
      <c r="GFE228" s="242"/>
      <c r="GFF228" s="242"/>
      <c r="GFG228" s="242"/>
      <c r="GFH228" s="242"/>
      <c r="GFI228" s="242"/>
      <c r="GFJ228" s="242"/>
      <c r="GFK228" s="242"/>
      <c r="GFL228" s="242"/>
      <c r="GFM228" s="242"/>
      <c r="GFN228" s="242"/>
      <c r="GFO228" s="242"/>
      <c r="GFP228" s="242"/>
      <c r="GFQ228" s="242"/>
      <c r="GFR228" s="242"/>
      <c r="GFS228" s="242"/>
      <c r="GFT228" s="242"/>
      <c r="GFU228" s="242"/>
      <c r="GFV228" s="242"/>
      <c r="GFW228" s="242"/>
      <c r="GFX228" s="242"/>
      <c r="GFY228" s="242"/>
      <c r="GFZ228" s="242"/>
      <c r="GGA228" s="242"/>
      <c r="GGB228" s="242"/>
      <c r="GGC228" s="242"/>
      <c r="GGD228" s="242"/>
      <c r="GGE228" s="242"/>
      <c r="GGF228" s="242"/>
      <c r="GGG228" s="242"/>
      <c r="GGH228" s="242"/>
      <c r="GGI228" s="242"/>
      <c r="GGJ228" s="242"/>
      <c r="GGK228" s="242"/>
      <c r="GGL228" s="242"/>
      <c r="GGM228" s="242"/>
      <c r="GGN228" s="242"/>
      <c r="GGO228" s="242"/>
      <c r="GGP228" s="242"/>
      <c r="GGQ228" s="242"/>
      <c r="GGR228" s="242"/>
      <c r="GGS228" s="242"/>
      <c r="GGT228" s="242"/>
      <c r="GGU228" s="242"/>
      <c r="GGV228" s="242"/>
      <c r="GGW228" s="242"/>
      <c r="GGX228" s="242"/>
      <c r="GGY228" s="242"/>
      <c r="GGZ228" s="242"/>
      <c r="GHA228" s="242"/>
      <c r="GHB228" s="242"/>
      <c r="GHC228" s="242"/>
      <c r="GHD228" s="242"/>
      <c r="GHE228" s="242"/>
      <c r="GHF228" s="242"/>
      <c r="GHG228" s="242"/>
      <c r="GHH228" s="242"/>
      <c r="GHI228" s="242"/>
      <c r="GHJ228" s="242"/>
      <c r="GHK228" s="242"/>
      <c r="GHL228" s="242"/>
      <c r="GHM228" s="242"/>
      <c r="GHN228" s="242"/>
      <c r="GHO228" s="242"/>
      <c r="GHP228" s="242"/>
      <c r="GHQ228" s="242"/>
      <c r="GHR228" s="242"/>
      <c r="GHS228" s="242"/>
      <c r="GHT228" s="242"/>
      <c r="GHU228" s="242"/>
      <c r="GHV228" s="242"/>
      <c r="GHW228" s="242"/>
      <c r="GHX228" s="242"/>
      <c r="GHY228" s="242"/>
      <c r="GHZ228" s="242"/>
      <c r="GIA228" s="242"/>
      <c r="GIB228" s="242"/>
      <c r="GIC228" s="242"/>
      <c r="GID228" s="242"/>
      <c r="GIE228" s="242"/>
      <c r="GIF228" s="242"/>
      <c r="GIG228" s="242"/>
      <c r="GIH228" s="242"/>
      <c r="GII228" s="242"/>
      <c r="GIJ228" s="242"/>
      <c r="GIK228" s="242"/>
      <c r="GIL228" s="242"/>
      <c r="GIM228" s="242"/>
      <c r="GIN228" s="242"/>
      <c r="GIO228" s="242"/>
      <c r="GIP228" s="242"/>
      <c r="GIQ228" s="242"/>
      <c r="GIR228" s="242"/>
      <c r="GIS228" s="242"/>
      <c r="GIT228" s="242"/>
      <c r="GIU228" s="242"/>
      <c r="GIV228" s="242"/>
      <c r="GIW228" s="242"/>
      <c r="GIX228" s="242"/>
      <c r="GIY228" s="242"/>
      <c r="GIZ228" s="242"/>
      <c r="GJA228" s="242"/>
      <c r="GJB228" s="242"/>
      <c r="GJC228" s="242"/>
      <c r="GJD228" s="242"/>
      <c r="GJE228" s="242"/>
      <c r="GJF228" s="242"/>
      <c r="GJG228" s="242"/>
      <c r="GJH228" s="242"/>
      <c r="GJI228" s="242"/>
      <c r="GJJ228" s="242"/>
      <c r="GJK228" s="242"/>
      <c r="GJL228" s="242"/>
      <c r="GJM228" s="242"/>
      <c r="GJN228" s="242"/>
      <c r="GJO228" s="242"/>
      <c r="GJP228" s="242"/>
      <c r="GJQ228" s="242"/>
      <c r="GJR228" s="242"/>
      <c r="GJS228" s="242"/>
      <c r="GJT228" s="242"/>
      <c r="GJU228" s="242"/>
      <c r="GJV228" s="242"/>
      <c r="GJW228" s="242"/>
      <c r="GJX228" s="242"/>
      <c r="GJY228" s="242"/>
      <c r="GJZ228" s="242"/>
      <c r="GKA228" s="242"/>
      <c r="GKB228" s="242"/>
      <c r="GKC228" s="242"/>
      <c r="GKD228" s="242"/>
      <c r="GKE228" s="242"/>
      <c r="GKF228" s="242"/>
      <c r="GKG228" s="242"/>
      <c r="GKH228" s="242"/>
      <c r="GKI228" s="242"/>
      <c r="GKJ228" s="242"/>
      <c r="GKK228" s="242"/>
      <c r="GKL228" s="242"/>
      <c r="GKM228" s="242"/>
      <c r="GKN228" s="242"/>
      <c r="GKO228" s="242"/>
      <c r="GKP228" s="242"/>
      <c r="GKQ228" s="242"/>
      <c r="GKR228" s="242"/>
      <c r="GKS228" s="242"/>
      <c r="GKT228" s="242"/>
      <c r="GKU228" s="242"/>
      <c r="GKV228" s="242"/>
      <c r="GKW228" s="242"/>
      <c r="GKX228" s="242"/>
      <c r="GKY228" s="242"/>
      <c r="GKZ228" s="242"/>
      <c r="GLA228" s="242"/>
      <c r="GLB228" s="242"/>
      <c r="GLC228" s="242"/>
      <c r="GLD228" s="242"/>
      <c r="GLE228" s="242"/>
      <c r="GLF228" s="242"/>
      <c r="GLG228" s="242"/>
      <c r="GLH228" s="242"/>
      <c r="GLI228" s="242"/>
      <c r="GLJ228" s="242"/>
      <c r="GLK228" s="242"/>
      <c r="GLL228" s="242"/>
      <c r="GLM228" s="242"/>
      <c r="GLN228" s="242"/>
      <c r="GLO228" s="242"/>
      <c r="GLP228" s="242"/>
      <c r="GLQ228" s="242"/>
      <c r="GLR228" s="242"/>
      <c r="GLS228" s="242"/>
      <c r="GLT228" s="242"/>
      <c r="GLU228" s="242"/>
      <c r="GLV228" s="242"/>
      <c r="GLW228" s="242"/>
      <c r="GLX228" s="242"/>
      <c r="GLY228" s="242"/>
      <c r="GLZ228" s="242"/>
      <c r="GMA228" s="242"/>
      <c r="GMB228" s="242"/>
      <c r="GMC228" s="242"/>
      <c r="GMD228" s="242"/>
      <c r="GME228" s="242"/>
      <c r="GMF228" s="242"/>
      <c r="GMG228" s="242"/>
      <c r="GMH228" s="242"/>
      <c r="GMI228" s="242"/>
      <c r="GMJ228" s="242"/>
      <c r="GMK228" s="242"/>
      <c r="GML228" s="242"/>
      <c r="GMM228" s="242"/>
      <c r="GMN228" s="242"/>
      <c r="GMO228" s="242"/>
      <c r="GMP228" s="242"/>
      <c r="GMQ228" s="242"/>
      <c r="GMR228" s="242"/>
      <c r="GMS228" s="242"/>
      <c r="GMT228" s="242"/>
      <c r="GMU228" s="242"/>
      <c r="GMV228" s="242"/>
      <c r="GMW228" s="242"/>
      <c r="GMX228" s="242"/>
      <c r="GMY228" s="242"/>
      <c r="GMZ228" s="242"/>
      <c r="GNA228" s="242"/>
      <c r="GNB228" s="242"/>
      <c r="GNC228" s="242"/>
      <c r="GND228" s="242"/>
      <c r="GNE228" s="242"/>
      <c r="GNF228" s="242"/>
      <c r="GNG228" s="242"/>
      <c r="GNH228" s="242"/>
      <c r="GNI228" s="242"/>
      <c r="GNJ228" s="242"/>
      <c r="GNK228" s="242"/>
      <c r="GNL228" s="242"/>
      <c r="GNM228" s="242"/>
      <c r="GNN228" s="242"/>
      <c r="GNO228" s="242"/>
      <c r="GNP228" s="242"/>
      <c r="GNQ228" s="242"/>
      <c r="GNR228" s="242"/>
      <c r="GNS228" s="242"/>
      <c r="GNT228" s="242"/>
      <c r="GNU228" s="242"/>
      <c r="GNV228" s="242"/>
      <c r="GNW228" s="242"/>
      <c r="GNX228" s="242"/>
      <c r="GNY228" s="242"/>
      <c r="GNZ228" s="242"/>
      <c r="GOA228" s="242"/>
      <c r="GOB228" s="242"/>
      <c r="GOC228" s="242"/>
      <c r="GOD228" s="242"/>
      <c r="GOE228" s="242"/>
      <c r="GOF228" s="242"/>
      <c r="GOG228" s="242"/>
      <c r="GOH228" s="242"/>
      <c r="GOI228" s="242"/>
      <c r="GOJ228" s="242"/>
      <c r="GOK228" s="242"/>
      <c r="GOL228" s="242"/>
      <c r="GOM228" s="242"/>
      <c r="GON228" s="242"/>
      <c r="GOO228" s="242"/>
      <c r="GOP228" s="242"/>
      <c r="GOQ228" s="242"/>
      <c r="GOR228" s="242"/>
      <c r="GOS228" s="242"/>
      <c r="GOT228" s="242"/>
      <c r="GOU228" s="242"/>
      <c r="GOV228" s="242"/>
      <c r="GOW228" s="242"/>
      <c r="GOX228" s="242"/>
      <c r="GOY228" s="242"/>
      <c r="GOZ228" s="242"/>
      <c r="GPA228" s="242"/>
      <c r="GPB228" s="242"/>
      <c r="GPC228" s="242"/>
      <c r="GPD228" s="242"/>
      <c r="GPE228" s="242"/>
      <c r="GPF228" s="242"/>
      <c r="GPG228" s="242"/>
      <c r="GPH228" s="242"/>
      <c r="GPI228" s="242"/>
      <c r="GPJ228" s="242"/>
      <c r="GPK228" s="242"/>
      <c r="GPL228" s="242"/>
      <c r="GPM228" s="242"/>
      <c r="GPN228" s="242"/>
      <c r="GPO228" s="242"/>
      <c r="GPP228" s="242"/>
      <c r="GPQ228" s="242"/>
      <c r="GPR228" s="242"/>
      <c r="GPS228" s="242"/>
      <c r="GPT228" s="242"/>
      <c r="GPU228" s="242"/>
      <c r="GPV228" s="242"/>
      <c r="GPW228" s="242"/>
      <c r="GPX228" s="242"/>
      <c r="GPY228" s="242"/>
      <c r="GPZ228" s="242"/>
      <c r="GQA228" s="242"/>
      <c r="GQB228" s="242"/>
      <c r="GQC228" s="242"/>
      <c r="GQD228" s="242"/>
      <c r="GQE228" s="242"/>
      <c r="GQF228" s="242"/>
      <c r="GQG228" s="242"/>
      <c r="GQH228" s="242"/>
      <c r="GQI228" s="242"/>
      <c r="GQJ228" s="242"/>
      <c r="GQK228" s="242"/>
      <c r="GQL228" s="242"/>
      <c r="GQM228" s="242"/>
      <c r="GQN228" s="242"/>
      <c r="GQO228" s="242"/>
      <c r="GQP228" s="242"/>
      <c r="GQQ228" s="242"/>
      <c r="GQR228" s="242"/>
      <c r="GQS228" s="242"/>
      <c r="GQT228" s="242"/>
      <c r="GQU228" s="242"/>
      <c r="GQV228" s="242"/>
      <c r="GQW228" s="242"/>
      <c r="GQX228" s="242"/>
      <c r="GQY228" s="242"/>
      <c r="GQZ228" s="242"/>
      <c r="GRA228" s="242"/>
      <c r="GRB228" s="242"/>
      <c r="GRC228" s="242"/>
      <c r="GRD228" s="242"/>
      <c r="GRE228" s="242"/>
      <c r="GRF228" s="242"/>
      <c r="GRG228" s="242"/>
      <c r="GRH228" s="242"/>
      <c r="GRI228" s="242"/>
      <c r="GRJ228" s="242"/>
      <c r="GRK228" s="242"/>
      <c r="GRL228" s="242"/>
      <c r="GRM228" s="242"/>
      <c r="GRN228" s="242"/>
      <c r="GRO228" s="242"/>
      <c r="GRP228" s="242"/>
      <c r="GRQ228" s="242"/>
      <c r="GRR228" s="242"/>
      <c r="GRS228" s="242"/>
      <c r="GRT228" s="242"/>
      <c r="GRU228" s="242"/>
      <c r="GRV228" s="242"/>
      <c r="GRW228" s="242"/>
      <c r="GRX228" s="242"/>
      <c r="GRY228" s="242"/>
      <c r="GRZ228" s="242"/>
      <c r="GSA228" s="242"/>
      <c r="GSB228" s="242"/>
      <c r="GSC228" s="242"/>
      <c r="GSD228" s="242"/>
      <c r="GSE228" s="242"/>
      <c r="GSF228" s="242"/>
      <c r="GSG228" s="242"/>
      <c r="GSH228" s="242"/>
      <c r="GSI228" s="242"/>
      <c r="GSJ228" s="242"/>
      <c r="GSK228" s="242"/>
      <c r="GSL228" s="242"/>
      <c r="GSM228" s="242"/>
      <c r="GSN228" s="242"/>
      <c r="GSO228" s="242"/>
      <c r="GSP228" s="242"/>
      <c r="GSQ228" s="242"/>
      <c r="GSR228" s="242"/>
      <c r="GSS228" s="242"/>
      <c r="GST228" s="242"/>
      <c r="GSU228" s="242"/>
      <c r="GSV228" s="242"/>
      <c r="GSW228" s="242"/>
      <c r="GSX228" s="242"/>
      <c r="GSY228" s="242"/>
      <c r="GSZ228" s="242"/>
      <c r="GTA228" s="242"/>
      <c r="GTB228" s="242"/>
      <c r="GTC228" s="242"/>
      <c r="GTD228" s="242"/>
      <c r="GTE228" s="242"/>
      <c r="GTF228" s="242"/>
      <c r="GTG228" s="242"/>
      <c r="GTH228" s="242"/>
      <c r="GTI228" s="242"/>
      <c r="GTJ228" s="242"/>
      <c r="GTK228" s="242"/>
      <c r="GTL228" s="242"/>
      <c r="GTM228" s="242"/>
      <c r="GTN228" s="242"/>
      <c r="GTO228" s="242"/>
      <c r="GTP228" s="242"/>
      <c r="GTQ228" s="242"/>
      <c r="GTR228" s="242"/>
      <c r="GTS228" s="242"/>
      <c r="GTT228" s="242"/>
      <c r="GTU228" s="242"/>
      <c r="GTV228" s="242"/>
      <c r="GTW228" s="242"/>
      <c r="GTX228" s="242"/>
      <c r="GTY228" s="242"/>
      <c r="GTZ228" s="242"/>
      <c r="GUA228" s="242"/>
      <c r="GUB228" s="242"/>
      <c r="GUC228" s="242"/>
      <c r="GUD228" s="242"/>
      <c r="GUE228" s="242"/>
      <c r="GUF228" s="242"/>
      <c r="GUG228" s="242"/>
      <c r="GUH228" s="242"/>
      <c r="GUI228" s="242"/>
      <c r="GUJ228" s="242"/>
      <c r="GUK228" s="242"/>
      <c r="GUL228" s="242"/>
      <c r="GUM228" s="242"/>
      <c r="GUN228" s="242"/>
      <c r="GUO228" s="242"/>
      <c r="GUP228" s="242"/>
      <c r="GUQ228" s="242"/>
      <c r="GUR228" s="242"/>
      <c r="GUS228" s="242"/>
      <c r="GUT228" s="242"/>
      <c r="GUU228" s="242"/>
      <c r="GUV228" s="242"/>
      <c r="GUW228" s="242"/>
      <c r="GUX228" s="242"/>
      <c r="GUY228" s="242"/>
      <c r="GUZ228" s="242"/>
      <c r="GVA228" s="242"/>
      <c r="GVB228" s="242"/>
      <c r="GVC228" s="242"/>
      <c r="GVD228" s="242"/>
      <c r="GVE228" s="242"/>
      <c r="GVF228" s="242"/>
      <c r="GVG228" s="242"/>
      <c r="GVH228" s="242"/>
      <c r="GVI228" s="242"/>
      <c r="GVJ228" s="242"/>
      <c r="GVK228" s="242"/>
      <c r="GVL228" s="242"/>
      <c r="GVM228" s="242"/>
      <c r="GVN228" s="242"/>
      <c r="GVO228" s="242"/>
      <c r="GVP228" s="242"/>
      <c r="GVQ228" s="242"/>
      <c r="GVR228" s="242"/>
      <c r="GVS228" s="242"/>
      <c r="GVT228" s="242"/>
      <c r="GVU228" s="242"/>
      <c r="GVV228" s="242"/>
      <c r="GVW228" s="242"/>
      <c r="GVX228" s="242"/>
      <c r="GVY228" s="242"/>
      <c r="GVZ228" s="242"/>
      <c r="GWA228" s="242"/>
      <c r="GWB228" s="242"/>
      <c r="GWC228" s="242"/>
      <c r="GWD228" s="242"/>
      <c r="GWE228" s="242"/>
      <c r="GWF228" s="242"/>
      <c r="GWG228" s="242"/>
      <c r="GWH228" s="242"/>
      <c r="GWI228" s="242"/>
      <c r="GWJ228" s="242"/>
      <c r="GWK228" s="242"/>
      <c r="GWL228" s="242"/>
      <c r="GWM228" s="242"/>
      <c r="GWN228" s="242"/>
      <c r="GWO228" s="242"/>
      <c r="GWP228" s="242"/>
      <c r="GWQ228" s="242"/>
      <c r="GWR228" s="242"/>
      <c r="GWS228" s="242"/>
      <c r="GWT228" s="242"/>
      <c r="GWU228" s="242"/>
      <c r="GWV228" s="242"/>
      <c r="GWW228" s="242"/>
      <c r="GWX228" s="242"/>
      <c r="GWY228" s="242"/>
      <c r="GWZ228" s="242"/>
      <c r="GXA228" s="242"/>
      <c r="GXB228" s="242"/>
      <c r="GXC228" s="242"/>
      <c r="GXD228" s="242"/>
      <c r="GXE228" s="242"/>
      <c r="GXF228" s="242"/>
      <c r="GXG228" s="242"/>
      <c r="GXH228" s="242"/>
      <c r="GXI228" s="242"/>
      <c r="GXJ228" s="242"/>
      <c r="GXK228" s="242"/>
      <c r="GXL228" s="242"/>
      <c r="GXM228" s="242"/>
      <c r="GXN228" s="242"/>
      <c r="GXO228" s="242"/>
      <c r="GXP228" s="242"/>
      <c r="GXQ228" s="242"/>
      <c r="GXR228" s="242"/>
      <c r="GXS228" s="242"/>
      <c r="GXT228" s="242"/>
      <c r="GXU228" s="242"/>
      <c r="GXV228" s="242"/>
      <c r="GXW228" s="242"/>
      <c r="GXX228" s="242"/>
      <c r="GXY228" s="242"/>
      <c r="GXZ228" s="242"/>
      <c r="GYA228" s="242"/>
      <c r="GYB228" s="242"/>
      <c r="GYC228" s="242"/>
      <c r="GYD228" s="242"/>
      <c r="GYE228" s="242"/>
      <c r="GYF228" s="242"/>
      <c r="GYG228" s="242"/>
      <c r="GYH228" s="242"/>
      <c r="GYI228" s="242"/>
      <c r="GYJ228" s="242"/>
      <c r="GYK228" s="242"/>
      <c r="GYL228" s="242"/>
      <c r="GYM228" s="242"/>
      <c r="GYN228" s="242"/>
      <c r="GYO228" s="242"/>
      <c r="GYP228" s="242"/>
      <c r="GYQ228" s="242"/>
      <c r="GYR228" s="242"/>
      <c r="GYS228" s="242"/>
      <c r="GYT228" s="242"/>
      <c r="GYU228" s="242"/>
      <c r="GYV228" s="242"/>
      <c r="GYW228" s="242"/>
      <c r="GYX228" s="242"/>
      <c r="GYY228" s="242"/>
      <c r="GYZ228" s="242"/>
      <c r="GZA228" s="242"/>
      <c r="GZB228" s="242"/>
      <c r="GZC228" s="242"/>
      <c r="GZD228" s="242"/>
      <c r="GZE228" s="242"/>
      <c r="GZF228" s="242"/>
      <c r="GZG228" s="242"/>
      <c r="GZH228" s="242"/>
      <c r="GZI228" s="242"/>
      <c r="GZJ228" s="242"/>
      <c r="GZK228" s="242"/>
      <c r="GZL228" s="242"/>
      <c r="GZM228" s="242"/>
      <c r="GZN228" s="242"/>
      <c r="GZO228" s="242"/>
      <c r="GZP228" s="242"/>
      <c r="GZQ228" s="242"/>
      <c r="GZR228" s="242"/>
      <c r="GZS228" s="242"/>
      <c r="GZT228" s="242"/>
      <c r="GZU228" s="242"/>
      <c r="GZV228" s="242"/>
      <c r="GZW228" s="242"/>
      <c r="GZX228" s="242"/>
      <c r="GZY228" s="242"/>
      <c r="GZZ228" s="242"/>
      <c r="HAA228" s="242"/>
      <c r="HAB228" s="242"/>
      <c r="HAC228" s="242"/>
      <c r="HAD228" s="242"/>
      <c r="HAE228" s="242"/>
      <c r="HAF228" s="242"/>
      <c r="HAG228" s="242"/>
      <c r="HAH228" s="242"/>
      <c r="HAI228" s="242"/>
      <c r="HAJ228" s="242"/>
      <c r="HAK228" s="242"/>
      <c r="HAL228" s="242"/>
      <c r="HAM228" s="242"/>
      <c r="HAN228" s="242"/>
      <c r="HAO228" s="242"/>
      <c r="HAP228" s="242"/>
      <c r="HAQ228" s="242"/>
      <c r="HAR228" s="242"/>
      <c r="HAS228" s="242"/>
      <c r="HAT228" s="242"/>
      <c r="HAU228" s="242"/>
      <c r="HAV228" s="242"/>
      <c r="HAW228" s="242"/>
      <c r="HAX228" s="242"/>
      <c r="HAY228" s="242"/>
      <c r="HAZ228" s="242"/>
      <c r="HBA228" s="242"/>
      <c r="HBB228" s="242"/>
      <c r="HBC228" s="242"/>
      <c r="HBD228" s="242"/>
      <c r="HBE228" s="242"/>
      <c r="HBF228" s="242"/>
      <c r="HBG228" s="242"/>
      <c r="HBH228" s="242"/>
      <c r="HBI228" s="242"/>
      <c r="HBJ228" s="242"/>
      <c r="HBK228" s="242"/>
      <c r="HBL228" s="242"/>
      <c r="HBM228" s="242"/>
      <c r="HBN228" s="242"/>
      <c r="HBO228" s="242"/>
      <c r="HBP228" s="242"/>
      <c r="HBQ228" s="242"/>
      <c r="HBR228" s="242"/>
      <c r="HBS228" s="242"/>
      <c r="HBT228" s="242"/>
      <c r="HBU228" s="242"/>
      <c r="HBV228" s="242"/>
      <c r="HBW228" s="242"/>
      <c r="HBX228" s="242"/>
      <c r="HBY228" s="242"/>
      <c r="HBZ228" s="242"/>
      <c r="HCA228" s="242"/>
      <c r="HCB228" s="242"/>
      <c r="HCC228" s="242"/>
      <c r="HCD228" s="242"/>
      <c r="HCE228" s="242"/>
      <c r="HCF228" s="242"/>
      <c r="HCG228" s="242"/>
      <c r="HCH228" s="242"/>
      <c r="HCI228" s="242"/>
      <c r="HCJ228" s="242"/>
      <c r="HCK228" s="242"/>
      <c r="HCL228" s="242"/>
      <c r="HCM228" s="242"/>
      <c r="HCN228" s="242"/>
      <c r="HCO228" s="242"/>
      <c r="HCP228" s="242"/>
      <c r="HCQ228" s="242"/>
      <c r="HCR228" s="242"/>
      <c r="HCS228" s="242"/>
      <c r="HCT228" s="242"/>
      <c r="HCU228" s="242"/>
      <c r="HCV228" s="242"/>
      <c r="HCW228" s="242"/>
      <c r="HCX228" s="242"/>
      <c r="HCY228" s="242"/>
      <c r="HCZ228" s="242"/>
      <c r="HDA228" s="242"/>
      <c r="HDB228" s="242"/>
      <c r="HDC228" s="242"/>
      <c r="HDD228" s="242"/>
      <c r="HDE228" s="242"/>
      <c r="HDF228" s="242"/>
      <c r="HDG228" s="242"/>
      <c r="HDH228" s="242"/>
      <c r="HDI228" s="242"/>
      <c r="HDJ228" s="242"/>
      <c r="HDK228" s="242"/>
      <c r="HDL228" s="242"/>
      <c r="HDM228" s="242"/>
      <c r="HDN228" s="242"/>
      <c r="HDO228" s="242"/>
      <c r="HDP228" s="242"/>
      <c r="HDQ228" s="242"/>
      <c r="HDR228" s="242"/>
      <c r="HDS228" s="242"/>
      <c r="HDT228" s="242"/>
      <c r="HDU228" s="242"/>
      <c r="HDV228" s="242"/>
      <c r="HDW228" s="242"/>
      <c r="HDX228" s="242"/>
      <c r="HDY228" s="242"/>
      <c r="HDZ228" s="242"/>
      <c r="HEA228" s="242"/>
      <c r="HEB228" s="242"/>
      <c r="HEC228" s="242"/>
      <c r="HED228" s="242"/>
      <c r="HEE228" s="242"/>
      <c r="HEF228" s="242"/>
      <c r="HEG228" s="242"/>
      <c r="HEH228" s="242"/>
      <c r="HEI228" s="242"/>
      <c r="HEJ228" s="242"/>
      <c r="HEK228" s="242"/>
      <c r="HEL228" s="242"/>
      <c r="HEM228" s="242"/>
      <c r="HEN228" s="242"/>
      <c r="HEO228" s="242"/>
      <c r="HEP228" s="242"/>
      <c r="HEQ228" s="242"/>
      <c r="HER228" s="242"/>
      <c r="HES228" s="242"/>
      <c r="HET228" s="242"/>
      <c r="HEU228" s="242"/>
      <c r="HEV228" s="242"/>
      <c r="HEW228" s="242"/>
      <c r="HEX228" s="242"/>
      <c r="HEY228" s="242"/>
      <c r="HEZ228" s="242"/>
      <c r="HFA228" s="242"/>
      <c r="HFB228" s="242"/>
      <c r="HFC228" s="242"/>
      <c r="HFD228" s="242"/>
      <c r="HFE228" s="242"/>
      <c r="HFF228" s="242"/>
      <c r="HFG228" s="242"/>
      <c r="HFH228" s="242"/>
      <c r="HFI228" s="242"/>
      <c r="HFJ228" s="242"/>
      <c r="HFK228" s="242"/>
      <c r="HFL228" s="242"/>
      <c r="HFM228" s="242"/>
      <c r="HFN228" s="242"/>
      <c r="HFO228" s="242"/>
      <c r="HFP228" s="242"/>
      <c r="HFQ228" s="242"/>
      <c r="HFR228" s="242"/>
      <c r="HFS228" s="242"/>
      <c r="HFT228" s="242"/>
      <c r="HFU228" s="242"/>
      <c r="HFV228" s="242"/>
      <c r="HFW228" s="242"/>
      <c r="HFX228" s="242"/>
      <c r="HFY228" s="242"/>
      <c r="HFZ228" s="242"/>
      <c r="HGA228" s="242"/>
      <c r="HGB228" s="242"/>
      <c r="HGC228" s="242"/>
      <c r="HGD228" s="242"/>
      <c r="HGE228" s="242"/>
      <c r="HGF228" s="242"/>
      <c r="HGG228" s="242"/>
      <c r="HGH228" s="242"/>
      <c r="HGI228" s="242"/>
      <c r="HGJ228" s="242"/>
      <c r="HGK228" s="242"/>
      <c r="HGL228" s="242"/>
      <c r="HGM228" s="242"/>
      <c r="HGN228" s="242"/>
      <c r="HGO228" s="242"/>
      <c r="HGP228" s="242"/>
      <c r="HGQ228" s="242"/>
      <c r="HGR228" s="242"/>
      <c r="HGS228" s="242"/>
      <c r="HGT228" s="242"/>
      <c r="HGU228" s="242"/>
      <c r="HGV228" s="242"/>
      <c r="HGW228" s="242"/>
      <c r="HGX228" s="242"/>
      <c r="HGY228" s="242"/>
      <c r="HGZ228" s="242"/>
      <c r="HHA228" s="242"/>
      <c r="HHB228" s="242"/>
      <c r="HHC228" s="242"/>
      <c r="HHD228" s="242"/>
      <c r="HHE228" s="242"/>
      <c r="HHF228" s="242"/>
      <c r="HHG228" s="242"/>
      <c r="HHH228" s="242"/>
      <c r="HHI228" s="242"/>
      <c r="HHJ228" s="242"/>
      <c r="HHK228" s="242"/>
      <c r="HHL228" s="242"/>
      <c r="HHM228" s="242"/>
      <c r="HHN228" s="242"/>
      <c r="HHO228" s="242"/>
      <c r="HHP228" s="242"/>
      <c r="HHQ228" s="242"/>
      <c r="HHR228" s="242"/>
      <c r="HHS228" s="242"/>
      <c r="HHT228" s="242"/>
      <c r="HHU228" s="242"/>
      <c r="HHV228" s="242"/>
      <c r="HHW228" s="242"/>
      <c r="HHX228" s="242"/>
      <c r="HHY228" s="242"/>
      <c r="HHZ228" s="242"/>
      <c r="HIA228" s="242"/>
      <c r="HIB228" s="242"/>
      <c r="HIC228" s="242"/>
      <c r="HID228" s="242"/>
      <c r="HIE228" s="242"/>
      <c r="HIF228" s="242"/>
      <c r="HIG228" s="242"/>
      <c r="HIH228" s="242"/>
      <c r="HII228" s="242"/>
      <c r="HIJ228" s="242"/>
      <c r="HIK228" s="242"/>
      <c r="HIL228" s="242"/>
      <c r="HIM228" s="242"/>
      <c r="HIN228" s="242"/>
      <c r="HIO228" s="242"/>
      <c r="HIP228" s="242"/>
      <c r="HIQ228" s="242"/>
      <c r="HIR228" s="242"/>
      <c r="HIS228" s="242"/>
      <c r="HIT228" s="242"/>
      <c r="HIU228" s="242"/>
      <c r="HIV228" s="242"/>
      <c r="HIW228" s="242"/>
      <c r="HIX228" s="242"/>
      <c r="HIY228" s="242"/>
      <c r="HIZ228" s="242"/>
      <c r="HJA228" s="242"/>
      <c r="HJB228" s="242"/>
      <c r="HJC228" s="242"/>
      <c r="HJD228" s="242"/>
      <c r="HJE228" s="242"/>
      <c r="HJF228" s="242"/>
      <c r="HJG228" s="242"/>
      <c r="HJH228" s="242"/>
      <c r="HJI228" s="242"/>
      <c r="HJJ228" s="242"/>
      <c r="HJK228" s="242"/>
      <c r="HJL228" s="242"/>
      <c r="HJM228" s="242"/>
      <c r="HJN228" s="242"/>
      <c r="HJO228" s="242"/>
      <c r="HJP228" s="242"/>
      <c r="HJQ228" s="242"/>
      <c r="HJR228" s="242"/>
      <c r="HJS228" s="242"/>
      <c r="HJT228" s="242"/>
      <c r="HJU228" s="242"/>
      <c r="HJV228" s="242"/>
      <c r="HJW228" s="242"/>
      <c r="HJX228" s="242"/>
      <c r="HJY228" s="242"/>
      <c r="HJZ228" s="242"/>
      <c r="HKA228" s="242"/>
      <c r="HKB228" s="242"/>
      <c r="HKC228" s="242"/>
      <c r="HKD228" s="242"/>
      <c r="HKE228" s="242"/>
      <c r="HKF228" s="242"/>
      <c r="HKG228" s="242"/>
      <c r="HKH228" s="242"/>
      <c r="HKI228" s="242"/>
      <c r="HKJ228" s="242"/>
      <c r="HKK228" s="242"/>
      <c r="HKL228" s="242"/>
      <c r="HKM228" s="242"/>
      <c r="HKN228" s="242"/>
      <c r="HKO228" s="242"/>
      <c r="HKP228" s="242"/>
      <c r="HKQ228" s="242"/>
      <c r="HKR228" s="242"/>
      <c r="HKS228" s="242"/>
      <c r="HKT228" s="242"/>
      <c r="HKU228" s="242"/>
      <c r="HKV228" s="242"/>
      <c r="HKW228" s="242"/>
      <c r="HKX228" s="242"/>
      <c r="HKY228" s="242"/>
      <c r="HKZ228" s="242"/>
      <c r="HLA228" s="242"/>
      <c r="HLB228" s="242"/>
      <c r="HLC228" s="242"/>
      <c r="HLD228" s="242"/>
      <c r="HLE228" s="242"/>
      <c r="HLF228" s="242"/>
      <c r="HLG228" s="242"/>
      <c r="HLH228" s="242"/>
      <c r="HLI228" s="242"/>
      <c r="HLJ228" s="242"/>
      <c r="HLK228" s="242"/>
      <c r="HLL228" s="242"/>
      <c r="HLM228" s="242"/>
      <c r="HLN228" s="242"/>
      <c r="HLO228" s="242"/>
      <c r="HLP228" s="242"/>
      <c r="HLQ228" s="242"/>
      <c r="HLR228" s="242"/>
      <c r="HLS228" s="242"/>
      <c r="HLT228" s="242"/>
      <c r="HLU228" s="242"/>
      <c r="HLV228" s="242"/>
      <c r="HLW228" s="242"/>
      <c r="HLX228" s="242"/>
      <c r="HLY228" s="242"/>
      <c r="HLZ228" s="242"/>
      <c r="HMA228" s="242"/>
      <c r="HMB228" s="242"/>
      <c r="HMC228" s="242"/>
      <c r="HMD228" s="242"/>
      <c r="HME228" s="242"/>
      <c r="HMF228" s="242"/>
      <c r="HMG228" s="242"/>
      <c r="HMH228" s="242"/>
      <c r="HMI228" s="242"/>
      <c r="HMJ228" s="242"/>
      <c r="HMK228" s="242"/>
      <c r="HML228" s="242"/>
      <c r="HMM228" s="242"/>
      <c r="HMN228" s="242"/>
      <c r="HMO228" s="242"/>
      <c r="HMP228" s="242"/>
      <c r="HMQ228" s="242"/>
      <c r="HMR228" s="242"/>
      <c r="HMS228" s="242"/>
      <c r="HMT228" s="242"/>
      <c r="HMU228" s="242"/>
      <c r="HMV228" s="242"/>
      <c r="HMW228" s="242"/>
      <c r="HMX228" s="242"/>
      <c r="HMY228" s="242"/>
      <c r="HMZ228" s="242"/>
      <c r="HNA228" s="242"/>
      <c r="HNB228" s="242"/>
      <c r="HNC228" s="242"/>
      <c r="HND228" s="242"/>
      <c r="HNE228" s="242"/>
      <c r="HNF228" s="242"/>
      <c r="HNG228" s="242"/>
      <c r="HNH228" s="242"/>
      <c r="HNI228" s="242"/>
      <c r="HNJ228" s="242"/>
      <c r="HNK228" s="242"/>
      <c r="HNL228" s="242"/>
      <c r="HNM228" s="242"/>
      <c r="HNN228" s="242"/>
      <c r="HNO228" s="242"/>
      <c r="HNP228" s="242"/>
      <c r="HNQ228" s="242"/>
      <c r="HNR228" s="242"/>
      <c r="HNS228" s="242"/>
      <c r="HNT228" s="242"/>
      <c r="HNU228" s="242"/>
      <c r="HNV228" s="242"/>
      <c r="HNW228" s="242"/>
      <c r="HNX228" s="242"/>
      <c r="HNY228" s="242"/>
      <c r="HNZ228" s="242"/>
      <c r="HOA228" s="242"/>
      <c r="HOB228" s="242"/>
      <c r="HOC228" s="242"/>
      <c r="HOD228" s="242"/>
      <c r="HOE228" s="242"/>
      <c r="HOF228" s="242"/>
      <c r="HOG228" s="242"/>
      <c r="HOH228" s="242"/>
      <c r="HOI228" s="242"/>
      <c r="HOJ228" s="242"/>
      <c r="HOK228" s="242"/>
      <c r="HOL228" s="242"/>
      <c r="HOM228" s="242"/>
      <c r="HON228" s="242"/>
      <c r="HOO228" s="242"/>
      <c r="HOP228" s="242"/>
      <c r="HOQ228" s="242"/>
      <c r="HOR228" s="242"/>
      <c r="HOS228" s="242"/>
      <c r="HOT228" s="242"/>
      <c r="HOU228" s="242"/>
      <c r="HOV228" s="242"/>
      <c r="HOW228" s="242"/>
      <c r="HOX228" s="242"/>
      <c r="HOY228" s="242"/>
      <c r="HOZ228" s="242"/>
      <c r="HPA228" s="242"/>
      <c r="HPB228" s="242"/>
      <c r="HPC228" s="242"/>
      <c r="HPD228" s="242"/>
      <c r="HPE228" s="242"/>
      <c r="HPF228" s="242"/>
      <c r="HPG228" s="242"/>
      <c r="HPH228" s="242"/>
      <c r="HPI228" s="242"/>
      <c r="HPJ228" s="242"/>
      <c r="HPK228" s="242"/>
      <c r="HPL228" s="242"/>
      <c r="HPM228" s="242"/>
      <c r="HPN228" s="242"/>
      <c r="HPO228" s="242"/>
      <c r="HPP228" s="242"/>
      <c r="HPQ228" s="242"/>
      <c r="HPR228" s="242"/>
      <c r="HPS228" s="242"/>
      <c r="HPT228" s="242"/>
      <c r="HPU228" s="242"/>
      <c r="HPV228" s="242"/>
      <c r="HPW228" s="242"/>
      <c r="HPX228" s="242"/>
      <c r="HPY228" s="242"/>
      <c r="HPZ228" s="242"/>
      <c r="HQA228" s="242"/>
      <c r="HQB228" s="242"/>
      <c r="HQC228" s="242"/>
      <c r="HQD228" s="242"/>
      <c r="HQE228" s="242"/>
      <c r="HQF228" s="242"/>
      <c r="HQG228" s="242"/>
      <c r="HQH228" s="242"/>
      <c r="HQI228" s="242"/>
      <c r="HQJ228" s="242"/>
      <c r="HQK228" s="242"/>
      <c r="HQL228" s="242"/>
      <c r="HQM228" s="242"/>
      <c r="HQN228" s="242"/>
      <c r="HQO228" s="242"/>
      <c r="HQP228" s="242"/>
      <c r="HQQ228" s="242"/>
      <c r="HQR228" s="242"/>
      <c r="HQS228" s="242"/>
      <c r="HQT228" s="242"/>
      <c r="HQU228" s="242"/>
      <c r="HQV228" s="242"/>
      <c r="HQW228" s="242"/>
      <c r="HQX228" s="242"/>
      <c r="HQY228" s="242"/>
      <c r="HQZ228" s="242"/>
      <c r="HRA228" s="242"/>
      <c r="HRB228" s="242"/>
      <c r="HRC228" s="242"/>
      <c r="HRD228" s="242"/>
      <c r="HRE228" s="242"/>
      <c r="HRF228" s="242"/>
      <c r="HRG228" s="242"/>
      <c r="HRH228" s="242"/>
      <c r="HRI228" s="242"/>
      <c r="HRJ228" s="242"/>
      <c r="HRK228" s="242"/>
      <c r="HRL228" s="242"/>
      <c r="HRM228" s="242"/>
      <c r="HRN228" s="242"/>
      <c r="HRO228" s="242"/>
      <c r="HRP228" s="242"/>
      <c r="HRQ228" s="242"/>
      <c r="HRR228" s="242"/>
      <c r="HRS228" s="242"/>
      <c r="HRT228" s="242"/>
      <c r="HRU228" s="242"/>
      <c r="HRV228" s="242"/>
      <c r="HRW228" s="242"/>
      <c r="HRX228" s="242"/>
      <c r="HRY228" s="242"/>
      <c r="HRZ228" s="242"/>
      <c r="HSA228" s="242"/>
      <c r="HSB228" s="242"/>
      <c r="HSC228" s="242"/>
      <c r="HSD228" s="242"/>
      <c r="HSE228" s="242"/>
      <c r="HSF228" s="242"/>
      <c r="HSG228" s="242"/>
      <c r="HSH228" s="242"/>
      <c r="HSI228" s="242"/>
      <c r="HSJ228" s="242"/>
      <c r="HSK228" s="242"/>
      <c r="HSL228" s="242"/>
      <c r="HSM228" s="242"/>
      <c r="HSN228" s="242"/>
      <c r="HSO228" s="242"/>
      <c r="HSP228" s="242"/>
      <c r="HSQ228" s="242"/>
      <c r="HSR228" s="242"/>
      <c r="HSS228" s="242"/>
      <c r="HST228" s="242"/>
      <c r="HSU228" s="242"/>
      <c r="HSV228" s="242"/>
      <c r="HSW228" s="242"/>
      <c r="HSX228" s="242"/>
      <c r="HSY228" s="242"/>
      <c r="HSZ228" s="242"/>
      <c r="HTA228" s="242"/>
      <c r="HTB228" s="242"/>
      <c r="HTC228" s="242"/>
      <c r="HTD228" s="242"/>
      <c r="HTE228" s="242"/>
      <c r="HTF228" s="242"/>
      <c r="HTG228" s="242"/>
      <c r="HTH228" s="242"/>
      <c r="HTI228" s="242"/>
      <c r="HTJ228" s="242"/>
      <c r="HTK228" s="242"/>
      <c r="HTL228" s="242"/>
      <c r="HTM228" s="242"/>
      <c r="HTN228" s="242"/>
      <c r="HTO228" s="242"/>
      <c r="HTP228" s="242"/>
      <c r="HTQ228" s="242"/>
      <c r="HTR228" s="242"/>
      <c r="HTS228" s="242"/>
      <c r="HTT228" s="242"/>
      <c r="HTU228" s="242"/>
      <c r="HTV228" s="242"/>
      <c r="HTW228" s="242"/>
      <c r="HTX228" s="242"/>
      <c r="HTY228" s="242"/>
      <c r="HTZ228" s="242"/>
      <c r="HUA228" s="242"/>
      <c r="HUB228" s="242"/>
      <c r="HUC228" s="242"/>
      <c r="HUD228" s="242"/>
      <c r="HUE228" s="242"/>
      <c r="HUF228" s="242"/>
      <c r="HUG228" s="242"/>
      <c r="HUH228" s="242"/>
      <c r="HUI228" s="242"/>
      <c r="HUJ228" s="242"/>
      <c r="HUK228" s="242"/>
      <c r="HUL228" s="242"/>
      <c r="HUM228" s="242"/>
      <c r="HUN228" s="242"/>
      <c r="HUO228" s="242"/>
      <c r="HUP228" s="242"/>
      <c r="HUQ228" s="242"/>
      <c r="HUR228" s="242"/>
      <c r="HUS228" s="242"/>
      <c r="HUT228" s="242"/>
      <c r="HUU228" s="242"/>
      <c r="HUV228" s="242"/>
      <c r="HUW228" s="242"/>
      <c r="HUX228" s="242"/>
      <c r="HUY228" s="242"/>
      <c r="HUZ228" s="242"/>
      <c r="HVA228" s="242"/>
      <c r="HVB228" s="242"/>
      <c r="HVC228" s="242"/>
      <c r="HVD228" s="242"/>
      <c r="HVE228" s="242"/>
      <c r="HVF228" s="242"/>
      <c r="HVG228" s="242"/>
      <c r="HVH228" s="242"/>
      <c r="HVI228" s="242"/>
      <c r="HVJ228" s="242"/>
      <c r="HVK228" s="242"/>
      <c r="HVL228" s="242"/>
      <c r="HVM228" s="242"/>
      <c r="HVN228" s="242"/>
      <c r="HVO228" s="242"/>
      <c r="HVP228" s="242"/>
      <c r="HVQ228" s="242"/>
      <c r="HVR228" s="242"/>
      <c r="HVS228" s="242"/>
      <c r="HVT228" s="242"/>
      <c r="HVU228" s="242"/>
      <c r="HVV228" s="242"/>
      <c r="HVW228" s="242"/>
      <c r="HVX228" s="242"/>
      <c r="HVY228" s="242"/>
      <c r="HVZ228" s="242"/>
      <c r="HWA228" s="242"/>
      <c r="HWB228" s="242"/>
      <c r="HWC228" s="242"/>
      <c r="HWD228" s="242"/>
      <c r="HWE228" s="242"/>
      <c r="HWF228" s="242"/>
      <c r="HWG228" s="242"/>
      <c r="HWH228" s="242"/>
      <c r="HWI228" s="242"/>
      <c r="HWJ228" s="242"/>
      <c r="HWK228" s="242"/>
      <c r="HWL228" s="242"/>
      <c r="HWM228" s="242"/>
      <c r="HWN228" s="242"/>
      <c r="HWO228" s="242"/>
      <c r="HWP228" s="242"/>
      <c r="HWQ228" s="242"/>
      <c r="HWR228" s="242"/>
      <c r="HWS228" s="242"/>
      <c r="HWT228" s="242"/>
      <c r="HWU228" s="242"/>
      <c r="HWV228" s="242"/>
      <c r="HWW228" s="242"/>
      <c r="HWX228" s="242"/>
      <c r="HWY228" s="242"/>
      <c r="HWZ228" s="242"/>
      <c r="HXA228" s="242"/>
      <c r="HXB228" s="242"/>
      <c r="HXC228" s="242"/>
      <c r="HXD228" s="242"/>
      <c r="HXE228" s="242"/>
      <c r="HXF228" s="242"/>
      <c r="HXG228" s="242"/>
      <c r="HXH228" s="242"/>
      <c r="HXI228" s="242"/>
      <c r="HXJ228" s="242"/>
      <c r="HXK228" s="242"/>
      <c r="HXL228" s="242"/>
      <c r="HXM228" s="242"/>
      <c r="HXN228" s="242"/>
      <c r="HXO228" s="242"/>
      <c r="HXP228" s="242"/>
      <c r="HXQ228" s="242"/>
      <c r="HXR228" s="242"/>
      <c r="HXS228" s="242"/>
      <c r="HXT228" s="242"/>
      <c r="HXU228" s="242"/>
      <c r="HXV228" s="242"/>
      <c r="HXW228" s="242"/>
      <c r="HXX228" s="242"/>
      <c r="HXY228" s="242"/>
      <c r="HXZ228" s="242"/>
      <c r="HYA228" s="242"/>
      <c r="HYB228" s="242"/>
      <c r="HYC228" s="242"/>
      <c r="HYD228" s="242"/>
      <c r="HYE228" s="242"/>
      <c r="HYF228" s="242"/>
      <c r="HYG228" s="242"/>
      <c r="HYH228" s="242"/>
      <c r="HYI228" s="242"/>
      <c r="HYJ228" s="242"/>
      <c r="HYK228" s="242"/>
      <c r="HYL228" s="242"/>
      <c r="HYM228" s="242"/>
      <c r="HYN228" s="242"/>
      <c r="HYO228" s="242"/>
      <c r="HYP228" s="242"/>
      <c r="HYQ228" s="242"/>
      <c r="HYR228" s="242"/>
      <c r="HYS228" s="242"/>
      <c r="HYT228" s="242"/>
      <c r="HYU228" s="242"/>
      <c r="HYV228" s="242"/>
      <c r="HYW228" s="242"/>
      <c r="HYX228" s="242"/>
      <c r="HYY228" s="242"/>
      <c r="HYZ228" s="242"/>
      <c r="HZA228" s="242"/>
      <c r="HZB228" s="242"/>
      <c r="HZC228" s="242"/>
      <c r="HZD228" s="242"/>
      <c r="HZE228" s="242"/>
      <c r="HZF228" s="242"/>
      <c r="HZG228" s="242"/>
      <c r="HZH228" s="242"/>
      <c r="HZI228" s="242"/>
      <c r="HZJ228" s="242"/>
      <c r="HZK228" s="242"/>
      <c r="HZL228" s="242"/>
      <c r="HZM228" s="242"/>
      <c r="HZN228" s="242"/>
      <c r="HZO228" s="242"/>
      <c r="HZP228" s="242"/>
      <c r="HZQ228" s="242"/>
      <c r="HZR228" s="242"/>
      <c r="HZS228" s="242"/>
      <c r="HZT228" s="242"/>
      <c r="HZU228" s="242"/>
      <c r="HZV228" s="242"/>
      <c r="HZW228" s="242"/>
      <c r="HZX228" s="242"/>
      <c r="HZY228" s="242"/>
      <c r="HZZ228" s="242"/>
      <c r="IAA228" s="242"/>
      <c r="IAB228" s="242"/>
      <c r="IAC228" s="242"/>
      <c r="IAD228" s="242"/>
      <c r="IAE228" s="242"/>
      <c r="IAF228" s="242"/>
      <c r="IAG228" s="242"/>
      <c r="IAH228" s="242"/>
      <c r="IAI228" s="242"/>
      <c r="IAJ228" s="242"/>
      <c r="IAK228" s="242"/>
      <c r="IAL228" s="242"/>
      <c r="IAM228" s="242"/>
      <c r="IAN228" s="242"/>
      <c r="IAO228" s="242"/>
      <c r="IAP228" s="242"/>
      <c r="IAQ228" s="242"/>
      <c r="IAR228" s="242"/>
      <c r="IAS228" s="242"/>
      <c r="IAT228" s="242"/>
      <c r="IAU228" s="242"/>
      <c r="IAV228" s="242"/>
      <c r="IAW228" s="242"/>
      <c r="IAX228" s="242"/>
      <c r="IAY228" s="242"/>
      <c r="IAZ228" s="242"/>
      <c r="IBA228" s="242"/>
      <c r="IBB228" s="242"/>
      <c r="IBC228" s="242"/>
      <c r="IBD228" s="242"/>
      <c r="IBE228" s="242"/>
      <c r="IBF228" s="242"/>
      <c r="IBG228" s="242"/>
      <c r="IBH228" s="242"/>
      <c r="IBI228" s="242"/>
      <c r="IBJ228" s="242"/>
      <c r="IBK228" s="242"/>
      <c r="IBL228" s="242"/>
      <c r="IBM228" s="242"/>
      <c r="IBN228" s="242"/>
      <c r="IBO228" s="242"/>
      <c r="IBP228" s="242"/>
      <c r="IBQ228" s="242"/>
      <c r="IBR228" s="242"/>
      <c r="IBS228" s="242"/>
      <c r="IBT228" s="242"/>
      <c r="IBU228" s="242"/>
      <c r="IBV228" s="242"/>
      <c r="IBW228" s="242"/>
      <c r="IBX228" s="242"/>
      <c r="IBY228" s="242"/>
      <c r="IBZ228" s="242"/>
      <c r="ICA228" s="242"/>
      <c r="ICB228" s="242"/>
      <c r="ICC228" s="242"/>
      <c r="ICD228" s="242"/>
      <c r="ICE228" s="242"/>
      <c r="ICF228" s="242"/>
      <c r="ICG228" s="242"/>
      <c r="ICH228" s="242"/>
      <c r="ICI228" s="242"/>
      <c r="ICJ228" s="242"/>
      <c r="ICK228" s="242"/>
      <c r="ICL228" s="242"/>
      <c r="ICM228" s="242"/>
      <c r="ICN228" s="242"/>
      <c r="ICO228" s="242"/>
      <c r="ICP228" s="242"/>
      <c r="ICQ228" s="242"/>
      <c r="ICR228" s="242"/>
      <c r="ICS228" s="242"/>
      <c r="ICT228" s="242"/>
      <c r="ICU228" s="242"/>
      <c r="ICV228" s="242"/>
      <c r="ICW228" s="242"/>
      <c r="ICX228" s="242"/>
      <c r="ICY228" s="242"/>
      <c r="ICZ228" s="242"/>
      <c r="IDA228" s="242"/>
      <c r="IDB228" s="242"/>
      <c r="IDC228" s="242"/>
      <c r="IDD228" s="242"/>
      <c r="IDE228" s="242"/>
      <c r="IDF228" s="242"/>
      <c r="IDG228" s="242"/>
      <c r="IDH228" s="242"/>
      <c r="IDI228" s="242"/>
      <c r="IDJ228" s="242"/>
      <c r="IDK228" s="242"/>
      <c r="IDL228" s="242"/>
      <c r="IDM228" s="242"/>
      <c r="IDN228" s="242"/>
      <c r="IDO228" s="242"/>
      <c r="IDP228" s="242"/>
      <c r="IDQ228" s="242"/>
      <c r="IDR228" s="242"/>
      <c r="IDS228" s="242"/>
      <c r="IDT228" s="242"/>
      <c r="IDU228" s="242"/>
      <c r="IDV228" s="242"/>
      <c r="IDW228" s="242"/>
      <c r="IDX228" s="242"/>
      <c r="IDY228" s="242"/>
      <c r="IDZ228" s="242"/>
      <c r="IEA228" s="242"/>
      <c r="IEB228" s="242"/>
      <c r="IEC228" s="242"/>
      <c r="IED228" s="242"/>
      <c r="IEE228" s="242"/>
      <c r="IEF228" s="242"/>
      <c r="IEG228" s="242"/>
      <c r="IEH228" s="242"/>
      <c r="IEI228" s="242"/>
      <c r="IEJ228" s="242"/>
      <c r="IEK228" s="242"/>
      <c r="IEL228" s="242"/>
      <c r="IEM228" s="242"/>
      <c r="IEN228" s="242"/>
      <c r="IEO228" s="242"/>
      <c r="IEP228" s="242"/>
      <c r="IEQ228" s="242"/>
      <c r="IER228" s="242"/>
      <c r="IES228" s="242"/>
      <c r="IET228" s="242"/>
      <c r="IEU228" s="242"/>
      <c r="IEV228" s="242"/>
      <c r="IEW228" s="242"/>
      <c r="IEX228" s="242"/>
      <c r="IEY228" s="242"/>
      <c r="IEZ228" s="242"/>
      <c r="IFA228" s="242"/>
      <c r="IFB228" s="242"/>
      <c r="IFC228" s="242"/>
      <c r="IFD228" s="242"/>
      <c r="IFE228" s="242"/>
      <c r="IFF228" s="242"/>
      <c r="IFG228" s="242"/>
      <c r="IFH228" s="242"/>
      <c r="IFI228" s="242"/>
      <c r="IFJ228" s="242"/>
      <c r="IFK228" s="242"/>
      <c r="IFL228" s="242"/>
      <c r="IFM228" s="242"/>
      <c r="IFN228" s="242"/>
      <c r="IFO228" s="242"/>
      <c r="IFP228" s="242"/>
      <c r="IFQ228" s="242"/>
      <c r="IFR228" s="242"/>
      <c r="IFS228" s="242"/>
      <c r="IFT228" s="242"/>
      <c r="IFU228" s="242"/>
      <c r="IFV228" s="242"/>
      <c r="IFW228" s="242"/>
      <c r="IFX228" s="242"/>
      <c r="IFY228" s="242"/>
      <c r="IFZ228" s="242"/>
      <c r="IGA228" s="242"/>
      <c r="IGB228" s="242"/>
      <c r="IGC228" s="242"/>
      <c r="IGD228" s="242"/>
      <c r="IGE228" s="242"/>
      <c r="IGF228" s="242"/>
      <c r="IGG228" s="242"/>
      <c r="IGH228" s="242"/>
      <c r="IGI228" s="242"/>
      <c r="IGJ228" s="242"/>
      <c r="IGK228" s="242"/>
      <c r="IGL228" s="242"/>
      <c r="IGM228" s="242"/>
      <c r="IGN228" s="242"/>
      <c r="IGO228" s="242"/>
      <c r="IGP228" s="242"/>
      <c r="IGQ228" s="242"/>
      <c r="IGR228" s="242"/>
      <c r="IGS228" s="242"/>
      <c r="IGT228" s="242"/>
      <c r="IGU228" s="242"/>
      <c r="IGV228" s="242"/>
      <c r="IGW228" s="242"/>
      <c r="IGX228" s="242"/>
      <c r="IGY228" s="242"/>
      <c r="IGZ228" s="242"/>
      <c r="IHA228" s="242"/>
      <c r="IHB228" s="242"/>
      <c r="IHC228" s="242"/>
      <c r="IHD228" s="242"/>
      <c r="IHE228" s="242"/>
      <c r="IHF228" s="242"/>
      <c r="IHG228" s="242"/>
      <c r="IHH228" s="242"/>
      <c r="IHI228" s="242"/>
      <c r="IHJ228" s="242"/>
      <c r="IHK228" s="242"/>
      <c r="IHL228" s="242"/>
      <c r="IHM228" s="242"/>
      <c r="IHN228" s="242"/>
      <c r="IHO228" s="242"/>
      <c r="IHP228" s="242"/>
      <c r="IHQ228" s="242"/>
      <c r="IHR228" s="242"/>
      <c r="IHS228" s="242"/>
      <c r="IHT228" s="242"/>
      <c r="IHU228" s="242"/>
      <c r="IHV228" s="242"/>
      <c r="IHW228" s="242"/>
      <c r="IHX228" s="242"/>
      <c r="IHY228" s="242"/>
      <c r="IHZ228" s="242"/>
      <c r="IIA228" s="242"/>
      <c r="IIB228" s="242"/>
      <c r="IIC228" s="242"/>
      <c r="IID228" s="242"/>
      <c r="IIE228" s="242"/>
      <c r="IIF228" s="242"/>
      <c r="IIG228" s="242"/>
      <c r="IIH228" s="242"/>
      <c r="III228" s="242"/>
      <c r="IIJ228" s="242"/>
      <c r="IIK228" s="242"/>
      <c r="IIL228" s="242"/>
      <c r="IIM228" s="242"/>
      <c r="IIN228" s="242"/>
      <c r="IIO228" s="242"/>
      <c r="IIP228" s="242"/>
      <c r="IIQ228" s="242"/>
      <c r="IIR228" s="242"/>
      <c r="IIS228" s="242"/>
      <c r="IIT228" s="242"/>
      <c r="IIU228" s="242"/>
      <c r="IIV228" s="242"/>
      <c r="IIW228" s="242"/>
      <c r="IIX228" s="242"/>
      <c r="IIY228" s="242"/>
      <c r="IIZ228" s="242"/>
      <c r="IJA228" s="242"/>
      <c r="IJB228" s="242"/>
      <c r="IJC228" s="242"/>
      <c r="IJD228" s="242"/>
      <c r="IJE228" s="242"/>
      <c r="IJF228" s="242"/>
      <c r="IJG228" s="242"/>
      <c r="IJH228" s="242"/>
      <c r="IJI228" s="242"/>
      <c r="IJJ228" s="242"/>
      <c r="IJK228" s="242"/>
      <c r="IJL228" s="242"/>
      <c r="IJM228" s="242"/>
      <c r="IJN228" s="242"/>
      <c r="IJO228" s="242"/>
      <c r="IJP228" s="242"/>
      <c r="IJQ228" s="242"/>
      <c r="IJR228" s="242"/>
      <c r="IJS228" s="242"/>
      <c r="IJT228" s="242"/>
      <c r="IJU228" s="242"/>
      <c r="IJV228" s="242"/>
      <c r="IJW228" s="242"/>
      <c r="IJX228" s="242"/>
      <c r="IJY228" s="242"/>
      <c r="IJZ228" s="242"/>
      <c r="IKA228" s="242"/>
      <c r="IKB228" s="242"/>
      <c r="IKC228" s="242"/>
      <c r="IKD228" s="242"/>
      <c r="IKE228" s="242"/>
      <c r="IKF228" s="242"/>
      <c r="IKG228" s="242"/>
      <c r="IKH228" s="242"/>
      <c r="IKI228" s="242"/>
      <c r="IKJ228" s="242"/>
      <c r="IKK228" s="242"/>
      <c r="IKL228" s="242"/>
      <c r="IKM228" s="242"/>
      <c r="IKN228" s="242"/>
      <c r="IKO228" s="242"/>
      <c r="IKP228" s="242"/>
      <c r="IKQ228" s="242"/>
      <c r="IKR228" s="242"/>
      <c r="IKS228" s="242"/>
      <c r="IKT228" s="242"/>
      <c r="IKU228" s="242"/>
      <c r="IKV228" s="242"/>
      <c r="IKW228" s="242"/>
      <c r="IKX228" s="242"/>
      <c r="IKY228" s="242"/>
      <c r="IKZ228" s="242"/>
      <c r="ILA228" s="242"/>
      <c r="ILB228" s="242"/>
      <c r="ILC228" s="242"/>
      <c r="ILD228" s="242"/>
      <c r="ILE228" s="242"/>
      <c r="ILF228" s="242"/>
      <c r="ILG228" s="242"/>
      <c r="ILH228" s="242"/>
      <c r="ILI228" s="242"/>
      <c r="ILJ228" s="242"/>
      <c r="ILK228" s="242"/>
      <c r="ILL228" s="242"/>
      <c r="ILM228" s="242"/>
      <c r="ILN228" s="242"/>
      <c r="ILO228" s="242"/>
      <c r="ILP228" s="242"/>
      <c r="ILQ228" s="242"/>
      <c r="ILR228" s="242"/>
      <c r="ILS228" s="242"/>
      <c r="ILT228" s="242"/>
      <c r="ILU228" s="242"/>
      <c r="ILV228" s="242"/>
      <c r="ILW228" s="242"/>
      <c r="ILX228" s="242"/>
      <c r="ILY228" s="242"/>
      <c r="ILZ228" s="242"/>
      <c r="IMA228" s="242"/>
      <c r="IMB228" s="242"/>
      <c r="IMC228" s="242"/>
      <c r="IMD228" s="242"/>
      <c r="IME228" s="242"/>
      <c r="IMF228" s="242"/>
      <c r="IMG228" s="242"/>
      <c r="IMH228" s="242"/>
      <c r="IMI228" s="242"/>
      <c r="IMJ228" s="242"/>
      <c r="IMK228" s="242"/>
      <c r="IML228" s="242"/>
      <c r="IMM228" s="242"/>
      <c r="IMN228" s="242"/>
      <c r="IMO228" s="242"/>
      <c r="IMP228" s="242"/>
      <c r="IMQ228" s="242"/>
      <c r="IMR228" s="242"/>
      <c r="IMS228" s="242"/>
      <c r="IMT228" s="242"/>
      <c r="IMU228" s="242"/>
      <c r="IMV228" s="242"/>
      <c r="IMW228" s="242"/>
      <c r="IMX228" s="242"/>
      <c r="IMY228" s="242"/>
      <c r="IMZ228" s="242"/>
      <c r="INA228" s="242"/>
      <c r="INB228" s="242"/>
      <c r="INC228" s="242"/>
      <c r="IND228" s="242"/>
      <c r="INE228" s="242"/>
      <c r="INF228" s="242"/>
      <c r="ING228" s="242"/>
      <c r="INH228" s="242"/>
      <c r="INI228" s="242"/>
      <c r="INJ228" s="242"/>
      <c r="INK228" s="242"/>
      <c r="INL228" s="242"/>
      <c r="INM228" s="242"/>
      <c r="INN228" s="242"/>
      <c r="INO228" s="242"/>
      <c r="INP228" s="242"/>
      <c r="INQ228" s="242"/>
      <c r="INR228" s="242"/>
      <c r="INS228" s="242"/>
      <c r="INT228" s="242"/>
      <c r="INU228" s="242"/>
      <c r="INV228" s="242"/>
      <c r="INW228" s="242"/>
      <c r="INX228" s="242"/>
      <c r="INY228" s="242"/>
      <c r="INZ228" s="242"/>
      <c r="IOA228" s="242"/>
      <c r="IOB228" s="242"/>
      <c r="IOC228" s="242"/>
      <c r="IOD228" s="242"/>
      <c r="IOE228" s="242"/>
      <c r="IOF228" s="242"/>
      <c r="IOG228" s="242"/>
      <c r="IOH228" s="242"/>
      <c r="IOI228" s="242"/>
      <c r="IOJ228" s="242"/>
      <c r="IOK228" s="242"/>
      <c r="IOL228" s="242"/>
      <c r="IOM228" s="242"/>
      <c r="ION228" s="242"/>
      <c r="IOO228" s="242"/>
      <c r="IOP228" s="242"/>
      <c r="IOQ228" s="242"/>
      <c r="IOR228" s="242"/>
      <c r="IOS228" s="242"/>
      <c r="IOT228" s="242"/>
      <c r="IOU228" s="242"/>
      <c r="IOV228" s="242"/>
      <c r="IOW228" s="242"/>
      <c r="IOX228" s="242"/>
      <c r="IOY228" s="242"/>
      <c r="IOZ228" s="242"/>
      <c r="IPA228" s="242"/>
      <c r="IPB228" s="242"/>
      <c r="IPC228" s="242"/>
      <c r="IPD228" s="242"/>
      <c r="IPE228" s="242"/>
      <c r="IPF228" s="242"/>
      <c r="IPG228" s="242"/>
      <c r="IPH228" s="242"/>
      <c r="IPI228" s="242"/>
      <c r="IPJ228" s="242"/>
      <c r="IPK228" s="242"/>
      <c r="IPL228" s="242"/>
      <c r="IPM228" s="242"/>
      <c r="IPN228" s="242"/>
      <c r="IPO228" s="242"/>
      <c r="IPP228" s="242"/>
      <c r="IPQ228" s="242"/>
      <c r="IPR228" s="242"/>
      <c r="IPS228" s="242"/>
      <c r="IPT228" s="242"/>
      <c r="IPU228" s="242"/>
      <c r="IPV228" s="242"/>
      <c r="IPW228" s="242"/>
      <c r="IPX228" s="242"/>
      <c r="IPY228" s="242"/>
      <c r="IPZ228" s="242"/>
      <c r="IQA228" s="242"/>
      <c r="IQB228" s="242"/>
      <c r="IQC228" s="242"/>
      <c r="IQD228" s="242"/>
      <c r="IQE228" s="242"/>
      <c r="IQF228" s="242"/>
      <c r="IQG228" s="242"/>
      <c r="IQH228" s="242"/>
      <c r="IQI228" s="242"/>
      <c r="IQJ228" s="242"/>
      <c r="IQK228" s="242"/>
      <c r="IQL228" s="242"/>
      <c r="IQM228" s="242"/>
      <c r="IQN228" s="242"/>
      <c r="IQO228" s="242"/>
      <c r="IQP228" s="242"/>
      <c r="IQQ228" s="242"/>
      <c r="IQR228" s="242"/>
      <c r="IQS228" s="242"/>
      <c r="IQT228" s="242"/>
      <c r="IQU228" s="242"/>
      <c r="IQV228" s="242"/>
      <c r="IQW228" s="242"/>
      <c r="IQX228" s="242"/>
      <c r="IQY228" s="242"/>
      <c r="IQZ228" s="242"/>
      <c r="IRA228" s="242"/>
      <c r="IRB228" s="242"/>
      <c r="IRC228" s="242"/>
      <c r="IRD228" s="242"/>
      <c r="IRE228" s="242"/>
      <c r="IRF228" s="242"/>
      <c r="IRG228" s="242"/>
      <c r="IRH228" s="242"/>
      <c r="IRI228" s="242"/>
      <c r="IRJ228" s="242"/>
      <c r="IRK228" s="242"/>
      <c r="IRL228" s="242"/>
      <c r="IRM228" s="242"/>
      <c r="IRN228" s="242"/>
      <c r="IRO228" s="242"/>
      <c r="IRP228" s="242"/>
      <c r="IRQ228" s="242"/>
      <c r="IRR228" s="242"/>
      <c r="IRS228" s="242"/>
      <c r="IRT228" s="242"/>
      <c r="IRU228" s="242"/>
      <c r="IRV228" s="242"/>
      <c r="IRW228" s="242"/>
      <c r="IRX228" s="242"/>
      <c r="IRY228" s="242"/>
      <c r="IRZ228" s="242"/>
      <c r="ISA228" s="242"/>
      <c r="ISB228" s="242"/>
      <c r="ISC228" s="242"/>
      <c r="ISD228" s="242"/>
      <c r="ISE228" s="242"/>
      <c r="ISF228" s="242"/>
      <c r="ISG228" s="242"/>
      <c r="ISH228" s="242"/>
      <c r="ISI228" s="242"/>
      <c r="ISJ228" s="242"/>
      <c r="ISK228" s="242"/>
      <c r="ISL228" s="242"/>
      <c r="ISM228" s="242"/>
      <c r="ISN228" s="242"/>
      <c r="ISO228" s="242"/>
      <c r="ISP228" s="242"/>
      <c r="ISQ228" s="242"/>
      <c r="ISR228" s="242"/>
      <c r="ISS228" s="242"/>
      <c r="IST228" s="242"/>
      <c r="ISU228" s="242"/>
      <c r="ISV228" s="242"/>
      <c r="ISW228" s="242"/>
      <c r="ISX228" s="242"/>
      <c r="ISY228" s="242"/>
      <c r="ISZ228" s="242"/>
      <c r="ITA228" s="242"/>
      <c r="ITB228" s="242"/>
      <c r="ITC228" s="242"/>
      <c r="ITD228" s="242"/>
      <c r="ITE228" s="242"/>
      <c r="ITF228" s="242"/>
      <c r="ITG228" s="242"/>
      <c r="ITH228" s="242"/>
      <c r="ITI228" s="242"/>
      <c r="ITJ228" s="242"/>
      <c r="ITK228" s="242"/>
      <c r="ITL228" s="242"/>
      <c r="ITM228" s="242"/>
      <c r="ITN228" s="242"/>
      <c r="ITO228" s="242"/>
      <c r="ITP228" s="242"/>
      <c r="ITQ228" s="242"/>
      <c r="ITR228" s="242"/>
      <c r="ITS228" s="242"/>
      <c r="ITT228" s="242"/>
      <c r="ITU228" s="242"/>
      <c r="ITV228" s="242"/>
      <c r="ITW228" s="242"/>
      <c r="ITX228" s="242"/>
      <c r="ITY228" s="242"/>
      <c r="ITZ228" s="242"/>
      <c r="IUA228" s="242"/>
      <c r="IUB228" s="242"/>
      <c r="IUC228" s="242"/>
      <c r="IUD228" s="242"/>
      <c r="IUE228" s="242"/>
      <c r="IUF228" s="242"/>
      <c r="IUG228" s="242"/>
      <c r="IUH228" s="242"/>
      <c r="IUI228" s="242"/>
      <c r="IUJ228" s="242"/>
      <c r="IUK228" s="242"/>
      <c r="IUL228" s="242"/>
      <c r="IUM228" s="242"/>
      <c r="IUN228" s="242"/>
      <c r="IUO228" s="242"/>
      <c r="IUP228" s="242"/>
      <c r="IUQ228" s="242"/>
      <c r="IUR228" s="242"/>
      <c r="IUS228" s="242"/>
      <c r="IUT228" s="242"/>
      <c r="IUU228" s="242"/>
      <c r="IUV228" s="242"/>
      <c r="IUW228" s="242"/>
      <c r="IUX228" s="242"/>
      <c r="IUY228" s="242"/>
      <c r="IUZ228" s="242"/>
      <c r="IVA228" s="242"/>
      <c r="IVB228" s="242"/>
      <c r="IVC228" s="242"/>
      <c r="IVD228" s="242"/>
      <c r="IVE228" s="242"/>
      <c r="IVF228" s="242"/>
      <c r="IVG228" s="242"/>
      <c r="IVH228" s="242"/>
      <c r="IVI228" s="242"/>
      <c r="IVJ228" s="242"/>
      <c r="IVK228" s="242"/>
      <c r="IVL228" s="242"/>
      <c r="IVM228" s="242"/>
      <c r="IVN228" s="242"/>
      <c r="IVO228" s="242"/>
      <c r="IVP228" s="242"/>
      <c r="IVQ228" s="242"/>
      <c r="IVR228" s="242"/>
      <c r="IVS228" s="242"/>
      <c r="IVT228" s="242"/>
      <c r="IVU228" s="242"/>
      <c r="IVV228" s="242"/>
      <c r="IVW228" s="242"/>
      <c r="IVX228" s="242"/>
      <c r="IVY228" s="242"/>
      <c r="IVZ228" s="242"/>
      <c r="IWA228" s="242"/>
      <c r="IWB228" s="242"/>
      <c r="IWC228" s="242"/>
      <c r="IWD228" s="242"/>
      <c r="IWE228" s="242"/>
      <c r="IWF228" s="242"/>
      <c r="IWG228" s="242"/>
      <c r="IWH228" s="242"/>
      <c r="IWI228" s="242"/>
      <c r="IWJ228" s="242"/>
      <c r="IWK228" s="242"/>
      <c r="IWL228" s="242"/>
      <c r="IWM228" s="242"/>
      <c r="IWN228" s="242"/>
      <c r="IWO228" s="242"/>
      <c r="IWP228" s="242"/>
      <c r="IWQ228" s="242"/>
      <c r="IWR228" s="242"/>
      <c r="IWS228" s="242"/>
      <c r="IWT228" s="242"/>
      <c r="IWU228" s="242"/>
      <c r="IWV228" s="242"/>
      <c r="IWW228" s="242"/>
      <c r="IWX228" s="242"/>
      <c r="IWY228" s="242"/>
      <c r="IWZ228" s="242"/>
      <c r="IXA228" s="242"/>
      <c r="IXB228" s="242"/>
      <c r="IXC228" s="242"/>
      <c r="IXD228" s="242"/>
      <c r="IXE228" s="242"/>
      <c r="IXF228" s="242"/>
      <c r="IXG228" s="242"/>
      <c r="IXH228" s="242"/>
      <c r="IXI228" s="242"/>
      <c r="IXJ228" s="242"/>
      <c r="IXK228" s="242"/>
      <c r="IXL228" s="242"/>
      <c r="IXM228" s="242"/>
      <c r="IXN228" s="242"/>
      <c r="IXO228" s="242"/>
      <c r="IXP228" s="242"/>
      <c r="IXQ228" s="242"/>
      <c r="IXR228" s="242"/>
      <c r="IXS228" s="242"/>
      <c r="IXT228" s="242"/>
      <c r="IXU228" s="242"/>
      <c r="IXV228" s="242"/>
      <c r="IXW228" s="242"/>
      <c r="IXX228" s="242"/>
      <c r="IXY228" s="242"/>
      <c r="IXZ228" s="242"/>
      <c r="IYA228" s="242"/>
      <c r="IYB228" s="242"/>
      <c r="IYC228" s="242"/>
      <c r="IYD228" s="242"/>
      <c r="IYE228" s="242"/>
      <c r="IYF228" s="242"/>
      <c r="IYG228" s="242"/>
      <c r="IYH228" s="242"/>
      <c r="IYI228" s="242"/>
      <c r="IYJ228" s="242"/>
      <c r="IYK228" s="242"/>
      <c r="IYL228" s="242"/>
      <c r="IYM228" s="242"/>
      <c r="IYN228" s="242"/>
      <c r="IYO228" s="242"/>
      <c r="IYP228" s="242"/>
      <c r="IYQ228" s="242"/>
      <c r="IYR228" s="242"/>
      <c r="IYS228" s="242"/>
      <c r="IYT228" s="242"/>
      <c r="IYU228" s="242"/>
      <c r="IYV228" s="242"/>
      <c r="IYW228" s="242"/>
      <c r="IYX228" s="242"/>
      <c r="IYY228" s="242"/>
      <c r="IYZ228" s="242"/>
      <c r="IZA228" s="242"/>
      <c r="IZB228" s="242"/>
      <c r="IZC228" s="242"/>
      <c r="IZD228" s="242"/>
      <c r="IZE228" s="242"/>
      <c r="IZF228" s="242"/>
      <c r="IZG228" s="242"/>
      <c r="IZH228" s="242"/>
      <c r="IZI228" s="242"/>
      <c r="IZJ228" s="242"/>
      <c r="IZK228" s="242"/>
      <c r="IZL228" s="242"/>
      <c r="IZM228" s="242"/>
      <c r="IZN228" s="242"/>
      <c r="IZO228" s="242"/>
      <c r="IZP228" s="242"/>
      <c r="IZQ228" s="242"/>
      <c r="IZR228" s="242"/>
      <c r="IZS228" s="242"/>
      <c r="IZT228" s="242"/>
      <c r="IZU228" s="242"/>
      <c r="IZV228" s="242"/>
      <c r="IZW228" s="242"/>
      <c r="IZX228" s="242"/>
      <c r="IZY228" s="242"/>
      <c r="IZZ228" s="242"/>
      <c r="JAA228" s="242"/>
      <c r="JAB228" s="242"/>
      <c r="JAC228" s="242"/>
      <c r="JAD228" s="242"/>
      <c r="JAE228" s="242"/>
      <c r="JAF228" s="242"/>
      <c r="JAG228" s="242"/>
      <c r="JAH228" s="242"/>
      <c r="JAI228" s="242"/>
      <c r="JAJ228" s="242"/>
      <c r="JAK228" s="242"/>
      <c r="JAL228" s="242"/>
      <c r="JAM228" s="242"/>
      <c r="JAN228" s="242"/>
      <c r="JAO228" s="242"/>
      <c r="JAP228" s="242"/>
      <c r="JAQ228" s="242"/>
      <c r="JAR228" s="242"/>
      <c r="JAS228" s="242"/>
      <c r="JAT228" s="242"/>
      <c r="JAU228" s="242"/>
      <c r="JAV228" s="242"/>
      <c r="JAW228" s="242"/>
      <c r="JAX228" s="242"/>
      <c r="JAY228" s="242"/>
      <c r="JAZ228" s="242"/>
      <c r="JBA228" s="242"/>
      <c r="JBB228" s="242"/>
      <c r="JBC228" s="242"/>
      <c r="JBD228" s="242"/>
      <c r="JBE228" s="242"/>
      <c r="JBF228" s="242"/>
      <c r="JBG228" s="242"/>
      <c r="JBH228" s="242"/>
      <c r="JBI228" s="242"/>
      <c r="JBJ228" s="242"/>
      <c r="JBK228" s="242"/>
      <c r="JBL228" s="242"/>
      <c r="JBM228" s="242"/>
      <c r="JBN228" s="242"/>
      <c r="JBO228" s="242"/>
      <c r="JBP228" s="242"/>
      <c r="JBQ228" s="242"/>
      <c r="JBR228" s="242"/>
      <c r="JBS228" s="242"/>
      <c r="JBT228" s="242"/>
      <c r="JBU228" s="242"/>
      <c r="JBV228" s="242"/>
      <c r="JBW228" s="242"/>
      <c r="JBX228" s="242"/>
      <c r="JBY228" s="242"/>
      <c r="JBZ228" s="242"/>
      <c r="JCA228" s="242"/>
      <c r="JCB228" s="242"/>
      <c r="JCC228" s="242"/>
      <c r="JCD228" s="242"/>
      <c r="JCE228" s="242"/>
      <c r="JCF228" s="242"/>
      <c r="JCG228" s="242"/>
      <c r="JCH228" s="242"/>
      <c r="JCI228" s="242"/>
      <c r="JCJ228" s="242"/>
      <c r="JCK228" s="242"/>
      <c r="JCL228" s="242"/>
      <c r="JCM228" s="242"/>
      <c r="JCN228" s="242"/>
      <c r="JCO228" s="242"/>
      <c r="JCP228" s="242"/>
      <c r="JCQ228" s="242"/>
      <c r="JCR228" s="242"/>
      <c r="JCS228" s="242"/>
      <c r="JCT228" s="242"/>
      <c r="JCU228" s="242"/>
      <c r="JCV228" s="242"/>
      <c r="JCW228" s="242"/>
      <c r="JCX228" s="242"/>
      <c r="JCY228" s="242"/>
      <c r="JCZ228" s="242"/>
      <c r="JDA228" s="242"/>
      <c r="JDB228" s="242"/>
      <c r="JDC228" s="242"/>
      <c r="JDD228" s="242"/>
      <c r="JDE228" s="242"/>
      <c r="JDF228" s="242"/>
      <c r="JDG228" s="242"/>
      <c r="JDH228" s="242"/>
      <c r="JDI228" s="242"/>
      <c r="JDJ228" s="242"/>
      <c r="JDK228" s="242"/>
      <c r="JDL228" s="242"/>
      <c r="JDM228" s="242"/>
      <c r="JDN228" s="242"/>
      <c r="JDO228" s="242"/>
      <c r="JDP228" s="242"/>
      <c r="JDQ228" s="242"/>
      <c r="JDR228" s="242"/>
      <c r="JDS228" s="242"/>
      <c r="JDT228" s="242"/>
      <c r="JDU228" s="242"/>
      <c r="JDV228" s="242"/>
      <c r="JDW228" s="242"/>
      <c r="JDX228" s="242"/>
      <c r="JDY228" s="242"/>
      <c r="JDZ228" s="242"/>
      <c r="JEA228" s="242"/>
      <c r="JEB228" s="242"/>
      <c r="JEC228" s="242"/>
      <c r="JED228" s="242"/>
      <c r="JEE228" s="242"/>
      <c r="JEF228" s="242"/>
      <c r="JEG228" s="242"/>
      <c r="JEH228" s="242"/>
      <c r="JEI228" s="242"/>
      <c r="JEJ228" s="242"/>
      <c r="JEK228" s="242"/>
      <c r="JEL228" s="242"/>
      <c r="JEM228" s="242"/>
      <c r="JEN228" s="242"/>
      <c r="JEO228" s="242"/>
      <c r="JEP228" s="242"/>
      <c r="JEQ228" s="242"/>
      <c r="JER228" s="242"/>
      <c r="JES228" s="242"/>
      <c r="JET228" s="242"/>
      <c r="JEU228" s="242"/>
      <c r="JEV228" s="242"/>
      <c r="JEW228" s="242"/>
      <c r="JEX228" s="242"/>
      <c r="JEY228" s="242"/>
      <c r="JEZ228" s="242"/>
      <c r="JFA228" s="242"/>
      <c r="JFB228" s="242"/>
      <c r="JFC228" s="242"/>
      <c r="JFD228" s="242"/>
      <c r="JFE228" s="242"/>
      <c r="JFF228" s="242"/>
      <c r="JFG228" s="242"/>
      <c r="JFH228" s="242"/>
      <c r="JFI228" s="242"/>
      <c r="JFJ228" s="242"/>
      <c r="JFK228" s="242"/>
      <c r="JFL228" s="242"/>
      <c r="JFM228" s="242"/>
      <c r="JFN228" s="242"/>
      <c r="JFO228" s="242"/>
      <c r="JFP228" s="242"/>
      <c r="JFQ228" s="242"/>
      <c r="JFR228" s="242"/>
      <c r="JFS228" s="242"/>
      <c r="JFT228" s="242"/>
      <c r="JFU228" s="242"/>
      <c r="JFV228" s="242"/>
      <c r="JFW228" s="242"/>
      <c r="JFX228" s="242"/>
      <c r="JFY228" s="242"/>
      <c r="JFZ228" s="242"/>
      <c r="JGA228" s="242"/>
      <c r="JGB228" s="242"/>
      <c r="JGC228" s="242"/>
      <c r="JGD228" s="242"/>
      <c r="JGE228" s="242"/>
      <c r="JGF228" s="242"/>
      <c r="JGG228" s="242"/>
      <c r="JGH228" s="242"/>
      <c r="JGI228" s="242"/>
      <c r="JGJ228" s="242"/>
      <c r="JGK228" s="242"/>
      <c r="JGL228" s="242"/>
      <c r="JGM228" s="242"/>
      <c r="JGN228" s="242"/>
      <c r="JGO228" s="242"/>
      <c r="JGP228" s="242"/>
      <c r="JGQ228" s="242"/>
      <c r="JGR228" s="242"/>
      <c r="JGS228" s="242"/>
      <c r="JGT228" s="242"/>
      <c r="JGU228" s="242"/>
      <c r="JGV228" s="242"/>
      <c r="JGW228" s="242"/>
      <c r="JGX228" s="242"/>
      <c r="JGY228" s="242"/>
      <c r="JGZ228" s="242"/>
      <c r="JHA228" s="242"/>
      <c r="JHB228" s="242"/>
      <c r="JHC228" s="242"/>
      <c r="JHD228" s="242"/>
      <c r="JHE228" s="242"/>
      <c r="JHF228" s="242"/>
      <c r="JHG228" s="242"/>
      <c r="JHH228" s="242"/>
      <c r="JHI228" s="242"/>
      <c r="JHJ228" s="242"/>
      <c r="JHK228" s="242"/>
      <c r="JHL228" s="242"/>
      <c r="JHM228" s="242"/>
      <c r="JHN228" s="242"/>
      <c r="JHO228" s="242"/>
      <c r="JHP228" s="242"/>
      <c r="JHQ228" s="242"/>
      <c r="JHR228" s="242"/>
      <c r="JHS228" s="242"/>
      <c r="JHT228" s="242"/>
      <c r="JHU228" s="242"/>
      <c r="JHV228" s="242"/>
      <c r="JHW228" s="242"/>
      <c r="JHX228" s="242"/>
      <c r="JHY228" s="242"/>
      <c r="JHZ228" s="242"/>
      <c r="JIA228" s="242"/>
      <c r="JIB228" s="242"/>
      <c r="JIC228" s="242"/>
      <c r="JID228" s="242"/>
      <c r="JIE228" s="242"/>
      <c r="JIF228" s="242"/>
      <c r="JIG228" s="242"/>
      <c r="JIH228" s="242"/>
      <c r="JII228" s="242"/>
      <c r="JIJ228" s="242"/>
      <c r="JIK228" s="242"/>
      <c r="JIL228" s="242"/>
      <c r="JIM228" s="242"/>
      <c r="JIN228" s="242"/>
      <c r="JIO228" s="242"/>
      <c r="JIP228" s="242"/>
      <c r="JIQ228" s="242"/>
      <c r="JIR228" s="242"/>
      <c r="JIS228" s="242"/>
      <c r="JIT228" s="242"/>
      <c r="JIU228" s="242"/>
      <c r="JIV228" s="242"/>
      <c r="JIW228" s="242"/>
      <c r="JIX228" s="242"/>
      <c r="JIY228" s="242"/>
      <c r="JIZ228" s="242"/>
      <c r="JJA228" s="242"/>
      <c r="JJB228" s="242"/>
      <c r="JJC228" s="242"/>
      <c r="JJD228" s="242"/>
      <c r="JJE228" s="242"/>
      <c r="JJF228" s="242"/>
      <c r="JJG228" s="242"/>
      <c r="JJH228" s="242"/>
      <c r="JJI228" s="242"/>
      <c r="JJJ228" s="242"/>
      <c r="JJK228" s="242"/>
      <c r="JJL228" s="242"/>
      <c r="JJM228" s="242"/>
      <c r="JJN228" s="242"/>
      <c r="JJO228" s="242"/>
      <c r="JJP228" s="242"/>
      <c r="JJQ228" s="242"/>
      <c r="JJR228" s="242"/>
      <c r="JJS228" s="242"/>
      <c r="JJT228" s="242"/>
      <c r="JJU228" s="242"/>
      <c r="JJV228" s="242"/>
      <c r="JJW228" s="242"/>
      <c r="JJX228" s="242"/>
      <c r="JJY228" s="242"/>
      <c r="JJZ228" s="242"/>
      <c r="JKA228" s="242"/>
      <c r="JKB228" s="242"/>
      <c r="JKC228" s="242"/>
      <c r="JKD228" s="242"/>
      <c r="JKE228" s="242"/>
      <c r="JKF228" s="242"/>
      <c r="JKG228" s="242"/>
      <c r="JKH228" s="242"/>
      <c r="JKI228" s="242"/>
      <c r="JKJ228" s="242"/>
      <c r="JKK228" s="242"/>
      <c r="JKL228" s="242"/>
      <c r="JKM228" s="242"/>
      <c r="JKN228" s="242"/>
      <c r="JKO228" s="242"/>
      <c r="JKP228" s="242"/>
      <c r="JKQ228" s="242"/>
      <c r="JKR228" s="242"/>
      <c r="JKS228" s="242"/>
      <c r="JKT228" s="242"/>
      <c r="JKU228" s="242"/>
      <c r="JKV228" s="242"/>
      <c r="JKW228" s="242"/>
      <c r="JKX228" s="242"/>
      <c r="JKY228" s="242"/>
      <c r="JKZ228" s="242"/>
      <c r="JLA228" s="242"/>
      <c r="JLB228" s="242"/>
      <c r="JLC228" s="242"/>
      <c r="JLD228" s="242"/>
      <c r="JLE228" s="242"/>
      <c r="JLF228" s="242"/>
      <c r="JLG228" s="242"/>
      <c r="JLH228" s="242"/>
      <c r="JLI228" s="242"/>
      <c r="JLJ228" s="242"/>
      <c r="JLK228" s="242"/>
      <c r="JLL228" s="242"/>
      <c r="JLM228" s="242"/>
      <c r="JLN228" s="242"/>
      <c r="JLO228" s="242"/>
      <c r="JLP228" s="242"/>
      <c r="JLQ228" s="242"/>
      <c r="JLR228" s="242"/>
      <c r="JLS228" s="242"/>
      <c r="JLT228" s="242"/>
      <c r="JLU228" s="242"/>
      <c r="JLV228" s="242"/>
      <c r="JLW228" s="242"/>
      <c r="JLX228" s="242"/>
      <c r="JLY228" s="242"/>
      <c r="JLZ228" s="242"/>
      <c r="JMA228" s="242"/>
      <c r="JMB228" s="242"/>
      <c r="JMC228" s="242"/>
      <c r="JMD228" s="242"/>
      <c r="JME228" s="242"/>
      <c r="JMF228" s="242"/>
      <c r="JMG228" s="242"/>
      <c r="JMH228" s="242"/>
      <c r="JMI228" s="242"/>
      <c r="JMJ228" s="242"/>
      <c r="JMK228" s="242"/>
      <c r="JML228" s="242"/>
      <c r="JMM228" s="242"/>
      <c r="JMN228" s="242"/>
      <c r="JMO228" s="242"/>
      <c r="JMP228" s="242"/>
      <c r="JMQ228" s="242"/>
      <c r="JMR228" s="242"/>
      <c r="JMS228" s="242"/>
      <c r="JMT228" s="242"/>
      <c r="JMU228" s="242"/>
      <c r="JMV228" s="242"/>
      <c r="JMW228" s="242"/>
      <c r="JMX228" s="242"/>
      <c r="JMY228" s="242"/>
      <c r="JMZ228" s="242"/>
      <c r="JNA228" s="242"/>
      <c r="JNB228" s="242"/>
      <c r="JNC228" s="242"/>
      <c r="JND228" s="242"/>
      <c r="JNE228" s="242"/>
      <c r="JNF228" s="242"/>
      <c r="JNG228" s="242"/>
      <c r="JNH228" s="242"/>
      <c r="JNI228" s="242"/>
      <c r="JNJ228" s="242"/>
      <c r="JNK228" s="242"/>
      <c r="JNL228" s="242"/>
      <c r="JNM228" s="242"/>
      <c r="JNN228" s="242"/>
      <c r="JNO228" s="242"/>
      <c r="JNP228" s="242"/>
      <c r="JNQ228" s="242"/>
      <c r="JNR228" s="242"/>
      <c r="JNS228" s="242"/>
      <c r="JNT228" s="242"/>
      <c r="JNU228" s="242"/>
      <c r="JNV228" s="242"/>
      <c r="JNW228" s="242"/>
      <c r="JNX228" s="242"/>
      <c r="JNY228" s="242"/>
      <c r="JNZ228" s="242"/>
      <c r="JOA228" s="242"/>
      <c r="JOB228" s="242"/>
      <c r="JOC228" s="242"/>
      <c r="JOD228" s="242"/>
      <c r="JOE228" s="242"/>
      <c r="JOF228" s="242"/>
      <c r="JOG228" s="242"/>
      <c r="JOH228" s="242"/>
      <c r="JOI228" s="242"/>
      <c r="JOJ228" s="242"/>
      <c r="JOK228" s="242"/>
      <c r="JOL228" s="242"/>
      <c r="JOM228" s="242"/>
      <c r="JON228" s="242"/>
      <c r="JOO228" s="242"/>
      <c r="JOP228" s="242"/>
      <c r="JOQ228" s="242"/>
      <c r="JOR228" s="242"/>
      <c r="JOS228" s="242"/>
      <c r="JOT228" s="242"/>
      <c r="JOU228" s="242"/>
      <c r="JOV228" s="242"/>
      <c r="JOW228" s="242"/>
      <c r="JOX228" s="242"/>
      <c r="JOY228" s="242"/>
      <c r="JOZ228" s="242"/>
      <c r="JPA228" s="242"/>
      <c r="JPB228" s="242"/>
      <c r="JPC228" s="242"/>
      <c r="JPD228" s="242"/>
      <c r="JPE228" s="242"/>
      <c r="JPF228" s="242"/>
      <c r="JPG228" s="242"/>
      <c r="JPH228" s="242"/>
      <c r="JPI228" s="242"/>
      <c r="JPJ228" s="242"/>
      <c r="JPK228" s="242"/>
      <c r="JPL228" s="242"/>
      <c r="JPM228" s="242"/>
      <c r="JPN228" s="242"/>
      <c r="JPO228" s="242"/>
      <c r="JPP228" s="242"/>
      <c r="JPQ228" s="242"/>
      <c r="JPR228" s="242"/>
      <c r="JPS228" s="242"/>
      <c r="JPT228" s="242"/>
      <c r="JPU228" s="242"/>
      <c r="JPV228" s="242"/>
      <c r="JPW228" s="242"/>
      <c r="JPX228" s="242"/>
      <c r="JPY228" s="242"/>
      <c r="JPZ228" s="242"/>
      <c r="JQA228" s="242"/>
      <c r="JQB228" s="242"/>
      <c r="JQC228" s="242"/>
      <c r="JQD228" s="242"/>
      <c r="JQE228" s="242"/>
      <c r="JQF228" s="242"/>
      <c r="JQG228" s="242"/>
      <c r="JQH228" s="242"/>
      <c r="JQI228" s="242"/>
      <c r="JQJ228" s="242"/>
      <c r="JQK228" s="242"/>
      <c r="JQL228" s="242"/>
      <c r="JQM228" s="242"/>
      <c r="JQN228" s="242"/>
      <c r="JQO228" s="242"/>
      <c r="JQP228" s="242"/>
      <c r="JQQ228" s="242"/>
      <c r="JQR228" s="242"/>
      <c r="JQS228" s="242"/>
      <c r="JQT228" s="242"/>
      <c r="JQU228" s="242"/>
      <c r="JQV228" s="242"/>
      <c r="JQW228" s="242"/>
      <c r="JQX228" s="242"/>
      <c r="JQY228" s="242"/>
      <c r="JQZ228" s="242"/>
      <c r="JRA228" s="242"/>
      <c r="JRB228" s="242"/>
      <c r="JRC228" s="242"/>
      <c r="JRD228" s="242"/>
      <c r="JRE228" s="242"/>
      <c r="JRF228" s="242"/>
      <c r="JRG228" s="242"/>
      <c r="JRH228" s="242"/>
      <c r="JRI228" s="242"/>
      <c r="JRJ228" s="242"/>
      <c r="JRK228" s="242"/>
      <c r="JRL228" s="242"/>
      <c r="JRM228" s="242"/>
      <c r="JRN228" s="242"/>
      <c r="JRO228" s="242"/>
      <c r="JRP228" s="242"/>
      <c r="JRQ228" s="242"/>
      <c r="JRR228" s="242"/>
      <c r="JRS228" s="242"/>
      <c r="JRT228" s="242"/>
      <c r="JRU228" s="242"/>
      <c r="JRV228" s="242"/>
      <c r="JRW228" s="242"/>
      <c r="JRX228" s="242"/>
      <c r="JRY228" s="242"/>
      <c r="JRZ228" s="242"/>
      <c r="JSA228" s="242"/>
      <c r="JSB228" s="242"/>
      <c r="JSC228" s="242"/>
      <c r="JSD228" s="242"/>
      <c r="JSE228" s="242"/>
      <c r="JSF228" s="242"/>
      <c r="JSG228" s="242"/>
      <c r="JSH228" s="242"/>
      <c r="JSI228" s="242"/>
      <c r="JSJ228" s="242"/>
      <c r="JSK228" s="242"/>
      <c r="JSL228" s="242"/>
      <c r="JSM228" s="242"/>
      <c r="JSN228" s="242"/>
      <c r="JSO228" s="242"/>
      <c r="JSP228" s="242"/>
      <c r="JSQ228" s="242"/>
      <c r="JSR228" s="242"/>
      <c r="JSS228" s="242"/>
      <c r="JST228" s="242"/>
      <c r="JSU228" s="242"/>
      <c r="JSV228" s="242"/>
      <c r="JSW228" s="242"/>
      <c r="JSX228" s="242"/>
      <c r="JSY228" s="242"/>
      <c r="JSZ228" s="242"/>
      <c r="JTA228" s="242"/>
      <c r="JTB228" s="242"/>
      <c r="JTC228" s="242"/>
      <c r="JTD228" s="242"/>
      <c r="JTE228" s="242"/>
      <c r="JTF228" s="242"/>
      <c r="JTG228" s="242"/>
      <c r="JTH228" s="242"/>
      <c r="JTI228" s="242"/>
      <c r="JTJ228" s="242"/>
      <c r="JTK228" s="242"/>
      <c r="JTL228" s="242"/>
      <c r="JTM228" s="242"/>
      <c r="JTN228" s="242"/>
      <c r="JTO228" s="242"/>
      <c r="JTP228" s="242"/>
      <c r="JTQ228" s="242"/>
      <c r="JTR228" s="242"/>
      <c r="JTS228" s="242"/>
      <c r="JTT228" s="242"/>
      <c r="JTU228" s="242"/>
      <c r="JTV228" s="242"/>
      <c r="JTW228" s="242"/>
      <c r="JTX228" s="242"/>
      <c r="JTY228" s="242"/>
      <c r="JTZ228" s="242"/>
      <c r="JUA228" s="242"/>
      <c r="JUB228" s="242"/>
      <c r="JUC228" s="242"/>
      <c r="JUD228" s="242"/>
      <c r="JUE228" s="242"/>
      <c r="JUF228" s="242"/>
      <c r="JUG228" s="242"/>
      <c r="JUH228" s="242"/>
      <c r="JUI228" s="242"/>
      <c r="JUJ228" s="242"/>
      <c r="JUK228" s="242"/>
      <c r="JUL228" s="242"/>
      <c r="JUM228" s="242"/>
      <c r="JUN228" s="242"/>
      <c r="JUO228" s="242"/>
      <c r="JUP228" s="242"/>
      <c r="JUQ228" s="242"/>
      <c r="JUR228" s="242"/>
      <c r="JUS228" s="242"/>
      <c r="JUT228" s="242"/>
      <c r="JUU228" s="242"/>
      <c r="JUV228" s="242"/>
      <c r="JUW228" s="242"/>
      <c r="JUX228" s="242"/>
      <c r="JUY228" s="242"/>
      <c r="JUZ228" s="242"/>
      <c r="JVA228" s="242"/>
      <c r="JVB228" s="242"/>
      <c r="JVC228" s="242"/>
      <c r="JVD228" s="242"/>
      <c r="JVE228" s="242"/>
      <c r="JVF228" s="242"/>
      <c r="JVG228" s="242"/>
      <c r="JVH228" s="242"/>
      <c r="JVI228" s="242"/>
      <c r="JVJ228" s="242"/>
      <c r="JVK228" s="242"/>
      <c r="JVL228" s="242"/>
      <c r="JVM228" s="242"/>
      <c r="JVN228" s="242"/>
      <c r="JVO228" s="242"/>
      <c r="JVP228" s="242"/>
      <c r="JVQ228" s="242"/>
      <c r="JVR228" s="242"/>
      <c r="JVS228" s="242"/>
      <c r="JVT228" s="242"/>
      <c r="JVU228" s="242"/>
      <c r="JVV228" s="242"/>
      <c r="JVW228" s="242"/>
      <c r="JVX228" s="242"/>
      <c r="JVY228" s="242"/>
      <c r="JVZ228" s="242"/>
      <c r="JWA228" s="242"/>
      <c r="JWB228" s="242"/>
      <c r="JWC228" s="242"/>
      <c r="JWD228" s="242"/>
      <c r="JWE228" s="242"/>
      <c r="JWF228" s="242"/>
      <c r="JWG228" s="242"/>
      <c r="JWH228" s="242"/>
      <c r="JWI228" s="242"/>
      <c r="JWJ228" s="242"/>
      <c r="JWK228" s="242"/>
      <c r="JWL228" s="242"/>
      <c r="JWM228" s="242"/>
      <c r="JWN228" s="242"/>
      <c r="JWO228" s="242"/>
      <c r="JWP228" s="242"/>
      <c r="JWQ228" s="242"/>
      <c r="JWR228" s="242"/>
      <c r="JWS228" s="242"/>
      <c r="JWT228" s="242"/>
      <c r="JWU228" s="242"/>
      <c r="JWV228" s="242"/>
      <c r="JWW228" s="242"/>
      <c r="JWX228" s="242"/>
      <c r="JWY228" s="242"/>
      <c r="JWZ228" s="242"/>
      <c r="JXA228" s="242"/>
      <c r="JXB228" s="242"/>
      <c r="JXC228" s="242"/>
      <c r="JXD228" s="242"/>
      <c r="JXE228" s="242"/>
      <c r="JXF228" s="242"/>
      <c r="JXG228" s="242"/>
      <c r="JXH228" s="242"/>
      <c r="JXI228" s="242"/>
      <c r="JXJ228" s="242"/>
      <c r="JXK228" s="242"/>
      <c r="JXL228" s="242"/>
      <c r="JXM228" s="242"/>
      <c r="JXN228" s="242"/>
      <c r="JXO228" s="242"/>
      <c r="JXP228" s="242"/>
      <c r="JXQ228" s="242"/>
      <c r="JXR228" s="242"/>
      <c r="JXS228" s="242"/>
      <c r="JXT228" s="242"/>
      <c r="JXU228" s="242"/>
      <c r="JXV228" s="242"/>
      <c r="JXW228" s="242"/>
      <c r="JXX228" s="242"/>
      <c r="JXY228" s="242"/>
      <c r="JXZ228" s="242"/>
      <c r="JYA228" s="242"/>
      <c r="JYB228" s="242"/>
      <c r="JYC228" s="242"/>
      <c r="JYD228" s="242"/>
      <c r="JYE228" s="242"/>
      <c r="JYF228" s="242"/>
      <c r="JYG228" s="242"/>
      <c r="JYH228" s="242"/>
      <c r="JYI228" s="242"/>
      <c r="JYJ228" s="242"/>
      <c r="JYK228" s="242"/>
      <c r="JYL228" s="242"/>
      <c r="JYM228" s="242"/>
      <c r="JYN228" s="242"/>
      <c r="JYO228" s="242"/>
      <c r="JYP228" s="242"/>
      <c r="JYQ228" s="242"/>
      <c r="JYR228" s="242"/>
      <c r="JYS228" s="242"/>
      <c r="JYT228" s="242"/>
      <c r="JYU228" s="242"/>
      <c r="JYV228" s="242"/>
      <c r="JYW228" s="242"/>
      <c r="JYX228" s="242"/>
      <c r="JYY228" s="242"/>
      <c r="JYZ228" s="242"/>
      <c r="JZA228" s="242"/>
      <c r="JZB228" s="242"/>
      <c r="JZC228" s="242"/>
      <c r="JZD228" s="242"/>
      <c r="JZE228" s="242"/>
      <c r="JZF228" s="242"/>
      <c r="JZG228" s="242"/>
      <c r="JZH228" s="242"/>
      <c r="JZI228" s="242"/>
      <c r="JZJ228" s="242"/>
      <c r="JZK228" s="242"/>
      <c r="JZL228" s="242"/>
      <c r="JZM228" s="242"/>
      <c r="JZN228" s="242"/>
      <c r="JZO228" s="242"/>
      <c r="JZP228" s="242"/>
      <c r="JZQ228" s="242"/>
      <c r="JZR228" s="242"/>
      <c r="JZS228" s="242"/>
      <c r="JZT228" s="242"/>
      <c r="JZU228" s="242"/>
      <c r="JZV228" s="242"/>
      <c r="JZW228" s="242"/>
      <c r="JZX228" s="242"/>
      <c r="JZY228" s="242"/>
      <c r="JZZ228" s="242"/>
      <c r="KAA228" s="242"/>
      <c r="KAB228" s="242"/>
      <c r="KAC228" s="242"/>
      <c r="KAD228" s="242"/>
      <c r="KAE228" s="242"/>
      <c r="KAF228" s="242"/>
      <c r="KAG228" s="242"/>
      <c r="KAH228" s="242"/>
      <c r="KAI228" s="242"/>
      <c r="KAJ228" s="242"/>
      <c r="KAK228" s="242"/>
      <c r="KAL228" s="242"/>
      <c r="KAM228" s="242"/>
      <c r="KAN228" s="242"/>
      <c r="KAO228" s="242"/>
      <c r="KAP228" s="242"/>
      <c r="KAQ228" s="242"/>
      <c r="KAR228" s="242"/>
      <c r="KAS228" s="242"/>
      <c r="KAT228" s="242"/>
      <c r="KAU228" s="242"/>
      <c r="KAV228" s="242"/>
      <c r="KAW228" s="242"/>
      <c r="KAX228" s="242"/>
      <c r="KAY228" s="242"/>
      <c r="KAZ228" s="242"/>
      <c r="KBA228" s="242"/>
      <c r="KBB228" s="242"/>
      <c r="KBC228" s="242"/>
      <c r="KBD228" s="242"/>
      <c r="KBE228" s="242"/>
      <c r="KBF228" s="242"/>
      <c r="KBG228" s="242"/>
      <c r="KBH228" s="242"/>
      <c r="KBI228" s="242"/>
      <c r="KBJ228" s="242"/>
      <c r="KBK228" s="242"/>
      <c r="KBL228" s="242"/>
      <c r="KBM228" s="242"/>
      <c r="KBN228" s="242"/>
      <c r="KBO228" s="242"/>
      <c r="KBP228" s="242"/>
      <c r="KBQ228" s="242"/>
      <c r="KBR228" s="242"/>
      <c r="KBS228" s="242"/>
      <c r="KBT228" s="242"/>
      <c r="KBU228" s="242"/>
      <c r="KBV228" s="242"/>
      <c r="KBW228" s="242"/>
      <c r="KBX228" s="242"/>
      <c r="KBY228" s="242"/>
      <c r="KBZ228" s="242"/>
      <c r="KCA228" s="242"/>
      <c r="KCB228" s="242"/>
      <c r="KCC228" s="242"/>
      <c r="KCD228" s="242"/>
      <c r="KCE228" s="242"/>
      <c r="KCF228" s="242"/>
      <c r="KCG228" s="242"/>
      <c r="KCH228" s="242"/>
      <c r="KCI228" s="242"/>
      <c r="KCJ228" s="242"/>
      <c r="KCK228" s="242"/>
      <c r="KCL228" s="242"/>
      <c r="KCM228" s="242"/>
      <c r="KCN228" s="242"/>
      <c r="KCO228" s="242"/>
      <c r="KCP228" s="242"/>
      <c r="KCQ228" s="242"/>
      <c r="KCR228" s="242"/>
      <c r="KCS228" s="242"/>
      <c r="KCT228" s="242"/>
      <c r="KCU228" s="242"/>
      <c r="KCV228" s="242"/>
      <c r="KCW228" s="242"/>
      <c r="KCX228" s="242"/>
      <c r="KCY228" s="242"/>
      <c r="KCZ228" s="242"/>
      <c r="KDA228" s="242"/>
      <c r="KDB228" s="242"/>
      <c r="KDC228" s="242"/>
      <c r="KDD228" s="242"/>
      <c r="KDE228" s="242"/>
      <c r="KDF228" s="242"/>
      <c r="KDG228" s="242"/>
      <c r="KDH228" s="242"/>
      <c r="KDI228" s="242"/>
      <c r="KDJ228" s="242"/>
      <c r="KDK228" s="242"/>
      <c r="KDL228" s="242"/>
      <c r="KDM228" s="242"/>
      <c r="KDN228" s="242"/>
      <c r="KDO228" s="242"/>
      <c r="KDP228" s="242"/>
      <c r="KDQ228" s="242"/>
      <c r="KDR228" s="242"/>
      <c r="KDS228" s="242"/>
      <c r="KDT228" s="242"/>
      <c r="KDU228" s="242"/>
      <c r="KDV228" s="242"/>
      <c r="KDW228" s="242"/>
      <c r="KDX228" s="242"/>
      <c r="KDY228" s="242"/>
      <c r="KDZ228" s="242"/>
      <c r="KEA228" s="242"/>
      <c r="KEB228" s="242"/>
      <c r="KEC228" s="242"/>
      <c r="KED228" s="242"/>
      <c r="KEE228" s="242"/>
      <c r="KEF228" s="242"/>
      <c r="KEG228" s="242"/>
      <c r="KEH228" s="242"/>
      <c r="KEI228" s="242"/>
      <c r="KEJ228" s="242"/>
      <c r="KEK228" s="242"/>
      <c r="KEL228" s="242"/>
      <c r="KEM228" s="242"/>
      <c r="KEN228" s="242"/>
      <c r="KEO228" s="242"/>
      <c r="KEP228" s="242"/>
      <c r="KEQ228" s="242"/>
      <c r="KER228" s="242"/>
      <c r="KES228" s="242"/>
      <c r="KET228" s="242"/>
      <c r="KEU228" s="242"/>
      <c r="KEV228" s="242"/>
      <c r="KEW228" s="242"/>
      <c r="KEX228" s="242"/>
      <c r="KEY228" s="242"/>
      <c r="KEZ228" s="242"/>
      <c r="KFA228" s="242"/>
      <c r="KFB228" s="242"/>
      <c r="KFC228" s="242"/>
      <c r="KFD228" s="242"/>
      <c r="KFE228" s="242"/>
      <c r="KFF228" s="242"/>
      <c r="KFG228" s="242"/>
      <c r="KFH228" s="242"/>
      <c r="KFI228" s="242"/>
      <c r="KFJ228" s="242"/>
      <c r="KFK228" s="242"/>
      <c r="KFL228" s="242"/>
      <c r="KFM228" s="242"/>
      <c r="KFN228" s="242"/>
      <c r="KFO228" s="242"/>
      <c r="KFP228" s="242"/>
      <c r="KFQ228" s="242"/>
      <c r="KFR228" s="242"/>
      <c r="KFS228" s="242"/>
      <c r="KFT228" s="242"/>
      <c r="KFU228" s="242"/>
      <c r="KFV228" s="242"/>
      <c r="KFW228" s="242"/>
      <c r="KFX228" s="242"/>
      <c r="KFY228" s="242"/>
      <c r="KFZ228" s="242"/>
      <c r="KGA228" s="242"/>
      <c r="KGB228" s="242"/>
      <c r="KGC228" s="242"/>
      <c r="KGD228" s="242"/>
      <c r="KGE228" s="242"/>
      <c r="KGF228" s="242"/>
      <c r="KGG228" s="242"/>
      <c r="KGH228" s="242"/>
      <c r="KGI228" s="242"/>
      <c r="KGJ228" s="242"/>
      <c r="KGK228" s="242"/>
      <c r="KGL228" s="242"/>
      <c r="KGM228" s="242"/>
      <c r="KGN228" s="242"/>
      <c r="KGO228" s="242"/>
      <c r="KGP228" s="242"/>
      <c r="KGQ228" s="242"/>
      <c r="KGR228" s="242"/>
      <c r="KGS228" s="242"/>
      <c r="KGT228" s="242"/>
      <c r="KGU228" s="242"/>
      <c r="KGV228" s="242"/>
      <c r="KGW228" s="242"/>
      <c r="KGX228" s="242"/>
      <c r="KGY228" s="242"/>
      <c r="KGZ228" s="242"/>
      <c r="KHA228" s="242"/>
      <c r="KHB228" s="242"/>
      <c r="KHC228" s="242"/>
      <c r="KHD228" s="242"/>
      <c r="KHE228" s="242"/>
      <c r="KHF228" s="242"/>
      <c r="KHG228" s="242"/>
      <c r="KHH228" s="242"/>
      <c r="KHI228" s="242"/>
      <c r="KHJ228" s="242"/>
      <c r="KHK228" s="242"/>
      <c r="KHL228" s="242"/>
      <c r="KHM228" s="242"/>
      <c r="KHN228" s="242"/>
      <c r="KHO228" s="242"/>
      <c r="KHP228" s="242"/>
      <c r="KHQ228" s="242"/>
      <c r="KHR228" s="242"/>
      <c r="KHS228" s="242"/>
      <c r="KHT228" s="242"/>
      <c r="KHU228" s="242"/>
      <c r="KHV228" s="242"/>
      <c r="KHW228" s="242"/>
      <c r="KHX228" s="242"/>
      <c r="KHY228" s="242"/>
      <c r="KHZ228" s="242"/>
      <c r="KIA228" s="242"/>
      <c r="KIB228" s="242"/>
      <c r="KIC228" s="242"/>
      <c r="KID228" s="242"/>
      <c r="KIE228" s="242"/>
      <c r="KIF228" s="242"/>
      <c r="KIG228" s="242"/>
      <c r="KIH228" s="242"/>
      <c r="KII228" s="242"/>
      <c r="KIJ228" s="242"/>
      <c r="KIK228" s="242"/>
      <c r="KIL228" s="242"/>
      <c r="KIM228" s="242"/>
      <c r="KIN228" s="242"/>
      <c r="KIO228" s="242"/>
      <c r="KIP228" s="242"/>
      <c r="KIQ228" s="242"/>
      <c r="KIR228" s="242"/>
      <c r="KIS228" s="242"/>
      <c r="KIT228" s="242"/>
      <c r="KIU228" s="242"/>
      <c r="KIV228" s="242"/>
      <c r="KIW228" s="242"/>
      <c r="KIX228" s="242"/>
      <c r="KIY228" s="242"/>
      <c r="KIZ228" s="242"/>
      <c r="KJA228" s="242"/>
      <c r="KJB228" s="242"/>
      <c r="KJC228" s="242"/>
      <c r="KJD228" s="242"/>
      <c r="KJE228" s="242"/>
      <c r="KJF228" s="242"/>
      <c r="KJG228" s="242"/>
      <c r="KJH228" s="242"/>
      <c r="KJI228" s="242"/>
      <c r="KJJ228" s="242"/>
      <c r="KJK228" s="242"/>
      <c r="KJL228" s="242"/>
      <c r="KJM228" s="242"/>
      <c r="KJN228" s="242"/>
      <c r="KJO228" s="242"/>
      <c r="KJP228" s="242"/>
      <c r="KJQ228" s="242"/>
      <c r="KJR228" s="242"/>
      <c r="KJS228" s="242"/>
      <c r="KJT228" s="242"/>
      <c r="KJU228" s="242"/>
      <c r="KJV228" s="242"/>
      <c r="KJW228" s="242"/>
      <c r="KJX228" s="242"/>
      <c r="KJY228" s="242"/>
      <c r="KJZ228" s="242"/>
      <c r="KKA228" s="242"/>
      <c r="KKB228" s="242"/>
      <c r="KKC228" s="242"/>
      <c r="KKD228" s="242"/>
      <c r="KKE228" s="242"/>
      <c r="KKF228" s="242"/>
      <c r="KKG228" s="242"/>
      <c r="KKH228" s="242"/>
      <c r="KKI228" s="242"/>
      <c r="KKJ228" s="242"/>
      <c r="KKK228" s="242"/>
      <c r="KKL228" s="242"/>
      <c r="KKM228" s="242"/>
      <c r="KKN228" s="242"/>
      <c r="KKO228" s="242"/>
      <c r="KKP228" s="242"/>
      <c r="KKQ228" s="242"/>
      <c r="KKR228" s="242"/>
      <c r="KKS228" s="242"/>
      <c r="KKT228" s="242"/>
      <c r="KKU228" s="242"/>
      <c r="KKV228" s="242"/>
      <c r="KKW228" s="242"/>
      <c r="KKX228" s="242"/>
      <c r="KKY228" s="242"/>
      <c r="KKZ228" s="242"/>
      <c r="KLA228" s="242"/>
      <c r="KLB228" s="242"/>
      <c r="KLC228" s="242"/>
      <c r="KLD228" s="242"/>
      <c r="KLE228" s="242"/>
      <c r="KLF228" s="242"/>
      <c r="KLG228" s="242"/>
      <c r="KLH228" s="242"/>
      <c r="KLI228" s="242"/>
      <c r="KLJ228" s="242"/>
      <c r="KLK228" s="242"/>
      <c r="KLL228" s="242"/>
      <c r="KLM228" s="242"/>
      <c r="KLN228" s="242"/>
      <c r="KLO228" s="242"/>
      <c r="KLP228" s="242"/>
      <c r="KLQ228" s="242"/>
      <c r="KLR228" s="242"/>
      <c r="KLS228" s="242"/>
      <c r="KLT228" s="242"/>
      <c r="KLU228" s="242"/>
      <c r="KLV228" s="242"/>
      <c r="KLW228" s="242"/>
      <c r="KLX228" s="242"/>
      <c r="KLY228" s="242"/>
      <c r="KLZ228" s="242"/>
      <c r="KMA228" s="242"/>
      <c r="KMB228" s="242"/>
      <c r="KMC228" s="242"/>
      <c r="KMD228" s="242"/>
      <c r="KME228" s="242"/>
      <c r="KMF228" s="242"/>
      <c r="KMG228" s="242"/>
      <c r="KMH228" s="242"/>
      <c r="KMI228" s="242"/>
      <c r="KMJ228" s="242"/>
      <c r="KMK228" s="242"/>
      <c r="KML228" s="242"/>
      <c r="KMM228" s="242"/>
      <c r="KMN228" s="242"/>
      <c r="KMO228" s="242"/>
      <c r="KMP228" s="242"/>
      <c r="KMQ228" s="242"/>
      <c r="KMR228" s="242"/>
      <c r="KMS228" s="242"/>
      <c r="KMT228" s="242"/>
      <c r="KMU228" s="242"/>
      <c r="KMV228" s="242"/>
      <c r="KMW228" s="242"/>
      <c r="KMX228" s="242"/>
      <c r="KMY228" s="242"/>
      <c r="KMZ228" s="242"/>
      <c r="KNA228" s="242"/>
      <c r="KNB228" s="242"/>
      <c r="KNC228" s="242"/>
      <c r="KND228" s="242"/>
      <c r="KNE228" s="242"/>
      <c r="KNF228" s="242"/>
      <c r="KNG228" s="242"/>
      <c r="KNH228" s="242"/>
      <c r="KNI228" s="242"/>
      <c r="KNJ228" s="242"/>
      <c r="KNK228" s="242"/>
      <c r="KNL228" s="242"/>
      <c r="KNM228" s="242"/>
      <c r="KNN228" s="242"/>
      <c r="KNO228" s="242"/>
      <c r="KNP228" s="242"/>
      <c r="KNQ228" s="242"/>
      <c r="KNR228" s="242"/>
      <c r="KNS228" s="242"/>
      <c r="KNT228" s="242"/>
      <c r="KNU228" s="242"/>
      <c r="KNV228" s="242"/>
      <c r="KNW228" s="242"/>
      <c r="KNX228" s="242"/>
      <c r="KNY228" s="242"/>
      <c r="KNZ228" s="242"/>
      <c r="KOA228" s="242"/>
      <c r="KOB228" s="242"/>
      <c r="KOC228" s="242"/>
      <c r="KOD228" s="242"/>
      <c r="KOE228" s="242"/>
      <c r="KOF228" s="242"/>
      <c r="KOG228" s="242"/>
      <c r="KOH228" s="242"/>
      <c r="KOI228" s="242"/>
      <c r="KOJ228" s="242"/>
      <c r="KOK228" s="242"/>
      <c r="KOL228" s="242"/>
      <c r="KOM228" s="242"/>
      <c r="KON228" s="242"/>
      <c r="KOO228" s="242"/>
      <c r="KOP228" s="242"/>
      <c r="KOQ228" s="242"/>
      <c r="KOR228" s="242"/>
      <c r="KOS228" s="242"/>
      <c r="KOT228" s="242"/>
      <c r="KOU228" s="242"/>
      <c r="KOV228" s="242"/>
      <c r="KOW228" s="242"/>
      <c r="KOX228" s="242"/>
      <c r="KOY228" s="242"/>
      <c r="KOZ228" s="242"/>
      <c r="KPA228" s="242"/>
      <c r="KPB228" s="242"/>
      <c r="KPC228" s="242"/>
      <c r="KPD228" s="242"/>
      <c r="KPE228" s="242"/>
      <c r="KPF228" s="242"/>
      <c r="KPG228" s="242"/>
      <c r="KPH228" s="242"/>
      <c r="KPI228" s="242"/>
      <c r="KPJ228" s="242"/>
      <c r="KPK228" s="242"/>
      <c r="KPL228" s="242"/>
      <c r="KPM228" s="242"/>
      <c r="KPN228" s="242"/>
      <c r="KPO228" s="242"/>
      <c r="KPP228" s="242"/>
      <c r="KPQ228" s="242"/>
      <c r="KPR228" s="242"/>
      <c r="KPS228" s="242"/>
      <c r="KPT228" s="242"/>
      <c r="KPU228" s="242"/>
      <c r="KPV228" s="242"/>
      <c r="KPW228" s="242"/>
      <c r="KPX228" s="242"/>
      <c r="KPY228" s="242"/>
      <c r="KPZ228" s="242"/>
      <c r="KQA228" s="242"/>
      <c r="KQB228" s="242"/>
      <c r="KQC228" s="242"/>
      <c r="KQD228" s="242"/>
      <c r="KQE228" s="242"/>
      <c r="KQF228" s="242"/>
      <c r="KQG228" s="242"/>
      <c r="KQH228" s="242"/>
      <c r="KQI228" s="242"/>
      <c r="KQJ228" s="242"/>
      <c r="KQK228" s="242"/>
      <c r="KQL228" s="242"/>
      <c r="KQM228" s="242"/>
      <c r="KQN228" s="242"/>
      <c r="KQO228" s="242"/>
      <c r="KQP228" s="242"/>
      <c r="KQQ228" s="242"/>
      <c r="KQR228" s="242"/>
      <c r="KQS228" s="242"/>
      <c r="KQT228" s="242"/>
      <c r="KQU228" s="242"/>
      <c r="KQV228" s="242"/>
      <c r="KQW228" s="242"/>
      <c r="KQX228" s="242"/>
      <c r="KQY228" s="242"/>
      <c r="KQZ228" s="242"/>
      <c r="KRA228" s="242"/>
      <c r="KRB228" s="242"/>
      <c r="KRC228" s="242"/>
      <c r="KRD228" s="242"/>
      <c r="KRE228" s="242"/>
      <c r="KRF228" s="242"/>
      <c r="KRG228" s="242"/>
      <c r="KRH228" s="242"/>
      <c r="KRI228" s="242"/>
      <c r="KRJ228" s="242"/>
      <c r="KRK228" s="242"/>
      <c r="KRL228" s="242"/>
      <c r="KRM228" s="242"/>
      <c r="KRN228" s="242"/>
      <c r="KRO228" s="242"/>
      <c r="KRP228" s="242"/>
      <c r="KRQ228" s="242"/>
      <c r="KRR228" s="242"/>
      <c r="KRS228" s="242"/>
      <c r="KRT228" s="242"/>
      <c r="KRU228" s="242"/>
      <c r="KRV228" s="242"/>
      <c r="KRW228" s="242"/>
      <c r="KRX228" s="242"/>
      <c r="KRY228" s="242"/>
      <c r="KRZ228" s="242"/>
      <c r="KSA228" s="242"/>
      <c r="KSB228" s="242"/>
      <c r="KSC228" s="242"/>
      <c r="KSD228" s="242"/>
      <c r="KSE228" s="242"/>
      <c r="KSF228" s="242"/>
      <c r="KSG228" s="242"/>
      <c r="KSH228" s="242"/>
      <c r="KSI228" s="242"/>
      <c r="KSJ228" s="242"/>
      <c r="KSK228" s="242"/>
      <c r="KSL228" s="242"/>
      <c r="KSM228" s="242"/>
      <c r="KSN228" s="242"/>
      <c r="KSO228" s="242"/>
      <c r="KSP228" s="242"/>
      <c r="KSQ228" s="242"/>
      <c r="KSR228" s="242"/>
      <c r="KSS228" s="242"/>
      <c r="KST228" s="242"/>
      <c r="KSU228" s="242"/>
      <c r="KSV228" s="242"/>
      <c r="KSW228" s="242"/>
      <c r="KSX228" s="242"/>
      <c r="KSY228" s="242"/>
      <c r="KSZ228" s="242"/>
      <c r="KTA228" s="242"/>
      <c r="KTB228" s="242"/>
      <c r="KTC228" s="242"/>
      <c r="KTD228" s="242"/>
      <c r="KTE228" s="242"/>
      <c r="KTF228" s="242"/>
      <c r="KTG228" s="242"/>
      <c r="KTH228" s="242"/>
      <c r="KTI228" s="242"/>
      <c r="KTJ228" s="242"/>
      <c r="KTK228" s="242"/>
      <c r="KTL228" s="242"/>
      <c r="KTM228" s="242"/>
      <c r="KTN228" s="242"/>
      <c r="KTO228" s="242"/>
      <c r="KTP228" s="242"/>
      <c r="KTQ228" s="242"/>
      <c r="KTR228" s="242"/>
      <c r="KTS228" s="242"/>
      <c r="KTT228" s="242"/>
      <c r="KTU228" s="242"/>
      <c r="KTV228" s="242"/>
      <c r="KTW228" s="242"/>
      <c r="KTX228" s="242"/>
      <c r="KTY228" s="242"/>
      <c r="KTZ228" s="242"/>
      <c r="KUA228" s="242"/>
      <c r="KUB228" s="242"/>
      <c r="KUC228" s="242"/>
      <c r="KUD228" s="242"/>
      <c r="KUE228" s="242"/>
      <c r="KUF228" s="242"/>
      <c r="KUG228" s="242"/>
      <c r="KUH228" s="242"/>
      <c r="KUI228" s="242"/>
      <c r="KUJ228" s="242"/>
      <c r="KUK228" s="242"/>
      <c r="KUL228" s="242"/>
      <c r="KUM228" s="242"/>
      <c r="KUN228" s="242"/>
      <c r="KUO228" s="242"/>
      <c r="KUP228" s="242"/>
      <c r="KUQ228" s="242"/>
      <c r="KUR228" s="242"/>
      <c r="KUS228" s="242"/>
      <c r="KUT228" s="242"/>
      <c r="KUU228" s="242"/>
      <c r="KUV228" s="242"/>
      <c r="KUW228" s="242"/>
      <c r="KUX228" s="242"/>
      <c r="KUY228" s="242"/>
      <c r="KUZ228" s="242"/>
      <c r="KVA228" s="242"/>
      <c r="KVB228" s="242"/>
      <c r="KVC228" s="242"/>
      <c r="KVD228" s="242"/>
      <c r="KVE228" s="242"/>
      <c r="KVF228" s="242"/>
      <c r="KVG228" s="242"/>
      <c r="KVH228" s="242"/>
      <c r="KVI228" s="242"/>
      <c r="KVJ228" s="242"/>
      <c r="KVK228" s="242"/>
      <c r="KVL228" s="242"/>
      <c r="KVM228" s="242"/>
      <c r="KVN228" s="242"/>
      <c r="KVO228" s="242"/>
      <c r="KVP228" s="242"/>
      <c r="KVQ228" s="242"/>
      <c r="KVR228" s="242"/>
      <c r="KVS228" s="242"/>
      <c r="KVT228" s="242"/>
      <c r="KVU228" s="242"/>
      <c r="KVV228" s="242"/>
      <c r="KVW228" s="242"/>
      <c r="KVX228" s="242"/>
      <c r="KVY228" s="242"/>
      <c r="KVZ228" s="242"/>
      <c r="KWA228" s="242"/>
      <c r="KWB228" s="242"/>
      <c r="KWC228" s="242"/>
      <c r="KWD228" s="242"/>
      <c r="KWE228" s="242"/>
      <c r="KWF228" s="242"/>
      <c r="KWG228" s="242"/>
      <c r="KWH228" s="242"/>
      <c r="KWI228" s="242"/>
      <c r="KWJ228" s="242"/>
      <c r="KWK228" s="242"/>
      <c r="KWL228" s="242"/>
      <c r="KWM228" s="242"/>
      <c r="KWN228" s="242"/>
      <c r="KWO228" s="242"/>
      <c r="KWP228" s="242"/>
      <c r="KWQ228" s="242"/>
      <c r="KWR228" s="242"/>
      <c r="KWS228" s="242"/>
      <c r="KWT228" s="242"/>
      <c r="KWU228" s="242"/>
      <c r="KWV228" s="242"/>
      <c r="KWW228" s="242"/>
      <c r="KWX228" s="242"/>
      <c r="KWY228" s="242"/>
      <c r="KWZ228" s="242"/>
      <c r="KXA228" s="242"/>
      <c r="KXB228" s="242"/>
      <c r="KXC228" s="242"/>
      <c r="KXD228" s="242"/>
      <c r="KXE228" s="242"/>
      <c r="KXF228" s="242"/>
      <c r="KXG228" s="242"/>
      <c r="KXH228" s="242"/>
      <c r="KXI228" s="242"/>
      <c r="KXJ228" s="242"/>
      <c r="KXK228" s="242"/>
      <c r="KXL228" s="242"/>
      <c r="KXM228" s="242"/>
      <c r="KXN228" s="242"/>
      <c r="KXO228" s="242"/>
      <c r="KXP228" s="242"/>
      <c r="KXQ228" s="242"/>
      <c r="KXR228" s="242"/>
      <c r="KXS228" s="242"/>
      <c r="KXT228" s="242"/>
      <c r="KXU228" s="242"/>
      <c r="KXV228" s="242"/>
      <c r="KXW228" s="242"/>
      <c r="KXX228" s="242"/>
      <c r="KXY228" s="242"/>
      <c r="KXZ228" s="242"/>
      <c r="KYA228" s="242"/>
      <c r="KYB228" s="242"/>
      <c r="KYC228" s="242"/>
      <c r="KYD228" s="242"/>
      <c r="KYE228" s="242"/>
      <c r="KYF228" s="242"/>
      <c r="KYG228" s="242"/>
      <c r="KYH228" s="242"/>
      <c r="KYI228" s="242"/>
      <c r="KYJ228" s="242"/>
      <c r="KYK228" s="242"/>
      <c r="KYL228" s="242"/>
      <c r="KYM228" s="242"/>
      <c r="KYN228" s="242"/>
      <c r="KYO228" s="242"/>
      <c r="KYP228" s="242"/>
      <c r="KYQ228" s="242"/>
      <c r="KYR228" s="242"/>
      <c r="KYS228" s="242"/>
      <c r="KYT228" s="242"/>
      <c r="KYU228" s="242"/>
      <c r="KYV228" s="242"/>
      <c r="KYW228" s="242"/>
      <c r="KYX228" s="242"/>
      <c r="KYY228" s="242"/>
      <c r="KYZ228" s="242"/>
      <c r="KZA228" s="242"/>
      <c r="KZB228" s="242"/>
      <c r="KZC228" s="242"/>
      <c r="KZD228" s="242"/>
      <c r="KZE228" s="242"/>
      <c r="KZF228" s="242"/>
      <c r="KZG228" s="242"/>
      <c r="KZH228" s="242"/>
      <c r="KZI228" s="242"/>
      <c r="KZJ228" s="242"/>
      <c r="KZK228" s="242"/>
      <c r="KZL228" s="242"/>
      <c r="KZM228" s="242"/>
      <c r="KZN228" s="242"/>
      <c r="KZO228" s="242"/>
      <c r="KZP228" s="242"/>
      <c r="KZQ228" s="242"/>
      <c r="KZR228" s="242"/>
      <c r="KZS228" s="242"/>
      <c r="KZT228" s="242"/>
      <c r="KZU228" s="242"/>
      <c r="KZV228" s="242"/>
      <c r="KZW228" s="242"/>
      <c r="KZX228" s="242"/>
      <c r="KZY228" s="242"/>
      <c r="KZZ228" s="242"/>
      <c r="LAA228" s="242"/>
      <c r="LAB228" s="242"/>
      <c r="LAC228" s="242"/>
      <c r="LAD228" s="242"/>
      <c r="LAE228" s="242"/>
      <c r="LAF228" s="242"/>
      <c r="LAG228" s="242"/>
      <c r="LAH228" s="242"/>
      <c r="LAI228" s="242"/>
      <c r="LAJ228" s="242"/>
      <c r="LAK228" s="242"/>
      <c r="LAL228" s="242"/>
      <c r="LAM228" s="242"/>
      <c r="LAN228" s="242"/>
      <c r="LAO228" s="242"/>
      <c r="LAP228" s="242"/>
      <c r="LAQ228" s="242"/>
      <c r="LAR228" s="242"/>
      <c r="LAS228" s="242"/>
      <c r="LAT228" s="242"/>
      <c r="LAU228" s="242"/>
      <c r="LAV228" s="242"/>
      <c r="LAW228" s="242"/>
      <c r="LAX228" s="242"/>
      <c r="LAY228" s="242"/>
      <c r="LAZ228" s="242"/>
      <c r="LBA228" s="242"/>
      <c r="LBB228" s="242"/>
      <c r="LBC228" s="242"/>
      <c r="LBD228" s="242"/>
      <c r="LBE228" s="242"/>
      <c r="LBF228" s="242"/>
      <c r="LBG228" s="242"/>
      <c r="LBH228" s="242"/>
      <c r="LBI228" s="242"/>
      <c r="LBJ228" s="242"/>
      <c r="LBK228" s="242"/>
      <c r="LBL228" s="242"/>
      <c r="LBM228" s="242"/>
      <c r="LBN228" s="242"/>
      <c r="LBO228" s="242"/>
      <c r="LBP228" s="242"/>
      <c r="LBQ228" s="242"/>
      <c r="LBR228" s="242"/>
      <c r="LBS228" s="242"/>
      <c r="LBT228" s="242"/>
      <c r="LBU228" s="242"/>
      <c r="LBV228" s="242"/>
      <c r="LBW228" s="242"/>
      <c r="LBX228" s="242"/>
      <c r="LBY228" s="242"/>
      <c r="LBZ228" s="242"/>
      <c r="LCA228" s="242"/>
      <c r="LCB228" s="242"/>
      <c r="LCC228" s="242"/>
      <c r="LCD228" s="242"/>
      <c r="LCE228" s="242"/>
      <c r="LCF228" s="242"/>
      <c r="LCG228" s="242"/>
      <c r="LCH228" s="242"/>
      <c r="LCI228" s="242"/>
      <c r="LCJ228" s="242"/>
      <c r="LCK228" s="242"/>
      <c r="LCL228" s="242"/>
      <c r="LCM228" s="242"/>
      <c r="LCN228" s="242"/>
      <c r="LCO228" s="242"/>
      <c r="LCP228" s="242"/>
      <c r="LCQ228" s="242"/>
      <c r="LCR228" s="242"/>
      <c r="LCS228" s="242"/>
      <c r="LCT228" s="242"/>
      <c r="LCU228" s="242"/>
      <c r="LCV228" s="242"/>
      <c r="LCW228" s="242"/>
      <c r="LCX228" s="242"/>
      <c r="LCY228" s="242"/>
      <c r="LCZ228" s="242"/>
      <c r="LDA228" s="242"/>
      <c r="LDB228" s="242"/>
      <c r="LDC228" s="242"/>
      <c r="LDD228" s="242"/>
      <c r="LDE228" s="242"/>
      <c r="LDF228" s="242"/>
      <c r="LDG228" s="242"/>
      <c r="LDH228" s="242"/>
      <c r="LDI228" s="242"/>
      <c r="LDJ228" s="242"/>
      <c r="LDK228" s="242"/>
      <c r="LDL228" s="242"/>
      <c r="LDM228" s="242"/>
      <c r="LDN228" s="242"/>
      <c r="LDO228" s="242"/>
      <c r="LDP228" s="242"/>
      <c r="LDQ228" s="242"/>
      <c r="LDR228" s="242"/>
      <c r="LDS228" s="242"/>
      <c r="LDT228" s="242"/>
      <c r="LDU228" s="242"/>
      <c r="LDV228" s="242"/>
      <c r="LDW228" s="242"/>
      <c r="LDX228" s="242"/>
      <c r="LDY228" s="242"/>
      <c r="LDZ228" s="242"/>
      <c r="LEA228" s="242"/>
      <c r="LEB228" s="242"/>
      <c r="LEC228" s="242"/>
      <c r="LED228" s="242"/>
      <c r="LEE228" s="242"/>
      <c r="LEF228" s="242"/>
      <c r="LEG228" s="242"/>
      <c r="LEH228" s="242"/>
      <c r="LEI228" s="242"/>
      <c r="LEJ228" s="242"/>
      <c r="LEK228" s="242"/>
      <c r="LEL228" s="242"/>
      <c r="LEM228" s="242"/>
      <c r="LEN228" s="242"/>
      <c r="LEO228" s="242"/>
      <c r="LEP228" s="242"/>
      <c r="LEQ228" s="242"/>
      <c r="LER228" s="242"/>
      <c r="LES228" s="242"/>
      <c r="LET228" s="242"/>
      <c r="LEU228" s="242"/>
      <c r="LEV228" s="242"/>
      <c r="LEW228" s="242"/>
      <c r="LEX228" s="242"/>
      <c r="LEY228" s="242"/>
      <c r="LEZ228" s="242"/>
      <c r="LFA228" s="242"/>
      <c r="LFB228" s="242"/>
      <c r="LFC228" s="242"/>
      <c r="LFD228" s="242"/>
      <c r="LFE228" s="242"/>
      <c r="LFF228" s="242"/>
      <c r="LFG228" s="242"/>
      <c r="LFH228" s="242"/>
      <c r="LFI228" s="242"/>
      <c r="LFJ228" s="242"/>
      <c r="LFK228" s="242"/>
      <c r="LFL228" s="242"/>
      <c r="LFM228" s="242"/>
      <c r="LFN228" s="242"/>
      <c r="LFO228" s="242"/>
      <c r="LFP228" s="242"/>
      <c r="LFQ228" s="242"/>
      <c r="LFR228" s="242"/>
      <c r="LFS228" s="242"/>
      <c r="LFT228" s="242"/>
      <c r="LFU228" s="242"/>
      <c r="LFV228" s="242"/>
      <c r="LFW228" s="242"/>
      <c r="LFX228" s="242"/>
      <c r="LFY228" s="242"/>
      <c r="LFZ228" s="242"/>
      <c r="LGA228" s="242"/>
      <c r="LGB228" s="242"/>
      <c r="LGC228" s="242"/>
      <c r="LGD228" s="242"/>
      <c r="LGE228" s="242"/>
      <c r="LGF228" s="242"/>
      <c r="LGG228" s="242"/>
      <c r="LGH228" s="242"/>
      <c r="LGI228" s="242"/>
      <c r="LGJ228" s="242"/>
      <c r="LGK228" s="242"/>
      <c r="LGL228" s="242"/>
      <c r="LGM228" s="242"/>
      <c r="LGN228" s="242"/>
      <c r="LGO228" s="242"/>
      <c r="LGP228" s="242"/>
      <c r="LGQ228" s="242"/>
      <c r="LGR228" s="242"/>
      <c r="LGS228" s="242"/>
      <c r="LGT228" s="242"/>
      <c r="LGU228" s="242"/>
      <c r="LGV228" s="242"/>
      <c r="LGW228" s="242"/>
      <c r="LGX228" s="242"/>
      <c r="LGY228" s="242"/>
      <c r="LGZ228" s="242"/>
      <c r="LHA228" s="242"/>
      <c r="LHB228" s="242"/>
      <c r="LHC228" s="242"/>
      <c r="LHD228" s="242"/>
      <c r="LHE228" s="242"/>
      <c r="LHF228" s="242"/>
      <c r="LHG228" s="242"/>
      <c r="LHH228" s="242"/>
      <c r="LHI228" s="242"/>
      <c r="LHJ228" s="242"/>
      <c r="LHK228" s="242"/>
      <c r="LHL228" s="242"/>
      <c r="LHM228" s="242"/>
      <c r="LHN228" s="242"/>
      <c r="LHO228" s="242"/>
      <c r="LHP228" s="242"/>
      <c r="LHQ228" s="242"/>
      <c r="LHR228" s="242"/>
      <c r="LHS228" s="242"/>
      <c r="LHT228" s="242"/>
      <c r="LHU228" s="242"/>
      <c r="LHV228" s="242"/>
      <c r="LHW228" s="242"/>
      <c r="LHX228" s="242"/>
      <c r="LHY228" s="242"/>
      <c r="LHZ228" s="242"/>
      <c r="LIA228" s="242"/>
      <c r="LIB228" s="242"/>
      <c r="LIC228" s="242"/>
      <c r="LID228" s="242"/>
      <c r="LIE228" s="242"/>
      <c r="LIF228" s="242"/>
      <c r="LIG228" s="242"/>
      <c r="LIH228" s="242"/>
      <c r="LII228" s="242"/>
      <c r="LIJ228" s="242"/>
      <c r="LIK228" s="242"/>
      <c r="LIL228" s="242"/>
      <c r="LIM228" s="242"/>
      <c r="LIN228" s="242"/>
      <c r="LIO228" s="242"/>
      <c r="LIP228" s="242"/>
      <c r="LIQ228" s="242"/>
      <c r="LIR228" s="242"/>
      <c r="LIS228" s="242"/>
      <c r="LIT228" s="242"/>
      <c r="LIU228" s="242"/>
      <c r="LIV228" s="242"/>
      <c r="LIW228" s="242"/>
      <c r="LIX228" s="242"/>
      <c r="LIY228" s="242"/>
      <c r="LIZ228" s="242"/>
      <c r="LJA228" s="242"/>
      <c r="LJB228" s="242"/>
      <c r="LJC228" s="242"/>
      <c r="LJD228" s="242"/>
      <c r="LJE228" s="242"/>
      <c r="LJF228" s="242"/>
      <c r="LJG228" s="242"/>
      <c r="LJH228" s="242"/>
      <c r="LJI228" s="242"/>
      <c r="LJJ228" s="242"/>
      <c r="LJK228" s="242"/>
      <c r="LJL228" s="242"/>
      <c r="LJM228" s="242"/>
      <c r="LJN228" s="242"/>
      <c r="LJO228" s="242"/>
      <c r="LJP228" s="242"/>
      <c r="LJQ228" s="242"/>
      <c r="LJR228" s="242"/>
      <c r="LJS228" s="242"/>
      <c r="LJT228" s="242"/>
      <c r="LJU228" s="242"/>
      <c r="LJV228" s="242"/>
      <c r="LJW228" s="242"/>
      <c r="LJX228" s="242"/>
      <c r="LJY228" s="242"/>
      <c r="LJZ228" s="242"/>
      <c r="LKA228" s="242"/>
      <c r="LKB228" s="242"/>
      <c r="LKC228" s="242"/>
      <c r="LKD228" s="242"/>
      <c r="LKE228" s="242"/>
      <c r="LKF228" s="242"/>
      <c r="LKG228" s="242"/>
      <c r="LKH228" s="242"/>
      <c r="LKI228" s="242"/>
      <c r="LKJ228" s="242"/>
      <c r="LKK228" s="242"/>
      <c r="LKL228" s="242"/>
      <c r="LKM228" s="242"/>
      <c r="LKN228" s="242"/>
      <c r="LKO228" s="242"/>
      <c r="LKP228" s="242"/>
      <c r="LKQ228" s="242"/>
      <c r="LKR228" s="242"/>
      <c r="LKS228" s="242"/>
      <c r="LKT228" s="242"/>
      <c r="LKU228" s="242"/>
      <c r="LKV228" s="242"/>
      <c r="LKW228" s="242"/>
      <c r="LKX228" s="242"/>
      <c r="LKY228" s="242"/>
      <c r="LKZ228" s="242"/>
      <c r="LLA228" s="242"/>
      <c r="LLB228" s="242"/>
      <c r="LLC228" s="242"/>
      <c r="LLD228" s="242"/>
      <c r="LLE228" s="242"/>
      <c r="LLF228" s="242"/>
      <c r="LLG228" s="242"/>
      <c r="LLH228" s="242"/>
      <c r="LLI228" s="242"/>
      <c r="LLJ228" s="242"/>
      <c r="LLK228" s="242"/>
      <c r="LLL228" s="242"/>
      <c r="LLM228" s="242"/>
      <c r="LLN228" s="242"/>
      <c r="LLO228" s="242"/>
      <c r="LLP228" s="242"/>
      <c r="LLQ228" s="242"/>
      <c r="LLR228" s="242"/>
      <c r="LLS228" s="242"/>
      <c r="LLT228" s="242"/>
      <c r="LLU228" s="242"/>
      <c r="LLV228" s="242"/>
      <c r="LLW228" s="242"/>
      <c r="LLX228" s="242"/>
      <c r="LLY228" s="242"/>
      <c r="LLZ228" s="242"/>
      <c r="LMA228" s="242"/>
      <c r="LMB228" s="242"/>
      <c r="LMC228" s="242"/>
      <c r="LMD228" s="242"/>
      <c r="LME228" s="242"/>
      <c r="LMF228" s="242"/>
      <c r="LMG228" s="242"/>
      <c r="LMH228" s="242"/>
      <c r="LMI228" s="242"/>
      <c r="LMJ228" s="242"/>
      <c r="LMK228" s="242"/>
      <c r="LML228" s="242"/>
      <c r="LMM228" s="242"/>
      <c r="LMN228" s="242"/>
      <c r="LMO228" s="242"/>
      <c r="LMP228" s="242"/>
      <c r="LMQ228" s="242"/>
      <c r="LMR228" s="242"/>
      <c r="LMS228" s="242"/>
      <c r="LMT228" s="242"/>
      <c r="LMU228" s="242"/>
      <c r="LMV228" s="242"/>
      <c r="LMW228" s="242"/>
      <c r="LMX228" s="242"/>
      <c r="LMY228" s="242"/>
      <c r="LMZ228" s="242"/>
      <c r="LNA228" s="242"/>
      <c r="LNB228" s="242"/>
      <c r="LNC228" s="242"/>
      <c r="LND228" s="242"/>
      <c r="LNE228" s="242"/>
      <c r="LNF228" s="242"/>
      <c r="LNG228" s="242"/>
      <c r="LNH228" s="242"/>
      <c r="LNI228" s="242"/>
      <c r="LNJ228" s="242"/>
      <c r="LNK228" s="242"/>
      <c r="LNL228" s="242"/>
      <c r="LNM228" s="242"/>
      <c r="LNN228" s="242"/>
      <c r="LNO228" s="242"/>
      <c r="LNP228" s="242"/>
      <c r="LNQ228" s="242"/>
      <c r="LNR228" s="242"/>
      <c r="LNS228" s="242"/>
      <c r="LNT228" s="242"/>
      <c r="LNU228" s="242"/>
      <c r="LNV228" s="242"/>
      <c r="LNW228" s="242"/>
      <c r="LNX228" s="242"/>
      <c r="LNY228" s="242"/>
      <c r="LNZ228" s="242"/>
      <c r="LOA228" s="242"/>
      <c r="LOB228" s="242"/>
      <c r="LOC228" s="242"/>
      <c r="LOD228" s="242"/>
      <c r="LOE228" s="242"/>
      <c r="LOF228" s="242"/>
      <c r="LOG228" s="242"/>
      <c r="LOH228" s="242"/>
      <c r="LOI228" s="242"/>
      <c r="LOJ228" s="242"/>
      <c r="LOK228" s="242"/>
      <c r="LOL228" s="242"/>
      <c r="LOM228" s="242"/>
      <c r="LON228" s="242"/>
      <c r="LOO228" s="242"/>
      <c r="LOP228" s="242"/>
      <c r="LOQ228" s="242"/>
      <c r="LOR228" s="242"/>
      <c r="LOS228" s="242"/>
      <c r="LOT228" s="242"/>
      <c r="LOU228" s="242"/>
      <c r="LOV228" s="242"/>
      <c r="LOW228" s="242"/>
      <c r="LOX228" s="242"/>
      <c r="LOY228" s="242"/>
      <c r="LOZ228" s="242"/>
      <c r="LPA228" s="242"/>
      <c r="LPB228" s="242"/>
      <c r="LPC228" s="242"/>
      <c r="LPD228" s="242"/>
      <c r="LPE228" s="242"/>
      <c r="LPF228" s="242"/>
      <c r="LPG228" s="242"/>
      <c r="LPH228" s="242"/>
      <c r="LPI228" s="242"/>
      <c r="LPJ228" s="242"/>
      <c r="LPK228" s="242"/>
      <c r="LPL228" s="242"/>
      <c r="LPM228" s="242"/>
      <c r="LPN228" s="242"/>
      <c r="LPO228" s="242"/>
      <c r="LPP228" s="242"/>
      <c r="LPQ228" s="242"/>
      <c r="LPR228" s="242"/>
      <c r="LPS228" s="242"/>
      <c r="LPT228" s="242"/>
      <c r="LPU228" s="242"/>
      <c r="LPV228" s="242"/>
      <c r="LPW228" s="242"/>
      <c r="LPX228" s="242"/>
      <c r="LPY228" s="242"/>
      <c r="LPZ228" s="242"/>
      <c r="LQA228" s="242"/>
      <c r="LQB228" s="242"/>
      <c r="LQC228" s="242"/>
      <c r="LQD228" s="242"/>
      <c r="LQE228" s="242"/>
      <c r="LQF228" s="242"/>
      <c r="LQG228" s="242"/>
      <c r="LQH228" s="242"/>
      <c r="LQI228" s="242"/>
      <c r="LQJ228" s="242"/>
      <c r="LQK228" s="242"/>
      <c r="LQL228" s="242"/>
      <c r="LQM228" s="242"/>
      <c r="LQN228" s="242"/>
      <c r="LQO228" s="242"/>
      <c r="LQP228" s="242"/>
      <c r="LQQ228" s="242"/>
      <c r="LQR228" s="242"/>
      <c r="LQS228" s="242"/>
      <c r="LQT228" s="242"/>
      <c r="LQU228" s="242"/>
      <c r="LQV228" s="242"/>
      <c r="LQW228" s="242"/>
      <c r="LQX228" s="242"/>
      <c r="LQY228" s="242"/>
      <c r="LQZ228" s="242"/>
      <c r="LRA228" s="242"/>
      <c r="LRB228" s="242"/>
      <c r="LRC228" s="242"/>
      <c r="LRD228" s="242"/>
      <c r="LRE228" s="242"/>
      <c r="LRF228" s="242"/>
      <c r="LRG228" s="242"/>
      <c r="LRH228" s="242"/>
      <c r="LRI228" s="242"/>
      <c r="LRJ228" s="242"/>
      <c r="LRK228" s="242"/>
      <c r="LRL228" s="242"/>
      <c r="LRM228" s="242"/>
      <c r="LRN228" s="242"/>
      <c r="LRO228" s="242"/>
      <c r="LRP228" s="242"/>
      <c r="LRQ228" s="242"/>
      <c r="LRR228" s="242"/>
      <c r="LRS228" s="242"/>
      <c r="LRT228" s="242"/>
      <c r="LRU228" s="242"/>
      <c r="LRV228" s="242"/>
      <c r="LRW228" s="242"/>
      <c r="LRX228" s="242"/>
      <c r="LRY228" s="242"/>
      <c r="LRZ228" s="242"/>
      <c r="LSA228" s="242"/>
      <c r="LSB228" s="242"/>
      <c r="LSC228" s="242"/>
      <c r="LSD228" s="242"/>
      <c r="LSE228" s="242"/>
      <c r="LSF228" s="242"/>
      <c r="LSG228" s="242"/>
      <c r="LSH228" s="242"/>
      <c r="LSI228" s="242"/>
      <c r="LSJ228" s="242"/>
      <c r="LSK228" s="242"/>
      <c r="LSL228" s="242"/>
      <c r="LSM228" s="242"/>
      <c r="LSN228" s="242"/>
      <c r="LSO228" s="242"/>
      <c r="LSP228" s="242"/>
      <c r="LSQ228" s="242"/>
      <c r="LSR228" s="242"/>
      <c r="LSS228" s="242"/>
      <c r="LST228" s="242"/>
      <c r="LSU228" s="242"/>
      <c r="LSV228" s="242"/>
      <c r="LSW228" s="242"/>
      <c r="LSX228" s="242"/>
      <c r="LSY228" s="242"/>
      <c r="LSZ228" s="242"/>
      <c r="LTA228" s="242"/>
      <c r="LTB228" s="242"/>
      <c r="LTC228" s="242"/>
      <c r="LTD228" s="242"/>
      <c r="LTE228" s="242"/>
      <c r="LTF228" s="242"/>
      <c r="LTG228" s="242"/>
      <c r="LTH228" s="242"/>
      <c r="LTI228" s="242"/>
      <c r="LTJ228" s="242"/>
      <c r="LTK228" s="242"/>
      <c r="LTL228" s="242"/>
      <c r="LTM228" s="242"/>
      <c r="LTN228" s="242"/>
      <c r="LTO228" s="242"/>
      <c r="LTP228" s="242"/>
      <c r="LTQ228" s="242"/>
      <c r="LTR228" s="242"/>
      <c r="LTS228" s="242"/>
      <c r="LTT228" s="242"/>
      <c r="LTU228" s="242"/>
      <c r="LTV228" s="242"/>
      <c r="LTW228" s="242"/>
      <c r="LTX228" s="242"/>
      <c r="LTY228" s="242"/>
      <c r="LTZ228" s="242"/>
      <c r="LUA228" s="242"/>
      <c r="LUB228" s="242"/>
      <c r="LUC228" s="242"/>
      <c r="LUD228" s="242"/>
      <c r="LUE228" s="242"/>
      <c r="LUF228" s="242"/>
      <c r="LUG228" s="242"/>
      <c r="LUH228" s="242"/>
      <c r="LUI228" s="242"/>
      <c r="LUJ228" s="242"/>
      <c r="LUK228" s="242"/>
      <c r="LUL228" s="242"/>
      <c r="LUM228" s="242"/>
      <c r="LUN228" s="242"/>
      <c r="LUO228" s="242"/>
      <c r="LUP228" s="242"/>
      <c r="LUQ228" s="242"/>
      <c r="LUR228" s="242"/>
      <c r="LUS228" s="242"/>
      <c r="LUT228" s="242"/>
      <c r="LUU228" s="242"/>
      <c r="LUV228" s="242"/>
      <c r="LUW228" s="242"/>
      <c r="LUX228" s="242"/>
      <c r="LUY228" s="242"/>
      <c r="LUZ228" s="242"/>
      <c r="LVA228" s="242"/>
      <c r="LVB228" s="242"/>
      <c r="LVC228" s="242"/>
      <c r="LVD228" s="242"/>
      <c r="LVE228" s="242"/>
      <c r="LVF228" s="242"/>
      <c r="LVG228" s="242"/>
      <c r="LVH228" s="242"/>
      <c r="LVI228" s="242"/>
      <c r="LVJ228" s="242"/>
      <c r="LVK228" s="242"/>
      <c r="LVL228" s="242"/>
      <c r="LVM228" s="242"/>
      <c r="LVN228" s="242"/>
      <c r="LVO228" s="242"/>
      <c r="LVP228" s="242"/>
      <c r="LVQ228" s="242"/>
      <c r="LVR228" s="242"/>
      <c r="LVS228" s="242"/>
      <c r="LVT228" s="242"/>
      <c r="LVU228" s="242"/>
      <c r="LVV228" s="242"/>
      <c r="LVW228" s="242"/>
      <c r="LVX228" s="242"/>
      <c r="LVY228" s="242"/>
      <c r="LVZ228" s="242"/>
      <c r="LWA228" s="242"/>
      <c r="LWB228" s="242"/>
      <c r="LWC228" s="242"/>
      <c r="LWD228" s="242"/>
      <c r="LWE228" s="242"/>
      <c r="LWF228" s="242"/>
      <c r="LWG228" s="242"/>
      <c r="LWH228" s="242"/>
      <c r="LWI228" s="242"/>
      <c r="LWJ228" s="242"/>
      <c r="LWK228" s="242"/>
      <c r="LWL228" s="242"/>
      <c r="LWM228" s="242"/>
      <c r="LWN228" s="242"/>
      <c r="LWO228" s="242"/>
      <c r="LWP228" s="242"/>
      <c r="LWQ228" s="242"/>
      <c r="LWR228" s="242"/>
      <c r="LWS228" s="242"/>
      <c r="LWT228" s="242"/>
      <c r="LWU228" s="242"/>
      <c r="LWV228" s="242"/>
      <c r="LWW228" s="242"/>
      <c r="LWX228" s="242"/>
      <c r="LWY228" s="242"/>
      <c r="LWZ228" s="242"/>
      <c r="LXA228" s="242"/>
      <c r="LXB228" s="242"/>
      <c r="LXC228" s="242"/>
      <c r="LXD228" s="242"/>
      <c r="LXE228" s="242"/>
      <c r="LXF228" s="242"/>
      <c r="LXG228" s="242"/>
      <c r="LXH228" s="242"/>
      <c r="LXI228" s="242"/>
      <c r="LXJ228" s="242"/>
      <c r="LXK228" s="242"/>
      <c r="LXL228" s="242"/>
      <c r="LXM228" s="242"/>
      <c r="LXN228" s="242"/>
      <c r="LXO228" s="242"/>
      <c r="LXP228" s="242"/>
      <c r="LXQ228" s="242"/>
      <c r="LXR228" s="242"/>
      <c r="LXS228" s="242"/>
      <c r="LXT228" s="242"/>
      <c r="LXU228" s="242"/>
      <c r="LXV228" s="242"/>
      <c r="LXW228" s="242"/>
      <c r="LXX228" s="242"/>
      <c r="LXY228" s="242"/>
      <c r="LXZ228" s="242"/>
      <c r="LYA228" s="242"/>
      <c r="LYB228" s="242"/>
      <c r="LYC228" s="242"/>
      <c r="LYD228" s="242"/>
      <c r="LYE228" s="242"/>
      <c r="LYF228" s="242"/>
      <c r="LYG228" s="242"/>
      <c r="LYH228" s="242"/>
      <c r="LYI228" s="242"/>
      <c r="LYJ228" s="242"/>
      <c r="LYK228" s="242"/>
      <c r="LYL228" s="242"/>
      <c r="LYM228" s="242"/>
      <c r="LYN228" s="242"/>
      <c r="LYO228" s="242"/>
      <c r="LYP228" s="242"/>
      <c r="LYQ228" s="242"/>
      <c r="LYR228" s="242"/>
      <c r="LYS228" s="242"/>
      <c r="LYT228" s="242"/>
      <c r="LYU228" s="242"/>
      <c r="LYV228" s="242"/>
      <c r="LYW228" s="242"/>
      <c r="LYX228" s="242"/>
      <c r="LYY228" s="242"/>
      <c r="LYZ228" s="242"/>
      <c r="LZA228" s="242"/>
      <c r="LZB228" s="242"/>
      <c r="LZC228" s="242"/>
      <c r="LZD228" s="242"/>
      <c r="LZE228" s="242"/>
      <c r="LZF228" s="242"/>
      <c r="LZG228" s="242"/>
      <c r="LZH228" s="242"/>
      <c r="LZI228" s="242"/>
      <c r="LZJ228" s="242"/>
      <c r="LZK228" s="242"/>
      <c r="LZL228" s="242"/>
      <c r="LZM228" s="242"/>
      <c r="LZN228" s="242"/>
      <c r="LZO228" s="242"/>
      <c r="LZP228" s="242"/>
      <c r="LZQ228" s="242"/>
      <c r="LZR228" s="242"/>
      <c r="LZS228" s="242"/>
      <c r="LZT228" s="242"/>
      <c r="LZU228" s="242"/>
      <c r="LZV228" s="242"/>
      <c r="LZW228" s="242"/>
      <c r="LZX228" s="242"/>
      <c r="LZY228" s="242"/>
      <c r="LZZ228" s="242"/>
      <c r="MAA228" s="242"/>
      <c r="MAB228" s="242"/>
      <c r="MAC228" s="242"/>
      <c r="MAD228" s="242"/>
      <c r="MAE228" s="242"/>
      <c r="MAF228" s="242"/>
      <c r="MAG228" s="242"/>
      <c r="MAH228" s="242"/>
      <c r="MAI228" s="242"/>
      <c r="MAJ228" s="242"/>
      <c r="MAK228" s="242"/>
      <c r="MAL228" s="242"/>
      <c r="MAM228" s="242"/>
      <c r="MAN228" s="242"/>
      <c r="MAO228" s="242"/>
      <c r="MAP228" s="242"/>
      <c r="MAQ228" s="242"/>
      <c r="MAR228" s="242"/>
      <c r="MAS228" s="242"/>
      <c r="MAT228" s="242"/>
      <c r="MAU228" s="242"/>
      <c r="MAV228" s="242"/>
      <c r="MAW228" s="242"/>
      <c r="MAX228" s="242"/>
      <c r="MAY228" s="242"/>
      <c r="MAZ228" s="242"/>
      <c r="MBA228" s="242"/>
      <c r="MBB228" s="242"/>
      <c r="MBC228" s="242"/>
      <c r="MBD228" s="242"/>
      <c r="MBE228" s="242"/>
      <c r="MBF228" s="242"/>
      <c r="MBG228" s="242"/>
      <c r="MBH228" s="242"/>
      <c r="MBI228" s="242"/>
      <c r="MBJ228" s="242"/>
      <c r="MBK228" s="242"/>
      <c r="MBL228" s="242"/>
      <c r="MBM228" s="242"/>
      <c r="MBN228" s="242"/>
      <c r="MBO228" s="242"/>
      <c r="MBP228" s="242"/>
      <c r="MBQ228" s="242"/>
      <c r="MBR228" s="242"/>
      <c r="MBS228" s="242"/>
      <c r="MBT228" s="242"/>
      <c r="MBU228" s="242"/>
      <c r="MBV228" s="242"/>
      <c r="MBW228" s="242"/>
      <c r="MBX228" s="242"/>
      <c r="MBY228" s="242"/>
      <c r="MBZ228" s="242"/>
      <c r="MCA228" s="242"/>
      <c r="MCB228" s="242"/>
      <c r="MCC228" s="242"/>
      <c r="MCD228" s="242"/>
      <c r="MCE228" s="242"/>
      <c r="MCF228" s="242"/>
      <c r="MCG228" s="242"/>
      <c r="MCH228" s="242"/>
      <c r="MCI228" s="242"/>
      <c r="MCJ228" s="242"/>
      <c r="MCK228" s="242"/>
      <c r="MCL228" s="242"/>
      <c r="MCM228" s="242"/>
      <c r="MCN228" s="242"/>
      <c r="MCO228" s="242"/>
      <c r="MCP228" s="242"/>
      <c r="MCQ228" s="242"/>
      <c r="MCR228" s="242"/>
      <c r="MCS228" s="242"/>
      <c r="MCT228" s="242"/>
      <c r="MCU228" s="242"/>
      <c r="MCV228" s="242"/>
      <c r="MCW228" s="242"/>
      <c r="MCX228" s="242"/>
      <c r="MCY228" s="242"/>
      <c r="MCZ228" s="242"/>
      <c r="MDA228" s="242"/>
      <c r="MDB228" s="242"/>
      <c r="MDC228" s="242"/>
      <c r="MDD228" s="242"/>
      <c r="MDE228" s="242"/>
      <c r="MDF228" s="242"/>
      <c r="MDG228" s="242"/>
      <c r="MDH228" s="242"/>
      <c r="MDI228" s="242"/>
      <c r="MDJ228" s="242"/>
      <c r="MDK228" s="242"/>
      <c r="MDL228" s="242"/>
      <c r="MDM228" s="242"/>
      <c r="MDN228" s="242"/>
      <c r="MDO228" s="242"/>
      <c r="MDP228" s="242"/>
      <c r="MDQ228" s="242"/>
      <c r="MDR228" s="242"/>
      <c r="MDS228" s="242"/>
      <c r="MDT228" s="242"/>
      <c r="MDU228" s="242"/>
      <c r="MDV228" s="242"/>
      <c r="MDW228" s="242"/>
      <c r="MDX228" s="242"/>
      <c r="MDY228" s="242"/>
      <c r="MDZ228" s="242"/>
      <c r="MEA228" s="242"/>
      <c r="MEB228" s="242"/>
      <c r="MEC228" s="242"/>
      <c r="MED228" s="242"/>
      <c r="MEE228" s="242"/>
      <c r="MEF228" s="242"/>
      <c r="MEG228" s="242"/>
      <c r="MEH228" s="242"/>
      <c r="MEI228" s="242"/>
      <c r="MEJ228" s="242"/>
      <c r="MEK228" s="242"/>
      <c r="MEL228" s="242"/>
      <c r="MEM228" s="242"/>
      <c r="MEN228" s="242"/>
      <c r="MEO228" s="242"/>
      <c r="MEP228" s="242"/>
      <c r="MEQ228" s="242"/>
      <c r="MER228" s="242"/>
      <c r="MES228" s="242"/>
      <c r="MET228" s="242"/>
      <c r="MEU228" s="242"/>
      <c r="MEV228" s="242"/>
      <c r="MEW228" s="242"/>
      <c r="MEX228" s="242"/>
      <c r="MEY228" s="242"/>
      <c r="MEZ228" s="242"/>
      <c r="MFA228" s="242"/>
      <c r="MFB228" s="242"/>
      <c r="MFC228" s="242"/>
      <c r="MFD228" s="242"/>
      <c r="MFE228" s="242"/>
      <c r="MFF228" s="242"/>
      <c r="MFG228" s="242"/>
      <c r="MFH228" s="242"/>
      <c r="MFI228" s="242"/>
      <c r="MFJ228" s="242"/>
      <c r="MFK228" s="242"/>
      <c r="MFL228" s="242"/>
      <c r="MFM228" s="242"/>
      <c r="MFN228" s="242"/>
      <c r="MFO228" s="242"/>
      <c r="MFP228" s="242"/>
      <c r="MFQ228" s="242"/>
      <c r="MFR228" s="242"/>
      <c r="MFS228" s="242"/>
      <c r="MFT228" s="242"/>
      <c r="MFU228" s="242"/>
      <c r="MFV228" s="242"/>
      <c r="MFW228" s="242"/>
      <c r="MFX228" s="242"/>
      <c r="MFY228" s="242"/>
      <c r="MFZ228" s="242"/>
      <c r="MGA228" s="242"/>
      <c r="MGB228" s="242"/>
      <c r="MGC228" s="242"/>
      <c r="MGD228" s="242"/>
      <c r="MGE228" s="242"/>
      <c r="MGF228" s="242"/>
      <c r="MGG228" s="242"/>
      <c r="MGH228" s="242"/>
      <c r="MGI228" s="242"/>
      <c r="MGJ228" s="242"/>
      <c r="MGK228" s="242"/>
      <c r="MGL228" s="242"/>
      <c r="MGM228" s="242"/>
      <c r="MGN228" s="242"/>
      <c r="MGO228" s="242"/>
      <c r="MGP228" s="242"/>
      <c r="MGQ228" s="242"/>
      <c r="MGR228" s="242"/>
      <c r="MGS228" s="242"/>
      <c r="MGT228" s="242"/>
      <c r="MGU228" s="242"/>
      <c r="MGV228" s="242"/>
      <c r="MGW228" s="242"/>
      <c r="MGX228" s="242"/>
      <c r="MGY228" s="242"/>
      <c r="MGZ228" s="242"/>
      <c r="MHA228" s="242"/>
      <c r="MHB228" s="242"/>
      <c r="MHC228" s="242"/>
      <c r="MHD228" s="242"/>
      <c r="MHE228" s="242"/>
      <c r="MHF228" s="242"/>
      <c r="MHG228" s="242"/>
      <c r="MHH228" s="242"/>
      <c r="MHI228" s="242"/>
      <c r="MHJ228" s="242"/>
      <c r="MHK228" s="242"/>
      <c r="MHL228" s="242"/>
      <c r="MHM228" s="242"/>
      <c r="MHN228" s="242"/>
      <c r="MHO228" s="242"/>
      <c r="MHP228" s="242"/>
      <c r="MHQ228" s="242"/>
      <c r="MHR228" s="242"/>
      <c r="MHS228" s="242"/>
      <c r="MHT228" s="242"/>
      <c r="MHU228" s="242"/>
      <c r="MHV228" s="242"/>
      <c r="MHW228" s="242"/>
      <c r="MHX228" s="242"/>
      <c r="MHY228" s="242"/>
      <c r="MHZ228" s="242"/>
      <c r="MIA228" s="242"/>
      <c r="MIB228" s="242"/>
      <c r="MIC228" s="242"/>
      <c r="MID228" s="242"/>
      <c r="MIE228" s="242"/>
      <c r="MIF228" s="242"/>
      <c r="MIG228" s="242"/>
      <c r="MIH228" s="242"/>
      <c r="MII228" s="242"/>
      <c r="MIJ228" s="242"/>
      <c r="MIK228" s="242"/>
      <c r="MIL228" s="242"/>
      <c r="MIM228" s="242"/>
      <c r="MIN228" s="242"/>
      <c r="MIO228" s="242"/>
      <c r="MIP228" s="242"/>
      <c r="MIQ228" s="242"/>
      <c r="MIR228" s="242"/>
      <c r="MIS228" s="242"/>
      <c r="MIT228" s="242"/>
      <c r="MIU228" s="242"/>
      <c r="MIV228" s="242"/>
      <c r="MIW228" s="242"/>
      <c r="MIX228" s="242"/>
      <c r="MIY228" s="242"/>
      <c r="MIZ228" s="242"/>
      <c r="MJA228" s="242"/>
      <c r="MJB228" s="242"/>
      <c r="MJC228" s="242"/>
      <c r="MJD228" s="242"/>
      <c r="MJE228" s="242"/>
      <c r="MJF228" s="242"/>
      <c r="MJG228" s="242"/>
      <c r="MJH228" s="242"/>
      <c r="MJI228" s="242"/>
      <c r="MJJ228" s="242"/>
      <c r="MJK228" s="242"/>
      <c r="MJL228" s="242"/>
      <c r="MJM228" s="242"/>
      <c r="MJN228" s="242"/>
      <c r="MJO228" s="242"/>
      <c r="MJP228" s="242"/>
      <c r="MJQ228" s="242"/>
      <c r="MJR228" s="242"/>
      <c r="MJS228" s="242"/>
      <c r="MJT228" s="242"/>
      <c r="MJU228" s="242"/>
      <c r="MJV228" s="242"/>
      <c r="MJW228" s="242"/>
      <c r="MJX228" s="242"/>
      <c r="MJY228" s="242"/>
      <c r="MJZ228" s="242"/>
      <c r="MKA228" s="242"/>
      <c r="MKB228" s="242"/>
      <c r="MKC228" s="242"/>
      <c r="MKD228" s="242"/>
      <c r="MKE228" s="242"/>
      <c r="MKF228" s="242"/>
      <c r="MKG228" s="242"/>
      <c r="MKH228" s="242"/>
      <c r="MKI228" s="242"/>
      <c r="MKJ228" s="242"/>
      <c r="MKK228" s="242"/>
      <c r="MKL228" s="242"/>
      <c r="MKM228" s="242"/>
      <c r="MKN228" s="242"/>
      <c r="MKO228" s="242"/>
      <c r="MKP228" s="242"/>
      <c r="MKQ228" s="242"/>
      <c r="MKR228" s="242"/>
      <c r="MKS228" s="242"/>
      <c r="MKT228" s="242"/>
      <c r="MKU228" s="242"/>
      <c r="MKV228" s="242"/>
      <c r="MKW228" s="242"/>
      <c r="MKX228" s="242"/>
      <c r="MKY228" s="242"/>
      <c r="MKZ228" s="242"/>
      <c r="MLA228" s="242"/>
      <c r="MLB228" s="242"/>
      <c r="MLC228" s="242"/>
      <c r="MLD228" s="242"/>
      <c r="MLE228" s="242"/>
      <c r="MLF228" s="242"/>
      <c r="MLG228" s="242"/>
      <c r="MLH228" s="242"/>
      <c r="MLI228" s="242"/>
      <c r="MLJ228" s="242"/>
      <c r="MLK228" s="242"/>
      <c r="MLL228" s="242"/>
      <c r="MLM228" s="242"/>
      <c r="MLN228" s="242"/>
      <c r="MLO228" s="242"/>
      <c r="MLP228" s="242"/>
      <c r="MLQ228" s="242"/>
      <c r="MLR228" s="242"/>
      <c r="MLS228" s="242"/>
      <c r="MLT228" s="242"/>
      <c r="MLU228" s="242"/>
      <c r="MLV228" s="242"/>
      <c r="MLW228" s="242"/>
      <c r="MLX228" s="242"/>
      <c r="MLY228" s="242"/>
      <c r="MLZ228" s="242"/>
      <c r="MMA228" s="242"/>
      <c r="MMB228" s="242"/>
      <c r="MMC228" s="242"/>
      <c r="MMD228" s="242"/>
      <c r="MME228" s="242"/>
      <c r="MMF228" s="242"/>
      <c r="MMG228" s="242"/>
      <c r="MMH228" s="242"/>
      <c r="MMI228" s="242"/>
      <c r="MMJ228" s="242"/>
      <c r="MMK228" s="242"/>
      <c r="MML228" s="242"/>
      <c r="MMM228" s="242"/>
      <c r="MMN228" s="242"/>
      <c r="MMO228" s="242"/>
      <c r="MMP228" s="242"/>
      <c r="MMQ228" s="242"/>
      <c r="MMR228" s="242"/>
      <c r="MMS228" s="242"/>
      <c r="MMT228" s="242"/>
      <c r="MMU228" s="242"/>
      <c r="MMV228" s="242"/>
      <c r="MMW228" s="242"/>
      <c r="MMX228" s="242"/>
      <c r="MMY228" s="242"/>
      <c r="MMZ228" s="242"/>
      <c r="MNA228" s="242"/>
      <c r="MNB228" s="242"/>
      <c r="MNC228" s="242"/>
      <c r="MND228" s="242"/>
      <c r="MNE228" s="242"/>
      <c r="MNF228" s="242"/>
      <c r="MNG228" s="242"/>
      <c r="MNH228" s="242"/>
      <c r="MNI228" s="242"/>
      <c r="MNJ228" s="242"/>
      <c r="MNK228" s="242"/>
      <c r="MNL228" s="242"/>
      <c r="MNM228" s="242"/>
      <c r="MNN228" s="242"/>
      <c r="MNO228" s="242"/>
      <c r="MNP228" s="242"/>
      <c r="MNQ228" s="242"/>
      <c r="MNR228" s="242"/>
      <c r="MNS228" s="242"/>
      <c r="MNT228" s="242"/>
      <c r="MNU228" s="242"/>
      <c r="MNV228" s="242"/>
      <c r="MNW228" s="242"/>
      <c r="MNX228" s="242"/>
      <c r="MNY228" s="242"/>
      <c r="MNZ228" s="242"/>
      <c r="MOA228" s="242"/>
      <c r="MOB228" s="242"/>
      <c r="MOC228" s="242"/>
      <c r="MOD228" s="242"/>
      <c r="MOE228" s="242"/>
      <c r="MOF228" s="242"/>
      <c r="MOG228" s="242"/>
      <c r="MOH228" s="242"/>
      <c r="MOI228" s="242"/>
      <c r="MOJ228" s="242"/>
      <c r="MOK228" s="242"/>
      <c r="MOL228" s="242"/>
      <c r="MOM228" s="242"/>
      <c r="MON228" s="242"/>
      <c r="MOO228" s="242"/>
      <c r="MOP228" s="242"/>
      <c r="MOQ228" s="242"/>
      <c r="MOR228" s="242"/>
      <c r="MOS228" s="242"/>
      <c r="MOT228" s="242"/>
      <c r="MOU228" s="242"/>
      <c r="MOV228" s="242"/>
      <c r="MOW228" s="242"/>
      <c r="MOX228" s="242"/>
      <c r="MOY228" s="242"/>
      <c r="MOZ228" s="242"/>
      <c r="MPA228" s="242"/>
      <c r="MPB228" s="242"/>
      <c r="MPC228" s="242"/>
      <c r="MPD228" s="242"/>
      <c r="MPE228" s="242"/>
      <c r="MPF228" s="242"/>
      <c r="MPG228" s="242"/>
      <c r="MPH228" s="242"/>
      <c r="MPI228" s="242"/>
      <c r="MPJ228" s="242"/>
      <c r="MPK228" s="242"/>
      <c r="MPL228" s="242"/>
      <c r="MPM228" s="242"/>
      <c r="MPN228" s="242"/>
      <c r="MPO228" s="242"/>
      <c r="MPP228" s="242"/>
      <c r="MPQ228" s="242"/>
      <c r="MPR228" s="242"/>
      <c r="MPS228" s="242"/>
      <c r="MPT228" s="242"/>
      <c r="MPU228" s="242"/>
      <c r="MPV228" s="242"/>
      <c r="MPW228" s="242"/>
      <c r="MPX228" s="242"/>
      <c r="MPY228" s="242"/>
      <c r="MPZ228" s="242"/>
      <c r="MQA228" s="242"/>
      <c r="MQB228" s="242"/>
      <c r="MQC228" s="242"/>
      <c r="MQD228" s="242"/>
      <c r="MQE228" s="242"/>
      <c r="MQF228" s="242"/>
      <c r="MQG228" s="242"/>
      <c r="MQH228" s="242"/>
      <c r="MQI228" s="242"/>
      <c r="MQJ228" s="242"/>
      <c r="MQK228" s="242"/>
      <c r="MQL228" s="242"/>
      <c r="MQM228" s="242"/>
      <c r="MQN228" s="242"/>
      <c r="MQO228" s="242"/>
      <c r="MQP228" s="242"/>
      <c r="MQQ228" s="242"/>
      <c r="MQR228" s="242"/>
      <c r="MQS228" s="242"/>
      <c r="MQT228" s="242"/>
      <c r="MQU228" s="242"/>
      <c r="MQV228" s="242"/>
      <c r="MQW228" s="242"/>
      <c r="MQX228" s="242"/>
      <c r="MQY228" s="242"/>
      <c r="MQZ228" s="242"/>
      <c r="MRA228" s="242"/>
      <c r="MRB228" s="242"/>
      <c r="MRC228" s="242"/>
      <c r="MRD228" s="242"/>
      <c r="MRE228" s="242"/>
      <c r="MRF228" s="242"/>
      <c r="MRG228" s="242"/>
      <c r="MRH228" s="242"/>
      <c r="MRI228" s="242"/>
      <c r="MRJ228" s="242"/>
      <c r="MRK228" s="242"/>
      <c r="MRL228" s="242"/>
      <c r="MRM228" s="242"/>
      <c r="MRN228" s="242"/>
      <c r="MRO228" s="242"/>
      <c r="MRP228" s="242"/>
      <c r="MRQ228" s="242"/>
      <c r="MRR228" s="242"/>
      <c r="MRS228" s="242"/>
      <c r="MRT228" s="242"/>
      <c r="MRU228" s="242"/>
      <c r="MRV228" s="242"/>
      <c r="MRW228" s="242"/>
      <c r="MRX228" s="242"/>
      <c r="MRY228" s="242"/>
      <c r="MRZ228" s="242"/>
      <c r="MSA228" s="242"/>
      <c r="MSB228" s="242"/>
      <c r="MSC228" s="242"/>
      <c r="MSD228" s="242"/>
      <c r="MSE228" s="242"/>
      <c r="MSF228" s="242"/>
      <c r="MSG228" s="242"/>
      <c r="MSH228" s="242"/>
      <c r="MSI228" s="242"/>
      <c r="MSJ228" s="242"/>
      <c r="MSK228" s="242"/>
      <c r="MSL228" s="242"/>
      <c r="MSM228" s="242"/>
      <c r="MSN228" s="242"/>
      <c r="MSO228" s="242"/>
      <c r="MSP228" s="242"/>
      <c r="MSQ228" s="242"/>
      <c r="MSR228" s="242"/>
      <c r="MSS228" s="242"/>
      <c r="MST228" s="242"/>
      <c r="MSU228" s="242"/>
      <c r="MSV228" s="242"/>
      <c r="MSW228" s="242"/>
      <c r="MSX228" s="242"/>
      <c r="MSY228" s="242"/>
      <c r="MSZ228" s="242"/>
      <c r="MTA228" s="242"/>
      <c r="MTB228" s="242"/>
      <c r="MTC228" s="242"/>
      <c r="MTD228" s="242"/>
      <c r="MTE228" s="242"/>
      <c r="MTF228" s="242"/>
      <c r="MTG228" s="242"/>
      <c r="MTH228" s="242"/>
      <c r="MTI228" s="242"/>
      <c r="MTJ228" s="242"/>
      <c r="MTK228" s="242"/>
      <c r="MTL228" s="242"/>
      <c r="MTM228" s="242"/>
      <c r="MTN228" s="242"/>
      <c r="MTO228" s="242"/>
      <c r="MTP228" s="242"/>
      <c r="MTQ228" s="242"/>
      <c r="MTR228" s="242"/>
      <c r="MTS228" s="242"/>
      <c r="MTT228" s="242"/>
      <c r="MTU228" s="242"/>
      <c r="MTV228" s="242"/>
      <c r="MTW228" s="242"/>
      <c r="MTX228" s="242"/>
      <c r="MTY228" s="242"/>
      <c r="MTZ228" s="242"/>
      <c r="MUA228" s="242"/>
      <c r="MUB228" s="242"/>
      <c r="MUC228" s="242"/>
      <c r="MUD228" s="242"/>
      <c r="MUE228" s="242"/>
      <c r="MUF228" s="242"/>
      <c r="MUG228" s="242"/>
      <c r="MUH228" s="242"/>
      <c r="MUI228" s="242"/>
      <c r="MUJ228" s="242"/>
      <c r="MUK228" s="242"/>
      <c r="MUL228" s="242"/>
      <c r="MUM228" s="242"/>
      <c r="MUN228" s="242"/>
      <c r="MUO228" s="242"/>
      <c r="MUP228" s="242"/>
      <c r="MUQ228" s="242"/>
      <c r="MUR228" s="242"/>
      <c r="MUS228" s="242"/>
      <c r="MUT228" s="242"/>
      <c r="MUU228" s="242"/>
      <c r="MUV228" s="242"/>
      <c r="MUW228" s="242"/>
      <c r="MUX228" s="242"/>
      <c r="MUY228" s="242"/>
      <c r="MUZ228" s="242"/>
      <c r="MVA228" s="242"/>
      <c r="MVB228" s="242"/>
      <c r="MVC228" s="242"/>
      <c r="MVD228" s="242"/>
      <c r="MVE228" s="242"/>
      <c r="MVF228" s="242"/>
      <c r="MVG228" s="242"/>
      <c r="MVH228" s="242"/>
      <c r="MVI228" s="242"/>
      <c r="MVJ228" s="242"/>
      <c r="MVK228" s="242"/>
      <c r="MVL228" s="242"/>
      <c r="MVM228" s="242"/>
      <c r="MVN228" s="242"/>
      <c r="MVO228" s="242"/>
      <c r="MVP228" s="242"/>
      <c r="MVQ228" s="242"/>
      <c r="MVR228" s="242"/>
      <c r="MVS228" s="242"/>
      <c r="MVT228" s="242"/>
      <c r="MVU228" s="242"/>
      <c r="MVV228" s="242"/>
      <c r="MVW228" s="242"/>
      <c r="MVX228" s="242"/>
      <c r="MVY228" s="242"/>
      <c r="MVZ228" s="242"/>
      <c r="MWA228" s="242"/>
      <c r="MWB228" s="242"/>
      <c r="MWC228" s="242"/>
      <c r="MWD228" s="242"/>
      <c r="MWE228" s="242"/>
      <c r="MWF228" s="242"/>
      <c r="MWG228" s="242"/>
      <c r="MWH228" s="242"/>
      <c r="MWI228" s="242"/>
      <c r="MWJ228" s="242"/>
      <c r="MWK228" s="242"/>
      <c r="MWL228" s="242"/>
      <c r="MWM228" s="242"/>
      <c r="MWN228" s="242"/>
      <c r="MWO228" s="242"/>
      <c r="MWP228" s="242"/>
      <c r="MWQ228" s="242"/>
      <c r="MWR228" s="242"/>
      <c r="MWS228" s="242"/>
      <c r="MWT228" s="242"/>
      <c r="MWU228" s="242"/>
      <c r="MWV228" s="242"/>
      <c r="MWW228" s="242"/>
      <c r="MWX228" s="242"/>
      <c r="MWY228" s="242"/>
      <c r="MWZ228" s="242"/>
      <c r="MXA228" s="242"/>
      <c r="MXB228" s="242"/>
      <c r="MXC228" s="242"/>
      <c r="MXD228" s="242"/>
      <c r="MXE228" s="242"/>
      <c r="MXF228" s="242"/>
      <c r="MXG228" s="242"/>
      <c r="MXH228" s="242"/>
      <c r="MXI228" s="242"/>
      <c r="MXJ228" s="242"/>
      <c r="MXK228" s="242"/>
      <c r="MXL228" s="242"/>
      <c r="MXM228" s="242"/>
      <c r="MXN228" s="242"/>
      <c r="MXO228" s="242"/>
      <c r="MXP228" s="242"/>
      <c r="MXQ228" s="242"/>
      <c r="MXR228" s="242"/>
      <c r="MXS228" s="242"/>
      <c r="MXT228" s="242"/>
      <c r="MXU228" s="242"/>
      <c r="MXV228" s="242"/>
      <c r="MXW228" s="242"/>
      <c r="MXX228" s="242"/>
      <c r="MXY228" s="242"/>
      <c r="MXZ228" s="242"/>
      <c r="MYA228" s="242"/>
      <c r="MYB228" s="242"/>
      <c r="MYC228" s="242"/>
      <c r="MYD228" s="242"/>
      <c r="MYE228" s="242"/>
      <c r="MYF228" s="242"/>
      <c r="MYG228" s="242"/>
      <c r="MYH228" s="242"/>
      <c r="MYI228" s="242"/>
      <c r="MYJ228" s="242"/>
      <c r="MYK228" s="242"/>
      <c r="MYL228" s="242"/>
      <c r="MYM228" s="242"/>
      <c r="MYN228" s="242"/>
      <c r="MYO228" s="242"/>
      <c r="MYP228" s="242"/>
      <c r="MYQ228" s="242"/>
      <c r="MYR228" s="242"/>
      <c r="MYS228" s="242"/>
      <c r="MYT228" s="242"/>
      <c r="MYU228" s="242"/>
      <c r="MYV228" s="242"/>
      <c r="MYW228" s="242"/>
      <c r="MYX228" s="242"/>
      <c r="MYY228" s="242"/>
      <c r="MYZ228" s="242"/>
      <c r="MZA228" s="242"/>
      <c r="MZB228" s="242"/>
      <c r="MZC228" s="242"/>
      <c r="MZD228" s="242"/>
      <c r="MZE228" s="242"/>
      <c r="MZF228" s="242"/>
      <c r="MZG228" s="242"/>
      <c r="MZH228" s="242"/>
      <c r="MZI228" s="242"/>
      <c r="MZJ228" s="242"/>
      <c r="MZK228" s="242"/>
      <c r="MZL228" s="242"/>
      <c r="MZM228" s="242"/>
      <c r="MZN228" s="242"/>
      <c r="MZO228" s="242"/>
      <c r="MZP228" s="242"/>
      <c r="MZQ228" s="242"/>
      <c r="MZR228" s="242"/>
      <c r="MZS228" s="242"/>
      <c r="MZT228" s="242"/>
      <c r="MZU228" s="242"/>
      <c r="MZV228" s="242"/>
      <c r="MZW228" s="242"/>
      <c r="MZX228" s="242"/>
      <c r="MZY228" s="242"/>
      <c r="MZZ228" s="242"/>
      <c r="NAA228" s="242"/>
      <c r="NAB228" s="242"/>
      <c r="NAC228" s="242"/>
      <c r="NAD228" s="242"/>
      <c r="NAE228" s="242"/>
      <c r="NAF228" s="242"/>
      <c r="NAG228" s="242"/>
      <c r="NAH228" s="242"/>
      <c r="NAI228" s="242"/>
      <c r="NAJ228" s="242"/>
      <c r="NAK228" s="242"/>
      <c r="NAL228" s="242"/>
      <c r="NAM228" s="242"/>
      <c r="NAN228" s="242"/>
      <c r="NAO228" s="242"/>
      <c r="NAP228" s="242"/>
      <c r="NAQ228" s="242"/>
      <c r="NAR228" s="242"/>
      <c r="NAS228" s="242"/>
      <c r="NAT228" s="242"/>
      <c r="NAU228" s="242"/>
      <c r="NAV228" s="242"/>
      <c r="NAW228" s="242"/>
      <c r="NAX228" s="242"/>
      <c r="NAY228" s="242"/>
      <c r="NAZ228" s="242"/>
      <c r="NBA228" s="242"/>
      <c r="NBB228" s="242"/>
      <c r="NBC228" s="242"/>
      <c r="NBD228" s="242"/>
      <c r="NBE228" s="242"/>
      <c r="NBF228" s="242"/>
      <c r="NBG228" s="242"/>
      <c r="NBH228" s="242"/>
      <c r="NBI228" s="242"/>
      <c r="NBJ228" s="242"/>
      <c r="NBK228" s="242"/>
      <c r="NBL228" s="242"/>
      <c r="NBM228" s="242"/>
      <c r="NBN228" s="242"/>
      <c r="NBO228" s="242"/>
      <c r="NBP228" s="242"/>
      <c r="NBQ228" s="242"/>
      <c r="NBR228" s="242"/>
      <c r="NBS228" s="242"/>
      <c r="NBT228" s="242"/>
      <c r="NBU228" s="242"/>
      <c r="NBV228" s="242"/>
      <c r="NBW228" s="242"/>
      <c r="NBX228" s="242"/>
      <c r="NBY228" s="242"/>
      <c r="NBZ228" s="242"/>
      <c r="NCA228" s="242"/>
      <c r="NCB228" s="242"/>
      <c r="NCC228" s="242"/>
      <c r="NCD228" s="242"/>
      <c r="NCE228" s="242"/>
      <c r="NCF228" s="242"/>
      <c r="NCG228" s="242"/>
      <c r="NCH228" s="242"/>
      <c r="NCI228" s="242"/>
      <c r="NCJ228" s="242"/>
      <c r="NCK228" s="242"/>
      <c r="NCL228" s="242"/>
      <c r="NCM228" s="242"/>
      <c r="NCN228" s="242"/>
      <c r="NCO228" s="242"/>
      <c r="NCP228" s="242"/>
      <c r="NCQ228" s="242"/>
      <c r="NCR228" s="242"/>
      <c r="NCS228" s="242"/>
      <c r="NCT228" s="242"/>
      <c r="NCU228" s="242"/>
      <c r="NCV228" s="242"/>
      <c r="NCW228" s="242"/>
      <c r="NCX228" s="242"/>
      <c r="NCY228" s="242"/>
      <c r="NCZ228" s="242"/>
      <c r="NDA228" s="242"/>
      <c r="NDB228" s="242"/>
      <c r="NDC228" s="242"/>
      <c r="NDD228" s="242"/>
      <c r="NDE228" s="242"/>
      <c r="NDF228" s="242"/>
      <c r="NDG228" s="242"/>
      <c r="NDH228" s="242"/>
      <c r="NDI228" s="242"/>
      <c r="NDJ228" s="242"/>
      <c r="NDK228" s="242"/>
      <c r="NDL228" s="242"/>
      <c r="NDM228" s="242"/>
      <c r="NDN228" s="242"/>
      <c r="NDO228" s="242"/>
      <c r="NDP228" s="242"/>
      <c r="NDQ228" s="242"/>
      <c r="NDR228" s="242"/>
      <c r="NDS228" s="242"/>
      <c r="NDT228" s="242"/>
      <c r="NDU228" s="242"/>
      <c r="NDV228" s="242"/>
      <c r="NDW228" s="242"/>
      <c r="NDX228" s="242"/>
      <c r="NDY228" s="242"/>
      <c r="NDZ228" s="242"/>
      <c r="NEA228" s="242"/>
      <c r="NEB228" s="242"/>
      <c r="NEC228" s="242"/>
      <c r="NED228" s="242"/>
      <c r="NEE228" s="242"/>
      <c r="NEF228" s="242"/>
      <c r="NEG228" s="242"/>
      <c r="NEH228" s="242"/>
      <c r="NEI228" s="242"/>
      <c r="NEJ228" s="242"/>
      <c r="NEK228" s="242"/>
      <c r="NEL228" s="242"/>
      <c r="NEM228" s="242"/>
      <c r="NEN228" s="242"/>
      <c r="NEO228" s="242"/>
      <c r="NEP228" s="242"/>
      <c r="NEQ228" s="242"/>
      <c r="NER228" s="242"/>
      <c r="NES228" s="242"/>
      <c r="NET228" s="242"/>
      <c r="NEU228" s="242"/>
      <c r="NEV228" s="242"/>
      <c r="NEW228" s="242"/>
      <c r="NEX228" s="242"/>
      <c r="NEY228" s="242"/>
      <c r="NEZ228" s="242"/>
      <c r="NFA228" s="242"/>
      <c r="NFB228" s="242"/>
      <c r="NFC228" s="242"/>
      <c r="NFD228" s="242"/>
      <c r="NFE228" s="242"/>
      <c r="NFF228" s="242"/>
      <c r="NFG228" s="242"/>
      <c r="NFH228" s="242"/>
      <c r="NFI228" s="242"/>
      <c r="NFJ228" s="242"/>
      <c r="NFK228" s="242"/>
      <c r="NFL228" s="242"/>
      <c r="NFM228" s="242"/>
      <c r="NFN228" s="242"/>
      <c r="NFO228" s="242"/>
      <c r="NFP228" s="242"/>
      <c r="NFQ228" s="242"/>
      <c r="NFR228" s="242"/>
      <c r="NFS228" s="242"/>
      <c r="NFT228" s="242"/>
      <c r="NFU228" s="242"/>
      <c r="NFV228" s="242"/>
      <c r="NFW228" s="242"/>
      <c r="NFX228" s="242"/>
      <c r="NFY228" s="242"/>
      <c r="NFZ228" s="242"/>
      <c r="NGA228" s="242"/>
      <c r="NGB228" s="242"/>
      <c r="NGC228" s="242"/>
      <c r="NGD228" s="242"/>
      <c r="NGE228" s="242"/>
      <c r="NGF228" s="242"/>
      <c r="NGG228" s="242"/>
      <c r="NGH228" s="242"/>
      <c r="NGI228" s="242"/>
      <c r="NGJ228" s="242"/>
      <c r="NGK228" s="242"/>
      <c r="NGL228" s="242"/>
      <c r="NGM228" s="242"/>
      <c r="NGN228" s="242"/>
      <c r="NGO228" s="242"/>
      <c r="NGP228" s="242"/>
      <c r="NGQ228" s="242"/>
      <c r="NGR228" s="242"/>
      <c r="NGS228" s="242"/>
      <c r="NGT228" s="242"/>
      <c r="NGU228" s="242"/>
      <c r="NGV228" s="242"/>
      <c r="NGW228" s="242"/>
      <c r="NGX228" s="242"/>
      <c r="NGY228" s="242"/>
      <c r="NGZ228" s="242"/>
      <c r="NHA228" s="242"/>
      <c r="NHB228" s="242"/>
      <c r="NHC228" s="242"/>
      <c r="NHD228" s="242"/>
      <c r="NHE228" s="242"/>
      <c r="NHF228" s="242"/>
      <c r="NHG228" s="242"/>
      <c r="NHH228" s="242"/>
      <c r="NHI228" s="242"/>
      <c r="NHJ228" s="242"/>
      <c r="NHK228" s="242"/>
      <c r="NHL228" s="242"/>
      <c r="NHM228" s="242"/>
      <c r="NHN228" s="242"/>
      <c r="NHO228" s="242"/>
      <c r="NHP228" s="242"/>
      <c r="NHQ228" s="242"/>
      <c r="NHR228" s="242"/>
      <c r="NHS228" s="242"/>
      <c r="NHT228" s="242"/>
      <c r="NHU228" s="242"/>
      <c r="NHV228" s="242"/>
      <c r="NHW228" s="242"/>
      <c r="NHX228" s="242"/>
      <c r="NHY228" s="242"/>
      <c r="NHZ228" s="242"/>
      <c r="NIA228" s="242"/>
      <c r="NIB228" s="242"/>
      <c r="NIC228" s="242"/>
      <c r="NID228" s="242"/>
      <c r="NIE228" s="242"/>
      <c r="NIF228" s="242"/>
      <c r="NIG228" s="242"/>
      <c r="NIH228" s="242"/>
      <c r="NII228" s="242"/>
      <c r="NIJ228" s="242"/>
      <c r="NIK228" s="242"/>
      <c r="NIL228" s="242"/>
      <c r="NIM228" s="242"/>
      <c r="NIN228" s="242"/>
      <c r="NIO228" s="242"/>
      <c r="NIP228" s="242"/>
      <c r="NIQ228" s="242"/>
      <c r="NIR228" s="242"/>
      <c r="NIS228" s="242"/>
      <c r="NIT228" s="242"/>
      <c r="NIU228" s="242"/>
      <c r="NIV228" s="242"/>
      <c r="NIW228" s="242"/>
      <c r="NIX228" s="242"/>
      <c r="NIY228" s="242"/>
      <c r="NIZ228" s="242"/>
      <c r="NJA228" s="242"/>
      <c r="NJB228" s="242"/>
      <c r="NJC228" s="242"/>
      <c r="NJD228" s="242"/>
      <c r="NJE228" s="242"/>
      <c r="NJF228" s="242"/>
      <c r="NJG228" s="242"/>
      <c r="NJH228" s="242"/>
      <c r="NJI228" s="242"/>
      <c r="NJJ228" s="242"/>
      <c r="NJK228" s="242"/>
      <c r="NJL228" s="242"/>
      <c r="NJM228" s="242"/>
      <c r="NJN228" s="242"/>
      <c r="NJO228" s="242"/>
      <c r="NJP228" s="242"/>
      <c r="NJQ228" s="242"/>
      <c r="NJR228" s="242"/>
      <c r="NJS228" s="242"/>
      <c r="NJT228" s="242"/>
      <c r="NJU228" s="242"/>
      <c r="NJV228" s="242"/>
      <c r="NJW228" s="242"/>
      <c r="NJX228" s="242"/>
      <c r="NJY228" s="242"/>
      <c r="NJZ228" s="242"/>
      <c r="NKA228" s="242"/>
      <c r="NKB228" s="242"/>
      <c r="NKC228" s="242"/>
      <c r="NKD228" s="242"/>
      <c r="NKE228" s="242"/>
      <c r="NKF228" s="242"/>
      <c r="NKG228" s="242"/>
      <c r="NKH228" s="242"/>
      <c r="NKI228" s="242"/>
      <c r="NKJ228" s="242"/>
      <c r="NKK228" s="242"/>
      <c r="NKL228" s="242"/>
      <c r="NKM228" s="242"/>
      <c r="NKN228" s="242"/>
      <c r="NKO228" s="242"/>
      <c r="NKP228" s="242"/>
      <c r="NKQ228" s="242"/>
      <c r="NKR228" s="242"/>
      <c r="NKS228" s="242"/>
      <c r="NKT228" s="242"/>
      <c r="NKU228" s="242"/>
      <c r="NKV228" s="242"/>
      <c r="NKW228" s="242"/>
      <c r="NKX228" s="242"/>
      <c r="NKY228" s="242"/>
      <c r="NKZ228" s="242"/>
      <c r="NLA228" s="242"/>
      <c r="NLB228" s="242"/>
      <c r="NLC228" s="242"/>
      <c r="NLD228" s="242"/>
      <c r="NLE228" s="242"/>
      <c r="NLF228" s="242"/>
      <c r="NLG228" s="242"/>
      <c r="NLH228" s="242"/>
      <c r="NLI228" s="242"/>
      <c r="NLJ228" s="242"/>
      <c r="NLK228" s="242"/>
      <c r="NLL228" s="242"/>
      <c r="NLM228" s="242"/>
      <c r="NLN228" s="242"/>
      <c r="NLO228" s="242"/>
      <c r="NLP228" s="242"/>
      <c r="NLQ228" s="242"/>
      <c r="NLR228" s="242"/>
      <c r="NLS228" s="242"/>
      <c r="NLT228" s="242"/>
      <c r="NLU228" s="242"/>
      <c r="NLV228" s="242"/>
      <c r="NLW228" s="242"/>
      <c r="NLX228" s="242"/>
      <c r="NLY228" s="242"/>
      <c r="NLZ228" s="242"/>
      <c r="NMA228" s="242"/>
      <c r="NMB228" s="242"/>
      <c r="NMC228" s="242"/>
      <c r="NMD228" s="242"/>
      <c r="NME228" s="242"/>
      <c r="NMF228" s="242"/>
      <c r="NMG228" s="242"/>
      <c r="NMH228" s="242"/>
      <c r="NMI228" s="242"/>
      <c r="NMJ228" s="242"/>
      <c r="NMK228" s="242"/>
      <c r="NML228" s="242"/>
      <c r="NMM228" s="242"/>
      <c r="NMN228" s="242"/>
      <c r="NMO228" s="242"/>
      <c r="NMP228" s="242"/>
      <c r="NMQ228" s="242"/>
      <c r="NMR228" s="242"/>
      <c r="NMS228" s="242"/>
      <c r="NMT228" s="242"/>
      <c r="NMU228" s="242"/>
      <c r="NMV228" s="242"/>
      <c r="NMW228" s="242"/>
      <c r="NMX228" s="242"/>
      <c r="NMY228" s="242"/>
      <c r="NMZ228" s="242"/>
      <c r="NNA228" s="242"/>
      <c r="NNB228" s="242"/>
      <c r="NNC228" s="242"/>
      <c r="NND228" s="242"/>
      <c r="NNE228" s="242"/>
      <c r="NNF228" s="242"/>
      <c r="NNG228" s="242"/>
      <c r="NNH228" s="242"/>
      <c r="NNI228" s="242"/>
      <c r="NNJ228" s="242"/>
      <c r="NNK228" s="242"/>
      <c r="NNL228" s="242"/>
      <c r="NNM228" s="242"/>
      <c r="NNN228" s="242"/>
      <c r="NNO228" s="242"/>
      <c r="NNP228" s="242"/>
      <c r="NNQ228" s="242"/>
      <c r="NNR228" s="242"/>
      <c r="NNS228" s="242"/>
      <c r="NNT228" s="242"/>
      <c r="NNU228" s="242"/>
      <c r="NNV228" s="242"/>
      <c r="NNW228" s="242"/>
      <c r="NNX228" s="242"/>
      <c r="NNY228" s="242"/>
      <c r="NNZ228" s="242"/>
      <c r="NOA228" s="242"/>
      <c r="NOB228" s="242"/>
      <c r="NOC228" s="242"/>
      <c r="NOD228" s="242"/>
      <c r="NOE228" s="242"/>
      <c r="NOF228" s="242"/>
      <c r="NOG228" s="242"/>
      <c r="NOH228" s="242"/>
      <c r="NOI228" s="242"/>
      <c r="NOJ228" s="242"/>
      <c r="NOK228" s="242"/>
      <c r="NOL228" s="242"/>
      <c r="NOM228" s="242"/>
      <c r="NON228" s="242"/>
      <c r="NOO228" s="242"/>
      <c r="NOP228" s="242"/>
      <c r="NOQ228" s="242"/>
      <c r="NOR228" s="242"/>
      <c r="NOS228" s="242"/>
      <c r="NOT228" s="242"/>
      <c r="NOU228" s="242"/>
      <c r="NOV228" s="242"/>
      <c r="NOW228" s="242"/>
      <c r="NOX228" s="242"/>
      <c r="NOY228" s="242"/>
      <c r="NOZ228" s="242"/>
      <c r="NPA228" s="242"/>
      <c r="NPB228" s="242"/>
      <c r="NPC228" s="242"/>
      <c r="NPD228" s="242"/>
      <c r="NPE228" s="242"/>
      <c r="NPF228" s="242"/>
      <c r="NPG228" s="242"/>
      <c r="NPH228" s="242"/>
      <c r="NPI228" s="242"/>
      <c r="NPJ228" s="242"/>
      <c r="NPK228" s="242"/>
      <c r="NPL228" s="242"/>
      <c r="NPM228" s="242"/>
      <c r="NPN228" s="242"/>
      <c r="NPO228" s="242"/>
      <c r="NPP228" s="242"/>
      <c r="NPQ228" s="242"/>
      <c r="NPR228" s="242"/>
      <c r="NPS228" s="242"/>
      <c r="NPT228" s="242"/>
      <c r="NPU228" s="242"/>
      <c r="NPV228" s="242"/>
      <c r="NPW228" s="242"/>
      <c r="NPX228" s="242"/>
      <c r="NPY228" s="242"/>
      <c r="NPZ228" s="242"/>
      <c r="NQA228" s="242"/>
      <c r="NQB228" s="242"/>
      <c r="NQC228" s="242"/>
      <c r="NQD228" s="242"/>
      <c r="NQE228" s="242"/>
      <c r="NQF228" s="242"/>
      <c r="NQG228" s="242"/>
      <c r="NQH228" s="242"/>
      <c r="NQI228" s="242"/>
      <c r="NQJ228" s="242"/>
      <c r="NQK228" s="242"/>
      <c r="NQL228" s="242"/>
      <c r="NQM228" s="242"/>
      <c r="NQN228" s="242"/>
      <c r="NQO228" s="242"/>
      <c r="NQP228" s="242"/>
      <c r="NQQ228" s="242"/>
      <c r="NQR228" s="242"/>
      <c r="NQS228" s="242"/>
      <c r="NQT228" s="242"/>
      <c r="NQU228" s="242"/>
      <c r="NQV228" s="242"/>
      <c r="NQW228" s="242"/>
      <c r="NQX228" s="242"/>
      <c r="NQY228" s="242"/>
      <c r="NQZ228" s="242"/>
      <c r="NRA228" s="242"/>
      <c r="NRB228" s="242"/>
      <c r="NRC228" s="242"/>
      <c r="NRD228" s="242"/>
      <c r="NRE228" s="242"/>
      <c r="NRF228" s="242"/>
      <c r="NRG228" s="242"/>
      <c r="NRH228" s="242"/>
      <c r="NRI228" s="242"/>
      <c r="NRJ228" s="242"/>
      <c r="NRK228" s="242"/>
      <c r="NRL228" s="242"/>
      <c r="NRM228" s="242"/>
      <c r="NRN228" s="242"/>
      <c r="NRO228" s="242"/>
      <c r="NRP228" s="242"/>
      <c r="NRQ228" s="242"/>
      <c r="NRR228" s="242"/>
      <c r="NRS228" s="242"/>
      <c r="NRT228" s="242"/>
      <c r="NRU228" s="242"/>
      <c r="NRV228" s="242"/>
      <c r="NRW228" s="242"/>
      <c r="NRX228" s="242"/>
      <c r="NRY228" s="242"/>
      <c r="NRZ228" s="242"/>
      <c r="NSA228" s="242"/>
      <c r="NSB228" s="242"/>
      <c r="NSC228" s="242"/>
      <c r="NSD228" s="242"/>
      <c r="NSE228" s="242"/>
      <c r="NSF228" s="242"/>
      <c r="NSG228" s="242"/>
      <c r="NSH228" s="242"/>
      <c r="NSI228" s="242"/>
      <c r="NSJ228" s="242"/>
      <c r="NSK228" s="242"/>
      <c r="NSL228" s="242"/>
      <c r="NSM228" s="242"/>
      <c r="NSN228" s="242"/>
      <c r="NSO228" s="242"/>
      <c r="NSP228" s="242"/>
      <c r="NSQ228" s="242"/>
      <c r="NSR228" s="242"/>
      <c r="NSS228" s="242"/>
      <c r="NST228" s="242"/>
      <c r="NSU228" s="242"/>
      <c r="NSV228" s="242"/>
      <c r="NSW228" s="242"/>
      <c r="NSX228" s="242"/>
      <c r="NSY228" s="242"/>
      <c r="NSZ228" s="242"/>
      <c r="NTA228" s="242"/>
      <c r="NTB228" s="242"/>
      <c r="NTC228" s="242"/>
      <c r="NTD228" s="242"/>
      <c r="NTE228" s="242"/>
      <c r="NTF228" s="242"/>
      <c r="NTG228" s="242"/>
      <c r="NTH228" s="242"/>
      <c r="NTI228" s="242"/>
      <c r="NTJ228" s="242"/>
      <c r="NTK228" s="242"/>
      <c r="NTL228" s="242"/>
      <c r="NTM228" s="242"/>
      <c r="NTN228" s="242"/>
      <c r="NTO228" s="242"/>
      <c r="NTP228" s="242"/>
      <c r="NTQ228" s="242"/>
      <c r="NTR228" s="242"/>
      <c r="NTS228" s="242"/>
      <c r="NTT228" s="242"/>
      <c r="NTU228" s="242"/>
      <c r="NTV228" s="242"/>
      <c r="NTW228" s="242"/>
      <c r="NTX228" s="242"/>
      <c r="NTY228" s="242"/>
      <c r="NTZ228" s="242"/>
      <c r="NUA228" s="242"/>
      <c r="NUB228" s="242"/>
      <c r="NUC228" s="242"/>
      <c r="NUD228" s="242"/>
      <c r="NUE228" s="242"/>
      <c r="NUF228" s="242"/>
      <c r="NUG228" s="242"/>
      <c r="NUH228" s="242"/>
      <c r="NUI228" s="242"/>
      <c r="NUJ228" s="242"/>
      <c r="NUK228" s="242"/>
      <c r="NUL228" s="242"/>
      <c r="NUM228" s="242"/>
      <c r="NUN228" s="242"/>
      <c r="NUO228" s="242"/>
      <c r="NUP228" s="242"/>
      <c r="NUQ228" s="242"/>
      <c r="NUR228" s="242"/>
      <c r="NUS228" s="242"/>
      <c r="NUT228" s="242"/>
      <c r="NUU228" s="242"/>
      <c r="NUV228" s="242"/>
      <c r="NUW228" s="242"/>
      <c r="NUX228" s="242"/>
      <c r="NUY228" s="242"/>
      <c r="NUZ228" s="242"/>
      <c r="NVA228" s="242"/>
      <c r="NVB228" s="242"/>
      <c r="NVC228" s="242"/>
      <c r="NVD228" s="242"/>
      <c r="NVE228" s="242"/>
      <c r="NVF228" s="242"/>
      <c r="NVG228" s="242"/>
      <c r="NVH228" s="242"/>
      <c r="NVI228" s="242"/>
      <c r="NVJ228" s="242"/>
      <c r="NVK228" s="242"/>
      <c r="NVL228" s="242"/>
      <c r="NVM228" s="242"/>
      <c r="NVN228" s="242"/>
      <c r="NVO228" s="242"/>
      <c r="NVP228" s="242"/>
      <c r="NVQ228" s="242"/>
      <c r="NVR228" s="242"/>
      <c r="NVS228" s="242"/>
      <c r="NVT228" s="242"/>
      <c r="NVU228" s="242"/>
      <c r="NVV228" s="242"/>
      <c r="NVW228" s="242"/>
      <c r="NVX228" s="242"/>
      <c r="NVY228" s="242"/>
      <c r="NVZ228" s="242"/>
      <c r="NWA228" s="242"/>
      <c r="NWB228" s="242"/>
      <c r="NWC228" s="242"/>
      <c r="NWD228" s="242"/>
      <c r="NWE228" s="242"/>
      <c r="NWF228" s="242"/>
      <c r="NWG228" s="242"/>
      <c r="NWH228" s="242"/>
      <c r="NWI228" s="242"/>
      <c r="NWJ228" s="242"/>
      <c r="NWK228" s="242"/>
      <c r="NWL228" s="242"/>
      <c r="NWM228" s="242"/>
      <c r="NWN228" s="242"/>
      <c r="NWO228" s="242"/>
      <c r="NWP228" s="242"/>
      <c r="NWQ228" s="242"/>
      <c r="NWR228" s="242"/>
      <c r="NWS228" s="242"/>
      <c r="NWT228" s="242"/>
      <c r="NWU228" s="242"/>
      <c r="NWV228" s="242"/>
      <c r="NWW228" s="242"/>
      <c r="NWX228" s="242"/>
      <c r="NWY228" s="242"/>
      <c r="NWZ228" s="242"/>
      <c r="NXA228" s="242"/>
      <c r="NXB228" s="242"/>
      <c r="NXC228" s="242"/>
      <c r="NXD228" s="242"/>
      <c r="NXE228" s="242"/>
      <c r="NXF228" s="242"/>
      <c r="NXG228" s="242"/>
      <c r="NXH228" s="242"/>
      <c r="NXI228" s="242"/>
      <c r="NXJ228" s="242"/>
      <c r="NXK228" s="242"/>
      <c r="NXL228" s="242"/>
      <c r="NXM228" s="242"/>
      <c r="NXN228" s="242"/>
      <c r="NXO228" s="242"/>
      <c r="NXP228" s="242"/>
      <c r="NXQ228" s="242"/>
      <c r="NXR228" s="242"/>
      <c r="NXS228" s="242"/>
      <c r="NXT228" s="242"/>
      <c r="NXU228" s="242"/>
      <c r="NXV228" s="242"/>
      <c r="NXW228" s="242"/>
      <c r="NXX228" s="242"/>
      <c r="NXY228" s="242"/>
      <c r="NXZ228" s="242"/>
      <c r="NYA228" s="242"/>
      <c r="NYB228" s="242"/>
      <c r="NYC228" s="242"/>
      <c r="NYD228" s="242"/>
      <c r="NYE228" s="242"/>
      <c r="NYF228" s="242"/>
      <c r="NYG228" s="242"/>
      <c r="NYH228" s="242"/>
      <c r="NYI228" s="242"/>
      <c r="NYJ228" s="242"/>
      <c r="NYK228" s="242"/>
      <c r="NYL228" s="242"/>
      <c r="NYM228" s="242"/>
      <c r="NYN228" s="242"/>
      <c r="NYO228" s="242"/>
      <c r="NYP228" s="242"/>
      <c r="NYQ228" s="242"/>
      <c r="NYR228" s="242"/>
      <c r="NYS228" s="242"/>
      <c r="NYT228" s="242"/>
      <c r="NYU228" s="242"/>
      <c r="NYV228" s="242"/>
      <c r="NYW228" s="242"/>
      <c r="NYX228" s="242"/>
      <c r="NYY228" s="242"/>
      <c r="NYZ228" s="242"/>
      <c r="NZA228" s="242"/>
      <c r="NZB228" s="242"/>
      <c r="NZC228" s="242"/>
      <c r="NZD228" s="242"/>
      <c r="NZE228" s="242"/>
      <c r="NZF228" s="242"/>
      <c r="NZG228" s="242"/>
      <c r="NZH228" s="242"/>
      <c r="NZI228" s="242"/>
      <c r="NZJ228" s="242"/>
      <c r="NZK228" s="242"/>
      <c r="NZL228" s="242"/>
      <c r="NZM228" s="242"/>
      <c r="NZN228" s="242"/>
      <c r="NZO228" s="242"/>
      <c r="NZP228" s="242"/>
      <c r="NZQ228" s="242"/>
      <c r="NZR228" s="242"/>
      <c r="NZS228" s="242"/>
      <c r="NZT228" s="242"/>
      <c r="NZU228" s="242"/>
      <c r="NZV228" s="242"/>
      <c r="NZW228" s="242"/>
      <c r="NZX228" s="242"/>
      <c r="NZY228" s="242"/>
      <c r="NZZ228" s="242"/>
      <c r="OAA228" s="242"/>
      <c r="OAB228" s="242"/>
      <c r="OAC228" s="242"/>
      <c r="OAD228" s="242"/>
      <c r="OAE228" s="242"/>
      <c r="OAF228" s="242"/>
      <c r="OAG228" s="242"/>
      <c r="OAH228" s="242"/>
      <c r="OAI228" s="242"/>
      <c r="OAJ228" s="242"/>
      <c r="OAK228" s="242"/>
      <c r="OAL228" s="242"/>
      <c r="OAM228" s="242"/>
      <c r="OAN228" s="242"/>
      <c r="OAO228" s="242"/>
      <c r="OAP228" s="242"/>
      <c r="OAQ228" s="242"/>
      <c r="OAR228" s="242"/>
      <c r="OAS228" s="242"/>
      <c r="OAT228" s="242"/>
      <c r="OAU228" s="242"/>
      <c r="OAV228" s="242"/>
      <c r="OAW228" s="242"/>
      <c r="OAX228" s="242"/>
      <c r="OAY228" s="242"/>
      <c r="OAZ228" s="242"/>
      <c r="OBA228" s="242"/>
      <c r="OBB228" s="242"/>
      <c r="OBC228" s="242"/>
      <c r="OBD228" s="242"/>
      <c r="OBE228" s="242"/>
      <c r="OBF228" s="242"/>
      <c r="OBG228" s="242"/>
      <c r="OBH228" s="242"/>
      <c r="OBI228" s="242"/>
      <c r="OBJ228" s="242"/>
      <c r="OBK228" s="242"/>
      <c r="OBL228" s="242"/>
      <c r="OBM228" s="242"/>
      <c r="OBN228" s="242"/>
      <c r="OBO228" s="242"/>
      <c r="OBP228" s="242"/>
      <c r="OBQ228" s="242"/>
      <c r="OBR228" s="242"/>
      <c r="OBS228" s="242"/>
      <c r="OBT228" s="242"/>
      <c r="OBU228" s="242"/>
      <c r="OBV228" s="242"/>
      <c r="OBW228" s="242"/>
      <c r="OBX228" s="242"/>
      <c r="OBY228" s="242"/>
      <c r="OBZ228" s="242"/>
      <c r="OCA228" s="242"/>
      <c r="OCB228" s="242"/>
      <c r="OCC228" s="242"/>
      <c r="OCD228" s="242"/>
      <c r="OCE228" s="242"/>
      <c r="OCF228" s="242"/>
      <c r="OCG228" s="242"/>
      <c r="OCH228" s="242"/>
      <c r="OCI228" s="242"/>
      <c r="OCJ228" s="242"/>
      <c r="OCK228" s="242"/>
      <c r="OCL228" s="242"/>
      <c r="OCM228" s="242"/>
      <c r="OCN228" s="242"/>
      <c r="OCO228" s="242"/>
      <c r="OCP228" s="242"/>
      <c r="OCQ228" s="242"/>
      <c r="OCR228" s="242"/>
      <c r="OCS228" s="242"/>
      <c r="OCT228" s="242"/>
      <c r="OCU228" s="242"/>
      <c r="OCV228" s="242"/>
      <c r="OCW228" s="242"/>
      <c r="OCX228" s="242"/>
      <c r="OCY228" s="242"/>
      <c r="OCZ228" s="242"/>
      <c r="ODA228" s="242"/>
      <c r="ODB228" s="242"/>
      <c r="ODC228" s="242"/>
      <c r="ODD228" s="242"/>
      <c r="ODE228" s="242"/>
      <c r="ODF228" s="242"/>
      <c r="ODG228" s="242"/>
      <c r="ODH228" s="242"/>
      <c r="ODI228" s="242"/>
      <c r="ODJ228" s="242"/>
      <c r="ODK228" s="242"/>
      <c r="ODL228" s="242"/>
      <c r="ODM228" s="242"/>
      <c r="ODN228" s="242"/>
      <c r="ODO228" s="242"/>
      <c r="ODP228" s="242"/>
      <c r="ODQ228" s="242"/>
      <c r="ODR228" s="242"/>
      <c r="ODS228" s="242"/>
      <c r="ODT228" s="242"/>
      <c r="ODU228" s="242"/>
      <c r="ODV228" s="242"/>
      <c r="ODW228" s="242"/>
      <c r="ODX228" s="242"/>
      <c r="ODY228" s="242"/>
      <c r="ODZ228" s="242"/>
      <c r="OEA228" s="242"/>
      <c r="OEB228" s="242"/>
      <c r="OEC228" s="242"/>
      <c r="OED228" s="242"/>
      <c r="OEE228" s="242"/>
      <c r="OEF228" s="242"/>
      <c r="OEG228" s="242"/>
      <c r="OEH228" s="242"/>
      <c r="OEI228" s="242"/>
      <c r="OEJ228" s="242"/>
      <c r="OEK228" s="242"/>
      <c r="OEL228" s="242"/>
      <c r="OEM228" s="242"/>
      <c r="OEN228" s="242"/>
      <c r="OEO228" s="242"/>
      <c r="OEP228" s="242"/>
      <c r="OEQ228" s="242"/>
      <c r="OER228" s="242"/>
      <c r="OES228" s="242"/>
      <c r="OET228" s="242"/>
      <c r="OEU228" s="242"/>
      <c r="OEV228" s="242"/>
      <c r="OEW228" s="242"/>
      <c r="OEX228" s="242"/>
      <c r="OEY228" s="242"/>
      <c r="OEZ228" s="242"/>
      <c r="OFA228" s="242"/>
      <c r="OFB228" s="242"/>
      <c r="OFC228" s="242"/>
      <c r="OFD228" s="242"/>
      <c r="OFE228" s="242"/>
      <c r="OFF228" s="242"/>
      <c r="OFG228" s="242"/>
      <c r="OFH228" s="242"/>
      <c r="OFI228" s="242"/>
      <c r="OFJ228" s="242"/>
      <c r="OFK228" s="242"/>
      <c r="OFL228" s="242"/>
      <c r="OFM228" s="242"/>
      <c r="OFN228" s="242"/>
      <c r="OFO228" s="242"/>
      <c r="OFP228" s="242"/>
      <c r="OFQ228" s="242"/>
      <c r="OFR228" s="242"/>
      <c r="OFS228" s="242"/>
      <c r="OFT228" s="242"/>
      <c r="OFU228" s="242"/>
      <c r="OFV228" s="242"/>
      <c r="OFW228" s="242"/>
      <c r="OFX228" s="242"/>
      <c r="OFY228" s="242"/>
      <c r="OFZ228" s="242"/>
      <c r="OGA228" s="242"/>
      <c r="OGB228" s="242"/>
      <c r="OGC228" s="242"/>
      <c r="OGD228" s="242"/>
      <c r="OGE228" s="242"/>
      <c r="OGF228" s="242"/>
      <c r="OGG228" s="242"/>
      <c r="OGH228" s="242"/>
      <c r="OGI228" s="242"/>
      <c r="OGJ228" s="242"/>
      <c r="OGK228" s="242"/>
      <c r="OGL228" s="242"/>
      <c r="OGM228" s="242"/>
      <c r="OGN228" s="242"/>
      <c r="OGO228" s="242"/>
      <c r="OGP228" s="242"/>
      <c r="OGQ228" s="242"/>
      <c r="OGR228" s="242"/>
      <c r="OGS228" s="242"/>
      <c r="OGT228" s="242"/>
      <c r="OGU228" s="242"/>
      <c r="OGV228" s="242"/>
      <c r="OGW228" s="242"/>
      <c r="OGX228" s="242"/>
      <c r="OGY228" s="242"/>
      <c r="OGZ228" s="242"/>
      <c r="OHA228" s="242"/>
      <c r="OHB228" s="242"/>
      <c r="OHC228" s="242"/>
      <c r="OHD228" s="242"/>
      <c r="OHE228" s="242"/>
      <c r="OHF228" s="242"/>
      <c r="OHG228" s="242"/>
      <c r="OHH228" s="242"/>
      <c r="OHI228" s="242"/>
      <c r="OHJ228" s="242"/>
      <c r="OHK228" s="242"/>
      <c r="OHL228" s="242"/>
      <c r="OHM228" s="242"/>
      <c r="OHN228" s="242"/>
      <c r="OHO228" s="242"/>
      <c r="OHP228" s="242"/>
      <c r="OHQ228" s="242"/>
      <c r="OHR228" s="242"/>
      <c r="OHS228" s="242"/>
      <c r="OHT228" s="242"/>
      <c r="OHU228" s="242"/>
      <c r="OHV228" s="242"/>
      <c r="OHW228" s="242"/>
      <c r="OHX228" s="242"/>
      <c r="OHY228" s="242"/>
      <c r="OHZ228" s="242"/>
      <c r="OIA228" s="242"/>
      <c r="OIB228" s="242"/>
      <c r="OIC228" s="242"/>
      <c r="OID228" s="242"/>
      <c r="OIE228" s="242"/>
      <c r="OIF228" s="242"/>
      <c r="OIG228" s="242"/>
      <c r="OIH228" s="242"/>
      <c r="OII228" s="242"/>
      <c r="OIJ228" s="242"/>
      <c r="OIK228" s="242"/>
      <c r="OIL228" s="242"/>
      <c r="OIM228" s="242"/>
      <c r="OIN228" s="242"/>
      <c r="OIO228" s="242"/>
      <c r="OIP228" s="242"/>
      <c r="OIQ228" s="242"/>
      <c r="OIR228" s="242"/>
      <c r="OIS228" s="242"/>
      <c r="OIT228" s="242"/>
      <c r="OIU228" s="242"/>
      <c r="OIV228" s="242"/>
      <c r="OIW228" s="242"/>
      <c r="OIX228" s="242"/>
      <c r="OIY228" s="242"/>
      <c r="OIZ228" s="242"/>
      <c r="OJA228" s="242"/>
      <c r="OJB228" s="242"/>
      <c r="OJC228" s="242"/>
      <c r="OJD228" s="242"/>
      <c r="OJE228" s="242"/>
      <c r="OJF228" s="242"/>
      <c r="OJG228" s="242"/>
      <c r="OJH228" s="242"/>
      <c r="OJI228" s="242"/>
      <c r="OJJ228" s="242"/>
      <c r="OJK228" s="242"/>
      <c r="OJL228" s="242"/>
      <c r="OJM228" s="242"/>
      <c r="OJN228" s="242"/>
      <c r="OJO228" s="242"/>
      <c r="OJP228" s="242"/>
      <c r="OJQ228" s="242"/>
      <c r="OJR228" s="242"/>
      <c r="OJS228" s="242"/>
      <c r="OJT228" s="242"/>
      <c r="OJU228" s="242"/>
      <c r="OJV228" s="242"/>
      <c r="OJW228" s="242"/>
      <c r="OJX228" s="242"/>
      <c r="OJY228" s="242"/>
      <c r="OJZ228" s="242"/>
      <c r="OKA228" s="242"/>
      <c r="OKB228" s="242"/>
      <c r="OKC228" s="242"/>
      <c r="OKD228" s="242"/>
      <c r="OKE228" s="242"/>
      <c r="OKF228" s="242"/>
      <c r="OKG228" s="242"/>
      <c r="OKH228" s="242"/>
      <c r="OKI228" s="242"/>
      <c r="OKJ228" s="242"/>
      <c r="OKK228" s="242"/>
      <c r="OKL228" s="242"/>
      <c r="OKM228" s="242"/>
      <c r="OKN228" s="242"/>
      <c r="OKO228" s="242"/>
      <c r="OKP228" s="242"/>
      <c r="OKQ228" s="242"/>
      <c r="OKR228" s="242"/>
      <c r="OKS228" s="242"/>
      <c r="OKT228" s="242"/>
      <c r="OKU228" s="242"/>
      <c r="OKV228" s="242"/>
      <c r="OKW228" s="242"/>
      <c r="OKX228" s="242"/>
      <c r="OKY228" s="242"/>
      <c r="OKZ228" s="242"/>
      <c r="OLA228" s="242"/>
      <c r="OLB228" s="242"/>
      <c r="OLC228" s="242"/>
      <c r="OLD228" s="242"/>
      <c r="OLE228" s="242"/>
      <c r="OLF228" s="242"/>
      <c r="OLG228" s="242"/>
      <c r="OLH228" s="242"/>
      <c r="OLI228" s="242"/>
      <c r="OLJ228" s="242"/>
      <c r="OLK228" s="242"/>
      <c r="OLL228" s="242"/>
      <c r="OLM228" s="242"/>
      <c r="OLN228" s="242"/>
      <c r="OLO228" s="242"/>
      <c r="OLP228" s="242"/>
      <c r="OLQ228" s="242"/>
      <c r="OLR228" s="242"/>
      <c r="OLS228" s="242"/>
      <c r="OLT228" s="242"/>
      <c r="OLU228" s="242"/>
      <c r="OLV228" s="242"/>
      <c r="OLW228" s="242"/>
      <c r="OLX228" s="242"/>
      <c r="OLY228" s="242"/>
      <c r="OLZ228" s="242"/>
      <c r="OMA228" s="242"/>
      <c r="OMB228" s="242"/>
      <c r="OMC228" s="242"/>
      <c r="OMD228" s="242"/>
      <c r="OME228" s="242"/>
      <c r="OMF228" s="242"/>
      <c r="OMG228" s="242"/>
      <c r="OMH228" s="242"/>
      <c r="OMI228" s="242"/>
      <c r="OMJ228" s="242"/>
      <c r="OMK228" s="242"/>
      <c r="OML228" s="242"/>
      <c r="OMM228" s="242"/>
      <c r="OMN228" s="242"/>
      <c r="OMO228" s="242"/>
      <c r="OMP228" s="242"/>
      <c r="OMQ228" s="242"/>
      <c r="OMR228" s="242"/>
      <c r="OMS228" s="242"/>
      <c r="OMT228" s="242"/>
      <c r="OMU228" s="242"/>
      <c r="OMV228" s="242"/>
      <c r="OMW228" s="242"/>
      <c r="OMX228" s="242"/>
      <c r="OMY228" s="242"/>
      <c r="OMZ228" s="242"/>
      <c r="ONA228" s="242"/>
      <c r="ONB228" s="242"/>
      <c r="ONC228" s="242"/>
      <c r="OND228" s="242"/>
      <c r="ONE228" s="242"/>
      <c r="ONF228" s="242"/>
      <c r="ONG228" s="242"/>
      <c r="ONH228" s="242"/>
      <c r="ONI228" s="242"/>
      <c r="ONJ228" s="242"/>
      <c r="ONK228" s="242"/>
      <c r="ONL228" s="242"/>
      <c r="ONM228" s="242"/>
      <c r="ONN228" s="242"/>
      <c r="ONO228" s="242"/>
      <c r="ONP228" s="242"/>
      <c r="ONQ228" s="242"/>
      <c r="ONR228" s="242"/>
      <c r="ONS228" s="242"/>
      <c r="ONT228" s="242"/>
      <c r="ONU228" s="242"/>
      <c r="ONV228" s="242"/>
      <c r="ONW228" s="242"/>
      <c r="ONX228" s="242"/>
      <c r="ONY228" s="242"/>
      <c r="ONZ228" s="242"/>
      <c r="OOA228" s="242"/>
      <c r="OOB228" s="242"/>
      <c r="OOC228" s="242"/>
      <c r="OOD228" s="242"/>
      <c r="OOE228" s="242"/>
      <c r="OOF228" s="242"/>
      <c r="OOG228" s="242"/>
      <c r="OOH228" s="242"/>
      <c r="OOI228" s="242"/>
      <c r="OOJ228" s="242"/>
      <c r="OOK228" s="242"/>
      <c r="OOL228" s="242"/>
      <c r="OOM228" s="242"/>
      <c r="OON228" s="242"/>
      <c r="OOO228" s="242"/>
      <c r="OOP228" s="242"/>
      <c r="OOQ228" s="242"/>
      <c r="OOR228" s="242"/>
      <c r="OOS228" s="242"/>
      <c r="OOT228" s="242"/>
      <c r="OOU228" s="242"/>
      <c r="OOV228" s="242"/>
      <c r="OOW228" s="242"/>
      <c r="OOX228" s="242"/>
      <c r="OOY228" s="242"/>
      <c r="OOZ228" s="242"/>
      <c r="OPA228" s="242"/>
      <c r="OPB228" s="242"/>
      <c r="OPC228" s="242"/>
      <c r="OPD228" s="242"/>
      <c r="OPE228" s="242"/>
      <c r="OPF228" s="242"/>
      <c r="OPG228" s="242"/>
      <c r="OPH228" s="242"/>
      <c r="OPI228" s="242"/>
      <c r="OPJ228" s="242"/>
      <c r="OPK228" s="242"/>
      <c r="OPL228" s="242"/>
      <c r="OPM228" s="242"/>
      <c r="OPN228" s="242"/>
      <c r="OPO228" s="242"/>
      <c r="OPP228" s="242"/>
      <c r="OPQ228" s="242"/>
      <c r="OPR228" s="242"/>
      <c r="OPS228" s="242"/>
      <c r="OPT228" s="242"/>
      <c r="OPU228" s="242"/>
      <c r="OPV228" s="242"/>
      <c r="OPW228" s="242"/>
      <c r="OPX228" s="242"/>
      <c r="OPY228" s="242"/>
      <c r="OPZ228" s="242"/>
      <c r="OQA228" s="242"/>
      <c r="OQB228" s="242"/>
      <c r="OQC228" s="242"/>
      <c r="OQD228" s="242"/>
      <c r="OQE228" s="242"/>
      <c r="OQF228" s="242"/>
      <c r="OQG228" s="242"/>
      <c r="OQH228" s="242"/>
      <c r="OQI228" s="242"/>
      <c r="OQJ228" s="242"/>
      <c r="OQK228" s="242"/>
      <c r="OQL228" s="242"/>
      <c r="OQM228" s="242"/>
      <c r="OQN228" s="242"/>
      <c r="OQO228" s="242"/>
      <c r="OQP228" s="242"/>
      <c r="OQQ228" s="242"/>
      <c r="OQR228" s="242"/>
      <c r="OQS228" s="242"/>
      <c r="OQT228" s="242"/>
      <c r="OQU228" s="242"/>
      <c r="OQV228" s="242"/>
      <c r="OQW228" s="242"/>
      <c r="OQX228" s="242"/>
      <c r="OQY228" s="242"/>
      <c r="OQZ228" s="242"/>
      <c r="ORA228" s="242"/>
      <c r="ORB228" s="242"/>
      <c r="ORC228" s="242"/>
      <c r="ORD228" s="242"/>
      <c r="ORE228" s="242"/>
      <c r="ORF228" s="242"/>
      <c r="ORG228" s="242"/>
      <c r="ORH228" s="242"/>
      <c r="ORI228" s="242"/>
      <c r="ORJ228" s="242"/>
      <c r="ORK228" s="242"/>
      <c r="ORL228" s="242"/>
      <c r="ORM228" s="242"/>
      <c r="ORN228" s="242"/>
      <c r="ORO228" s="242"/>
      <c r="ORP228" s="242"/>
      <c r="ORQ228" s="242"/>
      <c r="ORR228" s="242"/>
      <c r="ORS228" s="242"/>
      <c r="ORT228" s="242"/>
      <c r="ORU228" s="242"/>
      <c r="ORV228" s="242"/>
      <c r="ORW228" s="242"/>
      <c r="ORX228" s="242"/>
      <c r="ORY228" s="242"/>
      <c r="ORZ228" s="242"/>
      <c r="OSA228" s="242"/>
      <c r="OSB228" s="242"/>
      <c r="OSC228" s="242"/>
      <c r="OSD228" s="242"/>
      <c r="OSE228" s="242"/>
      <c r="OSF228" s="242"/>
      <c r="OSG228" s="242"/>
      <c r="OSH228" s="242"/>
      <c r="OSI228" s="242"/>
      <c r="OSJ228" s="242"/>
      <c r="OSK228" s="242"/>
      <c r="OSL228" s="242"/>
      <c r="OSM228" s="242"/>
      <c r="OSN228" s="242"/>
      <c r="OSO228" s="242"/>
      <c r="OSP228" s="242"/>
      <c r="OSQ228" s="242"/>
      <c r="OSR228" s="242"/>
      <c r="OSS228" s="242"/>
      <c r="OST228" s="242"/>
      <c r="OSU228" s="242"/>
      <c r="OSV228" s="242"/>
      <c r="OSW228" s="242"/>
      <c r="OSX228" s="242"/>
      <c r="OSY228" s="242"/>
      <c r="OSZ228" s="242"/>
      <c r="OTA228" s="242"/>
      <c r="OTB228" s="242"/>
      <c r="OTC228" s="242"/>
      <c r="OTD228" s="242"/>
      <c r="OTE228" s="242"/>
      <c r="OTF228" s="242"/>
      <c r="OTG228" s="242"/>
      <c r="OTH228" s="242"/>
      <c r="OTI228" s="242"/>
      <c r="OTJ228" s="242"/>
      <c r="OTK228" s="242"/>
      <c r="OTL228" s="242"/>
      <c r="OTM228" s="242"/>
      <c r="OTN228" s="242"/>
      <c r="OTO228" s="242"/>
      <c r="OTP228" s="242"/>
      <c r="OTQ228" s="242"/>
      <c r="OTR228" s="242"/>
      <c r="OTS228" s="242"/>
      <c r="OTT228" s="242"/>
      <c r="OTU228" s="242"/>
      <c r="OTV228" s="242"/>
      <c r="OTW228" s="242"/>
      <c r="OTX228" s="242"/>
      <c r="OTY228" s="242"/>
      <c r="OTZ228" s="242"/>
      <c r="OUA228" s="242"/>
      <c r="OUB228" s="242"/>
      <c r="OUC228" s="242"/>
      <c r="OUD228" s="242"/>
      <c r="OUE228" s="242"/>
      <c r="OUF228" s="242"/>
      <c r="OUG228" s="242"/>
      <c r="OUH228" s="242"/>
      <c r="OUI228" s="242"/>
      <c r="OUJ228" s="242"/>
      <c r="OUK228" s="242"/>
      <c r="OUL228" s="242"/>
      <c r="OUM228" s="242"/>
      <c r="OUN228" s="242"/>
      <c r="OUO228" s="242"/>
      <c r="OUP228" s="242"/>
      <c r="OUQ228" s="242"/>
      <c r="OUR228" s="242"/>
      <c r="OUS228" s="242"/>
      <c r="OUT228" s="242"/>
      <c r="OUU228" s="242"/>
      <c r="OUV228" s="242"/>
      <c r="OUW228" s="242"/>
      <c r="OUX228" s="242"/>
      <c r="OUY228" s="242"/>
      <c r="OUZ228" s="242"/>
      <c r="OVA228" s="242"/>
      <c r="OVB228" s="242"/>
      <c r="OVC228" s="242"/>
      <c r="OVD228" s="242"/>
      <c r="OVE228" s="242"/>
      <c r="OVF228" s="242"/>
      <c r="OVG228" s="242"/>
      <c r="OVH228" s="242"/>
      <c r="OVI228" s="242"/>
      <c r="OVJ228" s="242"/>
      <c r="OVK228" s="242"/>
      <c r="OVL228" s="242"/>
      <c r="OVM228" s="242"/>
      <c r="OVN228" s="242"/>
      <c r="OVO228" s="242"/>
      <c r="OVP228" s="242"/>
      <c r="OVQ228" s="242"/>
      <c r="OVR228" s="242"/>
      <c r="OVS228" s="242"/>
      <c r="OVT228" s="242"/>
      <c r="OVU228" s="242"/>
      <c r="OVV228" s="242"/>
      <c r="OVW228" s="242"/>
      <c r="OVX228" s="242"/>
      <c r="OVY228" s="242"/>
      <c r="OVZ228" s="242"/>
      <c r="OWA228" s="242"/>
      <c r="OWB228" s="242"/>
      <c r="OWC228" s="242"/>
      <c r="OWD228" s="242"/>
      <c r="OWE228" s="242"/>
      <c r="OWF228" s="242"/>
      <c r="OWG228" s="242"/>
      <c r="OWH228" s="242"/>
      <c r="OWI228" s="242"/>
      <c r="OWJ228" s="242"/>
      <c r="OWK228" s="242"/>
      <c r="OWL228" s="242"/>
      <c r="OWM228" s="242"/>
      <c r="OWN228" s="242"/>
      <c r="OWO228" s="242"/>
      <c r="OWP228" s="242"/>
      <c r="OWQ228" s="242"/>
      <c r="OWR228" s="242"/>
      <c r="OWS228" s="242"/>
      <c r="OWT228" s="242"/>
      <c r="OWU228" s="242"/>
      <c r="OWV228" s="242"/>
      <c r="OWW228" s="242"/>
      <c r="OWX228" s="242"/>
      <c r="OWY228" s="242"/>
      <c r="OWZ228" s="242"/>
      <c r="OXA228" s="242"/>
      <c r="OXB228" s="242"/>
      <c r="OXC228" s="242"/>
      <c r="OXD228" s="242"/>
      <c r="OXE228" s="242"/>
      <c r="OXF228" s="242"/>
      <c r="OXG228" s="242"/>
      <c r="OXH228" s="242"/>
      <c r="OXI228" s="242"/>
      <c r="OXJ228" s="242"/>
      <c r="OXK228" s="242"/>
      <c r="OXL228" s="242"/>
      <c r="OXM228" s="242"/>
      <c r="OXN228" s="242"/>
      <c r="OXO228" s="242"/>
      <c r="OXP228" s="242"/>
      <c r="OXQ228" s="242"/>
      <c r="OXR228" s="242"/>
      <c r="OXS228" s="242"/>
      <c r="OXT228" s="242"/>
      <c r="OXU228" s="242"/>
      <c r="OXV228" s="242"/>
      <c r="OXW228" s="242"/>
      <c r="OXX228" s="242"/>
      <c r="OXY228" s="242"/>
      <c r="OXZ228" s="242"/>
      <c r="OYA228" s="242"/>
      <c r="OYB228" s="242"/>
      <c r="OYC228" s="242"/>
      <c r="OYD228" s="242"/>
      <c r="OYE228" s="242"/>
      <c r="OYF228" s="242"/>
      <c r="OYG228" s="242"/>
      <c r="OYH228" s="242"/>
      <c r="OYI228" s="242"/>
      <c r="OYJ228" s="242"/>
      <c r="OYK228" s="242"/>
      <c r="OYL228" s="242"/>
      <c r="OYM228" s="242"/>
      <c r="OYN228" s="242"/>
      <c r="OYO228" s="242"/>
      <c r="OYP228" s="242"/>
      <c r="OYQ228" s="242"/>
      <c r="OYR228" s="242"/>
      <c r="OYS228" s="242"/>
      <c r="OYT228" s="242"/>
      <c r="OYU228" s="242"/>
      <c r="OYV228" s="242"/>
      <c r="OYW228" s="242"/>
      <c r="OYX228" s="242"/>
      <c r="OYY228" s="242"/>
      <c r="OYZ228" s="242"/>
      <c r="OZA228" s="242"/>
      <c r="OZB228" s="242"/>
      <c r="OZC228" s="242"/>
      <c r="OZD228" s="242"/>
      <c r="OZE228" s="242"/>
      <c r="OZF228" s="242"/>
      <c r="OZG228" s="242"/>
      <c r="OZH228" s="242"/>
      <c r="OZI228" s="242"/>
      <c r="OZJ228" s="242"/>
      <c r="OZK228" s="242"/>
      <c r="OZL228" s="242"/>
      <c r="OZM228" s="242"/>
      <c r="OZN228" s="242"/>
      <c r="OZO228" s="242"/>
      <c r="OZP228" s="242"/>
      <c r="OZQ228" s="242"/>
      <c r="OZR228" s="242"/>
      <c r="OZS228" s="242"/>
      <c r="OZT228" s="242"/>
      <c r="OZU228" s="242"/>
      <c r="OZV228" s="242"/>
      <c r="OZW228" s="242"/>
      <c r="OZX228" s="242"/>
      <c r="OZY228" s="242"/>
      <c r="OZZ228" s="242"/>
      <c r="PAA228" s="242"/>
      <c r="PAB228" s="242"/>
      <c r="PAC228" s="242"/>
      <c r="PAD228" s="242"/>
      <c r="PAE228" s="242"/>
      <c r="PAF228" s="242"/>
      <c r="PAG228" s="242"/>
      <c r="PAH228" s="242"/>
      <c r="PAI228" s="242"/>
      <c r="PAJ228" s="242"/>
      <c r="PAK228" s="242"/>
      <c r="PAL228" s="242"/>
      <c r="PAM228" s="242"/>
      <c r="PAN228" s="242"/>
      <c r="PAO228" s="242"/>
      <c r="PAP228" s="242"/>
      <c r="PAQ228" s="242"/>
      <c r="PAR228" s="242"/>
      <c r="PAS228" s="242"/>
      <c r="PAT228" s="242"/>
      <c r="PAU228" s="242"/>
      <c r="PAV228" s="242"/>
      <c r="PAW228" s="242"/>
      <c r="PAX228" s="242"/>
      <c r="PAY228" s="242"/>
      <c r="PAZ228" s="242"/>
      <c r="PBA228" s="242"/>
      <c r="PBB228" s="242"/>
      <c r="PBC228" s="242"/>
      <c r="PBD228" s="242"/>
      <c r="PBE228" s="242"/>
      <c r="PBF228" s="242"/>
      <c r="PBG228" s="242"/>
      <c r="PBH228" s="242"/>
      <c r="PBI228" s="242"/>
      <c r="PBJ228" s="242"/>
      <c r="PBK228" s="242"/>
      <c r="PBL228" s="242"/>
      <c r="PBM228" s="242"/>
      <c r="PBN228" s="242"/>
      <c r="PBO228" s="242"/>
      <c r="PBP228" s="242"/>
      <c r="PBQ228" s="242"/>
      <c r="PBR228" s="242"/>
      <c r="PBS228" s="242"/>
      <c r="PBT228" s="242"/>
      <c r="PBU228" s="242"/>
      <c r="PBV228" s="242"/>
      <c r="PBW228" s="242"/>
      <c r="PBX228" s="242"/>
      <c r="PBY228" s="242"/>
      <c r="PBZ228" s="242"/>
      <c r="PCA228" s="242"/>
      <c r="PCB228" s="242"/>
      <c r="PCC228" s="242"/>
      <c r="PCD228" s="242"/>
      <c r="PCE228" s="242"/>
      <c r="PCF228" s="242"/>
      <c r="PCG228" s="242"/>
      <c r="PCH228" s="242"/>
      <c r="PCI228" s="242"/>
      <c r="PCJ228" s="242"/>
      <c r="PCK228" s="242"/>
      <c r="PCL228" s="242"/>
      <c r="PCM228" s="242"/>
      <c r="PCN228" s="242"/>
      <c r="PCO228" s="242"/>
      <c r="PCP228" s="242"/>
      <c r="PCQ228" s="242"/>
      <c r="PCR228" s="242"/>
      <c r="PCS228" s="242"/>
      <c r="PCT228" s="242"/>
      <c r="PCU228" s="242"/>
      <c r="PCV228" s="242"/>
      <c r="PCW228" s="242"/>
      <c r="PCX228" s="242"/>
      <c r="PCY228" s="242"/>
      <c r="PCZ228" s="242"/>
      <c r="PDA228" s="242"/>
      <c r="PDB228" s="242"/>
      <c r="PDC228" s="242"/>
      <c r="PDD228" s="242"/>
      <c r="PDE228" s="242"/>
      <c r="PDF228" s="242"/>
      <c r="PDG228" s="242"/>
      <c r="PDH228" s="242"/>
      <c r="PDI228" s="242"/>
      <c r="PDJ228" s="242"/>
      <c r="PDK228" s="242"/>
      <c r="PDL228" s="242"/>
      <c r="PDM228" s="242"/>
      <c r="PDN228" s="242"/>
      <c r="PDO228" s="242"/>
      <c r="PDP228" s="242"/>
      <c r="PDQ228" s="242"/>
      <c r="PDR228" s="242"/>
      <c r="PDS228" s="242"/>
      <c r="PDT228" s="242"/>
      <c r="PDU228" s="242"/>
      <c r="PDV228" s="242"/>
      <c r="PDW228" s="242"/>
      <c r="PDX228" s="242"/>
      <c r="PDY228" s="242"/>
      <c r="PDZ228" s="242"/>
      <c r="PEA228" s="242"/>
      <c r="PEB228" s="242"/>
      <c r="PEC228" s="242"/>
      <c r="PED228" s="242"/>
      <c r="PEE228" s="242"/>
      <c r="PEF228" s="242"/>
      <c r="PEG228" s="242"/>
      <c r="PEH228" s="242"/>
      <c r="PEI228" s="242"/>
      <c r="PEJ228" s="242"/>
      <c r="PEK228" s="242"/>
      <c r="PEL228" s="242"/>
      <c r="PEM228" s="242"/>
      <c r="PEN228" s="242"/>
      <c r="PEO228" s="242"/>
      <c r="PEP228" s="242"/>
      <c r="PEQ228" s="242"/>
      <c r="PER228" s="242"/>
      <c r="PES228" s="242"/>
      <c r="PET228" s="242"/>
      <c r="PEU228" s="242"/>
      <c r="PEV228" s="242"/>
      <c r="PEW228" s="242"/>
      <c r="PEX228" s="242"/>
      <c r="PEY228" s="242"/>
      <c r="PEZ228" s="242"/>
      <c r="PFA228" s="242"/>
      <c r="PFB228" s="242"/>
      <c r="PFC228" s="242"/>
      <c r="PFD228" s="242"/>
      <c r="PFE228" s="242"/>
      <c r="PFF228" s="242"/>
      <c r="PFG228" s="242"/>
      <c r="PFH228" s="242"/>
      <c r="PFI228" s="242"/>
      <c r="PFJ228" s="242"/>
      <c r="PFK228" s="242"/>
      <c r="PFL228" s="242"/>
      <c r="PFM228" s="242"/>
      <c r="PFN228" s="242"/>
      <c r="PFO228" s="242"/>
      <c r="PFP228" s="242"/>
      <c r="PFQ228" s="242"/>
      <c r="PFR228" s="242"/>
      <c r="PFS228" s="242"/>
      <c r="PFT228" s="242"/>
      <c r="PFU228" s="242"/>
      <c r="PFV228" s="242"/>
      <c r="PFW228" s="242"/>
      <c r="PFX228" s="242"/>
      <c r="PFY228" s="242"/>
      <c r="PFZ228" s="242"/>
      <c r="PGA228" s="242"/>
      <c r="PGB228" s="242"/>
      <c r="PGC228" s="242"/>
      <c r="PGD228" s="242"/>
      <c r="PGE228" s="242"/>
      <c r="PGF228" s="242"/>
      <c r="PGG228" s="242"/>
      <c r="PGH228" s="242"/>
      <c r="PGI228" s="242"/>
      <c r="PGJ228" s="242"/>
      <c r="PGK228" s="242"/>
      <c r="PGL228" s="242"/>
      <c r="PGM228" s="242"/>
      <c r="PGN228" s="242"/>
      <c r="PGO228" s="242"/>
      <c r="PGP228" s="242"/>
      <c r="PGQ228" s="242"/>
      <c r="PGR228" s="242"/>
      <c r="PGS228" s="242"/>
      <c r="PGT228" s="242"/>
      <c r="PGU228" s="242"/>
      <c r="PGV228" s="242"/>
      <c r="PGW228" s="242"/>
      <c r="PGX228" s="242"/>
      <c r="PGY228" s="242"/>
      <c r="PGZ228" s="242"/>
      <c r="PHA228" s="242"/>
      <c r="PHB228" s="242"/>
      <c r="PHC228" s="242"/>
      <c r="PHD228" s="242"/>
      <c r="PHE228" s="242"/>
      <c r="PHF228" s="242"/>
      <c r="PHG228" s="242"/>
      <c r="PHH228" s="242"/>
      <c r="PHI228" s="242"/>
      <c r="PHJ228" s="242"/>
      <c r="PHK228" s="242"/>
      <c r="PHL228" s="242"/>
      <c r="PHM228" s="242"/>
      <c r="PHN228" s="242"/>
      <c r="PHO228" s="242"/>
      <c r="PHP228" s="242"/>
      <c r="PHQ228" s="242"/>
      <c r="PHR228" s="242"/>
      <c r="PHS228" s="242"/>
      <c r="PHT228" s="242"/>
      <c r="PHU228" s="242"/>
      <c r="PHV228" s="242"/>
      <c r="PHW228" s="242"/>
      <c r="PHX228" s="242"/>
      <c r="PHY228" s="242"/>
      <c r="PHZ228" s="242"/>
      <c r="PIA228" s="242"/>
      <c r="PIB228" s="242"/>
      <c r="PIC228" s="242"/>
      <c r="PID228" s="242"/>
      <c r="PIE228" s="242"/>
      <c r="PIF228" s="242"/>
      <c r="PIG228" s="242"/>
      <c r="PIH228" s="242"/>
      <c r="PII228" s="242"/>
      <c r="PIJ228" s="242"/>
      <c r="PIK228" s="242"/>
      <c r="PIL228" s="242"/>
      <c r="PIM228" s="242"/>
      <c r="PIN228" s="242"/>
      <c r="PIO228" s="242"/>
      <c r="PIP228" s="242"/>
      <c r="PIQ228" s="242"/>
      <c r="PIR228" s="242"/>
      <c r="PIS228" s="242"/>
      <c r="PIT228" s="242"/>
      <c r="PIU228" s="242"/>
      <c r="PIV228" s="242"/>
      <c r="PIW228" s="242"/>
      <c r="PIX228" s="242"/>
      <c r="PIY228" s="242"/>
      <c r="PIZ228" s="242"/>
      <c r="PJA228" s="242"/>
      <c r="PJB228" s="242"/>
      <c r="PJC228" s="242"/>
      <c r="PJD228" s="242"/>
      <c r="PJE228" s="242"/>
      <c r="PJF228" s="242"/>
      <c r="PJG228" s="242"/>
      <c r="PJH228" s="242"/>
      <c r="PJI228" s="242"/>
      <c r="PJJ228" s="242"/>
      <c r="PJK228" s="242"/>
      <c r="PJL228" s="242"/>
      <c r="PJM228" s="242"/>
      <c r="PJN228" s="242"/>
      <c r="PJO228" s="242"/>
      <c r="PJP228" s="242"/>
      <c r="PJQ228" s="242"/>
      <c r="PJR228" s="242"/>
      <c r="PJS228" s="242"/>
      <c r="PJT228" s="242"/>
      <c r="PJU228" s="242"/>
      <c r="PJV228" s="242"/>
      <c r="PJW228" s="242"/>
      <c r="PJX228" s="242"/>
      <c r="PJY228" s="242"/>
      <c r="PJZ228" s="242"/>
      <c r="PKA228" s="242"/>
      <c r="PKB228" s="242"/>
      <c r="PKC228" s="242"/>
      <c r="PKD228" s="242"/>
      <c r="PKE228" s="242"/>
      <c r="PKF228" s="242"/>
      <c r="PKG228" s="242"/>
      <c r="PKH228" s="242"/>
      <c r="PKI228" s="242"/>
      <c r="PKJ228" s="242"/>
      <c r="PKK228" s="242"/>
      <c r="PKL228" s="242"/>
      <c r="PKM228" s="242"/>
      <c r="PKN228" s="242"/>
      <c r="PKO228" s="242"/>
      <c r="PKP228" s="242"/>
      <c r="PKQ228" s="242"/>
      <c r="PKR228" s="242"/>
      <c r="PKS228" s="242"/>
      <c r="PKT228" s="242"/>
      <c r="PKU228" s="242"/>
      <c r="PKV228" s="242"/>
      <c r="PKW228" s="242"/>
      <c r="PKX228" s="242"/>
      <c r="PKY228" s="242"/>
      <c r="PKZ228" s="242"/>
      <c r="PLA228" s="242"/>
      <c r="PLB228" s="242"/>
      <c r="PLC228" s="242"/>
      <c r="PLD228" s="242"/>
      <c r="PLE228" s="242"/>
      <c r="PLF228" s="242"/>
      <c r="PLG228" s="242"/>
      <c r="PLH228" s="242"/>
      <c r="PLI228" s="242"/>
      <c r="PLJ228" s="242"/>
      <c r="PLK228" s="242"/>
      <c r="PLL228" s="242"/>
      <c r="PLM228" s="242"/>
      <c r="PLN228" s="242"/>
      <c r="PLO228" s="242"/>
      <c r="PLP228" s="242"/>
      <c r="PLQ228" s="242"/>
      <c r="PLR228" s="242"/>
      <c r="PLS228" s="242"/>
      <c r="PLT228" s="242"/>
      <c r="PLU228" s="242"/>
      <c r="PLV228" s="242"/>
      <c r="PLW228" s="242"/>
      <c r="PLX228" s="242"/>
      <c r="PLY228" s="242"/>
      <c r="PLZ228" s="242"/>
      <c r="PMA228" s="242"/>
      <c r="PMB228" s="242"/>
      <c r="PMC228" s="242"/>
      <c r="PMD228" s="242"/>
      <c r="PME228" s="242"/>
      <c r="PMF228" s="242"/>
      <c r="PMG228" s="242"/>
      <c r="PMH228" s="242"/>
      <c r="PMI228" s="242"/>
      <c r="PMJ228" s="242"/>
      <c r="PMK228" s="242"/>
      <c r="PML228" s="242"/>
      <c r="PMM228" s="242"/>
      <c r="PMN228" s="242"/>
      <c r="PMO228" s="242"/>
      <c r="PMP228" s="242"/>
      <c r="PMQ228" s="242"/>
      <c r="PMR228" s="242"/>
      <c r="PMS228" s="242"/>
      <c r="PMT228" s="242"/>
      <c r="PMU228" s="242"/>
      <c r="PMV228" s="242"/>
      <c r="PMW228" s="242"/>
      <c r="PMX228" s="242"/>
      <c r="PMY228" s="242"/>
      <c r="PMZ228" s="242"/>
      <c r="PNA228" s="242"/>
      <c r="PNB228" s="242"/>
      <c r="PNC228" s="242"/>
      <c r="PND228" s="242"/>
      <c r="PNE228" s="242"/>
      <c r="PNF228" s="242"/>
      <c r="PNG228" s="242"/>
      <c r="PNH228" s="242"/>
      <c r="PNI228" s="242"/>
      <c r="PNJ228" s="242"/>
      <c r="PNK228" s="242"/>
      <c r="PNL228" s="242"/>
      <c r="PNM228" s="242"/>
      <c r="PNN228" s="242"/>
      <c r="PNO228" s="242"/>
      <c r="PNP228" s="242"/>
      <c r="PNQ228" s="242"/>
      <c r="PNR228" s="242"/>
      <c r="PNS228" s="242"/>
      <c r="PNT228" s="242"/>
      <c r="PNU228" s="242"/>
      <c r="PNV228" s="242"/>
      <c r="PNW228" s="242"/>
      <c r="PNX228" s="242"/>
      <c r="PNY228" s="242"/>
      <c r="PNZ228" s="242"/>
      <c r="POA228" s="242"/>
      <c r="POB228" s="242"/>
      <c r="POC228" s="242"/>
      <c r="POD228" s="242"/>
      <c r="POE228" s="242"/>
      <c r="POF228" s="242"/>
      <c r="POG228" s="242"/>
      <c r="POH228" s="242"/>
      <c r="POI228" s="242"/>
      <c r="POJ228" s="242"/>
      <c r="POK228" s="242"/>
      <c r="POL228" s="242"/>
      <c r="POM228" s="242"/>
      <c r="PON228" s="242"/>
      <c r="POO228" s="242"/>
      <c r="POP228" s="242"/>
      <c r="POQ228" s="242"/>
      <c r="POR228" s="242"/>
      <c r="POS228" s="242"/>
      <c r="POT228" s="242"/>
      <c r="POU228" s="242"/>
      <c r="POV228" s="242"/>
      <c r="POW228" s="242"/>
      <c r="POX228" s="242"/>
      <c r="POY228" s="242"/>
      <c r="POZ228" s="242"/>
      <c r="PPA228" s="242"/>
      <c r="PPB228" s="242"/>
      <c r="PPC228" s="242"/>
      <c r="PPD228" s="242"/>
      <c r="PPE228" s="242"/>
      <c r="PPF228" s="242"/>
      <c r="PPG228" s="242"/>
      <c r="PPH228" s="242"/>
      <c r="PPI228" s="242"/>
      <c r="PPJ228" s="242"/>
      <c r="PPK228" s="242"/>
      <c r="PPL228" s="242"/>
      <c r="PPM228" s="242"/>
      <c r="PPN228" s="242"/>
      <c r="PPO228" s="242"/>
      <c r="PPP228" s="242"/>
      <c r="PPQ228" s="242"/>
      <c r="PPR228" s="242"/>
      <c r="PPS228" s="242"/>
      <c r="PPT228" s="242"/>
      <c r="PPU228" s="242"/>
      <c r="PPV228" s="242"/>
      <c r="PPW228" s="242"/>
      <c r="PPX228" s="242"/>
      <c r="PPY228" s="242"/>
      <c r="PPZ228" s="242"/>
      <c r="PQA228" s="242"/>
      <c r="PQB228" s="242"/>
      <c r="PQC228" s="242"/>
      <c r="PQD228" s="242"/>
      <c r="PQE228" s="242"/>
      <c r="PQF228" s="242"/>
      <c r="PQG228" s="242"/>
      <c r="PQH228" s="242"/>
      <c r="PQI228" s="242"/>
      <c r="PQJ228" s="242"/>
      <c r="PQK228" s="242"/>
      <c r="PQL228" s="242"/>
      <c r="PQM228" s="242"/>
      <c r="PQN228" s="242"/>
      <c r="PQO228" s="242"/>
      <c r="PQP228" s="242"/>
      <c r="PQQ228" s="242"/>
      <c r="PQR228" s="242"/>
      <c r="PQS228" s="242"/>
      <c r="PQT228" s="242"/>
      <c r="PQU228" s="242"/>
      <c r="PQV228" s="242"/>
      <c r="PQW228" s="242"/>
      <c r="PQX228" s="242"/>
      <c r="PQY228" s="242"/>
      <c r="PQZ228" s="242"/>
      <c r="PRA228" s="242"/>
      <c r="PRB228" s="242"/>
      <c r="PRC228" s="242"/>
      <c r="PRD228" s="242"/>
      <c r="PRE228" s="242"/>
      <c r="PRF228" s="242"/>
      <c r="PRG228" s="242"/>
      <c r="PRH228" s="242"/>
      <c r="PRI228" s="242"/>
      <c r="PRJ228" s="242"/>
      <c r="PRK228" s="242"/>
      <c r="PRL228" s="242"/>
      <c r="PRM228" s="242"/>
      <c r="PRN228" s="242"/>
      <c r="PRO228" s="242"/>
      <c r="PRP228" s="242"/>
      <c r="PRQ228" s="242"/>
      <c r="PRR228" s="242"/>
      <c r="PRS228" s="242"/>
      <c r="PRT228" s="242"/>
      <c r="PRU228" s="242"/>
      <c r="PRV228" s="242"/>
      <c r="PRW228" s="242"/>
      <c r="PRX228" s="242"/>
      <c r="PRY228" s="242"/>
      <c r="PRZ228" s="242"/>
      <c r="PSA228" s="242"/>
      <c r="PSB228" s="242"/>
      <c r="PSC228" s="242"/>
      <c r="PSD228" s="242"/>
      <c r="PSE228" s="242"/>
      <c r="PSF228" s="242"/>
      <c r="PSG228" s="242"/>
      <c r="PSH228" s="242"/>
      <c r="PSI228" s="242"/>
      <c r="PSJ228" s="242"/>
      <c r="PSK228" s="242"/>
      <c r="PSL228" s="242"/>
      <c r="PSM228" s="242"/>
      <c r="PSN228" s="242"/>
      <c r="PSO228" s="242"/>
      <c r="PSP228" s="242"/>
      <c r="PSQ228" s="242"/>
      <c r="PSR228" s="242"/>
      <c r="PSS228" s="242"/>
      <c r="PST228" s="242"/>
      <c r="PSU228" s="242"/>
      <c r="PSV228" s="242"/>
      <c r="PSW228" s="242"/>
      <c r="PSX228" s="242"/>
      <c r="PSY228" s="242"/>
      <c r="PSZ228" s="242"/>
      <c r="PTA228" s="242"/>
      <c r="PTB228" s="242"/>
      <c r="PTC228" s="242"/>
      <c r="PTD228" s="242"/>
      <c r="PTE228" s="242"/>
      <c r="PTF228" s="242"/>
      <c r="PTG228" s="242"/>
      <c r="PTH228" s="242"/>
      <c r="PTI228" s="242"/>
      <c r="PTJ228" s="242"/>
      <c r="PTK228" s="242"/>
      <c r="PTL228" s="242"/>
      <c r="PTM228" s="242"/>
      <c r="PTN228" s="242"/>
      <c r="PTO228" s="242"/>
      <c r="PTP228" s="242"/>
      <c r="PTQ228" s="242"/>
      <c r="PTR228" s="242"/>
      <c r="PTS228" s="242"/>
      <c r="PTT228" s="242"/>
      <c r="PTU228" s="242"/>
      <c r="PTV228" s="242"/>
      <c r="PTW228" s="242"/>
      <c r="PTX228" s="242"/>
      <c r="PTY228" s="242"/>
      <c r="PTZ228" s="242"/>
      <c r="PUA228" s="242"/>
      <c r="PUB228" s="242"/>
      <c r="PUC228" s="242"/>
      <c r="PUD228" s="242"/>
      <c r="PUE228" s="242"/>
      <c r="PUF228" s="242"/>
      <c r="PUG228" s="242"/>
      <c r="PUH228" s="242"/>
      <c r="PUI228" s="242"/>
      <c r="PUJ228" s="242"/>
      <c r="PUK228" s="242"/>
      <c r="PUL228" s="242"/>
      <c r="PUM228" s="242"/>
      <c r="PUN228" s="242"/>
      <c r="PUO228" s="242"/>
      <c r="PUP228" s="242"/>
      <c r="PUQ228" s="242"/>
      <c r="PUR228" s="242"/>
      <c r="PUS228" s="242"/>
      <c r="PUT228" s="242"/>
      <c r="PUU228" s="242"/>
      <c r="PUV228" s="242"/>
      <c r="PUW228" s="242"/>
      <c r="PUX228" s="242"/>
      <c r="PUY228" s="242"/>
      <c r="PUZ228" s="242"/>
      <c r="PVA228" s="242"/>
      <c r="PVB228" s="242"/>
      <c r="PVC228" s="242"/>
      <c r="PVD228" s="242"/>
      <c r="PVE228" s="242"/>
      <c r="PVF228" s="242"/>
      <c r="PVG228" s="242"/>
      <c r="PVH228" s="242"/>
      <c r="PVI228" s="242"/>
      <c r="PVJ228" s="242"/>
      <c r="PVK228" s="242"/>
      <c r="PVL228" s="242"/>
      <c r="PVM228" s="242"/>
      <c r="PVN228" s="242"/>
      <c r="PVO228" s="242"/>
      <c r="PVP228" s="242"/>
      <c r="PVQ228" s="242"/>
      <c r="PVR228" s="242"/>
      <c r="PVS228" s="242"/>
      <c r="PVT228" s="242"/>
      <c r="PVU228" s="242"/>
      <c r="PVV228" s="242"/>
      <c r="PVW228" s="242"/>
      <c r="PVX228" s="242"/>
      <c r="PVY228" s="242"/>
      <c r="PVZ228" s="242"/>
      <c r="PWA228" s="242"/>
      <c r="PWB228" s="242"/>
      <c r="PWC228" s="242"/>
      <c r="PWD228" s="242"/>
      <c r="PWE228" s="242"/>
      <c r="PWF228" s="242"/>
      <c r="PWG228" s="242"/>
      <c r="PWH228" s="242"/>
      <c r="PWI228" s="242"/>
      <c r="PWJ228" s="242"/>
      <c r="PWK228" s="242"/>
      <c r="PWL228" s="242"/>
      <c r="PWM228" s="242"/>
      <c r="PWN228" s="242"/>
      <c r="PWO228" s="242"/>
      <c r="PWP228" s="242"/>
      <c r="PWQ228" s="242"/>
      <c r="PWR228" s="242"/>
      <c r="PWS228" s="242"/>
      <c r="PWT228" s="242"/>
      <c r="PWU228" s="242"/>
      <c r="PWV228" s="242"/>
      <c r="PWW228" s="242"/>
      <c r="PWX228" s="242"/>
      <c r="PWY228" s="242"/>
      <c r="PWZ228" s="242"/>
      <c r="PXA228" s="242"/>
      <c r="PXB228" s="242"/>
      <c r="PXC228" s="242"/>
      <c r="PXD228" s="242"/>
      <c r="PXE228" s="242"/>
      <c r="PXF228" s="242"/>
      <c r="PXG228" s="242"/>
      <c r="PXH228" s="242"/>
      <c r="PXI228" s="242"/>
      <c r="PXJ228" s="242"/>
      <c r="PXK228" s="242"/>
      <c r="PXL228" s="242"/>
      <c r="PXM228" s="242"/>
      <c r="PXN228" s="242"/>
      <c r="PXO228" s="242"/>
      <c r="PXP228" s="242"/>
      <c r="PXQ228" s="242"/>
      <c r="PXR228" s="242"/>
      <c r="PXS228" s="242"/>
      <c r="PXT228" s="242"/>
      <c r="PXU228" s="242"/>
      <c r="PXV228" s="242"/>
      <c r="PXW228" s="242"/>
      <c r="PXX228" s="242"/>
      <c r="PXY228" s="242"/>
      <c r="PXZ228" s="242"/>
      <c r="PYA228" s="242"/>
      <c r="PYB228" s="242"/>
      <c r="PYC228" s="242"/>
      <c r="PYD228" s="242"/>
      <c r="PYE228" s="242"/>
      <c r="PYF228" s="242"/>
      <c r="PYG228" s="242"/>
      <c r="PYH228" s="242"/>
      <c r="PYI228" s="242"/>
      <c r="PYJ228" s="242"/>
      <c r="PYK228" s="242"/>
      <c r="PYL228" s="242"/>
      <c r="PYM228" s="242"/>
      <c r="PYN228" s="242"/>
      <c r="PYO228" s="242"/>
      <c r="PYP228" s="242"/>
      <c r="PYQ228" s="242"/>
      <c r="PYR228" s="242"/>
      <c r="PYS228" s="242"/>
      <c r="PYT228" s="242"/>
      <c r="PYU228" s="242"/>
      <c r="PYV228" s="242"/>
      <c r="PYW228" s="242"/>
      <c r="PYX228" s="242"/>
      <c r="PYY228" s="242"/>
      <c r="PYZ228" s="242"/>
      <c r="PZA228" s="242"/>
      <c r="PZB228" s="242"/>
      <c r="PZC228" s="242"/>
      <c r="PZD228" s="242"/>
      <c r="PZE228" s="242"/>
      <c r="PZF228" s="242"/>
      <c r="PZG228" s="242"/>
      <c r="PZH228" s="242"/>
      <c r="PZI228" s="242"/>
      <c r="PZJ228" s="242"/>
      <c r="PZK228" s="242"/>
      <c r="PZL228" s="242"/>
      <c r="PZM228" s="242"/>
      <c r="PZN228" s="242"/>
      <c r="PZO228" s="242"/>
      <c r="PZP228" s="242"/>
      <c r="PZQ228" s="242"/>
      <c r="PZR228" s="242"/>
      <c r="PZS228" s="242"/>
      <c r="PZT228" s="242"/>
      <c r="PZU228" s="242"/>
      <c r="PZV228" s="242"/>
      <c r="PZW228" s="242"/>
      <c r="PZX228" s="242"/>
      <c r="PZY228" s="242"/>
      <c r="PZZ228" s="242"/>
      <c r="QAA228" s="242"/>
      <c r="QAB228" s="242"/>
      <c r="QAC228" s="242"/>
      <c r="QAD228" s="242"/>
      <c r="QAE228" s="242"/>
      <c r="QAF228" s="242"/>
      <c r="QAG228" s="242"/>
      <c r="QAH228" s="242"/>
      <c r="QAI228" s="242"/>
      <c r="QAJ228" s="242"/>
      <c r="QAK228" s="242"/>
      <c r="QAL228" s="242"/>
      <c r="QAM228" s="242"/>
      <c r="QAN228" s="242"/>
      <c r="QAO228" s="242"/>
      <c r="QAP228" s="242"/>
      <c r="QAQ228" s="242"/>
      <c r="QAR228" s="242"/>
      <c r="QAS228" s="242"/>
      <c r="QAT228" s="242"/>
      <c r="QAU228" s="242"/>
      <c r="QAV228" s="242"/>
      <c r="QAW228" s="242"/>
      <c r="QAX228" s="242"/>
      <c r="QAY228" s="242"/>
      <c r="QAZ228" s="242"/>
      <c r="QBA228" s="242"/>
    </row>
    <row r="229" spans="1:11545" x14ac:dyDescent="0.2">
      <c r="A229" s="408" t="s">
        <v>1817</v>
      </c>
      <c r="B229" s="341" t="s">
        <v>1635</v>
      </c>
      <c r="C229" s="408" t="s">
        <v>1636</v>
      </c>
      <c r="D229" s="341" t="s">
        <v>1938</v>
      </c>
      <c r="E229" s="341" t="s">
        <v>1938</v>
      </c>
      <c r="F229" s="341" t="s">
        <v>1938</v>
      </c>
      <c r="G229" s="423">
        <v>0.3</v>
      </c>
      <c r="H229" s="424">
        <v>0</v>
      </c>
      <c r="I229" s="424">
        <v>0.3</v>
      </c>
      <c r="J229" s="424">
        <v>0</v>
      </c>
      <c r="K229" s="424">
        <v>0</v>
      </c>
      <c r="L229" s="442">
        <v>0</v>
      </c>
      <c r="M229" s="442">
        <v>0</v>
      </c>
      <c r="N229" s="442">
        <v>0</v>
      </c>
      <c r="O229" s="442">
        <v>0</v>
      </c>
      <c r="P229" s="442">
        <v>0</v>
      </c>
      <c r="Q229" s="441">
        <v>0</v>
      </c>
      <c r="R229" s="441">
        <v>0.3</v>
      </c>
      <c r="S229" s="441">
        <f t="shared" si="7"/>
        <v>0.3</v>
      </c>
      <c r="T229" s="243">
        <f t="shared" si="9"/>
        <v>0</v>
      </c>
    </row>
    <row r="230" spans="1:11545" x14ac:dyDescent="0.2">
      <c r="A230" s="408" t="s">
        <v>1818</v>
      </c>
      <c r="B230" s="341" t="s">
        <v>1637</v>
      </c>
      <c r="C230" s="408" t="s">
        <v>1638</v>
      </c>
      <c r="D230" s="341" t="s">
        <v>1938</v>
      </c>
      <c r="E230" s="341" t="s">
        <v>1938</v>
      </c>
      <c r="F230" s="341" t="s">
        <v>1938</v>
      </c>
      <c r="G230" s="423">
        <v>0.7</v>
      </c>
      <c r="H230" s="424">
        <v>0</v>
      </c>
      <c r="I230" s="424">
        <v>0.7</v>
      </c>
      <c r="J230" s="424">
        <v>0</v>
      </c>
      <c r="K230" s="424">
        <v>0</v>
      </c>
      <c r="L230" s="442">
        <v>0</v>
      </c>
      <c r="M230" s="442">
        <v>0</v>
      </c>
      <c r="N230" s="442">
        <v>0</v>
      </c>
      <c r="O230" s="442">
        <v>0</v>
      </c>
      <c r="P230" s="442">
        <v>0</v>
      </c>
      <c r="Q230" s="442">
        <v>0</v>
      </c>
      <c r="R230" s="441">
        <v>0.7</v>
      </c>
      <c r="S230" s="441">
        <f t="shared" si="7"/>
        <v>0.7</v>
      </c>
      <c r="T230" s="243">
        <f t="shared" si="9"/>
        <v>0</v>
      </c>
    </row>
    <row r="231" spans="1:11545" x14ac:dyDescent="0.2">
      <c r="A231" s="408" t="s">
        <v>1819</v>
      </c>
      <c r="B231" s="341" t="s">
        <v>1639</v>
      </c>
      <c r="C231" s="408" t="s">
        <v>1640</v>
      </c>
      <c r="D231" s="341" t="s">
        <v>1938</v>
      </c>
      <c r="E231" s="341" t="s">
        <v>1938</v>
      </c>
      <c r="F231" s="341" t="s">
        <v>1938</v>
      </c>
      <c r="G231" s="423">
        <v>0.6</v>
      </c>
      <c r="H231" s="424">
        <v>0</v>
      </c>
      <c r="I231" s="424">
        <v>0.6</v>
      </c>
      <c r="J231" s="424">
        <v>0</v>
      </c>
      <c r="K231" s="424">
        <v>0</v>
      </c>
      <c r="L231" s="438">
        <v>0</v>
      </c>
      <c r="M231" s="438">
        <v>0</v>
      </c>
      <c r="N231" s="438">
        <v>0</v>
      </c>
      <c r="O231" s="438">
        <v>0</v>
      </c>
      <c r="P231" s="438">
        <v>0</v>
      </c>
      <c r="Q231" s="438">
        <v>0</v>
      </c>
      <c r="R231" s="438">
        <v>0.6</v>
      </c>
      <c r="S231" s="441">
        <f t="shared" si="7"/>
        <v>0.6</v>
      </c>
      <c r="T231" s="243">
        <f t="shared" si="9"/>
        <v>0</v>
      </c>
    </row>
    <row r="232" spans="1:11545" ht="21.75" customHeight="1" x14ac:dyDescent="0.2">
      <c r="A232" s="408" t="s">
        <v>1820</v>
      </c>
      <c r="B232" s="341" t="s">
        <v>1641</v>
      </c>
      <c r="C232" s="408" t="s">
        <v>1642</v>
      </c>
      <c r="D232" s="341" t="s">
        <v>1938</v>
      </c>
      <c r="E232" s="341" t="s">
        <v>1938</v>
      </c>
      <c r="F232" s="341" t="s">
        <v>1938</v>
      </c>
      <c r="G232" s="423">
        <v>0.6</v>
      </c>
      <c r="H232" s="424">
        <v>0</v>
      </c>
      <c r="I232" s="424">
        <v>0.6</v>
      </c>
      <c r="J232" s="424">
        <v>0</v>
      </c>
      <c r="K232" s="424">
        <v>0</v>
      </c>
      <c r="L232" s="438">
        <v>0</v>
      </c>
      <c r="M232" s="438">
        <v>0</v>
      </c>
      <c r="N232" s="438">
        <v>0</v>
      </c>
      <c r="O232" s="438">
        <v>0</v>
      </c>
      <c r="P232" s="438">
        <v>0</v>
      </c>
      <c r="Q232" s="438">
        <v>0</v>
      </c>
      <c r="R232" s="438">
        <v>0.6</v>
      </c>
      <c r="S232" s="441">
        <f t="shared" si="7"/>
        <v>0.6</v>
      </c>
      <c r="T232" s="243">
        <f t="shared" si="9"/>
        <v>0</v>
      </c>
    </row>
    <row r="233" spans="1:11545" ht="21.75" customHeight="1" x14ac:dyDescent="0.2">
      <c r="A233" s="408" t="s">
        <v>1817</v>
      </c>
      <c r="B233" s="341" t="s">
        <v>1643</v>
      </c>
      <c r="C233" s="408" t="s">
        <v>1644</v>
      </c>
      <c r="D233" s="341" t="s">
        <v>1938</v>
      </c>
      <c r="E233" s="341" t="s">
        <v>1938</v>
      </c>
      <c r="F233" s="341" t="s">
        <v>1938</v>
      </c>
      <c r="G233" s="423">
        <v>0.6</v>
      </c>
      <c r="H233" s="424">
        <v>0</v>
      </c>
      <c r="I233" s="424">
        <v>0.6</v>
      </c>
      <c r="J233" s="424">
        <v>0</v>
      </c>
      <c r="K233" s="424">
        <v>0</v>
      </c>
      <c r="L233" s="442">
        <v>0</v>
      </c>
      <c r="M233" s="442">
        <v>0</v>
      </c>
      <c r="N233" s="441">
        <v>0</v>
      </c>
      <c r="O233" s="442">
        <v>0</v>
      </c>
      <c r="P233" s="442">
        <v>0</v>
      </c>
      <c r="Q233" s="442">
        <v>0</v>
      </c>
      <c r="R233" s="442">
        <v>0.6</v>
      </c>
      <c r="S233" s="441">
        <f t="shared" si="7"/>
        <v>0.6</v>
      </c>
      <c r="T233" s="243">
        <f t="shared" si="9"/>
        <v>0</v>
      </c>
    </row>
    <row r="234" spans="1:11545" x14ac:dyDescent="0.2">
      <c r="A234" s="408" t="s">
        <v>1821</v>
      </c>
      <c r="B234" s="341" t="s">
        <v>1645</v>
      </c>
      <c r="C234" s="408" t="s">
        <v>1646</v>
      </c>
      <c r="D234" s="341" t="s">
        <v>1938</v>
      </c>
      <c r="E234" s="341" t="s">
        <v>1938</v>
      </c>
      <c r="F234" s="341" t="s">
        <v>1938</v>
      </c>
      <c r="G234" s="423">
        <v>0.6</v>
      </c>
      <c r="H234" s="424">
        <v>0</v>
      </c>
      <c r="I234" s="424">
        <v>0.6</v>
      </c>
      <c r="J234" s="424">
        <v>0</v>
      </c>
      <c r="K234" s="424">
        <v>0</v>
      </c>
      <c r="L234" s="442">
        <v>0</v>
      </c>
      <c r="M234" s="442">
        <v>0</v>
      </c>
      <c r="N234" s="442">
        <v>0</v>
      </c>
      <c r="O234" s="448">
        <v>0</v>
      </c>
      <c r="P234" s="442">
        <v>0</v>
      </c>
      <c r="Q234" s="442">
        <v>0</v>
      </c>
      <c r="R234" s="442">
        <v>0.6</v>
      </c>
      <c r="S234" s="441">
        <f t="shared" si="7"/>
        <v>0.6</v>
      </c>
      <c r="T234" s="243">
        <f t="shared" si="9"/>
        <v>0</v>
      </c>
    </row>
    <row r="235" spans="1:11545" x14ac:dyDescent="0.2">
      <c r="A235" s="408" t="s">
        <v>1822</v>
      </c>
      <c r="B235" s="341" t="s">
        <v>1282</v>
      </c>
      <c r="C235" s="408" t="s">
        <v>1647</v>
      </c>
      <c r="D235" s="341" t="s">
        <v>1938</v>
      </c>
      <c r="E235" s="341" t="s">
        <v>1938</v>
      </c>
      <c r="F235" s="341" t="s">
        <v>1938</v>
      </c>
      <c r="G235" s="423">
        <v>8.8328199999999999</v>
      </c>
      <c r="H235" s="424">
        <v>0</v>
      </c>
      <c r="I235" s="424">
        <v>8.8328199999999999</v>
      </c>
      <c r="J235" s="424">
        <v>0</v>
      </c>
      <c r="K235" s="424">
        <v>0</v>
      </c>
      <c r="L235" s="442">
        <v>0</v>
      </c>
      <c r="M235" s="442">
        <v>0</v>
      </c>
      <c r="N235" s="442">
        <v>0</v>
      </c>
      <c r="O235" s="442">
        <v>0</v>
      </c>
      <c r="P235" s="448">
        <v>0</v>
      </c>
      <c r="Q235" s="442">
        <v>0</v>
      </c>
      <c r="R235" s="442">
        <v>8.8328199999999999</v>
      </c>
      <c r="S235" s="441">
        <f t="shared" si="7"/>
        <v>8.8328199999999999</v>
      </c>
      <c r="T235" s="243">
        <f t="shared" si="9"/>
        <v>0</v>
      </c>
    </row>
    <row r="236" spans="1:11545" s="34" customFormat="1" x14ac:dyDescent="0.2">
      <c r="A236" s="408" t="s">
        <v>1817</v>
      </c>
      <c r="B236" s="341" t="s">
        <v>1648</v>
      </c>
      <c r="C236" s="408" t="s">
        <v>1649</v>
      </c>
      <c r="D236" s="341" t="s">
        <v>1938</v>
      </c>
      <c r="E236" s="341" t="s">
        <v>1938</v>
      </c>
      <c r="F236" s="341" t="s">
        <v>1938</v>
      </c>
      <c r="G236" s="426">
        <v>3.9916800000000001</v>
      </c>
      <c r="H236" s="424">
        <v>5.5492E-2</v>
      </c>
      <c r="I236" s="424">
        <v>1.731336</v>
      </c>
      <c r="J236" s="424">
        <v>1.9284520000000001</v>
      </c>
      <c r="K236" s="424">
        <v>0.27639999999999998</v>
      </c>
      <c r="L236" s="439">
        <v>0</v>
      </c>
      <c r="M236" s="439">
        <v>0</v>
      </c>
      <c r="N236" s="439">
        <v>0</v>
      </c>
      <c r="O236" s="439">
        <v>0</v>
      </c>
      <c r="P236" s="439">
        <v>0</v>
      </c>
      <c r="Q236" s="447">
        <v>0</v>
      </c>
      <c r="R236" s="439">
        <v>3.9916800000000001</v>
      </c>
      <c r="S236" s="441">
        <f t="shared" si="7"/>
        <v>3.9916800000000001</v>
      </c>
      <c r="T236" s="243">
        <f t="shared" si="9"/>
        <v>0</v>
      </c>
      <c r="U236" s="242"/>
      <c r="V236" s="242"/>
      <c r="W236" s="242"/>
      <c r="X236" s="242"/>
      <c r="Y236" s="242"/>
      <c r="Z236" s="242"/>
      <c r="AA236" s="242"/>
      <c r="AB236" s="242"/>
      <c r="AC236" s="242"/>
      <c r="AD236" s="242"/>
      <c r="AE236" s="242"/>
      <c r="AF236" s="242"/>
      <c r="AG236" s="242"/>
      <c r="AH236" s="242"/>
      <c r="AI236" s="242"/>
      <c r="AJ236" s="242"/>
      <c r="AK236" s="242"/>
      <c r="AL236" s="242"/>
      <c r="AM236" s="242"/>
      <c r="AN236" s="242"/>
      <c r="AO236" s="242"/>
      <c r="AP236" s="242"/>
      <c r="AQ236" s="242"/>
      <c r="AR236" s="242"/>
      <c r="AS236" s="242"/>
      <c r="AT236" s="242"/>
      <c r="AU236" s="242"/>
      <c r="AV236" s="242"/>
      <c r="AW236" s="242"/>
      <c r="AX236" s="242"/>
      <c r="AY236" s="242"/>
      <c r="AZ236" s="242"/>
      <c r="BA236" s="242"/>
      <c r="BB236" s="242"/>
      <c r="BC236" s="242"/>
      <c r="BD236" s="242"/>
      <c r="BE236" s="242"/>
      <c r="BF236" s="242"/>
      <c r="BG236" s="242"/>
      <c r="BH236" s="242"/>
      <c r="BI236" s="242"/>
      <c r="BJ236" s="242"/>
      <c r="BK236" s="242"/>
      <c r="BL236" s="242"/>
      <c r="BM236" s="242"/>
      <c r="BN236" s="242"/>
      <c r="BO236" s="242"/>
      <c r="BP236" s="242"/>
      <c r="BQ236" s="242"/>
      <c r="BR236" s="242"/>
      <c r="BS236" s="242"/>
      <c r="BT236" s="242"/>
      <c r="BU236" s="242"/>
      <c r="BV236" s="242"/>
      <c r="BW236" s="242"/>
      <c r="BX236" s="242"/>
      <c r="BY236" s="242"/>
      <c r="BZ236" s="242"/>
      <c r="CA236" s="242"/>
      <c r="CB236" s="242"/>
      <c r="CC236" s="242"/>
      <c r="CD236" s="242"/>
      <c r="CE236" s="242"/>
      <c r="CF236" s="242"/>
      <c r="CG236" s="242"/>
      <c r="CH236" s="242"/>
      <c r="CI236" s="242"/>
      <c r="CJ236" s="242"/>
      <c r="CK236" s="242"/>
      <c r="CL236" s="242"/>
      <c r="CM236" s="242"/>
      <c r="CN236" s="242"/>
      <c r="CO236" s="242"/>
      <c r="CP236" s="242"/>
      <c r="CQ236" s="242"/>
      <c r="CR236" s="242"/>
      <c r="CS236" s="242"/>
      <c r="CT236" s="242"/>
      <c r="CU236" s="242"/>
      <c r="CV236" s="242"/>
      <c r="CW236" s="242"/>
      <c r="CX236" s="242"/>
      <c r="CY236" s="242"/>
      <c r="CZ236" s="242"/>
      <c r="DA236" s="242"/>
      <c r="DB236" s="242"/>
      <c r="DC236" s="242"/>
      <c r="DD236" s="242"/>
      <c r="DE236" s="242"/>
      <c r="DF236" s="242"/>
      <c r="DG236" s="242"/>
      <c r="DH236" s="242"/>
      <c r="DI236" s="242"/>
      <c r="DJ236" s="242"/>
      <c r="DK236" s="242"/>
      <c r="DL236" s="242"/>
      <c r="DM236" s="242"/>
      <c r="DN236" s="242"/>
      <c r="DO236" s="242"/>
      <c r="DP236" s="242"/>
      <c r="DQ236" s="242"/>
      <c r="DR236" s="242"/>
      <c r="DS236" s="242"/>
      <c r="DT236" s="242"/>
      <c r="DU236" s="242"/>
      <c r="DV236" s="242"/>
      <c r="DW236" s="242"/>
      <c r="DX236" s="242"/>
      <c r="DY236" s="242"/>
      <c r="DZ236" s="242"/>
      <c r="EA236" s="242"/>
      <c r="EB236" s="242"/>
      <c r="EC236" s="242"/>
      <c r="ED236" s="242"/>
      <c r="EE236" s="242"/>
      <c r="EF236" s="242"/>
      <c r="EG236" s="242"/>
      <c r="EH236" s="242"/>
      <c r="EI236" s="242"/>
      <c r="EJ236" s="242"/>
      <c r="EK236" s="242"/>
      <c r="EL236" s="242"/>
      <c r="EM236" s="242"/>
      <c r="EN236" s="242"/>
      <c r="EO236" s="242"/>
      <c r="EP236" s="242"/>
      <c r="EQ236" s="242"/>
      <c r="ER236" s="242"/>
      <c r="ES236" s="242"/>
      <c r="ET236" s="242"/>
      <c r="EU236" s="242"/>
      <c r="EV236" s="242"/>
      <c r="EW236" s="242"/>
      <c r="EX236" s="242"/>
      <c r="EY236" s="242"/>
      <c r="EZ236" s="242"/>
      <c r="FA236" s="242"/>
      <c r="FB236" s="242"/>
      <c r="FC236" s="242"/>
      <c r="FD236" s="242"/>
      <c r="FE236" s="242"/>
      <c r="FF236" s="242"/>
      <c r="FG236" s="242"/>
      <c r="FH236" s="242"/>
      <c r="FI236" s="242"/>
      <c r="FJ236" s="242"/>
      <c r="FK236" s="242"/>
      <c r="FL236" s="242"/>
      <c r="FM236" s="242"/>
      <c r="FN236" s="242"/>
      <c r="FO236" s="242"/>
      <c r="FP236" s="242"/>
      <c r="FQ236" s="242"/>
      <c r="FR236" s="242"/>
      <c r="FS236" s="242"/>
      <c r="FT236" s="242"/>
      <c r="FU236" s="242"/>
      <c r="FV236" s="242"/>
      <c r="FW236" s="242"/>
      <c r="FX236" s="242"/>
      <c r="FY236" s="242"/>
      <c r="FZ236" s="242"/>
      <c r="GA236" s="242"/>
      <c r="GB236" s="242"/>
      <c r="GC236" s="242"/>
      <c r="GD236" s="242"/>
      <c r="GE236" s="242"/>
      <c r="GF236" s="242"/>
      <c r="GG236" s="242"/>
      <c r="GH236" s="242"/>
      <c r="GI236" s="242"/>
      <c r="GJ236" s="242"/>
      <c r="GK236" s="242"/>
      <c r="GL236" s="242"/>
      <c r="GM236" s="242"/>
      <c r="GN236" s="242"/>
      <c r="GO236" s="242"/>
      <c r="GP236" s="242"/>
      <c r="GQ236" s="242"/>
      <c r="GR236" s="242"/>
      <c r="GS236" s="242"/>
      <c r="GT236" s="242"/>
      <c r="GU236" s="242"/>
      <c r="GV236" s="242"/>
      <c r="GW236" s="242"/>
      <c r="GX236" s="242"/>
      <c r="GY236" s="242"/>
      <c r="GZ236" s="242"/>
      <c r="HA236" s="242"/>
      <c r="HB236" s="242"/>
      <c r="HC236" s="242"/>
      <c r="HD236" s="242"/>
      <c r="HE236" s="242"/>
      <c r="HF236" s="242"/>
      <c r="HG236" s="242"/>
      <c r="HH236" s="242"/>
      <c r="HI236" s="242"/>
      <c r="HJ236" s="242"/>
      <c r="HK236" s="242"/>
      <c r="HL236" s="242"/>
      <c r="HM236" s="242"/>
      <c r="HN236" s="242"/>
      <c r="HO236" s="242"/>
      <c r="HP236" s="242"/>
      <c r="HQ236" s="242"/>
      <c r="HR236" s="242"/>
      <c r="HS236" s="242"/>
      <c r="HT236" s="242"/>
      <c r="HU236" s="242"/>
      <c r="HV236" s="242"/>
      <c r="HW236" s="242"/>
      <c r="HX236" s="242"/>
      <c r="HY236" s="242"/>
      <c r="HZ236" s="242"/>
      <c r="IA236" s="242"/>
      <c r="IB236" s="242"/>
      <c r="IC236" s="242"/>
      <c r="ID236" s="242"/>
      <c r="IE236" s="242"/>
      <c r="IF236" s="242"/>
      <c r="IG236" s="242"/>
      <c r="IH236" s="242"/>
      <c r="II236" s="242"/>
      <c r="IJ236" s="242"/>
      <c r="IK236" s="242"/>
      <c r="IL236" s="242"/>
      <c r="IM236" s="242"/>
      <c r="IN236" s="242"/>
      <c r="IO236" s="242"/>
      <c r="IP236" s="242"/>
      <c r="IQ236" s="242"/>
      <c r="IR236" s="242"/>
      <c r="IS236" s="242"/>
      <c r="IT236" s="242"/>
      <c r="IU236" s="242"/>
      <c r="IV236" s="242"/>
      <c r="IW236" s="242"/>
      <c r="IX236" s="242"/>
      <c r="IY236" s="242"/>
      <c r="IZ236" s="242"/>
      <c r="JA236" s="242"/>
      <c r="JB236" s="242"/>
      <c r="JC236" s="242"/>
      <c r="JD236" s="242"/>
      <c r="JE236" s="242"/>
      <c r="JF236" s="242"/>
      <c r="JG236" s="242"/>
      <c r="JH236" s="242"/>
      <c r="JI236" s="242"/>
      <c r="JJ236" s="242"/>
      <c r="JK236" s="242"/>
      <c r="JL236" s="242"/>
      <c r="JM236" s="242"/>
      <c r="JN236" s="242"/>
      <c r="JO236" s="242"/>
      <c r="JP236" s="242"/>
      <c r="JQ236" s="242"/>
      <c r="JR236" s="242"/>
      <c r="JS236" s="242"/>
      <c r="JT236" s="242"/>
      <c r="JU236" s="242"/>
      <c r="JV236" s="242"/>
      <c r="JW236" s="242"/>
      <c r="JX236" s="242"/>
      <c r="JY236" s="242"/>
      <c r="JZ236" s="242"/>
      <c r="KA236" s="242"/>
      <c r="KB236" s="242"/>
      <c r="KC236" s="242"/>
      <c r="KD236" s="242"/>
      <c r="KE236" s="242"/>
      <c r="KF236" s="242"/>
      <c r="KG236" s="242"/>
      <c r="KH236" s="242"/>
      <c r="KI236" s="242"/>
      <c r="KJ236" s="242"/>
      <c r="KK236" s="242"/>
      <c r="KL236" s="242"/>
      <c r="KM236" s="242"/>
      <c r="KN236" s="242"/>
      <c r="KO236" s="242"/>
      <c r="KP236" s="242"/>
      <c r="KQ236" s="242"/>
      <c r="KR236" s="242"/>
      <c r="KS236" s="242"/>
      <c r="KT236" s="242"/>
      <c r="KU236" s="242"/>
      <c r="KV236" s="242"/>
      <c r="KW236" s="242"/>
      <c r="KX236" s="242"/>
      <c r="KY236" s="242"/>
      <c r="KZ236" s="242"/>
      <c r="LA236" s="242"/>
      <c r="LB236" s="242"/>
      <c r="LC236" s="242"/>
      <c r="LD236" s="242"/>
      <c r="LE236" s="242"/>
      <c r="LF236" s="242"/>
      <c r="LG236" s="242"/>
      <c r="LH236" s="242"/>
      <c r="LI236" s="242"/>
      <c r="LJ236" s="242"/>
      <c r="LK236" s="242"/>
      <c r="LL236" s="242"/>
      <c r="LM236" s="242"/>
      <c r="LN236" s="242"/>
      <c r="LO236" s="242"/>
      <c r="LP236" s="242"/>
      <c r="LQ236" s="242"/>
      <c r="LR236" s="242"/>
      <c r="LS236" s="242"/>
      <c r="LT236" s="242"/>
      <c r="LU236" s="242"/>
      <c r="LV236" s="242"/>
      <c r="LW236" s="242"/>
      <c r="LX236" s="242"/>
      <c r="LY236" s="242"/>
      <c r="LZ236" s="242"/>
      <c r="MA236" s="242"/>
      <c r="MB236" s="242"/>
      <c r="MC236" s="242"/>
      <c r="MD236" s="242"/>
      <c r="ME236" s="242"/>
      <c r="MF236" s="242"/>
      <c r="MG236" s="242"/>
      <c r="MH236" s="242"/>
      <c r="MI236" s="242"/>
      <c r="MJ236" s="242"/>
      <c r="MK236" s="242"/>
      <c r="ML236" s="242"/>
      <c r="MM236" s="242"/>
      <c r="MN236" s="242"/>
      <c r="MO236" s="242"/>
      <c r="MP236" s="242"/>
      <c r="MQ236" s="242"/>
      <c r="MR236" s="242"/>
      <c r="MS236" s="242"/>
      <c r="MT236" s="242"/>
      <c r="MU236" s="242"/>
      <c r="MV236" s="242"/>
      <c r="MW236" s="242"/>
      <c r="MX236" s="242"/>
      <c r="MY236" s="242"/>
      <c r="MZ236" s="242"/>
      <c r="NA236" s="242"/>
      <c r="NB236" s="242"/>
      <c r="NC236" s="242"/>
      <c r="ND236" s="242"/>
      <c r="NE236" s="242"/>
      <c r="NF236" s="242"/>
      <c r="NG236" s="242"/>
      <c r="NH236" s="242"/>
      <c r="NI236" s="242"/>
      <c r="NJ236" s="242"/>
      <c r="NK236" s="242"/>
      <c r="NL236" s="242"/>
      <c r="NM236" s="242"/>
      <c r="NN236" s="242"/>
      <c r="NO236" s="242"/>
      <c r="NP236" s="242"/>
      <c r="NQ236" s="242"/>
      <c r="NR236" s="242"/>
      <c r="NS236" s="242"/>
      <c r="NT236" s="242"/>
      <c r="NU236" s="242"/>
      <c r="NV236" s="242"/>
      <c r="NW236" s="242"/>
      <c r="NX236" s="242"/>
      <c r="NY236" s="242"/>
      <c r="NZ236" s="242"/>
      <c r="OA236" s="242"/>
      <c r="OB236" s="242"/>
      <c r="OC236" s="242"/>
      <c r="OD236" s="242"/>
      <c r="OE236" s="242"/>
      <c r="OF236" s="242"/>
      <c r="OG236" s="242"/>
      <c r="OH236" s="242"/>
      <c r="OI236" s="242"/>
      <c r="OJ236" s="242"/>
      <c r="OK236" s="242"/>
      <c r="OL236" s="242"/>
      <c r="OM236" s="242"/>
      <c r="ON236" s="242"/>
      <c r="OO236" s="242"/>
      <c r="OP236" s="242"/>
      <c r="OQ236" s="242"/>
      <c r="OR236" s="242"/>
      <c r="OS236" s="242"/>
      <c r="OT236" s="242"/>
      <c r="OU236" s="242"/>
      <c r="OV236" s="242"/>
      <c r="OW236" s="242"/>
      <c r="OX236" s="242"/>
      <c r="OY236" s="242"/>
      <c r="OZ236" s="242"/>
      <c r="PA236" s="242"/>
      <c r="PB236" s="242"/>
      <c r="PC236" s="242"/>
      <c r="PD236" s="242"/>
      <c r="PE236" s="242"/>
      <c r="PF236" s="242"/>
      <c r="PG236" s="242"/>
      <c r="PH236" s="242"/>
      <c r="PI236" s="242"/>
      <c r="PJ236" s="242"/>
      <c r="PK236" s="242"/>
      <c r="PL236" s="242"/>
      <c r="PM236" s="242"/>
      <c r="PN236" s="242"/>
      <c r="PO236" s="242"/>
      <c r="PP236" s="242"/>
      <c r="PQ236" s="242"/>
      <c r="PR236" s="242"/>
      <c r="PS236" s="242"/>
      <c r="PT236" s="242"/>
      <c r="PU236" s="242"/>
      <c r="PV236" s="242"/>
      <c r="PW236" s="242"/>
      <c r="PX236" s="242"/>
      <c r="PY236" s="242"/>
      <c r="PZ236" s="242"/>
      <c r="QA236" s="242"/>
      <c r="QB236" s="242"/>
      <c r="QC236" s="242"/>
      <c r="QD236" s="242"/>
      <c r="QE236" s="242"/>
      <c r="QF236" s="242"/>
      <c r="QG236" s="242"/>
      <c r="QH236" s="242"/>
      <c r="QI236" s="242"/>
      <c r="QJ236" s="242"/>
      <c r="QK236" s="242"/>
      <c r="QL236" s="242"/>
      <c r="QM236" s="242"/>
      <c r="QN236" s="242"/>
      <c r="QO236" s="242"/>
      <c r="QP236" s="242"/>
      <c r="QQ236" s="242"/>
      <c r="QR236" s="242"/>
      <c r="QS236" s="242"/>
      <c r="QT236" s="242"/>
      <c r="QU236" s="242"/>
      <c r="QV236" s="242"/>
      <c r="QW236" s="242"/>
      <c r="QX236" s="242"/>
      <c r="QY236" s="242"/>
      <c r="QZ236" s="242"/>
      <c r="RA236" s="242"/>
      <c r="RB236" s="242"/>
      <c r="RC236" s="242"/>
      <c r="RD236" s="242"/>
      <c r="RE236" s="242"/>
      <c r="RF236" s="242"/>
      <c r="RG236" s="242"/>
      <c r="RH236" s="242"/>
      <c r="RI236" s="242"/>
      <c r="RJ236" s="242"/>
      <c r="RK236" s="242"/>
      <c r="RL236" s="242"/>
      <c r="RM236" s="242"/>
      <c r="RN236" s="242"/>
      <c r="RO236" s="242"/>
      <c r="RP236" s="242"/>
      <c r="RQ236" s="242"/>
      <c r="RR236" s="242"/>
      <c r="RS236" s="242"/>
      <c r="RT236" s="242"/>
      <c r="RU236" s="242"/>
      <c r="RV236" s="242"/>
      <c r="RW236" s="242"/>
      <c r="RX236" s="242"/>
      <c r="RY236" s="242"/>
      <c r="RZ236" s="242"/>
      <c r="SA236" s="242"/>
      <c r="SB236" s="242"/>
      <c r="SC236" s="242"/>
      <c r="SD236" s="242"/>
      <c r="SE236" s="242"/>
      <c r="SF236" s="242"/>
      <c r="SG236" s="242"/>
      <c r="SH236" s="242"/>
      <c r="SI236" s="242"/>
      <c r="SJ236" s="242"/>
      <c r="SK236" s="242"/>
      <c r="SL236" s="242"/>
      <c r="SM236" s="242"/>
      <c r="SN236" s="242"/>
      <c r="SO236" s="242"/>
      <c r="SP236" s="242"/>
      <c r="SQ236" s="242"/>
      <c r="SR236" s="242"/>
      <c r="SS236" s="242"/>
      <c r="ST236" s="242"/>
      <c r="SU236" s="242"/>
      <c r="SV236" s="242"/>
      <c r="SW236" s="242"/>
      <c r="SX236" s="242"/>
      <c r="SY236" s="242"/>
      <c r="SZ236" s="242"/>
      <c r="TA236" s="242"/>
      <c r="TB236" s="242"/>
      <c r="TC236" s="242"/>
      <c r="TD236" s="242"/>
      <c r="TE236" s="242"/>
      <c r="TF236" s="242"/>
      <c r="TG236" s="242"/>
      <c r="TH236" s="242"/>
      <c r="TI236" s="242"/>
      <c r="TJ236" s="242"/>
      <c r="TK236" s="242"/>
      <c r="TL236" s="242"/>
      <c r="TM236" s="242"/>
      <c r="TN236" s="242"/>
      <c r="TO236" s="242"/>
      <c r="TP236" s="242"/>
      <c r="TQ236" s="242"/>
      <c r="TR236" s="242"/>
      <c r="TS236" s="242"/>
      <c r="TT236" s="242"/>
      <c r="TU236" s="242"/>
      <c r="TV236" s="242"/>
      <c r="TW236" s="242"/>
      <c r="TX236" s="242"/>
      <c r="TY236" s="242"/>
      <c r="TZ236" s="242"/>
      <c r="UA236" s="242"/>
      <c r="UB236" s="242"/>
      <c r="UC236" s="242"/>
      <c r="UD236" s="242"/>
      <c r="UE236" s="242"/>
      <c r="UF236" s="242"/>
      <c r="UG236" s="242"/>
      <c r="UH236" s="242"/>
      <c r="UI236" s="242"/>
      <c r="UJ236" s="242"/>
      <c r="UK236" s="242"/>
      <c r="UL236" s="242"/>
      <c r="UM236" s="242"/>
      <c r="UN236" s="242"/>
      <c r="UO236" s="242"/>
      <c r="UP236" s="242"/>
      <c r="UQ236" s="242"/>
      <c r="UR236" s="242"/>
      <c r="US236" s="242"/>
      <c r="UT236" s="242"/>
      <c r="UU236" s="242"/>
      <c r="UV236" s="242"/>
      <c r="UW236" s="242"/>
      <c r="UX236" s="242"/>
      <c r="UY236" s="242"/>
      <c r="UZ236" s="242"/>
      <c r="VA236" s="242"/>
      <c r="VB236" s="242"/>
      <c r="VC236" s="242"/>
      <c r="VD236" s="242"/>
      <c r="VE236" s="242"/>
      <c r="VF236" s="242"/>
      <c r="VG236" s="242"/>
      <c r="VH236" s="242"/>
      <c r="VI236" s="242"/>
      <c r="VJ236" s="242"/>
      <c r="VK236" s="242"/>
      <c r="VL236" s="242"/>
      <c r="VM236" s="242"/>
      <c r="VN236" s="242"/>
      <c r="VO236" s="242"/>
      <c r="VP236" s="242"/>
      <c r="VQ236" s="242"/>
      <c r="VR236" s="242"/>
      <c r="VS236" s="242"/>
      <c r="VT236" s="242"/>
      <c r="VU236" s="242"/>
      <c r="VV236" s="242"/>
      <c r="VW236" s="242"/>
      <c r="VX236" s="242"/>
      <c r="VY236" s="242"/>
      <c r="VZ236" s="242"/>
      <c r="WA236" s="242"/>
      <c r="WB236" s="242"/>
      <c r="WC236" s="242"/>
      <c r="WD236" s="242"/>
      <c r="WE236" s="242"/>
      <c r="WF236" s="242"/>
      <c r="WG236" s="242"/>
      <c r="WH236" s="242"/>
      <c r="WI236" s="242"/>
      <c r="WJ236" s="242"/>
      <c r="WK236" s="242"/>
      <c r="WL236" s="242"/>
      <c r="WM236" s="242"/>
      <c r="WN236" s="242"/>
      <c r="WO236" s="242"/>
      <c r="WP236" s="242"/>
      <c r="WQ236" s="242"/>
      <c r="WR236" s="242"/>
      <c r="WS236" s="242"/>
      <c r="WT236" s="242"/>
      <c r="WU236" s="242"/>
      <c r="WV236" s="242"/>
      <c r="WW236" s="242"/>
      <c r="WX236" s="242"/>
      <c r="WY236" s="242"/>
      <c r="WZ236" s="242"/>
      <c r="XA236" s="242"/>
      <c r="XB236" s="242"/>
      <c r="XC236" s="242"/>
      <c r="XD236" s="242"/>
      <c r="XE236" s="242"/>
      <c r="XF236" s="242"/>
      <c r="XG236" s="242"/>
      <c r="XH236" s="242"/>
      <c r="XI236" s="242"/>
      <c r="XJ236" s="242"/>
      <c r="XK236" s="242"/>
      <c r="XL236" s="242"/>
      <c r="XM236" s="242"/>
      <c r="XN236" s="242"/>
      <c r="XO236" s="242"/>
      <c r="XP236" s="242"/>
      <c r="XQ236" s="242"/>
      <c r="XR236" s="242"/>
      <c r="XS236" s="242"/>
      <c r="XT236" s="242"/>
      <c r="XU236" s="242"/>
      <c r="XV236" s="242"/>
      <c r="XW236" s="242"/>
      <c r="XX236" s="242"/>
      <c r="XY236" s="242"/>
      <c r="XZ236" s="242"/>
      <c r="YA236" s="242"/>
      <c r="YB236" s="242"/>
      <c r="YC236" s="242"/>
      <c r="YD236" s="242"/>
      <c r="YE236" s="242"/>
      <c r="YF236" s="242"/>
      <c r="YG236" s="242"/>
      <c r="YH236" s="242"/>
      <c r="YI236" s="242"/>
      <c r="YJ236" s="242"/>
      <c r="YK236" s="242"/>
      <c r="YL236" s="242"/>
      <c r="YM236" s="242"/>
      <c r="YN236" s="242"/>
      <c r="YO236" s="242"/>
      <c r="YP236" s="242"/>
      <c r="YQ236" s="242"/>
      <c r="YR236" s="242"/>
      <c r="YS236" s="242"/>
      <c r="YT236" s="242"/>
      <c r="YU236" s="242"/>
      <c r="YV236" s="242"/>
      <c r="YW236" s="242"/>
      <c r="YX236" s="242"/>
      <c r="YY236" s="242"/>
      <c r="YZ236" s="242"/>
      <c r="ZA236" s="242"/>
      <c r="ZB236" s="242"/>
      <c r="ZC236" s="242"/>
      <c r="ZD236" s="242"/>
      <c r="ZE236" s="242"/>
      <c r="ZF236" s="242"/>
      <c r="ZG236" s="242"/>
      <c r="ZH236" s="242"/>
      <c r="ZI236" s="242"/>
      <c r="ZJ236" s="242"/>
      <c r="ZK236" s="242"/>
      <c r="ZL236" s="242"/>
      <c r="ZM236" s="242"/>
      <c r="ZN236" s="242"/>
      <c r="ZO236" s="242"/>
      <c r="ZP236" s="242"/>
      <c r="ZQ236" s="242"/>
      <c r="ZR236" s="242"/>
      <c r="ZS236" s="242"/>
      <c r="ZT236" s="242"/>
      <c r="ZU236" s="242"/>
      <c r="ZV236" s="242"/>
      <c r="ZW236" s="242"/>
      <c r="ZX236" s="242"/>
      <c r="ZY236" s="242"/>
      <c r="ZZ236" s="242"/>
      <c r="AAA236" s="242"/>
      <c r="AAB236" s="242"/>
      <c r="AAC236" s="242"/>
      <c r="AAD236" s="242"/>
      <c r="AAE236" s="242"/>
      <c r="AAF236" s="242"/>
      <c r="AAG236" s="242"/>
      <c r="AAH236" s="242"/>
      <c r="AAI236" s="242"/>
      <c r="AAJ236" s="242"/>
      <c r="AAK236" s="242"/>
      <c r="AAL236" s="242"/>
      <c r="AAM236" s="242"/>
      <c r="AAN236" s="242"/>
      <c r="AAO236" s="242"/>
      <c r="AAP236" s="242"/>
      <c r="AAQ236" s="242"/>
      <c r="AAR236" s="242"/>
      <c r="AAS236" s="242"/>
      <c r="AAT236" s="242"/>
      <c r="AAU236" s="242"/>
      <c r="AAV236" s="242"/>
      <c r="AAW236" s="242"/>
      <c r="AAX236" s="242"/>
      <c r="AAY236" s="242"/>
      <c r="AAZ236" s="242"/>
      <c r="ABA236" s="242"/>
      <c r="ABB236" s="242"/>
      <c r="ABC236" s="242"/>
      <c r="ABD236" s="242"/>
      <c r="ABE236" s="242"/>
      <c r="ABF236" s="242"/>
      <c r="ABG236" s="242"/>
      <c r="ABH236" s="242"/>
      <c r="ABI236" s="242"/>
      <c r="ABJ236" s="242"/>
      <c r="ABK236" s="242"/>
      <c r="ABL236" s="242"/>
      <c r="ABM236" s="242"/>
      <c r="ABN236" s="242"/>
      <c r="ABO236" s="242"/>
      <c r="ABP236" s="242"/>
      <c r="ABQ236" s="242"/>
      <c r="ABR236" s="242"/>
      <c r="ABS236" s="242"/>
      <c r="ABT236" s="242"/>
      <c r="ABU236" s="242"/>
      <c r="ABV236" s="242"/>
      <c r="ABW236" s="242"/>
      <c r="ABX236" s="242"/>
      <c r="ABY236" s="242"/>
      <c r="ABZ236" s="242"/>
      <c r="ACA236" s="242"/>
      <c r="ACB236" s="242"/>
      <c r="ACC236" s="242"/>
      <c r="ACD236" s="242"/>
      <c r="ACE236" s="242"/>
      <c r="ACF236" s="242"/>
      <c r="ACG236" s="242"/>
      <c r="ACH236" s="242"/>
      <c r="ACI236" s="242"/>
      <c r="ACJ236" s="242"/>
      <c r="ACK236" s="242"/>
      <c r="ACL236" s="242"/>
      <c r="ACM236" s="242"/>
      <c r="ACN236" s="242"/>
      <c r="ACO236" s="242"/>
      <c r="ACP236" s="242"/>
      <c r="ACQ236" s="242"/>
      <c r="ACR236" s="242"/>
      <c r="ACS236" s="242"/>
      <c r="ACT236" s="242"/>
      <c r="ACU236" s="242"/>
      <c r="ACV236" s="242"/>
      <c r="ACW236" s="242"/>
      <c r="ACX236" s="242"/>
      <c r="ACY236" s="242"/>
      <c r="ACZ236" s="242"/>
      <c r="ADA236" s="242"/>
      <c r="ADB236" s="242"/>
      <c r="ADC236" s="242"/>
      <c r="ADD236" s="242"/>
      <c r="ADE236" s="242"/>
      <c r="ADF236" s="242"/>
      <c r="ADG236" s="242"/>
      <c r="ADH236" s="242"/>
      <c r="ADI236" s="242"/>
      <c r="ADJ236" s="242"/>
      <c r="ADK236" s="242"/>
      <c r="ADL236" s="242"/>
      <c r="ADM236" s="242"/>
      <c r="ADN236" s="242"/>
      <c r="ADO236" s="242"/>
      <c r="ADP236" s="242"/>
      <c r="ADQ236" s="242"/>
      <c r="ADR236" s="242"/>
      <c r="ADS236" s="242"/>
      <c r="ADT236" s="242"/>
      <c r="ADU236" s="242"/>
      <c r="ADV236" s="242"/>
      <c r="ADW236" s="242"/>
      <c r="ADX236" s="242"/>
      <c r="ADY236" s="242"/>
      <c r="ADZ236" s="242"/>
      <c r="AEA236" s="242"/>
      <c r="AEB236" s="242"/>
      <c r="AEC236" s="242"/>
      <c r="AED236" s="242"/>
      <c r="AEE236" s="242"/>
      <c r="AEF236" s="242"/>
      <c r="AEG236" s="242"/>
      <c r="AEH236" s="242"/>
      <c r="AEI236" s="242"/>
      <c r="AEJ236" s="242"/>
      <c r="AEK236" s="242"/>
      <c r="AEL236" s="242"/>
      <c r="AEM236" s="242"/>
      <c r="AEN236" s="242"/>
      <c r="AEO236" s="242"/>
      <c r="AEP236" s="242"/>
      <c r="AEQ236" s="242"/>
      <c r="AER236" s="242"/>
      <c r="AES236" s="242"/>
      <c r="AET236" s="242"/>
      <c r="AEU236" s="242"/>
      <c r="AEV236" s="242"/>
      <c r="AEW236" s="242"/>
      <c r="AEX236" s="242"/>
      <c r="AEY236" s="242"/>
      <c r="AEZ236" s="242"/>
      <c r="AFA236" s="242"/>
      <c r="AFB236" s="242"/>
      <c r="AFC236" s="242"/>
      <c r="AFD236" s="242"/>
      <c r="AFE236" s="242"/>
      <c r="AFF236" s="242"/>
      <c r="AFG236" s="242"/>
      <c r="AFH236" s="242"/>
      <c r="AFI236" s="242"/>
      <c r="AFJ236" s="242"/>
      <c r="AFK236" s="242"/>
      <c r="AFL236" s="242"/>
      <c r="AFM236" s="242"/>
      <c r="AFN236" s="242"/>
      <c r="AFO236" s="242"/>
      <c r="AFP236" s="242"/>
      <c r="AFQ236" s="242"/>
      <c r="AFR236" s="242"/>
      <c r="AFS236" s="242"/>
      <c r="AFT236" s="242"/>
      <c r="AFU236" s="242"/>
      <c r="AFV236" s="242"/>
      <c r="AFW236" s="242"/>
      <c r="AFX236" s="242"/>
      <c r="AFY236" s="242"/>
      <c r="AFZ236" s="242"/>
      <c r="AGA236" s="242"/>
      <c r="AGB236" s="242"/>
      <c r="AGC236" s="242"/>
      <c r="AGD236" s="242"/>
      <c r="AGE236" s="242"/>
      <c r="AGF236" s="242"/>
      <c r="AGG236" s="242"/>
      <c r="AGH236" s="242"/>
      <c r="AGI236" s="242"/>
      <c r="AGJ236" s="242"/>
      <c r="AGK236" s="242"/>
      <c r="AGL236" s="242"/>
      <c r="AGM236" s="242"/>
      <c r="AGN236" s="242"/>
      <c r="AGO236" s="242"/>
      <c r="AGP236" s="242"/>
      <c r="AGQ236" s="242"/>
      <c r="AGR236" s="242"/>
      <c r="AGS236" s="242"/>
      <c r="AGT236" s="242"/>
      <c r="AGU236" s="242"/>
      <c r="AGV236" s="242"/>
      <c r="AGW236" s="242"/>
      <c r="AGX236" s="242"/>
      <c r="AGY236" s="242"/>
      <c r="AGZ236" s="242"/>
      <c r="AHA236" s="242"/>
      <c r="AHB236" s="242"/>
      <c r="AHC236" s="242"/>
      <c r="AHD236" s="242"/>
      <c r="AHE236" s="242"/>
      <c r="AHF236" s="242"/>
      <c r="AHG236" s="242"/>
      <c r="AHH236" s="242"/>
      <c r="AHI236" s="242"/>
      <c r="AHJ236" s="242"/>
      <c r="AHK236" s="242"/>
      <c r="AHL236" s="242"/>
      <c r="AHM236" s="242"/>
      <c r="AHN236" s="242"/>
      <c r="AHO236" s="242"/>
      <c r="AHP236" s="242"/>
      <c r="AHQ236" s="242"/>
      <c r="AHR236" s="242"/>
      <c r="AHS236" s="242"/>
      <c r="AHT236" s="242"/>
      <c r="AHU236" s="242"/>
      <c r="AHV236" s="242"/>
      <c r="AHW236" s="242"/>
      <c r="AHX236" s="242"/>
      <c r="AHY236" s="242"/>
      <c r="AHZ236" s="242"/>
      <c r="AIA236" s="242"/>
      <c r="AIB236" s="242"/>
      <c r="AIC236" s="242"/>
      <c r="AID236" s="242"/>
      <c r="AIE236" s="242"/>
      <c r="AIF236" s="242"/>
      <c r="AIG236" s="242"/>
      <c r="AIH236" s="242"/>
      <c r="AII236" s="242"/>
      <c r="AIJ236" s="242"/>
      <c r="AIK236" s="242"/>
      <c r="AIL236" s="242"/>
      <c r="AIM236" s="242"/>
      <c r="AIN236" s="242"/>
      <c r="AIO236" s="242"/>
      <c r="AIP236" s="242"/>
      <c r="AIQ236" s="242"/>
      <c r="AIR236" s="242"/>
      <c r="AIS236" s="242"/>
      <c r="AIT236" s="242"/>
      <c r="AIU236" s="242"/>
      <c r="AIV236" s="242"/>
      <c r="AIW236" s="242"/>
      <c r="AIX236" s="242"/>
      <c r="AIY236" s="242"/>
      <c r="AIZ236" s="242"/>
      <c r="AJA236" s="242"/>
      <c r="AJB236" s="242"/>
      <c r="AJC236" s="242"/>
      <c r="AJD236" s="242"/>
      <c r="AJE236" s="242"/>
      <c r="AJF236" s="242"/>
      <c r="AJG236" s="242"/>
      <c r="AJH236" s="242"/>
      <c r="AJI236" s="242"/>
      <c r="AJJ236" s="242"/>
      <c r="AJK236" s="242"/>
      <c r="AJL236" s="242"/>
      <c r="AJM236" s="242"/>
      <c r="AJN236" s="242"/>
      <c r="AJO236" s="242"/>
      <c r="AJP236" s="242"/>
      <c r="AJQ236" s="242"/>
      <c r="AJR236" s="242"/>
      <c r="AJS236" s="242"/>
      <c r="AJT236" s="242"/>
      <c r="AJU236" s="242"/>
      <c r="AJV236" s="242"/>
      <c r="AJW236" s="242"/>
      <c r="AJX236" s="242"/>
      <c r="AJY236" s="242"/>
      <c r="AJZ236" s="242"/>
      <c r="AKA236" s="242"/>
      <c r="AKB236" s="242"/>
      <c r="AKC236" s="242"/>
      <c r="AKD236" s="242"/>
      <c r="AKE236" s="242"/>
      <c r="AKF236" s="242"/>
      <c r="AKG236" s="242"/>
      <c r="AKH236" s="242"/>
      <c r="AKI236" s="242"/>
      <c r="AKJ236" s="242"/>
      <c r="AKK236" s="242"/>
      <c r="AKL236" s="242"/>
      <c r="AKM236" s="242"/>
      <c r="AKN236" s="242"/>
      <c r="AKO236" s="242"/>
      <c r="AKP236" s="242"/>
      <c r="AKQ236" s="242"/>
      <c r="AKR236" s="242"/>
      <c r="AKS236" s="242"/>
      <c r="AKT236" s="242"/>
      <c r="AKU236" s="242"/>
      <c r="AKV236" s="242"/>
      <c r="AKW236" s="242"/>
      <c r="AKX236" s="242"/>
      <c r="AKY236" s="242"/>
      <c r="AKZ236" s="242"/>
      <c r="ALA236" s="242"/>
      <c r="ALB236" s="242"/>
      <c r="ALC236" s="242"/>
      <c r="ALD236" s="242"/>
      <c r="ALE236" s="242"/>
      <c r="ALF236" s="242"/>
      <c r="ALG236" s="242"/>
      <c r="ALH236" s="242"/>
      <c r="ALI236" s="242"/>
      <c r="ALJ236" s="242"/>
      <c r="ALK236" s="242"/>
      <c r="ALL236" s="242"/>
      <c r="ALM236" s="242"/>
      <c r="ALN236" s="242"/>
      <c r="ALO236" s="242"/>
      <c r="ALP236" s="242"/>
      <c r="ALQ236" s="242"/>
      <c r="ALR236" s="242"/>
      <c r="ALS236" s="242"/>
      <c r="ALT236" s="242"/>
      <c r="ALU236" s="242"/>
      <c r="ALV236" s="242"/>
      <c r="ALW236" s="242"/>
      <c r="ALX236" s="242"/>
      <c r="ALY236" s="242"/>
      <c r="ALZ236" s="242"/>
      <c r="AMA236" s="242"/>
      <c r="AMB236" s="242"/>
      <c r="AMC236" s="242"/>
      <c r="AMD236" s="242"/>
      <c r="AME236" s="242"/>
      <c r="AMF236" s="242"/>
      <c r="AMG236" s="242"/>
      <c r="AMH236" s="242"/>
      <c r="AMI236" s="242"/>
      <c r="AMJ236" s="242"/>
      <c r="AMK236" s="242"/>
      <c r="AML236" s="242"/>
      <c r="AMM236" s="242"/>
      <c r="AMN236" s="242"/>
      <c r="AMO236" s="242"/>
      <c r="AMP236" s="242"/>
      <c r="AMQ236" s="242"/>
      <c r="AMR236" s="242"/>
      <c r="AMS236" s="242"/>
      <c r="AMT236" s="242"/>
      <c r="AMU236" s="242"/>
      <c r="AMV236" s="242"/>
      <c r="AMW236" s="242"/>
      <c r="AMX236" s="242"/>
      <c r="AMY236" s="242"/>
      <c r="AMZ236" s="242"/>
      <c r="ANA236" s="242"/>
      <c r="ANB236" s="242"/>
      <c r="ANC236" s="242"/>
      <c r="AND236" s="242"/>
      <c r="ANE236" s="242"/>
      <c r="ANF236" s="242"/>
      <c r="ANG236" s="242"/>
      <c r="ANH236" s="242"/>
      <c r="ANI236" s="242"/>
      <c r="ANJ236" s="242"/>
      <c r="ANK236" s="242"/>
      <c r="ANL236" s="242"/>
      <c r="ANM236" s="242"/>
      <c r="ANN236" s="242"/>
      <c r="ANO236" s="242"/>
      <c r="ANP236" s="242"/>
      <c r="ANQ236" s="242"/>
      <c r="ANR236" s="242"/>
      <c r="ANS236" s="242"/>
      <c r="ANT236" s="242"/>
      <c r="ANU236" s="242"/>
      <c r="ANV236" s="242"/>
      <c r="ANW236" s="242"/>
      <c r="ANX236" s="242"/>
      <c r="ANY236" s="242"/>
      <c r="ANZ236" s="242"/>
      <c r="AOA236" s="242"/>
      <c r="AOB236" s="242"/>
      <c r="AOC236" s="242"/>
      <c r="AOD236" s="242"/>
      <c r="AOE236" s="242"/>
      <c r="AOF236" s="242"/>
      <c r="AOG236" s="242"/>
      <c r="AOH236" s="242"/>
      <c r="AOI236" s="242"/>
      <c r="AOJ236" s="242"/>
      <c r="AOK236" s="242"/>
      <c r="AOL236" s="242"/>
      <c r="AOM236" s="242"/>
      <c r="AON236" s="242"/>
      <c r="AOO236" s="242"/>
      <c r="AOP236" s="242"/>
      <c r="AOQ236" s="242"/>
      <c r="AOR236" s="242"/>
      <c r="AOS236" s="242"/>
      <c r="AOT236" s="242"/>
      <c r="AOU236" s="242"/>
      <c r="AOV236" s="242"/>
      <c r="AOW236" s="242"/>
      <c r="AOX236" s="242"/>
      <c r="AOY236" s="242"/>
      <c r="AOZ236" s="242"/>
      <c r="APA236" s="242"/>
      <c r="APB236" s="242"/>
      <c r="APC236" s="242"/>
      <c r="APD236" s="242"/>
      <c r="APE236" s="242"/>
      <c r="APF236" s="242"/>
      <c r="APG236" s="242"/>
      <c r="APH236" s="242"/>
      <c r="API236" s="242"/>
      <c r="APJ236" s="242"/>
      <c r="APK236" s="242"/>
      <c r="APL236" s="242"/>
      <c r="APM236" s="242"/>
      <c r="APN236" s="242"/>
      <c r="APO236" s="242"/>
      <c r="APP236" s="242"/>
      <c r="APQ236" s="242"/>
      <c r="APR236" s="242"/>
      <c r="APS236" s="242"/>
      <c r="APT236" s="242"/>
      <c r="APU236" s="242"/>
      <c r="APV236" s="242"/>
      <c r="APW236" s="242"/>
      <c r="APX236" s="242"/>
      <c r="APY236" s="242"/>
      <c r="APZ236" s="242"/>
      <c r="AQA236" s="242"/>
      <c r="AQB236" s="242"/>
      <c r="AQC236" s="242"/>
      <c r="AQD236" s="242"/>
      <c r="AQE236" s="242"/>
      <c r="AQF236" s="242"/>
      <c r="AQG236" s="242"/>
      <c r="AQH236" s="242"/>
      <c r="AQI236" s="242"/>
      <c r="AQJ236" s="242"/>
      <c r="AQK236" s="242"/>
      <c r="AQL236" s="242"/>
      <c r="AQM236" s="242"/>
      <c r="AQN236" s="242"/>
      <c r="AQO236" s="242"/>
      <c r="AQP236" s="242"/>
      <c r="AQQ236" s="242"/>
      <c r="AQR236" s="242"/>
      <c r="AQS236" s="242"/>
      <c r="AQT236" s="242"/>
      <c r="AQU236" s="242"/>
      <c r="AQV236" s="242"/>
      <c r="AQW236" s="242"/>
      <c r="AQX236" s="242"/>
      <c r="AQY236" s="242"/>
      <c r="AQZ236" s="242"/>
      <c r="ARA236" s="242"/>
      <c r="ARB236" s="242"/>
      <c r="ARC236" s="242"/>
      <c r="ARD236" s="242"/>
      <c r="ARE236" s="242"/>
      <c r="ARF236" s="242"/>
      <c r="ARG236" s="242"/>
      <c r="ARH236" s="242"/>
      <c r="ARI236" s="242"/>
      <c r="ARJ236" s="242"/>
      <c r="ARK236" s="242"/>
      <c r="ARL236" s="242"/>
      <c r="ARM236" s="242"/>
      <c r="ARN236" s="242"/>
      <c r="ARO236" s="242"/>
      <c r="ARP236" s="242"/>
      <c r="ARQ236" s="242"/>
      <c r="ARR236" s="242"/>
      <c r="ARS236" s="242"/>
      <c r="ART236" s="242"/>
      <c r="ARU236" s="242"/>
      <c r="ARV236" s="242"/>
      <c r="ARW236" s="242"/>
      <c r="ARX236" s="242"/>
      <c r="ARY236" s="242"/>
      <c r="ARZ236" s="242"/>
      <c r="ASA236" s="242"/>
      <c r="ASB236" s="242"/>
      <c r="ASC236" s="242"/>
      <c r="ASD236" s="242"/>
      <c r="ASE236" s="242"/>
      <c r="ASF236" s="242"/>
      <c r="ASG236" s="242"/>
      <c r="ASH236" s="242"/>
      <c r="ASI236" s="242"/>
      <c r="ASJ236" s="242"/>
      <c r="ASK236" s="242"/>
      <c r="ASL236" s="242"/>
      <c r="ASM236" s="242"/>
      <c r="ASN236" s="242"/>
      <c r="ASO236" s="242"/>
      <c r="ASP236" s="242"/>
      <c r="ASQ236" s="242"/>
      <c r="ASR236" s="242"/>
      <c r="ASS236" s="242"/>
      <c r="AST236" s="242"/>
      <c r="ASU236" s="242"/>
      <c r="ASV236" s="242"/>
      <c r="ASW236" s="242"/>
      <c r="ASX236" s="242"/>
      <c r="ASY236" s="242"/>
      <c r="ASZ236" s="242"/>
      <c r="ATA236" s="242"/>
      <c r="ATB236" s="242"/>
      <c r="ATC236" s="242"/>
      <c r="ATD236" s="242"/>
      <c r="ATE236" s="242"/>
      <c r="ATF236" s="242"/>
      <c r="ATG236" s="242"/>
      <c r="ATH236" s="242"/>
      <c r="ATI236" s="242"/>
      <c r="ATJ236" s="242"/>
      <c r="ATK236" s="242"/>
      <c r="ATL236" s="242"/>
      <c r="ATM236" s="242"/>
      <c r="ATN236" s="242"/>
      <c r="ATO236" s="242"/>
      <c r="ATP236" s="242"/>
      <c r="ATQ236" s="242"/>
      <c r="ATR236" s="242"/>
      <c r="ATS236" s="242"/>
      <c r="ATT236" s="242"/>
      <c r="ATU236" s="242"/>
      <c r="ATV236" s="242"/>
      <c r="ATW236" s="242"/>
      <c r="ATX236" s="242"/>
      <c r="ATY236" s="242"/>
      <c r="ATZ236" s="242"/>
      <c r="AUA236" s="242"/>
      <c r="AUB236" s="242"/>
      <c r="AUC236" s="242"/>
      <c r="AUD236" s="242"/>
      <c r="AUE236" s="242"/>
      <c r="AUF236" s="242"/>
      <c r="AUG236" s="242"/>
      <c r="AUH236" s="242"/>
      <c r="AUI236" s="242"/>
      <c r="AUJ236" s="242"/>
      <c r="AUK236" s="242"/>
      <c r="AUL236" s="242"/>
      <c r="AUM236" s="242"/>
      <c r="AUN236" s="242"/>
      <c r="AUO236" s="242"/>
      <c r="AUP236" s="242"/>
      <c r="AUQ236" s="242"/>
      <c r="AUR236" s="242"/>
      <c r="AUS236" s="242"/>
      <c r="AUT236" s="242"/>
      <c r="AUU236" s="242"/>
      <c r="AUV236" s="242"/>
      <c r="AUW236" s="242"/>
      <c r="AUX236" s="242"/>
      <c r="AUY236" s="242"/>
      <c r="AUZ236" s="242"/>
      <c r="AVA236" s="242"/>
      <c r="AVB236" s="242"/>
      <c r="AVC236" s="242"/>
      <c r="AVD236" s="242"/>
      <c r="AVE236" s="242"/>
      <c r="AVF236" s="242"/>
      <c r="AVG236" s="242"/>
      <c r="AVH236" s="242"/>
      <c r="AVI236" s="242"/>
      <c r="AVJ236" s="242"/>
      <c r="AVK236" s="242"/>
      <c r="AVL236" s="242"/>
      <c r="AVM236" s="242"/>
      <c r="AVN236" s="242"/>
      <c r="AVO236" s="242"/>
      <c r="AVP236" s="242"/>
      <c r="AVQ236" s="242"/>
      <c r="AVR236" s="242"/>
      <c r="AVS236" s="242"/>
      <c r="AVT236" s="242"/>
      <c r="AVU236" s="242"/>
      <c r="AVV236" s="242"/>
      <c r="AVW236" s="242"/>
      <c r="AVX236" s="242"/>
      <c r="AVY236" s="242"/>
      <c r="AVZ236" s="242"/>
      <c r="AWA236" s="242"/>
      <c r="AWB236" s="242"/>
      <c r="AWC236" s="242"/>
      <c r="AWD236" s="242"/>
      <c r="AWE236" s="242"/>
      <c r="AWF236" s="242"/>
      <c r="AWG236" s="242"/>
      <c r="AWH236" s="242"/>
      <c r="AWI236" s="242"/>
      <c r="AWJ236" s="242"/>
      <c r="AWK236" s="242"/>
      <c r="AWL236" s="242"/>
      <c r="AWM236" s="242"/>
      <c r="AWN236" s="242"/>
      <c r="AWO236" s="242"/>
      <c r="AWP236" s="242"/>
      <c r="AWQ236" s="242"/>
      <c r="AWR236" s="242"/>
      <c r="AWS236" s="242"/>
      <c r="AWT236" s="242"/>
      <c r="AWU236" s="242"/>
      <c r="AWV236" s="242"/>
      <c r="AWW236" s="242"/>
      <c r="AWX236" s="242"/>
      <c r="AWY236" s="242"/>
      <c r="AWZ236" s="242"/>
      <c r="AXA236" s="242"/>
      <c r="AXB236" s="242"/>
      <c r="AXC236" s="242"/>
      <c r="AXD236" s="242"/>
      <c r="AXE236" s="242"/>
      <c r="AXF236" s="242"/>
      <c r="AXG236" s="242"/>
      <c r="AXH236" s="242"/>
      <c r="AXI236" s="242"/>
      <c r="AXJ236" s="242"/>
      <c r="AXK236" s="242"/>
      <c r="AXL236" s="242"/>
      <c r="AXM236" s="242"/>
      <c r="AXN236" s="242"/>
      <c r="AXO236" s="242"/>
      <c r="AXP236" s="242"/>
      <c r="AXQ236" s="242"/>
      <c r="AXR236" s="242"/>
      <c r="AXS236" s="242"/>
      <c r="AXT236" s="242"/>
      <c r="AXU236" s="242"/>
      <c r="AXV236" s="242"/>
      <c r="AXW236" s="242"/>
      <c r="AXX236" s="242"/>
      <c r="AXY236" s="242"/>
      <c r="AXZ236" s="242"/>
      <c r="AYA236" s="242"/>
      <c r="AYB236" s="242"/>
      <c r="AYC236" s="242"/>
      <c r="AYD236" s="242"/>
      <c r="AYE236" s="242"/>
      <c r="AYF236" s="242"/>
      <c r="AYG236" s="242"/>
      <c r="AYH236" s="242"/>
      <c r="AYI236" s="242"/>
      <c r="AYJ236" s="242"/>
      <c r="AYK236" s="242"/>
      <c r="AYL236" s="242"/>
      <c r="AYM236" s="242"/>
      <c r="AYN236" s="242"/>
      <c r="AYO236" s="242"/>
      <c r="AYP236" s="242"/>
      <c r="AYQ236" s="242"/>
      <c r="AYR236" s="242"/>
      <c r="AYS236" s="242"/>
      <c r="AYT236" s="242"/>
      <c r="AYU236" s="242"/>
      <c r="AYV236" s="242"/>
      <c r="AYW236" s="242"/>
      <c r="AYX236" s="242"/>
      <c r="AYY236" s="242"/>
      <c r="AYZ236" s="242"/>
      <c r="AZA236" s="242"/>
      <c r="AZB236" s="242"/>
      <c r="AZC236" s="242"/>
      <c r="AZD236" s="242"/>
      <c r="AZE236" s="242"/>
      <c r="AZF236" s="242"/>
      <c r="AZG236" s="242"/>
      <c r="AZH236" s="242"/>
      <c r="AZI236" s="242"/>
      <c r="AZJ236" s="242"/>
      <c r="AZK236" s="242"/>
      <c r="AZL236" s="242"/>
      <c r="AZM236" s="242"/>
      <c r="AZN236" s="242"/>
      <c r="AZO236" s="242"/>
      <c r="AZP236" s="242"/>
      <c r="AZQ236" s="242"/>
      <c r="AZR236" s="242"/>
      <c r="AZS236" s="242"/>
      <c r="AZT236" s="242"/>
      <c r="AZU236" s="242"/>
      <c r="AZV236" s="242"/>
      <c r="AZW236" s="242"/>
      <c r="AZX236" s="242"/>
      <c r="AZY236" s="242"/>
      <c r="AZZ236" s="242"/>
      <c r="BAA236" s="242"/>
      <c r="BAB236" s="242"/>
      <c r="BAC236" s="242"/>
      <c r="BAD236" s="242"/>
      <c r="BAE236" s="242"/>
      <c r="BAF236" s="242"/>
      <c r="BAG236" s="242"/>
      <c r="BAH236" s="242"/>
      <c r="BAI236" s="242"/>
      <c r="BAJ236" s="242"/>
      <c r="BAK236" s="242"/>
      <c r="BAL236" s="242"/>
      <c r="BAM236" s="242"/>
      <c r="BAN236" s="242"/>
      <c r="BAO236" s="242"/>
      <c r="BAP236" s="242"/>
      <c r="BAQ236" s="242"/>
      <c r="BAR236" s="242"/>
      <c r="BAS236" s="242"/>
      <c r="BAT236" s="242"/>
      <c r="BAU236" s="242"/>
      <c r="BAV236" s="242"/>
      <c r="BAW236" s="242"/>
      <c r="BAX236" s="242"/>
      <c r="BAY236" s="242"/>
      <c r="BAZ236" s="242"/>
      <c r="BBA236" s="242"/>
      <c r="BBB236" s="242"/>
      <c r="BBC236" s="242"/>
      <c r="BBD236" s="242"/>
      <c r="BBE236" s="242"/>
      <c r="BBF236" s="242"/>
      <c r="BBG236" s="242"/>
      <c r="BBH236" s="242"/>
      <c r="BBI236" s="242"/>
      <c r="BBJ236" s="242"/>
      <c r="BBK236" s="242"/>
      <c r="BBL236" s="242"/>
      <c r="BBM236" s="242"/>
      <c r="BBN236" s="242"/>
      <c r="BBO236" s="242"/>
      <c r="BBP236" s="242"/>
      <c r="BBQ236" s="242"/>
      <c r="BBR236" s="242"/>
      <c r="BBS236" s="242"/>
      <c r="BBT236" s="242"/>
      <c r="BBU236" s="242"/>
      <c r="BBV236" s="242"/>
      <c r="BBW236" s="242"/>
      <c r="BBX236" s="242"/>
      <c r="BBY236" s="242"/>
      <c r="BBZ236" s="242"/>
      <c r="BCA236" s="242"/>
      <c r="BCB236" s="242"/>
      <c r="BCC236" s="242"/>
      <c r="BCD236" s="242"/>
      <c r="BCE236" s="242"/>
      <c r="BCF236" s="242"/>
      <c r="BCG236" s="242"/>
      <c r="BCH236" s="242"/>
      <c r="BCI236" s="242"/>
      <c r="BCJ236" s="242"/>
      <c r="BCK236" s="242"/>
      <c r="BCL236" s="242"/>
      <c r="BCM236" s="242"/>
      <c r="BCN236" s="242"/>
      <c r="BCO236" s="242"/>
      <c r="BCP236" s="242"/>
      <c r="BCQ236" s="242"/>
      <c r="BCR236" s="242"/>
      <c r="BCS236" s="242"/>
      <c r="BCT236" s="242"/>
      <c r="BCU236" s="242"/>
      <c r="BCV236" s="242"/>
      <c r="BCW236" s="242"/>
      <c r="BCX236" s="242"/>
      <c r="BCY236" s="242"/>
      <c r="BCZ236" s="242"/>
      <c r="BDA236" s="242"/>
      <c r="BDB236" s="242"/>
      <c r="BDC236" s="242"/>
      <c r="BDD236" s="242"/>
      <c r="BDE236" s="242"/>
      <c r="BDF236" s="242"/>
      <c r="BDG236" s="242"/>
      <c r="BDH236" s="242"/>
      <c r="BDI236" s="242"/>
      <c r="BDJ236" s="242"/>
      <c r="BDK236" s="242"/>
      <c r="BDL236" s="242"/>
      <c r="BDM236" s="242"/>
      <c r="BDN236" s="242"/>
      <c r="BDO236" s="242"/>
      <c r="BDP236" s="242"/>
      <c r="BDQ236" s="242"/>
      <c r="BDR236" s="242"/>
      <c r="BDS236" s="242"/>
      <c r="BDT236" s="242"/>
      <c r="BDU236" s="242"/>
      <c r="BDV236" s="242"/>
      <c r="BDW236" s="242"/>
      <c r="BDX236" s="242"/>
      <c r="BDY236" s="242"/>
      <c r="BDZ236" s="242"/>
      <c r="BEA236" s="242"/>
      <c r="BEB236" s="242"/>
      <c r="BEC236" s="242"/>
      <c r="BED236" s="242"/>
      <c r="BEE236" s="242"/>
      <c r="BEF236" s="242"/>
      <c r="BEG236" s="242"/>
      <c r="BEH236" s="242"/>
      <c r="BEI236" s="242"/>
      <c r="BEJ236" s="242"/>
      <c r="BEK236" s="242"/>
      <c r="BEL236" s="242"/>
      <c r="BEM236" s="242"/>
      <c r="BEN236" s="242"/>
      <c r="BEO236" s="242"/>
      <c r="BEP236" s="242"/>
      <c r="BEQ236" s="242"/>
      <c r="BER236" s="242"/>
      <c r="BES236" s="242"/>
      <c r="BET236" s="242"/>
      <c r="BEU236" s="242"/>
      <c r="BEV236" s="242"/>
      <c r="BEW236" s="242"/>
      <c r="BEX236" s="242"/>
      <c r="BEY236" s="242"/>
      <c r="BEZ236" s="242"/>
      <c r="BFA236" s="242"/>
      <c r="BFB236" s="242"/>
      <c r="BFC236" s="242"/>
      <c r="BFD236" s="242"/>
      <c r="BFE236" s="242"/>
      <c r="BFF236" s="242"/>
      <c r="BFG236" s="242"/>
      <c r="BFH236" s="242"/>
      <c r="BFI236" s="242"/>
      <c r="BFJ236" s="242"/>
      <c r="BFK236" s="242"/>
      <c r="BFL236" s="242"/>
      <c r="BFM236" s="242"/>
      <c r="BFN236" s="242"/>
      <c r="BFO236" s="242"/>
      <c r="BFP236" s="242"/>
      <c r="BFQ236" s="242"/>
      <c r="BFR236" s="242"/>
      <c r="BFS236" s="242"/>
      <c r="BFT236" s="242"/>
      <c r="BFU236" s="242"/>
      <c r="BFV236" s="242"/>
      <c r="BFW236" s="242"/>
      <c r="BFX236" s="242"/>
      <c r="BFY236" s="242"/>
      <c r="BFZ236" s="242"/>
      <c r="BGA236" s="242"/>
      <c r="BGB236" s="242"/>
      <c r="BGC236" s="242"/>
      <c r="BGD236" s="242"/>
      <c r="BGE236" s="242"/>
      <c r="BGF236" s="242"/>
      <c r="BGG236" s="242"/>
      <c r="BGH236" s="242"/>
      <c r="BGI236" s="242"/>
      <c r="BGJ236" s="242"/>
      <c r="BGK236" s="242"/>
      <c r="BGL236" s="242"/>
      <c r="BGM236" s="242"/>
      <c r="BGN236" s="242"/>
      <c r="BGO236" s="242"/>
      <c r="BGP236" s="242"/>
      <c r="BGQ236" s="242"/>
      <c r="BGR236" s="242"/>
      <c r="BGS236" s="242"/>
      <c r="BGT236" s="242"/>
      <c r="BGU236" s="242"/>
      <c r="BGV236" s="242"/>
      <c r="BGW236" s="242"/>
      <c r="BGX236" s="242"/>
      <c r="BGY236" s="242"/>
      <c r="BGZ236" s="242"/>
      <c r="BHA236" s="242"/>
      <c r="BHB236" s="242"/>
      <c r="BHC236" s="242"/>
      <c r="BHD236" s="242"/>
      <c r="BHE236" s="242"/>
      <c r="BHF236" s="242"/>
      <c r="BHG236" s="242"/>
      <c r="BHH236" s="242"/>
      <c r="BHI236" s="242"/>
      <c r="BHJ236" s="242"/>
      <c r="BHK236" s="242"/>
      <c r="BHL236" s="242"/>
      <c r="BHM236" s="242"/>
      <c r="BHN236" s="242"/>
      <c r="BHO236" s="242"/>
      <c r="BHP236" s="242"/>
      <c r="BHQ236" s="242"/>
      <c r="BHR236" s="242"/>
      <c r="BHS236" s="242"/>
      <c r="BHT236" s="242"/>
      <c r="BHU236" s="242"/>
      <c r="BHV236" s="242"/>
      <c r="BHW236" s="242"/>
      <c r="BHX236" s="242"/>
      <c r="BHY236" s="242"/>
      <c r="BHZ236" s="242"/>
      <c r="BIA236" s="242"/>
      <c r="BIB236" s="242"/>
      <c r="BIC236" s="242"/>
      <c r="BID236" s="242"/>
      <c r="BIE236" s="242"/>
      <c r="BIF236" s="242"/>
      <c r="BIG236" s="242"/>
      <c r="BIH236" s="242"/>
      <c r="BII236" s="242"/>
      <c r="BIJ236" s="242"/>
      <c r="BIK236" s="242"/>
      <c r="BIL236" s="242"/>
      <c r="BIM236" s="242"/>
      <c r="BIN236" s="242"/>
      <c r="BIO236" s="242"/>
      <c r="BIP236" s="242"/>
      <c r="BIQ236" s="242"/>
      <c r="BIR236" s="242"/>
      <c r="BIS236" s="242"/>
      <c r="BIT236" s="242"/>
      <c r="BIU236" s="242"/>
      <c r="BIV236" s="242"/>
      <c r="BIW236" s="242"/>
      <c r="BIX236" s="242"/>
      <c r="BIY236" s="242"/>
      <c r="BIZ236" s="242"/>
      <c r="BJA236" s="242"/>
      <c r="BJB236" s="242"/>
      <c r="BJC236" s="242"/>
      <c r="BJD236" s="242"/>
      <c r="BJE236" s="242"/>
      <c r="BJF236" s="242"/>
      <c r="BJG236" s="242"/>
      <c r="BJH236" s="242"/>
      <c r="BJI236" s="242"/>
      <c r="BJJ236" s="242"/>
      <c r="BJK236" s="242"/>
      <c r="BJL236" s="242"/>
      <c r="BJM236" s="242"/>
      <c r="BJN236" s="242"/>
      <c r="BJO236" s="242"/>
      <c r="BJP236" s="242"/>
      <c r="BJQ236" s="242"/>
      <c r="BJR236" s="242"/>
      <c r="BJS236" s="242"/>
      <c r="BJT236" s="242"/>
      <c r="BJU236" s="242"/>
      <c r="BJV236" s="242"/>
      <c r="BJW236" s="242"/>
      <c r="BJX236" s="242"/>
      <c r="BJY236" s="242"/>
      <c r="BJZ236" s="242"/>
      <c r="BKA236" s="242"/>
      <c r="BKB236" s="242"/>
      <c r="BKC236" s="242"/>
      <c r="BKD236" s="242"/>
      <c r="BKE236" s="242"/>
      <c r="BKF236" s="242"/>
      <c r="BKG236" s="242"/>
      <c r="BKH236" s="242"/>
      <c r="BKI236" s="242"/>
      <c r="BKJ236" s="242"/>
      <c r="BKK236" s="242"/>
      <c r="BKL236" s="242"/>
      <c r="BKM236" s="242"/>
      <c r="BKN236" s="242"/>
      <c r="BKO236" s="242"/>
      <c r="BKP236" s="242"/>
      <c r="BKQ236" s="242"/>
      <c r="BKR236" s="242"/>
      <c r="BKS236" s="242"/>
      <c r="BKT236" s="242"/>
      <c r="BKU236" s="242"/>
      <c r="BKV236" s="242"/>
      <c r="BKW236" s="242"/>
      <c r="BKX236" s="242"/>
      <c r="BKY236" s="242"/>
      <c r="BKZ236" s="242"/>
      <c r="BLA236" s="242"/>
      <c r="BLB236" s="242"/>
      <c r="BLC236" s="242"/>
      <c r="BLD236" s="242"/>
      <c r="BLE236" s="242"/>
      <c r="BLF236" s="242"/>
      <c r="BLG236" s="242"/>
      <c r="BLH236" s="242"/>
      <c r="BLI236" s="242"/>
      <c r="BLJ236" s="242"/>
      <c r="BLK236" s="242"/>
      <c r="BLL236" s="242"/>
      <c r="BLM236" s="242"/>
      <c r="BLN236" s="242"/>
      <c r="BLO236" s="242"/>
      <c r="BLP236" s="242"/>
      <c r="BLQ236" s="242"/>
      <c r="BLR236" s="242"/>
      <c r="BLS236" s="242"/>
      <c r="BLT236" s="242"/>
      <c r="BLU236" s="242"/>
      <c r="BLV236" s="242"/>
      <c r="BLW236" s="242"/>
      <c r="BLX236" s="242"/>
      <c r="BLY236" s="242"/>
      <c r="BLZ236" s="242"/>
      <c r="BMA236" s="242"/>
      <c r="BMB236" s="242"/>
      <c r="BMC236" s="242"/>
      <c r="BMD236" s="242"/>
      <c r="BME236" s="242"/>
      <c r="BMF236" s="242"/>
      <c r="BMG236" s="242"/>
      <c r="BMH236" s="242"/>
      <c r="BMI236" s="242"/>
      <c r="BMJ236" s="242"/>
      <c r="BMK236" s="242"/>
      <c r="BML236" s="242"/>
      <c r="BMM236" s="242"/>
      <c r="BMN236" s="242"/>
      <c r="BMO236" s="242"/>
      <c r="BMP236" s="242"/>
      <c r="BMQ236" s="242"/>
      <c r="BMR236" s="242"/>
      <c r="BMS236" s="242"/>
      <c r="BMT236" s="242"/>
      <c r="BMU236" s="242"/>
      <c r="BMV236" s="242"/>
      <c r="BMW236" s="242"/>
      <c r="BMX236" s="242"/>
      <c r="BMY236" s="242"/>
      <c r="BMZ236" s="242"/>
      <c r="BNA236" s="242"/>
      <c r="BNB236" s="242"/>
      <c r="BNC236" s="242"/>
      <c r="BND236" s="242"/>
      <c r="BNE236" s="242"/>
      <c r="BNF236" s="242"/>
      <c r="BNG236" s="242"/>
      <c r="BNH236" s="242"/>
      <c r="BNI236" s="242"/>
      <c r="BNJ236" s="242"/>
      <c r="BNK236" s="242"/>
      <c r="BNL236" s="242"/>
      <c r="BNM236" s="242"/>
      <c r="BNN236" s="242"/>
      <c r="BNO236" s="242"/>
      <c r="BNP236" s="242"/>
      <c r="BNQ236" s="242"/>
      <c r="BNR236" s="242"/>
      <c r="BNS236" s="242"/>
      <c r="BNT236" s="242"/>
      <c r="BNU236" s="242"/>
      <c r="BNV236" s="242"/>
      <c r="BNW236" s="242"/>
      <c r="BNX236" s="242"/>
      <c r="BNY236" s="242"/>
      <c r="BNZ236" s="242"/>
      <c r="BOA236" s="242"/>
      <c r="BOB236" s="242"/>
      <c r="BOC236" s="242"/>
      <c r="BOD236" s="242"/>
      <c r="BOE236" s="242"/>
      <c r="BOF236" s="242"/>
      <c r="BOG236" s="242"/>
      <c r="BOH236" s="242"/>
      <c r="BOI236" s="242"/>
      <c r="BOJ236" s="242"/>
      <c r="BOK236" s="242"/>
      <c r="BOL236" s="242"/>
      <c r="BOM236" s="242"/>
      <c r="BON236" s="242"/>
      <c r="BOO236" s="242"/>
      <c r="BOP236" s="242"/>
      <c r="BOQ236" s="242"/>
      <c r="BOR236" s="242"/>
      <c r="BOS236" s="242"/>
      <c r="BOT236" s="242"/>
      <c r="BOU236" s="242"/>
      <c r="BOV236" s="242"/>
      <c r="BOW236" s="242"/>
      <c r="BOX236" s="242"/>
      <c r="BOY236" s="242"/>
      <c r="BOZ236" s="242"/>
      <c r="BPA236" s="242"/>
      <c r="BPB236" s="242"/>
      <c r="BPC236" s="242"/>
      <c r="BPD236" s="242"/>
      <c r="BPE236" s="242"/>
      <c r="BPF236" s="242"/>
      <c r="BPG236" s="242"/>
      <c r="BPH236" s="242"/>
      <c r="BPI236" s="242"/>
      <c r="BPJ236" s="242"/>
      <c r="BPK236" s="242"/>
      <c r="BPL236" s="242"/>
      <c r="BPM236" s="242"/>
      <c r="BPN236" s="242"/>
      <c r="BPO236" s="242"/>
      <c r="BPP236" s="242"/>
      <c r="BPQ236" s="242"/>
      <c r="BPR236" s="242"/>
      <c r="BPS236" s="242"/>
      <c r="BPT236" s="242"/>
      <c r="BPU236" s="242"/>
      <c r="BPV236" s="242"/>
      <c r="BPW236" s="242"/>
      <c r="BPX236" s="242"/>
      <c r="BPY236" s="242"/>
      <c r="BPZ236" s="242"/>
      <c r="BQA236" s="242"/>
      <c r="BQB236" s="242"/>
      <c r="BQC236" s="242"/>
      <c r="BQD236" s="242"/>
      <c r="BQE236" s="242"/>
      <c r="BQF236" s="242"/>
      <c r="BQG236" s="242"/>
      <c r="BQH236" s="242"/>
      <c r="BQI236" s="242"/>
      <c r="BQJ236" s="242"/>
      <c r="BQK236" s="242"/>
      <c r="BQL236" s="242"/>
      <c r="BQM236" s="242"/>
      <c r="BQN236" s="242"/>
      <c r="BQO236" s="242"/>
      <c r="BQP236" s="242"/>
      <c r="BQQ236" s="242"/>
      <c r="BQR236" s="242"/>
      <c r="BQS236" s="242"/>
      <c r="BQT236" s="242"/>
      <c r="BQU236" s="242"/>
      <c r="BQV236" s="242"/>
      <c r="BQW236" s="242"/>
      <c r="BQX236" s="242"/>
      <c r="BQY236" s="242"/>
      <c r="BQZ236" s="242"/>
      <c r="BRA236" s="242"/>
      <c r="BRB236" s="242"/>
      <c r="BRC236" s="242"/>
      <c r="BRD236" s="242"/>
      <c r="BRE236" s="242"/>
      <c r="BRF236" s="242"/>
      <c r="BRG236" s="242"/>
      <c r="BRH236" s="242"/>
      <c r="BRI236" s="242"/>
      <c r="BRJ236" s="242"/>
      <c r="BRK236" s="242"/>
      <c r="BRL236" s="242"/>
      <c r="BRM236" s="242"/>
      <c r="BRN236" s="242"/>
      <c r="BRO236" s="242"/>
      <c r="BRP236" s="242"/>
      <c r="BRQ236" s="242"/>
      <c r="BRR236" s="242"/>
      <c r="BRS236" s="242"/>
      <c r="BRT236" s="242"/>
      <c r="BRU236" s="242"/>
      <c r="BRV236" s="242"/>
      <c r="BRW236" s="242"/>
      <c r="BRX236" s="242"/>
      <c r="BRY236" s="242"/>
      <c r="BRZ236" s="242"/>
      <c r="BSA236" s="242"/>
      <c r="BSB236" s="242"/>
      <c r="BSC236" s="242"/>
      <c r="BSD236" s="242"/>
      <c r="BSE236" s="242"/>
      <c r="BSF236" s="242"/>
      <c r="BSG236" s="242"/>
      <c r="BSH236" s="242"/>
      <c r="BSI236" s="242"/>
      <c r="BSJ236" s="242"/>
      <c r="BSK236" s="242"/>
      <c r="BSL236" s="242"/>
      <c r="BSM236" s="242"/>
      <c r="BSN236" s="242"/>
      <c r="BSO236" s="242"/>
      <c r="BSP236" s="242"/>
      <c r="BSQ236" s="242"/>
      <c r="BSR236" s="242"/>
      <c r="BSS236" s="242"/>
      <c r="BST236" s="242"/>
      <c r="BSU236" s="242"/>
      <c r="BSV236" s="242"/>
      <c r="BSW236" s="242"/>
      <c r="BSX236" s="242"/>
      <c r="BSY236" s="242"/>
      <c r="BSZ236" s="242"/>
      <c r="BTA236" s="242"/>
      <c r="BTB236" s="242"/>
      <c r="BTC236" s="242"/>
      <c r="BTD236" s="242"/>
      <c r="BTE236" s="242"/>
      <c r="BTF236" s="242"/>
      <c r="BTG236" s="242"/>
      <c r="BTH236" s="242"/>
      <c r="BTI236" s="242"/>
      <c r="BTJ236" s="242"/>
      <c r="BTK236" s="242"/>
      <c r="BTL236" s="242"/>
      <c r="BTM236" s="242"/>
      <c r="BTN236" s="242"/>
      <c r="BTO236" s="242"/>
      <c r="BTP236" s="242"/>
      <c r="BTQ236" s="242"/>
      <c r="BTR236" s="242"/>
      <c r="BTS236" s="242"/>
      <c r="BTT236" s="242"/>
      <c r="BTU236" s="242"/>
      <c r="BTV236" s="242"/>
      <c r="BTW236" s="242"/>
      <c r="BTX236" s="242"/>
      <c r="BTY236" s="242"/>
      <c r="BTZ236" s="242"/>
      <c r="BUA236" s="242"/>
      <c r="BUB236" s="242"/>
      <c r="BUC236" s="242"/>
      <c r="BUD236" s="242"/>
      <c r="BUE236" s="242"/>
      <c r="BUF236" s="242"/>
      <c r="BUG236" s="242"/>
      <c r="BUH236" s="242"/>
      <c r="BUI236" s="242"/>
      <c r="BUJ236" s="242"/>
      <c r="BUK236" s="242"/>
      <c r="BUL236" s="242"/>
      <c r="BUM236" s="242"/>
      <c r="BUN236" s="242"/>
      <c r="BUO236" s="242"/>
      <c r="BUP236" s="242"/>
      <c r="BUQ236" s="242"/>
      <c r="BUR236" s="242"/>
      <c r="BUS236" s="242"/>
      <c r="BUT236" s="242"/>
      <c r="BUU236" s="242"/>
      <c r="BUV236" s="242"/>
      <c r="BUW236" s="242"/>
      <c r="BUX236" s="242"/>
      <c r="BUY236" s="242"/>
      <c r="BUZ236" s="242"/>
      <c r="BVA236" s="242"/>
      <c r="BVB236" s="242"/>
      <c r="BVC236" s="242"/>
      <c r="BVD236" s="242"/>
      <c r="BVE236" s="242"/>
      <c r="BVF236" s="242"/>
      <c r="BVG236" s="242"/>
      <c r="BVH236" s="242"/>
      <c r="BVI236" s="242"/>
      <c r="BVJ236" s="242"/>
      <c r="BVK236" s="242"/>
      <c r="BVL236" s="242"/>
      <c r="BVM236" s="242"/>
      <c r="BVN236" s="242"/>
      <c r="BVO236" s="242"/>
      <c r="BVP236" s="242"/>
      <c r="BVQ236" s="242"/>
      <c r="BVR236" s="242"/>
      <c r="BVS236" s="242"/>
      <c r="BVT236" s="242"/>
      <c r="BVU236" s="242"/>
      <c r="BVV236" s="242"/>
      <c r="BVW236" s="242"/>
      <c r="BVX236" s="242"/>
      <c r="BVY236" s="242"/>
      <c r="BVZ236" s="242"/>
      <c r="BWA236" s="242"/>
      <c r="BWB236" s="242"/>
      <c r="BWC236" s="242"/>
      <c r="BWD236" s="242"/>
      <c r="BWE236" s="242"/>
      <c r="BWF236" s="242"/>
      <c r="BWG236" s="242"/>
      <c r="BWH236" s="242"/>
      <c r="BWI236" s="242"/>
      <c r="BWJ236" s="242"/>
      <c r="BWK236" s="242"/>
      <c r="BWL236" s="242"/>
      <c r="BWM236" s="242"/>
      <c r="BWN236" s="242"/>
      <c r="BWO236" s="242"/>
      <c r="BWP236" s="242"/>
      <c r="BWQ236" s="242"/>
      <c r="BWR236" s="242"/>
      <c r="BWS236" s="242"/>
      <c r="BWT236" s="242"/>
      <c r="BWU236" s="242"/>
      <c r="BWV236" s="242"/>
      <c r="BWW236" s="242"/>
      <c r="BWX236" s="242"/>
      <c r="BWY236" s="242"/>
      <c r="BWZ236" s="242"/>
      <c r="BXA236" s="242"/>
      <c r="BXB236" s="242"/>
      <c r="BXC236" s="242"/>
      <c r="BXD236" s="242"/>
      <c r="BXE236" s="242"/>
      <c r="BXF236" s="242"/>
      <c r="BXG236" s="242"/>
      <c r="BXH236" s="242"/>
      <c r="BXI236" s="242"/>
      <c r="BXJ236" s="242"/>
      <c r="BXK236" s="242"/>
      <c r="BXL236" s="242"/>
      <c r="BXM236" s="242"/>
      <c r="BXN236" s="242"/>
      <c r="BXO236" s="242"/>
      <c r="BXP236" s="242"/>
      <c r="BXQ236" s="242"/>
      <c r="BXR236" s="242"/>
      <c r="BXS236" s="242"/>
      <c r="BXT236" s="242"/>
      <c r="BXU236" s="242"/>
      <c r="BXV236" s="242"/>
      <c r="BXW236" s="242"/>
      <c r="BXX236" s="242"/>
      <c r="BXY236" s="242"/>
      <c r="BXZ236" s="242"/>
      <c r="BYA236" s="242"/>
      <c r="BYB236" s="242"/>
      <c r="BYC236" s="242"/>
      <c r="BYD236" s="242"/>
      <c r="BYE236" s="242"/>
      <c r="BYF236" s="242"/>
      <c r="BYG236" s="242"/>
      <c r="BYH236" s="242"/>
      <c r="BYI236" s="242"/>
      <c r="BYJ236" s="242"/>
      <c r="BYK236" s="242"/>
      <c r="BYL236" s="242"/>
      <c r="BYM236" s="242"/>
      <c r="BYN236" s="242"/>
      <c r="BYO236" s="242"/>
      <c r="BYP236" s="242"/>
      <c r="BYQ236" s="242"/>
      <c r="BYR236" s="242"/>
      <c r="BYS236" s="242"/>
      <c r="BYT236" s="242"/>
      <c r="BYU236" s="242"/>
      <c r="BYV236" s="242"/>
      <c r="BYW236" s="242"/>
      <c r="BYX236" s="242"/>
      <c r="BYY236" s="242"/>
      <c r="BYZ236" s="242"/>
      <c r="BZA236" s="242"/>
      <c r="BZB236" s="242"/>
      <c r="BZC236" s="242"/>
      <c r="BZD236" s="242"/>
      <c r="BZE236" s="242"/>
      <c r="BZF236" s="242"/>
      <c r="BZG236" s="242"/>
      <c r="BZH236" s="242"/>
      <c r="BZI236" s="242"/>
      <c r="BZJ236" s="242"/>
      <c r="BZK236" s="242"/>
      <c r="BZL236" s="242"/>
      <c r="BZM236" s="242"/>
      <c r="BZN236" s="242"/>
      <c r="BZO236" s="242"/>
      <c r="BZP236" s="242"/>
      <c r="BZQ236" s="242"/>
      <c r="BZR236" s="242"/>
      <c r="BZS236" s="242"/>
      <c r="BZT236" s="242"/>
      <c r="BZU236" s="242"/>
      <c r="BZV236" s="242"/>
      <c r="BZW236" s="242"/>
      <c r="BZX236" s="242"/>
      <c r="BZY236" s="242"/>
      <c r="BZZ236" s="242"/>
      <c r="CAA236" s="242"/>
      <c r="CAB236" s="242"/>
      <c r="CAC236" s="242"/>
      <c r="CAD236" s="242"/>
      <c r="CAE236" s="242"/>
      <c r="CAF236" s="242"/>
      <c r="CAG236" s="242"/>
      <c r="CAH236" s="242"/>
      <c r="CAI236" s="242"/>
      <c r="CAJ236" s="242"/>
      <c r="CAK236" s="242"/>
      <c r="CAL236" s="242"/>
      <c r="CAM236" s="242"/>
      <c r="CAN236" s="242"/>
      <c r="CAO236" s="242"/>
      <c r="CAP236" s="242"/>
      <c r="CAQ236" s="242"/>
      <c r="CAR236" s="242"/>
      <c r="CAS236" s="242"/>
      <c r="CAT236" s="242"/>
      <c r="CAU236" s="242"/>
      <c r="CAV236" s="242"/>
      <c r="CAW236" s="242"/>
      <c r="CAX236" s="242"/>
      <c r="CAY236" s="242"/>
      <c r="CAZ236" s="242"/>
      <c r="CBA236" s="242"/>
      <c r="CBB236" s="242"/>
      <c r="CBC236" s="242"/>
      <c r="CBD236" s="242"/>
      <c r="CBE236" s="242"/>
      <c r="CBF236" s="242"/>
      <c r="CBG236" s="242"/>
      <c r="CBH236" s="242"/>
      <c r="CBI236" s="242"/>
      <c r="CBJ236" s="242"/>
      <c r="CBK236" s="242"/>
      <c r="CBL236" s="242"/>
      <c r="CBM236" s="242"/>
      <c r="CBN236" s="242"/>
      <c r="CBO236" s="242"/>
      <c r="CBP236" s="242"/>
      <c r="CBQ236" s="242"/>
      <c r="CBR236" s="242"/>
      <c r="CBS236" s="242"/>
      <c r="CBT236" s="242"/>
      <c r="CBU236" s="242"/>
      <c r="CBV236" s="242"/>
      <c r="CBW236" s="242"/>
      <c r="CBX236" s="242"/>
      <c r="CBY236" s="242"/>
      <c r="CBZ236" s="242"/>
      <c r="CCA236" s="242"/>
      <c r="CCB236" s="242"/>
      <c r="CCC236" s="242"/>
      <c r="CCD236" s="242"/>
      <c r="CCE236" s="242"/>
      <c r="CCF236" s="242"/>
      <c r="CCG236" s="242"/>
      <c r="CCH236" s="242"/>
      <c r="CCI236" s="242"/>
      <c r="CCJ236" s="242"/>
      <c r="CCK236" s="242"/>
      <c r="CCL236" s="242"/>
      <c r="CCM236" s="242"/>
      <c r="CCN236" s="242"/>
      <c r="CCO236" s="242"/>
      <c r="CCP236" s="242"/>
      <c r="CCQ236" s="242"/>
      <c r="CCR236" s="242"/>
      <c r="CCS236" s="242"/>
      <c r="CCT236" s="242"/>
      <c r="CCU236" s="242"/>
      <c r="CCV236" s="242"/>
      <c r="CCW236" s="242"/>
      <c r="CCX236" s="242"/>
      <c r="CCY236" s="242"/>
      <c r="CCZ236" s="242"/>
      <c r="CDA236" s="242"/>
      <c r="CDB236" s="242"/>
      <c r="CDC236" s="242"/>
      <c r="CDD236" s="242"/>
      <c r="CDE236" s="242"/>
      <c r="CDF236" s="242"/>
      <c r="CDG236" s="242"/>
      <c r="CDH236" s="242"/>
      <c r="CDI236" s="242"/>
      <c r="CDJ236" s="242"/>
      <c r="CDK236" s="242"/>
      <c r="CDL236" s="242"/>
      <c r="CDM236" s="242"/>
      <c r="CDN236" s="242"/>
      <c r="CDO236" s="242"/>
      <c r="CDP236" s="242"/>
      <c r="CDQ236" s="242"/>
      <c r="CDR236" s="242"/>
      <c r="CDS236" s="242"/>
      <c r="CDT236" s="242"/>
      <c r="CDU236" s="242"/>
      <c r="CDV236" s="242"/>
      <c r="CDW236" s="242"/>
      <c r="CDX236" s="242"/>
      <c r="CDY236" s="242"/>
      <c r="CDZ236" s="242"/>
      <c r="CEA236" s="242"/>
      <c r="CEB236" s="242"/>
      <c r="CEC236" s="242"/>
      <c r="CED236" s="242"/>
      <c r="CEE236" s="242"/>
      <c r="CEF236" s="242"/>
      <c r="CEG236" s="242"/>
      <c r="CEH236" s="242"/>
      <c r="CEI236" s="242"/>
      <c r="CEJ236" s="242"/>
      <c r="CEK236" s="242"/>
      <c r="CEL236" s="242"/>
      <c r="CEM236" s="242"/>
      <c r="CEN236" s="242"/>
      <c r="CEO236" s="242"/>
      <c r="CEP236" s="242"/>
      <c r="CEQ236" s="242"/>
      <c r="CER236" s="242"/>
      <c r="CES236" s="242"/>
      <c r="CET236" s="242"/>
      <c r="CEU236" s="242"/>
      <c r="CEV236" s="242"/>
      <c r="CEW236" s="242"/>
      <c r="CEX236" s="242"/>
      <c r="CEY236" s="242"/>
      <c r="CEZ236" s="242"/>
      <c r="CFA236" s="242"/>
      <c r="CFB236" s="242"/>
      <c r="CFC236" s="242"/>
      <c r="CFD236" s="242"/>
      <c r="CFE236" s="242"/>
      <c r="CFF236" s="242"/>
      <c r="CFG236" s="242"/>
      <c r="CFH236" s="242"/>
      <c r="CFI236" s="242"/>
      <c r="CFJ236" s="242"/>
      <c r="CFK236" s="242"/>
      <c r="CFL236" s="242"/>
      <c r="CFM236" s="242"/>
      <c r="CFN236" s="242"/>
      <c r="CFO236" s="242"/>
      <c r="CFP236" s="242"/>
      <c r="CFQ236" s="242"/>
      <c r="CFR236" s="242"/>
      <c r="CFS236" s="242"/>
      <c r="CFT236" s="242"/>
      <c r="CFU236" s="242"/>
      <c r="CFV236" s="242"/>
      <c r="CFW236" s="242"/>
      <c r="CFX236" s="242"/>
      <c r="CFY236" s="242"/>
      <c r="CFZ236" s="242"/>
      <c r="CGA236" s="242"/>
      <c r="CGB236" s="242"/>
      <c r="CGC236" s="242"/>
      <c r="CGD236" s="242"/>
      <c r="CGE236" s="242"/>
      <c r="CGF236" s="242"/>
      <c r="CGG236" s="242"/>
      <c r="CGH236" s="242"/>
      <c r="CGI236" s="242"/>
      <c r="CGJ236" s="242"/>
      <c r="CGK236" s="242"/>
      <c r="CGL236" s="242"/>
      <c r="CGM236" s="242"/>
      <c r="CGN236" s="242"/>
      <c r="CGO236" s="242"/>
      <c r="CGP236" s="242"/>
      <c r="CGQ236" s="242"/>
      <c r="CGR236" s="242"/>
      <c r="CGS236" s="242"/>
      <c r="CGT236" s="242"/>
      <c r="CGU236" s="242"/>
      <c r="CGV236" s="242"/>
      <c r="CGW236" s="242"/>
      <c r="CGX236" s="242"/>
      <c r="CGY236" s="242"/>
      <c r="CGZ236" s="242"/>
      <c r="CHA236" s="242"/>
      <c r="CHB236" s="242"/>
      <c r="CHC236" s="242"/>
      <c r="CHD236" s="242"/>
      <c r="CHE236" s="242"/>
      <c r="CHF236" s="242"/>
      <c r="CHG236" s="242"/>
      <c r="CHH236" s="242"/>
      <c r="CHI236" s="242"/>
      <c r="CHJ236" s="242"/>
      <c r="CHK236" s="242"/>
      <c r="CHL236" s="242"/>
      <c r="CHM236" s="242"/>
      <c r="CHN236" s="242"/>
      <c r="CHO236" s="242"/>
      <c r="CHP236" s="242"/>
      <c r="CHQ236" s="242"/>
      <c r="CHR236" s="242"/>
      <c r="CHS236" s="242"/>
      <c r="CHT236" s="242"/>
      <c r="CHU236" s="242"/>
      <c r="CHV236" s="242"/>
      <c r="CHW236" s="242"/>
      <c r="CHX236" s="242"/>
      <c r="CHY236" s="242"/>
      <c r="CHZ236" s="242"/>
      <c r="CIA236" s="242"/>
      <c r="CIB236" s="242"/>
      <c r="CIC236" s="242"/>
      <c r="CID236" s="242"/>
      <c r="CIE236" s="242"/>
      <c r="CIF236" s="242"/>
      <c r="CIG236" s="242"/>
      <c r="CIH236" s="242"/>
      <c r="CII236" s="242"/>
      <c r="CIJ236" s="242"/>
      <c r="CIK236" s="242"/>
      <c r="CIL236" s="242"/>
      <c r="CIM236" s="242"/>
      <c r="CIN236" s="242"/>
      <c r="CIO236" s="242"/>
      <c r="CIP236" s="242"/>
      <c r="CIQ236" s="242"/>
      <c r="CIR236" s="242"/>
      <c r="CIS236" s="242"/>
      <c r="CIT236" s="242"/>
      <c r="CIU236" s="242"/>
      <c r="CIV236" s="242"/>
      <c r="CIW236" s="242"/>
      <c r="CIX236" s="242"/>
      <c r="CIY236" s="242"/>
      <c r="CIZ236" s="242"/>
      <c r="CJA236" s="242"/>
      <c r="CJB236" s="242"/>
      <c r="CJC236" s="242"/>
      <c r="CJD236" s="242"/>
      <c r="CJE236" s="242"/>
      <c r="CJF236" s="242"/>
      <c r="CJG236" s="242"/>
      <c r="CJH236" s="242"/>
      <c r="CJI236" s="242"/>
      <c r="CJJ236" s="242"/>
      <c r="CJK236" s="242"/>
      <c r="CJL236" s="242"/>
      <c r="CJM236" s="242"/>
      <c r="CJN236" s="242"/>
      <c r="CJO236" s="242"/>
      <c r="CJP236" s="242"/>
      <c r="CJQ236" s="242"/>
      <c r="CJR236" s="242"/>
      <c r="CJS236" s="242"/>
      <c r="CJT236" s="242"/>
      <c r="CJU236" s="242"/>
      <c r="CJV236" s="242"/>
      <c r="CJW236" s="242"/>
      <c r="CJX236" s="242"/>
      <c r="CJY236" s="242"/>
      <c r="CJZ236" s="242"/>
      <c r="CKA236" s="242"/>
      <c r="CKB236" s="242"/>
      <c r="CKC236" s="242"/>
      <c r="CKD236" s="242"/>
      <c r="CKE236" s="242"/>
      <c r="CKF236" s="242"/>
      <c r="CKG236" s="242"/>
      <c r="CKH236" s="242"/>
      <c r="CKI236" s="242"/>
      <c r="CKJ236" s="242"/>
      <c r="CKK236" s="242"/>
      <c r="CKL236" s="242"/>
      <c r="CKM236" s="242"/>
      <c r="CKN236" s="242"/>
      <c r="CKO236" s="242"/>
      <c r="CKP236" s="242"/>
      <c r="CKQ236" s="242"/>
      <c r="CKR236" s="242"/>
      <c r="CKS236" s="242"/>
      <c r="CKT236" s="242"/>
      <c r="CKU236" s="242"/>
      <c r="CKV236" s="242"/>
      <c r="CKW236" s="242"/>
      <c r="CKX236" s="242"/>
      <c r="CKY236" s="242"/>
      <c r="CKZ236" s="242"/>
      <c r="CLA236" s="242"/>
      <c r="CLB236" s="242"/>
      <c r="CLC236" s="242"/>
      <c r="CLD236" s="242"/>
      <c r="CLE236" s="242"/>
      <c r="CLF236" s="242"/>
      <c r="CLG236" s="242"/>
      <c r="CLH236" s="242"/>
      <c r="CLI236" s="242"/>
      <c r="CLJ236" s="242"/>
      <c r="CLK236" s="242"/>
      <c r="CLL236" s="242"/>
      <c r="CLM236" s="242"/>
      <c r="CLN236" s="242"/>
      <c r="CLO236" s="242"/>
      <c r="CLP236" s="242"/>
      <c r="CLQ236" s="242"/>
      <c r="CLR236" s="242"/>
      <c r="CLS236" s="242"/>
      <c r="CLT236" s="242"/>
      <c r="CLU236" s="242"/>
      <c r="CLV236" s="242"/>
      <c r="CLW236" s="242"/>
      <c r="CLX236" s="242"/>
      <c r="CLY236" s="242"/>
      <c r="CLZ236" s="242"/>
      <c r="CMA236" s="242"/>
      <c r="CMB236" s="242"/>
      <c r="CMC236" s="242"/>
      <c r="CMD236" s="242"/>
      <c r="CME236" s="242"/>
      <c r="CMF236" s="242"/>
      <c r="CMG236" s="242"/>
      <c r="CMH236" s="242"/>
      <c r="CMI236" s="242"/>
      <c r="CMJ236" s="242"/>
      <c r="CMK236" s="242"/>
      <c r="CML236" s="242"/>
      <c r="CMM236" s="242"/>
      <c r="CMN236" s="242"/>
      <c r="CMO236" s="242"/>
      <c r="CMP236" s="242"/>
      <c r="CMQ236" s="242"/>
      <c r="CMR236" s="242"/>
      <c r="CMS236" s="242"/>
      <c r="CMT236" s="242"/>
      <c r="CMU236" s="242"/>
      <c r="CMV236" s="242"/>
      <c r="CMW236" s="242"/>
      <c r="CMX236" s="242"/>
      <c r="CMY236" s="242"/>
      <c r="CMZ236" s="242"/>
      <c r="CNA236" s="242"/>
      <c r="CNB236" s="242"/>
      <c r="CNC236" s="242"/>
      <c r="CND236" s="242"/>
      <c r="CNE236" s="242"/>
      <c r="CNF236" s="242"/>
      <c r="CNG236" s="242"/>
      <c r="CNH236" s="242"/>
      <c r="CNI236" s="242"/>
      <c r="CNJ236" s="242"/>
      <c r="CNK236" s="242"/>
      <c r="CNL236" s="242"/>
      <c r="CNM236" s="242"/>
      <c r="CNN236" s="242"/>
      <c r="CNO236" s="242"/>
      <c r="CNP236" s="242"/>
      <c r="CNQ236" s="242"/>
      <c r="CNR236" s="242"/>
      <c r="CNS236" s="242"/>
      <c r="CNT236" s="242"/>
      <c r="CNU236" s="242"/>
      <c r="CNV236" s="242"/>
      <c r="CNW236" s="242"/>
      <c r="CNX236" s="242"/>
      <c r="CNY236" s="242"/>
      <c r="CNZ236" s="242"/>
      <c r="COA236" s="242"/>
      <c r="COB236" s="242"/>
      <c r="COC236" s="242"/>
      <c r="COD236" s="242"/>
      <c r="COE236" s="242"/>
      <c r="COF236" s="242"/>
      <c r="COG236" s="242"/>
      <c r="COH236" s="242"/>
      <c r="COI236" s="242"/>
      <c r="COJ236" s="242"/>
      <c r="COK236" s="242"/>
      <c r="COL236" s="242"/>
      <c r="COM236" s="242"/>
      <c r="CON236" s="242"/>
      <c r="COO236" s="242"/>
      <c r="COP236" s="242"/>
      <c r="COQ236" s="242"/>
      <c r="COR236" s="242"/>
      <c r="COS236" s="242"/>
      <c r="COT236" s="242"/>
      <c r="COU236" s="242"/>
      <c r="COV236" s="242"/>
      <c r="COW236" s="242"/>
      <c r="COX236" s="242"/>
      <c r="COY236" s="242"/>
      <c r="COZ236" s="242"/>
      <c r="CPA236" s="242"/>
      <c r="CPB236" s="242"/>
      <c r="CPC236" s="242"/>
      <c r="CPD236" s="242"/>
      <c r="CPE236" s="242"/>
      <c r="CPF236" s="242"/>
      <c r="CPG236" s="242"/>
      <c r="CPH236" s="242"/>
      <c r="CPI236" s="242"/>
      <c r="CPJ236" s="242"/>
      <c r="CPK236" s="242"/>
      <c r="CPL236" s="242"/>
      <c r="CPM236" s="242"/>
      <c r="CPN236" s="242"/>
      <c r="CPO236" s="242"/>
      <c r="CPP236" s="242"/>
      <c r="CPQ236" s="242"/>
      <c r="CPR236" s="242"/>
      <c r="CPS236" s="242"/>
      <c r="CPT236" s="242"/>
      <c r="CPU236" s="242"/>
      <c r="CPV236" s="242"/>
      <c r="CPW236" s="242"/>
      <c r="CPX236" s="242"/>
      <c r="CPY236" s="242"/>
      <c r="CPZ236" s="242"/>
      <c r="CQA236" s="242"/>
      <c r="CQB236" s="242"/>
      <c r="CQC236" s="242"/>
      <c r="CQD236" s="242"/>
      <c r="CQE236" s="242"/>
      <c r="CQF236" s="242"/>
      <c r="CQG236" s="242"/>
      <c r="CQH236" s="242"/>
      <c r="CQI236" s="242"/>
      <c r="CQJ236" s="242"/>
      <c r="CQK236" s="242"/>
      <c r="CQL236" s="242"/>
      <c r="CQM236" s="242"/>
      <c r="CQN236" s="242"/>
      <c r="CQO236" s="242"/>
      <c r="CQP236" s="242"/>
      <c r="CQQ236" s="242"/>
      <c r="CQR236" s="242"/>
      <c r="CQS236" s="242"/>
      <c r="CQT236" s="242"/>
      <c r="CQU236" s="242"/>
      <c r="CQV236" s="242"/>
      <c r="CQW236" s="242"/>
      <c r="CQX236" s="242"/>
      <c r="CQY236" s="242"/>
      <c r="CQZ236" s="242"/>
      <c r="CRA236" s="242"/>
      <c r="CRB236" s="242"/>
      <c r="CRC236" s="242"/>
      <c r="CRD236" s="242"/>
      <c r="CRE236" s="242"/>
      <c r="CRF236" s="242"/>
      <c r="CRG236" s="242"/>
      <c r="CRH236" s="242"/>
      <c r="CRI236" s="242"/>
      <c r="CRJ236" s="242"/>
      <c r="CRK236" s="242"/>
      <c r="CRL236" s="242"/>
      <c r="CRM236" s="242"/>
      <c r="CRN236" s="242"/>
      <c r="CRO236" s="242"/>
      <c r="CRP236" s="242"/>
      <c r="CRQ236" s="242"/>
      <c r="CRR236" s="242"/>
      <c r="CRS236" s="242"/>
      <c r="CRT236" s="242"/>
      <c r="CRU236" s="242"/>
      <c r="CRV236" s="242"/>
      <c r="CRW236" s="242"/>
      <c r="CRX236" s="242"/>
      <c r="CRY236" s="242"/>
      <c r="CRZ236" s="242"/>
      <c r="CSA236" s="242"/>
      <c r="CSB236" s="242"/>
      <c r="CSC236" s="242"/>
      <c r="CSD236" s="242"/>
      <c r="CSE236" s="242"/>
      <c r="CSF236" s="242"/>
      <c r="CSG236" s="242"/>
      <c r="CSH236" s="242"/>
      <c r="CSI236" s="242"/>
      <c r="CSJ236" s="242"/>
      <c r="CSK236" s="242"/>
      <c r="CSL236" s="242"/>
      <c r="CSM236" s="242"/>
      <c r="CSN236" s="242"/>
      <c r="CSO236" s="242"/>
      <c r="CSP236" s="242"/>
      <c r="CSQ236" s="242"/>
      <c r="CSR236" s="242"/>
      <c r="CSS236" s="242"/>
      <c r="CST236" s="242"/>
      <c r="CSU236" s="242"/>
      <c r="CSV236" s="242"/>
      <c r="CSW236" s="242"/>
      <c r="CSX236" s="242"/>
      <c r="CSY236" s="242"/>
      <c r="CSZ236" s="242"/>
      <c r="CTA236" s="242"/>
      <c r="CTB236" s="242"/>
      <c r="CTC236" s="242"/>
      <c r="CTD236" s="242"/>
      <c r="CTE236" s="242"/>
      <c r="CTF236" s="242"/>
      <c r="CTG236" s="242"/>
      <c r="CTH236" s="242"/>
      <c r="CTI236" s="242"/>
      <c r="CTJ236" s="242"/>
      <c r="CTK236" s="242"/>
      <c r="CTL236" s="242"/>
      <c r="CTM236" s="242"/>
      <c r="CTN236" s="242"/>
      <c r="CTO236" s="242"/>
      <c r="CTP236" s="242"/>
      <c r="CTQ236" s="242"/>
      <c r="CTR236" s="242"/>
      <c r="CTS236" s="242"/>
      <c r="CTT236" s="242"/>
      <c r="CTU236" s="242"/>
      <c r="CTV236" s="242"/>
      <c r="CTW236" s="242"/>
      <c r="CTX236" s="242"/>
      <c r="CTY236" s="242"/>
      <c r="CTZ236" s="242"/>
      <c r="CUA236" s="242"/>
      <c r="CUB236" s="242"/>
      <c r="CUC236" s="242"/>
      <c r="CUD236" s="242"/>
      <c r="CUE236" s="242"/>
      <c r="CUF236" s="242"/>
      <c r="CUG236" s="242"/>
      <c r="CUH236" s="242"/>
      <c r="CUI236" s="242"/>
      <c r="CUJ236" s="242"/>
      <c r="CUK236" s="242"/>
      <c r="CUL236" s="242"/>
      <c r="CUM236" s="242"/>
      <c r="CUN236" s="242"/>
      <c r="CUO236" s="242"/>
      <c r="CUP236" s="242"/>
      <c r="CUQ236" s="242"/>
      <c r="CUR236" s="242"/>
      <c r="CUS236" s="242"/>
      <c r="CUT236" s="242"/>
      <c r="CUU236" s="242"/>
      <c r="CUV236" s="242"/>
      <c r="CUW236" s="242"/>
      <c r="CUX236" s="242"/>
      <c r="CUY236" s="242"/>
      <c r="CUZ236" s="242"/>
      <c r="CVA236" s="242"/>
      <c r="CVB236" s="242"/>
      <c r="CVC236" s="242"/>
      <c r="CVD236" s="242"/>
      <c r="CVE236" s="242"/>
      <c r="CVF236" s="242"/>
      <c r="CVG236" s="242"/>
      <c r="CVH236" s="242"/>
      <c r="CVI236" s="242"/>
      <c r="CVJ236" s="242"/>
      <c r="CVK236" s="242"/>
      <c r="CVL236" s="242"/>
      <c r="CVM236" s="242"/>
      <c r="CVN236" s="242"/>
      <c r="CVO236" s="242"/>
      <c r="CVP236" s="242"/>
      <c r="CVQ236" s="242"/>
      <c r="CVR236" s="242"/>
      <c r="CVS236" s="242"/>
      <c r="CVT236" s="242"/>
      <c r="CVU236" s="242"/>
      <c r="CVV236" s="242"/>
      <c r="CVW236" s="242"/>
      <c r="CVX236" s="242"/>
      <c r="CVY236" s="242"/>
      <c r="CVZ236" s="242"/>
      <c r="CWA236" s="242"/>
      <c r="CWB236" s="242"/>
      <c r="CWC236" s="242"/>
      <c r="CWD236" s="242"/>
      <c r="CWE236" s="242"/>
      <c r="CWF236" s="242"/>
      <c r="CWG236" s="242"/>
      <c r="CWH236" s="242"/>
      <c r="CWI236" s="242"/>
      <c r="CWJ236" s="242"/>
      <c r="CWK236" s="242"/>
      <c r="CWL236" s="242"/>
      <c r="CWM236" s="242"/>
      <c r="CWN236" s="242"/>
      <c r="CWO236" s="242"/>
      <c r="CWP236" s="242"/>
      <c r="CWQ236" s="242"/>
      <c r="CWR236" s="242"/>
      <c r="CWS236" s="242"/>
      <c r="CWT236" s="242"/>
      <c r="CWU236" s="242"/>
      <c r="CWV236" s="242"/>
      <c r="CWW236" s="242"/>
      <c r="CWX236" s="242"/>
      <c r="CWY236" s="242"/>
      <c r="CWZ236" s="242"/>
      <c r="CXA236" s="242"/>
      <c r="CXB236" s="242"/>
      <c r="CXC236" s="242"/>
      <c r="CXD236" s="242"/>
      <c r="CXE236" s="242"/>
      <c r="CXF236" s="242"/>
      <c r="CXG236" s="242"/>
      <c r="CXH236" s="242"/>
      <c r="CXI236" s="242"/>
      <c r="CXJ236" s="242"/>
      <c r="CXK236" s="242"/>
      <c r="CXL236" s="242"/>
      <c r="CXM236" s="242"/>
      <c r="CXN236" s="242"/>
      <c r="CXO236" s="242"/>
      <c r="CXP236" s="242"/>
      <c r="CXQ236" s="242"/>
      <c r="CXR236" s="242"/>
      <c r="CXS236" s="242"/>
      <c r="CXT236" s="242"/>
      <c r="CXU236" s="242"/>
      <c r="CXV236" s="242"/>
      <c r="CXW236" s="242"/>
      <c r="CXX236" s="242"/>
      <c r="CXY236" s="242"/>
      <c r="CXZ236" s="242"/>
      <c r="CYA236" s="242"/>
      <c r="CYB236" s="242"/>
      <c r="CYC236" s="242"/>
      <c r="CYD236" s="242"/>
      <c r="CYE236" s="242"/>
      <c r="CYF236" s="242"/>
      <c r="CYG236" s="242"/>
      <c r="CYH236" s="242"/>
      <c r="CYI236" s="242"/>
      <c r="CYJ236" s="242"/>
      <c r="CYK236" s="242"/>
      <c r="CYL236" s="242"/>
      <c r="CYM236" s="242"/>
      <c r="CYN236" s="242"/>
      <c r="CYO236" s="242"/>
      <c r="CYP236" s="242"/>
      <c r="CYQ236" s="242"/>
      <c r="CYR236" s="242"/>
      <c r="CYS236" s="242"/>
      <c r="CYT236" s="242"/>
      <c r="CYU236" s="242"/>
      <c r="CYV236" s="242"/>
      <c r="CYW236" s="242"/>
      <c r="CYX236" s="242"/>
      <c r="CYY236" s="242"/>
      <c r="CYZ236" s="242"/>
      <c r="CZA236" s="242"/>
      <c r="CZB236" s="242"/>
      <c r="CZC236" s="242"/>
      <c r="CZD236" s="242"/>
      <c r="CZE236" s="242"/>
      <c r="CZF236" s="242"/>
      <c r="CZG236" s="242"/>
      <c r="CZH236" s="242"/>
      <c r="CZI236" s="242"/>
      <c r="CZJ236" s="242"/>
      <c r="CZK236" s="242"/>
      <c r="CZL236" s="242"/>
      <c r="CZM236" s="242"/>
      <c r="CZN236" s="242"/>
      <c r="CZO236" s="242"/>
      <c r="CZP236" s="242"/>
      <c r="CZQ236" s="242"/>
      <c r="CZR236" s="242"/>
      <c r="CZS236" s="242"/>
      <c r="CZT236" s="242"/>
      <c r="CZU236" s="242"/>
      <c r="CZV236" s="242"/>
      <c r="CZW236" s="242"/>
      <c r="CZX236" s="242"/>
      <c r="CZY236" s="242"/>
      <c r="CZZ236" s="242"/>
      <c r="DAA236" s="242"/>
      <c r="DAB236" s="242"/>
      <c r="DAC236" s="242"/>
      <c r="DAD236" s="242"/>
      <c r="DAE236" s="242"/>
      <c r="DAF236" s="242"/>
      <c r="DAG236" s="242"/>
      <c r="DAH236" s="242"/>
      <c r="DAI236" s="242"/>
      <c r="DAJ236" s="242"/>
      <c r="DAK236" s="242"/>
      <c r="DAL236" s="242"/>
      <c r="DAM236" s="242"/>
      <c r="DAN236" s="242"/>
      <c r="DAO236" s="242"/>
      <c r="DAP236" s="242"/>
      <c r="DAQ236" s="242"/>
      <c r="DAR236" s="242"/>
      <c r="DAS236" s="242"/>
      <c r="DAT236" s="242"/>
      <c r="DAU236" s="242"/>
      <c r="DAV236" s="242"/>
      <c r="DAW236" s="242"/>
      <c r="DAX236" s="242"/>
      <c r="DAY236" s="242"/>
      <c r="DAZ236" s="242"/>
      <c r="DBA236" s="242"/>
      <c r="DBB236" s="242"/>
      <c r="DBC236" s="242"/>
      <c r="DBD236" s="242"/>
      <c r="DBE236" s="242"/>
      <c r="DBF236" s="242"/>
      <c r="DBG236" s="242"/>
      <c r="DBH236" s="242"/>
      <c r="DBI236" s="242"/>
      <c r="DBJ236" s="242"/>
      <c r="DBK236" s="242"/>
      <c r="DBL236" s="242"/>
      <c r="DBM236" s="242"/>
      <c r="DBN236" s="242"/>
      <c r="DBO236" s="242"/>
      <c r="DBP236" s="242"/>
      <c r="DBQ236" s="242"/>
      <c r="DBR236" s="242"/>
      <c r="DBS236" s="242"/>
      <c r="DBT236" s="242"/>
      <c r="DBU236" s="242"/>
      <c r="DBV236" s="242"/>
      <c r="DBW236" s="242"/>
      <c r="DBX236" s="242"/>
      <c r="DBY236" s="242"/>
      <c r="DBZ236" s="242"/>
      <c r="DCA236" s="242"/>
      <c r="DCB236" s="242"/>
      <c r="DCC236" s="242"/>
      <c r="DCD236" s="242"/>
      <c r="DCE236" s="242"/>
      <c r="DCF236" s="242"/>
      <c r="DCG236" s="242"/>
      <c r="DCH236" s="242"/>
      <c r="DCI236" s="242"/>
      <c r="DCJ236" s="242"/>
      <c r="DCK236" s="242"/>
      <c r="DCL236" s="242"/>
      <c r="DCM236" s="242"/>
      <c r="DCN236" s="242"/>
      <c r="DCO236" s="242"/>
      <c r="DCP236" s="242"/>
      <c r="DCQ236" s="242"/>
      <c r="DCR236" s="242"/>
      <c r="DCS236" s="242"/>
      <c r="DCT236" s="242"/>
      <c r="DCU236" s="242"/>
      <c r="DCV236" s="242"/>
      <c r="DCW236" s="242"/>
      <c r="DCX236" s="242"/>
      <c r="DCY236" s="242"/>
      <c r="DCZ236" s="242"/>
      <c r="DDA236" s="242"/>
      <c r="DDB236" s="242"/>
      <c r="DDC236" s="242"/>
      <c r="DDD236" s="242"/>
      <c r="DDE236" s="242"/>
      <c r="DDF236" s="242"/>
      <c r="DDG236" s="242"/>
      <c r="DDH236" s="242"/>
      <c r="DDI236" s="242"/>
      <c r="DDJ236" s="242"/>
      <c r="DDK236" s="242"/>
      <c r="DDL236" s="242"/>
      <c r="DDM236" s="242"/>
      <c r="DDN236" s="242"/>
      <c r="DDO236" s="242"/>
      <c r="DDP236" s="242"/>
      <c r="DDQ236" s="242"/>
      <c r="DDR236" s="242"/>
      <c r="DDS236" s="242"/>
      <c r="DDT236" s="242"/>
      <c r="DDU236" s="242"/>
      <c r="DDV236" s="242"/>
      <c r="DDW236" s="242"/>
      <c r="DDX236" s="242"/>
      <c r="DDY236" s="242"/>
      <c r="DDZ236" s="242"/>
      <c r="DEA236" s="242"/>
      <c r="DEB236" s="242"/>
      <c r="DEC236" s="242"/>
      <c r="DED236" s="242"/>
      <c r="DEE236" s="242"/>
      <c r="DEF236" s="242"/>
      <c r="DEG236" s="242"/>
      <c r="DEH236" s="242"/>
      <c r="DEI236" s="242"/>
      <c r="DEJ236" s="242"/>
      <c r="DEK236" s="242"/>
      <c r="DEL236" s="242"/>
      <c r="DEM236" s="242"/>
      <c r="DEN236" s="242"/>
      <c r="DEO236" s="242"/>
      <c r="DEP236" s="242"/>
      <c r="DEQ236" s="242"/>
      <c r="DER236" s="242"/>
      <c r="DES236" s="242"/>
      <c r="DET236" s="242"/>
      <c r="DEU236" s="242"/>
      <c r="DEV236" s="242"/>
      <c r="DEW236" s="242"/>
      <c r="DEX236" s="242"/>
      <c r="DEY236" s="242"/>
      <c r="DEZ236" s="242"/>
      <c r="DFA236" s="242"/>
      <c r="DFB236" s="242"/>
      <c r="DFC236" s="242"/>
      <c r="DFD236" s="242"/>
      <c r="DFE236" s="242"/>
      <c r="DFF236" s="242"/>
      <c r="DFG236" s="242"/>
      <c r="DFH236" s="242"/>
      <c r="DFI236" s="242"/>
      <c r="DFJ236" s="242"/>
      <c r="DFK236" s="242"/>
      <c r="DFL236" s="242"/>
      <c r="DFM236" s="242"/>
      <c r="DFN236" s="242"/>
      <c r="DFO236" s="242"/>
      <c r="DFP236" s="242"/>
      <c r="DFQ236" s="242"/>
      <c r="DFR236" s="242"/>
      <c r="DFS236" s="242"/>
      <c r="DFT236" s="242"/>
      <c r="DFU236" s="242"/>
      <c r="DFV236" s="242"/>
      <c r="DFW236" s="242"/>
      <c r="DFX236" s="242"/>
      <c r="DFY236" s="242"/>
      <c r="DFZ236" s="242"/>
      <c r="DGA236" s="242"/>
      <c r="DGB236" s="242"/>
      <c r="DGC236" s="242"/>
      <c r="DGD236" s="242"/>
      <c r="DGE236" s="242"/>
      <c r="DGF236" s="242"/>
      <c r="DGG236" s="242"/>
      <c r="DGH236" s="242"/>
      <c r="DGI236" s="242"/>
      <c r="DGJ236" s="242"/>
      <c r="DGK236" s="242"/>
      <c r="DGL236" s="242"/>
      <c r="DGM236" s="242"/>
      <c r="DGN236" s="242"/>
      <c r="DGO236" s="242"/>
      <c r="DGP236" s="242"/>
      <c r="DGQ236" s="242"/>
      <c r="DGR236" s="242"/>
      <c r="DGS236" s="242"/>
      <c r="DGT236" s="242"/>
      <c r="DGU236" s="242"/>
      <c r="DGV236" s="242"/>
      <c r="DGW236" s="242"/>
      <c r="DGX236" s="242"/>
      <c r="DGY236" s="242"/>
      <c r="DGZ236" s="242"/>
      <c r="DHA236" s="242"/>
      <c r="DHB236" s="242"/>
      <c r="DHC236" s="242"/>
      <c r="DHD236" s="242"/>
      <c r="DHE236" s="242"/>
      <c r="DHF236" s="242"/>
      <c r="DHG236" s="242"/>
      <c r="DHH236" s="242"/>
      <c r="DHI236" s="242"/>
      <c r="DHJ236" s="242"/>
      <c r="DHK236" s="242"/>
      <c r="DHL236" s="242"/>
      <c r="DHM236" s="242"/>
      <c r="DHN236" s="242"/>
      <c r="DHO236" s="242"/>
      <c r="DHP236" s="242"/>
      <c r="DHQ236" s="242"/>
      <c r="DHR236" s="242"/>
      <c r="DHS236" s="242"/>
      <c r="DHT236" s="242"/>
      <c r="DHU236" s="242"/>
      <c r="DHV236" s="242"/>
      <c r="DHW236" s="242"/>
      <c r="DHX236" s="242"/>
      <c r="DHY236" s="242"/>
      <c r="DHZ236" s="242"/>
      <c r="DIA236" s="242"/>
      <c r="DIB236" s="242"/>
      <c r="DIC236" s="242"/>
      <c r="DID236" s="242"/>
      <c r="DIE236" s="242"/>
      <c r="DIF236" s="242"/>
      <c r="DIG236" s="242"/>
      <c r="DIH236" s="242"/>
      <c r="DII236" s="242"/>
      <c r="DIJ236" s="242"/>
      <c r="DIK236" s="242"/>
      <c r="DIL236" s="242"/>
      <c r="DIM236" s="242"/>
      <c r="DIN236" s="242"/>
      <c r="DIO236" s="242"/>
      <c r="DIP236" s="242"/>
      <c r="DIQ236" s="242"/>
      <c r="DIR236" s="242"/>
      <c r="DIS236" s="242"/>
      <c r="DIT236" s="242"/>
      <c r="DIU236" s="242"/>
      <c r="DIV236" s="242"/>
      <c r="DIW236" s="242"/>
      <c r="DIX236" s="242"/>
      <c r="DIY236" s="242"/>
      <c r="DIZ236" s="242"/>
      <c r="DJA236" s="242"/>
      <c r="DJB236" s="242"/>
      <c r="DJC236" s="242"/>
      <c r="DJD236" s="242"/>
      <c r="DJE236" s="242"/>
      <c r="DJF236" s="242"/>
      <c r="DJG236" s="242"/>
      <c r="DJH236" s="242"/>
      <c r="DJI236" s="242"/>
      <c r="DJJ236" s="242"/>
      <c r="DJK236" s="242"/>
      <c r="DJL236" s="242"/>
      <c r="DJM236" s="242"/>
      <c r="DJN236" s="242"/>
      <c r="DJO236" s="242"/>
      <c r="DJP236" s="242"/>
      <c r="DJQ236" s="242"/>
      <c r="DJR236" s="242"/>
      <c r="DJS236" s="242"/>
      <c r="DJT236" s="242"/>
      <c r="DJU236" s="242"/>
      <c r="DJV236" s="242"/>
      <c r="DJW236" s="242"/>
      <c r="DJX236" s="242"/>
      <c r="DJY236" s="242"/>
      <c r="DJZ236" s="242"/>
      <c r="DKA236" s="242"/>
      <c r="DKB236" s="242"/>
      <c r="DKC236" s="242"/>
      <c r="DKD236" s="242"/>
      <c r="DKE236" s="242"/>
      <c r="DKF236" s="242"/>
      <c r="DKG236" s="242"/>
      <c r="DKH236" s="242"/>
      <c r="DKI236" s="242"/>
      <c r="DKJ236" s="242"/>
      <c r="DKK236" s="242"/>
      <c r="DKL236" s="242"/>
      <c r="DKM236" s="242"/>
      <c r="DKN236" s="242"/>
      <c r="DKO236" s="242"/>
      <c r="DKP236" s="242"/>
      <c r="DKQ236" s="242"/>
      <c r="DKR236" s="242"/>
      <c r="DKS236" s="242"/>
      <c r="DKT236" s="242"/>
      <c r="DKU236" s="242"/>
      <c r="DKV236" s="242"/>
      <c r="DKW236" s="242"/>
      <c r="DKX236" s="242"/>
      <c r="DKY236" s="242"/>
      <c r="DKZ236" s="242"/>
      <c r="DLA236" s="242"/>
      <c r="DLB236" s="242"/>
      <c r="DLC236" s="242"/>
      <c r="DLD236" s="242"/>
      <c r="DLE236" s="242"/>
      <c r="DLF236" s="242"/>
      <c r="DLG236" s="242"/>
      <c r="DLH236" s="242"/>
      <c r="DLI236" s="242"/>
      <c r="DLJ236" s="242"/>
      <c r="DLK236" s="242"/>
      <c r="DLL236" s="242"/>
      <c r="DLM236" s="242"/>
      <c r="DLN236" s="242"/>
      <c r="DLO236" s="242"/>
      <c r="DLP236" s="242"/>
      <c r="DLQ236" s="242"/>
      <c r="DLR236" s="242"/>
      <c r="DLS236" s="242"/>
      <c r="DLT236" s="242"/>
      <c r="DLU236" s="242"/>
      <c r="DLV236" s="242"/>
      <c r="DLW236" s="242"/>
      <c r="DLX236" s="242"/>
      <c r="DLY236" s="242"/>
      <c r="DLZ236" s="242"/>
      <c r="DMA236" s="242"/>
      <c r="DMB236" s="242"/>
      <c r="DMC236" s="242"/>
      <c r="DMD236" s="242"/>
      <c r="DME236" s="242"/>
      <c r="DMF236" s="242"/>
      <c r="DMG236" s="242"/>
      <c r="DMH236" s="242"/>
      <c r="DMI236" s="242"/>
      <c r="DMJ236" s="242"/>
      <c r="DMK236" s="242"/>
      <c r="DML236" s="242"/>
      <c r="DMM236" s="242"/>
      <c r="DMN236" s="242"/>
      <c r="DMO236" s="242"/>
      <c r="DMP236" s="242"/>
      <c r="DMQ236" s="242"/>
      <c r="DMR236" s="242"/>
      <c r="DMS236" s="242"/>
      <c r="DMT236" s="242"/>
      <c r="DMU236" s="242"/>
      <c r="DMV236" s="242"/>
      <c r="DMW236" s="242"/>
      <c r="DMX236" s="242"/>
      <c r="DMY236" s="242"/>
      <c r="DMZ236" s="242"/>
      <c r="DNA236" s="242"/>
      <c r="DNB236" s="242"/>
      <c r="DNC236" s="242"/>
      <c r="DND236" s="242"/>
      <c r="DNE236" s="242"/>
      <c r="DNF236" s="242"/>
      <c r="DNG236" s="242"/>
      <c r="DNH236" s="242"/>
      <c r="DNI236" s="242"/>
      <c r="DNJ236" s="242"/>
      <c r="DNK236" s="242"/>
      <c r="DNL236" s="242"/>
      <c r="DNM236" s="242"/>
      <c r="DNN236" s="242"/>
      <c r="DNO236" s="242"/>
      <c r="DNP236" s="242"/>
      <c r="DNQ236" s="242"/>
      <c r="DNR236" s="242"/>
      <c r="DNS236" s="242"/>
      <c r="DNT236" s="242"/>
      <c r="DNU236" s="242"/>
      <c r="DNV236" s="242"/>
      <c r="DNW236" s="242"/>
      <c r="DNX236" s="242"/>
      <c r="DNY236" s="242"/>
      <c r="DNZ236" s="242"/>
      <c r="DOA236" s="242"/>
      <c r="DOB236" s="242"/>
      <c r="DOC236" s="242"/>
      <c r="DOD236" s="242"/>
      <c r="DOE236" s="242"/>
      <c r="DOF236" s="242"/>
      <c r="DOG236" s="242"/>
      <c r="DOH236" s="242"/>
      <c r="DOI236" s="242"/>
      <c r="DOJ236" s="242"/>
      <c r="DOK236" s="242"/>
      <c r="DOL236" s="242"/>
      <c r="DOM236" s="242"/>
      <c r="DON236" s="242"/>
      <c r="DOO236" s="242"/>
      <c r="DOP236" s="242"/>
      <c r="DOQ236" s="242"/>
      <c r="DOR236" s="242"/>
      <c r="DOS236" s="242"/>
      <c r="DOT236" s="242"/>
      <c r="DOU236" s="242"/>
      <c r="DOV236" s="242"/>
      <c r="DOW236" s="242"/>
      <c r="DOX236" s="242"/>
      <c r="DOY236" s="242"/>
      <c r="DOZ236" s="242"/>
      <c r="DPA236" s="242"/>
      <c r="DPB236" s="242"/>
      <c r="DPC236" s="242"/>
      <c r="DPD236" s="242"/>
      <c r="DPE236" s="242"/>
      <c r="DPF236" s="242"/>
      <c r="DPG236" s="242"/>
      <c r="DPH236" s="242"/>
      <c r="DPI236" s="242"/>
      <c r="DPJ236" s="242"/>
      <c r="DPK236" s="242"/>
      <c r="DPL236" s="242"/>
      <c r="DPM236" s="242"/>
      <c r="DPN236" s="242"/>
      <c r="DPO236" s="242"/>
      <c r="DPP236" s="242"/>
      <c r="DPQ236" s="242"/>
      <c r="DPR236" s="242"/>
      <c r="DPS236" s="242"/>
      <c r="DPT236" s="242"/>
      <c r="DPU236" s="242"/>
      <c r="DPV236" s="242"/>
      <c r="DPW236" s="242"/>
      <c r="DPX236" s="242"/>
      <c r="DPY236" s="242"/>
      <c r="DPZ236" s="242"/>
      <c r="DQA236" s="242"/>
      <c r="DQB236" s="242"/>
      <c r="DQC236" s="242"/>
      <c r="DQD236" s="242"/>
      <c r="DQE236" s="242"/>
      <c r="DQF236" s="242"/>
      <c r="DQG236" s="242"/>
      <c r="DQH236" s="242"/>
      <c r="DQI236" s="242"/>
      <c r="DQJ236" s="242"/>
      <c r="DQK236" s="242"/>
      <c r="DQL236" s="242"/>
      <c r="DQM236" s="242"/>
      <c r="DQN236" s="242"/>
      <c r="DQO236" s="242"/>
      <c r="DQP236" s="242"/>
      <c r="DQQ236" s="242"/>
      <c r="DQR236" s="242"/>
      <c r="DQS236" s="242"/>
      <c r="DQT236" s="242"/>
      <c r="DQU236" s="242"/>
      <c r="DQV236" s="242"/>
      <c r="DQW236" s="242"/>
      <c r="DQX236" s="242"/>
      <c r="DQY236" s="242"/>
      <c r="DQZ236" s="242"/>
      <c r="DRA236" s="242"/>
      <c r="DRB236" s="242"/>
      <c r="DRC236" s="242"/>
      <c r="DRD236" s="242"/>
      <c r="DRE236" s="242"/>
      <c r="DRF236" s="242"/>
      <c r="DRG236" s="242"/>
      <c r="DRH236" s="242"/>
      <c r="DRI236" s="242"/>
      <c r="DRJ236" s="242"/>
      <c r="DRK236" s="242"/>
      <c r="DRL236" s="242"/>
      <c r="DRM236" s="242"/>
      <c r="DRN236" s="242"/>
      <c r="DRO236" s="242"/>
      <c r="DRP236" s="242"/>
      <c r="DRQ236" s="242"/>
      <c r="DRR236" s="242"/>
      <c r="DRS236" s="242"/>
      <c r="DRT236" s="242"/>
      <c r="DRU236" s="242"/>
      <c r="DRV236" s="242"/>
      <c r="DRW236" s="242"/>
      <c r="DRX236" s="242"/>
      <c r="DRY236" s="242"/>
      <c r="DRZ236" s="242"/>
      <c r="DSA236" s="242"/>
      <c r="DSB236" s="242"/>
      <c r="DSC236" s="242"/>
      <c r="DSD236" s="242"/>
      <c r="DSE236" s="242"/>
      <c r="DSF236" s="242"/>
      <c r="DSG236" s="242"/>
      <c r="DSH236" s="242"/>
      <c r="DSI236" s="242"/>
      <c r="DSJ236" s="242"/>
      <c r="DSK236" s="242"/>
      <c r="DSL236" s="242"/>
      <c r="DSM236" s="242"/>
      <c r="DSN236" s="242"/>
      <c r="DSO236" s="242"/>
      <c r="DSP236" s="242"/>
      <c r="DSQ236" s="242"/>
      <c r="DSR236" s="242"/>
      <c r="DSS236" s="242"/>
      <c r="DST236" s="242"/>
      <c r="DSU236" s="242"/>
      <c r="DSV236" s="242"/>
      <c r="DSW236" s="242"/>
      <c r="DSX236" s="242"/>
      <c r="DSY236" s="242"/>
      <c r="DSZ236" s="242"/>
      <c r="DTA236" s="242"/>
      <c r="DTB236" s="242"/>
      <c r="DTC236" s="242"/>
      <c r="DTD236" s="242"/>
      <c r="DTE236" s="242"/>
      <c r="DTF236" s="242"/>
      <c r="DTG236" s="242"/>
      <c r="DTH236" s="242"/>
      <c r="DTI236" s="242"/>
      <c r="DTJ236" s="242"/>
      <c r="DTK236" s="242"/>
      <c r="DTL236" s="242"/>
      <c r="DTM236" s="242"/>
      <c r="DTN236" s="242"/>
      <c r="DTO236" s="242"/>
      <c r="DTP236" s="242"/>
      <c r="DTQ236" s="242"/>
      <c r="DTR236" s="242"/>
      <c r="DTS236" s="242"/>
      <c r="DTT236" s="242"/>
      <c r="DTU236" s="242"/>
      <c r="DTV236" s="242"/>
      <c r="DTW236" s="242"/>
      <c r="DTX236" s="242"/>
      <c r="DTY236" s="242"/>
      <c r="DTZ236" s="242"/>
      <c r="DUA236" s="242"/>
      <c r="DUB236" s="242"/>
      <c r="DUC236" s="242"/>
      <c r="DUD236" s="242"/>
      <c r="DUE236" s="242"/>
      <c r="DUF236" s="242"/>
      <c r="DUG236" s="242"/>
      <c r="DUH236" s="242"/>
      <c r="DUI236" s="242"/>
      <c r="DUJ236" s="242"/>
      <c r="DUK236" s="242"/>
      <c r="DUL236" s="242"/>
      <c r="DUM236" s="242"/>
      <c r="DUN236" s="242"/>
      <c r="DUO236" s="242"/>
      <c r="DUP236" s="242"/>
      <c r="DUQ236" s="242"/>
      <c r="DUR236" s="242"/>
      <c r="DUS236" s="242"/>
      <c r="DUT236" s="242"/>
      <c r="DUU236" s="242"/>
      <c r="DUV236" s="242"/>
      <c r="DUW236" s="242"/>
      <c r="DUX236" s="242"/>
      <c r="DUY236" s="242"/>
      <c r="DUZ236" s="242"/>
      <c r="DVA236" s="242"/>
      <c r="DVB236" s="242"/>
      <c r="DVC236" s="242"/>
      <c r="DVD236" s="242"/>
      <c r="DVE236" s="242"/>
      <c r="DVF236" s="242"/>
      <c r="DVG236" s="242"/>
      <c r="DVH236" s="242"/>
      <c r="DVI236" s="242"/>
      <c r="DVJ236" s="242"/>
      <c r="DVK236" s="242"/>
      <c r="DVL236" s="242"/>
      <c r="DVM236" s="242"/>
      <c r="DVN236" s="242"/>
      <c r="DVO236" s="242"/>
      <c r="DVP236" s="242"/>
      <c r="DVQ236" s="242"/>
      <c r="DVR236" s="242"/>
      <c r="DVS236" s="242"/>
      <c r="DVT236" s="242"/>
      <c r="DVU236" s="242"/>
      <c r="DVV236" s="242"/>
      <c r="DVW236" s="242"/>
      <c r="DVX236" s="242"/>
      <c r="DVY236" s="242"/>
      <c r="DVZ236" s="242"/>
      <c r="DWA236" s="242"/>
      <c r="DWB236" s="242"/>
      <c r="DWC236" s="242"/>
      <c r="DWD236" s="242"/>
      <c r="DWE236" s="242"/>
      <c r="DWF236" s="242"/>
      <c r="DWG236" s="242"/>
      <c r="DWH236" s="242"/>
      <c r="DWI236" s="242"/>
      <c r="DWJ236" s="242"/>
      <c r="DWK236" s="242"/>
      <c r="DWL236" s="242"/>
      <c r="DWM236" s="242"/>
      <c r="DWN236" s="242"/>
      <c r="DWO236" s="242"/>
      <c r="DWP236" s="242"/>
      <c r="DWQ236" s="242"/>
      <c r="DWR236" s="242"/>
      <c r="DWS236" s="242"/>
      <c r="DWT236" s="242"/>
      <c r="DWU236" s="242"/>
      <c r="DWV236" s="242"/>
      <c r="DWW236" s="242"/>
      <c r="DWX236" s="242"/>
      <c r="DWY236" s="242"/>
      <c r="DWZ236" s="242"/>
      <c r="DXA236" s="242"/>
      <c r="DXB236" s="242"/>
      <c r="DXC236" s="242"/>
      <c r="DXD236" s="242"/>
      <c r="DXE236" s="242"/>
      <c r="DXF236" s="242"/>
      <c r="DXG236" s="242"/>
      <c r="DXH236" s="242"/>
      <c r="DXI236" s="242"/>
      <c r="DXJ236" s="242"/>
      <c r="DXK236" s="242"/>
      <c r="DXL236" s="242"/>
      <c r="DXM236" s="242"/>
      <c r="DXN236" s="242"/>
      <c r="DXO236" s="242"/>
      <c r="DXP236" s="242"/>
      <c r="DXQ236" s="242"/>
      <c r="DXR236" s="242"/>
      <c r="DXS236" s="242"/>
      <c r="DXT236" s="242"/>
      <c r="DXU236" s="242"/>
      <c r="DXV236" s="242"/>
      <c r="DXW236" s="242"/>
      <c r="DXX236" s="242"/>
      <c r="DXY236" s="242"/>
      <c r="DXZ236" s="242"/>
      <c r="DYA236" s="242"/>
      <c r="DYB236" s="242"/>
      <c r="DYC236" s="242"/>
      <c r="DYD236" s="242"/>
      <c r="DYE236" s="242"/>
      <c r="DYF236" s="242"/>
      <c r="DYG236" s="242"/>
      <c r="DYH236" s="242"/>
      <c r="DYI236" s="242"/>
      <c r="DYJ236" s="242"/>
      <c r="DYK236" s="242"/>
      <c r="DYL236" s="242"/>
      <c r="DYM236" s="242"/>
      <c r="DYN236" s="242"/>
      <c r="DYO236" s="242"/>
      <c r="DYP236" s="242"/>
      <c r="DYQ236" s="242"/>
      <c r="DYR236" s="242"/>
      <c r="DYS236" s="242"/>
      <c r="DYT236" s="242"/>
      <c r="DYU236" s="242"/>
      <c r="DYV236" s="242"/>
      <c r="DYW236" s="242"/>
      <c r="DYX236" s="242"/>
      <c r="DYY236" s="242"/>
      <c r="DYZ236" s="242"/>
      <c r="DZA236" s="242"/>
      <c r="DZB236" s="242"/>
      <c r="DZC236" s="242"/>
      <c r="DZD236" s="242"/>
      <c r="DZE236" s="242"/>
      <c r="DZF236" s="242"/>
      <c r="DZG236" s="242"/>
      <c r="DZH236" s="242"/>
      <c r="DZI236" s="242"/>
      <c r="DZJ236" s="242"/>
      <c r="DZK236" s="242"/>
      <c r="DZL236" s="242"/>
      <c r="DZM236" s="242"/>
      <c r="DZN236" s="242"/>
      <c r="DZO236" s="242"/>
      <c r="DZP236" s="242"/>
      <c r="DZQ236" s="242"/>
      <c r="DZR236" s="242"/>
      <c r="DZS236" s="242"/>
      <c r="DZT236" s="242"/>
      <c r="DZU236" s="242"/>
      <c r="DZV236" s="242"/>
      <c r="DZW236" s="242"/>
      <c r="DZX236" s="242"/>
      <c r="DZY236" s="242"/>
      <c r="DZZ236" s="242"/>
      <c r="EAA236" s="242"/>
      <c r="EAB236" s="242"/>
      <c r="EAC236" s="242"/>
      <c r="EAD236" s="242"/>
      <c r="EAE236" s="242"/>
      <c r="EAF236" s="242"/>
      <c r="EAG236" s="242"/>
      <c r="EAH236" s="242"/>
      <c r="EAI236" s="242"/>
      <c r="EAJ236" s="242"/>
      <c r="EAK236" s="242"/>
      <c r="EAL236" s="242"/>
      <c r="EAM236" s="242"/>
      <c r="EAN236" s="242"/>
      <c r="EAO236" s="242"/>
      <c r="EAP236" s="242"/>
      <c r="EAQ236" s="242"/>
      <c r="EAR236" s="242"/>
      <c r="EAS236" s="242"/>
      <c r="EAT236" s="242"/>
      <c r="EAU236" s="242"/>
      <c r="EAV236" s="242"/>
      <c r="EAW236" s="242"/>
      <c r="EAX236" s="242"/>
      <c r="EAY236" s="242"/>
      <c r="EAZ236" s="242"/>
      <c r="EBA236" s="242"/>
      <c r="EBB236" s="242"/>
      <c r="EBC236" s="242"/>
      <c r="EBD236" s="242"/>
      <c r="EBE236" s="242"/>
      <c r="EBF236" s="242"/>
      <c r="EBG236" s="242"/>
      <c r="EBH236" s="242"/>
      <c r="EBI236" s="242"/>
      <c r="EBJ236" s="242"/>
      <c r="EBK236" s="242"/>
      <c r="EBL236" s="242"/>
      <c r="EBM236" s="242"/>
      <c r="EBN236" s="242"/>
      <c r="EBO236" s="242"/>
      <c r="EBP236" s="242"/>
      <c r="EBQ236" s="242"/>
      <c r="EBR236" s="242"/>
      <c r="EBS236" s="242"/>
      <c r="EBT236" s="242"/>
      <c r="EBU236" s="242"/>
      <c r="EBV236" s="242"/>
      <c r="EBW236" s="242"/>
      <c r="EBX236" s="242"/>
      <c r="EBY236" s="242"/>
      <c r="EBZ236" s="242"/>
      <c r="ECA236" s="242"/>
      <c r="ECB236" s="242"/>
      <c r="ECC236" s="242"/>
      <c r="ECD236" s="242"/>
      <c r="ECE236" s="242"/>
      <c r="ECF236" s="242"/>
      <c r="ECG236" s="242"/>
      <c r="ECH236" s="242"/>
      <c r="ECI236" s="242"/>
      <c r="ECJ236" s="242"/>
      <c r="ECK236" s="242"/>
      <c r="ECL236" s="242"/>
      <c r="ECM236" s="242"/>
      <c r="ECN236" s="242"/>
      <c r="ECO236" s="242"/>
      <c r="ECP236" s="242"/>
      <c r="ECQ236" s="242"/>
      <c r="ECR236" s="242"/>
      <c r="ECS236" s="242"/>
      <c r="ECT236" s="242"/>
      <c r="ECU236" s="242"/>
      <c r="ECV236" s="242"/>
      <c r="ECW236" s="242"/>
      <c r="ECX236" s="242"/>
      <c r="ECY236" s="242"/>
      <c r="ECZ236" s="242"/>
      <c r="EDA236" s="242"/>
      <c r="EDB236" s="242"/>
      <c r="EDC236" s="242"/>
      <c r="EDD236" s="242"/>
      <c r="EDE236" s="242"/>
      <c r="EDF236" s="242"/>
      <c r="EDG236" s="242"/>
      <c r="EDH236" s="242"/>
      <c r="EDI236" s="242"/>
      <c r="EDJ236" s="242"/>
      <c r="EDK236" s="242"/>
      <c r="EDL236" s="242"/>
      <c r="EDM236" s="242"/>
      <c r="EDN236" s="242"/>
      <c r="EDO236" s="242"/>
      <c r="EDP236" s="242"/>
      <c r="EDQ236" s="242"/>
      <c r="EDR236" s="242"/>
      <c r="EDS236" s="242"/>
      <c r="EDT236" s="242"/>
      <c r="EDU236" s="242"/>
      <c r="EDV236" s="242"/>
      <c r="EDW236" s="242"/>
      <c r="EDX236" s="242"/>
      <c r="EDY236" s="242"/>
      <c r="EDZ236" s="242"/>
      <c r="EEA236" s="242"/>
      <c r="EEB236" s="242"/>
      <c r="EEC236" s="242"/>
      <c r="EED236" s="242"/>
      <c r="EEE236" s="242"/>
      <c r="EEF236" s="242"/>
      <c r="EEG236" s="242"/>
      <c r="EEH236" s="242"/>
      <c r="EEI236" s="242"/>
      <c r="EEJ236" s="242"/>
      <c r="EEK236" s="242"/>
      <c r="EEL236" s="242"/>
      <c r="EEM236" s="242"/>
      <c r="EEN236" s="242"/>
      <c r="EEO236" s="242"/>
      <c r="EEP236" s="242"/>
      <c r="EEQ236" s="242"/>
      <c r="EER236" s="242"/>
      <c r="EES236" s="242"/>
      <c r="EET236" s="242"/>
      <c r="EEU236" s="242"/>
      <c r="EEV236" s="242"/>
      <c r="EEW236" s="242"/>
      <c r="EEX236" s="242"/>
      <c r="EEY236" s="242"/>
      <c r="EEZ236" s="242"/>
      <c r="EFA236" s="242"/>
      <c r="EFB236" s="242"/>
      <c r="EFC236" s="242"/>
      <c r="EFD236" s="242"/>
      <c r="EFE236" s="242"/>
      <c r="EFF236" s="242"/>
      <c r="EFG236" s="242"/>
      <c r="EFH236" s="242"/>
      <c r="EFI236" s="242"/>
      <c r="EFJ236" s="242"/>
      <c r="EFK236" s="242"/>
      <c r="EFL236" s="242"/>
      <c r="EFM236" s="242"/>
      <c r="EFN236" s="242"/>
      <c r="EFO236" s="242"/>
      <c r="EFP236" s="242"/>
      <c r="EFQ236" s="242"/>
      <c r="EFR236" s="242"/>
      <c r="EFS236" s="242"/>
      <c r="EFT236" s="242"/>
      <c r="EFU236" s="242"/>
      <c r="EFV236" s="242"/>
      <c r="EFW236" s="242"/>
      <c r="EFX236" s="242"/>
      <c r="EFY236" s="242"/>
      <c r="EFZ236" s="242"/>
      <c r="EGA236" s="242"/>
      <c r="EGB236" s="242"/>
      <c r="EGC236" s="242"/>
      <c r="EGD236" s="242"/>
      <c r="EGE236" s="242"/>
      <c r="EGF236" s="242"/>
      <c r="EGG236" s="242"/>
      <c r="EGH236" s="242"/>
      <c r="EGI236" s="242"/>
      <c r="EGJ236" s="242"/>
      <c r="EGK236" s="242"/>
      <c r="EGL236" s="242"/>
      <c r="EGM236" s="242"/>
      <c r="EGN236" s="242"/>
      <c r="EGO236" s="242"/>
      <c r="EGP236" s="242"/>
      <c r="EGQ236" s="242"/>
      <c r="EGR236" s="242"/>
      <c r="EGS236" s="242"/>
      <c r="EGT236" s="242"/>
      <c r="EGU236" s="242"/>
      <c r="EGV236" s="242"/>
      <c r="EGW236" s="242"/>
      <c r="EGX236" s="242"/>
      <c r="EGY236" s="242"/>
      <c r="EGZ236" s="242"/>
      <c r="EHA236" s="242"/>
      <c r="EHB236" s="242"/>
      <c r="EHC236" s="242"/>
      <c r="EHD236" s="242"/>
      <c r="EHE236" s="242"/>
      <c r="EHF236" s="242"/>
      <c r="EHG236" s="242"/>
      <c r="EHH236" s="242"/>
      <c r="EHI236" s="242"/>
      <c r="EHJ236" s="242"/>
      <c r="EHK236" s="242"/>
      <c r="EHL236" s="242"/>
      <c r="EHM236" s="242"/>
      <c r="EHN236" s="242"/>
      <c r="EHO236" s="242"/>
      <c r="EHP236" s="242"/>
      <c r="EHQ236" s="242"/>
      <c r="EHR236" s="242"/>
      <c r="EHS236" s="242"/>
      <c r="EHT236" s="242"/>
      <c r="EHU236" s="242"/>
      <c r="EHV236" s="242"/>
      <c r="EHW236" s="242"/>
      <c r="EHX236" s="242"/>
      <c r="EHY236" s="242"/>
      <c r="EHZ236" s="242"/>
      <c r="EIA236" s="242"/>
      <c r="EIB236" s="242"/>
      <c r="EIC236" s="242"/>
      <c r="EID236" s="242"/>
      <c r="EIE236" s="242"/>
      <c r="EIF236" s="242"/>
      <c r="EIG236" s="242"/>
      <c r="EIH236" s="242"/>
      <c r="EII236" s="242"/>
      <c r="EIJ236" s="242"/>
      <c r="EIK236" s="242"/>
      <c r="EIL236" s="242"/>
      <c r="EIM236" s="242"/>
      <c r="EIN236" s="242"/>
      <c r="EIO236" s="242"/>
      <c r="EIP236" s="242"/>
      <c r="EIQ236" s="242"/>
      <c r="EIR236" s="242"/>
      <c r="EIS236" s="242"/>
      <c r="EIT236" s="242"/>
      <c r="EIU236" s="242"/>
      <c r="EIV236" s="242"/>
      <c r="EIW236" s="242"/>
      <c r="EIX236" s="242"/>
      <c r="EIY236" s="242"/>
      <c r="EIZ236" s="242"/>
      <c r="EJA236" s="242"/>
      <c r="EJB236" s="242"/>
      <c r="EJC236" s="242"/>
      <c r="EJD236" s="242"/>
      <c r="EJE236" s="242"/>
      <c r="EJF236" s="242"/>
      <c r="EJG236" s="242"/>
      <c r="EJH236" s="242"/>
      <c r="EJI236" s="242"/>
      <c r="EJJ236" s="242"/>
      <c r="EJK236" s="242"/>
      <c r="EJL236" s="242"/>
      <c r="EJM236" s="242"/>
      <c r="EJN236" s="242"/>
      <c r="EJO236" s="242"/>
      <c r="EJP236" s="242"/>
      <c r="EJQ236" s="242"/>
      <c r="EJR236" s="242"/>
      <c r="EJS236" s="242"/>
      <c r="EJT236" s="242"/>
      <c r="EJU236" s="242"/>
      <c r="EJV236" s="242"/>
      <c r="EJW236" s="242"/>
      <c r="EJX236" s="242"/>
      <c r="EJY236" s="242"/>
      <c r="EJZ236" s="242"/>
      <c r="EKA236" s="242"/>
      <c r="EKB236" s="242"/>
      <c r="EKC236" s="242"/>
      <c r="EKD236" s="242"/>
      <c r="EKE236" s="242"/>
      <c r="EKF236" s="242"/>
      <c r="EKG236" s="242"/>
      <c r="EKH236" s="242"/>
      <c r="EKI236" s="242"/>
      <c r="EKJ236" s="242"/>
      <c r="EKK236" s="242"/>
      <c r="EKL236" s="242"/>
      <c r="EKM236" s="242"/>
      <c r="EKN236" s="242"/>
      <c r="EKO236" s="242"/>
      <c r="EKP236" s="242"/>
      <c r="EKQ236" s="242"/>
      <c r="EKR236" s="242"/>
      <c r="EKS236" s="242"/>
      <c r="EKT236" s="242"/>
      <c r="EKU236" s="242"/>
      <c r="EKV236" s="242"/>
      <c r="EKW236" s="242"/>
      <c r="EKX236" s="242"/>
      <c r="EKY236" s="242"/>
      <c r="EKZ236" s="242"/>
      <c r="ELA236" s="242"/>
      <c r="ELB236" s="242"/>
      <c r="ELC236" s="242"/>
      <c r="ELD236" s="242"/>
      <c r="ELE236" s="242"/>
      <c r="ELF236" s="242"/>
      <c r="ELG236" s="242"/>
      <c r="ELH236" s="242"/>
      <c r="ELI236" s="242"/>
      <c r="ELJ236" s="242"/>
      <c r="ELK236" s="242"/>
      <c r="ELL236" s="242"/>
      <c r="ELM236" s="242"/>
      <c r="ELN236" s="242"/>
      <c r="ELO236" s="242"/>
      <c r="ELP236" s="242"/>
      <c r="ELQ236" s="242"/>
      <c r="ELR236" s="242"/>
      <c r="ELS236" s="242"/>
      <c r="ELT236" s="242"/>
      <c r="ELU236" s="242"/>
      <c r="ELV236" s="242"/>
      <c r="ELW236" s="242"/>
      <c r="ELX236" s="242"/>
      <c r="ELY236" s="242"/>
      <c r="ELZ236" s="242"/>
      <c r="EMA236" s="242"/>
      <c r="EMB236" s="242"/>
      <c r="EMC236" s="242"/>
      <c r="EMD236" s="242"/>
      <c r="EME236" s="242"/>
      <c r="EMF236" s="242"/>
      <c r="EMG236" s="242"/>
      <c r="EMH236" s="242"/>
      <c r="EMI236" s="242"/>
      <c r="EMJ236" s="242"/>
      <c r="EMK236" s="242"/>
      <c r="EML236" s="242"/>
      <c r="EMM236" s="242"/>
      <c r="EMN236" s="242"/>
      <c r="EMO236" s="242"/>
      <c r="EMP236" s="242"/>
      <c r="EMQ236" s="242"/>
      <c r="EMR236" s="242"/>
      <c r="EMS236" s="242"/>
      <c r="EMT236" s="242"/>
      <c r="EMU236" s="242"/>
      <c r="EMV236" s="242"/>
      <c r="EMW236" s="242"/>
      <c r="EMX236" s="242"/>
      <c r="EMY236" s="242"/>
      <c r="EMZ236" s="242"/>
      <c r="ENA236" s="242"/>
      <c r="ENB236" s="242"/>
      <c r="ENC236" s="242"/>
      <c r="END236" s="242"/>
      <c r="ENE236" s="242"/>
      <c r="ENF236" s="242"/>
      <c r="ENG236" s="242"/>
      <c r="ENH236" s="242"/>
      <c r="ENI236" s="242"/>
      <c r="ENJ236" s="242"/>
      <c r="ENK236" s="242"/>
      <c r="ENL236" s="242"/>
      <c r="ENM236" s="242"/>
      <c r="ENN236" s="242"/>
      <c r="ENO236" s="242"/>
      <c r="ENP236" s="242"/>
      <c r="ENQ236" s="242"/>
      <c r="ENR236" s="242"/>
      <c r="ENS236" s="242"/>
      <c r="ENT236" s="242"/>
      <c r="ENU236" s="242"/>
      <c r="ENV236" s="242"/>
      <c r="ENW236" s="242"/>
      <c r="ENX236" s="242"/>
      <c r="ENY236" s="242"/>
      <c r="ENZ236" s="242"/>
      <c r="EOA236" s="242"/>
      <c r="EOB236" s="242"/>
      <c r="EOC236" s="242"/>
      <c r="EOD236" s="242"/>
      <c r="EOE236" s="242"/>
      <c r="EOF236" s="242"/>
      <c r="EOG236" s="242"/>
      <c r="EOH236" s="242"/>
      <c r="EOI236" s="242"/>
      <c r="EOJ236" s="242"/>
      <c r="EOK236" s="242"/>
      <c r="EOL236" s="242"/>
      <c r="EOM236" s="242"/>
      <c r="EON236" s="242"/>
      <c r="EOO236" s="242"/>
      <c r="EOP236" s="242"/>
      <c r="EOQ236" s="242"/>
      <c r="EOR236" s="242"/>
      <c r="EOS236" s="242"/>
      <c r="EOT236" s="242"/>
      <c r="EOU236" s="242"/>
      <c r="EOV236" s="242"/>
      <c r="EOW236" s="242"/>
      <c r="EOX236" s="242"/>
      <c r="EOY236" s="242"/>
      <c r="EOZ236" s="242"/>
      <c r="EPA236" s="242"/>
      <c r="EPB236" s="242"/>
      <c r="EPC236" s="242"/>
      <c r="EPD236" s="242"/>
      <c r="EPE236" s="242"/>
      <c r="EPF236" s="242"/>
      <c r="EPG236" s="242"/>
      <c r="EPH236" s="242"/>
      <c r="EPI236" s="242"/>
      <c r="EPJ236" s="242"/>
      <c r="EPK236" s="242"/>
      <c r="EPL236" s="242"/>
      <c r="EPM236" s="242"/>
      <c r="EPN236" s="242"/>
      <c r="EPO236" s="242"/>
      <c r="EPP236" s="242"/>
      <c r="EPQ236" s="242"/>
      <c r="EPR236" s="242"/>
      <c r="EPS236" s="242"/>
      <c r="EPT236" s="242"/>
      <c r="EPU236" s="242"/>
      <c r="EPV236" s="242"/>
      <c r="EPW236" s="242"/>
      <c r="EPX236" s="242"/>
      <c r="EPY236" s="242"/>
      <c r="EPZ236" s="242"/>
      <c r="EQA236" s="242"/>
      <c r="EQB236" s="242"/>
      <c r="EQC236" s="242"/>
      <c r="EQD236" s="242"/>
      <c r="EQE236" s="242"/>
      <c r="EQF236" s="242"/>
      <c r="EQG236" s="242"/>
      <c r="EQH236" s="242"/>
      <c r="EQI236" s="242"/>
      <c r="EQJ236" s="242"/>
      <c r="EQK236" s="242"/>
      <c r="EQL236" s="242"/>
      <c r="EQM236" s="242"/>
      <c r="EQN236" s="242"/>
      <c r="EQO236" s="242"/>
      <c r="EQP236" s="242"/>
      <c r="EQQ236" s="242"/>
      <c r="EQR236" s="242"/>
      <c r="EQS236" s="242"/>
      <c r="EQT236" s="242"/>
      <c r="EQU236" s="242"/>
      <c r="EQV236" s="242"/>
      <c r="EQW236" s="242"/>
      <c r="EQX236" s="242"/>
      <c r="EQY236" s="242"/>
      <c r="EQZ236" s="242"/>
      <c r="ERA236" s="242"/>
      <c r="ERB236" s="242"/>
      <c r="ERC236" s="242"/>
      <c r="ERD236" s="242"/>
      <c r="ERE236" s="242"/>
      <c r="ERF236" s="242"/>
      <c r="ERG236" s="242"/>
      <c r="ERH236" s="242"/>
      <c r="ERI236" s="242"/>
      <c r="ERJ236" s="242"/>
      <c r="ERK236" s="242"/>
      <c r="ERL236" s="242"/>
      <c r="ERM236" s="242"/>
      <c r="ERN236" s="242"/>
      <c r="ERO236" s="242"/>
      <c r="ERP236" s="242"/>
      <c r="ERQ236" s="242"/>
      <c r="ERR236" s="242"/>
      <c r="ERS236" s="242"/>
      <c r="ERT236" s="242"/>
      <c r="ERU236" s="242"/>
      <c r="ERV236" s="242"/>
      <c r="ERW236" s="242"/>
      <c r="ERX236" s="242"/>
      <c r="ERY236" s="242"/>
      <c r="ERZ236" s="242"/>
      <c r="ESA236" s="242"/>
      <c r="ESB236" s="242"/>
      <c r="ESC236" s="242"/>
      <c r="ESD236" s="242"/>
      <c r="ESE236" s="242"/>
      <c r="ESF236" s="242"/>
      <c r="ESG236" s="242"/>
      <c r="ESH236" s="242"/>
      <c r="ESI236" s="242"/>
      <c r="ESJ236" s="242"/>
      <c r="ESK236" s="242"/>
      <c r="ESL236" s="242"/>
      <c r="ESM236" s="242"/>
      <c r="ESN236" s="242"/>
      <c r="ESO236" s="242"/>
      <c r="ESP236" s="242"/>
      <c r="ESQ236" s="242"/>
      <c r="ESR236" s="242"/>
      <c r="ESS236" s="242"/>
      <c r="EST236" s="242"/>
      <c r="ESU236" s="242"/>
      <c r="ESV236" s="242"/>
      <c r="ESW236" s="242"/>
      <c r="ESX236" s="242"/>
      <c r="ESY236" s="242"/>
      <c r="ESZ236" s="242"/>
      <c r="ETA236" s="242"/>
      <c r="ETB236" s="242"/>
      <c r="ETC236" s="242"/>
      <c r="ETD236" s="242"/>
      <c r="ETE236" s="242"/>
      <c r="ETF236" s="242"/>
      <c r="ETG236" s="242"/>
      <c r="ETH236" s="242"/>
      <c r="ETI236" s="242"/>
      <c r="ETJ236" s="242"/>
      <c r="ETK236" s="242"/>
      <c r="ETL236" s="242"/>
      <c r="ETM236" s="242"/>
      <c r="ETN236" s="242"/>
      <c r="ETO236" s="242"/>
      <c r="ETP236" s="242"/>
      <c r="ETQ236" s="242"/>
      <c r="ETR236" s="242"/>
      <c r="ETS236" s="242"/>
      <c r="ETT236" s="242"/>
      <c r="ETU236" s="242"/>
      <c r="ETV236" s="242"/>
      <c r="ETW236" s="242"/>
      <c r="ETX236" s="242"/>
      <c r="ETY236" s="242"/>
      <c r="ETZ236" s="242"/>
      <c r="EUA236" s="242"/>
      <c r="EUB236" s="242"/>
      <c r="EUC236" s="242"/>
      <c r="EUD236" s="242"/>
      <c r="EUE236" s="242"/>
      <c r="EUF236" s="242"/>
      <c r="EUG236" s="242"/>
      <c r="EUH236" s="242"/>
      <c r="EUI236" s="242"/>
      <c r="EUJ236" s="242"/>
      <c r="EUK236" s="242"/>
      <c r="EUL236" s="242"/>
      <c r="EUM236" s="242"/>
      <c r="EUN236" s="242"/>
      <c r="EUO236" s="242"/>
      <c r="EUP236" s="242"/>
      <c r="EUQ236" s="242"/>
      <c r="EUR236" s="242"/>
      <c r="EUS236" s="242"/>
      <c r="EUT236" s="242"/>
      <c r="EUU236" s="242"/>
      <c r="EUV236" s="242"/>
      <c r="EUW236" s="242"/>
      <c r="EUX236" s="242"/>
      <c r="EUY236" s="242"/>
      <c r="EUZ236" s="242"/>
      <c r="EVA236" s="242"/>
      <c r="EVB236" s="242"/>
      <c r="EVC236" s="242"/>
      <c r="EVD236" s="242"/>
      <c r="EVE236" s="242"/>
      <c r="EVF236" s="242"/>
      <c r="EVG236" s="242"/>
      <c r="EVH236" s="242"/>
      <c r="EVI236" s="242"/>
      <c r="EVJ236" s="242"/>
      <c r="EVK236" s="242"/>
      <c r="EVL236" s="242"/>
      <c r="EVM236" s="242"/>
      <c r="EVN236" s="242"/>
      <c r="EVO236" s="242"/>
      <c r="EVP236" s="242"/>
      <c r="EVQ236" s="242"/>
      <c r="EVR236" s="242"/>
      <c r="EVS236" s="242"/>
      <c r="EVT236" s="242"/>
      <c r="EVU236" s="242"/>
      <c r="EVV236" s="242"/>
      <c r="EVW236" s="242"/>
      <c r="EVX236" s="242"/>
      <c r="EVY236" s="242"/>
      <c r="EVZ236" s="242"/>
      <c r="EWA236" s="242"/>
      <c r="EWB236" s="242"/>
      <c r="EWC236" s="242"/>
      <c r="EWD236" s="242"/>
      <c r="EWE236" s="242"/>
      <c r="EWF236" s="242"/>
      <c r="EWG236" s="242"/>
      <c r="EWH236" s="242"/>
      <c r="EWI236" s="242"/>
      <c r="EWJ236" s="242"/>
      <c r="EWK236" s="242"/>
      <c r="EWL236" s="242"/>
      <c r="EWM236" s="242"/>
      <c r="EWN236" s="242"/>
      <c r="EWO236" s="242"/>
      <c r="EWP236" s="242"/>
      <c r="EWQ236" s="242"/>
      <c r="EWR236" s="242"/>
      <c r="EWS236" s="242"/>
      <c r="EWT236" s="242"/>
      <c r="EWU236" s="242"/>
      <c r="EWV236" s="242"/>
      <c r="EWW236" s="242"/>
      <c r="EWX236" s="242"/>
      <c r="EWY236" s="242"/>
      <c r="EWZ236" s="242"/>
      <c r="EXA236" s="242"/>
      <c r="EXB236" s="242"/>
      <c r="EXC236" s="242"/>
      <c r="EXD236" s="242"/>
      <c r="EXE236" s="242"/>
      <c r="EXF236" s="242"/>
      <c r="EXG236" s="242"/>
      <c r="EXH236" s="242"/>
      <c r="EXI236" s="242"/>
      <c r="EXJ236" s="242"/>
      <c r="EXK236" s="242"/>
      <c r="EXL236" s="242"/>
      <c r="EXM236" s="242"/>
      <c r="EXN236" s="242"/>
      <c r="EXO236" s="242"/>
      <c r="EXP236" s="242"/>
      <c r="EXQ236" s="242"/>
      <c r="EXR236" s="242"/>
      <c r="EXS236" s="242"/>
      <c r="EXT236" s="242"/>
      <c r="EXU236" s="242"/>
      <c r="EXV236" s="242"/>
      <c r="EXW236" s="242"/>
      <c r="EXX236" s="242"/>
      <c r="EXY236" s="242"/>
      <c r="EXZ236" s="242"/>
      <c r="EYA236" s="242"/>
      <c r="EYB236" s="242"/>
      <c r="EYC236" s="242"/>
      <c r="EYD236" s="242"/>
      <c r="EYE236" s="242"/>
      <c r="EYF236" s="242"/>
      <c r="EYG236" s="242"/>
      <c r="EYH236" s="242"/>
      <c r="EYI236" s="242"/>
      <c r="EYJ236" s="242"/>
      <c r="EYK236" s="242"/>
      <c r="EYL236" s="242"/>
      <c r="EYM236" s="242"/>
      <c r="EYN236" s="242"/>
      <c r="EYO236" s="242"/>
      <c r="EYP236" s="242"/>
      <c r="EYQ236" s="242"/>
      <c r="EYR236" s="242"/>
      <c r="EYS236" s="242"/>
      <c r="EYT236" s="242"/>
      <c r="EYU236" s="242"/>
      <c r="EYV236" s="242"/>
      <c r="EYW236" s="242"/>
      <c r="EYX236" s="242"/>
      <c r="EYY236" s="242"/>
      <c r="EYZ236" s="242"/>
      <c r="EZA236" s="242"/>
      <c r="EZB236" s="242"/>
      <c r="EZC236" s="242"/>
      <c r="EZD236" s="242"/>
      <c r="EZE236" s="242"/>
      <c r="EZF236" s="242"/>
      <c r="EZG236" s="242"/>
      <c r="EZH236" s="242"/>
      <c r="EZI236" s="242"/>
      <c r="EZJ236" s="242"/>
      <c r="EZK236" s="242"/>
      <c r="EZL236" s="242"/>
      <c r="EZM236" s="242"/>
      <c r="EZN236" s="242"/>
      <c r="EZO236" s="242"/>
      <c r="EZP236" s="242"/>
      <c r="EZQ236" s="242"/>
      <c r="EZR236" s="242"/>
      <c r="EZS236" s="242"/>
      <c r="EZT236" s="242"/>
      <c r="EZU236" s="242"/>
      <c r="EZV236" s="242"/>
      <c r="EZW236" s="242"/>
      <c r="EZX236" s="242"/>
      <c r="EZY236" s="242"/>
      <c r="EZZ236" s="242"/>
      <c r="FAA236" s="242"/>
      <c r="FAB236" s="242"/>
      <c r="FAC236" s="242"/>
      <c r="FAD236" s="242"/>
      <c r="FAE236" s="242"/>
      <c r="FAF236" s="242"/>
      <c r="FAG236" s="242"/>
      <c r="FAH236" s="242"/>
      <c r="FAI236" s="242"/>
      <c r="FAJ236" s="242"/>
      <c r="FAK236" s="242"/>
      <c r="FAL236" s="242"/>
      <c r="FAM236" s="242"/>
      <c r="FAN236" s="242"/>
      <c r="FAO236" s="242"/>
      <c r="FAP236" s="242"/>
      <c r="FAQ236" s="242"/>
      <c r="FAR236" s="242"/>
      <c r="FAS236" s="242"/>
      <c r="FAT236" s="242"/>
      <c r="FAU236" s="242"/>
      <c r="FAV236" s="242"/>
      <c r="FAW236" s="242"/>
      <c r="FAX236" s="242"/>
      <c r="FAY236" s="242"/>
      <c r="FAZ236" s="242"/>
      <c r="FBA236" s="242"/>
      <c r="FBB236" s="242"/>
      <c r="FBC236" s="242"/>
      <c r="FBD236" s="242"/>
      <c r="FBE236" s="242"/>
      <c r="FBF236" s="242"/>
      <c r="FBG236" s="242"/>
      <c r="FBH236" s="242"/>
      <c r="FBI236" s="242"/>
      <c r="FBJ236" s="242"/>
      <c r="FBK236" s="242"/>
      <c r="FBL236" s="242"/>
      <c r="FBM236" s="242"/>
      <c r="FBN236" s="242"/>
      <c r="FBO236" s="242"/>
      <c r="FBP236" s="242"/>
      <c r="FBQ236" s="242"/>
      <c r="FBR236" s="242"/>
      <c r="FBS236" s="242"/>
      <c r="FBT236" s="242"/>
      <c r="FBU236" s="242"/>
      <c r="FBV236" s="242"/>
      <c r="FBW236" s="242"/>
      <c r="FBX236" s="242"/>
      <c r="FBY236" s="242"/>
      <c r="FBZ236" s="242"/>
      <c r="FCA236" s="242"/>
      <c r="FCB236" s="242"/>
      <c r="FCC236" s="242"/>
      <c r="FCD236" s="242"/>
      <c r="FCE236" s="242"/>
      <c r="FCF236" s="242"/>
      <c r="FCG236" s="242"/>
      <c r="FCH236" s="242"/>
      <c r="FCI236" s="242"/>
      <c r="FCJ236" s="242"/>
      <c r="FCK236" s="242"/>
      <c r="FCL236" s="242"/>
      <c r="FCM236" s="242"/>
      <c r="FCN236" s="242"/>
      <c r="FCO236" s="242"/>
      <c r="FCP236" s="242"/>
      <c r="FCQ236" s="242"/>
      <c r="FCR236" s="242"/>
      <c r="FCS236" s="242"/>
      <c r="FCT236" s="242"/>
      <c r="FCU236" s="242"/>
      <c r="FCV236" s="242"/>
      <c r="FCW236" s="242"/>
      <c r="FCX236" s="242"/>
      <c r="FCY236" s="242"/>
      <c r="FCZ236" s="242"/>
      <c r="FDA236" s="242"/>
      <c r="FDB236" s="242"/>
      <c r="FDC236" s="242"/>
      <c r="FDD236" s="242"/>
      <c r="FDE236" s="242"/>
      <c r="FDF236" s="242"/>
      <c r="FDG236" s="242"/>
      <c r="FDH236" s="242"/>
      <c r="FDI236" s="242"/>
      <c r="FDJ236" s="242"/>
      <c r="FDK236" s="242"/>
      <c r="FDL236" s="242"/>
      <c r="FDM236" s="242"/>
      <c r="FDN236" s="242"/>
      <c r="FDO236" s="242"/>
      <c r="FDP236" s="242"/>
      <c r="FDQ236" s="242"/>
      <c r="FDR236" s="242"/>
      <c r="FDS236" s="242"/>
      <c r="FDT236" s="242"/>
      <c r="FDU236" s="242"/>
      <c r="FDV236" s="242"/>
      <c r="FDW236" s="242"/>
      <c r="FDX236" s="242"/>
      <c r="FDY236" s="242"/>
      <c r="FDZ236" s="242"/>
      <c r="FEA236" s="242"/>
      <c r="FEB236" s="242"/>
      <c r="FEC236" s="242"/>
      <c r="FED236" s="242"/>
      <c r="FEE236" s="242"/>
      <c r="FEF236" s="242"/>
      <c r="FEG236" s="242"/>
      <c r="FEH236" s="242"/>
      <c r="FEI236" s="242"/>
      <c r="FEJ236" s="242"/>
      <c r="FEK236" s="242"/>
      <c r="FEL236" s="242"/>
      <c r="FEM236" s="242"/>
      <c r="FEN236" s="242"/>
      <c r="FEO236" s="242"/>
      <c r="FEP236" s="242"/>
      <c r="FEQ236" s="242"/>
      <c r="FER236" s="242"/>
      <c r="FES236" s="242"/>
      <c r="FET236" s="242"/>
      <c r="FEU236" s="242"/>
      <c r="FEV236" s="242"/>
      <c r="FEW236" s="242"/>
      <c r="FEX236" s="242"/>
      <c r="FEY236" s="242"/>
      <c r="FEZ236" s="242"/>
      <c r="FFA236" s="242"/>
      <c r="FFB236" s="242"/>
      <c r="FFC236" s="242"/>
      <c r="FFD236" s="242"/>
      <c r="FFE236" s="242"/>
      <c r="FFF236" s="242"/>
      <c r="FFG236" s="242"/>
      <c r="FFH236" s="242"/>
      <c r="FFI236" s="242"/>
      <c r="FFJ236" s="242"/>
      <c r="FFK236" s="242"/>
      <c r="FFL236" s="242"/>
      <c r="FFM236" s="242"/>
      <c r="FFN236" s="242"/>
      <c r="FFO236" s="242"/>
      <c r="FFP236" s="242"/>
      <c r="FFQ236" s="242"/>
      <c r="FFR236" s="242"/>
      <c r="FFS236" s="242"/>
      <c r="FFT236" s="242"/>
      <c r="FFU236" s="242"/>
      <c r="FFV236" s="242"/>
      <c r="FFW236" s="242"/>
      <c r="FFX236" s="242"/>
      <c r="FFY236" s="242"/>
      <c r="FFZ236" s="242"/>
      <c r="FGA236" s="242"/>
      <c r="FGB236" s="242"/>
      <c r="FGC236" s="242"/>
      <c r="FGD236" s="242"/>
      <c r="FGE236" s="242"/>
      <c r="FGF236" s="242"/>
      <c r="FGG236" s="242"/>
      <c r="FGH236" s="242"/>
      <c r="FGI236" s="242"/>
      <c r="FGJ236" s="242"/>
      <c r="FGK236" s="242"/>
      <c r="FGL236" s="242"/>
      <c r="FGM236" s="242"/>
      <c r="FGN236" s="242"/>
      <c r="FGO236" s="242"/>
      <c r="FGP236" s="242"/>
      <c r="FGQ236" s="242"/>
      <c r="FGR236" s="242"/>
      <c r="FGS236" s="242"/>
      <c r="FGT236" s="242"/>
      <c r="FGU236" s="242"/>
      <c r="FGV236" s="242"/>
      <c r="FGW236" s="242"/>
      <c r="FGX236" s="242"/>
      <c r="FGY236" s="242"/>
      <c r="FGZ236" s="242"/>
      <c r="FHA236" s="242"/>
      <c r="FHB236" s="242"/>
      <c r="FHC236" s="242"/>
      <c r="FHD236" s="242"/>
      <c r="FHE236" s="242"/>
      <c r="FHF236" s="242"/>
      <c r="FHG236" s="242"/>
      <c r="FHH236" s="242"/>
      <c r="FHI236" s="242"/>
      <c r="FHJ236" s="242"/>
      <c r="FHK236" s="242"/>
      <c r="FHL236" s="242"/>
      <c r="FHM236" s="242"/>
      <c r="FHN236" s="242"/>
      <c r="FHO236" s="242"/>
      <c r="FHP236" s="242"/>
      <c r="FHQ236" s="242"/>
      <c r="FHR236" s="242"/>
      <c r="FHS236" s="242"/>
      <c r="FHT236" s="242"/>
      <c r="FHU236" s="242"/>
      <c r="FHV236" s="242"/>
      <c r="FHW236" s="242"/>
      <c r="FHX236" s="242"/>
      <c r="FHY236" s="242"/>
      <c r="FHZ236" s="242"/>
      <c r="FIA236" s="242"/>
      <c r="FIB236" s="242"/>
      <c r="FIC236" s="242"/>
      <c r="FID236" s="242"/>
      <c r="FIE236" s="242"/>
      <c r="FIF236" s="242"/>
      <c r="FIG236" s="242"/>
      <c r="FIH236" s="242"/>
      <c r="FII236" s="242"/>
      <c r="FIJ236" s="242"/>
      <c r="FIK236" s="242"/>
      <c r="FIL236" s="242"/>
      <c r="FIM236" s="242"/>
      <c r="FIN236" s="242"/>
      <c r="FIO236" s="242"/>
      <c r="FIP236" s="242"/>
      <c r="FIQ236" s="242"/>
      <c r="FIR236" s="242"/>
      <c r="FIS236" s="242"/>
      <c r="FIT236" s="242"/>
      <c r="FIU236" s="242"/>
      <c r="FIV236" s="242"/>
      <c r="FIW236" s="242"/>
      <c r="FIX236" s="242"/>
      <c r="FIY236" s="242"/>
      <c r="FIZ236" s="242"/>
      <c r="FJA236" s="242"/>
      <c r="FJB236" s="242"/>
      <c r="FJC236" s="242"/>
      <c r="FJD236" s="242"/>
      <c r="FJE236" s="242"/>
      <c r="FJF236" s="242"/>
      <c r="FJG236" s="242"/>
      <c r="FJH236" s="242"/>
      <c r="FJI236" s="242"/>
      <c r="FJJ236" s="242"/>
      <c r="FJK236" s="242"/>
      <c r="FJL236" s="242"/>
      <c r="FJM236" s="242"/>
      <c r="FJN236" s="242"/>
      <c r="FJO236" s="242"/>
      <c r="FJP236" s="242"/>
      <c r="FJQ236" s="242"/>
      <c r="FJR236" s="242"/>
      <c r="FJS236" s="242"/>
      <c r="FJT236" s="242"/>
      <c r="FJU236" s="242"/>
      <c r="FJV236" s="242"/>
      <c r="FJW236" s="242"/>
      <c r="FJX236" s="242"/>
      <c r="FJY236" s="242"/>
      <c r="FJZ236" s="242"/>
      <c r="FKA236" s="242"/>
      <c r="FKB236" s="242"/>
      <c r="FKC236" s="242"/>
      <c r="FKD236" s="242"/>
      <c r="FKE236" s="242"/>
      <c r="FKF236" s="242"/>
      <c r="FKG236" s="242"/>
      <c r="FKH236" s="242"/>
      <c r="FKI236" s="242"/>
      <c r="FKJ236" s="242"/>
      <c r="FKK236" s="242"/>
      <c r="FKL236" s="242"/>
      <c r="FKM236" s="242"/>
      <c r="FKN236" s="242"/>
      <c r="FKO236" s="242"/>
      <c r="FKP236" s="242"/>
      <c r="FKQ236" s="242"/>
      <c r="FKR236" s="242"/>
      <c r="FKS236" s="242"/>
      <c r="FKT236" s="242"/>
      <c r="FKU236" s="242"/>
      <c r="FKV236" s="242"/>
      <c r="FKW236" s="242"/>
      <c r="FKX236" s="242"/>
      <c r="FKY236" s="242"/>
      <c r="FKZ236" s="242"/>
      <c r="FLA236" s="242"/>
      <c r="FLB236" s="242"/>
      <c r="FLC236" s="242"/>
      <c r="FLD236" s="242"/>
      <c r="FLE236" s="242"/>
      <c r="FLF236" s="242"/>
      <c r="FLG236" s="242"/>
      <c r="FLH236" s="242"/>
      <c r="FLI236" s="242"/>
      <c r="FLJ236" s="242"/>
      <c r="FLK236" s="242"/>
      <c r="FLL236" s="242"/>
      <c r="FLM236" s="242"/>
      <c r="FLN236" s="242"/>
      <c r="FLO236" s="242"/>
      <c r="FLP236" s="242"/>
      <c r="FLQ236" s="242"/>
      <c r="FLR236" s="242"/>
      <c r="FLS236" s="242"/>
      <c r="FLT236" s="242"/>
      <c r="FLU236" s="242"/>
      <c r="FLV236" s="242"/>
      <c r="FLW236" s="242"/>
      <c r="FLX236" s="242"/>
      <c r="FLY236" s="242"/>
      <c r="FLZ236" s="242"/>
      <c r="FMA236" s="242"/>
      <c r="FMB236" s="242"/>
      <c r="FMC236" s="242"/>
      <c r="FMD236" s="242"/>
      <c r="FME236" s="242"/>
      <c r="FMF236" s="242"/>
      <c r="FMG236" s="242"/>
      <c r="FMH236" s="242"/>
      <c r="FMI236" s="242"/>
      <c r="FMJ236" s="242"/>
      <c r="FMK236" s="242"/>
      <c r="FML236" s="242"/>
      <c r="FMM236" s="242"/>
      <c r="FMN236" s="242"/>
      <c r="FMO236" s="242"/>
      <c r="FMP236" s="242"/>
      <c r="FMQ236" s="242"/>
      <c r="FMR236" s="242"/>
      <c r="FMS236" s="242"/>
      <c r="FMT236" s="242"/>
      <c r="FMU236" s="242"/>
      <c r="FMV236" s="242"/>
      <c r="FMW236" s="242"/>
      <c r="FMX236" s="242"/>
      <c r="FMY236" s="242"/>
      <c r="FMZ236" s="242"/>
      <c r="FNA236" s="242"/>
      <c r="FNB236" s="242"/>
      <c r="FNC236" s="242"/>
      <c r="FND236" s="242"/>
      <c r="FNE236" s="242"/>
      <c r="FNF236" s="242"/>
      <c r="FNG236" s="242"/>
      <c r="FNH236" s="242"/>
      <c r="FNI236" s="242"/>
      <c r="FNJ236" s="242"/>
      <c r="FNK236" s="242"/>
      <c r="FNL236" s="242"/>
      <c r="FNM236" s="242"/>
      <c r="FNN236" s="242"/>
      <c r="FNO236" s="242"/>
      <c r="FNP236" s="242"/>
      <c r="FNQ236" s="242"/>
      <c r="FNR236" s="242"/>
      <c r="FNS236" s="242"/>
      <c r="FNT236" s="242"/>
      <c r="FNU236" s="242"/>
      <c r="FNV236" s="242"/>
      <c r="FNW236" s="242"/>
      <c r="FNX236" s="242"/>
      <c r="FNY236" s="242"/>
      <c r="FNZ236" s="242"/>
      <c r="FOA236" s="242"/>
      <c r="FOB236" s="242"/>
      <c r="FOC236" s="242"/>
      <c r="FOD236" s="242"/>
      <c r="FOE236" s="242"/>
      <c r="FOF236" s="242"/>
      <c r="FOG236" s="242"/>
      <c r="FOH236" s="242"/>
      <c r="FOI236" s="242"/>
      <c r="FOJ236" s="242"/>
      <c r="FOK236" s="242"/>
      <c r="FOL236" s="242"/>
      <c r="FOM236" s="242"/>
      <c r="FON236" s="242"/>
      <c r="FOO236" s="242"/>
      <c r="FOP236" s="242"/>
      <c r="FOQ236" s="242"/>
      <c r="FOR236" s="242"/>
      <c r="FOS236" s="242"/>
      <c r="FOT236" s="242"/>
      <c r="FOU236" s="242"/>
      <c r="FOV236" s="242"/>
      <c r="FOW236" s="242"/>
      <c r="FOX236" s="242"/>
      <c r="FOY236" s="242"/>
      <c r="FOZ236" s="242"/>
      <c r="FPA236" s="242"/>
      <c r="FPB236" s="242"/>
      <c r="FPC236" s="242"/>
      <c r="FPD236" s="242"/>
      <c r="FPE236" s="242"/>
      <c r="FPF236" s="242"/>
      <c r="FPG236" s="242"/>
      <c r="FPH236" s="242"/>
      <c r="FPI236" s="242"/>
      <c r="FPJ236" s="242"/>
      <c r="FPK236" s="242"/>
      <c r="FPL236" s="242"/>
      <c r="FPM236" s="242"/>
      <c r="FPN236" s="242"/>
      <c r="FPO236" s="242"/>
      <c r="FPP236" s="242"/>
      <c r="FPQ236" s="242"/>
      <c r="FPR236" s="242"/>
      <c r="FPS236" s="242"/>
      <c r="FPT236" s="242"/>
      <c r="FPU236" s="242"/>
      <c r="FPV236" s="242"/>
      <c r="FPW236" s="242"/>
      <c r="FPX236" s="242"/>
      <c r="FPY236" s="242"/>
      <c r="FPZ236" s="242"/>
      <c r="FQA236" s="242"/>
      <c r="FQB236" s="242"/>
      <c r="FQC236" s="242"/>
      <c r="FQD236" s="242"/>
      <c r="FQE236" s="242"/>
      <c r="FQF236" s="242"/>
      <c r="FQG236" s="242"/>
      <c r="FQH236" s="242"/>
      <c r="FQI236" s="242"/>
      <c r="FQJ236" s="242"/>
      <c r="FQK236" s="242"/>
      <c r="FQL236" s="242"/>
      <c r="FQM236" s="242"/>
      <c r="FQN236" s="242"/>
      <c r="FQO236" s="242"/>
      <c r="FQP236" s="242"/>
      <c r="FQQ236" s="242"/>
      <c r="FQR236" s="242"/>
      <c r="FQS236" s="242"/>
      <c r="FQT236" s="242"/>
      <c r="FQU236" s="242"/>
      <c r="FQV236" s="242"/>
      <c r="FQW236" s="242"/>
      <c r="FQX236" s="242"/>
      <c r="FQY236" s="242"/>
      <c r="FQZ236" s="242"/>
      <c r="FRA236" s="242"/>
      <c r="FRB236" s="242"/>
      <c r="FRC236" s="242"/>
      <c r="FRD236" s="242"/>
      <c r="FRE236" s="242"/>
      <c r="FRF236" s="242"/>
      <c r="FRG236" s="242"/>
      <c r="FRH236" s="242"/>
      <c r="FRI236" s="242"/>
      <c r="FRJ236" s="242"/>
      <c r="FRK236" s="242"/>
      <c r="FRL236" s="242"/>
      <c r="FRM236" s="242"/>
      <c r="FRN236" s="242"/>
      <c r="FRO236" s="242"/>
      <c r="FRP236" s="242"/>
      <c r="FRQ236" s="242"/>
      <c r="FRR236" s="242"/>
      <c r="FRS236" s="242"/>
      <c r="FRT236" s="242"/>
      <c r="FRU236" s="242"/>
      <c r="FRV236" s="242"/>
      <c r="FRW236" s="242"/>
      <c r="FRX236" s="242"/>
      <c r="FRY236" s="242"/>
      <c r="FRZ236" s="242"/>
      <c r="FSA236" s="242"/>
      <c r="FSB236" s="242"/>
      <c r="FSC236" s="242"/>
      <c r="FSD236" s="242"/>
      <c r="FSE236" s="242"/>
      <c r="FSF236" s="242"/>
      <c r="FSG236" s="242"/>
      <c r="FSH236" s="242"/>
      <c r="FSI236" s="242"/>
      <c r="FSJ236" s="242"/>
      <c r="FSK236" s="242"/>
      <c r="FSL236" s="242"/>
      <c r="FSM236" s="242"/>
      <c r="FSN236" s="242"/>
      <c r="FSO236" s="242"/>
      <c r="FSP236" s="242"/>
      <c r="FSQ236" s="242"/>
      <c r="FSR236" s="242"/>
      <c r="FSS236" s="242"/>
      <c r="FST236" s="242"/>
      <c r="FSU236" s="242"/>
      <c r="FSV236" s="242"/>
      <c r="FSW236" s="242"/>
      <c r="FSX236" s="242"/>
      <c r="FSY236" s="242"/>
      <c r="FSZ236" s="242"/>
      <c r="FTA236" s="242"/>
      <c r="FTB236" s="242"/>
      <c r="FTC236" s="242"/>
      <c r="FTD236" s="242"/>
      <c r="FTE236" s="242"/>
      <c r="FTF236" s="242"/>
      <c r="FTG236" s="242"/>
      <c r="FTH236" s="242"/>
      <c r="FTI236" s="242"/>
      <c r="FTJ236" s="242"/>
      <c r="FTK236" s="242"/>
      <c r="FTL236" s="242"/>
      <c r="FTM236" s="242"/>
      <c r="FTN236" s="242"/>
      <c r="FTO236" s="242"/>
      <c r="FTP236" s="242"/>
      <c r="FTQ236" s="242"/>
      <c r="FTR236" s="242"/>
      <c r="FTS236" s="242"/>
      <c r="FTT236" s="242"/>
      <c r="FTU236" s="242"/>
      <c r="FTV236" s="242"/>
      <c r="FTW236" s="242"/>
      <c r="FTX236" s="242"/>
      <c r="FTY236" s="242"/>
      <c r="FTZ236" s="242"/>
      <c r="FUA236" s="242"/>
      <c r="FUB236" s="242"/>
      <c r="FUC236" s="242"/>
      <c r="FUD236" s="242"/>
      <c r="FUE236" s="242"/>
      <c r="FUF236" s="242"/>
      <c r="FUG236" s="242"/>
      <c r="FUH236" s="242"/>
      <c r="FUI236" s="242"/>
      <c r="FUJ236" s="242"/>
      <c r="FUK236" s="242"/>
      <c r="FUL236" s="242"/>
      <c r="FUM236" s="242"/>
      <c r="FUN236" s="242"/>
      <c r="FUO236" s="242"/>
      <c r="FUP236" s="242"/>
      <c r="FUQ236" s="242"/>
      <c r="FUR236" s="242"/>
      <c r="FUS236" s="242"/>
      <c r="FUT236" s="242"/>
      <c r="FUU236" s="242"/>
      <c r="FUV236" s="242"/>
      <c r="FUW236" s="242"/>
      <c r="FUX236" s="242"/>
      <c r="FUY236" s="242"/>
      <c r="FUZ236" s="242"/>
      <c r="FVA236" s="242"/>
      <c r="FVB236" s="242"/>
      <c r="FVC236" s="242"/>
      <c r="FVD236" s="242"/>
      <c r="FVE236" s="242"/>
      <c r="FVF236" s="242"/>
      <c r="FVG236" s="242"/>
      <c r="FVH236" s="242"/>
      <c r="FVI236" s="242"/>
      <c r="FVJ236" s="242"/>
      <c r="FVK236" s="242"/>
      <c r="FVL236" s="242"/>
      <c r="FVM236" s="242"/>
      <c r="FVN236" s="242"/>
      <c r="FVO236" s="242"/>
      <c r="FVP236" s="242"/>
      <c r="FVQ236" s="242"/>
      <c r="FVR236" s="242"/>
      <c r="FVS236" s="242"/>
      <c r="FVT236" s="242"/>
      <c r="FVU236" s="242"/>
      <c r="FVV236" s="242"/>
      <c r="FVW236" s="242"/>
      <c r="FVX236" s="242"/>
      <c r="FVY236" s="242"/>
      <c r="FVZ236" s="242"/>
      <c r="FWA236" s="242"/>
      <c r="FWB236" s="242"/>
      <c r="FWC236" s="242"/>
      <c r="FWD236" s="242"/>
      <c r="FWE236" s="242"/>
      <c r="FWF236" s="242"/>
      <c r="FWG236" s="242"/>
      <c r="FWH236" s="242"/>
      <c r="FWI236" s="242"/>
      <c r="FWJ236" s="242"/>
      <c r="FWK236" s="242"/>
      <c r="FWL236" s="242"/>
      <c r="FWM236" s="242"/>
      <c r="FWN236" s="242"/>
      <c r="FWO236" s="242"/>
      <c r="FWP236" s="242"/>
      <c r="FWQ236" s="242"/>
      <c r="FWR236" s="242"/>
      <c r="FWS236" s="242"/>
      <c r="FWT236" s="242"/>
      <c r="FWU236" s="242"/>
      <c r="FWV236" s="242"/>
      <c r="FWW236" s="242"/>
      <c r="FWX236" s="242"/>
      <c r="FWY236" s="242"/>
      <c r="FWZ236" s="242"/>
      <c r="FXA236" s="242"/>
      <c r="FXB236" s="242"/>
      <c r="FXC236" s="242"/>
      <c r="FXD236" s="242"/>
      <c r="FXE236" s="242"/>
      <c r="FXF236" s="242"/>
      <c r="FXG236" s="242"/>
      <c r="FXH236" s="242"/>
      <c r="FXI236" s="242"/>
      <c r="FXJ236" s="242"/>
      <c r="FXK236" s="242"/>
      <c r="FXL236" s="242"/>
      <c r="FXM236" s="242"/>
      <c r="FXN236" s="242"/>
      <c r="FXO236" s="242"/>
      <c r="FXP236" s="242"/>
      <c r="FXQ236" s="242"/>
      <c r="FXR236" s="242"/>
      <c r="FXS236" s="242"/>
      <c r="FXT236" s="242"/>
      <c r="FXU236" s="242"/>
      <c r="FXV236" s="242"/>
      <c r="FXW236" s="242"/>
      <c r="FXX236" s="242"/>
      <c r="FXY236" s="242"/>
      <c r="FXZ236" s="242"/>
      <c r="FYA236" s="242"/>
      <c r="FYB236" s="242"/>
      <c r="FYC236" s="242"/>
      <c r="FYD236" s="242"/>
      <c r="FYE236" s="242"/>
      <c r="FYF236" s="242"/>
      <c r="FYG236" s="242"/>
      <c r="FYH236" s="242"/>
      <c r="FYI236" s="242"/>
      <c r="FYJ236" s="242"/>
      <c r="FYK236" s="242"/>
      <c r="FYL236" s="242"/>
      <c r="FYM236" s="242"/>
      <c r="FYN236" s="242"/>
      <c r="FYO236" s="242"/>
      <c r="FYP236" s="242"/>
      <c r="FYQ236" s="242"/>
      <c r="FYR236" s="242"/>
      <c r="FYS236" s="242"/>
      <c r="FYT236" s="242"/>
      <c r="FYU236" s="242"/>
      <c r="FYV236" s="242"/>
      <c r="FYW236" s="242"/>
      <c r="FYX236" s="242"/>
      <c r="FYY236" s="242"/>
      <c r="FYZ236" s="242"/>
      <c r="FZA236" s="242"/>
      <c r="FZB236" s="242"/>
      <c r="FZC236" s="242"/>
      <c r="FZD236" s="242"/>
      <c r="FZE236" s="242"/>
      <c r="FZF236" s="242"/>
      <c r="FZG236" s="242"/>
      <c r="FZH236" s="242"/>
      <c r="FZI236" s="242"/>
      <c r="FZJ236" s="242"/>
      <c r="FZK236" s="242"/>
      <c r="FZL236" s="242"/>
      <c r="FZM236" s="242"/>
      <c r="FZN236" s="242"/>
      <c r="FZO236" s="242"/>
      <c r="FZP236" s="242"/>
      <c r="FZQ236" s="242"/>
      <c r="FZR236" s="242"/>
      <c r="FZS236" s="242"/>
      <c r="FZT236" s="242"/>
      <c r="FZU236" s="242"/>
      <c r="FZV236" s="242"/>
      <c r="FZW236" s="242"/>
      <c r="FZX236" s="242"/>
      <c r="FZY236" s="242"/>
      <c r="FZZ236" s="242"/>
      <c r="GAA236" s="242"/>
      <c r="GAB236" s="242"/>
      <c r="GAC236" s="242"/>
      <c r="GAD236" s="242"/>
      <c r="GAE236" s="242"/>
      <c r="GAF236" s="242"/>
      <c r="GAG236" s="242"/>
      <c r="GAH236" s="242"/>
      <c r="GAI236" s="242"/>
      <c r="GAJ236" s="242"/>
      <c r="GAK236" s="242"/>
      <c r="GAL236" s="242"/>
      <c r="GAM236" s="242"/>
      <c r="GAN236" s="242"/>
      <c r="GAO236" s="242"/>
      <c r="GAP236" s="242"/>
      <c r="GAQ236" s="242"/>
      <c r="GAR236" s="242"/>
      <c r="GAS236" s="242"/>
      <c r="GAT236" s="242"/>
      <c r="GAU236" s="242"/>
      <c r="GAV236" s="242"/>
      <c r="GAW236" s="242"/>
      <c r="GAX236" s="242"/>
      <c r="GAY236" s="242"/>
      <c r="GAZ236" s="242"/>
      <c r="GBA236" s="242"/>
      <c r="GBB236" s="242"/>
      <c r="GBC236" s="242"/>
      <c r="GBD236" s="242"/>
      <c r="GBE236" s="242"/>
      <c r="GBF236" s="242"/>
      <c r="GBG236" s="242"/>
      <c r="GBH236" s="242"/>
      <c r="GBI236" s="242"/>
      <c r="GBJ236" s="242"/>
      <c r="GBK236" s="242"/>
      <c r="GBL236" s="242"/>
      <c r="GBM236" s="242"/>
      <c r="GBN236" s="242"/>
      <c r="GBO236" s="242"/>
      <c r="GBP236" s="242"/>
      <c r="GBQ236" s="242"/>
      <c r="GBR236" s="242"/>
      <c r="GBS236" s="242"/>
      <c r="GBT236" s="242"/>
      <c r="GBU236" s="242"/>
      <c r="GBV236" s="242"/>
      <c r="GBW236" s="242"/>
      <c r="GBX236" s="242"/>
      <c r="GBY236" s="242"/>
      <c r="GBZ236" s="242"/>
      <c r="GCA236" s="242"/>
      <c r="GCB236" s="242"/>
      <c r="GCC236" s="242"/>
      <c r="GCD236" s="242"/>
      <c r="GCE236" s="242"/>
      <c r="GCF236" s="242"/>
      <c r="GCG236" s="242"/>
      <c r="GCH236" s="242"/>
      <c r="GCI236" s="242"/>
      <c r="GCJ236" s="242"/>
      <c r="GCK236" s="242"/>
      <c r="GCL236" s="242"/>
      <c r="GCM236" s="242"/>
      <c r="GCN236" s="242"/>
      <c r="GCO236" s="242"/>
      <c r="GCP236" s="242"/>
      <c r="GCQ236" s="242"/>
      <c r="GCR236" s="242"/>
      <c r="GCS236" s="242"/>
      <c r="GCT236" s="242"/>
      <c r="GCU236" s="242"/>
      <c r="GCV236" s="242"/>
      <c r="GCW236" s="242"/>
      <c r="GCX236" s="242"/>
      <c r="GCY236" s="242"/>
      <c r="GCZ236" s="242"/>
      <c r="GDA236" s="242"/>
      <c r="GDB236" s="242"/>
      <c r="GDC236" s="242"/>
      <c r="GDD236" s="242"/>
      <c r="GDE236" s="242"/>
      <c r="GDF236" s="242"/>
      <c r="GDG236" s="242"/>
      <c r="GDH236" s="242"/>
      <c r="GDI236" s="242"/>
      <c r="GDJ236" s="242"/>
      <c r="GDK236" s="242"/>
      <c r="GDL236" s="242"/>
      <c r="GDM236" s="242"/>
      <c r="GDN236" s="242"/>
      <c r="GDO236" s="242"/>
      <c r="GDP236" s="242"/>
      <c r="GDQ236" s="242"/>
      <c r="GDR236" s="242"/>
      <c r="GDS236" s="242"/>
      <c r="GDT236" s="242"/>
      <c r="GDU236" s="242"/>
      <c r="GDV236" s="242"/>
      <c r="GDW236" s="242"/>
      <c r="GDX236" s="242"/>
      <c r="GDY236" s="242"/>
      <c r="GDZ236" s="242"/>
      <c r="GEA236" s="242"/>
      <c r="GEB236" s="242"/>
      <c r="GEC236" s="242"/>
      <c r="GED236" s="242"/>
      <c r="GEE236" s="242"/>
      <c r="GEF236" s="242"/>
      <c r="GEG236" s="242"/>
      <c r="GEH236" s="242"/>
      <c r="GEI236" s="242"/>
      <c r="GEJ236" s="242"/>
      <c r="GEK236" s="242"/>
      <c r="GEL236" s="242"/>
      <c r="GEM236" s="242"/>
      <c r="GEN236" s="242"/>
      <c r="GEO236" s="242"/>
      <c r="GEP236" s="242"/>
      <c r="GEQ236" s="242"/>
      <c r="GER236" s="242"/>
      <c r="GES236" s="242"/>
      <c r="GET236" s="242"/>
      <c r="GEU236" s="242"/>
      <c r="GEV236" s="242"/>
      <c r="GEW236" s="242"/>
      <c r="GEX236" s="242"/>
      <c r="GEY236" s="242"/>
      <c r="GEZ236" s="242"/>
      <c r="GFA236" s="242"/>
      <c r="GFB236" s="242"/>
      <c r="GFC236" s="242"/>
      <c r="GFD236" s="242"/>
      <c r="GFE236" s="242"/>
      <c r="GFF236" s="242"/>
      <c r="GFG236" s="242"/>
      <c r="GFH236" s="242"/>
      <c r="GFI236" s="242"/>
      <c r="GFJ236" s="242"/>
      <c r="GFK236" s="242"/>
      <c r="GFL236" s="242"/>
      <c r="GFM236" s="242"/>
      <c r="GFN236" s="242"/>
      <c r="GFO236" s="242"/>
      <c r="GFP236" s="242"/>
      <c r="GFQ236" s="242"/>
      <c r="GFR236" s="242"/>
      <c r="GFS236" s="242"/>
      <c r="GFT236" s="242"/>
      <c r="GFU236" s="242"/>
      <c r="GFV236" s="242"/>
      <c r="GFW236" s="242"/>
      <c r="GFX236" s="242"/>
      <c r="GFY236" s="242"/>
      <c r="GFZ236" s="242"/>
      <c r="GGA236" s="242"/>
      <c r="GGB236" s="242"/>
      <c r="GGC236" s="242"/>
      <c r="GGD236" s="242"/>
      <c r="GGE236" s="242"/>
      <c r="GGF236" s="242"/>
      <c r="GGG236" s="242"/>
      <c r="GGH236" s="242"/>
      <c r="GGI236" s="242"/>
      <c r="GGJ236" s="242"/>
      <c r="GGK236" s="242"/>
      <c r="GGL236" s="242"/>
      <c r="GGM236" s="242"/>
      <c r="GGN236" s="242"/>
      <c r="GGO236" s="242"/>
      <c r="GGP236" s="242"/>
      <c r="GGQ236" s="242"/>
      <c r="GGR236" s="242"/>
      <c r="GGS236" s="242"/>
      <c r="GGT236" s="242"/>
      <c r="GGU236" s="242"/>
      <c r="GGV236" s="242"/>
      <c r="GGW236" s="242"/>
      <c r="GGX236" s="242"/>
      <c r="GGY236" s="242"/>
      <c r="GGZ236" s="242"/>
      <c r="GHA236" s="242"/>
      <c r="GHB236" s="242"/>
      <c r="GHC236" s="242"/>
      <c r="GHD236" s="242"/>
      <c r="GHE236" s="242"/>
      <c r="GHF236" s="242"/>
      <c r="GHG236" s="242"/>
      <c r="GHH236" s="242"/>
      <c r="GHI236" s="242"/>
      <c r="GHJ236" s="242"/>
      <c r="GHK236" s="242"/>
      <c r="GHL236" s="242"/>
      <c r="GHM236" s="242"/>
      <c r="GHN236" s="242"/>
      <c r="GHO236" s="242"/>
      <c r="GHP236" s="242"/>
      <c r="GHQ236" s="242"/>
      <c r="GHR236" s="242"/>
      <c r="GHS236" s="242"/>
      <c r="GHT236" s="242"/>
      <c r="GHU236" s="242"/>
      <c r="GHV236" s="242"/>
      <c r="GHW236" s="242"/>
      <c r="GHX236" s="242"/>
      <c r="GHY236" s="242"/>
      <c r="GHZ236" s="242"/>
      <c r="GIA236" s="242"/>
      <c r="GIB236" s="242"/>
      <c r="GIC236" s="242"/>
      <c r="GID236" s="242"/>
      <c r="GIE236" s="242"/>
      <c r="GIF236" s="242"/>
      <c r="GIG236" s="242"/>
      <c r="GIH236" s="242"/>
      <c r="GII236" s="242"/>
      <c r="GIJ236" s="242"/>
      <c r="GIK236" s="242"/>
      <c r="GIL236" s="242"/>
      <c r="GIM236" s="242"/>
      <c r="GIN236" s="242"/>
      <c r="GIO236" s="242"/>
      <c r="GIP236" s="242"/>
      <c r="GIQ236" s="242"/>
      <c r="GIR236" s="242"/>
      <c r="GIS236" s="242"/>
      <c r="GIT236" s="242"/>
      <c r="GIU236" s="242"/>
      <c r="GIV236" s="242"/>
      <c r="GIW236" s="242"/>
      <c r="GIX236" s="242"/>
      <c r="GIY236" s="242"/>
      <c r="GIZ236" s="242"/>
      <c r="GJA236" s="242"/>
      <c r="GJB236" s="242"/>
      <c r="GJC236" s="242"/>
      <c r="GJD236" s="242"/>
      <c r="GJE236" s="242"/>
      <c r="GJF236" s="242"/>
      <c r="GJG236" s="242"/>
      <c r="GJH236" s="242"/>
      <c r="GJI236" s="242"/>
      <c r="GJJ236" s="242"/>
      <c r="GJK236" s="242"/>
      <c r="GJL236" s="242"/>
      <c r="GJM236" s="242"/>
      <c r="GJN236" s="242"/>
      <c r="GJO236" s="242"/>
      <c r="GJP236" s="242"/>
      <c r="GJQ236" s="242"/>
      <c r="GJR236" s="242"/>
      <c r="GJS236" s="242"/>
      <c r="GJT236" s="242"/>
      <c r="GJU236" s="242"/>
      <c r="GJV236" s="242"/>
      <c r="GJW236" s="242"/>
      <c r="GJX236" s="242"/>
      <c r="GJY236" s="242"/>
      <c r="GJZ236" s="242"/>
      <c r="GKA236" s="242"/>
      <c r="GKB236" s="242"/>
      <c r="GKC236" s="242"/>
      <c r="GKD236" s="242"/>
      <c r="GKE236" s="242"/>
      <c r="GKF236" s="242"/>
      <c r="GKG236" s="242"/>
      <c r="GKH236" s="242"/>
      <c r="GKI236" s="242"/>
      <c r="GKJ236" s="242"/>
      <c r="GKK236" s="242"/>
      <c r="GKL236" s="242"/>
      <c r="GKM236" s="242"/>
      <c r="GKN236" s="242"/>
      <c r="GKO236" s="242"/>
      <c r="GKP236" s="242"/>
      <c r="GKQ236" s="242"/>
      <c r="GKR236" s="242"/>
      <c r="GKS236" s="242"/>
      <c r="GKT236" s="242"/>
      <c r="GKU236" s="242"/>
      <c r="GKV236" s="242"/>
      <c r="GKW236" s="242"/>
      <c r="GKX236" s="242"/>
      <c r="GKY236" s="242"/>
      <c r="GKZ236" s="242"/>
      <c r="GLA236" s="242"/>
      <c r="GLB236" s="242"/>
      <c r="GLC236" s="242"/>
      <c r="GLD236" s="242"/>
      <c r="GLE236" s="242"/>
      <c r="GLF236" s="242"/>
      <c r="GLG236" s="242"/>
      <c r="GLH236" s="242"/>
      <c r="GLI236" s="242"/>
      <c r="GLJ236" s="242"/>
      <c r="GLK236" s="242"/>
      <c r="GLL236" s="242"/>
      <c r="GLM236" s="242"/>
      <c r="GLN236" s="242"/>
      <c r="GLO236" s="242"/>
      <c r="GLP236" s="242"/>
      <c r="GLQ236" s="242"/>
      <c r="GLR236" s="242"/>
      <c r="GLS236" s="242"/>
      <c r="GLT236" s="242"/>
      <c r="GLU236" s="242"/>
      <c r="GLV236" s="242"/>
      <c r="GLW236" s="242"/>
      <c r="GLX236" s="242"/>
      <c r="GLY236" s="242"/>
      <c r="GLZ236" s="242"/>
      <c r="GMA236" s="242"/>
      <c r="GMB236" s="242"/>
      <c r="GMC236" s="242"/>
      <c r="GMD236" s="242"/>
      <c r="GME236" s="242"/>
      <c r="GMF236" s="242"/>
      <c r="GMG236" s="242"/>
      <c r="GMH236" s="242"/>
      <c r="GMI236" s="242"/>
      <c r="GMJ236" s="242"/>
      <c r="GMK236" s="242"/>
      <c r="GML236" s="242"/>
      <c r="GMM236" s="242"/>
      <c r="GMN236" s="242"/>
      <c r="GMO236" s="242"/>
      <c r="GMP236" s="242"/>
      <c r="GMQ236" s="242"/>
      <c r="GMR236" s="242"/>
      <c r="GMS236" s="242"/>
      <c r="GMT236" s="242"/>
      <c r="GMU236" s="242"/>
      <c r="GMV236" s="242"/>
      <c r="GMW236" s="242"/>
      <c r="GMX236" s="242"/>
      <c r="GMY236" s="242"/>
      <c r="GMZ236" s="242"/>
      <c r="GNA236" s="242"/>
      <c r="GNB236" s="242"/>
      <c r="GNC236" s="242"/>
      <c r="GND236" s="242"/>
      <c r="GNE236" s="242"/>
      <c r="GNF236" s="242"/>
      <c r="GNG236" s="242"/>
      <c r="GNH236" s="242"/>
      <c r="GNI236" s="242"/>
      <c r="GNJ236" s="242"/>
      <c r="GNK236" s="242"/>
      <c r="GNL236" s="242"/>
      <c r="GNM236" s="242"/>
      <c r="GNN236" s="242"/>
      <c r="GNO236" s="242"/>
      <c r="GNP236" s="242"/>
      <c r="GNQ236" s="242"/>
      <c r="GNR236" s="242"/>
      <c r="GNS236" s="242"/>
      <c r="GNT236" s="242"/>
      <c r="GNU236" s="242"/>
      <c r="GNV236" s="242"/>
      <c r="GNW236" s="242"/>
      <c r="GNX236" s="242"/>
      <c r="GNY236" s="242"/>
      <c r="GNZ236" s="242"/>
      <c r="GOA236" s="242"/>
      <c r="GOB236" s="242"/>
      <c r="GOC236" s="242"/>
      <c r="GOD236" s="242"/>
      <c r="GOE236" s="242"/>
      <c r="GOF236" s="242"/>
      <c r="GOG236" s="242"/>
      <c r="GOH236" s="242"/>
      <c r="GOI236" s="242"/>
      <c r="GOJ236" s="242"/>
      <c r="GOK236" s="242"/>
      <c r="GOL236" s="242"/>
      <c r="GOM236" s="242"/>
      <c r="GON236" s="242"/>
      <c r="GOO236" s="242"/>
      <c r="GOP236" s="242"/>
      <c r="GOQ236" s="242"/>
      <c r="GOR236" s="242"/>
      <c r="GOS236" s="242"/>
      <c r="GOT236" s="242"/>
      <c r="GOU236" s="242"/>
      <c r="GOV236" s="242"/>
      <c r="GOW236" s="242"/>
      <c r="GOX236" s="242"/>
      <c r="GOY236" s="242"/>
      <c r="GOZ236" s="242"/>
      <c r="GPA236" s="242"/>
      <c r="GPB236" s="242"/>
      <c r="GPC236" s="242"/>
      <c r="GPD236" s="242"/>
      <c r="GPE236" s="242"/>
      <c r="GPF236" s="242"/>
      <c r="GPG236" s="242"/>
      <c r="GPH236" s="242"/>
      <c r="GPI236" s="242"/>
      <c r="GPJ236" s="242"/>
      <c r="GPK236" s="242"/>
      <c r="GPL236" s="242"/>
      <c r="GPM236" s="242"/>
      <c r="GPN236" s="242"/>
      <c r="GPO236" s="242"/>
      <c r="GPP236" s="242"/>
      <c r="GPQ236" s="242"/>
      <c r="GPR236" s="242"/>
      <c r="GPS236" s="242"/>
      <c r="GPT236" s="242"/>
      <c r="GPU236" s="242"/>
      <c r="GPV236" s="242"/>
      <c r="GPW236" s="242"/>
      <c r="GPX236" s="242"/>
      <c r="GPY236" s="242"/>
      <c r="GPZ236" s="242"/>
      <c r="GQA236" s="242"/>
      <c r="GQB236" s="242"/>
      <c r="GQC236" s="242"/>
      <c r="GQD236" s="242"/>
      <c r="GQE236" s="242"/>
      <c r="GQF236" s="242"/>
      <c r="GQG236" s="242"/>
      <c r="GQH236" s="242"/>
      <c r="GQI236" s="242"/>
      <c r="GQJ236" s="242"/>
      <c r="GQK236" s="242"/>
      <c r="GQL236" s="242"/>
      <c r="GQM236" s="242"/>
      <c r="GQN236" s="242"/>
      <c r="GQO236" s="242"/>
      <c r="GQP236" s="242"/>
      <c r="GQQ236" s="242"/>
      <c r="GQR236" s="242"/>
      <c r="GQS236" s="242"/>
      <c r="GQT236" s="242"/>
      <c r="GQU236" s="242"/>
      <c r="GQV236" s="242"/>
      <c r="GQW236" s="242"/>
      <c r="GQX236" s="242"/>
      <c r="GQY236" s="242"/>
      <c r="GQZ236" s="242"/>
      <c r="GRA236" s="242"/>
      <c r="GRB236" s="242"/>
      <c r="GRC236" s="242"/>
      <c r="GRD236" s="242"/>
      <c r="GRE236" s="242"/>
      <c r="GRF236" s="242"/>
      <c r="GRG236" s="242"/>
      <c r="GRH236" s="242"/>
      <c r="GRI236" s="242"/>
      <c r="GRJ236" s="242"/>
      <c r="GRK236" s="242"/>
      <c r="GRL236" s="242"/>
      <c r="GRM236" s="242"/>
      <c r="GRN236" s="242"/>
      <c r="GRO236" s="242"/>
      <c r="GRP236" s="242"/>
      <c r="GRQ236" s="242"/>
      <c r="GRR236" s="242"/>
      <c r="GRS236" s="242"/>
      <c r="GRT236" s="242"/>
      <c r="GRU236" s="242"/>
      <c r="GRV236" s="242"/>
      <c r="GRW236" s="242"/>
      <c r="GRX236" s="242"/>
      <c r="GRY236" s="242"/>
      <c r="GRZ236" s="242"/>
      <c r="GSA236" s="242"/>
      <c r="GSB236" s="242"/>
      <c r="GSC236" s="242"/>
      <c r="GSD236" s="242"/>
      <c r="GSE236" s="242"/>
      <c r="GSF236" s="242"/>
      <c r="GSG236" s="242"/>
      <c r="GSH236" s="242"/>
      <c r="GSI236" s="242"/>
      <c r="GSJ236" s="242"/>
      <c r="GSK236" s="242"/>
      <c r="GSL236" s="242"/>
      <c r="GSM236" s="242"/>
      <c r="GSN236" s="242"/>
      <c r="GSO236" s="242"/>
      <c r="GSP236" s="242"/>
      <c r="GSQ236" s="242"/>
      <c r="GSR236" s="242"/>
      <c r="GSS236" s="242"/>
      <c r="GST236" s="242"/>
      <c r="GSU236" s="242"/>
      <c r="GSV236" s="242"/>
      <c r="GSW236" s="242"/>
      <c r="GSX236" s="242"/>
      <c r="GSY236" s="242"/>
      <c r="GSZ236" s="242"/>
      <c r="GTA236" s="242"/>
      <c r="GTB236" s="242"/>
      <c r="GTC236" s="242"/>
      <c r="GTD236" s="242"/>
      <c r="GTE236" s="242"/>
      <c r="GTF236" s="242"/>
      <c r="GTG236" s="242"/>
      <c r="GTH236" s="242"/>
      <c r="GTI236" s="242"/>
      <c r="GTJ236" s="242"/>
      <c r="GTK236" s="242"/>
      <c r="GTL236" s="242"/>
      <c r="GTM236" s="242"/>
      <c r="GTN236" s="242"/>
      <c r="GTO236" s="242"/>
      <c r="GTP236" s="242"/>
      <c r="GTQ236" s="242"/>
      <c r="GTR236" s="242"/>
      <c r="GTS236" s="242"/>
      <c r="GTT236" s="242"/>
      <c r="GTU236" s="242"/>
      <c r="GTV236" s="242"/>
      <c r="GTW236" s="242"/>
      <c r="GTX236" s="242"/>
      <c r="GTY236" s="242"/>
      <c r="GTZ236" s="242"/>
      <c r="GUA236" s="242"/>
      <c r="GUB236" s="242"/>
      <c r="GUC236" s="242"/>
      <c r="GUD236" s="242"/>
      <c r="GUE236" s="242"/>
      <c r="GUF236" s="242"/>
      <c r="GUG236" s="242"/>
      <c r="GUH236" s="242"/>
      <c r="GUI236" s="242"/>
      <c r="GUJ236" s="242"/>
      <c r="GUK236" s="242"/>
      <c r="GUL236" s="242"/>
      <c r="GUM236" s="242"/>
      <c r="GUN236" s="242"/>
      <c r="GUO236" s="242"/>
      <c r="GUP236" s="242"/>
      <c r="GUQ236" s="242"/>
      <c r="GUR236" s="242"/>
      <c r="GUS236" s="242"/>
      <c r="GUT236" s="242"/>
      <c r="GUU236" s="242"/>
      <c r="GUV236" s="242"/>
      <c r="GUW236" s="242"/>
      <c r="GUX236" s="242"/>
      <c r="GUY236" s="242"/>
      <c r="GUZ236" s="242"/>
      <c r="GVA236" s="242"/>
      <c r="GVB236" s="242"/>
      <c r="GVC236" s="242"/>
      <c r="GVD236" s="242"/>
      <c r="GVE236" s="242"/>
      <c r="GVF236" s="242"/>
      <c r="GVG236" s="242"/>
      <c r="GVH236" s="242"/>
      <c r="GVI236" s="242"/>
      <c r="GVJ236" s="242"/>
      <c r="GVK236" s="242"/>
      <c r="GVL236" s="242"/>
      <c r="GVM236" s="242"/>
      <c r="GVN236" s="242"/>
      <c r="GVO236" s="242"/>
      <c r="GVP236" s="242"/>
      <c r="GVQ236" s="242"/>
      <c r="GVR236" s="242"/>
      <c r="GVS236" s="242"/>
      <c r="GVT236" s="242"/>
      <c r="GVU236" s="242"/>
      <c r="GVV236" s="242"/>
      <c r="GVW236" s="242"/>
      <c r="GVX236" s="242"/>
      <c r="GVY236" s="242"/>
      <c r="GVZ236" s="242"/>
      <c r="GWA236" s="242"/>
      <c r="GWB236" s="242"/>
      <c r="GWC236" s="242"/>
      <c r="GWD236" s="242"/>
      <c r="GWE236" s="242"/>
      <c r="GWF236" s="242"/>
      <c r="GWG236" s="242"/>
      <c r="GWH236" s="242"/>
      <c r="GWI236" s="242"/>
      <c r="GWJ236" s="242"/>
      <c r="GWK236" s="242"/>
      <c r="GWL236" s="242"/>
      <c r="GWM236" s="242"/>
      <c r="GWN236" s="242"/>
      <c r="GWO236" s="242"/>
      <c r="GWP236" s="242"/>
      <c r="GWQ236" s="242"/>
      <c r="GWR236" s="242"/>
      <c r="GWS236" s="242"/>
      <c r="GWT236" s="242"/>
      <c r="GWU236" s="242"/>
      <c r="GWV236" s="242"/>
      <c r="GWW236" s="242"/>
      <c r="GWX236" s="242"/>
      <c r="GWY236" s="242"/>
      <c r="GWZ236" s="242"/>
      <c r="GXA236" s="242"/>
      <c r="GXB236" s="242"/>
      <c r="GXC236" s="242"/>
      <c r="GXD236" s="242"/>
      <c r="GXE236" s="242"/>
      <c r="GXF236" s="242"/>
      <c r="GXG236" s="242"/>
      <c r="GXH236" s="242"/>
      <c r="GXI236" s="242"/>
      <c r="GXJ236" s="242"/>
      <c r="GXK236" s="242"/>
      <c r="GXL236" s="242"/>
      <c r="GXM236" s="242"/>
      <c r="GXN236" s="242"/>
      <c r="GXO236" s="242"/>
      <c r="GXP236" s="242"/>
      <c r="GXQ236" s="242"/>
      <c r="GXR236" s="242"/>
      <c r="GXS236" s="242"/>
      <c r="GXT236" s="242"/>
      <c r="GXU236" s="242"/>
      <c r="GXV236" s="242"/>
      <c r="GXW236" s="242"/>
      <c r="GXX236" s="242"/>
      <c r="GXY236" s="242"/>
      <c r="GXZ236" s="242"/>
      <c r="GYA236" s="242"/>
      <c r="GYB236" s="242"/>
      <c r="GYC236" s="242"/>
      <c r="GYD236" s="242"/>
      <c r="GYE236" s="242"/>
      <c r="GYF236" s="242"/>
      <c r="GYG236" s="242"/>
      <c r="GYH236" s="242"/>
      <c r="GYI236" s="242"/>
      <c r="GYJ236" s="242"/>
      <c r="GYK236" s="242"/>
      <c r="GYL236" s="242"/>
      <c r="GYM236" s="242"/>
      <c r="GYN236" s="242"/>
      <c r="GYO236" s="242"/>
      <c r="GYP236" s="242"/>
      <c r="GYQ236" s="242"/>
      <c r="GYR236" s="242"/>
      <c r="GYS236" s="242"/>
      <c r="GYT236" s="242"/>
      <c r="GYU236" s="242"/>
      <c r="GYV236" s="242"/>
      <c r="GYW236" s="242"/>
      <c r="GYX236" s="242"/>
      <c r="GYY236" s="242"/>
      <c r="GYZ236" s="242"/>
      <c r="GZA236" s="242"/>
      <c r="GZB236" s="242"/>
      <c r="GZC236" s="242"/>
      <c r="GZD236" s="242"/>
      <c r="GZE236" s="242"/>
      <c r="GZF236" s="242"/>
      <c r="GZG236" s="242"/>
      <c r="GZH236" s="242"/>
      <c r="GZI236" s="242"/>
      <c r="GZJ236" s="242"/>
      <c r="GZK236" s="242"/>
      <c r="GZL236" s="242"/>
      <c r="GZM236" s="242"/>
      <c r="GZN236" s="242"/>
      <c r="GZO236" s="242"/>
      <c r="GZP236" s="242"/>
      <c r="GZQ236" s="242"/>
      <c r="GZR236" s="242"/>
      <c r="GZS236" s="242"/>
      <c r="GZT236" s="242"/>
      <c r="GZU236" s="242"/>
      <c r="GZV236" s="242"/>
      <c r="GZW236" s="242"/>
      <c r="GZX236" s="242"/>
      <c r="GZY236" s="242"/>
      <c r="GZZ236" s="242"/>
      <c r="HAA236" s="242"/>
      <c r="HAB236" s="242"/>
      <c r="HAC236" s="242"/>
      <c r="HAD236" s="242"/>
      <c r="HAE236" s="242"/>
      <c r="HAF236" s="242"/>
      <c r="HAG236" s="242"/>
      <c r="HAH236" s="242"/>
      <c r="HAI236" s="242"/>
      <c r="HAJ236" s="242"/>
      <c r="HAK236" s="242"/>
      <c r="HAL236" s="242"/>
      <c r="HAM236" s="242"/>
      <c r="HAN236" s="242"/>
      <c r="HAO236" s="242"/>
      <c r="HAP236" s="242"/>
      <c r="HAQ236" s="242"/>
      <c r="HAR236" s="242"/>
      <c r="HAS236" s="242"/>
      <c r="HAT236" s="242"/>
      <c r="HAU236" s="242"/>
      <c r="HAV236" s="242"/>
      <c r="HAW236" s="242"/>
      <c r="HAX236" s="242"/>
      <c r="HAY236" s="242"/>
      <c r="HAZ236" s="242"/>
      <c r="HBA236" s="242"/>
      <c r="HBB236" s="242"/>
      <c r="HBC236" s="242"/>
      <c r="HBD236" s="242"/>
      <c r="HBE236" s="242"/>
      <c r="HBF236" s="242"/>
      <c r="HBG236" s="242"/>
      <c r="HBH236" s="242"/>
      <c r="HBI236" s="242"/>
      <c r="HBJ236" s="242"/>
      <c r="HBK236" s="242"/>
      <c r="HBL236" s="242"/>
      <c r="HBM236" s="242"/>
      <c r="HBN236" s="242"/>
      <c r="HBO236" s="242"/>
      <c r="HBP236" s="242"/>
      <c r="HBQ236" s="242"/>
      <c r="HBR236" s="242"/>
      <c r="HBS236" s="242"/>
      <c r="HBT236" s="242"/>
      <c r="HBU236" s="242"/>
      <c r="HBV236" s="242"/>
      <c r="HBW236" s="242"/>
      <c r="HBX236" s="242"/>
      <c r="HBY236" s="242"/>
      <c r="HBZ236" s="242"/>
      <c r="HCA236" s="242"/>
      <c r="HCB236" s="242"/>
      <c r="HCC236" s="242"/>
      <c r="HCD236" s="242"/>
      <c r="HCE236" s="242"/>
      <c r="HCF236" s="242"/>
      <c r="HCG236" s="242"/>
      <c r="HCH236" s="242"/>
      <c r="HCI236" s="242"/>
      <c r="HCJ236" s="242"/>
      <c r="HCK236" s="242"/>
      <c r="HCL236" s="242"/>
      <c r="HCM236" s="242"/>
      <c r="HCN236" s="242"/>
      <c r="HCO236" s="242"/>
      <c r="HCP236" s="242"/>
      <c r="HCQ236" s="242"/>
      <c r="HCR236" s="242"/>
      <c r="HCS236" s="242"/>
      <c r="HCT236" s="242"/>
      <c r="HCU236" s="242"/>
      <c r="HCV236" s="242"/>
      <c r="HCW236" s="242"/>
      <c r="HCX236" s="242"/>
      <c r="HCY236" s="242"/>
      <c r="HCZ236" s="242"/>
      <c r="HDA236" s="242"/>
      <c r="HDB236" s="242"/>
      <c r="HDC236" s="242"/>
      <c r="HDD236" s="242"/>
      <c r="HDE236" s="242"/>
      <c r="HDF236" s="242"/>
      <c r="HDG236" s="242"/>
      <c r="HDH236" s="242"/>
      <c r="HDI236" s="242"/>
      <c r="HDJ236" s="242"/>
      <c r="HDK236" s="242"/>
      <c r="HDL236" s="242"/>
      <c r="HDM236" s="242"/>
      <c r="HDN236" s="242"/>
      <c r="HDO236" s="242"/>
      <c r="HDP236" s="242"/>
      <c r="HDQ236" s="242"/>
      <c r="HDR236" s="242"/>
      <c r="HDS236" s="242"/>
      <c r="HDT236" s="242"/>
      <c r="HDU236" s="242"/>
      <c r="HDV236" s="242"/>
      <c r="HDW236" s="242"/>
      <c r="HDX236" s="242"/>
      <c r="HDY236" s="242"/>
      <c r="HDZ236" s="242"/>
      <c r="HEA236" s="242"/>
      <c r="HEB236" s="242"/>
      <c r="HEC236" s="242"/>
      <c r="HED236" s="242"/>
      <c r="HEE236" s="242"/>
      <c r="HEF236" s="242"/>
      <c r="HEG236" s="242"/>
      <c r="HEH236" s="242"/>
      <c r="HEI236" s="242"/>
      <c r="HEJ236" s="242"/>
      <c r="HEK236" s="242"/>
      <c r="HEL236" s="242"/>
      <c r="HEM236" s="242"/>
      <c r="HEN236" s="242"/>
      <c r="HEO236" s="242"/>
      <c r="HEP236" s="242"/>
      <c r="HEQ236" s="242"/>
      <c r="HER236" s="242"/>
      <c r="HES236" s="242"/>
      <c r="HET236" s="242"/>
      <c r="HEU236" s="242"/>
      <c r="HEV236" s="242"/>
      <c r="HEW236" s="242"/>
      <c r="HEX236" s="242"/>
      <c r="HEY236" s="242"/>
      <c r="HEZ236" s="242"/>
      <c r="HFA236" s="242"/>
      <c r="HFB236" s="242"/>
      <c r="HFC236" s="242"/>
      <c r="HFD236" s="242"/>
      <c r="HFE236" s="242"/>
      <c r="HFF236" s="242"/>
      <c r="HFG236" s="242"/>
      <c r="HFH236" s="242"/>
      <c r="HFI236" s="242"/>
      <c r="HFJ236" s="242"/>
      <c r="HFK236" s="242"/>
      <c r="HFL236" s="242"/>
      <c r="HFM236" s="242"/>
      <c r="HFN236" s="242"/>
      <c r="HFO236" s="242"/>
      <c r="HFP236" s="242"/>
      <c r="HFQ236" s="242"/>
      <c r="HFR236" s="242"/>
      <c r="HFS236" s="242"/>
      <c r="HFT236" s="242"/>
      <c r="HFU236" s="242"/>
      <c r="HFV236" s="242"/>
      <c r="HFW236" s="242"/>
      <c r="HFX236" s="242"/>
      <c r="HFY236" s="242"/>
      <c r="HFZ236" s="242"/>
      <c r="HGA236" s="242"/>
      <c r="HGB236" s="242"/>
      <c r="HGC236" s="242"/>
      <c r="HGD236" s="242"/>
      <c r="HGE236" s="242"/>
      <c r="HGF236" s="242"/>
      <c r="HGG236" s="242"/>
      <c r="HGH236" s="242"/>
      <c r="HGI236" s="242"/>
      <c r="HGJ236" s="242"/>
      <c r="HGK236" s="242"/>
      <c r="HGL236" s="242"/>
      <c r="HGM236" s="242"/>
      <c r="HGN236" s="242"/>
      <c r="HGO236" s="242"/>
      <c r="HGP236" s="242"/>
      <c r="HGQ236" s="242"/>
      <c r="HGR236" s="242"/>
      <c r="HGS236" s="242"/>
      <c r="HGT236" s="242"/>
      <c r="HGU236" s="242"/>
      <c r="HGV236" s="242"/>
      <c r="HGW236" s="242"/>
      <c r="HGX236" s="242"/>
      <c r="HGY236" s="242"/>
      <c r="HGZ236" s="242"/>
      <c r="HHA236" s="242"/>
      <c r="HHB236" s="242"/>
      <c r="HHC236" s="242"/>
      <c r="HHD236" s="242"/>
      <c r="HHE236" s="242"/>
      <c r="HHF236" s="242"/>
      <c r="HHG236" s="242"/>
      <c r="HHH236" s="242"/>
      <c r="HHI236" s="242"/>
      <c r="HHJ236" s="242"/>
      <c r="HHK236" s="242"/>
      <c r="HHL236" s="242"/>
      <c r="HHM236" s="242"/>
      <c r="HHN236" s="242"/>
      <c r="HHO236" s="242"/>
      <c r="HHP236" s="242"/>
      <c r="HHQ236" s="242"/>
      <c r="HHR236" s="242"/>
      <c r="HHS236" s="242"/>
      <c r="HHT236" s="242"/>
      <c r="HHU236" s="242"/>
      <c r="HHV236" s="242"/>
      <c r="HHW236" s="242"/>
      <c r="HHX236" s="242"/>
      <c r="HHY236" s="242"/>
      <c r="HHZ236" s="242"/>
      <c r="HIA236" s="242"/>
      <c r="HIB236" s="242"/>
      <c r="HIC236" s="242"/>
      <c r="HID236" s="242"/>
      <c r="HIE236" s="242"/>
      <c r="HIF236" s="242"/>
      <c r="HIG236" s="242"/>
      <c r="HIH236" s="242"/>
      <c r="HII236" s="242"/>
      <c r="HIJ236" s="242"/>
      <c r="HIK236" s="242"/>
      <c r="HIL236" s="242"/>
      <c r="HIM236" s="242"/>
      <c r="HIN236" s="242"/>
      <c r="HIO236" s="242"/>
      <c r="HIP236" s="242"/>
      <c r="HIQ236" s="242"/>
      <c r="HIR236" s="242"/>
      <c r="HIS236" s="242"/>
      <c r="HIT236" s="242"/>
      <c r="HIU236" s="242"/>
      <c r="HIV236" s="242"/>
      <c r="HIW236" s="242"/>
      <c r="HIX236" s="242"/>
      <c r="HIY236" s="242"/>
      <c r="HIZ236" s="242"/>
      <c r="HJA236" s="242"/>
      <c r="HJB236" s="242"/>
      <c r="HJC236" s="242"/>
      <c r="HJD236" s="242"/>
      <c r="HJE236" s="242"/>
      <c r="HJF236" s="242"/>
      <c r="HJG236" s="242"/>
      <c r="HJH236" s="242"/>
      <c r="HJI236" s="242"/>
      <c r="HJJ236" s="242"/>
      <c r="HJK236" s="242"/>
      <c r="HJL236" s="242"/>
      <c r="HJM236" s="242"/>
      <c r="HJN236" s="242"/>
      <c r="HJO236" s="242"/>
      <c r="HJP236" s="242"/>
      <c r="HJQ236" s="242"/>
      <c r="HJR236" s="242"/>
      <c r="HJS236" s="242"/>
      <c r="HJT236" s="242"/>
      <c r="HJU236" s="242"/>
      <c r="HJV236" s="242"/>
      <c r="HJW236" s="242"/>
      <c r="HJX236" s="242"/>
      <c r="HJY236" s="242"/>
      <c r="HJZ236" s="242"/>
      <c r="HKA236" s="242"/>
      <c r="HKB236" s="242"/>
      <c r="HKC236" s="242"/>
      <c r="HKD236" s="242"/>
      <c r="HKE236" s="242"/>
      <c r="HKF236" s="242"/>
      <c r="HKG236" s="242"/>
      <c r="HKH236" s="242"/>
      <c r="HKI236" s="242"/>
      <c r="HKJ236" s="242"/>
      <c r="HKK236" s="242"/>
      <c r="HKL236" s="242"/>
      <c r="HKM236" s="242"/>
      <c r="HKN236" s="242"/>
      <c r="HKO236" s="242"/>
      <c r="HKP236" s="242"/>
      <c r="HKQ236" s="242"/>
      <c r="HKR236" s="242"/>
      <c r="HKS236" s="242"/>
      <c r="HKT236" s="242"/>
      <c r="HKU236" s="242"/>
      <c r="HKV236" s="242"/>
      <c r="HKW236" s="242"/>
      <c r="HKX236" s="242"/>
      <c r="HKY236" s="242"/>
      <c r="HKZ236" s="242"/>
      <c r="HLA236" s="242"/>
      <c r="HLB236" s="242"/>
      <c r="HLC236" s="242"/>
      <c r="HLD236" s="242"/>
      <c r="HLE236" s="242"/>
      <c r="HLF236" s="242"/>
      <c r="HLG236" s="242"/>
      <c r="HLH236" s="242"/>
      <c r="HLI236" s="242"/>
      <c r="HLJ236" s="242"/>
      <c r="HLK236" s="242"/>
      <c r="HLL236" s="242"/>
      <c r="HLM236" s="242"/>
      <c r="HLN236" s="242"/>
      <c r="HLO236" s="242"/>
      <c r="HLP236" s="242"/>
      <c r="HLQ236" s="242"/>
      <c r="HLR236" s="242"/>
      <c r="HLS236" s="242"/>
      <c r="HLT236" s="242"/>
      <c r="HLU236" s="242"/>
      <c r="HLV236" s="242"/>
      <c r="HLW236" s="242"/>
      <c r="HLX236" s="242"/>
      <c r="HLY236" s="242"/>
      <c r="HLZ236" s="242"/>
      <c r="HMA236" s="242"/>
      <c r="HMB236" s="242"/>
      <c r="HMC236" s="242"/>
      <c r="HMD236" s="242"/>
      <c r="HME236" s="242"/>
      <c r="HMF236" s="242"/>
      <c r="HMG236" s="242"/>
      <c r="HMH236" s="242"/>
      <c r="HMI236" s="242"/>
      <c r="HMJ236" s="242"/>
      <c r="HMK236" s="242"/>
      <c r="HML236" s="242"/>
      <c r="HMM236" s="242"/>
      <c r="HMN236" s="242"/>
      <c r="HMO236" s="242"/>
      <c r="HMP236" s="242"/>
      <c r="HMQ236" s="242"/>
      <c r="HMR236" s="242"/>
      <c r="HMS236" s="242"/>
      <c r="HMT236" s="242"/>
      <c r="HMU236" s="242"/>
      <c r="HMV236" s="242"/>
      <c r="HMW236" s="242"/>
      <c r="HMX236" s="242"/>
      <c r="HMY236" s="242"/>
      <c r="HMZ236" s="242"/>
      <c r="HNA236" s="242"/>
      <c r="HNB236" s="242"/>
      <c r="HNC236" s="242"/>
      <c r="HND236" s="242"/>
      <c r="HNE236" s="242"/>
      <c r="HNF236" s="242"/>
      <c r="HNG236" s="242"/>
      <c r="HNH236" s="242"/>
      <c r="HNI236" s="242"/>
      <c r="HNJ236" s="242"/>
      <c r="HNK236" s="242"/>
      <c r="HNL236" s="242"/>
      <c r="HNM236" s="242"/>
      <c r="HNN236" s="242"/>
      <c r="HNO236" s="242"/>
      <c r="HNP236" s="242"/>
      <c r="HNQ236" s="242"/>
      <c r="HNR236" s="242"/>
      <c r="HNS236" s="242"/>
      <c r="HNT236" s="242"/>
      <c r="HNU236" s="242"/>
      <c r="HNV236" s="242"/>
      <c r="HNW236" s="242"/>
      <c r="HNX236" s="242"/>
      <c r="HNY236" s="242"/>
      <c r="HNZ236" s="242"/>
      <c r="HOA236" s="242"/>
      <c r="HOB236" s="242"/>
      <c r="HOC236" s="242"/>
      <c r="HOD236" s="242"/>
      <c r="HOE236" s="242"/>
      <c r="HOF236" s="242"/>
      <c r="HOG236" s="242"/>
      <c r="HOH236" s="242"/>
      <c r="HOI236" s="242"/>
      <c r="HOJ236" s="242"/>
      <c r="HOK236" s="242"/>
      <c r="HOL236" s="242"/>
      <c r="HOM236" s="242"/>
      <c r="HON236" s="242"/>
      <c r="HOO236" s="242"/>
      <c r="HOP236" s="242"/>
      <c r="HOQ236" s="242"/>
      <c r="HOR236" s="242"/>
      <c r="HOS236" s="242"/>
      <c r="HOT236" s="242"/>
      <c r="HOU236" s="242"/>
      <c r="HOV236" s="242"/>
      <c r="HOW236" s="242"/>
      <c r="HOX236" s="242"/>
      <c r="HOY236" s="242"/>
      <c r="HOZ236" s="242"/>
      <c r="HPA236" s="242"/>
      <c r="HPB236" s="242"/>
      <c r="HPC236" s="242"/>
      <c r="HPD236" s="242"/>
      <c r="HPE236" s="242"/>
      <c r="HPF236" s="242"/>
      <c r="HPG236" s="242"/>
      <c r="HPH236" s="242"/>
      <c r="HPI236" s="242"/>
      <c r="HPJ236" s="242"/>
      <c r="HPK236" s="242"/>
      <c r="HPL236" s="242"/>
      <c r="HPM236" s="242"/>
      <c r="HPN236" s="242"/>
      <c r="HPO236" s="242"/>
      <c r="HPP236" s="242"/>
      <c r="HPQ236" s="242"/>
      <c r="HPR236" s="242"/>
      <c r="HPS236" s="242"/>
      <c r="HPT236" s="242"/>
      <c r="HPU236" s="242"/>
      <c r="HPV236" s="242"/>
      <c r="HPW236" s="242"/>
      <c r="HPX236" s="242"/>
      <c r="HPY236" s="242"/>
      <c r="HPZ236" s="242"/>
      <c r="HQA236" s="242"/>
      <c r="HQB236" s="242"/>
      <c r="HQC236" s="242"/>
      <c r="HQD236" s="242"/>
      <c r="HQE236" s="242"/>
      <c r="HQF236" s="242"/>
      <c r="HQG236" s="242"/>
      <c r="HQH236" s="242"/>
      <c r="HQI236" s="242"/>
      <c r="HQJ236" s="242"/>
      <c r="HQK236" s="242"/>
      <c r="HQL236" s="242"/>
      <c r="HQM236" s="242"/>
      <c r="HQN236" s="242"/>
      <c r="HQO236" s="242"/>
      <c r="HQP236" s="242"/>
      <c r="HQQ236" s="242"/>
      <c r="HQR236" s="242"/>
      <c r="HQS236" s="242"/>
      <c r="HQT236" s="242"/>
      <c r="HQU236" s="242"/>
      <c r="HQV236" s="242"/>
      <c r="HQW236" s="242"/>
      <c r="HQX236" s="242"/>
      <c r="HQY236" s="242"/>
      <c r="HQZ236" s="242"/>
      <c r="HRA236" s="242"/>
      <c r="HRB236" s="242"/>
      <c r="HRC236" s="242"/>
      <c r="HRD236" s="242"/>
      <c r="HRE236" s="242"/>
      <c r="HRF236" s="242"/>
      <c r="HRG236" s="242"/>
      <c r="HRH236" s="242"/>
      <c r="HRI236" s="242"/>
      <c r="HRJ236" s="242"/>
      <c r="HRK236" s="242"/>
      <c r="HRL236" s="242"/>
      <c r="HRM236" s="242"/>
      <c r="HRN236" s="242"/>
      <c r="HRO236" s="242"/>
      <c r="HRP236" s="242"/>
      <c r="HRQ236" s="242"/>
      <c r="HRR236" s="242"/>
      <c r="HRS236" s="242"/>
      <c r="HRT236" s="242"/>
      <c r="HRU236" s="242"/>
      <c r="HRV236" s="242"/>
      <c r="HRW236" s="242"/>
      <c r="HRX236" s="242"/>
      <c r="HRY236" s="242"/>
      <c r="HRZ236" s="242"/>
      <c r="HSA236" s="242"/>
      <c r="HSB236" s="242"/>
      <c r="HSC236" s="242"/>
      <c r="HSD236" s="242"/>
      <c r="HSE236" s="242"/>
      <c r="HSF236" s="242"/>
      <c r="HSG236" s="242"/>
      <c r="HSH236" s="242"/>
      <c r="HSI236" s="242"/>
      <c r="HSJ236" s="242"/>
      <c r="HSK236" s="242"/>
      <c r="HSL236" s="242"/>
      <c r="HSM236" s="242"/>
      <c r="HSN236" s="242"/>
      <c r="HSO236" s="242"/>
      <c r="HSP236" s="242"/>
      <c r="HSQ236" s="242"/>
      <c r="HSR236" s="242"/>
      <c r="HSS236" s="242"/>
      <c r="HST236" s="242"/>
      <c r="HSU236" s="242"/>
      <c r="HSV236" s="242"/>
      <c r="HSW236" s="242"/>
      <c r="HSX236" s="242"/>
      <c r="HSY236" s="242"/>
      <c r="HSZ236" s="242"/>
      <c r="HTA236" s="242"/>
      <c r="HTB236" s="242"/>
      <c r="HTC236" s="242"/>
      <c r="HTD236" s="242"/>
      <c r="HTE236" s="242"/>
      <c r="HTF236" s="242"/>
      <c r="HTG236" s="242"/>
      <c r="HTH236" s="242"/>
      <c r="HTI236" s="242"/>
      <c r="HTJ236" s="242"/>
      <c r="HTK236" s="242"/>
      <c r="HTL236" s="242"/>
      <c r="HTM236" s="242"/>
      <c r="HTN236" s="242"/>
      <c r="HTO236" s="242"/>
      <c r="HTP236" s="242"/>
      <c r="HTQ236" s="242"/>
      <c r="HTR236" s="242"/>
      <c r="HTS236" s="242"/>
      <c r="HTT236" s="242"/>
      <c r="HTU236" s="242"/>
      <c r="HTV236" s="242"/>
      <c r="HTW236" s="242"/>
      <c r="HTX236" s="242"/>
      <c r="HTY236" s="242"/>
      <c r="HTZ236" s="242"/>
      <c r="HUA236" s="242"/>
      <c r="HUB236" s="242"/>
      <c r="HUC236" s="242"/>
      <c r="HUD236" s="242"/>
      <c r="HUE236" s="242"/>
      <c r="HUF236" s="242"/>
      <c r="HUG236" s="242"/>
      <c r="HUH236" s="242"/>
      <c r="HUI236" s="242"/>
      <c r="HUJ236" s="242"/>
      <c r="HUK236" s="242"/>
      <c r="HUL236" s="242"/>
      <c r="HUM236" s="242"/>
      <c r="HUN236" s="242"/>
      <c r="HUO236" s="242"/>
      <c r="HUP236" s="242"/>
      <c r="HUQ236" s="242"/>
      <c r="HUR236" s="242"/>
      <c r="HUS236" s="242"/>
      <c r="HUT236" s="242"/>
      <c r="HUU236" s="242"/>
      <c r="HUV236" s="242"/>
      <c r="HUW236" s="242"/>
      <c r="HUX236" s="242"/>
      <c r="HUY236" s="242"/>
      <c r="HUZ236" s="242"/>
      <c r="HVA236" s="242"/>
      <c r="HVB236" s="242"/>
      <c r="HVC236" s="242"/>
      <c r="HVD236" s="242"/>
      <c r="HVE236" s="242"/>
      <c r="HVF236" s="242"/>
      <c r="HVG236" s="242"/>
      <c r="HVH236" s="242"/>
      <c r="HVI236" s="242"/>
      <c r="HVJ236" s="242"/>
      <c r="HVK236" s="242"/>
      <c r="HVL236" s="242"/>
      <c r="HVM236" s="242"/>
      <c r="HVN236" s="242"/>
      <c r="HVO236" s="242"/>
      <c r="HVP236" s="242"/>
      <c r="HVQ236" s="242"/>
      <c r="HVR236" s="242"/>
      <c r="HVS236" s="242"/>
      <c r="HVT236" s="242"/>
      <c r="HVU236" s="242"/>
      <c r="HVV236" s="242"/>
      <c r="HVW236" s="242"/>
      <c r="HVX236" s="242"/>
      <c r="HVY236" s="242"/>
      <c r="HVZ236" s="242"/>
      <c r="HWA236" s="242"/>
      <c r="HWB236" s="242"/>
      <c r="HWC236" s="242"/>
      <c r="HWD236" s="242"/>
      <c r="HWE236" s="242"/>
      <c r="HWF236" s="242"/>
      <c r="HWG236" s="242"/>
      <c r="HWH236" s="242"/>
      <c r="HWI236" s="242"/>
      <c r="HWJ236" s="242"/>
      <c r="HWK236" s="242"/>
      <c r="HWL236" s="242"/>
      <c r="HWM236" s="242"/>
      <c r="HWN236" s="242"/>
      <c r="HWO236" s="242"/>
      <c r="HWP236" s="242"/>
      <c r="HWQ236" s="242"/>
      <c r="HWR236" s="242"/>
      <c r="HWS236" s="242"/>
      <c r="HWT236" s="242"/>
      <c r="HWU236" s="242"/>
      <c r="HWV236" s="242"/>
      <c r="HWW236" s="242"/>
      <c r="HWX236" s="242"/>
      <c r="HWY236" s="242"/>
      <c r="HWZ236" s="242"/>
      <c r="HXA236" s="242"/>
      <c r="HXB236" s="242"/>
      <c r="HXC236" s="242"/>
      <c r="HXD236" s="242"/>
      <c r="HXE236" s="242"/>
      <c r="HXF236" s="242"/>
      <c r="HXG236" s="242"/>
      <c r="HXH236" s="242"/>
      <c r="HXI236" s="242"/>
      <c r="HXJ236" s="242"/>
      <c r="HXK236" s="242"/>
      <c r="HXL236" s="242"/>
      <c r="HXM236" s="242"/>
      <c r="HXN236" s="242"/>
      <c r="HXO236" s="242"/>
      <c r="HXP236" s="242"/>
      <c r="HXQ236" s="242"/>
      <c r="HXR236" s="242"/>
      <c r="HXS236" s="242"/>
      <c r="HXT236" s="242"/>
      <c r="HXU236" s="242"/>
      <c r="HXV236" s="242"/>
      <c r="HXW236" s="242"/>
      <c r="HXX236" s="242"/>
      <c r="HXY236" s="242"/>
      <c r="HXZ236" s="242"/>
      <c r="HYA236" s="242"/>
      <c r="HYB236" s="242"/>
      <c r="HYC236" s="242"/>
      <c r="HYD236" s="242"/>
      <c r="HYE236" s="242"/>
      <c r="HYF236" s="242"/>
      <c r="HYG236" s="242"/>
      <c r="HYH236" s="242"/>
      <c r="HYI236" s="242"/>
      <c r="HYJ236" s="242"/>
      <c r="HYK236" s="242"/>
      <c r="HYL236" s="242"/>
      <c r="HYM236" s="242"/>
      <c r="HYN236" s="242"/>
      <c r="HYO236" s="242"/>
      <c r="HYP236" s="242"/>
      <c r="HYQ236" s="242"/>
      <c r="HYR236" s="242"/>
      <c r="HYS236" s="242"/>
      <c r="HYT236" s="242"/>
      <c r="HYU236" s="242"/>
      <c r="HYV236" s="242"/>
      <c r="HYW236" s="242"/>
      <c r="HYX236" s="242"/>
      <c r="HYY236" s="242"/>
      <c r="HYZ236" s="242"/>
      <c r="HZA236" s="242"/>
      <c r="HZB236" s="242"/>
      <c r="HZC236" s="242"/>
      <c r="HZD236" s="242"/>
      <c r="HZE236" s="242"/>
      <c r="HZF236" s="242"/>
      <c r="HZG236" s="242"/>
      <c r="HZH236" s="242"/>
      <c r="HZI236" s="242"/>
      <c r="HZJ236" s="242"/>
      <c r="HZK236" s="242"/>
      <c r="HZL236" s="242"/>
      <c r="HZM236" s="242"/>
      <c r="HZN236" s="242"/>
      <c r="HZO236" s="242"/>
      <c r="HZP236" s="242"/>
      <c r="HZQ236" s="242"/>
      <c r="HZR236" s="242"/>
      <c r="HZS236" s="242"/>
      <c r="HZT236" s="242"/>
      <c r="HZU236" s="242"/>
      <c r="HZV236" s="242"/>
      <c r="HZW236" s="242"/>
      <c r="HZX236" s="242"/>
      <c r="HZY236" s="242"/>
      <c r="HZZ236" s="242"/>
      <c r="IAA236" s="242"/>
      <c r="IAB236" s="242"/>
      <c r="IAC236" s="242"/>
      <c r="IAD236" s="242"/>
      <c r="IAE236" s="242"/>
      <c r="IAF236" s="242"/>
      <c r="IAG236" s="242"/>
      <c r="IAH236" s="242"/>
      <c r="IAI236" s="242"/>
      <c r="IAJ236" s="242"/>
      <c r="IAK236" s="242"/>
      <c r="IAL236" s="242"/>
      <c r="IAM236" s="242"/>
      <c r="IAN236" s="242"/>
      <c r="IAO236" s="242"/>
      <c r="IAP236" s="242"/>
      <c r="IAQ236" s="242"/>
      <c r="IAR236" s="242"/>
      <c r="IAS236" s="242"/>
      <c r="IAT236" s="242"/>
      <c r="IAU236" s="242"/>
      <c r="IAV236" s="242"/>
      <c r="IAW236" s="242"/>
      <c r="IAX236" s="242"/>
      <c r="IAY236" s="242"/>
      <c r="IAZ236" s="242"/>
      <c r="IBA236" s="242"/>
      <c r="IBB236" s="242"/>
      <c r="IBC236" s="242"/>
      <c r="IBD236" s="242"/>
      <c r="IBE236" s="242"/>
      <c r="IBF236" s="242"/>
      <c r="IBG236" s="242"/>
      <c r="IBH236" s="242"/>
      <c r="IBI236" s="242"/>
      <c r="IBJ236" s="242"/>
      <c r="IBK236" s="242"/>
      <c r="IBL236" s="242"/>
      <c r="IBM236" s="242"/>
      <c r="IBN236" s="242"/>
      <c r="IBO236" s="242"/>
      <c r="IBP236" s="242"/>
      <c r="IBQ236" s="242"/>
      <c r="IBR236" s="242"/>
      <c r="IBS236" s="242"/>
      <c r="IBT236" s="242"/>
      <c r="IBU236" s="242"/>
      <c r="IBV236" s="242"/>
      <c r="IBW236" s="242"/>
      <c r="IBX236" s="242"/>
      <c r="IBY236" s="242"/>
      <c r="IBZ236" s="242"/>
      <c r="ICA236" s="242"/>
      <c r="ICB236" s="242"/>
      <c r="ICC236" s="242"/>
      <c r="ICD236" s="242"/>
      <c r="ICE236" s="242"/>
      <c r="ICF236" s="242"/>
      <c r="ICG236" s="242"/>
      <c r="ICH236" s="242"/>
      <c r="ICI236" s="242"/>
      <c r="ICJ236" s="242"/>
      <c r="ICK236" s="242"/>
      <c r="ICL236" s="242"/>
      <c r="ICM236" s="242"/>
      <c r="ICN236" s="242"/>
      <c r="ICO236" s="242"/>
      <c r="ICP236" s="242"/>
      <c r="ICQ236" s="242"/>
      <c r="ICR236" s="242"/>
      <c r="ICS236" s="242"/>
      <c r="ICT236" s="242"/>
      <c r="ICU236" s="242"/>
      <c r="ICV236" s="242"/>
      <c r="ICW236" s="242"/>
      <c r="ICX236" s="242"/>
      <c r="ICY236" s="242"/>
      <c r="ICZ236" s="242"/>
      <c r="IDA236" s="242"/>
      <c r="IDB236" s="242"/>
      <c r="IDC236" s="242"/>
      <c r="IDD236" s="242"/>
      <c r="IDE236" s="242"/>
      <c r="IDF236" s="242"/>
      <c r="IDG236" s="242"/>
      <c r="IDH236" s="242"/>
      <c r="IDI236" s="242"/>
      <c r="IDJ236" s="242"/>
      <c r="IDK236" s="242"/>
      <c r="IDL236" s="242"/>
      <c r="IDM236" s="242"/>
      <c r="IDN236" s="242"/>
      <c r="IDO236" s="242"/>
      <c r="IDP236" s="242"/>
      <c r="IDQ236" s="242"/>
      <c r="IDR236" s="242"/>
      <c r="IDS236" s="242"/>
      <c r="IDT236" s="242"/>
      <c r="IDU236" s="242"/>
      <c r="IDV236" s="242"/>
      <c r="IDW236" s="242"/>
      <c r="IDX236" s="242"/>
      <c r="IDY236" s="242"/>
      <c r="IDZ236" s="242"/>
      <c r="IEA236" s="242"/>
      <c r="IEB236" s="242"/>
      <c r="IEC236" s="242"/>
      <c r="IED236" s="242"/>
      <c r="IEE236" s="242"/>
      <c r="IEF236" s="242"/>
      <c r="IEG236" s="242"/>
      <c r="IEH236" s="242"/>
      <c r="IEI236" s="242"/>
      <c r="IEJ236" s="242"/>
      <c r="IEK236" s="242"/>
      <c r="IEL236" s="242"/>
      <c r="IEM236" s="242"/>
      <c r="IEN236" s="242"/>
      <c r="IEO236" s="242"/>
      <c r="IEP236" s="242"/>
      <c r="IEQ236" s="242"/>
      <c r="IER236" s="242"/>
      <c r="IES236" s="242"/>
      <c r="IET236" s="242"/>
      <c r="IEU236" s="242"/>
      <c r="IEV236" s="242"/>
      <c r="IEW236" s="242"/>
      <c r="IEX236" s="242"/>
      <c r="IEY236" s="242"/>
      <c r="IEZ236" s="242"/>
      <c r="IFA236" s="242"/>
      <c r="IFB236" s="242"/>
      <c r="IFC236" s="242"/>
      <c r="IFD236" s="242"/>
      <c r="IFE236" s="242"/>
      <c r="IFF236" s="242"/>
      <c r="IFG236" s="242"/>
      <c r="IFH236" s="242"/>
      <c r="IFI236" s="242"/>
      <c r="IFJ236" s="242"/>
      <c r="IFK236" s="242"/>
      <c r="IFL236" s="242"/>
      <c r="IFM236" s="242"/>
      <c r="IFN236" s="242"/>
      <c r="IFO236" s="242"/>
      <c r="IFP236" s="242"/>
      <c r="IFQ236" s="242"/>
      <c r="IFR236" s="242"/>
      <c r="IFS236" s="242"/>
      <c r="IFT236" s="242"/>
      <c r="IFU236" s="242"/>
      <c r="IFV236" s="242"/>
      <c r="IFW236" s="242"/>
      <c r="IFX236" s="242"/>
      <c r="IFY236" s="242"/>
      <c r="IFZ236" s="242"/>
      <c r="IGA236" s="242"/>
      <c r="IGB236" s="242"/>
      <c r="IGC236" s="242"/>
      <c r="IGD236" s="242"/>
      <c r="IGE236" s="242"/>
      <c r="IGF236" s="242"/>
      <c r="IGG236" s="242"/>
      <c r="IGH236" s="242"/>
      <c r="IGI236" s="242"/>
      <c r="IGJ236" s="242"/>
      <c r="IGK236" s="242"/>
      <c r="IGL236" s="242"/>
      <c r="IGM236" s="242"/>
      <c r="IGN236" s="242"/>
      <c r="IGO236" s="242"/>
      <c r="IGP236" s="242"/>
      <c r="IGQ236" s="242"/>
      <c r="IGR236" s="242"/>
      <c r="IGS236" s="242"/>
      <c r="IGT236" s="242"/>
      <c r="IGU236" s="242"/>
      <c r="IGV236" s="242"/>
      <c r="IGW236" s="242"/>
      <c r="IGX236" s="242"/>
      <c r="IGY236" s="242"/>
      <c r="IGZ236" s="242"/>
      <c r="IHA236" s="242"/>
      <c r="IHB236" s="242"/>
      <c r="IHC236" s="242"/>
      <c r="IHD236" s="242"/>
      <c r="IHE236" s="242"/>
      <c r="IHF236" s="242"/>
      <c r="IHG236" s="242"/>
      <c r="IHH236" s="242"/>
      <c r="IHI236" s="242"/>
      <c r="IHJ236" s="242"/>
      <c r="IHK236" s="242"/>
      <c r="IHL236" s="242"/>
      <c r="IHM236" s="242"/>
      <c r="IHN236" s="242"/>
      <c r="IHO236" s="242"/>
      <c r="IHP236" s="242"/>
      <c r="IHQ236" s="242"/>
      <c r="IHR236" s="242"/>
      <c r="IHS236" s="242"/>
      <c r="IHT236" s="242"/>
      <c r="IHU236" s="242"/>
      <c r="IHV236" s="242"/>
      <c r="IHW236" s="242"/>
      <c r="IHX236" s="242"/>
      <c r="IHY236" s="242"/>
      <c r="IHZ236" s="242"/>
      <c r="IIA236" s="242"/>
      <c r="IIB236" s="242"/>
      <c r="IIC236" s="242"/>
      <c r="IID236" s="242"/>
      <c r="IIE236" s="242"/>
      <c r="IIF236" s="242"/>
      <c r="IIG236" s="242"/>
      <c r="IIH236" s="242"/>
      <c r="III236" s="242"/>
      <c r="IIJ236" s="242"/>
      <c r="IIK236" s="242"/>
      <c r="IIL236" s="242"/>
      <c r="IIM236" s="242"/>
      <c r="IIN236" s="242"/>
      <c r="IIO236" s="242"/>
      <c r="IIP236" s="242"/>
      <c r="IIQ236" s="242"/>
      <c r="IIR236" s="242"/>
      <c r="IIS236" s="242"/>
      <c r="IIT236" s="242"/>
      <c r="IIU236" s="242"/>
      <c r="IIV236" s="242"/>
      <c r="IIW236" s="242"/>
      <c r="IIX236" s="242"/>
      <c r="IIY236" s="242"/>
      <c r="IIZ236" s="242"/>
      <c r="IJA236" s="242"/>
      <c r="IJB236" s="242"/>
      <c r="IJC236" s="242"/>
      <c r="IJD236" s="242"/>
      <c r="IJE236" s="242"/>
      <c r="IJF236" s="242"/>
      <c r="IJG236" s="242"/>
      <c r="IJH236" s="242"/>
      <c r="IJI236" s="242"/>
      <c r="IJJ236" s="242"/>
      <c r="IJK236" s="242"/>
      <c r="IJL236" s="242"/>
      <c r="IJM236" s="242"/>
      <c r="IJN236" s="242"/>
      <c r="IJO236" s="242"/>
      <c r="IJP236" s="242"/>
      <c r="IJQ236" s="242"/>
      <c r="IJR236" s="242"/>
      <c r="IJS236" s="242"/>
      <c r="IJT236" s="242"/>
      <c r="IJU236" s="242"/>
      <c r="IJV236" s="242"/>
      <c r="IJW236" s="242"/>
      <c r="IJX236" s="242"/>
      <c r="IJY236" s="242"/>
      <c r="IJZ236" s="242"/>
      <c r="IKA236" s="242"/>
      <c r="IKB236" s="242"/>
      <c r="IKC236" s="242"/>
      <c r="IKD236" s="242"/>
      <c r="IKE236" s="242"/>
      <c r="IKF236" s="242"/>
      <c r="IKG236" s="242"/>
      <c r="IKH236" s="242"/>
      <c r="IKI236" s="242"/>
      <c r="IKJ236" s="242"/>
      <c r="IKK236" s="242"/>
      <c r="IKL236" s="242"/>
      <c r="IKM236" s="242"/>
      <c r="IKN236" s="242"/>
      <c r="IKO236" s="242"/>
      <c r="IKP236" s="242"/>
      <c r="IKQ236" s="242"/>
      <c r="IKR236" s="242"/>
      <c r="IKS236" s="242"/>
      <c r="IKT236" s="242"/>
      <c r="IKU236" s="242"/>
      <c r="IKV236" s="242"/>
      <c r="IKW236" s="242"/>
      <c r="IKX236" s="242"/>
      <c r="IKY236" s="242"/>
      <c r="IKZ236" s="242"/>
      <c r="ILA236" s="242"/>
      <c r="ILB236" s="242"/>
      <c r="ILC236" s="242"/>
      <c r="ILD236" s="242"/>
      <c r="ILE236" s="242"/>
      <c r="ILF236" s="242"/>
      <c r="ILG236" s="242"/>
      <c r="ILH236" s="242"/>
      <c r="ILI236" s="242"/>
      <c r="ILJ236" s="242"/>
      <c r="ILK236" s="242"/>
      <c r="ILL236" s="242"/>
      <c r="ILM236" s="242"/>
      <c r="ILN236" s="242"/>
      <c r="ILO236" s="242"/>
      <c r="ILP236" s="242"/>
      <c r="ILQ236" s="242"/>
      <c r="ILR236" s="242"/>
      <c r="ILS236" s="242"/>
      <c r="ILT236" s="242"/>
      <c r="ILU236" s="242"/>
      <c r="ILV236" s="242"/>
      <c r="ILW236" s="242"/>
      <c r="ILX236" s="242"/>
      <c r="ILY236" s="242"/>
      <c r="ILZ236" s="242"/>
      <c r="IMA236" s="242"/>
      <c r="IMB236" s="242"/>
      <c r="IMC236" s="242"/>
      <c r="IMD236" s="242"/>
      <c r="IME236" s="242"/>
      <c r="IMF236" s="242"/>
      <c r="IMG236" s="242"/>
      <c r="IMH236" s="242"/>
      <c r="IMI236" s="242"/>
      <c r="IMJ236" s="242"/>
      <c r="IMK236" s="242"/>
      <c r="IML236" s="242"/>
      <c r="IMM236" s="242"/>
      <c r="IMN236" s="242"/>
      <c r="IMO236" s="242"/>
      <c r="IMP236" s="242"/>
      <c r="IMQ236" s="242"/>
      <c r="IMR236" s="242"/>
      <c r="IMS236" s="242"/>
      <c r="IMT236" s="242"/>
      <c r="IMU236" s="242"/>
      <c r="IMV236" s="242"/>
      <c r="IMW236" s="242"/>
      <c r="IMX236" s="242"/>
      <c r="IMY236" s="242"/>
      <c r="IMZ236" s="242"/>
      <c r="INA236" s="242"/>
      <c r="INB236" s="242"/>
      <c r="INC236" s="242"/>
      <c r="IND236" s="242"/>
      <c r="INE236" s="242"/>
      <c r="INF236" s="242"/>
      <c r="ING236" s="242"/>
      <c r="INH236" s="242"/>
      <c r="INI236" s="242"/>
      <c r="INJ236" s="242"/>
      <c r="INK236" s="242"/>
      <c r="INL236" s="242"/>
      <c r="INM236" s="242"/>
      <c r="INN236" s="242"/>
      <c r="INO236" s="242"/>
      <c r="INP236" s="242"/>
      <c r="INQ236" s="242"/>
      <c r="INR236" s="242"/>
      <c r="INS236" s="242"/>
      <c r="INT236" s="242"/>
      <c r="INU236" s="242"/>
      <c r="INV236" s="242"/>
      <c r="INW236" s="242"/>
      <c r="INX236" s="242"/>
      <c r="INY236" s="242"/>
      <c r="INZ236" s="242"/>
      <c r="IOA236" s="242"/>
      <c r="IOB236" s="242"/>
      <c r="IOC236" s="242"/>
      <c r="IOD236" s="242"/>
      <c r="IOE236" s="242"/>
      <c r="IOF236" s="242"/>
      <c r="IOG236" s="242"/>
      <c r="IOH236" s="242"/>
      <c r="IOI236" s="242"/>
      <c r="IOJ236" s="242"/>
      <c r="IOK236" s="242"/>
      <c r="IOL236" s="242"/>
      <c r="IOM236" s="242"/>
      <c r="ION236" s="242"/>
      <c r="IOO236" s="242"/>
      <c r="IOP236" s="242"/>
      <c r="IOQ236" s="242"/>
      <c r="IOR236" s="242"/>
      <c r="IOS236" s="242"/>
      <c r="IOT236" s="242"/>
      <c r="IOU236" s="242"/>
      <c r="IOV236" s="242"/>
      <c r="IOW236" s="242"/>
      <c r="IOX236" s="242"/>
      <c r="IOY236" s="242"/>
      <c r="IOZ236" s="242"/>
      <c r="IPA236" s="242"/>
      <c r="IPB236" s="242"/>
      <c r="IPC236" s="242"/>
      <c r="IPD236" s="242"/>
      <c r="IPE236" s="242"/>
      <c r="IPF236" s="242"/>
      <c r="IPG236" s="242"/>
      <c r="IPH236" s="242"/>
      <c r="IPI236" s="242"/>
      <c r="IPJ236" s="242"/>
      <c r="IPK236" s="242"/>
      <c r="IPL236" s="242"/>
      <c r="IPM236" s="242"/>
      <c r="IPN236" s="242"/>
      <c r="IPO236" s="242"/>
      <c r="IPP236" s="242"/>
      <c r="IPQ236" s="242"/>
      <c r="IPR236" s="242"/>
      <c r="IPS236" s="242"/>
      <c r="IPT236" s="242"/>
      <c r="IPU236" s="242"/>
      <c r="IPV236" s="242"/>
      <c r="IPW236" s="242"/>
      <c r="IPX236" s="242"/>
      <c r="IPY236" s="242"/>
      <c r="IPZ236" s="242"/>
      <c r="IQA236" s="242"/>
      <c r="IQB236" s="242"/>
      <c r="IQC236" s="242"/>
      <c r="IQD236" s="242"/>
      <c r="IQE236" s="242"/>
      <c r="IQF236" s="242"/>
      <c r="IQG236" s="242"/>
      <c r="IQH236" s="242"/>
      <c r="IQI236" s="242"/>
      <c r="IQJ236" s="242"/>
      <c r="IQK236" s="242"/>
      <c r="IQL236" s="242"/>
      <c r="IQM236" s="242"/>
      <c r="IQN236" s="242"/>
      <c r="IQO236" s="242"/>
      <c r="IQP236" s="242"/>
      <c r="IQQ236" s="242"/>
      <c r="IQR236" s="242"/>
      <c r="IQS236" s="242"/>
      <c r="IQT236" s="242"/>
      <c r="IQU236" s="242"/>
      <c r="IQV236" s="242"/>
      <c r="IQW236" s="242"/>
      <c r="IQX236" s="242"/>
      <c r="IQY236" s="242"/>
      <c r="IQZ236" s="242"/>
      <c r="IRA236" s="242"/>
      <c r="IRB236" s="242"/>
      <c r="IRC236" s="242"/>
      <c r="IRD236" s="242"/>
      <c r="IRE236" s="242"/>
      <c r="IRF236" s="242"/>
      <c r="IRG236" s="242"/>
      <c r="IRH236" s="242"/>
      <c r="IRI236" s="242"/>
      <c r="IRJ236" s="242"/>
      <c r="IRK236" s="242"/>
      <c r="IRL236" s="242"/>
      <c r="IRM236" s="242"/>
      <c r="IRN236" s="242"/>
      <c r="IRO236" s="242"/>
      <c r="IRP236" s="242"/>
      <c r="IRQ236" s="242"/>
      <c r="IRR236" s="242"/>
      <c r="IRS236" s="242"/>
      <c r="IRT236" s="242"/>
      <c r="IRU236" s="242"/>
      <c r="IRV236" s="242"/>
      <c r="IRW236" s="242"/>
      <c r="IRX236" s="242"/>
      <c r="IRY236" s="242"/>
      <c r="IRZ236" s="242"/>
      <c r="ISA236" s="242"/>
      <c r="ISB236" s="242"/>
      <c r="ISC236" s="242"/>
      <c r="ISD236" s="242"/>
      <c r="ISE236" s="242"/>
      <c r="ISF236" s="242"/>
      <c r="ISG236" s="242"/>
      <c r="ISH236" s="242"/>
      <c r="ISI236" s="242"/>
      <c r="ISJ236" s="242"/>
      <c r="ISK236" s="242"/>
      <c r="ISL236" s="242"/>
      <c r="ISM236" s="242"/>
      <c r="ISN236" s="242"/>
      <c r="ISO236" s="242"/>
      <c r="ISP236" s="242"/>
      <c r="ISQ236" s="242"/>
      <c r="ISR236" s="242"/>
      <c r="ISS236" s="242"/>
      <c r="IST236" s="242"/>
      <c r="ISU236" s="242"/>
      <c r="ISV236" s="242"/>
      <c r="ISW236" s="242"/>
      <c r="ISX236" s="242"/>
      <c r="ISY236" s="242"/>
      <c r="ISZ236" s="242"/>
      <c r="ITA236" s="242"/>
      <c r="ITB236" s="242"/>
      <c r="ITC236" s="242"/>
      <c r="ITD236" s="242"/>
      <c r="ITE236" s="242"/>
      <c r="ITF236" s="242"/>
      <c r="ITG236" s="242"/>
      <c r="ITH236" s="242"/>
      <c r="ITI236" s="242"/>
      <c r="ITJ236" s="242"/>
      <c r="ITK236" s="242"/>
      <c r="ITL236" s="242"/>
      <c r="ITM236" s="242"/>
      <c r="ITN236" s="242"/>
      <c r="ITO236" s="242"/>
      <c r="ITP236" s="242"/>
      <c r="ITQ236" s="242"/>
      <c r="ITR236" s="242"/>
      <c r="ITS236" s="242"/>
      <c r="ITT236" s="242"/>
      <c r="ITU236" s="242"/>
      <c r="ITV236" s="242"/>
      <c r="ITW236" s="242"/>
      <c r="ITX236" s="242"/>
      <c r="ITY236" s="242"/>
      <c r="ITZ236" s="242"/>
      <c r="IUA236" s="242"/>
      <c r="IUB236" s="242"/>
      <c r="IUC236" s="242"/>
      <c r="IUD236" s="242"/>
      <c r="IUE236" s="242"/>
      <c r="IUF236" s="242"/>
      <c r="IUG236" s="242"/>
      <c r="IUH236" s="242"/>
      <c r="IUI236" s="242"/>
      <c r="IUJ236" s="242"/>
      <c r="IUK236" s="242"/>
      <c r="IUL236" s="242"/>
      <c r="IUM236" s="242"/>
      <c r="IUN236" s="242"/>
      <c r="IUO236" s="242"/>
      <c r="IUP236" s="242"/>
      <c r="IUQ236" s="242"/>
      <c r="IUR236" s="242"/>
      <c r="IUS236" s="242"/>
      <c r="IUT236" s="242"/>
      <c r="IUU236" s="242"/>
      <c r="IUV236" s="242"/>
      <c r="IUW236" s="242"/>
      <c r="IUX236" s="242"/>
      <c r="IUY236" s="242"/>
      <c r="IUZ236" s="242"/>
      <c r="IVA236" s="242"/>
      <c r="IVB236" s="242"/>
      <c r="IVC236" s="242"/>
      <c r="IVD236" s="242"/>
      <c r="IVE236" s="242"/>
      <c r="IVF236" s="242"/>
      <c r="IVG236" s="242"/>
      <c r="IVH236" s="242"/>
      <c r="IVI236" s="242"/>
      <c r="IVJ236" s="242"/>
      <c r="IVK236" s="242"/>
      <c r="IVL236" s="242"/>
      <c r="IVM236" s="242"/>
      <c r="IVN236" s="242"/>
      <c r="IVO236" s="242"/>
      <c r="IVP236" s="242"/>
      <c r="IVQ236" s="242"/>
      <c r="IVR236" s="242"/>
      <c r="IVS236" s="242"/>
      <c r="IVT236" s="242"/>
      <c r="IVU236" s="242"/>
      <c r="IVV236" s="242"/>
      <c r="IVW236" s="242"/>
      <c r="IVX236" s="242"/>
      <c r="IVY236" s="242"/>
      <c r="IVZ236" s="242"/>
      <c r="IWA236" s="242"/>
      <c r="IWB236" s="242"/>
      <c r="IWC236" s="242"/>
      <c r="IWD236" s="242"/>
      <c r="IWE236" s="242"/>
      <c r="IWF236" s="242"/>
      <c r="IWG236" s="242"/>
      <c r="IWH236" s="242"/>
      <c r="IWI236" s="242"/>
      <c r="IWJ236" s="242"/>
      <c r="IWK236" s="242"/>
      <c r="IWL236" s="242"/>
      <c r="IWM236" s="242"/>
      <c r="IWN236" s="242"/>
      <c r="IWO236" s="242"/>
      <c r="IWP236" s="242"/>
      <c r="IWQ236" s="242"/>
      <c r="IWR236" s="242"/>
      <c r="IWS236" s="242"/>
      <c r="IWT236" s="242"/>
      <c r="IWU236" s="242"/>
      <c r="IWV236" s="242"/>
      <c r="IWW236" s="242"/>
      <c r="IWX236" s="242"/>
      <c r="IWY236" s="242"/>
      <c r="IWZ236" s="242"/>
      <c r="IXA236" s="242"/>
      <c r="IXB236" s="242"/>
      <c r="IXC236" s="242"/>
      <c r="IXD236" s="242"/>
      <c r="IXE236" s="242"/>
      <c r="IXF236" s="242"/>
      <c r="IXG236" s="242"/>
      <c r="IXH236" s="242"/>
      <c r="IXI236" s="242"/>
      <c r="IXJ236" s="242"/>
      <c r="IXK236" s="242"/>
      <c r="IXL236" s="242"/>
      <c r="IXM236" s="242"/>
      <c r="IXN236" s="242"/>
      <c r="IXO236" s="242"/>
      <c r="IXP236" s="242"/>
      <c r="IXQ236" s="242"/>
      <c r="IXR236" s="242"/>
      <c r="IXS236" s="242"/>
      <c r="IXT236" s="242"/>
      <c r="IXU236" s="242"/>
      <c r="IXV236" s="242"/>
      <c r="IXW236" s="242"/>
      <c r="IXX236" s="242"/>
      <c r="IXY236" s="242"/>
      <c r="IXZ236" s="242"/>
      <c r="IYA236" s="242"/>
      <c r="IYB236" s="242"/>
      <c r="IYC236" s="242"/>
      <c r="IYD236" s="242"/>
      <c r="IYE236" s="242"/>
      <c r="IYF236" s="242"/>
      <c r="IYG236" s="242"/>
      <c r="IYH236" s="242"/>
      <c r="IYI236" s="242"/>
      <c r="IYJ236" s="242"/>
      <c r="IYK236" s="242"/>
      <c r="IYL236" s="242"/>
      <c r="IYM236" s="242"/>
      <c r="IYN236" s="242"/>
      <c r="IYO236" s="242"/>
      <c r="IYP236" s="242"/>
      <c r="IYQ236" s="242"/>
      <c r="IYR236" s="242"/>
      <c r="IYS236" s="242"/>
      <c r="IYT236" s="242"/>
      <c r="IYU236" s="242"/>
      <c r="IYV236" s="242"/>
      <c r="IYW236" s="242"/>
      <c r="IYX236" s="242"/>
      <c r="IYY236" s="242"/>
      <c r="IYZ236" s="242"/>
      <c r="IZA236" s="242"/>
      <c r="IZB236" s="242"/>
      <c r="IZC236" s="242"/>
      <c r="IZD236" s="242"/>
      <c r="IZE236" s="242"/>
      <c r="IZF236" s="242"/>
      <c r="IZG236" s="242"/>
      <c r="IZH236" s="242"/>
      <c r="IZI236" s="242"/>
      <c r="IZJ236" s="242"/>
      <c r="IZK236" s="242"/>
      <c r="IZL236" s="242"/>
      <c r="IZM236" s="242"/>
      <c r="IZN236" s="242"/>
      <c r="IZO236" s="242"/>
      <c r="IZP236" s="242"/>
      <c r="IZQ236" s="242"/>
      <c r="IZR236" s="242"/>
      <c r="IZS236" s="242"/>
      <c r="IZT236" s="242"/>
      <c r="IZU236" s="242"/>
      <c r="IZV236" s="242"/>
      <c r="IZW236" s="242"/>
      <c r="IZX236" s="242"/>
      <c r="IZY236" s="242"/>
      <c r="IZZ236" s="242"/>
      <c r="JAA236" s="242"/>
      <c r="JAB236" s="242"/>
      <c r="JAC236" s="242"/>
      <c r="JAD236" s="242"/>
      <c r="JAE236" s="242"/>
      <c r="JAF236" s="242"/>
      <c r="JAG236" s="242"/>
      <c r="JAH236" s="242"/>
      <c r="JAI236" s="242"/>
      <c r="JAJ236" s="242"/>
      <c r="JAK236" s="242"/>
      <c r="JAL236" s="242"/>
      <c r="JAM236" s="242"/>
      <c r="JAN236" s="242"/>
      <c r="JAO236" s="242"/>
      <c r="JAP236" s="242"/>
      <c r="JAQ236" s="242"/>
      <c r="JAR236" s="242"/>
      <c r="JAS236" s="242"/>
      <c r="JAT236" s="242"/>
      <c r="JAU236" s="242"/>
      <c r="JAV236" s="242"/>
      <c r="JAW236" s="242"/>
      <c r="JAX236" s="242"/>
      <c r="JAY236" s="242"/>
      <c r="JAZ236" s="242"/>
      <c r="JBA236" s="242"/>
      <c r="JBB236" s="242"/>
      <c r="JBC236" s="242"/>
      <c r="JBD236" s="242"/>
      <c r="JBE236" s="242"/>
      <c r="JBF236" s="242"/>
      <c r="JBG236" s="242"/>
      <c r="JBH236" s="242"/>
      <c r="JBI236" s="242"/>
      <c r="JBJ236" s="242"/>
      <c r="JBK236" s="242"/>
      <c r="JBL236" s="242"/>
      <c r="JBM236" s="242"/>
      <c r="JBN236" s="242"/>
      <c r="JBO236" s="242"/>
      <c r="JBP236" s="242"/>
      <c r="JBQ236" s="242"/>
      <c r="JBR236" s="242"/>
      <c r="JBS236" s="242"/>
      <c r="JBT236" s="242"/>
      <c r="JBU236" s="242"/>
      <c r="JBV236" s="242"/>
      <c r="JBW236" s="242"/>
      <c r="JBX236" s="242"/>
      <c r="JBY236" s="242"/>
      <c r="JBZ236" s="242"/>
      <c r="JCA236" s="242"/>
      <c r="JCB236" s="242"/>
      <c r="JCC236" s="242"/>
      <c r="JCD236" s="242"/>
      <c r="JCE236" s="242"/>
      <c r="JCF236" s="242"/>
      <c r="JCG236" s="242"/>
      <c r="JCH236" s="242"/>
      <c r="JCI236" s="242"/>
      <c r="JCJ236" s="242"/>
      <c r="JCK236" s="242"/>
      <c r="JCL236" s="242"/>
      <c r="JCM236" s="242"/>
      <c r="JCN236" s="242"/>
      <c r="JCO236" s="242"/>
      <c r="JCP236" s="242"/>
      <c r="JCQ236" s="242"/>
      <c r="JCR236" s="242"/>
      <c r="JCS236" s="242"/>
      <c r="JCT236" s="242"/>
      <c r="JCU236" s="242"/>
      <c r="JCV236" s="242"/>
      <c r="JCW236" s="242"/>
      <c r="JCX236" s="242"/>
      <c r="JCY236" s="242"/>
      <c r="JCZ236" s="242"/>
      <c r="JDA236" s="242"/>
      <c r="JDB236" s="242"/>
      <c r="JDC236" s="242"/>
      <c r="JDD236" s="242"/>
      <c r="JDE236" s="242"/>
      <c r="JDF236" s="242"/>
      <c r="JDG236" s="242"/>
      <c r="JDH236" s="242"/>
      <c r="JDI236" s="242"/>
      <c r="JDJ236" s="242"/>
      <c r="JDK236" s="242"/>
      <c r="JDL236" s="242"/>
      <c r="JDM236" s="242"/>
      <c r="JDN236" s="242"/>
      <c r="JDO236" s="242"/>
      <c r="JDP236" s="242"/>
      <c r="JDQ236" s="242"/>
      <c r="JDR236" s="242"/>
      <c r="JDS236" s="242"/>
      <c r="JDT236" s="242"/>
      <c r="JDU236" s="242"/>
      <c r="JDV236" s="242"/>
      <c r="JDW236" s="242"/>
      <c r="JDX236" s="242"/>
      <c r="JDY236" s="242"/>
      <c r="JDZ236" s="242"/>
      <c r="JEA236" s="242"/>
      <c r="JEB236" s="242"/>
      <c r="JEC236" s="242"/>
      <c r="JED236" s="242"/>
      <c r="JEE236" s="242"/>
      <c r="JEF236" s="242"/>
      <c r="JEG236" s="242"/>
      <c r="JEH236" s="242"/>
      <c r="JEI236" s="242"/>
      <c r="JEJ236" s="242"/>
      <c r="JEK236" s="242"/>
      <c r="JEL236" s="242"/>
      <c r="JEM236" s="242"/>
      <c r="JEN236" s="242"/>
      <c r="JEO236" s="242"/>
      <c r="JEP236" s="242"/>
      <c r="JEQ236" s="242"/>
      <c r="JER236" s="242"/>
      <c r="JES236" s="242"/>
      <c r="JET236" s="242"/>
      <c r="JEU236" s="242"/>
      <c r="JEV236" s="242"/>
      <c r="JEW236" s="242"/>
      <c r="JEX236" s="242"/>
      <c r="JEY236" s="242"/>
      <c r="JEZ236" s="242"/>
      <c r="JFA236" s="242"/>
      <c r="JFB236" s="242"/>
      <c r="JFC236" s="242"/>
      <c r="JFD236" s="242"/>
      <c r="JFE236" s="242"/>
      <c r="JFF236" s="242"/>
      <c r="JFG236" s="242"/>
      <c r="JFH236" s="242"/>
      <c r="JFI236" s="242"/>
      <c r="JFJ236" s="242"/>
      <c r="JFK236" s="242"/>
      <c r="JFL236" s="242"/>
      <c r="JFM236" s="242"/>
      <c r="JFN236" s="242"/>
      <c r="JFO236" s="242"/>
      <c r="JFP236" s="242"/>
      <c r="JFQ236" s="242"/>
      <c r="JFR236" s="242"/>
      <c r="JFS236" s="242"/>
      <c r="JFT236" s="242"/>
      <c r="JFU236" s="242"/>
      <c r="JFV236" s="242"/>
      <c r="JFW236" s="242"/>
      <c r="JFX236" s="242"/>
      <c r="JFY236" s="242"/>
      <c r="JFZ236" s="242"/>
      <c r="JGA236" s="242"/>
      <c r="JGB236" s="242"/>
      <c r="JGC236" s="242"/>
      <c r="JGD236" s="242"/>
      <c r="JGE236" s="242"/>
      <c r="JGF236" s="242"/>
      <c r="JGG236" s="242"/>
      <c r="JGH236" s="242"/>
      <c r="JGI236" s="242"/>
      <c r="JGJ236" s="242"/>
      <c r="JGK236" s="242"/>
      <c r="JGL236" s="242"/>
      <c r="JGM236" s="242"/>
      <c r="JGN236" s="242"/>
      <c r="JGO236" s="242"/>
      <c r="JGP236" s="242"/>
      <c r="JGQ236" s="242"/>
      <c r="JGR236" s="242"/>
      <c r="JGS236" s="242"/>
      <c r="JGT236" s="242"/>
      <c r="JGU236" s="242"/>
      <c r="JGV236" s="242"/>
      <c r="JGW236" s="242"/>
      <c r="JGX236" s="242"/>
      <c r="JGY236" s="242"/>
      <c r="JGZ236" s="242"/>
      <c r="JHA236" s="242"/>
      <c r="JHB236" s="242"/>
      <c r="JHC236" s="242"/>
      <c r="JHD236" s="242"/>
      <c r="JHE236" s="242"/>
      <c r="JHF236" s="242"/>
      <c r="JHG236" s="242"/>
      <c r="JHH236" s="242"/>
      <c r="JHI236" s="242"/>
      <c r="JHJ236" s="242"/>
      <c r="JHK236" s="242"/>
      <c r="JHL236" s="242"/>
      <c r="JHM236" s="242"/>
      <c r="JHN236" s="242"/>
      <c r="JHO236" s="242"/>
      <c r="JHP236" s="242"/>
      <c r="JHQ236" s="242"/>
      <c r="JHR236" s="242"/>
      <c r="JHS236" s="242"/>
      <c r="JHT236" s="242"/>
      <c r="JHU236" s="242"/>
      <c r="JHV236" s="242"/>
      <c r="JHW236" s="242"/>
      <c r="JHX236" s="242"/>
      <c r="JHY236" s="242"/>
      <c r="JHZ236" s="242"/>
      <c r="JIA236" s="242"/>
      <c r="JIB236" s="242"/>
      <c r="JIC236" s="242"/>
      <c r="JID236" s="242"/>
      <c r="JIE236" s="242"/>
      <c r="JIF236" s="242"/>
      <c r="JIG236" s="242"/>
      <c r="JIH236" s="242"/>
      <c r="JII236" s="242"/>
      <c r="JIJ236" s="242"/>
      <c r="JIK236" s="242"/>
      <c r="JIL236" s="242"/>
      <c r="JIM236" s="242"/>
      <c r="JIN236" s="242"/>
      <c r="JIO236" s="242"/>
      <c r="JIP236" s="242"/>
      <c r="JIQ236" s="242"/>
      <c r="JIR236" s="242"/>
      <c r="JIS236" s="242"/>
      <c r="JIT236" s="242"/>
      <c r="JIU236" s="242"/>
      <c r="JIV236" s="242"/>
      <c r="JIW236" s="242"/>
      <c r="JIX236" s="242"/>
      <c r="JIY236" s="242"/>
      <c r="JIZ236" s="242"/>
      <c r="JJA236" s="242"/>
      <c r="JJB236" s="242"/>
      <c r="JJC236" s="242"/>
      <c r="JJD236" s="242"/>
      <c r="JJE236" s="242"/>
      <c r="JJF236" s="242"/>
      <c r="JJG236" s="242"/>
      <c r="JJH236" s="242"/>
      <c r="JJI236" s="242"/>
      <c r="JJJ236" s="242"/>
      <c r="JJK236" s="242"/>
      <c r="JJL236" s="242"/>
      <c r="JJM236" s="242"/>
      <c r="JJN236" s="242"/>
      <c r="JJO236" s="242"/>
      <c r="JJP236" s="242"/>
      <c r="JJQ236" s="242"/>
      <c r="JJR236" s="242"/>
      <c r="JJS236" s="242"/>
      <c r="JJT236" s="242"/>
      <c r="JJU236" s="242"/>
      <c r="JJV236" s="242"/>
      <c r="JJW236" s="242"/>
      <c r="JJX236" s="242"/>
      <c r="JJY236" s="242"/>
      <c r="JJZ236" s="242"/>
      <c r="JKA236" s="242"/>
      <c r="JKB236" s="242"/>
      <c r="JKC236" s="242"/>
      <c r="JKD236" s="242"/>
      <c r="JKE236" s="242"/>
      <c r="JKF236" s="242"/>
      <c r="JKG236" s="242"/>
      <c r="JKH236" s="242"/>
      <c r="JKI236" s="242"/>
      <c r="JKJ236" s="242"/>
      <c r="JKK236" s="242"/>
      <c r="JKL236" s="242"/>
      <c r="JKM236" s="242"/>
      <c r="JKN236" s="242"/>
      <c r="JKO236" s="242"/>
      <c r="JKP236" s="242"/>
      <c r="JKQ236" s="242"/>
      <c r="JKR236" s="242"/>
      <c r="JKS236" s="242"/>
      <c r="JKT236" s="242"/>
      <c r="JKU236" s="242"/>
      <c r="JKV236" s="242"/>
      <c r="JKW236" s="242"/>
      <c r="JKX236" s="242"/>
      <c r="JKY236" s="242"/>
      <c r="JKZ236" s="242"/>
      <c r="JLA236" s="242"/>
      <c r="JLB236" s="242"/>
      <c r="JLC236" s="242"/>
      <c r="JLD236" s="242"/>
      <c r="JLE236" s="242"/>
      <c r="JLF236" s="242"/>
      <c r="JLG236" s="242"/>
      <c r="JLH236" s="242"/>
      <c r="JLI236" s="242"/>
      <c r="JLJ236" s="242"/>
      <c r="JLK236" s="242"/>
      <c r="JLL236" s="242"/>
      <c r="JLM236" s="242"/>
      <c r="JLN236" s="242"/>
      <c r="JLO236" s="242"/>
      <c r="JLP236" s="242"/>
      <c r="JLQ236" s="242"/>
      <c r="JLR236" s="242"/>
      <c r="JLS236" s="242"/>
      <c r="JLT236" s="242"/>
      <c r="JLU236" s="242"/>
      <c r="JLV236" s="242"/>
      <c r="JLW236" s="242"/>
      <c r="JLX236" s="242"/>
      <c r="JLY236" s="242"/>
      <c r="JLZ236" s="242"/>
      <c r="JMA236" s="242"/>
      <c r="JMB236" s="242"/>
      <c r="JMC236" s="242"/>
      <c r="JMD236" s="242"/>
      <c r="JME236" s="242"/>
      <c r="JMF236" s="242"/>
      <c r="JMG236" s="242"/>
      <c r="JMH236" s="242"/>
      <c r="JMI236" s="242"/>
      <c r="JMJ236" s="242"/>
      <c r="JMK236" s="242"/>
      <c r="JML236" s="242"/>
      <c r="JMM236" s="242"/>
      <c r="JMN236" s="242"/>
      <c r="JMO236" s="242"/>
      <c r="JMP236" s="242"/>
      <c r="JMQ236" s="242"/>
      <c r="JMR236" s="242"/>
      <c r="JMS236" s="242"/>
      <c r="JMT236" s="242"/>
      <c r="JMU236" s="242"/>
      <c r="JMV236" s="242"/>
      <c r="JMW236" s="242"/>
      <c r="JMX236" s="242"/>
      <c r="JMY236" s="242"/>
      <c r="JMZ236" s="242"/>
      <c r="JNA236" s="242"/>
      <c r="JNB236" s="242"/>
      <c r="JNC236" s="242"/>
      <c r="JND236" s="242"/>
      <c r="JNE236" s="242"/>
      <c r="JNF236" s="242"/>
      <c r="JNG236" s="242"/>
      <c r="JNH236" s="242"/>
      <c r="JNI236" s="242"/>
      <c r="JNJ236" s="242"/>
      <c r="JNK236" s="242"/>
      <c r="JNL236" s="242"/>
      <c r="JNM236" s="242"/>
      <c r="JNN236" s="242"/>
      <c r="JNO236" s="242"/>
      <c r="JNP236" s="242"/>
      <c r="JNQ236" s="242"/>
      <c r="JNR236" s="242"/>
      <c r="JNS236" s="242"/>
      <c r="JNT236" s="242"/>
      <c r="JNU236" s="242"/>
      <c r="JNV236" s="242"/>
      <c r="JNW236" s="242"/>
      <c r="JNX236" s="242"/>
      <c r="JNY236" s="242"/>
      <c r="JNZ236" s="242"/>
      <c r="JOA236" s="242"/>
      <c r="JOB236" s="242"/>
      <c r="JOC236" s="242"/>
      <c r="JOD236" s="242"/>
      <c r="JOE236" s="242"/>
      <c r="JOF236" s="242"/>
      <c r="JOG236" s="242"/>
      <c r="JOH236" s="242"/>
      <c r="JOI236" s="242"/>
      <c r="JOJ236" s="242"/>
      <c r="JOK236" s="242"/>
      <c r="JOL236" s="242"/>
      <c r="JOM236" s="242"/>
      <c r="JON236" s="242"/>
      <c r="JOO236" s="242"/>
      <c r="JOP236" s="242"/>
      <c r="JOQ236" s="242"/>
      <c r="JOR236" s="242"/>
      <c r="JOS236" s="242"/>
      <c r="JOT236" s="242"/>
      <c r="JOU236" s="242"/>
      <c r="JOV236" s="242"/>
      <c r="JOW236" s="242"/>
      <c r="JOX236" s="242"/>
      <c r="JOY236" s="242"/>
      <c r="JOZ236" s="242"/>
      <c r="JPA236" s="242"/>
      <c r="JPB236" s="242"/>
      <c r="JPC236" s="242"/>
      <c r="JPD236" s="242"/>
      <c r="JPE236" s="242"/>
      <c r="JPF236" s="242"/>
      <c r="JPG236" s="242"/>
      <c r="JPH236" s="242"/>
      <c r="JPI236" s="242"/>
      <c r="JPJ236" s="242"/>
      <c r="JPK236" s="242"/>
      <c r="JPL236" s="242"/>
      <c r="JPM236" s="242"/>
      <c r="JPN236" s="242"/>
      <c r="JPO236" s="242"/>
      <c r="JPP236" s="242"/>
      <c r="JPQ236" s="242"/>
      <c r="JPR236" s="242"/>
      <c r="JPS236" s="242"/>
      <c r="JPT236" s="242"/>
      <c r="JPU236" s="242"/>
      <c r="JPV236" s="242"/>
      <c r="JPW236" s="242"/>
      <c r="JPX236" s="242"/>
      <c r="JPY236" s="242"/>
      <c r="JPZ236" s="242"/>
      <c r="JQA236" s="242"/>
      <c r="JQB236" s="242"/>
      <c r="JQC236" s="242"/>
      <c r="JQD236" s="242"/>
      <c r="JQE236" s="242"/>
      <c r="JQF236" s="242"/>
      <c r="JQG236" s="242"/>
      <c r="JQH236" s="242"/>
      <c r="JQI236" s="242"/>
      <c r="JQJ236" s="242"/>
      <c r="JQK236" s="242"/>
      <c r="JQL236" s="242"/>
      <c r="JQM236" s="242"/>
      <c r="JQN236" s="242"/>
      <c r="JQO236" s="242"/>
      <c r="JQP236" s="242"/>
      <c r="JQQ236" s="242"/>
      <c r="JQR236" s="242"/>
      <c r="JQS236" s="242"/>
      <c r="JQT236" s="242"/>
      <c r="JQU236" s="242"/>
      <c r="JQV236" s="242"/>
      <c r="JQW236" s="242"/>
      <c r="JQX236" s="242"/>
      <c r="JQY236" s="242"/>
      <c r="JQZ236" s="242"/>
      <c r="JRA236" s="242"/>
      <c r="JRB236" s="242"/>
      <c r="JRC236" s="242"/>
      <c r="JRD236" s="242"/>
      <c r="JRE236" s="242"/>
      <c r="JRF236" s="242"/>
      <c r="JRG236" s="242"/>
      <c r="JRH236" s="242"/>
      <c r="JRI236" s="242"/>
      <c r="JRJ236" s="242"/>
      <c r="JRK236" s="242"/>
      <c r="JRL236" s="242"/>
      <c r="JRM236" s="242"/>
      <c r="JRN236" s="242"/>
      <c r="JRO236" s="242"/>
      <c r="JRP236" s="242"/>
      <c r="JRQ236" s="242"/>
      <c r="JRR236" s="242"/>
      <c r="JRS236" s="242"/>
      <c r="JRT236" s="242"/>
      <c r="JRU236" s="242"/>
      <c r="JRV236" s="242"/>
      <c r="JRW236" s="242"/>
      <c r="JRX236" s="242"/>
      <c r="JRY236" s="242"/>
      <c r="JRZ236" s="242"/>
      <c r="JSA236" s="242"/>
      <c r="JSB236" s="242"/>
      <c r="JSC236" s="242"/>
      <c r="JSD236" s="242"/>
      <c r="JSE236" s="242"/>
      <c r="JSF236" s="242"/>
      <c r="JSG236" s="242"/>
      <c r="JSH236" s="242"/>
      <c r="JSI236" s="242"/>
      <c r="JSJ236" s="242"/>
      <c r="JSK236" s="242"/>
      <c r="JSL236" s="242"/>
      <c r="JSM236" s="242"/>
      <c r="JSN236" s="242"/>
      <c r="JSO236" s="242"/>
      <c r="JSP236" s="242"/>
      <c r="JSQ236" s="242"/>
      <c r="JSR236" s="242"/>
      <c r="JSS236" s="242"/>
      <c r="JST236" s="242"/>
      <c r="JSU236" s="242"/>
      <c r="JSV236" s="242"/>
      <c r="JSW236" s="242"/>
      <c r="JSX236" s="242"/>
      <c r="JSY236" s="242"/>
      <c r="JSZ236" s="242"/>
      <c r="JTA236" s="242"/>
      <c r="JTB236" s="242"/>
      <c r="JTC236" s="242"/>
      <c r="JTD236" s="242"/>
      <c r="JTE236" s="242"/>
      <c r="JTF236" s="242"/>
      <c r="JTG236" s="242"/>
      <c r="JTH236" s="242"/>
      <c r="JTI236" s="242"/>
      <c r="JTJ236" s="242"/>
      <c r="JTK236" s="242"/>
      <c r="JTL236" s="242"/>
      <c r="JTM236" s="242"/>
      <c r="JTN236" s="242"/>
      <c r="JTO236" s="242"/>
      <c r="JTP236" s="242"/>
      <c r="JTQ236" s="242"/>
      <c r="JTR236" s="242"/>
      <c r="JTS236" s="242"/>
      <c r="JTT236" s="242"/>
      <c r="JTU236" s="242"/>
      <c r="JTV236" s="242"/>
      <c r="JTW236" s="242"/>
      <c r="JTX236" s="242"/>
      <c r="JTY236" s="242"/>
      <c r="JTZ236" s="242"/>
      <c r="JUA236" s="242"/>
      <c r="JUB236" s="242"/>
      <c r="JUC236" s="242"/>
      <c r="JUD236" s="242"/>
      <c r="JUE236" s="242"/>
      <c r="JUF236" s="242"/>
      <c r="JUG236" s="242"/>
      <c r="JUH236" s="242"/>
      <c r="JUI236" s="242"/>
      <c r="JUJ236" s="242"/>
      <c r="JUK236" s="242"/>
      <c r="JUL236" s="242"/>
      <c r="JUM236" s="242"/>
      <c r="JUN236" s="242"/>
      <c r="JUO236" s="242"/>
      <c r="JUP236" s="242"/>
      <c r="JUQ236" s="242"/>
      <c r="JUR236" s="242"/>
      <c r="JUS236" s="242"/>
      <c r="JUT236" s="242"/>
      <c r="JUU236" s="242"/>
      <c r="JUV236" s="242"/>
      <c r="JUW236" s="242"/>
      <c r="JUX236" s="242"/>
      <c r="JUY236" s="242"/>
      <c r="JUZ236" s="242"/>
      <c r="JVA236" s="242"/>
      <c r="JVB236" s="242"/>
      <c r="JVC236" s="242"/>
      <c r="JVD236" s="242"/>
      <c r="JVE236" s="242"/>
      <c r="JVF236" s="242"/>
      <c r="JVG236" s="242"/>
      <c r="JVH236" s="242"/>
      <c r="JVI236" s="242"/>
      <c r="JVJ236" s="242"/>
      <c r="JVK236" s="242"/>
      <c r="JVL236" s="242"/>
      <c r="JVM236" s="242"/>
      <c r="JVN236" s="242"/>
      <c r="JVO236" s="242"/>
      <c r="JVP236" s="242"/>
      <c r="JVQ236" s="242"/>
      <c r="JVR236" s="242"/>
      <c r="JVS236" s="242"/>
      <c r="JVT236" s="242"/>
      <c r="JVU236" s="242"/>
      <c r="JVV236" s="242"/>
      <c r="JVW236" s="242"/>
      <c r="JVX236" s="242"/>
      <c r="JVY236" s="242"/>
      <c r="JVZ236" s="242"/>
      <c r="JWA236" s="242"/>
      <c r="JWB236" s="242"/>
      <c r="JWC236" s="242"/>
      <c r="JWD236" s="242"/>
      <c r="JWE236" s="242"/>
      <c r="JWF236" s="242"/>
      <c r="JWG236" s="242"/>
      <c r="JWH236" s="242"/>
      <c r="JWI236" s="242"/>
      <c r="JWJ236" s="242"/>
      <c r="JWK236" s="242"/>
      <c r="JWL236" s="242"/>
      <c r="JWM236" s="242"/>
      <c r="JWN236" s="242"/>
      <c r="JWO236" s="242"/>
      <c r="JWP236" s="242"/>
      <c r="JWQ236" s="242"/>
      <c r="JWR236" s="242"/>
      <c r="JWS236" s="242"/>
      <c r="JWT236" s="242"/>
      <c r="JWU236" s="242"/>
      <c r="JWV236" s="242"/>
      <c r="JWW236" s="242"/>
      <c r="JWX236" s="242"/>
      <c r="JWY236" s="242"/>
      <c r="JWZ236" s="242"/>
      <c r="JXA236" s="242"/>
      <c r="JXB236" s="242"/>
      <c r="JXC236" s="242"/>
      <c r="JXD236" s="242"/>
      <c r="JXE236" s="242"/>
      <c r="JXF236" s="242"/>
      <c r="JXG236" s="242"/>
      <c r="JXH236" s="242"/>
      <c r="JXI236" s="242"/>
      <c r="JXJ236" s="242"/>
      <c r="JXK236" s="242"/>
      <c r="JXL236" s="242"/>
      <c r="JXM236" s="242"/>
      <c r="JXN236" s="242"/>
      <c r="JXO236" s="242"/>
      <c r="JXP236" s="242"/>
      <c r="JXQ236" s="242"/>
      <c r="JXR236" s="242"/>
      <c r="JXS236" s="242"/>
      <c r="JXT236" s="242"/>
      <c r="JXU236" s="242"/>
      <c r="JXV236" s="242"/>
      <c r="JXW236" s="242"/>
      <c r="JXX236" s="242"/>
      <c r="JXY236" s="242"/>
      <c r="JXZ236" s="242"/>
      <c r="JYA236" s="242"/>
      <c r="JYB236" s="242"/>
      <c r="JYC236" s="242"/>
      <c r="JYD236" s="242"/>
      <c r="JYE236" s="242"/>
      <c r="JYF236" s="242"/>
      <c r="JYG236" s="242"/>
      <c r="JYH236" s="242"/>
      <c r="JYI236" s="242"/>
      <c r="JYJ236" s="242"/>
      <c r="JYK236" s="242"/>
      <c r="JYL236" s="242"/>
      <c r="JYM236" s="242"/>
      <c r="JYN236" s="242"/>
      <c r="JYO236" s="242"/>
      <c r="JYP236" s="242"/>
      <c r="JYQ236" s="242"/>
      <c r="JYR236" s="242"/>
      <c r="JYS236" s="242"/>
      <c r="JYT236" s="242"/>
      <c r="JYU236" s="242"/>
      <c r="JYV236" s="242"/>
      <c r="JYW236" s="242"/>
      <c r="JYX236" s="242"/>
      <c r="JYY236" s="242"/>
      <c r="JYZ236" s="242"/>
      <c r="JZA236" s="242"/>
      <c r="JZB236" s="242"/>
      <c r="JZC236" s="242"/>
      <c r="JZD236" s="242"/>
      <c r="JZE236" s="242"/>
      <c r="JZF236" s="242"/>
      <c r="JZG236" s="242"/>
      <c r="JZH236" s="242"/>
      <c r="JZI236" s="242"/>
      <c r="JZJ236" s="242"/>
      <c r="JZK236" s="242"/>
      <c r="JZL236" s="242"/>
      <c r="JZM236" s="242"/>
      <c r="JZN236" s="242"/>
      <c r="JZO236" s="242"/>
      <c r="JZP236" s="242"/>
      <c r="JZQ236" s="242"/>
      <c r="JZR236" s="242"/>
      <c r="JZS236" s="242"/>
      <c r="JZT236" s="242"/>
      <c r="JZU236" s="242"/>
      <c r="JZV236" s="242"/>
      <c r="JZW236" s="242"/>
      <c r="JZX236" s="242"/>
      <c r="JZY236" s="242"/>
      <c r="JZZ236" s="242"/>
      <c r="KAA236" s="242"/>
      <c r="KAB236" s="242"/>
      <c r="KAC236" s="242"/>
      <c r="KAD236" s="242"/>
      <c r="KAE236" s="242"/>
      <c r="KAF236" s="242"/>
      <c r="KAG236" s="242"/>
      <c r="KAH236" s="242"/>
      <c r="KAI236" s="242"/>
      <c r="KAJ236" s="242"/>
      <c r="KAK236" s="242"/>
      <c r="KAL236" s="242"/>
      <c r="KAM236" s="242"/>
      <c r="KAN236" s="242"/>
      <c r="KAO236" s="242"/>
      <c r="KAP236" s="242"/>
      <c r="KAQ236" s="242"/>
      <c r="KAR236" s="242"/>
      <c r="KAS236" s="242"/>
      <c r="KAT236" s="242"/>
      <c r="KAU236" s="242"/>
      <c r="KAV236" s="242"/>
      <c r="KAW236" s="242"/>
      <c r="KAX236" s="242"/>
      <c r="KAY236" s="242"/>
      <c r="KAZ236" s="242"/>
      <c r="KBA236" s="242"/>
      <c r="KBB236" s="242"/>
      <c r="KBC236" s="242"/>
      <c r="KBD236" s="242"/>
      <c r="KBE236" s="242"/>
      <c r="KBF236" s="242"/>
      <c r="KBG236" s="242"/>
      <c r="KBH236" s="242"/>
      <c r="KBI236" s="242"/>
      <c r="KBJ236" s="242"/>
      <c r="KBK236" s="242"/>
      <c r="KBL236" s="242"/>
      <c r="KBM236" s="242"/>
      <c r="KBN236" s="242"/>
      <c r="KBO236" s="242"/>
      <c r="KBP236" s="242"/>
      <c r="KBQ236" s="242"/>
      <c r="KBR236" s="242"/>
      <c r="KBS236" s="242"/>
      <c r="KBT236" s="242"/>
      <c r="KBU236" s="242"/>
      <c r="KBV236" s="242"/>
      <c r="KBW236" s="242"/>
      <c r="KBX236" s="242"/>
      <c r="KBY236" s="242"/>
      <c r="KBZ236" s="242"/>
      <c r="KCA236" s="242"/>
      <c r="KCB236" s="242"/>
      <c r="KCC236" s="242"/>
      <c r="KCD236" s="242"/>
      <c r="KCE236" s="242"/>
      <c r="KCF236" s="242"/>
      <c r="KCG236" s="242"/>
      <c r="KCH236" s="242"/>
      <c r="KCI236" s="242"/>
      <c r="KCJ236" s="242"/>
      <c r="KCK236" s="242"/>
      <c r="KCL236" s="242"/>
      <c r="KCM236" s="242"/>
      <c r="KCN236" s="242"/>
      <c r="KCO236" s="242"/>
      <c r="KCP236" s="242"/>
      <c r="KCQ236" s="242"/>
      <c r="KCR236" s="242"/>
      <c r="KCS236" s="242"/>
      <c r="KCT236" s="242"/>
      <c r="KCU236" s="242"/>
      <c r="KCV236" s="242"/>
      <c r="KCW236" s="242"/>
      <c r="KCX236" s="242"/>
      <c r="KCY236" s="242"/>
      <c r="KCZ236" s="242"/>
      <c r="KDA236" s="242"/>
      <c r="KDB236" s="242"/>
      <c r="KDC236" s="242"/>
      <c r="KDD236" s="242"/>
      <c r="KDE236" s="242"/>
      <c r="KDF236" s="242"/>
      <c r="KDG236" s="242"/>
      <c r="KDH236" s="242"/>
      <c r="KDI236" s="242"/>
      <c r="KDJ236" s="242"/>
      <c r="KDK236" s="242"/>
      <c r="KDL236" s="242"/>
      <c r="KDM236" s="242"/>
      <c r="KDN236" s="242"/>
      <c r="KDO236" s="242"/>
      <c r="KDP236" s="242"/>
      <c r="KDQ236" s="242"/>
      <c r="KDR236" s="242"/>
      <c r="KDS236" s="242"/>
      <c r="KDT236" s="242"/>
      <c r="KDU236" s="242"/>
      <c r="KDV236" s="242"/>
      <c r="KDW236" s="242"/>
      <c r="KDX236" s="242"/>
      <c r="KDY236" s="242"/>
      <c r="KDZ236" s="242"/>
      <c r="KEA236" s="242"/>
      <c r="KEB236" s="242"/>
      <c r="KEC236" s="242"/>
      <c r="KED236" s="242"/>
      <c r="KEE236" s="242"/>
      <c r="KEF236" s="242"/>
      <c r="KEG236" s="242"/>
      <c r="KEH236" s="242"/>
      <c r="KEI236" s="242"/>
      <c r="KEJ236" s="242"/>
      <c r="KEK236" s="242"/>
      <c r="KEL236" s="242"/>
      <c r="KEM236" s="242"/>
      <c r="KEN236" s="242"/>
      <c r="KEO236" s="242"/>
      <c r="KEP236" s="242"/>
      <c r="KEQ236" s="242"/>
      <c r="KER236" s="242"/>
      <c r="KES236" s="242"/>
      <c r="KET236" s="242"/>
      <c r="KEU236" s="242"/>
      <c r="KEV236" s="242"/>
      <c r="KEW236" s="242"/>
      <c r="KEX236" s="242"/>
      <c r="KEY236" s="242"/>
      <c r="KEZ236" s="242"/>
      <c r="KFA236" s="242"/>
      <c r="KFB236" s="242"/>
      <c r="KFC236" s="242"/>
      <c r="KFD236" s="242"/>
      <c r="KFE236" s="242"/>
      <c r="KFF236" s="242"/>
      <c r="KFG236" s="242"/>
      <c r="KFH236" s="242"/>
      <c r="KFI236" s="242"/>
      <c r="KFJ236" s="242"/>
      <c r="KFK236" s="242"/>
      <c r="KFL236" s="242"/>
      <c r="KFM236" s="242"/>
      <c r="KFN236" s="242"/>
      <c r="KFO236" s="242"/>
      <c r="KFP236" s="242"/>
      <c r="KFQ236" s="242"/>
      <c r="KFR236" s="242"/>
      <c r="KFS236" s="242"/>
      <c r="KFT236" s="242"/>
      <c r="KFU236" s="242"/>
      <c r="KFV236" s="242"/>
      <c r="KFW236" s="242"/>
      <c r="KFX236" s="242"/>
      <c r="KFY236" s="242"/>
      <c r="KFZ236" s="242"/>
      <c r="KGA236" s="242"/>
      <c r="KGB236" s="242"/>
      <c r="KGC236" s="242"/>
      <c r="KGD236" s="242"/>
      <c r="KGE236" s="242"/>
      <c r="KGF236" s="242"/>
      <c r="KGG236" s="242"/>
      <c r="KGH236" s="242"/>
      <c r="KGI236" s="242"/>
      <c r="KGJ236" s="242"/>
      <c r="KGK236" s="242"/>
      <c r="KGL236" s="242"/>
      <c r="KGM236" s="242"/>
      <c r="KGN236" s="242"/>
      <c r="KGO236" s="242"/>
      <c r="KGP236" s="242"/>
      <c r="KGQ236" s="242"/>
      <c r="KGR236" s="242"/>
      <c r="KGS236" s="242"/>
      <c r="KGT236" s="242"/>
      <c r="KGU236" s="242"/>
      <c r="KGV236" s="242"/>
      <c r="KGW236" s="242"/>
      <c r="KGX236" s="242"/>
      <c r="KGY236" s="242"/>
      <c r="KGZ236" s="242"/>
      <c r="KHA236" s="242"/>
      <c r="KHB236" s="242"/>
      <c r="KHC236" s="242"/>
      <c r="KHD236" s="242"/>
      <c r="KHE236" s="242"/>
      <c r="KHF236" s="242"/>
      <c r="KHG236" s="242"/>
      <c r="KHH236" s="242"/>
      <c r="KHI236" s="242"/>
      <c r="KHJ236" s="242"/>
      <c r="KHK236" s="242"/>
      <c r="KHL236" s="242"/>
      <c r="KHM236" s="242"/>
      <c r="KHN236" s="242"/>
      <c r="KHO236" s="242"/>
      <c r="KHP236" s="242"/>
      <c r="KHQ236" s="242"/>
      <c r="KHR236" s="242"/>
      <c r="KHS236" s="242"/>
      <c r="KHT236" s="242"/>
      <c r="KHU236" s="242"/>
      <c r="KHV236" s="242"/>
      <c r="KHW236" s="242"/>
      <c r="KHX236" s="242"/>
      <c r="KHY236" s="242"/>
      <c r="KHZ236" s="242"/>
      <c r="KIA236" s="242"/>
      <c r="KIB236" s="242"/>
      <c r="KIC236" s="242"/>
      <c r="KID236" s="242"/>
      <c r="KIE236" s="242"/>
      <c r="KIF236" s="242"/>
      <c r="KIG236" s="242"/>
      <c r="KIH236" s="242"/>
      <c r="KII236" s="242"/>
      <c r="KIJ236" s="242"/>
      <c r="KIK236" s="242"/>
      <c r="KIL236" s="242"/>
      <c r="KIM236" s="242"/>
      <c r="KIN236" s="242"/>
      <c r="KIO236" s="242"/>
      <c r="KIP236" s="242"/>
      <c r="KIQ236" s="242"/>
      <c r="KIR236" s="242"/>
      <c r="KIS236" s="242"/>
      <c r="KIT236" s="242"/>
      <c r="KIU236" s="242"/>
      <c r="KIV236" s="242"/>
      <c r="KIW236" s="242"/>
      <c r="KIX236" s="242"/>
      <c r="KIY236" s="242"/>
      <c r="KIZ236" s="242"/>
      <c r="KJA236" s="242"/>
      <c r="KJB236" s="242"/>
      <c r="KJC236" s="242"/>
      <c r="KJD236" s="242"/>
      <c r="KJE236" s="242"/>
      <c r="KJF236" s="242"/>
      <c r="KJG236" s="242"/>
      <c r="KJH236" s="242"/>
      <c r="KJI236" s="242"/>
      <c r="KJJ236" s="242"/>
      <c r="KJK236" s="242"/>
      <c r="KJL236" s="242"/>
      <c r="KJM236" s="242"/>
      <c r="KJN236" s="242"/>
      <c r="KJO236" s="242"/>
      <c r="KJP236" s="242"/>
      <c r="KJQ236" s="242"/>
      <c r="KJR236" s="242"/>
      <c r="KJS236" s="242"/>
      <c r="KJT236" s="242"/>
      <c r="KJU236" s="242"/>
      <c r="KJV236" s="242"/>
      <c r="KJW236" s="242"/>
      <c r="KJX236" s="242"/>
      <c r="KJY236" s="242"/>
      <c r="KJZ236" s="242"/>
      <c r="KKA236" s="242"/>
      <c r="KKB236" s="242"/>
      <c r="KKC236" s="242"/>
      <c r="KKD236" s="242"/>
      <c r="KKE236" s="242"/>
      <c r="KKF236" s="242"/>
      <c r="KKG236" s="242"/>
      <c r="KKH236" s="242"/>
      <c r="KKI236" s="242"/>
      <c r="KKJ236" s="242"/>
      <c r="KKK236" s="242"/>
      <c r="KKL236" s="242"/>
      <c r="KKM236" s="242"/>
      <c r="KKN236" s="242"/>
      <c r="KKO236" s="242"/>
      <c r="KKP236" s="242"/>
      <c r="KKQ236" s="242"/>
      <c r="KKR236" s="242"/>
      <c r="KKS236" s="242"/>
      <c r="KKT236" s="242"/>
      <c r="KKU236" s="242"/>
      <c r="KKV236" s="242"/>
      <c r="KKW236" s="242"/>
      <c r="KKX236" s="242"/>
      <c r="KKY236" s="242"/>
      <c r="KKZ236" s="242"/>
      <c r="KLA236" s="242"/>
      <c r="KLB236" s="242"/>
      <c r="KLC236" s="242"/>
      <c r="KLD236" s="242"/>
      <c r="KLE236" s="242"/>
      <c r="KLF236" s="242"/>
      <c r="KLG236" s="242"/>
      <c r="KLH236" s="242"/>
      <c r="KLI236" s="242"/>
      <c r="KLJ236" s="242"/>
      <c r="KLK236" s="242"/>
      <c r="KLL236" s="242"/>
      <c r="KLM236" s="242"/>
      <c r="KLN236" s="242"/>
      <c r="KLO236" s="242"/>
      <c r="KLP236" s="242"/>
      <c r="KLQ236" s="242"/>
      <c r="KLR236" s="242"/>
      <c r="KLS236" s="242"/>
      <c r="KLT236" s="242"/>
      <c r="KLU236" s="242"/>
      <c r="KLV236" s="242"/>
      <c r="KLW236" s="242"/>
      <c r="KLX236" s="242"/>
      <c r="KLY236" s="242"/>
      <c r="KLZ236" s="242"/>
      <c r="KMA236" s="242"/>
      <c r="KMB236" s="242"/>
      <c r="KMC236" s="242"/>
      <c r="KMD236" s="242"/>
      <c r="KME236" s="242"/>
      <c r="KMF236" s="242"/>
      <c r="KMG236" s="242"/>
      <c r="KMH236" s="242"/>
      <c r="KMI236" s="242"/>
      <c r="KMJ236" s="242"/>
      <c r="KMK236" s="242"/>
      <c r="KML236" s="242"/>
      <c r="KMM236" s="242"/>
      <c r="KMN236" s="242"/>
      <c r="KMO236" s="242"/>
      <c r="KMP236" s="242"/>
      <c r="KMQ236" s="242"/>
      <c r="KMR236" s="242"/>
      <c r="KMS236" s="242"/>
      <c r="KMT236" s="242"/>
      <c r="KMU236" s="242"/>
      <c r="KMV236" s="242"/>
      <c r="KMW236" s="242"/>
      <c r="KMX236" s="242"/>
      <c r="KMY236" s="242"/>
      <c r="KMZ236" s="242"/>
      <c r="KNA236" s="242"/>
      <c r="KNB236" s="242"/>
      <c r="KNC236" s="242"/>
      <c r="KND236" s="242"/>
      <c r="KNE236" s="242"/>
      <c r="KNF236" s="242"/>
      <c r="KNG236" s="242"/>
      <c r="KNH236" s="242"/>
      <c r="KNI236" s="242"/>
      <c r="KNJ236" s="242"/>
      <c r="KNK236" s="242"/>
      <c r="KNL236" s="242"/>
      <c r="KNM236" s="242"/>
      <c r="KNN236" s="242"/>
      <c r="KNO236" s="242"/>
      <c r="KNP236" s="242"/>
      <c r="KNQ236" s="242"/>
      <c r="KNR236" s="242"/>
      <c r="KNS236" s="242"/>
      <c r="KNT236" s="242"/>
      <c r="KNU236" s="242"/>
      <c r="KNV236" s="242"/>
      <c r="KNW236" s="242"/>
      <c r="KNX236" s="242"/>
      <c r="KNY236" s="242"/>
      <c r="KNZ236" s="242"/>
      <c r="KOA236" s="242"/>
      <c r="KOB236" s="242"/>
      <c r="KOC236" s="242"/>
      <c r="KOD236" s="242"/>
      <c r="KOE236" s="242"/>
      <c r="KOF236" s="242"/>
      <c r="KOG236" s="242"/>
      <c r="KOH236" s="242"/>
      <c r="KOI236" s="242"/>
      <c r="KOJ236" s="242"/>
      <c r="KOK236" s="242"/>
      <c r="KOL236" s="242"/>
      <c r="KOM236" s="242"/>
      <c r="KON236" s="242"/>
      <c r="KOO236" s="242"/>
      <c r="KOP236" s="242"/>
      <c r="KOQ236" s="242"/>
      <c r="KOR236" s="242"/>
      <c r="KOS236" s="242"/>
      <c r="KOT236" s="242"/>
      <c r="KOU236" s="242"/>
      <c r="KOV236" s="242"/>
      <c r="KOW236" s="242"/>
      <c r="KOX236" s="242"/>
      <c r="KOY236" s="242"/>
      <c r="KOZ236" s="242"/>
      <c r="KPA236" s="242"/>
      <c r="KPB236" s="242"/>
      <c r="KPC236" s="242"/>
      <c r="KPD236" s="242"/>
      <c r="KPE236" s="242"/>
      <c r="KPF236" s="242"/>
      <c r="KPG236" s="242"/>
      <c r="KPH236" s="242"/>
      <c r="KPI236" s="242"/>
      <c r="KPJ236" s="242"/>
      <c r="KPK236" s="242"/>
      <c r="KPL236" s="242"/>
      <c r="KPM236" s="242"/>
      <c r="KPN236" s="242"/>
      <c r="KPO236" s="242"/>
      <c r="KPP236" s="242"/>
      <c r="KPQ236" s="242"/>
      <c r="KPR236" s="242"/>
      <c r="KPS236" s="242"/>
      <c r="KPT236" s="242"/>
      <c r="KPU236" s="242"/>
      <c r="KPV236" s="242"/>
      <c r="KPW236" s="242"/>
      <c r="KPX236" s="242"/>
      <c r="KPY236" s="242"/>
      <c r="KPZ236" s="242"/>
      <c r="KQA236" s="242"/>
      <c r="KQB236" s="242"/>
      <c r="KQC236" s="242"/>
      <c r="KQD236" s="242"/>
      <c r="KQE236" s="242"/>
      <c r="KQF236" s="242"/>
      <c r="KQG236" s="242"/>
      <c r="KQH236" s="242"/>
      <c r="KQI236" s="242"/>
      <c r="KQJ236" s="242"/>
      <c r="KQK236" s="242"/>
      <c r="KQL236" s="242"/>
      <c r="KQM236" s="242"/>
      <c r="KQN236" s="242"/>
      <c r="KQO236" s="242"/>
      <c r="KQP236" s="242"/>
      <c r="KQQ236" s="242"/>
      <c r="KQR236" s="242"/>
      <c r="KQS236" s="242"/>
      <c r="KQT236" s="242"/>
      <c r="KQU236" s="242"/>
      <c r="KQV236" s="242"/>
      <c r="KQW236" s="242"/>
      <c r="KQX236" s="242"/>
      <c r="KQY236" s="242"/>
      <c r="KQZ236" s="242"/>
      <c r="KRA236" s="242"/>
      <c r="KRB236" s="242"/>
      <c r="KRC236" s="242"/>
      <c r="KRD236" s="242"/>
      <c r="KRE236" s="242"/>
      <c r="KRF236" s="242"/>
      <c r="KRG236" s="242"/>
      <c r="KRH236" s="242"/>
      <c r="KRI236" s="242"/>
      <c r="KRJ236" s="242"/>
      <c r="KRK236" s="242"/>
      <c r="KRL236" s="242"/>
      <c r="KRM236" s="242"/>
      <c r="KRN236" s="242"/>
      <c r="KRO236" s="242"/>
      <c r="KRP236" s="242"/>
      <c r="KRQ236" s="242"/>
      <c r="KRR236" s="242"/>
      <c r="KRS236" s="242"/>
      <c r="KRT236" s="242"/>
      <c r="KRU236" s="242"/>
      <c r="KRV236" s="242"/>
      <c r="KRW236" s="242"/>
      <c r="KRX236" s="242"/>
      <c r="KRY236" s="242"/>
      <c r="KRZ236" s="242"/>
      <c r="KSA236" s="242"/>
      <c r="KSB236" s="242"/>
      <c r="KSC236" s="242"/>
      <c r="KSD236" s="242"/>
      <c r="KSE236" s="242"/>
      <c r="KSF236" s="242"/>
      <c r="KSG236" s="242"/>
      <c r="KSH236" s="242"/>
      <c r="KSI236" s="242"/>
      <c r="KSJ236" s="242"/>
      <c r="KSK236" s="242"/>
      <c r="KSL236" s="242"/>
      <c r="KSM236" s="242"/>
      <c r="KSN236" s="242"/>
      <c r="KSO236" s="242"/>
      <c r="KSP236" s="242"/>
      <c r="KSQ236" s="242"/>
      <c r="KSR236" s="242"/>
      <c r="KSS236" s="242"/>
      <c r="KST236" s="242"/>
      <c r="KSU236" s="242"/>
      <c r="KSV236" s="242"/>
      <c r="KSW236" s="242"/>
      <c r="KSX236" s="242"/>
      <c r="KSY236" s="242"/>
      <c r="KSZ236" s="242"/>
      <c r="KTA236" s="242"/>
      <c r="KTB236" s="242"/>
      <c r="KTC236" s="242"/>
      <c r="KTD236" s="242"/>
      <c r="KTE236" s="242"/>
      <c r="KTF236" s="242"/>
      <c r="KTG236" s="242"/>
      <c r="KTH236" s="242"/>
      <c r="KTI236" s="242"/>
      <c r="KTJ236" s="242"/>
      <c r="KTK236" s="242"/>
      <c r="KTL236" s="242"/>
      <c r="KTM236" s="242"/>
      <c r="KTN236" s="242"/>
      <c r="KTO236" s="242"/>
      <c r="KTP236" s="242"/>
      <c r="KTQ236" s="242"/>
      <c r="KTR236" s="242"/>
      <c r="KTS236" s="242"/>
      <c r="KTT236" s="242"/>
      <c r="KTU236" s="242"/>
      <c r="KTV236" s="242"/>
      <c r="KTW236" s="242"/>
      <c r="KTX236" s="242"/>
      <c r="KTY236" s="242"/>
      <c r="KTZ236" s="242"/>
      <c r="KUA236" s="242"/>
      <c r="KUB236" s="242"/>
      <c r="KUC236" s="242"/>
      <c r="KUD236" s="242"/>
      <c r="KUE236" s="242"/>
      <c r="KUF236" s="242"/>
      <c r="KUG236" s="242"/>
      <c r="KUH236" s="242"/>
      <c r="KUI236" s="242"/>
      <c r="KUJ236" s="242"/>
      <c r="KUK236" s="242"/>
      <c r="KUL236" s="242"/>
      <c r="KUM236" s="242"/>
      <c r="KUN236" s="242"/>
      <c r="KUO236" s="242"/>
      <c r="KUP236" s="242"/>
      <c r="KUQ236" s="242"/>
      <c r="KUR236" s="242"/>
      <c r="KUS236" s="242"/>
      <c r="KUT236" s="242"/>
      <c r="KUU236" s="242"/>
      <c r="KUV236" s="242"/>
      <c r="KUW236" s="242"/>
      <c r="KUX236" s="242"/>
      <c r="KUY236" s="242"/>
      <c r="KUZ236" s="242"/>
      <c r="KVA236" s="242"/>
      <c r="KVB236" s="242"/>
      <c r="KVC236" s="242"/>
      <c r="KVD236" s="242"/>
      <c r="KVE236" s="242"/>
      <c r="KVF236" s="242"/>
      <c r="KVG236" s="242"/>
      <c r="KVH236" s="242"/>
      <c r="KVI236" s="242"/>
      <c r="KVJ236" s="242"/>
      <c r="KVK236" s="242"/>
      <c r="KVL236" s="242"/>
      <c r="KVM236" s="242"/>
      <c r="KVN236" s="242"/>
      <c r="KVO236" s="242"/>
      <c r="KVP236" s="242"/>
      <c r="KVQ236" s="242"/>
      <c r="KVR236" s="242"/>
      <c r="KVS236" s="242"/>
      <c r="KVT236" s="242"/>
      <c r="KVU236" s="242"/>
      <c r="KVV236" s="242"/>
      <c r="KVW236" s="242"/>
      <c r="KVX236" s="242"/>
      <c r="KVY236" s="242"/>
      <c r="KVZ236" s="242"/>
      <c r="KWA236" s="242"/>
      <c r="KWB236" s="242"/>
      <c r="KWC236" s="242"/>
      <c r="KWD236" s="242"/>
      <c r="KWE236" s="242"/>
      <c r="KWF236" s="242"/>
      <c r="KWG236" s="242"/>
      <c r="KWH236" s="242"/>
      <c r="KWI236" s="242"/>
      <c r="KWJ236" s="242"/>
      <c r="KWK236" s="242"/>
      <c r="KWL236" s="242"/>
      <c r="KWM236" s="242"/>
      <c r="KWN236" s="242"/>
      <c r="KWO236" s="242"/>
      <c r="KWP236" s="242"/>
      <c r="KWQ236" s="242"/>
      <c r="KWR236" s="242"/>
      <c r="KWS236" s="242"/>
      <c r="KWT236" s="242"/>
      <c r="KWU236" s="242"/>
      <c r="KWV236" s="242"/>
      <c r="KWW236" s="242"/>
      <c r="KWX236" s="242"/>
      <c r="KWY236" s="242"/>
      <c r="KWZ236" s="242"/>
      <c r="KXA236" s="242"/>
      <c r="KXB236" s="242"/>
      <c r="KXC236" s="242"/>
      <c r="KXD236" s="242"/>
      <c r="KXE236" s="242"/>
      <c r="KXF236" s="242"/>
      <c r="KXG236" s="242"/>
      <c r="KXH236" s="242"/>
      <c r="KXI236" s="242"/>
      <c r="KXJ236" s="242"/>
      <c r="KXK236" s="242"/>
      <c r="KXL236" s="242"/>
      <c r="KXM236" s="242"/>
      <c r="KXN236" s="242"/>
      <c r="KXO236" s="242"/>
      <c r="KXP236" s="242"/>
      <c r="KXQ236" s="242"/>
      <c r="KXR236" s="242"/>
      <c r="KXS236" s="242"/>
      <c r="KXT236" s="242"/>
      <c r="KXU236" s="242"/>
      <c r="KXV236" s="242"/>
      <c r="KXW236" s="242"/>
      <c r="KXX236" s="242"/>
      <c r="KXY236" s="242"/>
      <c r="KXZ236" s="242"/>
      <c r="KYA236" s="242"/>
      <c r="KYB236" s="242"/>
      <c r="KYC236" s="242"/>
      <c r="KYD236" s="242"/>
      <c r="KYE236" s="242"/>
      <c r="KYF236" s="242"/>
      <c r="KYG236" s="242"/>
      <c r="KYH236" s="242"/>
      <c r="KYI236" s="242"/>
      <c r="KYJ236" s="242"/>
      <c r="KYK236" s="242"/>
      <c r="KYL236" s="242"/>
      <c r="KYM236" s="242"/>
      <c r="KYN236" s="242"/>
      <c r="KYO236" s="242"/>
      <c r="KYP236" s="242"/>
      <c r="KYQ236" s="242"/>
      <c r="KYR236" s="242"/>
      <c r="KYS236" s="242"/>
      <c r="KYT236" s="242"/>
      <c r="KYU236" s="242"/>
      <c r="KYV236" s="242"/>
      <c r="KYW236" s="242"/>
      <c r="KYX236" s="242"/>
      <c r="KYY236" s="242"/>
      <c r="KYZ236" s="242"/>
      <c r="KZA236" s="242"/>
      <c r="KZB236" s="242"/>
      <c r="KZC236" s="242"/>
      <c r="KZD236" s="242"/>
      <c r="KZE236" s="242"/>
      <c r="KZF236" s="242"/>
      <c r="KZG236" s="242"/>
      <c r="KZH236" s="242"/>
      <c r="KZI236" s="242"/>
      <c r="KZJ236" s="242"/>
      <c r="KZK236" s="242"/>
      <c r="KZL236" s="242"/>
      <c r="KZM236" s="242"/>
      <c r="KZN236" s="242"/>
      <c r="KZO236" s="242"/>
      <c r="KZP236" s="242"/>
      <c r="KZQ236" s="242"/>
      <c r="KZR236" s="242"/>
      <c r="KZS236" s="242"/>
      <c r="KZT236" s="242"/>
      <c r="KZU236" s="242"/>
      <c r="KZV236" s="242"/>
      <c r="KZW236" s="242"/>
      <c r="KZX236" s="242"/>
      <c r="KZY236" s="242"/>
      <c r="KZZ236" s="242"/>
      <c r="LAA236" s="242"/>
      <c r="LAB236" s="242"/>
      <c r="LAC236" s="242"/>
      <c r="LAD236" s="242"/>
      <c r="LAE236" s="242"/>
      <c r="LAF236" s="242"/>
      <c r="LAG236" s="242"/>
      <c r="LAH236" s="242"/>
      <c r="LAI236" s="242"/>
      <c r="LAJ236" s="242"/>
      <c r="LAK236" s="242"/>
      <c r="LAL236" s="242"/>
      <c r="LAM236" s="242"/>
      <c r="LAN236" s="242"/>
      <c r="LAO236" s="242"/>
      <c r="LAP236" s="242"/>
      <c r="LAQ236" s="242"/>
      <c r="LAR236" s="242"/>
      <c r="LAS236" s="242"/>
      <c r="LAT236" s="242"/>
      <c r="LAU236" s="242"/>
      <c r="LAV236" s="242"/>
      <c r="LAW236" s="242"/>
      <c r="LAX236" s="242"/>
      <c r="LAY236" s="242"/>
      <c r="LAZ236" s="242"/>
      <c r="LBA236" s="242"/>
      <c r="LBB236" s="242"/>
      <c r="LBC236" s="242"/>
      <c r="LBD236" s="242"/>
      <c r="LBE236" s="242"/>
      <c r="LBF236" s="242"/>
      <c r="LBG236" s="242"/>
      <c r="LBH236" s="242"/>
      <c r="LBI236" s="242"/>
      <c r="LBJ236" s="242"/>
      <c r="LBK236" s="242"/>
      <c r="LBL236" s="242"/>
      <c r="LBM236" s="242"/>
      <c r="LBN236" s="242"/>
      <c r="LBO236" s="242"/>
      <c r="LBP236" s="242"/>
      <c r="LBQ236" s="242"/>
      <c r="LBR236" s="242"/>
      <c r="LBS236" s="242"/>
      <c r="LBT236" s="242"/>
      <c r="LBU236" s="242"/>
      <c r="LBV236" s="242"/>
      <c r="LBW236" s="242"/>
      <c r="LBX236" s="242"/>
      <c r="LBY236" s="242"/>
      <c r="LBZ236" s="242"/>
      <c r="LCA236" s="242"/>
      <c r="LCB236" s="242"/>
      <c r="LCC236" s="242"/>
      <c r="LCD236" s="242"/>
      <c r="LCE236" s="242"/>
      <c r="LCF236" s="242"/>
      <c r="LCG236" s="242"/>
      <c r="LCH236" s="242"/>
      <c r="LCI236" s="242"/>
      <c r="LCJ236" s="242"/>
      <c r="LCK236" s="242"/>
      <c r="LCL236" s="242"/>
      <c r="LCM236" s="242"/>
      <c r="LCN236" s="242"/>
      <c r="LCO236" s="242"/>
      <c r="LCP236" s="242"/>
      <c r="LCQ236" s="242"/>
      <c r="LCR236" s="242"/>
      <c r="LCS236" s="242"/>
      <c r="LCT236" s="242"/>
      <c r="LCU236" s="242"/>
      <c r="LCV236" s="242"/>
      <c r="LCW236" s="242"/>
      <c r="LCX236" s="242"/>
      <c r="LCY236" s="242"/>
      <c r="LCZ236" s="242"/>
      <c r="LDA236" s="242"/>
      <c r="LDB236" s="242"/>
      <c r="LDC236" s="242"/>
      <c r="LDD236" s="242"/>
      <c r="LDE236" s="242"/>
      <c r="LDF236" s="242"/>
      <c r="LDG236" s="242"/>
      <c r="LDH236" s="242"/>
      <c r="LDI236" s="242"/>
      <c r="LDJ236" s="242"/>
      <c r="LDK236" s="242"/>
      <c r="LDL236" s="242"/>
      <c r="LDM236" s="242"/>
      <c r="LDN236" s="242"/>
      <c r="LDO236" s="242"/>
      <c r="LDP236" s="242"/>
      <c r="LDQ236" s="242"/>
      <c r="LDR236" s="242"/>
      <c r="LDS236" s="242"/>
      <c r="LDT236" s="242"/>
      <c r="LDU236" s="242"/>
      <c r="LDV236" s="242"/>
      <c r="LDW236" s="242"/>
      <c r="LDX236" s="242"/>
      <c r="LDY236" s="242"/>
      <c r="LDZ236" s="242"/>
      <c r="LEA236" s="242"/>
      <c r="LEB236" s="242"/>
      <c r="LEC236" s="242"/>
      <c r="LED236" s="242"/>
      <c r="LEE236" s="242"/>
      <c r="LEF236" s="242"/>
      <c r="LEG236" s="242"/>
      <c r="LEH236" s="242"/>
      <c r="LEI236" s="242"/>
      <c r="LEJ236" s="242"/>
      <c r="LEK236" s="242"/>
      <c r="LEL236" s="242"/>
      <c r="LEM236" s="242"/>
      <c r="LEN236" s="242"/>
      <c r="LEO236" s="242"/>
      <c r="LEP236" s="242"/>
      <c r="LEQ236" s="242"/>
      <c r="LER236" s="242"/>
      <c r="LES236" s="242"/>
      <c r="LET236" s="242"/>
      <c r="LEU236" s="242"/>
      <c r="LEV236" s="242"/>
      <c r="LEW236" s="242"/>
      <c r="LEX236" s="242"/>
      <c r="LEY236" s="242"/>
      <c r="LEZ236" s="242"/>
      <c r="LFA236" s="242"/>
      <c r="LFB236" s="242"/>
      <c r="LFC236" s="242"/>
      <c r="LFD236" s="242"/>
      <c r="LFE236" s="242"/>
      <c r="LFF236" s="242"/>
      <c r="LFG236" s="242"/>
      <c r="LFH236" s="242"/>
      <c r="LFI236" s="242"/>
      <c r="LFJ236" s="242"/>
      <c r="LFK236" s="242"/>
      <c r="LFL236" s="242"/>
      <c r="LFM236" s="242"/>
      <c r="LFN236" s="242"/>
      <c r="LFO236" s="242"/>
      <c r="LFP236" s="242"/>
      <c r="LFQ236" s="242"/>
      <c r="LFR236" s="242"/>
      <c r="LFS236" s="242"/>
      <c r="LFT236" s="242"/>
      <c r="LFU236" s="242"/>
      <c r="LFV236" s="242"/>
      <c r="LFW236" s="242"/>
      <c r="LFX236" s="242"/>
      <c r="LFY236" s="242"/>
      <c r="LFZ236" s="242"/>
      <c r="LGA236" s="242"/>
      <c r="LGB236" s="242"/>
      <c r="LGC236" s="242"/>
      <c r="LGD236" s="242"/>
      <c r="LGE236" s="242"/>
      <c r="LGF236" s="242"/>
      <c r="LGG236" s="242"/>
      <c r="LGH236" s="242"/>
      <c r="LGI236" s="242"/>
      <c r="LGJ236" s="242"/>
      <c r="LGK236" s="242"/>
      <c r="LGL236" s="242"/>
      <c r="LGM236" s="242"/>
      <c r="LGN236" s="242"/>
      <c r="LGO236" s="242"/>
      <c r="LGP236" s="242"/>
      <c r="LGQ236" s="242"/>
      <c r="LGR236" s="242"/>
      <c r="LGS236" s="242"/>
      <c r="LGT236" s="242"/>
      <c r="LGU236" s="242"/>
      <c r="LGV236" s="242"/>
      <c r="LGW236" s="242"/>
      <c r="LGX236" s="242"/>
      <c r="LGY236" s="242"/>
      <c r="LGZ236" s="242"/>
      <c r="LHA236" s="242"/>
      <c r="LHB236" s="242"/>
      <c r="LHC236" s="242"/>
      <c r="LHD236" s="242"/>
      <c r="LHE236" s="242"/>
      <c r="LHF236" s="242"/>
      <c r="LHG236" s="242"/>
      <c r="LHH236" s="242"/>
      <c r="LHI236" s="242"/>
      <c r="LHJ236" s="242"/>
      <c r="LHK236" s="242"/>
      <c r="LHL236" s="242"/>
      <c r="LHM236" s="242"/>
      <c r="LHN236" s="242"/>
      <c r="LHO236" s="242"/>
      <c r="LHP236" s="242"/>
      <c r="LHQ236" s="242"/>
      <c r="LHR236" s="242"/>
      <c r="LHS236" s="242"/>
      <c r="LHT236" s="242"/>
      <c r="LHU236" s="242"/>
      <c r="LHV236" s="242"/>
      <c r="LHW236" s="242"/>
      <c r="LHX236" s="242"/>
      <c r="LHY236" s="242"/>
      <c r="LHZ236" s="242"/>
      <c r="LIA236" s="242"/>
      <c r="LIB236" s="242"/>
      <c r="LIC236" s="242"/>
      <c r="LID236" s="242"/>
      <c r="LIE236" s="242"/>
      <c r="LIF236" s="242"/>
      <c r="LIG236" s="242"/>
      <c r="LIH236" s="242"/>
      <c r="LII236" s="242"/>
      <c r="LIJ236" s="242"/>
      <c r="LIK236" s="242"/>
      <c r="LIL236" s="242"/>
      <c r="LIM236" s="242"/>
      <c r="LIN236" s="242"/>
      <c r="LIO236" s="242"/>
      <c r="LIP236" s="242"/>
      <c r="LIQ236" s="242"/>
      <c r="LIR236" s="242"/>
      <c r="LIS236" s="242"/>
      <c r="LIT236" s="242"/>
      <c r="LIU236" s="242"/>
      <c r="LIV236" s="242"/>
      <c r="LIW236" s="242"/>
      <c r="LIX236" s="242"/>
      <c r="LIY236" s="242"/>
      <c r="LIZ236" s="242"/>
      <c r="LJA236" s="242"/>
      <c r="LJB236" s="242"/>
      <c r="LJC236" s="242"/>
      <c r="LJD236" s="242"/>
      <c r="LJE236" s="242"/>
      <c r="LJF236" s="242"/>
      <c r="LJG236" s="242"/>
      <c r="LJH236" s="242"/>
      <c r="LJI236" s="242"/>
      <c r="LJJ236" s="242"/>
      <c r="LJK236" s="242"/>
      <c r="LJL236" s="242"/>
      <c r="LJM236" s="242"/>
      <c r="LJN236" s="242"/>
      <c r="LJO236" s="242"/>
      <c r="LJP236" s="242"/>
      <c r="LJQ236" s="242"/>
      <c r="LJR236" s="242"/>
      <c r="LJS236" s="242"/>
      <c r="LJT236" s="242"/>
      <c r="LJU236" s="242"/>
      <c r="LJV236" s="242"/>
      <c r="LJW236" s="242"/>
      <c r="LJX236" s="242"/>
      <c r="LJY236" s="242"/>
      <c r="LJZ236" s="242"/>
      <c r="LKA236" s="242"/>
      <c r="LKB236" s="242"/>
      <c r="LKC236" s="242"/>
      <c r="LKD236" s="242"/>
      <c r="LKE236" s="242"/>
      <c r="LKF236" s="242"/>
      <c r="LKG236" s="242"/>
      <c r="LKH236" s="242"/>
      <c r="LKI236" s="242"/>
      <c r="LKJ236" s="242"/>
      <c r="LKK236" s="242"/>
      <c r="LKL236" s="242"/>
      <c r="LKM236" s="242"/>
      <c r="LKN236" s="242"/>
      <c r="LKO236" s="242"/>
      <c r="LKP236" s="242"/>
      <c r="LKQ236" s="242"/>
      <c r="LKR236" s="242"/>
      <c r="LKS236" s="242"/>
      <c r="LKT236" s="242"/>
      <c r="LKU236" s="242"/>
      <c r="LKV236" s="242"/>
      <c r="LKW236" s="242"/>
      <c r="LKX236" s="242"/>
      <c r="LKY236" s="242"/>
      <c r="LKZ236" s="242"/>
      <c r="LLA236" s="242"/>
      <c r="LLB236" s="242"/>
      <c r="LLC236" s="242"/>
      <c r="LLD236" s="242"/>
      <c r="LLE236" s="242"/>
      <c r="LLF236" s="242"/>
      <c r="LLG236" s="242"/>
      <c r="LLH236" s="242"/>
      <c r="LLI236" s="242"/>
      <c r="LLJ236" s="242"/>
      <c r="LLK236" s="242"/>
      <c r="LLL236" s="242"/>
      <c r="LLM236" s="242"/>
      <c r="LLN236" s="242"/>
      <c r="LLO236" s="242"/>
      <c r="LLP236" s="242"/>
      <c r="LLQ236" s="242"/>
      <c r="LLR236" s="242"/>
      <c r="LLS236" s="242"/>
      <c r="LLT236" s="242"/>
      <c r="LLU236" s="242"/>
      <c r="LLV236" s="242"/>
      <c r="LLW236" s="242"/>
      <c r="LLX236" s="242"/>
      <c r="LLY236" s="242"/>
      <c r="LLZ236" s="242"/>
      <c r="LMA236" s="242"/>
      <c r="LMB236" s="242"/>
      <c r="LMC236" s="242"/>
      <c r="LMD236" s="242"/>
      <c r="LME236" s="242"/>
      <c r="LMF236" s="242"/>
      <c r="LMG236" s="242"/>
      <c r="LMH236" s="242"/>
      <c r="LMI236" s="242"/>
      <c r="LMJ236" s="242"/>
      <c r="LMK236" s="242"/>
      <c r="LML236" s="242"/>
      <c r="LMM236" s="242"/>
      <c r="LMN236" s="242"/>
      <c r="LMO236" s="242"/>
      <c r="LMP236" s="242"/>
      <c r="LMQ236" s="242"/>
      <c r="LMR236" s="242"/>
      <c r="LMS236" s="242"/>
      <c r="LMT236" s="242"/>
      <c r="LMU236" s="242"/>
      <c r="LMV236" s="242"/>
      <c r="LMW236" s="242"/>
      <c r="LMX236" s="242"/>
      <c r="LMY236" s="242"/>
      <c r="LMZ236" s="242"/>
      <c r="LNA236" s="242"/>
      <c r="LNB236" s="242"/>
      <c r="LNC236" s="242"/>
      <c r="LND236" s="242"/>
      <c r="LNE236" s="242"/>
      <c r="LNF236" s="242"/>
      <c r="LNG236" s="242"/>
      <c r="LNH236" s="242"/>
      <c r="LNI236" s="242"/>
      <c r="LNJ236" s="242"/>
      <c r="LNK236" s="242"/>
      <c r="LNL236" s="242"/>
      <c r="LNM236" s="242"/>
      <c r="LNN236" s="242"/>
      <c r="LNO236" s="242"/>
      <c r="LNP236" s="242"/>
      <c r="LNQ236" s="242"/>
      <c r="LNR236" s="242"/>
      <c r="LNS236" s="242"/>
      <c r="LNT236" s="242"/>
      <c r="LNU236" s="242"/>
      <c r="LNV236" s="242"/>
      <c r="LNW236" s="242"/>
      <c r="LNX236" s="242"/>
      <c r="LNY236" s="242"/>
      <c r="LNZ236" s="242"/>
      <c r="LOA236" s="242"/>
      <c r="LOB236" s="242"/>
      <c r="LOC236" s="242"/>
      <c r="LOD236" s="242"/>
      <c r="LOE236" s="242"/>
      <c r="LOF236" s="242"/>
      <c r="LOG236" s="242"/>
      <c r="LOH236" s="242"/>
      <c r="LOI236" s="242"/>
      <c r="LOJ236" s="242"/>
      <c r="LOK236" s="242"/>
      <c r="LOL236" s="242"/>
      <c r="LOM236" s="242"/>
      <c r="LON236" s="242"/>
      <c r="LOO236" s="242"/>
      <c r="LOP236" s="242"/>
      <c r="LOQ236" s="242"/>
      <c r="LOR236" s="242"/>
      <c r="LOS236" s="242"/>
      <c r="LOT236" s="242"/>
      <c r="LOU236" s="242"/>
      <c r="LOV236" s="242"/>
      <c r="LOW236" s="242"/>
      <c r="LOX236" s="242"/>
      <c r="LOY236" s="242"/>
      <c r="LOZ236" s="242"/>
      <c r="LPA236" s="242"/>
      <c r="LPB236" s="242"/>
      <c r="LPC236" s="242"/>
      <c r="LPD236" s="242"/>
      <c r="LPE236" s="242"/>
      <c r="LPF236" s="242"/>
      <c r="LPG236" s="242"/>
      <c r="LPH236" s="242"/>
      <c r="LPI236" s="242"/>
      <c r="LPJ236" s="242"/>
      <c r="LPK236" s="242"/>
      <c r="LPL236" s="242"/>
      <c r="LPM236" s="242"/>
      <c r="LPN236" s="242"/>
      <c r="LPO236" s="242"/>
      <c r="LPP236" s="242"/>
      <c r="LPQ236" s="242"/>
      <c r="LPR236" s="242"/>
      <c r="LPS236" s="242"/>
      <c r="LPT236" s="242"/>
      <c r="LPU236" s="242"/>
      <c r="LPV236" s="242"/>
      <c r="LPW236" s="242"/>
      <c r="LPX236" s="242"/>
      <c r="LPY236" s="242"/>
      <c r="LPZ236" s="242"/>
      <c r="LQA236" s="242"/>
      <c r="LQB236" s="242"/>
      <c r="LQC236" s="242"/>
      <c r="LQD236" s="242"/>
      <c r="LQE236" s="242"/>
      <c r="LQF236" s="242"/>
      <c r="LQG236" s="242"/>
      <c r="LQH236" s="242"/>
      <c r="LQI236" s="242"/>
      <c r="LQJ236" s="242"/>
      <c r="LQK236" s="242"/>
      <c r="LQL236" s="242"/>
      <c r="LQM236" s="242"/>
      <c r="LQN236" s="242"/>
      <c r="LQO236" s="242"/>
      <c r="LQP236" s="242"/>
      <c r="LQQ236" s="242"/>
      <c r="LQR236" s="242"/>
      <c r="LQS236" s="242"/>
      <c r="LQT236" s="242"/>
      <c r="LQU236" s="242"/>
      <c r="LQV236" s="242"/>
      <c r="LQW236" s="242"/>
      <c r="LQX236" s="242"/>
      <c r="LQY236" s="242"/>
      <c r="LQZ236" s="242"/>
      <c r="LRA236" s="242"/>
      <c r="LRB236" s="242"/>
      <c r="LRC236" s="242"/>
      <c r="LRD236" s="242"/>
      <c r="LRE236" s="242"/>
      <c r="LRF236" s="242"/>
      <c r="LRG236" s="242"/>
      <c r="LRH236" s="242"/>
      <c r="LRI236" s="242"/>
      <c r="LRJ236" s="242"/>
      <c r="LRK236" s="242"/>
      <c r="LRL236" s="242"/>
      <c r="LRM236" s="242"/>
      <c r="LRN236" s="242"/>
      <c r="LRO236" s="242"/>
      <c r="LRP236" s="242"/>
      <c r="LRQ236" s="242"/>
      <c r="LRR236" s="242"/>
      <c r="LRS236" s="242"/>
      <c r="LRT236" s="242"/>
      <c r="LRU236" s="242"/>
      <c r="LRV236" s="242"/>
      <c r="LRW236" s="242"/>
      <c r="LRX236" s="242"/>
      <c r="LRY236" s="242"/>
      <c r="LRZ236" s="242"/>
      <c r="LSA236" s="242"/>
      <c r="LSB236" s="242"/>
      <c r="LSC236" s="242"/>
      <c r="LSD236" s="242"/>
      <c r="LSE236" s="242"/>
      <c r="LSF236" s="242"/>
      <c r="LSG236" s="242"/>
      <c r="LSH236" s="242"/>
      <c r="LSI236" s="242"/>
      <c r="LSJ236" s="242"/>
      <c r="LSK236" s="242"/>
      <c r="LSL236" s="242"/>
      <c r="LSM236" s="242"/>
      <c r="LSN236" s="242"/>
      <c r="LSO236" s="242"/>
      <c r="LSP236" s="242"/>
      <c r="LSQ236" s="242"/>
      <c r="LSR236" s="242"/>
      <c r="LSS236" s="242"/>
      <c r="LST236" s="242"/>
      <c r="LSU236" s="242"/>
      <c r="LSV236" s="242"/>
      <c r="LSW236" s="242"/>
      <c r="LSX236" s="242"/>
      <c r="LSY236" s="242"/>
      <c r="LSZ236" s="242"/>
      <c r="LTA236" s="242"/>
      <c r="LTB236" s="242"/>
      <c r="LTC236" s="242"/>
      <c r="LTD236" s="242"/>
      <c r="LTE236" s="242"/>
      <c r="LTF236" s="242"/>
      <c r="LTG236" s="242"/>
      <c r="LTH236" s="242"/>
      <c r="LTI236" s="242"/>
      <c r="LTJ236" s="242"/>
      <c r="LTK236" s="242"/>
      <c r="LTL236" s="242"/>
      <c r="LTM236" s="242"/>
      <c r="LTN236" s="242"/>
      <c r="LTO236" s="242"/>
      <c r="LTP236" s="242"/>
      <c r="LTQ236" s="242"/>
      <c r="LTR236" s="242"/>
      <c r="LTS236" s="242"/>
      <c r="LTT236" s="242"/>
      <c r="LTU236" s="242"/>
      <c r="LTV236" s="242"/>
      <c r="LTW236" s="242"/>
      <c r="LTX236" s="242"/>
      <c r="LTY236" s="242"/>
      <c r="LTZ236" s="242"/>
      <c r="LUA236" s="242"/>
      <c r="LUB236" s="242"/>
      <c r="LUC236" s="242"/>
      <c r="LUD236" s="242"/>
      <c r="LUE236" s="242"/>
      <c r="LUF236" s="242"/>
      <c r="LUG236" s="242"/>
      <c r="LUH236" s="242"/>
      <c r="LUI236" s="242"/>
      <c r="LUJ236" s="242"/>
      <c r="LUK236" s="242"/>
      <c r="LUL236" s="242"/>
      <c r="LUM236" s="242"/>
      <c r="LUN236" s="242"/>
      <c r="LUO236" s="242"/>
      <c r="LUP236" s="242"/>
      <c r="LUQ236" s="242"/>
      <c r="LUR236" s="242"/>
      <c r="LUS236" s="242"/>
      <c r="LUT236" s="242"/>
      <c r="LUU236" s="242"/>
      <c r="LUV236" s="242"/>
      <c r="LUW236" s="242"/>
      <c r="LUX236" s="242"/>
      <c r="LUY236" s="242"/>
      <c r="LUZ236" s="242"/>
      <c r="LVA236" s="242"/>
      <c r="LVB236" s="242"/>
      <c r="LVC236" s="242"/>
      <c r="LVD236" s="242"/>
      <c r="LVE236" s="242"/>
      <c r="LVF236" s="242"/>
      <c r="LVG236" s="242"/>
      <c r="LVH236" s="242"/>
      <c r="LVI236" s="242"/>
      <c r="LVJ236" s="242"/>
      <c r="LVK236" s="242"/>
      <c r="LVL236" s="242"/>
      <c r="LVM236" s="242"/>
      <c r="LVN236" s="242"/>
      <c r="LVO236" s="242"/>
      <c r="LVP236" s="242"/>
      <c r="LVQ236" s="242"/>
      <c r="LVR236" s="242"/>
      <c r="LVS236" s="242"/>
      <c r="LVT236" s="242"/>
      <c r="LVU236" s="242"/>
      <c r="LVV236" s="242"/>
      <c r="LVW236" s="242"/>
      <c r="LVX236" s="242"/>
      <c r="LVY236" s="242"/>
      <c r="LVZ236" s="242"/>
      <c r="LWA236" s="242"/>
      <c r="LWB236" s="242"/>
      <c r="LWC236" s="242"/>
      <c r="LWD236" s="242"/>
      <c r="LWE236" s="242"/>
      <c r="LWF236" s="242"/>
      <c r="LWG236" s="242"/>
      <c r="LWH236" s="242"/>
      <c r="LWI236" s="242"/>
      <c r="LWJ236" s="242"/>
      <c r="LWK236" s="242"/>
      <c r="LWL236" s="242"/>
      <c r="LWM236" s="242"/>
      <c r="LWN236" s="242"/>
      <c r="LWO236" s="242"/>
      <c r="LWP236" s="242"/>
      <c r="LWQ236" s="242"/>
      <c r="LWR236" s="242"/>
      <c r="LWS236" s="242"/>
      <c r="LWT236" s="242"/>
      <c r="LWU236" s="242"/>
      <c r="LWV236" s="242"/>
      <c r="LWW236" s="242"/>
      <c r="LWX236" s="242"/>
      <c r="LWY236" s="242"/>
      <c r="LWZ236" s="242"/>
      <c r="LXA236" s="242"/>
      <c r="LXB236" s="242"/>
      <c r="LXC236" s="242"/>
      <c r="LXD236" s="242"/>
      <c r="LXE236" s="242"/>
      <c r="LXF236" s="242"/>
      <c r="LXG236" s="242"/>
      <c r="LXH236" s="242"/>
      <c r="LXI236" s="242"/>
      <c r="LXJ236" s="242"/>
      <c r="LXK236" s="242"/>
      <c r="LXL236" s="242"/>
      <c r="LXM236" s="242"/>
      <c r="LXN236" s="242"/>
      <c r="LXO236" s="242"/>
      <c r="LXP236" s="242"/>
      <c r="LXQ236" s="242"/>
      <c r="LXR236" s="242"/>
      <c r="LXS236" s="242"/>
      <c r="LXT236" s="242"/>
      <c r="LXU236" s="242"/>
      <c r="LXV236" s="242"/>
      <c r="LXW236" s="242"/>
      <c r="LXX236" s="242"/>
      <c r="LXY236" s="242"/>
      <c r="LXZ236" s="242"/>
      <c r="LYA236" s="242"/>
      <c r="LYB236" s="242"/>
      <c r="LYC236" s="242"/>
      <c r="LYD236" s="242"/>
      <c r="LYE236" s="242"/>
      <c r="LYF236" s="242"/>
      <c r="LYG236" s="242"/>
      <c r="LYH236" s="242"/>
      <c r="LYI236" s="242"/>
      <c r="LYJ236" s="242"/>
      <c r="LYK236" s="242"/>
      <c r="LYL236" s="242"/>
      <c r="LYM236" s="242"/>
      <c r="LYN236" s="242"/>
      <c r="LYO236" s="242"/>
      <c r="LYP236" s="242"/>
      <c r="LYQ236" s="242"/>
      <c r="LYR236" s="242"/>
      <c r="LYS236" s="242"/>
      <c r="LYT236" s="242"/>
      <c r="LYU236" s="242"/>
      <c r="LYV236" s="242"/>
      <c r="LYW236" s="242"/>
      <c r="LYX236" s="242"/>
      <c r="LYY236" s="242"/>
      <c r="LYZ236" s="242"/>
      <c r="LZA236" s="242"/>
      <c r="LZB236" s="242"/>
      <c r="LZC236" s="242"/>
      <c r="LZD236" s="242"/>
      <c r="LZE236" s="242"/>
      <c r="LZF236" s="242"/>
      <c r="LZG236" s="242"/>
      <c r="LZH236" s="242"/>
      <c r="LZI236" s="242"/>
      <c r="LZJ236" s="242"/>
      <c r="LZK236" s="242"/>
      <c r="LZL236" s="242"/>
      <c r="LZM236" s="242"/>
      <c r="LZN236" s="242"/>
      <c r="LZO236" s="242"/>
      <c r="LZP236" s="242"/>
      <c r="LZQ236" s="242"/>
      <c r="LZR236" s="242"/>
      <c r="LZS236" s="242"/>
      <c r="LZT236" s="242"/>
      <c r="LZU236" s="242"/>
      <c r="LZV236" s="242"/>
      <c r="LZW236" s="242"/>
      <c r="LZX236" s="242"/>
      <c r="LZY236" s="242"/>
      <c r="LZZ236" s="242"/>
      <c r="MAA236" s="242"/>
      <c r="MAB236" s="242"/>
      <c r="MAC236" s="242"/>
      <c r="MAD236" s="242"/>
      <c r="MAE236" s="242"/>
      <c r="MAF236" s="242"/>
      <c r="MAG236" s="242"/>
      <c r="MAH236" s="242"/>
      <c r="MAI236" s="242"/>
      <c r="MAJ236" s="242"/>
      <c r="MAK236" s="242"/>
      <c r="MAL236" s="242"/>
      <c r="MAM236" s="242"/>
      <c r="MAN236" s="242"/>
      <c r="MAO236" s="242"/>
      <c r="MAP236" s="242"/>
      <c r="MAQ236" s="242"/>
      <c r="MAR236" s="242"/>
      <c r="MAS236" s="242"/>
      <c r="MAT236" s="242"/>
      <c r="MAU236" s="242"/>
      <c r="MAV236" s="242"/>
      <c r="MAW236" s="242"/>
      <c r="MAX236" s="242"/>
      <c r="MAY236" s="242"/>
      <c r="MAZ236" s="242"/>
      <c r="MBA236" s="242"/>
      <c r="MBB236" s="242"/>
      <c r="MBC236" s="242"/>
      <c r="MBD236" s="242"/>
      <c r="MBE236" s="242"/>
      <c r="MBF236" s="242"/>
      <c r="MBG236" s="242"/>
      <c r="MBH236" s="242"/>
      <c r="MBI236" s="242"/>
      <c r="MBJ236" s="242"/>
      <c r="MBK236" s="242"/>
      <c r="MBL236" s="242"/>
      <c r="MBM236" s="242"/>
      <c r="MBN236" s="242"/>
      <c r="MBO236" s="242"/>
      <c r="MBP236" s="242"/>
      <c r="MBQ236" s="242"/>
      <c r="MBR236" s="242"/>
      <c r="MBS236" s="242"/>
      <c r="MBT236" s="242"/>
      <c r="MBU236" s="242"/>
      <c r="MBV236" s="242"/>
      <c r="MBW236" s="242"/>
      <c r="MBX236" s="242"/>
      <c r="MBY236" s="242"/>
      <c r="MBZ236" s="242"/>
      <c r="MCA236" s="242"/>
      <c r="MCB236" s="242"/>
      <c r="MCC236" s="242"/>
      <c r="MCD236" s="242"/>
      <c r="MCE236" s="242"/>
      <c r="MCF236" s="242"/>
      <c r="MCG236" s="242"/>
      <c r="MCH236" s="242"/>
      <c r="MCI236" s="242"/>
      <c r="MCJ236" s="242"/>
      <c r="MCK236" s="242"/>
      <c r="MCL236" s="242"/>
      <c r="MCM236" s="242"/>
      <c r="MCN236" s="242"/>
      <c r="MCO236" s="242"/>
      <c r="MCP236" s="242"/>
      <c r="MCQ236" s="242"/>
      <c r="MCR236" s="242"/>
      <c r="MCS236" s="242"/>
      <c r="MCT236" s="242"/>
      <c r="MCU236" s="242"/>
      <c r="MCV236" s="242"/>
      <c r="MCW236" s="242"/>
      <c r="MCX236" s="242"/>
      <c r="MCY236" s="242"/>
      <c r="MCZ236" s="242"/>
      <c r="MDA236" s="242"/>
      <c r="MDB236" s="242"/>
      <c r="MDC236" s="242"/>
      <c r="MDD236" s="242"/>
      <c r="MDE236" s="242"/>
      <c r="MDF236" s="242"/>
      <c r="MDG236" s="242"/>
      <c r="MDH236" s="242"/>
      <c r="MDI236" s="242"/>
      <c r="MDJ236" s="242"/>
      <c r="MDK236" s="242"/>
      <c r="MDL236" s="242"/>
      <c r="MDM236" s="242"/>
      <c r="MDN236" s="242"/>
      <c r="MDO236" s="242"/>
      <c r="MDP236" s="242"/>
      <c r="MDQ236" s="242"/>
      <c r="MDR236" s="242"/>
      <c r="MDS236" s="242"/>
      <c r="MDT236" s="242"/>
      <c r="MDU236" s="242"/>
      <c r="MDV236" s="242"/>
      <c r="MDW236" s="242"/>
      <c r="MDX236" s="242"/>
      <c r="MDY236" s="242"/>
      <c r="MDZ236" s="242"/>
      <c r="MEA236" s="242"/>
      <c r="MEB236" s="242"/>
      <c r="MEC236" s="242"/>
      <c r="MED236" s="242"/>
      <c r="MEE236" s="242"/>
      <c r="MEF236" s="242"/>
      <c r="MEG236" s="242"/>
      <c r="MEH236" s="242"/>
      <c r="MEI236" s="242"/>
      <c r="MEJ236" s="242"/>
      <c r="MEK236" s="242"/>
      <c r="MEL236" s="242"/>
      <c r="MEM236" s="242"/>
      <c r="MEN236" s="242"/>
      <c r="MEO236" s="242"/>
      <c r="MEP236" s="242"/>
      <c r="MEQ236" s="242"/>
      <c r="MER236" s="242"/>
      <c r="MES236" s="242"/>
      <c r="MET236" s="242"/>
      <c r="MEU236" s="242"/>
      <c r="MEV236" s="242"/>
      <c r="MEW236" s="242"/>
      <c r="MEX236" s="242"/>
      <c r="MEY236" s="242"/>
      <c r="MEZ236" s="242"/>
      <c r="MFA236" s="242"/>
      <c r="MFB236" s="242"/>
      <c r="MFC236" s="242"/>
      <c r="MFD236" s="242"/>
      <c r="MFE236" s="242"/>
      <c r="MFF236" s="242"/>
      <c r="MFG236" s="242"/>
      <c r="MFH236" s="242"/>
      <c r="MFI236" s="242"/>
      <c r="MFJ236" s="242"/>
      <c r="MFK236" s="242"/>
      <c r="MFL236" s="242"/>
      <c r="MFM236" s="242"/>
      <c r="MFN236" s="242"/>
      <c r="MFO236" s="242"/>
      <c r="MFP236" s="242"/>
      <c r="MFQ236" s="242"/>
      <c r="MFR236" s="242"/>
      <c r="MFS236" s="242"/>
      <c r="MFT236" s="242"/>
      <c r="MFU236" s="242"/>
      <c r="MFV236" s="242"/>
      <c r="MFW236" s="242"/>
      <c r="MFX236" s="242"/>
      <c r="MFY236" s="242"/>
      <c r="MFZ236" s="242"/>
      <c r="MGA236" s="242"/>
      <c r="MGB236" s="242"/>
      <c r="MGC236" s="242"/>
      <c r="MGD236" s="242"/>
      <c r="MGE236" s="242"/>
      <c r="MGF236" s="242"/>
      <c r="MGG236" s="242"/>
      <c r="MGH236" s="242"/>
      <c r="MGI236" s="242"/>
      <c r="MGJ236" s="242"/>
      <c r="MGK236" s="242"/>
      <c r="MGL236" s="242"/>
      <c r="MGM236" s="242"/>
      <c r="MGN236" s="242"/>
      <c r="MGO236" s="242"/>
      <c r="MGP236" s="242"/>
      <c r="MGQ236" s="242"/>
      <c r="MGR236" s="242"/>
      <c r="MGS236" s="242"/>
      <c r="MGT236" s="242"/>
      <c r="MGU236" s="242"/>
      <c r="MGV236" s="242"/>
      <c r="MGW236" s="242"/>
      <c r="MGX236" s="242"/>
      <c r="MGY236" s="242"/>
      <c r="MGZ236" s="242"/>
      <c r="MHA236" s="242"/>
      <c r="MHB236" s="242"/>
      <c r="MHC236" s="242"/>
      <c r="MHD236" s="242"/>
      <c r="MHE236" s="242"/>
      <c r="MHF236" s="242"/>
      <c r="MHG236" s="242"/>
      <c r="MHH236" s="242"/>
      <c r="MHI236" s="242"/>
      <c r="MHJ236" s="242"/>
      <c r="MHK236" s="242"/>
      <c r="MHL236" s="242"/>
      <c r="MHM236" s="242"/>
      <c r="MHN236" s="242"/>
      <c r="MHO236" s="242"/>
      <c r="MHP236" s="242"/>
      <c r="MHQ236" s="242"/>
      <c r="MHR236" s="242"/>
      <c r="MHS236" s="242"/>
      <c r="MHT236" s="242"/>
      <c r="MHU236" s="242"/>
      <c r="MHV236" s="242"/>
      <c r="MHW236" s="242"/>
      <c r="MHX236" s="242"/>
      <c r="MHY236" s="242"/>
      <c r="MHZ236" s="242"/>
      <c r="MIA236" s="242"/>
      <c r="MIB236" s="242"/>
      <c r="MIC236" s="242"/>
      <c r="MID236" s="242"/>
      <c r="MIE236" s="242"/>
      <c r="MIF236" s="242"/>
      <c r="MIG236" s="242"/>
      <c r="MIH236" s="242"/>
      <c r="MII236" s="242"/>
      <c r="MIJ236" s="242"/>
      <c r="MIK236" s="242"/>
      <c r="MIL236" s="242"/>
      <c r="MIM236" s="242"/>
      <c r="MIN236" s="242"/>
      <c r="MIO236" s="242"/>
      <c r="MIP236" s="242"/>
      <c r="MIQ236" s="242"/>
      <c r="MIR236" s="242"/>
      <c r="MIS236" s="242"/>
      <c r="MIT236" s="242"/>
      <c r="MIU236" s="242"/>
      <c r="MIV236" s="242"/>
      <c r="MIW236" s="242"/>
      <c r="MIX236" s="242"/>
      <c r="MIY236" s="242"/>
      <c r="MIZ236" s="242"/>
      <c r="MJA236" s="242"/>
      <c r="MJB236" s="242"/>
      <c r="MJC236" s="242"/>
      <c r="MJD236" s="242"/>
      <c r="MJE236" s="242"/>
      <c r="MJF236" s="242"/>
      <c r="MJG236" s="242"/>
      <c r="MJH236" s="242"/>
      <c r="MJI236" s="242"/>
      <c r="MJJ236" s="242"/>
      <c r="MJK236" s="242"/>
      <c r="MJL236" s="242"/>
      <c r="MJM236" s="242"/>
      <c r="MJN236" s="242"/>
      <c r="MJO236" s="242"/>
      <c r="MJP236" s="242"/>
      <c r="MJQ236" s="242"/>
      <c r="MJR236" s="242"/>
      <c r="MJS236" s="242"/>
      <c r="MJT236" s="242"/>
      <c r="MJU236" s="242"/>
      <c r="MJV236" s="242"/>
      <c r="MJW236" s="242"/>
      <c r="MJX236" s="242"/>
      <c r="MJY236" s="242"/>
      <c r="MJZ236" s="242"/>
      <c r="MKA236" s="242"/>
      <c r="MKB236" s="242"/>
      <c r="MKC236" s="242"/>
      <c r="MKD236" s="242"/>
      <c r="MKE236" s="242"/>
      <c r="MKF236" s="242"/>
      <c r="MKG236" s="242"/>
      <c r="MKH236" s="242"/>
      <c r="MKI236" s="242"/>
      <c r="MKJ236" s="242"/>
      <c r="MKK236" s="242"/>
      <c r="MKL236" s="242"/>
      <c r="MKM236" s="242"/>
      <c r="MKN236" s="242"/>
      <c r="MKO236" s="242"/>
      <c r="MKP236" s="242"/>
      <c r="MKQ236" s="242"/>
      <c r="MKR236" s="242"/>
      <c r="MKS236" s="242"/>
      <c r="MKT236" s="242"/>
      <c r="MKU236" s="242"/>
      <c r="MKV236" s="242"/>
      <c r="MKW236" s="242"/>
      <c r="MKX236" s="242"/>
      <c r="MKY236" s="242"/>
      <c r="MKZ236" s="242"/>
      <c r="MLA236" s="242"/>
      <c r="MLB236" s="242"/>
      <c r="MLC236" s="242"/>
      <c r="MLD236" s="242"/>
      <c r="MLE236" s="242"/>
      <c r="MLF236" s="242"/>
      <c r="MLG236" s="242"/>
      <c r="MLH236" s="242"/>
      <c r="MLI236" s="242"/>
      <c r="MLJ236" s="242"/>
      <c r="MLK236" s="242"/>
      <c r="MLL236" s="242"/>
      <c r="MLM236" s="242"/>
      <c r="MLN236" s="242"/>
      <c r="MLO236" s="242"/>
      <c r="MLP236" s="242"/>
      <c r="MLQ236" s="242"/>
      <c r="MLR236" s="242"/>
      <c r="MLS236" s="242"/>
      <c r="MLT236" s="242"/>
      <c r="MLU236" s="242"/>
      <c r="MLV236" s="242"/>
      <c r="MLW236" s="242"/>
      <c r="MLX236" s="242"/>
      <c r="MLY236" s="242"/>
      <c r="MLZ236" s="242"/>
      <c r="MMA236" s="242"/>
      <c r="MMB236" s="242"/>
      <c r="MMC236" s="242"/>
      <c r="MMD236" s="242"/>
      <c r="MME236" s="242"/>
      <c r="MMF236" s="242"/>
      <c r="MMG236" s="242"/>
      <c r="MMH236" s="242"/>
      <c r="MMI236" s="242"/>
      <c r="MMJ236" s="242"/>
      <c r="MMK236" s="242"/>
      <c r="MML236" s="242"/>
      <c r="MMM236" s="242"/>
      <c r="MMN236" s="242"/>
      <c r="MMO236" s="242"/>
      <c r="MMP236" s="242"/>
      <c r="MMQ236" s="242"/>
      <c r="MMR236" s="242"/>
      <c r="MMS236" s="242"/>
      <c r="MMT236" s="242"/>
      <c r="MMU236" s="242"/>
      <c r="MMV236" s="242"/>
      <c r="MMW236" s="242"/>
      <c r="MMX236" s="242"/>
      <c r="MMY236" s="242"/>
      <c r="MMZ236" s="242"/>
      <c r="MNA236" s="242"/>
      <c r="MNB236" s="242"/>
      <c r="MNC236" s="242"/>
      <c r="MND236" s="242"/>
      <c r="MNE236" s="242"/>
      <c r="MNF236" s="242"/>
      <c r="MNG236" s="242"/>
      <c r="MNH236" s="242"/>
      <c r="MNI236" s="242"/>
      <c r="MNJ236" s="242"/>
      <c r="MNK236" s="242"/>
      <c r="MNL236" s="242"/>
      <c r="MNM236" s="242"/>
      <c r="MNN236" s="242"/>
      <c r="MNO236" s="242"/>
      <c r="MNP236" s="242"/>
      <c r="MNQ236" s="242"/>
      <c r="MNR236" s="242"/>
      <c r="MNS236" s="242"/>
      <c r="MNT236" s="242"/>
      <c r="MNU236" s="242"/>
      <c r="MNV236" s="242"/>
      <c r="MNW236" s="242"/>
      <c r="MNX236" s="242"/>
      <c r="MNY236" s="242"/>
      <c r="MNZ236" s="242"/>
      <c r="MOA236" s="242"/>
      <c r="MOB236" s="242"/>
      <c r="MOC236" s="242"/>
      <c r="MOD236" s="242"/>
      <c r="MOE236" s="242"/>
      <c r="MOF236" s="242"/>
      <c r="MOG236" s="242"/>
      <c r="MOH236" s="242"/>
      <c r="MOI236" s="242"/>
      <c r="MOJ236" s="242"/>
      <c r="MOK236" s="242"/>
      <c r="MOL236" s="242"/>
      <c r="MOM236" s="242"/>
      <c r="MON236" s="242"/>
      <c r="MOO236" s="242"/>
      <c r="MOP236" s="242"/>
      <c r="MOQ236" s="242"/>
      <c r="MOR236" s="242"/>
      <c r="MOS236" s="242"/>
      <c r="MOT236" s="242"/>
      <c r="MOU236" s="242"/>
      <c r="MOV236" s="242"/>
      <c r="MOW236" s="242"/>
      <c r="MOX236" s="242"/>
      <c r="MOY236" s="242"/>
      <c r="MOZ236" s="242"/>
      <c r="MPA236" s="242"/>
      <c r="MPB236" s="242"/>
      <c r="MPC236" s="242"/>
      <c r="MPD236" s="242"/>
      <c r="MPE236" s="242"/>
      <c r="MPF236" s="242"/>
      <c r="MPG236" s="242"/>
      <c r="MPH236" s="242"/>
      <c r="MPI236" s="242"/>
      <c r="MPJ236" s="242"/>
      <c r="MPK236" s="242"/>
      <c r="MPL236" s="242"/>
      <c r="MPM236" s="242"/>
      <c r="MPN236" s="242"/>
      <c r="MPO236" s="242"/>
      <c r="MPP236" s="242"/>
      <c r="MPQ236" s="242"/>
      <c r="MPR236" s="242"/>
      <c r="MPS236" s="242"/>
      <c r="MPT236" s="242"/>
      <c r="MPU236" s="242"/>
      <c r="MPV236" s="242"/>
      <c r="MPW236" s="242"/>
      <c r="MPX236" s="242"/>
      <c r="MPY236" s="242"/>
      <c r="MPZ236" s="242"/>
      <c r="MQA236" s="242"/>
      <c r="MQB236" s="242"/>
      <c r="MQC236" s="242"/>
      <c r="MQD236" s="242"/>
      <c r="MQE236" s="242"/>
      <c r="MQF236" s="242"/>
      <c r="MQG236" s="242"/>
      <c r="MQH236" s="242"/>
      <c r="MQI236" s="242"/>
      <c r="MQJ236" s="242"/>
      <c r="MQK236" s="242"/>
      <c r="MQL236" s="242"/>
      <c r="MQM236" s="242"/>
      <c r="MQN236" s="242"/>
      <c r="MQO236" s="242"/>
      <c r="MQP236" s="242"/>
      <c r="MQQ236" s="242"/>
      <c r="MQR236" s="242"/>
      <c r="MQS236" s="242"/>
      <c r="MQT236" s="242"/>
      <c r="MQU236" s="242"/>
      <c r="MQV236" s="242"/>
      <c r="MQW236" s="242"/>
      <c r="MQX236" s="242"/>
      <c r="MQY236" s="242"/>
      <c r="MQZ236" s="242"/>
      <c r="MRA236" s="242"/>
      <c r="MRB236" s="242"/>
      <c r="MRC236" s="242"/>
      <c r="MRD236" s="242"/>
      <c r="MRE236" s="242"/>
      <c r="MRF236" s="242"/>
      <c r="MRG236" s="242"/>
      <c r="MRH236" s="242"/>
      <c r="MRI236" s="242"/>
      <c r="MRJ236" s="242"/>
      <c r="MRK236" s="242"/>
      <c r="MRL236" s="242"/>
      <c r="MRM236" s="242"/>
      <c r="MRN236" s="242"/>
      <c r="MRO236" s="242"/>
      <c r="MRP236" s="242"/>
      <c r="MRQ236" s="242"/>
      <c r="MRR236" s="242"/>
      <c r="MRS236" s="242"/>
      <c r="MRT236" s="242"/>
      <c r="MRU236" s="242"/>
      <c r="MRV236" s="242"/>
      <c r="MRW236" s="242"/>
      <c r="MRX236" s="242"/>
      <c r="MRY236" s="242"/>
      <c r="MRZ236" s="242"/>
      <c r="MSA236" s="242"/>
      <c r="MSB236" s="242"/>
      <c r="MSC236" s="242"/>
      <c r="MSD236" s="242"/>
      <c r="MSE236" s="242"/>
      <c r="MSF236" s="242"/>
      <c r="MSG236" s="242"/>
      <c r="MSH236" s="242"/>
      <c r="MSI236" s="242"/>
      <c r="MSJ236" s="242"/>
      <c r="MSK236" s="242"/>
      <c r="MSL236" s="242"/>
      <c r="MSM236" s="242"/>
      <c r="MSN236" s="242"/>
      <c r="MSO236" s="242"/>
      <c r="MSP236" s="242"/>
      <c r="MSQ236" s="242"/>
      <c r="MSR236" s="242"/>
      <c r="MSS236" s="242"/>
      <c r="MST236" s="242"/>
      <c r="MSU236" s="242"/>
      <c r="MSV236" s="242"/>
      <c r="MSW236" s="242"/>
      <c r="MSX236" s="242"/>
      <c r="MSY236" s="242"/>
      <c r="MSZ236" s="242"/>
      <c r="MTA236" s="242"/>
      <c r="MTB236" s="242"/>
      <c r="MTC236" s="242"/>
      <c r="MTD236" s="242"/>
      <c r="MTE236" s="242"/>
      <c r="MTF236" s="242"/>
      <c r="MTG236" s="242"/>
      <c r="MTH236" s="242"/>
      <c r="MTI236" s="242"/>
      <c r="MTJ236" s="242"/>
      <c r="MTK236" s="242"/>
      <c r="MTL236" s="242"/>
      <c r="MTM236" s="242"/>
      <c r="MTN236" s="242"/>
      <c r="MTO236" s="242"/>
      <c r="MTP236" s="242"/>
      <c r="MTQ236" s="242"/>
      <c r="MTR236" s="242"/>
      <c r="MTS236" s="242"/>
      <c r="MTT236" s="242"/>
      <c r="MTU236" s="242"/>
      <c r="MTV236" s="242"/>
      <c r="MTW236" s="242"/>
      <c r="MTX236" s="242"/>
      <c r="MTY236" s="242"/>
      <c r="MTZ236" s="242"/>
      <c r="MUA236" s="242"/>
      <c r="MUB236" s="242"/>
      <c r="MUC236" s="242"/>
      <c r="MUD236" s="242"/>
      <c r="MUE236" s="242"/>
      <c r="MUF236" s="242"/>
      <c r="MUG236" s="242"/>
      <c r="MUH236" s="242"/>
      <c r="MUI236" s="242"/>
      <c r="MUJ236" s="242"/>
      <c r="MUK236" s="242"/>
      <c r="MUL236" s="242"/>
      <c r="MUM236" s="242"/>
      <c r="MUN236" s="242"/>
      <c r="MUO236" s="242"/>
      <c r="MUP236" s="242"/>
      <c r="MUQ236" s="242"/>
      <c r="MUR236" s="242"/>
      <c r="MUS236" s="242"/>
      <c r="MUT236" s="242"/>
      <c r="MUU236" s="242"/>
      <c r="MUV236" s="242"/>
      <c r="MUW236" s="242"/>
      <c r="MUX236" s="242"/>
      <c r="MUY236" s="242"/>
      <c r="MUZ236" s="242"/>
      <c r="MVA236" s="242"/>
      <c r="MVB236" s="242"/>
      <c r="MVC236" s="242"/>
      <c r="MVD236" s="242"/>
      <c r="MVE236" s="242"/>
      <c r="MVF236" s="242"/>
      <c r="MVG236" s="242"/>
      <c r="MVH236" s="242"/>
      <c r="MVI236" s="242"/>
      <c r="MVJ236" s="242"/>
      <c r="MVK236" s="242"/>
      <c r="MVL236" s="242"/>
      <c r="MVM236" s="242"/>
      <c r="MVN236" s="242"/>
      <c r="MVO236" s="242"/>
      <c r="MVP236" s="242"/>
      <c r="MVQ236" s="242"/>
      <c r="MVR236" s="242"/>
      <c r="MVS236" s="242"/>
      <c r="MVT236" s="242"/>
      <c r="MVU236" s="242"/>
      <c r="MVV236" s="242"/>
      <c r="MVW236" s="242"/>
      <c r="MVX236" s="242"/>
      <c r="MVY236" s="242"/>
      <c r="MVZ236" s="242"/>
      <c r="MWA236" s="242"/>
      <c r="MWB236" s="242"/>
      <c r="MWC236" s="242"/>
      <c r="MWD236" s="242"/>
      <c r="MWE236" s="242"/>
      <c r="MWF236" s="242"/>
      <c r="MWG236" s="242"/>
      <c r="MWH236" s="242"/>
      <c r="MWI236" s="242"/>
      <c r="MWJ236" s="242"/>
      <c r="MWK236" s="242"/>
      <c r="MWL236" s="242"/>
      <c r="MWM236" s="242"/>
      <c r="MWN236" s="242"/>
      <c r="MWO236" s="242"/>
      <c r="MWP236" s="242"/>
      <c r="MWQ236" s="242"/>
      <c r="MWR236" s="242"/>
      <c r="MWS236" s="242"/>
      <c r="MWT236" s="242"/>
      <c r="MWU236" s="242"/>
      <c r="MWV236" s="242"/>
      <c r="MWW236" s="242"/>
      <c r="MWX236" s="242"/>
      <c r="MWY236" s="242"/>
      <c r="MWZ236" s="242"/>
      <c r="MXA236" s="242"/>
      <c r="MXB236" s="242"/>
      <c r="MXC236" s="242"/>
      <c r="MXD236" s="242"/>
      <c r="MXE236" s="242"/>
      <c r="MXF236" s="242"/>
      <c r="MXG236" s="242"/>
      <c r="MXH236" s="242"/>
      <c r="MXI236" s="242"/>
      <c r="MXJ236" s="242"/>
      <c r="MXK236" s="242"/>
      <c r="MXL236" s="242"/>
      <c r="MXM236" s="242"/>
      <c r="MXN236" s="242"/>
      <c r="MXO236" s="242"/>
      <c r="MXP236" s="242"/>
      <c r="MXQ236" s="242"/>
      <c r="MXR236" s="242"/>
      <c r="MXS236" s="242"/>
      <c r="MXT236" s="242"/>
      <c r="MXU236" s="242"/>
      <c r="MXV236" s="242"/>
      <c r="MXW236" s="242"/>
      <c r="MXX236" s="242"/>
      <c r="MXY236" s="242"/>
      <c r="MXZ236" s="242"/>
      <c r="MYA236" s="242"/>
      <c r="MYB236" s="242"/>
      <c r="MYC236" s="242"/>
      <c r="MYD236" s="242"/>
      <c r="MYE236" s="242"/>
      <c r="MYF236" s="242"/>
      <c r="MYG236" s="242"/>
      <c r="MYH236" s="242"/>
      <c r="MYI236" s="242"/>
      <c r="MYJ236" s="242"/>
      <c r="MYK236" s="242"/>
      <c r="MYL236" s="242"/>
      <c r="MYM236" s="242"/>
      <c r="MYN236" s="242"/>
      <c r="MYO236" s="242"/>
      <c r="MYP236" s="242"/>
      <c r="MYQ236" s="242"/>
      <c r="MYR236" s="242"/>
      <c r="MYS236" s="242"/>
      <c r="MYT236" s="242"/>
      <c r="MYU236" s="242"/>
      <c r="MYV236" s="242"/>
      <c r="MYW236" s="242"/>
      <c r="MYX236" s="242"/>
      <c r="MYY236" s="242"/>
      <c r="MYZ236" s="242"/>
      <c r="MZA236" s="242"/>
      <c r="MZB236" s="242"/>
      <c r="MZC236" s="242"/>
      <c r="MZD236" s="242"/>
      <c r="MZE236" s="242"/>
      <c r="MZF236" s="242"/>
      <c r="MZG236" s="242"/>
      <c r="MZH236" s="242"/>
      <c r="MZI236" s="242"/>
      <c r="MZJ236" s="242"/>
      <c r="MZK236" s="242"/>
      <c r="MZL236" s="242"/>
      <c r="MZM236" s="242"/>
      <c r="MZN236" s="242"/>
      <c r="MZO236" s="242"/>
      <c r="MZP236" s="242"/>
      <c r="MZQ236" s="242"/>
      <c r="MZR236" s="242"/>
      <c r="MZS236" s="242"/>
      <c r="MZT236" s="242"/>
      <c r="MZU236" s="242"/>
      <c r="MZV236" s="242"/>
      <c r="MZW236" s="242"/>
      <c r="MZX236" s="242"/>
      <c r="MZY236" s="242"/>
      <c r="MZZ236" s="242"/>
      <c r="NAA236" s="242"/>
      <c r="NAB236" s="242"/>
      <c r="NAC236" s="242"/>
      <c r="NAD236" s="242"/>
      <c r="NAE236" s="242"/>
      <c r="NAF236" s="242"/>
      <c r="NAG236" s="242"/>
      <c r="NAH236" s="242"/>
      <c r="NAI236" s="242"/>
      <c r="NAJ236" s="242"/>
      <c r="NAK236" s="242"/>
      <c r="NAL236" s="242"/>
      <c r="NAM236" s="242"/>
      <c r="NAN236" s="242"/>
      <c r="NAO236" s="242"/>
      <c r="NAP236" s="242"/>
      <c r="NAQ236" s="242"/>
      <c r="NAR236" s="242"/>
      <c r="NAS236" s="242"/>
      <c r="NAT236" s="242"/>
      <c r="NAU236" s="242"/>
      <c r="NAV236" s="242"/>
      <c r="NAW236" s="242"/>
      <c r="NAX236" s="242"/>
      <c r="NAY236" s="242"/>
      <c r="NAZ236" s="242"/>
      <c r="NBA236" s="242"/>
      <c r="NBB236" s="242"/>
      <c r="NBC236" s="242"/>
      <c r="NBD236" s="242"/>
      <c r="NBE236" s="242"/>
      <c r="NBF236" s="242"/>
      <c r="NBG236" s="242"/>
      <c r="NBH236" s="242"/>
      <c r="NBI236" s="242"/>
      <c r="NBJ236" s="242"/>
      <c r="NBK236" s="242"/>
      <c r="NBL236" s="242"/>
      <c r="NBM236" s="242"/>
      <c r="NBN236" s="242"/>
      <c r="NBO236" s="242"/>
      <c r="NBP236" s="242"/>
      <c r="NBQ236" s="242"/>
      <c r="NBR236" s="242"/>
      <c r="NBS236" s="242"/>
      <c r="NBT236" s="242"/>
      <c r="NBU236" s="242"/>
      <c r="NBV236" s="242"/>
      <c r="NBW236" s="242"/>
      <c r="NBX236" s="242"/>
      <c r="NBY236" s="242"/>
      <c r="NBZ236" s="242"/>
      <c r="NCA236" s="242"/>
      <c r="NCB236" s="242"/>
      <c r="NCC236" s="242"/>
      <c r="NCD236" s="242"/>
      <c r="NCE236" s="242"/>
      <c r="NCF236" s="242"/>
      <c r="NCG236" s="242"/>
      <c r="NCH236" s="242"/>
      <c r="NCI236" s="242"/>
      <c r="NCJ236" s="242"/>
      <c r="NCK236" s="242"/>
      <c r="NCL236" s="242"/>
      <c r="NCM236" s="242"/>
      <c r="NCN236" s="242"/>
      <c r="NCO236" s="242"/>
      <c r="NCP236" s="242"/>
      <c r="NCQ236" s="242"/>
      <c r="NCR236" s="242"/>
      <c r="NCS236" s="242"/>
      <c r="NCT236" s="242"/>
      <c r="NCU236" s="242"/>
      <c r="NCV236" s="242"/>
      <c r="NCW236" s="242"/>
      <c r="NCX236" s="242"/>
      <c r="NCY236" s="242"/>
      <c r="NCZ236" s="242"/>
      <c r="NDA236" s="242"/>
      <c r="NDB236" s="242"/>
      <c r="NDC236" s="242"/>
      <c r="NDD236" s="242"/>
      <c r="NDE236" s="242"/>
      <c r="NDF236" s="242"/>
      <c r="NDG236" s="242"/>
      <c r="NDH236" s="242"/>
      <c r="NDI236" s="242"/>
      <c r="NDJ236" s="242"/>
      <c r="NDK236" s="242"/>
      <c r="NDL236" s="242"/>
      <c r="NDM236" s="242"/>
      <c r="NDN236" s="242"/>
      <c r="NDO236" s="242"/>
      <c r="NDP236" s="242"/>
      <c r="NDQ236" s="242"/>
      <c r="NDR236" s="242"/>
      <c r="NDS236" s="242"/>
      <c r="NDT236" s="242"/>
      <c r="NDU236" s="242"/>
      <c r="NDV236" s="242"/>
      <c r="NDW236" s="242"/>
      <c r="NDX236" s="242"/>
      <c r="NDY236" s="242"/>
      <c r="NDZ236" s="242"/>
      <c r="NEA236" s="242"/>
      <c r="NEB236" s="242"/>
      <c r="NEC236" s="242"/>
      <c r="NED236" s="242"/>
      <c r="NEE236" s="242"/>
      <c r="NEF236" s="242"/>
      <c r="NEG236" s="242"/>
      <c r="NEH236" s="242"/>
      <c r="NEI236" s="242"/>
      <c r="NEJ236" s="242"/>
      <c r="NEK236" s="242"/>
      <c r="NEL236" s="242"/>
      <c r="NEM236" s="242"/>
      <c r="NEN236" s="242"/>
      <c r="NEO236" s="242"/>
      <c r="NEP236" s="242"/>
      <c r="NEQ236" s="242"/>
      <c r="NER236" s="242"/>
      <c r="NES236" s="242"/>
      <c r="NET236" s="242"/>
      <c r="NEU236" s="242"/>
      <c r="NEV236" s="242"/>
      <c r="NEW236" s="242"/>
      <c r="NEX236" s="242"/>
      <c r="NEY236" s="242"/>
      <c r="NEZ236" s="242"/>
      <c r="NFA236" s="242"/>
      <c r="NFB236" s="242"/>
      <c r="NFC236" s="242"/>
      <c r="NFD236" s="242"/>
      <c r="NFE236" s="242"/>
      <c r="NFF236" s="242"/>
      <c r="NFG236" s="242"/>
      <c r="NFH236" s="242"/>
      <c r="NFI236" s="242"/>
      <c r="NFJ236" s="242"/>
      <c r="NFK236" s="242"/>
      <c r="NFL236" s="242"/>
      <c r="NFM236" s="242"/>
      <c r="NFN236" s="242"/>
      <c r="NFO236" s="242"/>
      <c r="NFP236" s="242"/>
      <c r="NFQ236" s="242"/>
      <c r="NFR236" s="242"/>
      <c r="NFS236" s="242"/>
      <c r="NFT236" s="242"/>
      <c r="NFU236" s="242"/>
      <c r="NFV236" s="242"/>
      <c r="NFW236" s="242"/>
      <c r="NFX236" s="242"/>
      <c r="NFY236" s="242"/>
      <c r="NFZ236" s="242"/>
      <c r="NGA236" s="242"/>
      <c r="NGB236" s="242"/>
      <c r="NGC236" s="242"/>
      <c r="NGD236" s="242"/>
      <c r="NGE236" s="242"/>
      <c r="NGF236" s="242"/>
      <c r="NGG236" s="242"/>
      <c r="NGH236" s="242"/>
      <c r="NGI236" s="242"/>
      <c r="NGJ236" s="242"/>
      <c r="NGK236" s="242"/>
      <c r="NGL236" s="242"/>
      <c r="NGM236" s="242"/>
      <c r="NGN236" s="242"/>
      <c r="NGO236" s="242"/>
      <c r="NGP236" s="242"/>
      <c r="NGQ236" s="242"/>
      <c r="NGR236" s="242"/>
      <c r="NGS236" s="242"/>
      <c r="NGT236" s="242"/>
      <c r="NGU236" s="242"/>
      <c r="NGV236" s="242"/>
      <c r="NGW236" s="242"/>
      <c r="NGX236" s="242"/>
      <c r="NGY236" s="242"/>
      <c r="NGZ236" s="242"/>
      <c r="NHA236" s="242"/>
      <c r="NHB236" s="242"/>
      <c r="NHC236" s="242"/>
      <c r="NHD236" s="242"/>
      <c r="NHE236" s="242"/>
      <c r="NHF236" s="242"/>
      <c r="NHG236" s="242"/>
      <c r="NHH236" s="242"/>
      <c r="NHI236" s="242"/>
      <c r="NHJ236" s="242"/>
      <c r="NHK236" s="242"/>
      <c r="NHL236" s="242"/>
      <c r="NHM236" s="242"/>
      <c r="NHN236" s="242"/>
      <c r="NHO236" s="242"/>
      <c r="NHP236" s="242"/>
      <c r="NHQ236" s="242"/>
      <c r="NHR236" s="242"/>
      <c r="NHS236" s="242"/>
      <c r="NHT236" s="242"/>
      <c r="NHU236" s="242"/>
      <c r="NHV236" s="242"/>
      <c r="NHW236" s="242"/>
      <c r="NHX236" s="242"/>
      <c r="NHY236" s="242"/>
      <c r="NHZ236" s="242"/>
      <c r="NIA236" s="242"/>
      <c r="NIB236" s="242"/>
      <c r="NIC236" s="242"/>
      <c r="NID236" s="242"/>
      <c r="NIE236" s="242"/>
      <c r="NIF236" s="242"/>
      <c r="NIG236" s="242"/>
      <c r="NIH236" s="242"/>
      <c r="NII236" s="242"/>
      <c r="NIJ236" s="242"/>
      <c r="NIK236" s="242"/>
      <c r="NIL236" s="242"/>
      <c r="NIM236" s="242"/>
      <c r="NIN236" s="242"/>
      <c r="NIO236" s="242"/>
      <c r="NIP236" s="242"/>
      <c r="NIQ236" s="242"/>
      <c r="NIR236" s="242"/>
      <c r="NIS236" s="242"/>
      <c r="NIT236" s="242"/>
      <c r="NIU236" s="242"/>
      <c r="NIV236" s="242"/>
      <c r="NIW236" s="242"/>
      <c r="NIX236" s="242"/>
      <c r="NIY236" s="242"/>
      <c r="NIZ236" s="242"/>
      <c r="NJA236" s="242"/>
      <c r="NJB236" s="242"/>
      <c r="NJC236" s="242"/>
      <c r="NJD236" s="242"/>
      <c r="NJE236" s="242"/>
      <c r="NJF236" s="242"/>
      <c r="NJG236" s="242"/>
      <c r="NJH236" s="242"/>
      <c r="NJI236" s="242"/>
      <c r="NJJ236" s="242"/>
      <c r="NJK236" s="242"/>
      <c r="NJL236" s="242"/>
      <c r="NJM236" s="242"/>
      <c r="NJN236" s="242"/>
      <c r="NJO236" s="242"/>
      <c r="NJP236" s="242"/>
      <c r="NJQ236" s="242"/>
      <c r="NJR236" s="242"/>
      <c r="NJS236" s="242"/>
      <c r="NJT236" s="242"/>
      <c r="NJU236" s="242"/>
      <c r="NJV236" s="242"/>
      <c r="NJW236" s="242"/>
      <c r="NJX236" s="242"/>
      <c r="NJY236" s="242"/>
      <c r="NJZ236" s="242"/>
      <c r="NKA236" s="242"/>
      <c r="NKB236" s="242"/>
      <c r="NKC236" s="242"/>
      <c r="NKD236" s="242"/>
      <c r="NKE236" s="242"/>
      <c r="NKF236" s="242"/>
      <c r="NKG236" s="242"/>
      <c r="NKH236" s="242"/>
      <c r="NKI236" s="242"/>
      <c r="NKJ236" s="242"/>
      <c r="NKK236" s="242"/>
      <c r="NKL236" s="242"/>
      <c r="NKM236" s="242"/>
      <c r="NKN236" s="242"/>
      <c r="NKO236" s="242"/>
      <c r="NKP236" s="242"/>
      <c r="NKQ236" s="242"/>
      <c r="NKR236" s="242"/>
      <c r="NKS236" s="242"/>
      <c r="NKT236" s="242"/>
      <c r="NKU236" s="242"/>
      <c r="NKV236" s="242"/>
      <c r="NKW236" s="242"/>
      <c r="NKX236" s="242"/>
      <c r="NKY236" s="242"/>
      <c r="NKZ236" s="242"/>
      <c r="NLA236" s="242"/>
      <c r="NLB236" s="242"/>
      <c r="NLC236" s="242"/>
      <c r="NLD236" s="242"/>
      <c r="NLE236" s="242"/>
      <c r="NLF236" s="242"/>
      <c r="NLG236" s="242"/>
      <c r="NLH236" s="242"/>
      <c r="NLI236" s="242"/>
      <c r="NLJ236" s="242"/>
      <c r="NLK236" s="242"/>
      <c r="NLL236" s="242"/>
      <c r="NLM236" s="242"/>
      <c r="NLN236" s="242"/>
      <c r="NLO236" s="242"/>
      <c r="NLP236" s="242"/>
      <c r="NLQ236" s="242"/>
      <c r="NLR236" s="242"/>
      <c r="NLS236" s="242"/>
      <c r="NLT236" s="242"/>
      <c r="NLU236" s="242"/>
      <c r="NLV236" s="242"/>
      <c r="NLW236" s="242"/>
      <c r="NLX236" s="242"/>
      <c r="NLY236" s="242"/>
      <c r="NLZ236" s="242"/>
      <c r="NMA236" s="242"/>
      <c r="NMB236" s="242"/>
      <c r="NMC236" s="242"/>
      <c r="NMD236" s="242"/>
      <c r="NME236" s="242"/>
      <c r="NMF236" s="242"/>
      <c r="NMG236" s="242"/>
      <c r="NMH236" s="242"/>
      <c r="NMI236" s="242"/>
      <c r="NMJ236" s="242"/>
      <c r="NMK236" s="242"/>
      <c r="NML236" s="242"/>
      <c r="NMM236" s="242"/>
      <c r="NMN236" s="242"/>
      <c r="NMO236" s="242"/>
      <c r="NMP236" s="242"/>
      <c r="NMQ236" s="242"/>
      <c r="NMR236" s="242"/>
      <c r="NMS236" s="242"/>
      <c r="NMT236" s="242"/>
      <c r="NMU236" s="242"/>
      <c r="NMV236" s="242"/>
      <c r="NMW236" s="242"/>
      <c r="NMX236" s="242"/>
      <c r="NMY236" s="242"/>
      <c r="NMZ236" s="242"/>
      <c r="NNA236" s="242"/>
      <c r="NNB236" s="242"/>
      <c r="NNC236" s="242"/>
      <c r="NND236" s="242"/>
      <c r="NNE236" s="242"/>
      <c r="NNF236" s="242"/>
      <c r="NNG236" s="242"/>
      <c r="NNH236" s="242"/>
      <c r="NNI236" s="242"/>
      <c r="NNJ236" s="242"/>
      <c r="NNK236" s="242"/>
      <c r="NNL236" s="242"/>
      <c r="NNM236" s="242"/>
      <c r="NNN236" s="242"/>
      <c r="NNO236" s="242"/>
      <c r="NNP236" s="242"/>
      <c r="NNQ236" s="242"/>
      <c r="NNR236" s="242"/>
      <c r="NNS236" s="242"/>
      <c r="NNT236" s="242"/>
      <c r="NNU236" s="242"/>
      <c r="NNV236" s="242"/>
      <c r="NNW236" s="242"/>
      <c r="NNX236" s="242"/>
      <c r="NNY236" s="242"/>
      <c r="NNZ236" s="242"/>
      <c r="NOA236" s="242"/>
      <c r="NOB236" s="242"/>
      <c r="NOC236" s="242"/>
      <c r="NOD236" s="242"/>
      <c r="NOE236" s="242"/>
      <c r="NOF236" s="242"/>
      <c r="NOG236" s="242"/>
      <c r="NOH236" s="242"/>
      <c r="NOI236" s="242"/>
      <c r="NOJ236" s="242"/>
      <c r="NOK236" s="242"/>
      <c r="NOL236" s="242"/>
      <c r="NOM236" s="242"/>
      <c r="NON236" s="242"/>
      <c r="NOO236" s="242"/>
      <c r="NOP236" s="242"/>
      <c r="NOQ236" s="242"/>
      <c r="NOR236" s="242"/>
      <c r="NOS236" s="242"/>
      <c r="NOT236" s="242"/>
      <c r="NOU236" s="242"/>
      <c r="NOV236" s="242"/>
      <c r="NOW236" s="242"/>
      <c r="NOX236" s="242"/>
      <c r="NOY236" s="242"/>
      <c r="NOZ236" s="242"/>
      <c r="NPA236" s="242"/>
      <c r="NPB236" s="242"/>
      <c r="NPC236" s="242"/>
      <c r="NPD236" s="242"/>
      <c r="NPE236" s="242"/>
      <c r="NPF236" s="242"/>
      <c r="NPG236" s="242"/>
      <c r="NPH236" s="242"/>
      <c r="NPI236" s="242"/>
      <c r="NPJ236" s="242"/>
      <c r="NPK236" s="242"/>
      <c r="NPL236" s="242"/>
      <c r="NPM236" s="242"/>
      <c r="NPN236" s="242"/>
      <c r="NPO236" s="242"/>
      <c r="NPP236" s="242"/>
      <c r="NPQ236" s="242"/>
      <c r="NPR236" s="242"/>
      <c r="NPS236" s="242"/>
      <c r="NPT236" s="242"/>
      <c r="NPU236" s="242"/>
      <c r="NPV236" s="242"/>
      <c r="NPW236" s="242"/>
      <c r="NPX236" s="242"/>
      <c r="NPY236" s="242"/>
      <c r="NPZ236" s="242"/>
      <c r="NQA236" s="242"/>
      <c r="NQB236" s="242"/>
      <c r="NQC236" s="242"/>
      <c r="NQD236" s="242"/>
      <c r="NQE236" s="242"/>
      <c r="NQF236" s="242"/>
      <c r="NQG236" s="242"/>
      <c r="NQH236" s="242"/>
      <c r="NQI236" s="242"/>
      <c r="NQJ236" s="242"/>
      <c r="NQK236" s="242"/>
      <c r="NQL236" s="242"/>
      <c r="NQM236" s="242"/>
      <c r="NQN236" s="242"/>
      <c r="NQO236" s="242"/>
      <c r="NQP236" s="242"/>
      <c r="NQQ236" s="242"/>
      <c r="NQR236" s="242"/>
      <c r="NQS236" s="242"/>
      <c r="NQT236" s="242"/>
      <c r="NQU236" s="242"/>
      <c r="NQV236" s="242"/>
      <c r="NQW236" s="242"/>
      <c r="NQX236" s="242"/>
      <c r="NQY236" s="242"/>
      <c r="NQZ236" s="242"/>
      <c r="NRA236" s="242"/>
      <c r="NRB236" s="242"/>
      <c r="NRC236" s="242"/>
      <c r="NRD236" s="242"/>
      <c r="NRE236" s="242"/>
      <c r="NRF236" s="242"/>
      <c r="NRG236" s="242"/>
      <c r="NRH236" s="242"/>
      <c r="NRI236" s="242"/>
      <c r="NRJ236" s="242"/>
      <c r="NRK236" s="242"/>
      <c r="NRL236" s="242"/>
      <c r="NRM236" s="242"/>
      <c r="NRN236" s="242"/>
      <c r="NRO236" s="242"/>
      <c r="NRP236" s="242"/>
      <c r="NRQ236" s="242"/>
      <c r="NRR236" s="242"/>
      <c r="NRS236" s="242"/>
      <c r="NRT236" s="242"/>
      <c r="NRU236" s="242"/>
      <c r="NRV236" s="242"/>
      <c r="NRW236" s="242"/>
      <c r="NRX236" s="242"/>
      <c r="NRY236" s="242"/>
      <c r="NRZ236" s="242"/>
      <c r="NSA236" s="242"/>
      <c r="NSB236" s="242"/>
      <c r="NSC236" s="242"/>
      <c r="NSD236" s="242"/>
      <c r="NSE236" s="242"/>
      <c r="NSF236" s="242"/>
      <c r="NSG236" s="242"/>
      <c r="NSH236" s="242"/>
      <c r="NSI236" s="242"/>
      <c r="NSJ236" s="242"/>
      <c r="NSK236" s="242"/>
      <c r="NSL236" s="242"/>
      <c r="NSM236" s="242"/>
      <c r="NSN236" s="242"/>
      <c r="NSO236" s="242"/>
      <c r="NSP236" s="242"/>
      <c r="NSQ236" s="242"/>
      <c r="NSR236" s="242"/>
      <c r="NSS236" s="242"/>
      <c r="NST236" s="242"/>
      <c r="NSU236" s="242"/>
      <c r="NSV236" s="242"/>
      <c r="NSW236" s="242"/>
      <c r="NSX236" s="242"/>
      <c r="NSY236" s="242"/>
      <c r="NSZ236" s="242"/>
      <c r="NTA236" s="242"/>
      <c r="NTB236" s="242"/>
      <c r="NTC236" s="242"/>
      <c r="NTD236" s="242"/>
      <c r="NTE236" s="242"/>
      <c r="NTF236" s="242"/>
      <c r="NTG236" s="242"/>
      <c r="NTH236" s="242"/>
      <c r="NTI236" s="242"/>
      <c r="NTJ236" s="242"/>
      <c r="NTK236" s="242"/>
      <c r="NTL236" s="242"/>
      <c r="NTM236" s="242"/>
      <c r="NTN236" s="242"/>
      <c r="NTO236" s="242"/>
      <c r="NTP236" s="242"/>
      <c r="NTQ236" s="242"/>
      <c r="NTR236" s="242"/>
      <c r="NTS236" s="242"/>
      <c r="NTT236" s="242"/>
      <c r="NTU236" s="242"/>
      <c r="NTV236" s="242"/>
      <c r="NTW236" s="242"/>
      <c r="NTX236" s="242"/>
      <c r="NTY236" s="242"/>
      <c r="NTZ236" s="242"/>
      <c r="NUA236" s="242"/>
      <c r="NUB236" s="242"/>
      <c r="NUC236" s="242"/>
      <c r="NUD236" s="242"/>
      <c r="NUE236" s="242"/>
      <c r="NUF236" s="242"/>
      <c r="NUG236" s="242"/>
      <c r="NUH236" s="242"/>
      <c r="NUI236" s="242"/>
      <c r="NUJ236" s="242"/>
      <c r="NUK236" s="242"/>
      <c r="NUL236" s="242"/>
      <c r="NUM236" s="242"/>
      <c r="NUN236" s="242"/>
      <c r="NUO236" s="242"/>
      <c r="NUP236" s="242"/>
      <c r="NUQ236" s="242"/>
      <c r="NUR236" s="242"/>
      <c r="NUS236" s="242"/>
      <c r="NUT236" s="242"/>
      <c r="NUU236" s="242"/>
      <c r="NUV236" s="242"/>
      <c r="NUW236" s="242"/>
      <c r="NUX236" s="242"/>
      <c r="NUY236" s="242"/>
      <c r="NUZ236" s="242"/>
      <c r="NVA236" s="242"/>
      <c r="NVB236" s="242"/>
      <c r="NVC236" s="242"/>
      <c r="NVD236" s="242"/>
      <c r="NVE236" s="242"/>
      <c r="NVF236" s="242"/>
      <c r="NVG236" s="242"/>
      <c r="NVH236" s="242"/>
      <c r="NVI236" s="242"/>
      <c r="NVJ236" s="242"/>
      <c r="NVK236" s="242"/>
      <c r="NVL236" s="242"/>
      <c r="NVM236" s="242"/>
      <c r="NVN236" s="242"/>
      <c r="NVO236" s="242"/>
      <c r="NVP236" s="242"/>
      <c r="NVQ236" s="242"/>
      <c r="NVR236" s="242"/>
      <c r="NVS236" s="242"/>
      <c r="NVT236" s="242"/>
      <c r="NVU236" s="242"/>
      <c r="NVV236" s="242"/>
      <c r="NVW236" s="242"/>
      <c r="NVX236" s="242"/>
      <c r="NVY236" s="242"/>
      <c r="NVZ236" s="242"/>
      <c r="NWA236" s="242"/>
      <c r="NWB236" s="242"/>
      <c r="NWC236" s="242"/>
      <c r="NWD236" s="242"/>
      <c r="NWE236" s="242"/>
      <c r="NWF236" s="242"/>
      <c r="NWG236" s="242"/>
      <c r="NWH236" s="242"/>
      <c r="NWI236" s="242"/>
      <c r="NWJ236" s="242"/>
      <c r="NWK236" s="242"/>
      <c r="NWL236" s="242"/>
      <c r="NWM236" s="242"/>
      <c r="NWN236" s="242"/>
      <c r="NWO236" s="242"/>
      <c r="NWP236" s="242"/>
      <c r="NWQ236" s="242"/>
      <c r="NWR236" s="242"/>
      <c r="NWS236" s="242"/>
      <c r="NWT236" s="242"/>
      <c r="NWU236" s="242"/>
      <c r="NWV236" s="242"/>
      <c r="NWW236" s="242"/>
      <c r="NWX236" s="242"/>
      <c r="NWY236" s="242"/>
      <c r="NWZ236" s="242"/>
      <c r="NXA236" s="242"/>
      <c r="NXB236" s="242"/>
      <c r="NXC236" s="242"/>
      <c r="NXD236" s="242"/>
      <c r="NXE236" s="242"/>
      <c r="NXF236" s="242"/>
      <c r="NXG236" s="242"/>
      <c r="NXH236" s="242"/>
      <c r="NXI236" s="242"/>
      <c r="NXJ236" s="242"/>
      <c r="NXK236" s="242"/>
      <c r="NXL236" s="242"/>
      <c r="NXM236" s="242"/>
      <c r="NXN236" s="242"/>
      <c r="NXO236" s="242"/>
      <c r="NXP236" s="242"/>
      <c r="NXQ236" s="242"/>
      <c r="NXR236" s="242"/>
      <c r="NXS236" s="242"/>
      <c r="NXT236" s="242"/>
      <c r="NXU236" s="242"/>
      <c r="NXV236" s="242"/>
      <c r="NXW236" s="242"/>
      <c r="NXX236" s="242"/>
      <c r="NXY236" s="242"/>
      <c r="NXZ236" s="242"/>
      <c r="NYA236" s="242"/>
      <c r="NYB236" s="242"/>
      <c r="NYC236" s="242"/>
      <c r="NYD236" s="242"/>
      <c r="NYE236" s="242"/>
      <c r="NYF236" s="242"/>
      <c r="NYG236" s="242"/>
      <c r="NYH236" s="242"/>
      <c r="NYI236" s="242"/>
      <c r="NYJ236" s="242"/>
      <c r="NYK236" s="242"/>
      <c r="NYL236" s="242"/>
      <c r="NYM236" s="242"/>
      <c r="NYN236" s="242"/>
      <c r="NYO236" s="242"/>
      <c r="NYP236" s="242"/>
      <c r="NYQ236" s="242"/>
      <c r="NYR236" s="242"/>
      <c r="NYS236" s="242"/>
      <c r="NYT236" s="242"/>
      <c r="NYU236" s="242"/>
      <c r="NYV236" s="242"/>
      <c r="NYW236" s="242"/>
      <c r="NYX236" s="242"/>
      <c r="NYY236" s="242"/>
      <c r="NYZ236" s="242"/>
      <c r="NZA236" s="242"/>
      <c r="NZB236" s="242"/>
      <c r="NZC236" s="242"/>
      <c r="NZD236" s="242"/>
      <c r="NZE236" s="242"/>
      <c r="NZF236" s="242"/>
      <c r="NZG236" s="242"/>
      <c r="NZH236" s="242"/>
      <c r="NZI236" s="242"/>
      <c r="NZJ236" s="242"/>
      <c r="NZK236" s="242"/>
      <c r="NZL236" s="242"/>
      <c r="NZM236" s="242"/>
      <c r="NZN236" s="242"/>
      <c r="NZO236" s="242"/>
      <c r="NZP236" s="242"/>
      <c r="NZQ236" s="242"/>
      <c r="NZR236" s="242"/>
      <c r="NZS236" s="242"/>
      <c r="NZT236" s="242"/>
      <c r="NZU236" s="242"/>
      <c r="NZV236" s="242"/>
      <c r="NZW236" s="242"/>
      <c r="NZX236" s="242"/>
      <c r="NZY236" s="242"/>
      <c r="NZZ236" s="242"/>
      <c r="OAA236" s="242"/>
      <c r="OAB236" s="242"/>
      <c r="OAC236" s="242"/>
      <c r="OAD236" s="242"/>
      <c r="OAE236" s="242"/>
      <c r="OAF236" s="242"/>
      <c r="OAG236" s="242"/>
      <c r="OAH236" s="242"/>
      <c r="OAI236" s="242"/>
      <c r="OAJ236" s="242"/>
      <c r="OAK236" s="242"/>
      <c r="OAL236" s="242"/>
      <c r="OAM236" s="242"/>
      <c r="OAN236" s="242"/>
      <c r="OAO236" s="242"/>
      <c r="OAP236" s="242"/>
      <c r="OAQ236" s="242"/>
      <c r="OAR236" s="242"/>
      <c r="OAS236" s="242"/>
      <c r="OAT236" s="242"/>
      <c r="OAU236" s="242"/>
      <c r="OAV236" s="242"/>
      <c r="OAW236" s="242"/>
      <c r="OAX236" s="242"/>
      <c r="OAY236" s="242"/>
      <c r="OAZ236" s="242"/>
      <c r="OBA236" s="242"/>
      <c r="OBB236" s="242"/>
      <c r="OBC236" s="242"/>
      <c r="OBD236" s="242"/>
      <c r="OBE236" s="242"/>
      <c r="OBF236" s="242"/>
      <c r="OBG236" s="242"/>
      <c r="OBH236" s="242"/>
      <c r="OBI236" s="242"/>
      <c r="OBJ236" s="242"/>
      <c r="OBK236" s="242"/>
      <c r="OBL236" s="242"/>
      <c r="OBM236" s="242"/>
      <c r="OBN236" s="242"/>
      <c r="OBO236" s="242"/>
      <c r="OBP236" s="242"/>
      <c r="OBQ236" s="242"/>
      <c r="OBR236" s="242"/>
      <c r="OBS236" s="242"/>
      <c r="OBT236" s="242"/>
      <c r="OBU236" s="242"/>
      <c r="OBV236" s="242"/>
      <c r="OBW236" s="242"/>
      <c r="OBX236" s="242"/>
      <c r="OBY236" s="242"/>
      <c r="OBZ236" s="242"/>
      <c r="OCA236" s="242"/>
      <c r="OCB236" s="242"/>
      <c r="OCC236" s="242"/>
      <c r="OCD236" s="242"/>
      <c r="OCE236" s="242"/>
      <c r="OCF236" s="242"/>
      <c r="OCG236" s="242"/>
      <c r="OCH236" s="242"/>
      <c r="OCI236" s="242"/>
      <c r="OCJ236" s="242"/>
      <c r="OCK236" s="242"/>
      <c r="OCL236" s="242"/>
      <c r="OCM236" s="242"/>
      <c r="OCN236" s="242"/>
      <c r="OCO236" s="242"/>
      <c r="OCP236" s="242"/>
      <c r="OCQ236" s="242"/>
      <c r="OCR236" s="242"/>
      <c r="OCS236" s="242"/>
      <c r="OCT236" s="242"/>
      <c r="OCU236" s="242"/>
      <c r="OCV236" s="242"/>
      <c r="OCW236" s="242"/>
      <c r="OCX236" s="242"/>
      <c r="OCY236" s="242"/>
      <c r="OCZ236" s="242"/>
      <c r="ODA236" s="242"/>
      <c r="ODB236" s="242"/>
      <c r="ODC236" s="242"/>
      <c r="ODD236" s="242"/>
      <c r="ODE236" s="242"/>
      <c r="ODF236" s="242"/>
      <c r="ODG236" s="242"/>
      <c r="ODH236" s="242"/>
      <c r="ODI236" s="242"/>
      <c r="ODJ236" s="242"/>
      <c r="ODK236" s="242"/>
      <c r="ODL236" s="242"/>
      <c r="ODM236" s="242"/>
      <c r="ODN236" s="242"/>
      <c r="ODO236" s="242"/>
      <c r="ODP236" s="242"/>
      <c r="ODQ236" s="242"/>
      <c r="ODR236" s="242"/>
      <c r="ODS236" s="242"/>
      <c r="ODT236" s="242"/>
      <c r="ODU236" s="242"/>
      <c r="ODV236" s="242"/>
      <c r="ODW236" s="242"/>
      <c r="ODX236" s="242"/>
      <c r="ODY236" s="242"/>
      <c r="ODZ236" s="242"/>
      <c r="OEA236" s="242"/>
      <c r="OEB236" s="242"/>
      <c r="OEC236" s="242"/>
      <c r="OED236" s="242"/>
      <c r="OEE236" s="242"/>
      <c r="OEF236" s="242"/>
      <c r="OEG236" s="242"/>
      <c r="OEH236" s="242"/>
      <c r="OEI236" s="242"/>
      <c r="OEJ236" s="242"/>
      <c r="OEK236" s="242"/>
      <c r="OEL236" s="242"/>
      <c r="OEM236" s="242"/>
      <c r="OEN236" s="242"/>
      <c r="OEO236" s="242"/>
      <c r="OEP236" s="242"/>
      <c r="OEQ236" s="242"/>
      <c r="OER236" s="242"/>
      <c r="OES236" s="242"/>
      <c r="OET236" s="242"/>
      <c r="OEU236" s="242"/>
      <c r="OEV236" s="242"/>
      <c r="OEW236" s="242"/>
      <c r="OEX236" s="242"/>
      <c r="OEY236" s="242"/>
      <c r="OEZ236" s="242"/>
      <c r="OFA236" s="242"/>
      <c r="OFB236" s="242"/>
      <c r="OFC236" s="242"/>
      <c r="OFD236" s="242"/>
      <c r="OFE236" s="242"/>
      <c r="OFF236" s="242"/>
      <c r="OFG236" s="242"/>
      <c r="OFH236" s="242"/>
      <c r="OFI236" s="242"/>
      <c r="OFJ236" s="242"/>
      <c r="OFK236" s="242"/>
      <c r="OFL236" s="242"/>
      <c r="OFM236" s="242"/>
      <c r="OFN236" s="242"/>
      <c r="OFO236" s="242"/>
      <c r="OFP236" s="242"/>
      <c r="OFQ236" s="242"/>
      <c r="OFR236" s="242"/>
      <c r="OFS236" s="242"/>
      <c r="OFT236" s="242"/>
      <c r="OFU236" s="242"/>
      <c r="OFV236" s="242"/>
      <c r="OFW236" s="242"/>
      <c r="OFX236" s="242"/>
      <c r="OFY236" s="242"/>
      <c r="OFZ236" s="242"/>
      <c r="OGA236" s="242"/>
      <c r="OGB236" s="242"/>
      <c r="OGC236" s="242"/>
      <c r="OGD236" s="242"/>
      <c r="OGE236" s="242"/>
      <c r="OGF236" s="242"/>
      <c r="OGG236" s="242"/>
      <c r="OGH236" s="242"/>
      <c r="OGI236" s="242"/>
      <c r="OGJ236" s="242"/>
      <c r="OGK236" s="242"/>
      <c r="OGL236" s="242"/>
      <c r="OGM236" s="242"/>
      <c r="OGN236" s="242"/>
      <c r="OGO236" s="242"/>
      <c r="OGP236" s="242"/>
      <c r="OGQ236" s="242"/>
      <c r="OGR236" s="242"/>
      <c r="OGS236" s="242"/>
      <c r="OGT236" s="242"/>
      <c r="OGU236" s="242"/>
      <c r="OGV236" s="242"/>
      <c r="OGW236" s="242"/>
      <c r="OGX236" s="242"/>
      <c r="OGY236" s="242"/>
      <c r="OGZ236" s="242"/>
      <c r="OHA236" s="242"/>
      <c r="OHB236" s="242"/>
      <c r="OHC236" s="242"/>
      <c r="OHD236" s="242"/>
      <c r="OHE236" s="242"/>
      <c r="OHF236" s="242"/>
      <c r="OHG236" s="242"/>
      <c r="OHH236" s="242"/>
      <c r="OHI236" s="242"/>
      <c r="OHJ236" s="242"/>
      <c r="OHK236" s="242"/>
      <c r="OHL236" s="242"/>
      <c r="OHM236" s="242"/>
      <c r="OHN236" s="242"/>
      <c r="OHO236" s="242"/>
      <c r="OHP236" s="242"/>
      <c r="OHQ236" s="242"/>
      <c r="OHR236" s="242"/>
      <c r="OHS236" s="242"/>
      <c r="OHT236" s="242"/>
      <c r="OHU236" s="242"/>
      <c r="OHV236" s="242"/>
      <c r="OHW236" s="242"/>
      <c r="OHX236" s="242"/>
      <c r="OHY236" s="242"/>
      <c r="OHZ236" s="242"/>
      <c r="OIA236" s="242"/>
      <c r="OIB236" s="242"/>
      <c r="OIC236" s="242"/>
      <c r="OID236" s="242"/>
      <c r="OIE236" s="242"/>
      <c r="OIF236" s="242"/>
      <c r="OIG236" s="242"/>
      <c r="OIH236" s="242"/>
      <c r="OII236" s="242"/>
      <c r="OIJ236" s="242"/>
      <c r="OIK236" s="242"/>
      <c r="OIL236" s="242"/>
      <c r="OIM236" s="242"/>
      <c r="OIN236" s="242"/>
      <c r="OIO236" s="242"/>
      <c r="OIP236" s="242"/>
      <c r="OIQ236" s="242"/>
      <c r="OIR236" s="242"/>
      <c r="OIS236" s="242"/>
      <c r="OIT236" s="242"/>
      <c r="OIU236" s="242"/>
      <c r="OIV236" s="242"/>
      <c r="OIW236" s="242"/>
      <c r="OIX236" s="242"/>
      <c r="OIY236" s="242"/>
      <c r="OIZ236" s="242"/>
      <c r="OJA236" s="242"/>
      <c r="OJB236" s="242"/>
      <c r="OJC236" s="242"/>
      <c r="OJD236" s="242"/>
      <c r="OJE236" s="242"/>
      <c r="OJF236" s="242"/>
      <c r="OJG236" s="242"/>
      <c r="OJH236" s="242"/>
      <c r="OJI236" s="242"/>
      <c r="OJJ236" s="242"/>
      <c r="OJK236" s="242"/>
      <c r="OJL236" s="242"/>
      <c r="OJM236" s="242"/>
      <c r="OJN236" s="242"/>
      <c r="OJO236" s="242"/>
      <c r="OJP236" s="242"/>
      <c r="OJQ236" s="242"/>
      <c r="OJR236" s="242"/>
      <c r="OJS236" s="242"/>
      <c r="OJT236" s="242"/>
      <c r="OJU236" s="242"/>
      <c r="OJV236" s="242"/>
      <c r="OJW236" s="242"/>
      <c r="OJX236" s="242"/>
      <c r="OJY236" s="242"/>
      <c r="OJZ236" s="242"/>
      <c r="OKA236" s="242"/>
      <c r="OKB236" s="242"/>
      <c r="OKC236" s="242"/>
      <c r="OKD236" s="242"/>
      <c r="OKE236" s="242"/>
      <c r="OKF236" s="242"/>
      <c r="OKG236" s="242"/>
      <c r="OKH236" s="242"/>
      <c r="OKI236" s="242"/>
      <c r="OKJ236" s="242"/>
      <c r="OKK236" s="242"/>
      <c r="OKL236" s="242"/>
      <c r="OKM236" s="242"/>
      <c r="OKN236" s="242"/>
      <c r="OKO236" s="242"/>
      <c r="OKP236" s="242"/>
      <c r="OKQ236" s="242"/>
      <c r="OKR236" s="242"/>
      <c r="OKS236" s="242"/>
      <c r="OKT236" s="242"/>
      <c r="OKU236" s="242"/>
      <c r="OKV236" s="242"/>
      <c r="OKW236" s="242"/>
      <c r="OKX236" s="242"/>
      <c r="OKY236" s="242"/>
      <c r="OKZ236" s="242"/>
      <c r="OLA236" s="242"/>
      <c r="OLB236" s="242"/>
      <c r="OLC236" s="242"/>
      <c r="OLD236" s="242"/>
      <c r="OLE236" s="242"/>
      <c r="OLF236" s="242"/>
      <c r="OLG236" s="242"/>
      <c r="OLH236" s="242"/>
      <c r="OLI236" s="242"/>
      <c r="OLJ236" s="242"/>
      <c r="OLK236" s="242"/>
      <c r="OLL236" s="242"/>
      <c r="OLM236" s="242"/>
      <c r="OLN236" s="242"/>
      <c r="OLO236" s="242"/>
      <c r="OLP236" s="242"/>
      <c r="OLQ236" s="242"/>
      <c r="OLR236" s="242"/>
      <c r="OLS236" s="242"/>
      <c r="OLT236" s="242"/>
      <c r="OLU236" s="242"/>
      <c r="OLV236" s="242"/>
      <c r="OLW236" s="242"/>
      <c r="OLX236" s="242"/>
      <c r="OLY236" s="242"/>
      <c r="OLZ236" s="242"/>
      <c r="OMA236" s="242"/>
      <c r="OMB236" s="242"/>
      <c r="OMC236" s="242"/>
      <c r="OMD236" s="242"/>
      <c r="OME236" s="242"/>
      <c r="OMF236" s="242"/>
      <c r="OMG236" s="242"/>
      <c r="OMH236" s="242"/>
      <c r="OMI236" s="242"/>
      <c r="OMJ236" s="242"/>
      <c r="OMK236" s="242"/>
      <c r="OML236" s="242"/>
      <c r="OMM236" s="242"/>
      <c r="OMN236" s="242"/>
      <c r="OMO236" s="242"/>
      <c r="OMP236" s="242"/>
      <c r="OMQ236" s="242"/>
      <c r="OMR236" s="242"/>
      <c r="OMS236" s="242"/>
      <c r="OMT236" s="242"/>
      <c r="OMU236" s="242"/>
      <c r="OMV236" s="242"/>
      <c r="OMW236" s="242"/>
      <c r="OMX236" s="242"/>
      <c r="OMY236" s="242"/>
      <c r="OMZ236" s="242"/>
      <c r="ONA236" s="242"/>
      <c r="ONB236" s="242"/>
      <c r="ONC236" s="242"/>
      <c r="OND236" s="242"/>
      <c r="ONE236" s="242"/>
      <c r="ONF236" s="242"/>
      <c r="ONG236" s="242"/>
      <c r="ONH236" s="242"/>
      <c r="ONI236" s="242"/>
      <c r="ONJ236" s="242"/>
      <c r="ONK236" s="242"/>
      <c r="ONL236" s="242"/>
      <c r="ONM236" s="242"/>
      <c r="ONN236" s="242"/>
      <c r="ONO236" s="242"/>
      <c r="ONP236" s="242"/>
      <c r="ONQ236" s="242"/>
      <c r="ONR236" s="242"/>
      <c r="ONS236" s="242"/>
      <c r="ONT236" s="242"/>
      <c r="ONU236" s="242"/>
      <c r="ONV236" s="242"/>
      <c r="ONW236" s="242"/>
      <c r="ONX236" s="242"/>
      <c r="ONY236" s="242"/>
      <c r="ONZ236" s="242"/>
      <c r="OOA236" s="242"/>
      <c r="OOB236" s="242"/>
      <c r="OOC236" s="242"/>
      <c r="OOD236" s="242"/>
      <c r="OOE236" s="242"/>
      <c r="OOF236" s="242"/>
      <c r="OOG236" s="242"/>
      <c r="OOH236" s="242"/>
      <c r="OOI236" s="242"/>
      <c r="OOJ236" s="242"/>
      <c r="OOK236" s="242"/>
      <c r="OOL236" s="242"/>
      <c r="OOM236" s="242"/>
      <c r="OON236" s="242"/>
      <c r="OOO236" s="242"/>
      <c r="OOP236" s="242"/>
      <c r="OOQ236" s="242"/>
      <c r="OOR236" s="242"/>
      <c r="OOS236" s="242"/>
      <c r="OOT236" s="242"/>
      <c r="OOU236" s="242"/>
      <c r="OOV236" s="242"/>
      <c r="OOW236" s="242"/>
      <c r="OOX236" s="242"/>
      <c r="OOY236" s="242"/>
      <c r="OOZ236" s="242"/>
      <c r="OPA236" s="242"/>
      <c r="OPB236" s="242"/>
      <c r="OPC236" s="242"/>
      <c r="OPD236" s="242"/>
      <c r="OPE236" s="242"/>
      <c r="OPF236" s="242"/>
      <c r="OPG236" s="242"/>
      <c r="OPH236" s="242"/>
      <c r="OPI236" s="242"/>
      <c r="OPJ236" s="242"/>
      <c r="OPK236" s="242"/>
      <c r="OPL236" s="242"/>
      <c r="OPM236" s="242"/>
      <c r="OPN236" s="242"/>
      <c r="OPO236" s="242"/>
      <c r="OPP236" s="242"/>
      <c r="OPQ236" s="242"/>
      <c r="OPR236" s="242"/>
      <c r="OPS236" s="242"/>
      <c r="OPT236" s="242"/>
      <c r="OPU236" s="242"/>
      <c r="OPV236" s="242"/>
      <c r="OPW236" s="242"/>
      <c r="OPX236" s="242"/>
      <c r="OPY236" s="242"/>
      <c r="OPZ236" s="242"/>
      <c r="OQA236" s="242"/>
      <c r="OQB236" s="242"/>
      <c r="OQC236" s="242"/>
      <c r="OQD236" s="242"/>
      <c r="OQE236" s="242"/>
      <c r="OQF236" s="242"/>
      <c r="OQG236" s="242"/>
      <c r="OQH236" s="242"/>
      <c r="OQI236" s="242"/>
      <c r="OQJ236" s="242"/>
      <c r="OQK236" s="242"/>
      <c r="OQL236" s="242"/>
      <c r="OQM236" s="242"/>
      <c r="OQN236" s="242"/>
      <c r="OQO236" s="242"/>
      <c r="OQP236" s="242"/>
      <c r="OQQ236" s="242"/>
      <c r="OQR236" s="242"/>
      <c r="OQS236" s="242"/>
      <c r="OQT236" s="242"/>
      <c r="OQU236" s="242"/>
      <c r="OQV236" s="242"/>
      <c r="OQW236" s="242"/>
      <c r="OQX236" s="242"/>
      <c r="OQY236" s="242"/>
      <c r="OQZ236" s="242"/>
      <c r="ORA236" s="242"/>
      <c r="ORB236" s="242"/>
      <c r="ORC236" s="242"/>
      <c r="ORD236" s="242"/>
      <c r="ORE236" s="242"/>
      <c r="ORF236" s="242"/>
      <c r="ORG236" s="242"/>
      <c r="ORH236" s="242"/>
      <c r="ORI236" s="242"/>
      <c r="ORJ236" s="242"/>
      <c r="ORK236" s="242"/>
      <c r="ORL236" s="242"/>
      <c r="ORM236" s="242"/>
      <c r="ORN236" s="242"/>
      <c r="ORO236" s="242"/>
      <c r="ORP236" s="242"/>
      <c r="ORQ236" s="242"/>
      <c r="ORR236" s="242"/>
      <c r="ORS236" s="242"/>
      <c r="ORT236" s="242"/>
      <c r="ORU236" s="242"/>
      <c r="ORV236" s="242"/>
      <c r="ORW236" s="242"/>
      <c r="ORX236" s="242"/>
      <c r="ORY236" s="242"/>
      <c r="ORZ236" s="242"/>
      <c r="OSA236" s="242"/>
      <c r="OSB236" s="242"/>
      <c r="OSC236" s="242"/>
      <c r="OSD236" s="242"/>
      <c r="OSE236" s="242"/>
      <c r="OSF236" s="242"/>
      <c r="OSG236" s="242"/>
      <c r="OSH236" s="242"/>
      <c r="OSI236" s="242"/>
      <c r="OSJ236" s="242"/>
      <c r="OSK236" s="242"/>
      <c r="OSL236" s="242"/>
      <c r="OSM236" s="242"/>
      <c r="OSN236" s="242"/>
      <c r="OSO236" s="242"/>
      <c r="OSP236" s="242"/>
      <c r="OSQ236" s="242"/>
      <c r="OSR236" s="242"/>
      <c r="OSS236" s="242"/>
      <c r="OST236" s="242"/>
      <c r="OSU236" s="242"/>
      <c r="OSV236" s="242"/>
      <c r="OSW236" s="242"/>
      <c r="OSX236" s="242"/>
      <c r="OSY236" s="242"/>
      <c r="OSZ236" s="242"/>
      <c r="OTA236" s="242"/>
      <c r="OTB236" s="242"/>
      <c r="OTC236" s="242"/>
      <c r="OTD236" s="242"/>
      <c r="OTE236" s="242"/>
      <c r="OTF236" s="242"/>
      <c r="OTG236" s="242"/>
      <c r="OTH236" s="242"/>
      <c r="OTI236" s="242"/>
      <c r="OTJ236" s="242"/>
      <c r="OTK236" s="242"/>
      <c r="OTL236" s="242"/>
      <c r="OTM236" s="242"/>
      <c r="OTN236" s="242"/>
      <c r="OTO236" s="242"/>
      <c r="OTP236" s="242"/>
      <c r="OTQ236" s="242"/>
      <c r="OTR236" s="242"/>
      <c r="OTS236" s="242"/>
      <c r="OTT236" s="242"/>
      <c r="OTU236" s="242"/>
      <c r="OTV236" s="242"/>
      <c r="OTW236" s="242"/>
      <c r="OTX236" s="242"/>
      <c r="OTY236" s="242"/>
      <c r="OTZ236" s="242"/>
      <c r="OUA236" s="242"/>
      <c r="OUB236" s="242"/>
      <c r="OUC236" s="242"/>
      <c r="OUD236" s="242"/>
      <c r="OUE236" s="242"/>
      <c r="OUF236" s="242"/>
      <c r="OUG236" s="242"/>
      <c r="OUH236" s="242"/>
      <c r="OUI236" s="242"/>
      <c r="OUJ236" s="242"/>
      <c r="OUK236" s="242"/>
      <c r="OUL236" s="242"/>
      <c r="OUM236" s="242"/>
      <c r="OUN236" s="242"/>
      <c r="OUO236" s="242"/>
      <c r="OUP236" s="242"/>
      <c r="OUQ236" s="242"/>
      <c r="OUR236" s="242"/>
      <c r="OUS236" s="242"/>
      <c r="OUT236" s="242"/>
      <c r="OUU236" s="242"/>
      <c r="OUV236" s="242"/>
      <c r="OUW236" s="242"/>
      <c r="OUX236" s="242"/>
      <c r="OUY236" s="242"/>
      <c r="OUZ236" s="242"/>
      <c r="OVA236" s="242"/>
      <c r="OVB236" s="242"/>
      <c r="OVC236" s="242"/>
      <c r="OVD236" s="242"/>
      <c r="OVE236" s="242"/>
      <c r="OVF236" s="242"/>
      <c r="OVG236" s="242"/>
      <c r="OVH236" s="242"/>
      <c r="OVI236" s="242"/>
      <c r="OVJ236" s="242"/>
      <c r="OVK236" s="242"/>
      <c r="OVL236" s="242"/>
      <c r="OVM236" s="242"/>
      <c r="OVN236" s="242"/>
      <c r="OVO236" s="242"/>
      <c r="OVP236" s="242"/>
      <c r="OVQ236" s="242"/>
      <c r="OVR236" s="242"/>
      <c r="OVS236" s="242"/>
      <c r="OVT236" s="242"/>
      <c r="OVU236" s="242"/>
      <c r="OVV236" s="242"/>
      <c r="OVW236" s="242"/>
      <c r="OVX236" s="242"/>
      <c r="OVY236" s="242"/>
      <c r="OVZ236" s="242"/>
      <c r="OWA236" s="242"/>
      <c r="OWB236" s="242"/>
      <c r="OWC236" s="242"/>
      <c r="OWD236" s="242"/>
      <c r="OWE236" s="242"/>
      <c r="OWF236" s="242"/>
      <c r="OWG236" s="242"/>
      <c r="OWH236" s="242"/>
      <c r="OWI236" s="242"/>
      <c r="OWJ236" s="242"/>
      <c r="OWK236" s="242"/>
      <c r="OWL236" s="242"/>
      <c r="OWM236" s="242"/>
      <c r="OWN236" s="242"/>
      <c r="OWO236" s="242"/>
      <c r="OWP236" s="242"/>
      <c r="OWQ236" s="242"/>
      <c r="OWR236" s="242"/>
      <c r="OWS236" s="242"/>
      <c r="OWT236" s="242"/>
      <c r="OWU236" s="242"/>
      <c r="OWV236" s="242"/>
      <c r="OWW236" s="242"/>
      <c r="OWX236" s="242"/>
      <c r="OWY236" s="242"/>
      <c r="OWZ236" s="242"/>
      <c r="OXA236" s="242"/>
      <c r="OXB236" s="242"/>
      <c r="OXC236" s="242"/>
      <c r="OXD236" s="242"/>
      <c r="OXE236" s="242"/>
      <c r="OXF236" s="242"/>
      <c r="OXG236" s="242"/>
      <c r="OXH236" s="242"/>
      <c r="OXI236" s="242"/>
      <c r="OXJ236" s="242"/>
      <c r="OXK236" s="242"/>
      <c r="OXL236" s="242"/>
      <c r="OXM236" s="242"/>
      <c r="OXN236" s="242"/>
      <c r="OXO236" s="242"/>
      <c r="OXP236" s="242"/>
      <c r="OXQ236" s="242"/>
      <c r="OXR236" s="242"/>
      <c r="OXS236" s="242"/>
      <c r="OXT236" s="242"/>
      <c r="OXU236" s="242"/>
      <c r="OXV236" s="242"/>
      <c r="OXW236" s="242"/>
      <c r="OXX236" s="242"/>
      <c r="OXY236" s="242"/>
      <c r="OXZ236" s="242"/>
      <c r="OYA236" s="242"/>
      <c r="OYB236" s="242"/>
      <c r="OYC236" s="242"/>
      <c r="OYD236" s="242"/>
      <c r="OYE236" s="242"/>
      <c r="OYF236" s="242"/>
      <c r="OYG236" s="242"/>
      <c r="OYH236" s="242"/>
      <c r="OYI236" s="242"/>
      <c r="OYJ236" s="242"/>
      <c r="OYK236" s="242"/>
      <c r="OYL236" s="242"/>
      <c r="OYM236" s="242"/>
      <c r="OYN236" s="242"/>
      <c r="OYO236" s="242"/>
      <c r="OYP236" s="242"/>
      <c r="OYQ236" s="242"/>
      <c r="OYR236" s="242"/>
      <c r="OYS236" s="242"/>
      <c r="OYT236" s="242"/>
      <c r="OYU236" s="242"/>
      <c r="OYV236" s="242"/>
      <c r="OYW236" s="242"/>
      <c r="OYX236" s="242"/>
      <c r="OYY236" s="242"/>
      <c r="OYZ236" s="242"/>
      <c r="OZA236" s="242"/>
      <c r="OZB236" s="242"/>
      <c r="OZC236" s="242"/>
      <c r="OZD236" s="242"/>
      <c r="OZE236" s="242"/>
      <c r="OZF236" s="242"/>
      <c r="OZG236" s="242"/>
      <c r="OZH236" s="242"/>
      <c r="OZI236" s="242"/>
      <c r="OZJ236" s="242"/>
      <c r="OZK236" s="242"/>
      <c r="OZL236" s="242"/>
      <c r="OZM236" s="242"/>
      <c r="OZN236" s="242"/>
      <c r="OZO236" s="242"/>
      <c r="OZP236" s="242"/>
      <c r="OZQ236" s="242"/>
      <c r="OZR236" s="242"/>
      <c r="OZS236" s="242"/>
      <c r="OZT236" s="242"/>
      <c r="OZU236" s="242"/>
      <c r="OZV236" s="242"/>
      <c r="OZW236" s="242"/>
      <c r="OZX236" s="242"/>
      <c r="OZY236" s="242"/>
      <c r="OZZ236" s="242"/>
      <c r="PAA236" s="242"/>
      <c r="PAB236" s="242"/>
      <c r="PAC236" s="242"/>
      <c r="PAD236" s="242"/>
      <c r="PAE236" s="242"/>
      <c r="PAF236" s="242"/>
      <c r="PAG236" s="242"/>
      <c r="PAH236" s="242"/>
      <c r="PAI236" s="242"/>
      <c r="PAJ236" s="242"/>
      <c r="PAK236" s="242"/>
      <c r="PAL236" s="242"/>
      <c r="PAM236" s="242"/>
      <c r="PAN236" s="242"/>
      <c r="PAO236" s="242"/>
      <c r="PAP236" s="242"/>
      <c r="PAQ236" s="242"/>
      <c r="PAR236" s="242"/>
      <c r="PAS236" s="242"/>
      <c r="PAT236" s="242"/>
      <c r="PAU236" s="242"/>
      <c r="PAV236" s="242"/>
      <c r="PAW236" s="242"/>
      <c r="PAX236" s="242"/>
      <c r="PAY236" s="242"/>
      <c r="PAZ236" s="242"/>
      <c r="PBA236" s="242"/>
      <c r="PBB236" s="242"/>
      <c r="PBC236" s="242"/>
      <c r="PBD236" s="242"/>
      <c r="PBE236" s="242"/>
      <c r="PBF236" s="242"/>
      <c r="PBG236" s="242"/>
      <c r="PBH236" s="242"/>
      <c r="PBI236" s="242"/>
      <c r="PBJ236" s="242"/>
      <c r="PBK236" s="242"/>
      <c r="PBL236" s="242"/>
      <c r="PBM236" s="242"/>
      <c r="PBN236" s="242"/>
      <c r="PBO236" s="242"/>
      <c r="PBP236" s="242"/>
      <c r="PBQ236" s="242"/>
      <c r="PBR236" s="242"/>
      <c r="PBS236" s="242"/>
      <c r="PBT236" s="242"/>
      <c r="PBU236" s="242"/>
      <c r="PBV236" s="242"/>
      <c r="PBW236" s="242"/>
      <c r="PBX236" s="242"/>
      <c r="PBY236" s="242"/>
      <c r="PBZ236" s="242"/>
      <c r="PCA236" s="242"/>
      <c r="PCB236" s="242"/>
      <c r="PCC236" s="242"/>
      <c r="PCD236" s="242"/>
      <c r="PCE236" s="242"/>
      <c r="PCF236" s="242"/>
      <c r="PCG236" s="242"/>
      <c r="PCH236" s="242"/>
      <c r="PCI236" s="242"/>
      <c r="PCJ236" s="242"/>
      <c r="PCK236" s="242"/>
      <c r="PCL236" s="242"/>
      <c r="PCM236" s="242"/>
      <c r="PCN236" s="242"/>
      <c r="PCO236" s="242"/>
      <c r="PCP236" s="242"/>
      <c r="PCQ236" s="242"/>
      <c r="PCR236" s="242"/>
      <c r="PCS236" s="242"/>
      <c r="PCT236" s="242"/>
      <c r="PCU236" s="242"/>
      <c r="PCV236" s="242"/>
      <c r="PCW236" s="242"/>
      <c r="PCX236" s="242"/>
      <c r="PCY236" s="242"/>
      <c r="PCZ236" s="242"/>
      <c r="PDA236" s="242"/>
      <c r="PDB236" s="242"/>
      <c r="PDC236" s="242"/>
      <c r="PDD236" s="242"/>
      <c r="PDE236" s="242"/>
      <c r="PDF236" s="242"/>
      <c r="PDG236" s="242"/>
      <c r="PDH236" s="242"/>
      <c r="PDI236" s="242"/>
      <c r="PDJ236" s="242"/>
      <c r="PDK236" s="242"/>
      <c r="PDL236" s="242"/>
      <c r="PDM236" s="242"/>
      <c r="PDN236" s="242"/>
      <c r="PDO236" s="242"/>
      <c r="PDP236" s="242"/>
      <c r="PDQ236" s="242"/>
      <c r="PDR236" s="242"/>
      <c r="PDS236" s="242"/>
      <c r="PDT236" s="242"/>
      <c r="PDU236" s="242"/>
      <c r="PDV236" s="242"/>
      <c r="PDW236" s="242"/>
      <c r="PDX236" s="242"/>
      <c r="PDY236" s="242"/>
      <c r="PDZ236" s="242"/>
      <c r="PEA236" s="242"/>
      <c r="PEB236" s="242"/>
      <c r="PEC236" s="242"/>
      <c r="PED236" s="242"/>
      <c r="PEE236" s="242"/>
      <c r="PEF236" s="242"/>
      <c r="PEG236" s="242"/>
      <c r="PEH236" s="242"/>
      <c r="PEI236" s="242"/>
      <c r="PEJ236" s="242"/>
      <c r="PEK236" s="242"/>
      <c r="PEL236" s="242"/>
      <c r="PEM236" s="242"/>
      <c r="PEN236" s="242"/>
      <c r="PEO236" s="242"/>
      <c r="PEP236" s="242"/>
      <c r="PEQ236" s="242"/>
      <c r="PER236" s="242"/>
      <c r="PES236" s="242"/>
      <c r="PET236" s="242"/>
      <c r="PEU236" s="242"/>
      <c r="PEV236" s="242"/>
      <c r="PEW236" s="242"/>
      <c r="PEX236" s="242"/>
      <c r="PEY236" s="242"/>
      <c r="PEZ236" s="242"/>
      <c r="PFA236" s="242"/>
      <c r="PFB236" s="242"/>
      <c r="PFC236" s="242"/>
      <c r="PFD236" s="242"/>
      <c r="PFE236" s="242"/>
      <c r="PFF236" s="242"/>
      <c r="PFG236" s="242"/>
      <c r="PFH236" s="242"/>
      <c r="PFI236" s="242"/>
      <c r="PFJ236" s="242"/>
      <c r="PFK236" s="242"/>
      <c r="PFL236" s="242"/>
      <c r="PFM236" s="242"/>
      <c r="PFN236" s="242"/>
      <c r="PFO236" s="242"/>
      <c r="PFP236" s="242"/>
      <c r="PFQ236" s="242"/>
      <c r="PFR236" s="242"/>
      <c r="PFS236" s="242"/>
      <c r="PFT236" s="242"/>
      <c r="PFU236" s="242"/>
      <c r="PFV236" s="242"/>
      <c r="PFW236" s="242"/>
      <c r="PFX236" s="242"/>
      <c r="PFY236" s="242"/>
      <c r="PFZ236" s="242"/>
      <c r="PGA236" s="242"/>
      <c r="PGB236" s="242"/>
      <c r="PGC236" s="242"/>
      <c r="PGD236" s="242"/>
      <c r="PGE236" s="242"/>
      <c r="PGF236" s="242"/>
      <c r="PGG236" s="242"/>
      <c r="PGH236" s="242"/>
      <c r="PGI236" s="242"/>
      <c r="PGJ236" s="242"/>
      <c r="PGK236" s="242"/>
      <c r="PGL236" s="242"/>
      <c r="PGM236" s="242"/>
      <c r="PGN236" s="242"/>
      <c r="PGO236" s="242"/>
      <c r="PGP236" s="242"/>
      <c r="PGQ236" s="242"/>
      <c r="PGR236" s="242"/>
      <c r="PGS236" s="242"/>
      <c r="PGT236" s="242"/>
      <c r="PGU236" s="242"/>
      <c r="PGV236" s="242"/>
      <c r="PGW236" s="242"/>
      <c r="PGX236" s="242"/>
      <c r="PGY236" s="242"/>
      <c r="PGZ236" s="242"/>
      <c r="PHA236" s="242"/>
      <c r="PHB236" s="242"/>
      <c r="PHC236" s="242"/>
      <c r="PHD236" s="242"/>
      <c r="PHE236" s="242"/>
      <c r="PHF236" s="242"/>
      <c r="PHG236" s="242"/>
      <c r="PHH236" s="242"/>
      <c r="PHI236" s="242"/>
      <c r="PHJ236" s="242"/>
      <c r="PHK236" s="242"/>
      <c r="PHL236" s="242"/>
      <c r="PHM236" s="242"/>
      <c r="PHN236" s="242"/>
      <c r="PHO236" s="242"/>
      <c r="PHP236" s="242"/>
      <c r="PHQ236" s="242"/>
      <c r="PHR236" s="242"/>
      <c r="PHS236" s="242"/>
      <c r="PHT236" s="242"/>
      <c r="PHU236" s="242"/>
      <c r="PHV236" s="242"/>
      <c r="PHW236" s="242"/>
      <c r="PHX236" s="242"/>
      <c r="PHY236" s="242"/>
      <c r="PHZ236" s="242"/>
      <c r="PIA236" s="242"/>
      <c r="PIB236" s="242"/>
      <c r="PIC236" s="242"/>
      <c r="PID236" s="242"/>
      <c r="PIE236" s="242"/>
      <c r="PIF236" s="242"/>
      <c r="PIG236" s="242"/>
      <c r="PIH236" s="242"/>
      <c r="PII236" s="242"/>
      <c r="PIJ236" s="242"/>
      <c r="PIK236" s="242"/>
      <c r="PIL236" s="242"/>
      <c r="PIM236" s="242"/>
      <c r="PIN236" s="242"/>
      <c r="PIO236" s="242"/>
      <c r="PIP236" s="242"/>
      <c r="PIQ236" s="242"/>
      <c r="PIR236" s="242"/>
      <c r="PIS236" s="242"/>
      <c r="PIT236" s="242"/>
      <c r="PIU236" s="242"/>
      <c r="PIV236" s="242"/>
      <c r="PIW236" s="242"/>
      <c r="PIX236" s="242"/>
      <c r="PIY236" s="242"/>
      <c r="PIZ236" s="242"/>
      <c r="PJA236" s="242"/>
      <c r="PJB236" s="242"/>
      <c r="PJC236" s="242"/>
      <c r="PJD236" s="242"/>
      <c r="PJE236" s="242"/>
      <c r="PJF236" s="242"/>
      <c r="PJG236" s="242"/>
      <c r="PJH236" s="242"/>
      <c r="PJI236" s="242"/>
      <c r="PJJ236" s="242"/>
      <c r="PJK236" s="242"/>
      <c r="PJL236" s="242"/>
      <c r="PJM236" s="242"/>
      <c r="PJN236" s="242"/>
      <c r="PJO236" s="242"/>
      <c r="PJP236" s="242"/>
      <c r="PJQ236" s="242"/>
      <c r="PJR236" s="242"/>
      <c r="PJS236" s="242"/>
      <c r="PJT236" s="242"/>
      <c r="PJU236" s="242"/>
      <c r="PJV236" s="242"/>
      <c r="PJW236" s="242"/>
      <c r="PJX236" s="242"/>
      <c r="PJY236" s="242"/>
      <c r="PJZ236" s="242"/>
      <c r="PKA236" s="242"/>
      <c r="PKB236" s="242"/>
      <c r="PKC236" s="242"/>
      <c r="PKD236" s="242"/>
      <c r="PKE236" s="242"/>
      <c r="PKF236" s="242"/>
      <c r="PKG236" s="242"/>
      <c r="PKH236" s="242"/>
      <c r="PKI236" s="242"/>
      <c r="PKJ236" s="242"/>
      <c r="PKK236" s="242"/>
      <c r="PKL236" s="242"/>
      <c r="PKM236" s="242"/>
      <c r="PKN236" s="242"/>
      <c r="PKO236" s="242"/>
      <c r="PKP236" s="242"/>
      <c r="PKQ236" s="242"/>
      <c r="PKR236" s="242"/>
      <c r="PKS236" s="242"/>
      <c r="PKT236" s="242"/>
      <c r="PKU236" s="242"/>
      <c r="PKV236" s="242"/>
      <c r="PKW236" s="242"/>
      <c r="PKX236" s="242"/>
      <c r="PKY236" s="242"/>
      <c r="PKZ236" s="242"/>
      <c r="PLA236" s="242"/>
      <c r="PLB236" s="242"/>
      <c r="PLC236" s="242"/>
      <c r="PLD236" s="242"/>
      <c r="PLE236" s="242"/>
      <c r="PLF236" s="242"/>
      <c r="PLG236" s="242"/>
      <c r="PLH236" s="242"/>
      <c r="PLI236" s="242"/>
      <c r="PLJ236" s="242"/>
      <c r="PLK236" s="242"/>
      <c r="PLL236" s="242"/>
      <c r="PLM236" s="242"/>
      <c r="PLN236" s="242"/>
      <c r="PLO236" s="242"/>
      <c r="PLP236" s="242"/>
      <c r="PLQ236" s="242"/>
      <c r="PLR236" s="242"/>
      <c r="PLS236" s="242"/>
      <c r="PLT236" s="242"/>
      <c r="PLU236" s="242"/>
      <c r="PLV236" s="242"/>
      <c r="PLW236" s="242"/>
      <c r="PLX236" s="242"/>
      <c r="PLY236" s="242"/>
      <c r="PLZ236" s="242"/>
      <c r="PMA236" s="242"/>
      <c r="PMB236" s="242"/>
      <c r="PMC236" s="242"/>
      <c r="PMD236" s="242"/>
      <c r="PME236" s="242"/>
      <c r="PMF236" s="242"/>
      <c r="PMG236" s="242"/>
      <c r="PMH236" s="242"/>
      <c r="PMI236" s="242"/>
      <c r="PMJ236" s="242"/>
      <c r="PMK236" s="242"/>
      <c r="PML236" s="242"/>
      <c r="PMM236" s="242"/>
      <c r="PMN236" s="242"/>
      <c r="PMO236" s="242"/>
      <c r="PMP236" s="242"/>
      <c r="PMQ236" s="242"/>
      <c r="PMR236" s="242"/>
      <c r="PMS236" s="242"/>
      <c r="PMT236" s="242"/>
      <c r="PMU236" s="242"/>
      <c r="PMV236" s="242"/>
      <c r="PMW236" s="242"/>
      <c r="PMX236" s="242"/>
      <c r="PMY236" s="242"/>
      <c r="PMZ236" s="242"/>
      <c r="PNA236" s="242"/>
      <c r="PNB236" s="242"/>
      <c r="PNC236" s="242"/>
      <c r="PND236" s="242"/>
      <c r="PNE236" s="242"/>
      <c r="PNF236" s="242"/>
      <c r="PNG236" s="242"/>
      <c r="PNH236" s="242"/>
      <c r="PNI236" s="242"/>
      <c r="PNJ236" s="242"/>
      <c r="PNK236" s="242"/>
      <c r="PNL236" s="242"/>
      <c r="PNM236" s="242"/>
      <c r="PNN236" s="242"/>
      <c r="PNO236" s="242"/>
      <c r="PNP236" s="242"/>
      <c r="PNQ236" s="242"/>
      <c r="PNR236" s="242"/>
      <c r="PNS236" s="242"/>
      <c r="PNT236" s="242"/>
      <c r="PNU236" s="242"/>
      <c r="PNV236" s="242"/>
      <c r="PNW236" s="242"/>
      <c r="PNX236" s="242"/>
      <c r="PNY236" s="242"/>
      <c r="PNZ236" s="242"/>
      <c r="POA236" s="242"/>
      <c r="POB236" s="242"/>
      <c r="POC236" s="242"/>
      <c r="POD236" s="242"/>
      <c r="POE236" s="242"/>
      <c r="POF236" s="242"/>
      <c r="POG236" s="242"/>
      <c r="POH236" s="242"/>
      <c r="POI236" s="242"/>
      <c r="POJ236" s="242"/>
      <c r="POK236" s="242"/>
      <c r="POL236" s="242"/>
      <c r="POM236" s="242"/>
      <c r="PON236" s="242"/>
      <c r="POO236" s="242"/>
      <c r="POP236" s="242"/>
      <c r="POQ236" s="242"/>
      <c r="POR236" s="242"/>
      <c r="POS236" s="242"/>
      <c r="POT236" s="242"/>
      <c r="POU236" s="242"/>
      <c r="POV236" s="242"/>
      <c r="POW236" s="242"/>
      <c r="POX236" s="242"/>
      <c r="POY236" s="242"/>
      <c r="POZ236" s="242"/>
      <c r="PPA236" s="242"/>
      <c r="PPB236" s="242"/>
      <c r="PPC236" s="242"/>
      <c r="PPD236" s="242"/>
      <c r="PPE236" s="242"/>
      <c r="PPF236" s="242"/>
      <c r="PPG236" s="242"/>
      <c r="PPH236" s="242"/>
      <c r="PPI236" s="242"/>
      <c r="PPJ236" s="242"/>
      <c r="PPK236" s="242"/>
      <c r="PPL236" s="242"/>
      <c r="PPM236" s="242"/>
      <c r="PPN236" s="242"/>
      <c r="PPO236" s="242"/>
      <c r="PPP236" s="242"/>
      <c r="PPQ236" s="242"/>
      <c r="PPR236" s="242"/>
      <c r="PPS236" s="242"/>
      <c r="PPT236" s="242"/>
      <c r="PPU236" s="242"/>
      <c r="PPV236" s="242"/>
      <c r="PPW236" s="242"/>
      <c r="PPX236" s="242"/>
      <c r="PPY236" s="242"/>
      <c r="PPZ236" s="242"/>
      <c r="PQA236" s="242"/>
      <c r="PQB236" s="242"/>
      <c r="PQC236" s="242"/>
      <c r="PQD236" s="242"/>
      <c r="PQE236" s="242"/>
      <c r="PQF236" s="242"/>
      <c r="PQG236" s="242"/>
      <c r="PQH236" s="242"/>
      <c r="PQI236" s="242"/>
      <c r="PQJ236" s="242"/>
      <c r="PQK236" s="242"/>
      <c r="PQL236" s="242"/>
      <c r="PQM236" s="242"/>
      <c r="PQN236" s="242"/>
      <c r="PQO236" s="242"/>
      <c r="PQP236" s="242"/>
      <c r="PQQ236" s="242"/>
      <c r="PQR236" s="242"/>
      <c r="PQS236" s="242"/>
      <c r="PQT236" s="242"/>
      <c r="PQU236" s="242"/>
      <c r="PQV236" s="242"/>
      <c r="PQW236" s="242"/>
      <c r="PQX236" s="242"/>
      <c r="PQY236" s="242"/>
      <c r="PQZ236" s="242"/>
      <c r="PRA236" s="242"/>
      <c r="PRB236" s="242"/>
      <c r="PRC236" s="242"/>
      <c r="PRD236" s="242"/>
      <c r="PRE236" s="242"/>
      <c r="PRF236" s="242"/>
      <c r="PRG236" s="242"/>
      <c r="PRH236" s="242"/>
      <c r="PRI236" s="242"/>
      <c r="PRJ236" s="242"/>
      <c r="PRK236" s="242"/>
      <c r="PRL236" s="242"/>
      <c r="PRM236" s="242"/>
      <c r="PRN236" s="242"/>
      <c r="PRO236" s="242"/>
      <c r="PRP236" s="242"/>
      <c r="PRQ236" s="242"/>
      <c r="PRR236" s="242"/>
      <c r="PRS236" s="242"/>
      <c r="PRT236" s="242"/>
      <c r="PRU236" s="242"/>
      <c r="PRV236" s="242"/>
      <c r="PRW236" s="242"/>
      <c r="PRX236" s="242"/>
      <c r="PRY236" s="242"/>
      <c r="PRZ236" s="242"/>
      <c r="PSA236" s="242"/>
      <c r="PSB236" s="242"/>
      <c r="PSC236" s="242"/>
      <c r="PSD236" s="242"/>
      <c r="PSE236" s="242"/>
      <c r="PSF236" s="242"/>
      <c r="PSG236" s="242"/>
      <c r="PSH236" s="242"/>
      <c r="PSI236" s="242"/>
      <c r="PSJ236" s="242"/>
      <c r="PSK236" s="242"/>
      <c r="PSL236" s="242"/>
      <c r="PSM236" s="242"/>
      <c r="PSN236" s="242"/>
      <c r="PSO236" s="242"/>
      <c r="PSP236" s="242"/>
      <c r="PSQ236" s="242"/>
      <c r="PSR236" s="242"/>
      <c r="PSS236" s="242"/>
      <c r="PST236" s="242"/>
      <c r="PSU236" s="242"/>
      <c r="PSV236" s="242"/>
      <c r="PSW236" s="242"/>
      <c r="PSX236" s="242"/>
      <c r="PSY236" s="242"/>
      <c r="PSZ236" s="242"/>
      <c r="PTA236" s="242"/>
      <c r="PTB236" s="242"/>
      <c r="PTC236" s="242"/>
      <c r="PTD236" s="242"/>
      <c r="PTE236" s="242"/>
      <c r="PTF236" s="242"/>
      <c r="PTG236" s="242"/>
      <c r="PTH236" s="242"/>
      <c r="PTI236" s="242"/>
      <c r="PTJ236" s="242"/>
      <c r="PTK236" s="242"/>
      <c r="PTL236" s="242"/>
      <c r="PTM236" s="242"/>
      <c r="PTN236" s="242"/>
      <c r="PTO236" s="242"/>
      <c r="PTP236" s="242"/>
      <c r="PTQ236" s="242"/>
      <c r="PTR236" s="242"/>
      <c r="PTS236" s="242"/>
      <c r="PTT236" s="242"/>
      <c r="PTU236" s="242"/>
      <c r="PTV236" s="242"/>
      <c r="PTW236" s="242"/>
      <c r="PTX236" s="242"/>
      <c r="PTY236" s="242"/>
      <c r="PTZ236" s="242"/>
      <c r="PUA236" s="242"/>
      <c r="PUB236" s="242"/>
      <c r="PUC236" s="242"/>
      <c r="PUD236" s="242"/>
      <c r="PUE236" s="242"/>
      <c r="PUF236" s="242"/>
      <c r="PUG236" s="242"/>
      <c r="PUH236" s="242"/>
      <c r="PUI236" s="242"/>
      <c r="PUJ236" s="242"/>
      <c r="PUK236" s="242"/>
      <c r="PUL236" s="242"/>
      <c r="PUM236" s="242"/>
      <c r="PUN236" s="242"/>
      <c r="PUO236" s="242"/>
      <c r="PUP236" s="242"/>
      <c r="PUQ236" s="242"/>
      <c r="PUR236" s="242"/>
      <c r="PUS236" s="242"/>
      <c r="PUT236" s="242"/>
      <c r="PUU236" s="242"/>
      <c r="PUV236" s="242"/>
      <c r="PUW236" s="242"/>
      <c r="PUX236" s="242"/>
      <c r="PUY236" s="242"/>
      <c r="PUZ236" s="242"/>
      <c r="PVA236" s="242"/>
      <c r="PVB236" s="242"/>
      <c r="PVC236" s="242"/>
      <c r="PVD236" s="242"/>
      <c r="PVE236" s="242"/>
      <c r="PVF236" s="242"/>
      <c r="PVG236" s="242"/>
      <c r="PVH236" s="242"/>
      <c r="PVI236" s="242"/>
      <c r="PVJ236" s="242"/>
      <c r="PVK236" s="242"/>
      <c r="PVL236" s="242"/>
      <c r="PVM236" s="242"/>
      <c r="PVN236" s="242"/>
      <c r="PVO236" s="242"/>
      <c r="PVP236" s="242"/>
      <c r="PVQ236" s="242"/>
      <c r="PVR236" s="242"/>
      <c r="PVS236" s="242"/>
      <c r="PVT236" s="242"/>
      <c r="PVU236" s="242"/>
      <c r="PVV236" s="242"/>
      <c r="PVW236" s="242"/>
      <c r="PVX236" s="242"/>
      <c r="PVY236" s="242"/>
      <c r="PVZ236" s="242"/>
      <c r="PWA236" s="242"/>
      <c r="PWB236" s="242"/>
      <c r="PWC236" s="242"/>
      <c r="PWD236" s="242"/>
      <c r="PWE236" s="242"/>
      <c r="PWF236" s="242"/>
      <c r="PWG236" s="242"/>
      <c r="PWH236" s="242"/>
      <c r="PWI236" s="242"/>
      <c r="PWJ236" s="242"/>
      <c r="PWK236" s="242"/>
      <c r="PWL236" s="242"/>
      <c r="PWM236" s="242"/>
      <c r="PWN236" s="242"/>
      <c r="PWO236" s="242"/>
      <c r="PWP236" s="242"/>
      <c r="PWQ236" s="242"/>
      <c r="PWR236" s="242"/>
      <c r="PWS236" s="242"/>
      <c r="PWT236" s="242"/>
      <c r="PWU236" s="242"/>
      <c r="PWV236" s="242"/>
      <c r="PWW236" s="242"/>
      <c r="PWX236" s="242"/>
      <c r="PWY236" s="242"/>
      <c r="PWZ236" s="242"/>
      <c r="PXA236" s="242"/>
      <c r="PXB236" s="242"/>
      <c r="PXC236" s="242"/>
      <c r="PXD236" s="242"/>
      <c r="PXE236" s="242"/>
      <c r="PXF236" s="242"/>
      <c r="PXG236" s="242"/>
      <c r="PXH236" s="242"/>
      <c r="PXI236" s="242"/>
      <c r="PXJ236" s="242"/>
      <c r="PXK236" s="242"/>
      <c r="PXL236" s="242"/>
      <c r="PXM236" s="242"/>
      <c r="PXN236" s="242"/>
      <c r="PXO236" s="242"/>
      <c r="PXP236" s="242"/>
      <c r="PXQ236" s="242"/>
      <c r="PXR236" s="242"/>
      <c r="PXS236" s="242"/>
      <c r="PXT236" s="242"/>
      <c r="PXU236" s="242"/>
      <c r="PXV236" s="242"/>
      <c r="PXW236" s="242"/>
      <c r="PXX236" s="242"/>
      <c r="PXY236" s="242"/>
      <c r="PXZ236" s="242"/>
      <c r="PYA236" s="242"/>
      <c r="PYB236" s="242"/>
      <c r="PYC236" s="242"/>
      <c r="PYD236" s="242"/>
      <c r="PYE236" s="242"/>
      <c r="PYF236" s="242"/>
      <c r="PYG236" s="242"/>
      <c r="PYH236" s="242"/>
      <c r="PYI236" s="242"/>
      <c r="PYJ236" s="242"/>
      <c r="PYK236" s="242"/>
      <c r="PYL236" s="242"/>
      <c r="PYM236" s="242"/>
      <c r="PYN236" s="242"/>
      <c r="PYO236" s="242"/>
      <c r="PYP236" s="242"/>
      <c r="PYQ236" s="242"/>
      <c r="PYR236" s="242"/>
      <c r="PYS236" s="242"/>
      <c r="PYT236" s="242"/>
      <c r="PYU236" s="242"/>
      <c r="PYV236" s="242"/>
      <c r="PYW236" s="242"/>
      <c r="PYX236" s="242"/>
      <c r="PYY236" s="242"/>
      <c r="PYZ236" s="242"/>
      <c r="PZA236" s="242"/>
      <c r="PZB236" s="242"/>
      <c r="PZC236" s="242"/>
      <c r="PZD236" s="242"/>
      <c r="PZE236" s="242"/>
      <c r="PZF236" s="242"/>
      <c r="PZG236" s="242"/>
      <c r="PZH236" s="242"/>
      <c r="PZI236" s="242"/>
      <c r="PZJ236" s="242"/>
      <c r="PZK236" s="242"/>
      <c r="PZL236" s="242"/>
      <c r="PZM236" s="242"/>
      <c r="PZN236" s="242"/>
      <c r="PZO236" s="242"/>
      <c r="PZP236" s="242"/>
      <c r="PZQ236" s="242"/>
      <c r="PZR236" s="242"/>
      <c r="PZS236" s="242"/>
      <c r="PZT236" s="242"/>
      <c r="PZU236" s="242"/>
      <c r="PZV236" s="242"/>
      <c r="PZW236" s="242"/>
      <c r="PZX236" s="242"/>
      <c r="PZY236" s="242"/>
      <c r="PZZ236" s="242"/>
      <c r="QAA236" s="242"/>
      <c r="QAB236" s="242"/>
      <c r="QAC236" s="242"/>
      <c r="QAD236" s="242"/>
      <c r="QAE236" s="242"/>
      <c r="QAF236" s="242"/>
      <c r="QAG236" s="242"/>
      <c r="QAH236" s="242"/>
      <c r="QAI236" s="242"/>
      <c r="QAJ236" s="242"/>
      <c r="QAK236" s="242"/>
      <c r="QAL236" s="242"/>
      <c r="QAM236" s="242"/>
      <c r="QAN236" s="242"/>
      <c r="QAO236" s="242"/>
      <c r="QAP236" s="242"/>
      <c r="QAQ236" s="242"/>
      <c r="QAR236" s="242"/>
      <c r="QAS236" s="242"/>
      <c r="QAT236" s="242"/>
      <c r="QAU236" s="242"/>
      <c r="QAV236" s="242"/>
      <c r="QAW236" s="242"/>
      <c r="QAX236" s="242"/>
      <c r="QAY236" s="242"/>
      <c r="QAZ236" s="242"/>
      <c r="QBA236" s="242"/>
    </row>
    <row r="237" spans="1:11545" ht="31.5" x14ac:dyDescent="0.2">
      <c r="A237" s="354" t="s">
        <v>56</v>
      </c>
      <c r="B237" s="449" t="s">
        <v>2094</v>
      </c>
      <c r="C237" s="356" t="s">
        <v>71</v>
      </c>
      <c r="D237" s="341" t="s">
        <v>89</v>
      </c>
      <c r="E237" s="341" t="s">
        <v>89</v>
      </c>
      <c r="F237" s="341" t="s">
        <v>89</v>
      </c>
      <c r="G237" s="424">
        <v>1.34</v>
      </c>
      <c r="H237" s="424">
        <v>0</v>
      </c>
      <c r="I237" s="424">
        <v>7.0000000000000007E-2</v>
      </c>
      <c r="J237" s="424">
        <v>1.27</v>
      </c>
      <c r="K237" s="424">
        <v>0</v>
      </c>
      <c r="L237" s="442">
        <v>0</v>
      </c>
      <c r="M237" s="442">
        <v>1.34</v>
      </c>
      <c r="N237" s="442">
        <v>1.34</v>
      </c>
      <c r="O237" s="442">
        <v>0</v>
      </c>
      <c r="P237" s="442">
        <v>0</v>
      </c>
      <c r="Q237" s="442">
        <v>0</v>
      </c>
      <c r="R237" s="441">
        <v>0</v>
      </c>
      <c r="S237" s="441">
        <f t="shared" si="7"/>
        <v>1.34</v>
      </c>
      <c r="T237" s="243">
        <f t="shared" si="9"/>
        <v>0</v>
      </c>
    </row>
    <row r="238" spans="1:11545" ht="30" x14ac:dyDescent="0.2">
      <c r="A238" s="450" t="s">
        <v>56</v>
      </c>
      <c r="B238" s="322" t="s">
        <v>2095</v>
      </c>
      <c r="C238" s="451" t="s">
        <v>2096</v>
      </c>
      <c r="D238" s="341" t="s">
        <v>1934</v>
      </c>
      <c r="E238" s="341" t="s">
        <v>1934</v>
      </c>
      <c r="F238" s="341" t="s">
        <v>1934</v>
      </c>
      <c r="G238" s="426">
        <v>1.34</v>
      </c>
      <c r="H238" s="424">
        <v>0</v>
      </c>
      <c r="I238" s="424">
        <v>7.0000000000000007E-2</v>
      </c>
      <c r="J238" s="424">
        <v>1.27</v>
      </c>
      <c r="K238" s="424">
        <v>0</v>
      </c>
      <c r="L238" s="438">
        <v>0</v>
      </c>
      <c r="M238" s="438">
        <v>1.34</v>
      </c>
      <c r="N238" s="438">
        <v>1.34</v>
      </c>
      <c r="O238" s="438">
        <v>0</v>
      </c>
      <c r="P238" s="438">
        <v>0</v>
      </c>
      <c r="Q238" s="438">
        <v>0</v>
      </c>
      <c r="R238" s="438">
        <v>0</v>
      </c>
      <c r="S238" s="441">
        <f t="shared" si="7"/>
        <v>1.34</v>
      </c>
      <c r="T238" s="243">
        <f t="shared" si="9"/>
        <v>0</v>
      </c>
    </row>
    <row r="239" spans="1:11545" x14ac:dyDescent="0.2">
      <c r="A239" s="406" t="s">
        <v>66</v>
      </c>
      <c r="B239" s="406" t="s">
        <v>65</v>
      </c>
      <c r="C239" s="406" t="s">
        <v>71</v>
      </c>
      <c r="D239" s="414" t="s">
        <v>89</v>
      </c>
      <c r="E239" s="414" t="s">
        <v>89</v>
      </c>
      <c r="F239" s="414" t="s">
        <v>89</v>
      </c>
      <c r="G239" s="421">
        <v>303.58412505514559</v>
      </c>
      <c r="H239" s="421">
        <v>12.421467330000006</v>
      </c>
      <c r="I239" s="421">
        <v>241.34337073514553</v>
      </c>
      <c r="J239" s="421">
        <v>44.227991360000004</v>
      </c>
      <c r="K239" s="421">
        <v>5.5912956300000021</v>
      </c>
      <c r="L239" s="438">
        <v>1</v>
      </c>
      <c r="M239" s="438">
        <v>63.667370269999999</v>
      </c>
      <c r="N239" s="438">
        <v>63.667370269999999</v>
      </c>
      <c r="O239" s="438">
        <v>36.780479055145598</v>
      </c>
      <c r="P239" s="438">
        <v>60.700041000000006</v>
      </c>
      <c r="Q239" s="438">
        <v>89.658557000000002</v>
      </c>
      <c r="R239" s="438">
        <v>62.390985999999998</v>
      </c>
      <c r="S239" s="441">
        <f t="shared" si="7"/>
        <v>313.1974333251456</v>
      </c>
      <c r="T239" s="243">
        <f t="shared" si="9"/>
        <v>9.6133082700000045</v>
      </c>
    </row>
    <row r="240" spans="1:11545" x14ac:dyDescent="0.2">
      <c r="A240" s="406" t="s">
        <v>57</v>
      </c>
      <c r="B240" s="406" t="s">
        <v>58</v>
      </c>
      <c r="C240" s="406" t="s">
        <v>71</v>
      </c>
      <c r="D240" s="414" t="s">
        <v>89</v>
      </c>
      <c r="E240" s="414" t="s">
        <v>89</v>
      </c>
      <c r="F240" s="414" t="s">
        <v>89</v>
      </c>
      <c r="G240" s="421">
        <v>303.58412505514559</v>
      </c>
      <c r="H240" s="421">
        <v>12.421467330000006</v>
      </c>
      <c r="I240" s="421">
        <v>241.34337073514553</v>
      </c>
      <c r="J240" s="421">
        <v>44.227991360000004</v>
      </c>
      <c r="K240" s="421">
        <v>5.5912956300000021</v>
      </c>
      <c r="L240" s="442">
        <v>1</v>
      </c>
      <c r="M240" s="442">
        <v>63.667370269999999</v>
      </c>
      <c r="N240" s="441">
        <v>63.667370269999999</v>
      </c>
      <c r="O240" s="442">
        <v>36.780479055145598</v>
      </c>
      <c r="P240" s="442">
        <v>60.700041000000006</v>
      </c>
      <c r="Q240" s="442">
        <v>89.658557000000002</v>
      </c>
      <c r="R240" s="442">
        <v>62.390985999999998</v>
      </c>
      <c r="S240" s="441">
        <f t="shared" ref="S240:S302" si="10">N240+O240+P240+Q240+R240</f>
        <v>313.1974333251456</v>
      </c>
      <c r="T240" s="243">
        <f t="shared" si="9"/>
        <v>9.6133082700000045</v>
      </c>
    </row>
    <row r="241" spans="1:11545" x14ac:dyDescent="0.2">
      <c r="A241" s="408" t="s">
        <v>264</v>
      </c>
      <c r="B241" s="341" t="s">
        <v>1115</v>
      </c>
      <c r="C241" s="408" t="s">
        <v>1116</v>
      </c>
      <c r="D241" s="417" t="s">
        <v>1934</v>
      </c>
      <c r="E241" s="417" t="s">
        <v>1934</v>
      </c>
      <c r="F241" s="417" t="s">
        <v>1934</v>
      </c>
      <c r="G241" s="425">
        <v>2.9917195200000002</v>
      </c>
      <c r="H241" s="424">
        <v>0.16929058999999999</v>
      </c>
      <c r="I241" s="424">
        <v>2.8215098900000002</v>
      </c>
      <c r="J241" s="424">
        <v>9.1903999999999998E-4</v>
      </c>
      <c r="K241" s="424">
        <v>0</v>
      </c>
      <c r="L241" s="442">
        <v>0</v>
      </c>
      <c r="M241" s="442">
        <v>2.9917195200000002</v>
      </c>
      <c r="N241" s="441">
        <v>2.9917195200000002</v>
      </c>
      <c r="O241" s="442">
        <v>0</v>
      </c>
      <c r="P241" s="442">
        <v>0</v>
      </c>
      <c r="Q241" s="442">
        <v>0</v>
      </c>
      <c r="R241" s="442">
        <v>0</v>
      </c>
      <c r="S241" s="441">
        <f t="shared" si="10"/>
        <v>2.9917195200000002</v>
      </c>
      <c r="T241" s="243">
        <f t="shared" si="9"/>
        <v>0</v>
      </c>
    </row>
    <row r="242" spans="1:11545" x14ac:dyDescent="0.2">
      <c r="A242" s="408" t="s">
        <v>265</v>
      </c>
      <c r="B242" s="341" t="s">
        <v>2275</v>
      </c>
      <c r="C242" s="408" t="s">
        <v>1118</v>
      </c>
      <c r="D242" s="417" t="s">
        <v>1934</v>
      </c>
      <c r="E242" s="417" t="s">
        <v>1934</v>
      </c>
      <c r="F242" s="417" t="s">
        <v>1934</v>
      </c>
      <c r="G242" s="425">
        <v>2.04657482</v>
      </c>
      <c r="H242" s="424">
        <v>0</v>
      </c>
      <c r="I242" s="424">
        <v>1.37811006</v>
      </c>
      <c r="J242" s="424">
        <v>0.59462316999999998</v>
      </c>
      <c r="K242" s="424">
        <v>7.3841589999999999E-2</v>
      </c>
      <c r="L242" s="442">
        <v>0</v>
      </c>
      <c r="M242" s="442">
        <v>2.04657482</v>
      </c>
      <c r="N242" s="442">
        <v>2.04657482</v>
      </c>
      <c r="O242" s="448">
        <v>0</v>
      </c>
      <c r="P242" s="442">
        <v>0</v>
      </c>
      <c r="Q242" s="442">
        <v>0</v>
      </c>
      <c r="R242" s="442">
        <v>0</v>
      </c>
      <c r="S242" s="441">
        <f t="shared" si="10"/>
        <v>2.04657482</v>
      </c>
      <c r="T242" s="243">
        <f t="shared" si="9"/>
        <v>0</v>
      </c>
    </row>
    <row r="243" spans="1:11545" x14ac:dyDescent="0.2">
      <c r="A243" s="408" t="s">
        <v>269</v>
      </c>
      <c r="B243" s="341" t="s">
        <v>1119</v>
      </c>
      <c r="C243" s="408" t="s">
        <v>1120</v>
      </c>
      <c r="D243" s="417" t="s">
        <v>1934</v>
      </c>
      <c r="E243" s="417" t="s">
        <v>1934</v>
      </c>
      <c r="F243" s="417" t="s">
        <v>1934</v>
      </c>
      <c r="G243" s="429">
        <v>1.1970253</v>
      </c>
      <c r="H243" s="424">
        <v>6.7443210000000003E-2</v>
      </c>
      <c r="I243" s="424">
        <v>1.1240534499999999</v>
      </c>
      <c r="J243" s="424">
        <v>5.5286399999999996E-3</v>
      </c>
      <c r="K243" s="424">
        <v>0</v>
      </c>
      <c r="L243" s="442">
        <v>0</v>
      </c>
      <c r="M243" s="442">
        <v>1.1970253</v>
      </c>
      <c r="N243" s="442">
        <v>1.1970253</v>
      </c>
      <c r="O243" s="448">
        <v>0</v>
      </c>
      <c r="P243" s="442">
        <v>0</v>
      </c>
      <c r="Q243" s="442">
        <v>0</v>
      </c>
      <c r="R243" s="442">
        <v>0</v>
      </c>
      <c r="S243" s="441">
        <f t="shared" si="10"/>
        <v>1.1970253</v>
      </c>
      <c r="T243" s="243">
        <f t="shared" si="9"/>
        <v>0</v>
      </c>
    </row>
    <row r="244" spans="1:11545" x14ac:dyDescent="0.2">
      <c r="A244" s="341" t="s">
        <v>1823</v>
      </c>
      <c r="B244" s="341" t="s">
        <v>1122</v>
      </c>
      <c r="C244" s="408" t="s">
        <v>1123</v>
      </c>
      <c r="D244" s="417" t="s">
        <v>1934</v>
      </c>
      <c r="E244" s="417" t="s">
        <v>1934</v>
      </c>
      <c r="F244" s="417" t="s">
        <v>1934</v>
      </c>
      <c r="G244" s="423">
        <v>7.1392689999999988</v>
      </c>
      <c r="H244" s="424">
        <v>0.36620599999999998</v>
      </c>
      <c r="I244" s="424">
        <v>5.7803111399999993</v>
      </c>
      <c r="J244" s="424">
        <v>0.86573986000000003</v>
      </c>
      <c r="K244" s="424">
        <v>0.12701200000000001</v>
      </c>
      <c r="L244" s="442">
        <v>0</v>
      </c>
      <c r="M244" s="442">
        <v>7.1392689999999988</v>
      </c>
      <c r="N244" s="442">
        <v>7.1392689999999988</v>
      </c>
      <c r="O244" s="442">
        <v>0</v>
      </c>
      <c r="P244" s="448">
        <v>0</v>
      </c>
      <c r="Q244" s="442">
        <v>0</v>
      </c>
      <c r="R244" s="442">
        <v>0</v>
      </c>
      <c r="S244" s="441">
        <f t="shared" si="10"/>
        <v>7.1392689999999988</v>
      </c>
      <c r="T244" s="243">
        <f t="shared" si="9"/>
        <v>0</v>
      </c>
    </row>
    <row r="245" spans="1:11545" s="34" customFormat="1" ht="24" x14ac:dyDescent="0.2">
      <c r="A245" s="341" t="s">
        <v>1824</v>
      </c>
      <c r="B245" s="341" t="s">
        <v>1125</v>
      </c>
      <c r="C245" s="408" t="s">
        <v>1126</v>
      </c>
      <c r="D245" s="417" t="s">
        <v>1934</v>
      </c>
      <c r="E245" s="417" t="s">
        <v>1934</v>
      </c>
      <c r="F245" s="417" t="s">
        <v>1934</v>
      </c>
      <c r="G245" s="423">
        <v>4.6343690000000004</v>
      </c>
      <c r="H245" s="424">
        <v>0.24435200000000001</v>
      </c>
      <c r="I245" s="424">
        <v>3.9986400499999997</v>
      </c>
      <c r="J245" s="424">
        <v>0.38191995000000001</v>
      </c>
      <c r="K245" s="424">
        <v>9.4570000000000001E-3</v>
      </c>
      <c r="L245" s="439">
        <v>0</v>
      </c>
      <c r="M245" s="439">
        <v>4.6343690000000004</v>
      </c>
      <c r="N245" s="439">
        <v>4.6343690000000004</v>
      </c>
      <c r="O245" s="439">
        <v>0</v>
      </c>
      <c r="P245" s="439">
        <v>0</v>
      </c>
      <c r="Q245" s="445">
        <v>0</v>
      </c>
      <c r="R245" s="439">
        <v>0</v>
      </c>
      <c r="S245" s="441">
        <f t="shared" si="10"/>
        <v>4.6343690000000004</v>
      </c>
      <c r="T245" s="243">
        <f t="shared" si="9"/>
        <v>0</v>
      </c>
      <c r="U245" s="242"/>
      <c r="V245" s="242"/>
      <c r="W245" s="242"/>
      <c r="X245" s="242"/>
      <c r="Y245" s="242"/>
      <c r="Z245" s="242"/>
      <c r="AA245" s="242"/>
      <c r="AB245" s="242"/>
      <c r="AC245" s="242"/>
      <c r="AD245" s="242"/>
      <c r="AE245" s="242"/>
      <c r="AF245" s="242"/>
      <c r="AG245" s="242"/>
      <c r="AH245" s="242"/>
      <c r="AI245" s="242"/>
      <c r="AJ245" s="242"/>
      <c r="AK245" s="242"/>
      <c r="AL245" s="242"/>
      <c r="AM245" s="242"/>
      <c r="AN245" s="242"/>
      <c r="AO245" s="242"/>
      <c r="AP245" s="242"/>
      <c r="AQ245" s="242"/>
      <c r="AR245" s="242"/>
      <c r="AS245" s="242"/>
      <c r="AT245" s="242"/>
      <c r="AU245" s="242"/>
      <c r="AV245" s="242"/>
      <c r="AW245" s="242"/>
      <c r="AX245" s="242"/>
      <c r="AY245" s="242"/>
      <c r="AZ245" s="242"/>
      <c r="BA245" s="242"/>
      <c r="BB245" s="242"/>
      <c r="BC245" s="242"/>
      <c r="BD245" s="242"/>
      <c r="BE245" s="242"/>
      <c r="BF245" s="242"/>
      <c r="BG245" s="242"/>
      <c r="BH245" s="242"/>
      <c r="BI245" s="242"/>
      <c r="BJ245" s="242"/>
      <c r="BK245" s="242"/>
      <c r="BL245" s="242"/>
      <c r="BM245" s="242"/>
      <c r="BN245" s="242"/>
      <c r="BO245" s="242"/>
      <c r="BP245" s="242"/>
      <c r="BQ245" s="242"/>
      <c r="BR245" s="242"/>
      <c r="BS245" s="242"/>
      <c r="BT245" s="242"/>
      <c r="BU245" s="242"/>
      <c r="BV245" s="242"/>
      <c r="BW245" s="242"/>
      <c r="BX245" s="242"/>
      <c r="BY245" s="242"/>
      <c r="BZ245" s="242"/>
      <c r="CA245" s="242"/>
      <c r="CB245" s="242"/>
      <c r="CC245" s="242"/>
      <c r="CD245" s="242"/>
      <c r="CE245" s="242"/>
      <c r="CF245" s="242"/>
      <c r="CG245" s="242"/>
      <c r="CH245" s="242"/>
      <c r="CI245" s="242"/>
      <c r="CJ245" s="242"/>
      <c r="CK245" s="242"/>
      <c r="CL245" s="242"/>
      <c r="CM245" s="242"/>
      <c r="CN245" s="242"/>
      <c r="CO245" s="242"/>
      <c r="CP245" s="242"/>
      <c r="CQ245" s="242"/>
      <c r="CR245" s="242"/>
      <c r="CS245" s="242"/>
      <c r="CT245" s="242"/>
      <c r="CU245" s="242"/>
      <c r="CV245" s="242"/>
      <c r="CW245" s="242"/>
      <c r="CX245" s="242"/>
      <c r="CY245" s="242"/>
      <c r="CZ245" s="242"/>
      <c r="DA245" s="242"/>
      <c r="DB245" s="242"/>
      <c r="DC245" s="242"/>
      <c r="DD245" s="242"/>
      <c r="DE245" s="242"/>
      <c r="DF245" s="242"/>
      <c r="DG245" s="242"/>
      <c r="DH245" s="242"/>
      <c r="DI245" s="242"/>
      <c r="DJ245" s="242"/>
      <c r="DK245" s="242"/>
      <c r="DL245" s="242"/>
      <c r="DM245" s="242"/>
      <c r="DN245" s="242"/>
      <c r="DO245" s="242"/>
      <c r="DP245" s="242"/>
      <c r="DQ245" s="242"/>
      <c r="DR245" s="242"/>
      <c r="DS245" s="242"/>
      <c r="DT245" s="242"/>
      <c r="DU245" s="242"/>
      <c r="DV245" s="242"/>
      <c r="DW245" s="242"/>
      <c r="DX245" s="242"/>
      <c r="DY245" s="242"/>
      <c r="DZ245" s="242"/>
      <c r="EA245" s="242"/>
      <c r="EB245" s="242"/>
      <c r="EC245" s="242"/>
      <c r="ED245" s="242"/>
      <c r="EE245" s="242"/>
      <c r="EF245" s="242"/>
      <c r="EG245" s="242"/>
      <c r="EH245" s="242"/>
      <c r="EI245" s="242"/>
      <c r="EJ245" s="242"/>
      <c r="EK245" s="242"/>
      <c r="EL245" s="242"/>
      <c r="EM245" s="242"/>
      <c r="EN245" s="242"/>
      <c r="EO245" s="242"/>
      <c r="EP245" s="242"/>
      <c r="EQ245" s="242"/>
      <c r="ER245" s="242"/>
      <c r="ES245" s="242"/>
      <c r="ET245" s="242"/>
      <c r="EU245" s="242"/>
      <c r="EV245" s="242"/>
      <c r="EW245" s="242"/>
      <c r="EX245" s="242"/>
      <c r="EY245" s="242"/>
      <c r="EZ245" s="242"/>
      <c r="FA245" s="242"/>
      <c r="FB245" s="242"/>
      <c r="FC245" s="242"/>
      <c r="FD245" s="242"/>
      <c r="FE245" s="242"/>
      <c r="FF245" s="242"/>
      <c r="FG245" s="242"/>
      <c r="FH245" s="242"/>
      <c r="FI245" s="242"/>
      <c r="FJ245" s="242"/>
      <c r="FK245" s="242"/>
      <c r="FL245" s="242"/>
      <c r="FM245" s="242"/>
      <c r="FN245" s="242"/>
      <c r="FO245" s="242"/>
      <c r="FP245" s="242"/>
      <c r="FQ245" s="242"/>
      <c r="FR245" s="242"/>
      <c r="FS245" s="242"/>
      <c r="FT245" s="242"/>
      <c r="FU245" s="242"/>
      <c r="FV245" s="242"/>
      <c r="FW245" s="242"/>
      <c r="FX245" s="242"/>
      <c r="FY245" s="242"/>
      <c r="FZ245" s="242"/>
      <c r="GA245" s="242"/>
      <c r="GB245" s="242"/>
      <c r="GC245" s="242"/>
      <c r="GD245" s="242"/>
      <c r="GE245" s="242"/>
      <c r="GF245" s="242"/>
      <c r="GG245" s="242"/>
      <c r="GH245" s="242"/>
      <c r="GI245" s="242"/>
      <c r="GJ245" s="242"/>
      <c r="GK245" s="242"/>
      <c r="GL245" s="242"/>
      <c r="GM245" s="242"/>
      <c r="GN245" s="242"/>
      <c r="GO245" s="242"/>
      <c r="GP245" s="242"/>
      <c r="GQ245" s="242"/>
      <c r="GR245" s="242"/>
      <c r="GS245" s="242"/>
      <c r="GT245" s="242"/>
      <c r="GU245" s="242"/>
      <c r="GV245" s="242"/>
      <c r="GW245" s="242"/>
      <c r="GX245" s="242"/>
      <c r="GY245" s="242"/>
      <c r="GZ245" s="242"/>
      <c r="HA245" s="242"/>
      <c r="HB245" s="242"/>
      <c r="HC245" s="242"/>
      <c r="HD245" s="242"/>
      <c r="HE245" s="242"/>
      <c r="HF245" s="242"/>
      <c r="HG245" s="242"/>
      <c r="HH245" s="242"/>
      <c r="HI245" s="242"/>
      <c r="HJ245" s="242"/>
      <c r="HK245" s="242"/>
      <c r="HL245" s="242"/>
      <c r="HM245" s="242"/>
      <c r="HN245" s="242"/>
      <c r="HO245" s="242"/>
      <c r="HP245" s="242"/>
      <c r="HQ245" s="242"/>
      <c r="HR245" s="242"/>
      <c r="HS245" s="242"/>
      <c r="HT245" s="242"/>
      <c r="HU245" s="242"/>
      <c r="HV245" s="242"/>
      <c r="HW245" s="242"/>
      <c r="HX245" s="242"/>
      <c r="HY245" s="242"/>
      <c r="HZ245" s="242"/>
      <c r="IA245" s="242"/>
      <c r="IB245" s="242"/>
      <c r="IC245" s="242"/>
      <c r="ID245" s="242"/>
      <c r="IE245" s="242"/>
      <c r="IF245" s="242"/>
      <c r="IG245" s="242"/>
      <c r="IH245" s="242"/>
      <c r="II245" s="242"/>
      <c r="IJ245" s="242"/>
      <c r="IK245" s="242"/>
      <c r="IL245" s="242"/>
      <c r="IM245" s="242"/>
      <c r="IN245" s="242"/>
      <c r="IO245" s="242"/>
      <c r="IP245" s="242"/>
      <c r="IQ245" s="242"/>
      <c r="IR245" s="242"/>
      <c r="IS245" s="242"/>
      <c r="IT245" s="242"/>
      <c r="IU245" s="242"/>
      <c r="IV245" s="242"/>
      <c r="IW245" s="242"/>
      <c r="IX245" s="242"/>
      <c r="IY245" s="242"/>
      <c r="IZ245" s="242"/>
      <c r="JA245" s="242"/>
      <c r="JB245" s="242"/>
      <c r="JC245" s="242"/>
      <c r="JD245" s="242"/>
      <c r="JE245" s="242"/>
      <c r="JF245" s="242"/>
      <c r="JG245" s="242"/>
      <c r="JH245" s="242"/>
      <c r="JI245" s="242"/>
      <c r="JJ245" s="242"/>
      <c r="JK245" s="242"/>
      <c r="JL245" s="242"/>
      <c r="JM245" s="242"/>
      <c r="JN245" s="242"/>
      <c r="JO245" s="242"/>
      <c r="JP245" s="242"/>
      <c r="JQ245" s="242"/>
      <c r="JR245" s="242"/>
      <c r="JS245" s="242"/>
      <c r="JT245" s="242"/>
      <c r="JU245" s="242"/>
      <c r="JV245" s="242"/>
      <c r="JW245" s="242"/>
      <c r="JX245" s="242"/>
      <c r="JY245" s="242"/>
      <c r="JZ245" s="242"/>
      <c r="KA245" s="242"/>
      <c r="KB245" s="242"/>
      <c r="KC245" s="242"/>
      <c r="KD245" s="242"/>
      <c r="KE245" s="242"/>
      <c r="KF245" s="242"/>
      <c r="KG245" s="242"/>
      <c r="KH245" s="242"/>
      <c r="KI245" s="242"/>
      <c r="KJ245" s="242"/>
      <c r="KK245" s="242"/>
      <c r="KL245" s="242"/>
      <c r="KM245" s="242"/>
      <c r="KN245" s="242"/>
      <c r="KO245" s="242"/>
      <c r="KP245" s="242"/>
      <c r="KQ245" s="242"/>
      <c r="KR245" s="242"/>
      <c r="KS245" s="242"/>
      <c r="KT245" s="242"/>
      <c r="KU245" s="242"/>
      <c r="KV245" s="242"/>
      <c r="KW245" s="242"/>
      <c r="KX245" s="242"/>
      <c r="KY245" s="242"/>
      <c r="KZ245" s="242"/>
      <c r="LA245" s="242"/>
      <c r="LB245" s="242"/>
      <c r="LC245" s="242"/>
      <c r="LD245" s="242"/>
      <c r="LE245" s="242"/>
      <c r="LF245" s="242"/>
      <c r="LG245" s="242"/>
      <c r="LH245" s="242"/>
      <c r="LI245" s="242"/>
      <c r="LJ245" s="242"/>
      <c r="LK245" s="242"/>
      <c r="LL245" s="242"/>
      <c r="LM245" s="242"/>
      <c r="LN245" s="242"/>
      <c r="LO245" s="242"/>
      <c r="LP245" s="242"/>
      <c r="LQ245" s="242"/>
      <c r="LR245" s="242"/>
      <c r="LS245" s="242"/>
      <c r="LT245" s="242"/>
      <c r="LU245" s="242"/>
      <c r="LV245" s="242"/>
      <c r="LW245" s="242"/>
      <c r="LX245" s="242"/>
      <c r="LY245" s="242"/>
      <c r="LZ245" s="242"/>
      <c r="MA245" s="242"/>
      <c r="MB245" s="242"/>
      <c r="MC245" s="242"/>
      <c r="MD245" s="242"/>
      <c r="ME245" s="242"/>
      <c r="MF245" s="242"/>
      <c r="MG245" s="242"/>
      <c r="MH245" s="242"/>
      <c r="MI245" s="242"/>
      <c r="MJ245" s="242"/>
      <c r="MK245" s="242"/>
      <c r="ML245" s="242"/>
      <c r="MM245" s="242"/>
      <c r="MN245" s="242"/>
      <c r="MO245" s="242"/>
      <c r="MP245" s="242"/>
      <c r="MQ245" s="242"/>
      <c r="MR245" s="242"/>
      <c r="MS245" s="242"/>
      <c r="MT245" s="242"/>
      <c r="MU245" s="242"/>
      <c r="MV245" s="242"/>
      <c r="MW245" s="242"/>
      <c r="MX245" s="242"/>
      <c r="MY245" s="242"/>
      <c r="MZ245" s="242"/>
      <c r="NA245" s="242"/>
      <c r="NB245" s="242"/>
      <c r="NC245" s="242"/>
      <c r="ND245" s="242"/>
      <c r="NE245" s="242"/>
      <c r="NF245" s="242"/>
      <c r="NG245" s="242"/>
      <c r="NH245" s="242"/>
      <c r="NI245" s="242"/>
      <c r="NJ245" s="242"/>
      <c r="NK245" s="242"/>
      <c r="NL245" s="242"/>
      <c r="NM245" s="242"/>
      <c r="NN245" s="242"/>
      <c r="NO245" s="242"/>
      <c r="NP245" s="242"/>
      <c r="NQ245" s="242"/>
      <c r="NR245" s="242"/>
      <c r="NS245" s="242"/>
      <c r="NT245" s="242"/>
      <c r="NU245" s="242"/>
      <c r="NV245" s="242"/>
      <c r="NW245" s="242"/>
      <c r="NX245" s="242"/>
      <c r="NY245" s="242"/>
      <c r="NZ245" s="242"/>
      <c r="OA245" s="242"/>
      <c r="OB245" s="242"/>
      <c r="OC245" s="242"/>
      <c r="OD245" s="242"/>
      <c r="OE245" s="242"/>
      <c r="OF245" s="242"/>
      <c r="OG245" s="242"/>
      <c r="OH245" s="242"/>
      <c r="OI245" s="242"/>
      <c r="OJ245" s="242"/>
      <c r="OK245" s="242"/>
      <c r="OL245" s="242"/>
      <c r="OM245" s="242"/>
      <c r="ON245" s="242"/>
      <c r="OO245" s="242"/>
      <c r="OP245" s="242"/>
      <c r="OQ245" s="242"/>
      <c r="OR245" s="242"/>
      <c r="OS245" s="242"/>
      <c r="OT245" s="242"/>
      <c r="OU245" s="242"/>
      <c r="OV245" s="242"/>
      <c r="OW245" s="242"/>
      <c r="OX245" s="242"/>
      <c r="OY245" s="242"/>
      <c r="OZ245" s="242"/>
      <c r="PA245" s="242"/>
      <c r="PB245" s="242"/>
      <c r="PC245" s="242"/>
      <c r="PD245" s="242"/>
      <c r="PE245" s="242"/>
      <c r="PF245" s="242"/>
      <c r="PG245" s="242"/>
      <c r="PH245" s="242"/>
      <c r="PI245" s="242"/>
      <c r="PJ245" s="242"/>
      <c r="PK245" s="242"/>
      <c r="PL245" s="242"/>
      <c r="PM245" s="242"/>
      <c r="PN245" s="242"/>
      <c r="PO245" s="242"/>
      <c r="PP245" s="242"/>
      <c r="PQ245" s="242"/>
      <c r="PR245" s="242"/>
      <c r="PS245" s="242"/>
      <c r="PT245" s="242"/>
      <c r="PU245" s="242"/>
      <c r="PV245" s="242"/>
      <c r="PW245" s="242"/>
      <c r="PX245" s="242"/>
      <c r="PY245" s="242"/>
      <c r="PZ245" s="242"/>
      <c r="QA245" s="242"/>
      <c r="QB245" s="242"/>
      <c r="QC245" s="242"/>
      <c r="QD245" s="242"/>
      <c r="QE245" s="242"/>
      <c r="QF245" s="242"/>
      <c r="QG245" s="242"/>
      <c r="QH245" s="242"/>
      <c r="QI245" s="242"/>
      <c r="QJ245" s="242"/>
      <c r="QK245" s="242"/>
      <c r="QL245" s="242"/>
      <c r="QM245" s="242"/>
      <c r="QN245" s="242"/>
      <c r="QO245" s="242"/>
      <c r="QP245" s="242"/>
      <c r="QQ245" s="242"/>
      <c r="QR245" s="242"/>
      <c r="QS245" s="242"/>
      <c r="QT245" s="242"/>
      <c r="QU245" s="242"/>
      <c r="QV245" s="242"/>
      <c r="QW245" s="242"/>
      <c r="QX245" s="242"/>
      <c r="QY245" s="242"/>
      <c r="QZ245" s="242"/>
      <c r="RA245" s="242"/>
      <c r="RB245" s="242"/>
      <c r="RC245" s="242"/>
      <c r="RD245" s="242"/>
      <c r="RE245" s="242"/>
      <c r="RF245" s="242"/>
      <c r="RG245" s="242"/>
      <c r="RH245" s="242"/>
      <c r="RI245" s="242"/>
      <c r="RJ245" s="242"/>
      <c r="RK245" s="242"/>
      <c r="RL245" s="242"/>
      <c r="RM245" s="242"/>
      <c r="RN245" s="242"/>
      <c r="RO245" s="242"/>
      <c r="RP245" s="242"/>
      <c r="RQ245" s="242"/>
      <c r="RR245" s="242"/>
      <c r="RS245" s="242"/>
      <c r="RT245" s="242"/>
      <c r="RU245" s="242"/>
      <c r="RV245" s="242"/>
      <c r="RW245" s="242"/>
      <c r="RX245" s="242"/>
      <c r="RY245" s="242"/>
      <c r="RZ245" s="242"/>
      <c r="SA245" s="242"/>
      <c r="SB245" s="242"/>
      <c r="SC245" s="242"/>
      <c r="SD245" s="242"/>
      <c r="SE245" s="242"/>
      <c r="SF245" s="242"/>
      <c r="SG245" s="242"/>
      <c r="SH245" s="242"/>
      <c r="SI245" s="242"/>
      <c r="SJ245" s="242"/>
      <c r="SK245" s="242"/>
      <c r="SL245" s="242"/>
      <c r="SM245" s="242"/>
      <c r="SN245" s="242"/>
      <c r="SO245" s="242"/>
      <c r="SP245" s="242"/>
      <c r="SQ245" s="242"/>
      <c r="SR245" s="242"/>
      <c r="SS245" s="242"/>
      <c r="ST245" s="242"/>
      <c r="SU245" s="242"/>
      <c r="SV245" s="242"/>
      <c r="SW245" s="242"/>
      <c r="SX245" s="242"/>
      <c r="SY245" s="242"/>
      <c r="SZ245" s="242"/>
      <c r="TA245" s="242"/>
      <c r="TB245" s="242"/>
      <c r="TC245" s="242"/>
      <c r="TD245" s="242"/>
      <c r="TE245" s="242"/>
      <c r="TF245" s="242"/>
      <c r="TG245" s="242"/>
      <c r="TH245" s="242"/>
      <c r="TI245" s="242"/>
      <c r="TJ245" s="242"/>
      <c r="TK245" s="242"/>
      <c r="TL245" s="242"/>
      <c r="TM245" s="242"/>
      <c r="TN245" s="242"/>
      <c r="TO245" s="242"/>
      <c r="TP245" s="242"/>
      <c r="TQ245" s="242"/>
      <c r="TR245" s="242"/>
      <c r="TS245" s="242"/>
      <c r="TT245" s="242"/>
      <c r="TU245" s="242"/>
      <c r="TV245" s="242"/>
      <c r="TW245" s="242"/>
      <c r="TX245" s="242"/>
      <c r="TY245" s="242"/>
      <c r="TZ245" s="242"/>
      <c r="UA245" s="242"/>
      <c r="UB245" s="242"/>
      <c r="UC245" s="242"/>
      <c r="UD245" s="242"/>
      <c r="UE245" s="242"/>
      <c r="UF245" s="242"/>
      <c r="UG245" s="242"/>
      <c r="UH245" s="242"/>
      <c r="UI245" s="242"/>
      <c r="UJ245" s="242"/>
      <c r="UK245" s="242"/>
      <c r="UL245" s="242"/>
      <c r="UM245" s="242"/>
      <c r="UN245" s="242"/>
      <c r="UO245" s="242"/>
      <c r="UP245" s="242"/>
      <c r="UQ245" s="242"/>
      <c r="UR245" s="242"/>
      <c r="US245" s="242"/>
      <c r="UT245" s="242"/>
      <c r="UU245" s="242"/>
      <c r="UV245" s="242"/>
      <c r="UW245" s="242"/>
      <c r="UX245" s="242"/>
      <c r="UY245" s="242"/>
      <c r="UZ245" s="242"/>
      <c r="VA245" s="242"/>
      <c r="VB245" s="242"/>
      <c r="VC245" s="242"/>
      <c r="VD245" s="242"/>
      <c r="VE245" s="242"/>
      <c r="VF245" s="242"/>
      <c r="VG245" s="242"/>
      <c r="VH245" s="242"/>
      <c r="VI245" s="242"/>
      <c r="VJ245" s="242"/>
      <c r="VK245" s="242"/>
      <c r="VL245" s="242"/>
      <c r="VM245" s="242"/>
      <c r="VN245" s="242"/>
      <c r="VO245" s="242"/>
      <c r="VP245" s="242"/>
      <c r="VQ245" s="242"/>
      <c r="VR245" s="242"/>
      <c r="VS245" s="242"/>
      <c r="VT245" s="242"/>
      <c r="VU245" s="242"/>
      <c r="VV245" s="242"/>
      <c r="VW245" s="242"/>
      <c r="VX245" s="242"/>
      <c r="VY245" s="242"/>
      <c r="VZ245" s="242"/>
      <c r="WA245" s="242"/>
      <c r="WB245" s="242"/>
      <c r="WC245" s="242"/>
      <c r="WD245" s="242"/>
      <c r="WE245" s="242"/>
      <c r="WF245" s="242"/>
      <c r="WG245" s="242"/>
      <c r="WH245" s="242"/>
      <c r="WI245" s="242"/>
      <c r="WJ245" s="242"/>
      <c r="WK245" s="242"/>
      <c r="WL245" s="242"/>
      <c r="WM245" s="242"/>
      <c r="WN245" s="242"/>
      <c r="WO245" s="242"/>
      <c r="WP245" s="242"/>
      <c r="WQ245" s="242"/>
      <c r="WR245" s="242"/>
      <c r="WS245" s="242"/>
      <c r="WT245" s="242"/>
      <c r="WU245" s="242"/>
      <c r="WV245" s="242"/>
      <c r="WW245" s="242"/>
      <c r="WX245" s="242"/>
      <c r="WY245" s="242"/>
      <c r="WZ245" s="242"/>
      <c r="XA245" s="242"/>
      <c r="XB245" s="242"/>
      <c r="XC245" s="242"/>
      <c r="XD245" s="242"/>
      <c r="XE245" s="242"/>
      <c r="XF245" s="242"/>
      <c r="XG245" s="242"/>
      <c r="XH245" s="242"/>
      <c r="XI245" s="242"/>
      <c r="XJ245" s="242"/>
      <c r="XK245" s="242"/>
      <c r="XL245" s="242"/>
      <c r="XM245" s="242"/>
      <c r="XN245" s="242"/>
      <c r="XO245" s="242"/>
      <c r="XP245" s="242"/>
      <c r="XQ245" s="242"/>
      <c r="XR245" s="242"/>
      <c r="XS245" s="242"/>
      <c r="XT245" s="242"/>
      <c r="XU245" s="242"/>
      <c r="XV245" s="242"/>
      <c r="XW245" s="242"/>
      <c r="XX245" s="242"/>
      <c r="XY245" s="242"/>
      <c r="XZ245" s="242"/>
      <c r="YA245" s="242"/>
      <c r="YB245" s="242"/>
      <c r="YC245" s="242"/>
      <c r="YD245" s="242"/>
      <c r="YE245" s="242"/>
      <c r="YF245" s="242"/>
      <c r="YG245" s="242"/>
      <c r="YH245" s="242"/>
      <c r="YI245" s="242"/>
      <c r="YJ245" s="242"/>
      <c r="YK245" s="242"/>
      <c r="YL245" s="242"/>
      <c r="YM245" s="242"/>
      <c r="YN245" s="242"/>
      <c r="YO245" s="242"/>
      <c r="YP245" s="242"/>
      <c r="YQ245" s="242"/>
      <c r="YR245" s="242"/>
      <c r="YS245" s="242"/>
      <c r="YT245" s="242"/>
      <c r="YU245" s="242"/>
      <c r="YV245" s="242"/>
      <c r="YW245" s="242"/>
      <c r="YX245" s="242"/>
      <c r="YY245" s="242"/>
      <c r="YZ245" s="242"/>
      <c r="ZA245" s="242"/>
      <c r="ZB245" s="242"/>
      <c r="ZC245" s="242"/>
      <c r="ZD245" s="242"/>
      <c r="ZE245" s="242"/>
      <c r="ZF245" s="242"/>
      <c r="ZG245" s="242"/>
      <c r="ZH245" s="242"/>
      <c r="ZI245" s="242"/>
      <c r="ZJ245" s="242"/>
      <c r="ZK245" s="242"/>
      <c r="ZL245" s="242"/>
      <c r="ZM245" s="242"/>
      <c r="ZN245" s="242"/>
      <c r="ZO245" s="242"/>
      <c r="ZP245" s="242"/>
      <c r="ZQ245" s="242"/>
      <c r="ZR245" s="242"/>
      <c r="ZS245" s="242"/>
      <c r="ZT245" s="242"/>
      <c r="ZU245" s="242"/>
      <c r="ZV245" s="242"/>
      <c r="ZW245" s="242"/>
      <c r="ZX245" s="242"/>
      <c r="ZY245" s="242"/>
      <c r="ZZ245" s="242"/>
      <c r="AAA245" s="242"/>
      <c r="AAB245" s="242"/>
      <c r="AAC245" s="242"/>
      <c r="AAD245" s="242"/>
      <c r="AAE245" s="242"/>
      <c r="AAF245" s="242"/>
      <c r="AAG245" s="242"/>
      <c r="AAH245" s="242"/>
      <c r="AAI245" s="242"/>
      <c r="AAJ245" s="242"/>
      <c r="AAK245" s="242"/>
      <c r="AAL245" s="242"/>
      <c r="AAM245" s="242"/>
      <c r="AAN245" s="242"/>
      <c r="AAO245" s="242"/>
      <c r="AAP245" s="242"/>
      <c r="AAQ245" s="242"/>
      <c r="AAR245" s="242"/>
      <c r="AAS245" s="242"/>
      <c r="AAT245" s="242"/>
      <c r="AAU245" s="242"/>
      <c r="AAV245" s="242"/>
      <c r="AAW245" s="242"/>
      <c r="AAX245" s="242"/>
      <c r="AAY245" s="242"/>
      <c r="AAZ245" s="242"/>
      <c r="ABA245" s="242"/>
      <c r="ABB245" s="242"/>
      <c r="ABC245" s="242"/>
      <c r="ABD245" s="242"/>
      <c r="ABE245" s="242"/>
      <c r="ABF245" s="242"/>
      <c r="ABG245" s="242"/>
      <c r="ABH245" s="242"/>
      <c r="ABI245" s="242"/>
      <c r="ABJ245" s="242"/>
      <c r="ABK245" s="242"/>
      <c r="ABL245" s="242"/>
      <c r="ABM245" s="242"/>
      <c r="ABN245" s="242"/>
      <c r="ABO245" s="242"/>
      <c r="ABP245" s="242"/>
      <c r="ABQ245" s="242"/>
      <c r="ABR245" s="242"/>
      <c r="ABS245" s="242"/>
      <c r="ABT245" s="242"/>
      <c r="ABU245" s="242"/>
      <c r="ABV245" s="242"/>
      <c r="ABW245" s="242"/>
      <c r="ABX245" s="242"/>
      <c r="ABY245" s="242"/>
      <c r="ABZ245" s="242"/>
      <c r="ACA245" s="242"/>
      <c r="ACB245" s="242"/>
      <c r="ACC245" s="242"/>
      <c r="ACD245" s="242"/>
      <c r="ACE245" s="242"/>
      <c r="ACF245" s="242"/>
      <c r="ACG245" s="242"/>
      <c r="ACH245" s="242"/>
      <c r="ACI245" s="242"/>
      <c r="ACJ245" s="242"/>
      <c r="ACK245" s="242"/>
      <c r="ACL245" s="242"/>
      <c r="ACM245" s="242"/>
      <c r="ACN245" s="242"/>
      <c r="ACO245" s="242"/>
      <c r="ACP245" s="242"/>
      <c r="ACQ245" s="242"/>
      <c r="ACR245" s="242"/>
      <c r="ACS245" s="242"/>
      <c r="ACT245" s="242"/>
      <c r="ACU245" s="242"/>
      <c r="ACV245" s="242"/>
      <c r="ACW245" s="242"/>
      <c r="ACX245" s="242"/>
      <c r="ACY245" s="242"/>
      <c r="ACZ245" s="242"/>
      <c r="ADA245" s="242"/>
      <c r="ADB245" s="242"/>
      <c r="ADC245" s="242"/>
      <c r="ADD245" s="242"/>
      <c r="ADE245" s="242"/>
      <c r="ADF245" s="242"/>
      <c r="ADG245" s="242"/>
      <c r="ADH245" s="242"/>
      <c r="ADI245" s="242"/>
      <c r="ADJ245" s="242"/>
      <c r="ADK245" s="242"/>
      <c r="ADL245" s="242"/>
      <c r="ADM245" s="242"/>
      <c r="ADN245" s="242"/>
      <c r="ADO245" s="242"/>
      <c r="ADP245" s="242"/>
      <c r="ADQ245" s="242"/>
      <c r="ADR245" s="242"/>
      <c r="ADS245" s="242"/>
      <c r="ADT245" s="242"/>
      <c r="ADU245" s="242"/>
      <c r="ADV245" s="242"/>
      <c r="ADW245" s="242"/>
      <c r="ADX245" s="242"/>
      <c r="ADY245" s="242"/>
      <c r="ADZ245" s="242"/>
      <c r="AEA245" s="242"/>
      <c r="AEB245" s="242"/>
      <c r="AEC245" s="242"/>
      <c r="AED245" s="242"/>
      <c r="AEE245" s="242"/>
      <c r="AEF245" s="242"/>
      <c r="AEG245" s="242"/>
      <c r="AEH245" s="242"/>
      <c r="AEI245" s="242"/>
      <c r="AEJ245" s="242"/>
      <c r="AEK245" s="242"/>
      <c r="AEL245" s="242"/>
      <c r="AEM245" s="242"/>
      <c r="AEN245" s="242"/>
      <c r="AEO245" s="242"/>
      <c r="AEP245" s="242"/>
      <c r="AEQ245" s="242"/>
      <c r="AER245" s="242"/>
      <c r="AES245" s="242"/>
      <c r="AET245" s="242"/>
      <c r="AEU245" s="242"/>
      <c r="AEV245" s="242"/>
      <c r="AEW245" s="242"/>
      <c r="AEX245" s="242"/>
      <c r="AEY245" s="242"/>
      <c r="AEZ245" s="242"/>
      <c r="AFA245" s="242"/>
      <c r="AFB245" s="242"/>
      <c r="AFC245" s="242"/>
      <c r="AFD245" s="242"/>
      <c r="AFE245" s="242"/>
      <c r="AFF245" s="242"/>
      <c r="AFG245" s="242"/>
      <c r="AFH245" s="242"/>
      <c r="AFI245" s="242"/>
      <c r="AFJ245" s="242"/>
      <c r="AFK245" s="242"/>
      <c r="AFL245" s="242"/>
      <c r="AFM245" s="242"/>
      <c r="AFN245" s="242"/>
      <c r="AFO245" s="242"/>
      <c r="AFP245" s="242"/>
      <c r="AFQ245" s="242"/>
      <c r="AFR245" s="242"/>
      <c r="AFS245" s="242"/>
      <c r="AFT245" s="242"/>
      <c r="AFU245" s="242"/>
      <c r="AFV245" s="242"/>
      <c r="AFW245" s="242"/>
      <c r="AFX245" s="242"/>
      <c r="AFY245" s="242"/>
      <c r="AFZ245" s="242"/>
      <c r="AGA245" s="242"/>
      <c r="AGB245" s="242"/>
      <c r="AGC245" s="242"/>
      <c r="AGD245" s="242"/>
      <c r="AGE245" s="242"/>
      <c r="AGF245" s="242"/>
      <c r="AGG245" s="242"/>
      <c r="AGH245" s="242"/>
      <c r="AGI245" s="242"/>
      <c r="AGJ245" s="242"/>
      <c r="AGK245" s="242"/>
      <c r="AGL245" s="242"/>
      <c r="AGM245" s="242"/>
      <c r="AGN245" s="242"/>
      <c r="AGO245" s="242"/>
      <c r="AGP245" s="242"/>
      <c r="AGQ245" s="242"/>
      <c r="AGR245" s="242"/>
      <c r="AGS245" s="242"/>
      <c r="AGT245" s="242"/>
      <c r="AGU245" s="242"/>
      <c r="AGV245" s="242"/>
      <c r="AGW245" s="242"/>
      <c r="AGX245" s="242"/>
      <c r="AGY245" s="242"/>
      <c r="AGZ245" s="242"/>
      <c r="AHA245" s="242"/>
      <c r="AHB245" s="242"/>
      <c r="AHC245" s="242"/>
      <c r="AHD245" s="242"/>
      <c r="AHE245" s="242"/>
      <c r="AHF245" s="242"/>
      <c r="AHG245" s="242"/>
      <c r="AHH245" s="242"/>
      <c r="AHI245" s="242"/>
      <c r="AHJ245" s="242"/>
      <c r="AHK245" s="242"/>
      <c r="AHL245" s="242"/>
      <c r="AHM245" s="242"/>
      <c r="AHN245" s="242"/>
      <c r="AHO245" s="242"/>
      <c r="AHP245" s="242"/>
      <c r="AHQ245" s="242"/>
      <c r="AHR245" s="242"/>
      <c r="AHS245" s="242"/>
      <c r="AHT245" s="242"/>
      <c r="AHU245" s="242"/>
      <c r="AHV245" s="242"/>
      <c r="AHW245" s="242"/>
      <c r="AHX245" s="242"/>
      <c r="AHY245" s="242"/>
      <c r="AHZ245" s="242"/>
      <c r="AIA245" s="242"/>
      <c r="AIB245" s="242"/>
      <c r="AIC245" s="242"/>
      <c r="AID245" s="242"/>
      <c r="AIE245" s="242"/>
      <c r="AIF245" s="242"/>
      <c r="AIG245" s="242"/>
      <c r="AIH245" s="242"/>
      <c r="AII245" s="242"/>
      <c r="AIJ245" s="242"/>
      <c r="AIK245" s="242"/>
      <c r="AIL245" s="242"/>
      <c r="AIM245" s="242"/>
      <c r="AIN245" s="242"/>
      <c r="AIO245" s="242"/>
      <c r="AIP245" s="242"/>
      <c r="AIQ245" s="242"/>
      <c r="AIR245" s="242"/>
      <c r="AIS245" s="242"/>
      <c r="AIT245" s="242"/>
      <c r="AIU245" s="242"/>
      <c r="AIV245" s="242"/>
      <c r="AIW245" s="242"/>
      <c r="AIX245" s="242"/>
      <c r="AIY245" s="242"/>
      <c r="AIZ245" s="242"/>
      <c r="AJA245" s="242"/>
      <c r="AJB245" s="242"/>
      <c r="AJC245" s="242"/>
      <c r="AJD245" s="242"/>
      <c r="AJE245" s="242"/>
      <c r="AJF245" s="242"/>
      <c r="AJG245" s="242"/>
      <c r="AJH245" s="242"/>
      <c r="AJI245" s="242"/>
      <c r="AJJ245" s="242"/>
      <c r="AJK245" s="242"/>
      <c r="AJL245" s="242"/>
      <c r="AJM245" s="242"/>
      <c r="AJN245" s="242"/>
      <c r="AJO245" s="242"/>
      <c r="AJP245" s="242"/>
      <c r="AJQ245" s="242"/>
      <c r="AJR245" s="242"/>
      <c r="AJS245" s="242"/>
      <c r="AJT245" s="242"/>
      <c r="AJU245" s="242"/>
      <c r="AJV245" s="242"/>
      <c r="AJW245" s="242"/>
      <c r="AJX245" s="242"/>
      <c r="AJY245" s="242"/>
      <c r="AJZ245" s="242"/>
      <c r="AKA245" s="242"/>
      <c r="AKB245" s="242"/>
      <c r="AKC245" s="242"/>
      <c r="AKD245" s="242"/>
      <c r="AKE245" s="242"/>
      <c r="AKF245" s="242"/>
      <c r="AKG245" s="242"/>
      <c r="AKH245" s="242"/>
      <c r="AKI245" s="242"/>
      <c r="AKJ245" s="242"/>
      <c r="AKK245" s="242"/>
      <c r="AKL245" s="242"/>
      <c r="AKM245" s="242"/>
      <c r="AKN245" s="242"/>
      <c r="AKO245" s="242"/>
      <c r="AKP245" s="242"/>
      <c r="AKQ245" s="242"/>
      <c r="AKR245" s="242"/>
      <c r="AKS245" s="242"/>
      <c r="AKT245" s="242"/>
      <c r="AKU245" s="242"/>
      <c r="AKV245" s="242"/>
      <c r="AKW245" s="242"/>
      <c r="AKX245" s="242"/>
      <c r="AKY245" s="242"/>
      <c r="AKZ245" s="242"/>
      <c r="ALA245" s="242"/>
      <c r="ALB245" s="242"/>
      <c r="ALC245" s="242"/>
      <c r="ALD245" s="242"/>
      <c r="ALE245" s="242"/>
      <c r="ALF245" s="242"/>
      <c r="ALG245" s="242"/>
      <c r="ALH245" s="242"/>
      <c r="ALI245" s="242"/>
      <c r="ALJ245" s="242"/>
      <c r="ALK245" s="242"/>
      <c r="ALL245" s="242"/>
      <c r="ALM245" s="242"/>
      <c r="ALN245" s="242"/>
      <c r="ALO245" s="242"/>
      <c r="ALP245" s="242"/>
      <c r="ALQ245" s="242"/>
      <c r="ALR245" s="242"/>
      <c r="ALS245" s="242"/>
      <c r="ALT245" s="242"/>
      <c r="ALU245" s="242"/>
      <c r="ALV245" s="242"/>
      <c r="ALW245" s="242"/>
      <c r="ALX245" s="242"/>
      <c r="ALY245" s="242"/>
      <c r="ALZ245" s="242"/>
      <c r="AMA245" s="242"/>
      <c r="AMB245" s="242"/>
      <c r="AMC245" s="242"/>
      <c r="AMD245" s="242"/>
      <c r="AME245" s="242"/>
      <c r="AMF245" s="242"/>
      <c r="AMG245" s="242"/>
      <c r="AMH245" s="242"/>
      <c r="AMI245" s="242"/>
      <c r="AMJ245" s="242"/>
      <c r="AMK245" s="242"/>
      <c r="AML245" s="242"/>
      <c r="AMM245" s="242"/>
      <c r="AMN245" s="242"/>
      <c r="AMO245" s="242"/>
      <c r="AMP245" s="242"/>
      <c r="AMQ245" s="242"/>
      <c r="AMR245" s="242"/>
      <c r="AMS245" s="242"/>
      <c r="AMT245" s="242"/>
      <c r="AMU245" s="242"/>
      <c r="AMV245" s="242"/>
      <c r="AMW245" s="242"/>
      <c r="AMX245" s="242"/>
      <c r="AMY245" s="242"/>
      <c r="AMZ245" s="242"/>
      <c r="ANA245" s="242"/>
      <c r="ANB245" s="242"/>
      <c r="ANC245" s="242"/>
      <c r="AND245" s="242"/>
      <c r="ANE245" s="242"/>
      <c r="ANF245" s="242"/>
      <c r="ANG245" s="242"/>
      <c r="ANH245" s="242"/>
      <c r="ANI245" s="242"/>
      <c r="ANJ245" s="242"/>
      <c r="ANK245" s="242"/>
      <c r="ANL245" s="242"/>
      <c r="ANM245" s="242"/>
      <c r="ANN245" s="242"/>
      <c r="ANO245" s="242"/>
      <c r="ANP245" s="242"/>
      <c r="ANQ245" s="242"/>
      <c r="ANR245" s="242"/>
      <c r="ANS245" s="242"/>
      <c r="ANT245" s="242"/>
      <c r="ANU245" s="242"/>
      <c r="ANV245" s="242"/>
      <c r="ANW245" s="242"/>
      <c r="ANX245" s="242"/>
      <c r="ANY245" s="242"/>
      <c r="ANZ245" s="242"/>
      <c r="AOA245" s="242"/>
      <c r="AOB245" s="242"/>
      <c r="AOC245" s="242"/>
      <c r="AOD245" s="242"/>
      <c r="AOE245" s="242"/>
      <c r="AOF245" s="242"/>
      <c r="AOG245" s="242"/>
      <c r="AOH245" s="242"/>
      <c r="AOI245" s="242"/>
      <c r="AOJ245" s="242"/>
      <c r="AOK245" s="242"/>
      <c r="AOL245" s="242"/>
      <c r="AOM245" s="242"/>
      <c r="AON245" s="242"/>
      <c r="AOO245" s="242"/>
      <c r="AOP245" s="242"/>
      <c r="AOQ245" s="242"/>
      <c r="AOR245" s="242"/>
      <c r="AOS245" s="242"/>
      <c r="AOT245" s="242"/>
      <c r="AOU245" s="242"/>
      <c r="AOV245" s="242"/>
      <c r="AOW245" s="242"/>
      <c r="AOX245" s="242"/>
      <c r="AOY245" s="242"/>
      <c r="AOZ245" s="242"/>
      <c r="APA245" s="242"/>
      <c r="APB245" s="242"/>
      <c r="APC245" s="242"/>
      <c r="APD245" s="242"/>
      <c r="APE245" s="242"/>
      <c r="APF245" s="242"/>
      <c r="APG245" s="242"/>
      <c r="APH245" s="242"/>
      <c r="API245" s="242"/>
      <c r="APJ245" s="242"/>
      <c r="APK245" s="242"/>
      <c r="APL245" s="242"/>
      <c r="APM245" s="242"/>
      <c r="APN245" s="242"/>
      <c r="APO245" s="242"/>
      <c r="APP245" s="242"/>
      <c r="APQ245" s="242"/>
      <c r="APR245" s="242"/>
      <c r="APS245" s="242"/>
      <c r="APT245" s="242"/>
      <c r="APU245" s="242"/>
      <c r="APV245" s="242"/>
      <c r="APW245" s="242"/>
      <c r="APX245" s="242"/>
      <c r="APY245" s="242"/>
      <c r="APZ245" s="242"/>
      <c r="AQA245" s="242"/>
      <c r="AQB245" s="242"/>
      <c r="AQC245" s="242"/>
      <c r="AQD245" s="242"/>
      <c r="AQE245" s="242"/>
      <c r="AQF245" s="242"/>
      <c r="AQG245" s="242"/>
      <c r="AQH245" s="242"/>
      <c r="AQI245" s="242"/>
      <c r="AQJ245" s="242"/>
      <c r="AQK245" s="242"/>
      <c r="AQL245" s="242"/>
      <c r="AQM245" s="242"/>
      <c r="AQN245" s="242"/>
      <c r="AQO245" s="242"/>
      <c r="AQP245" s="242"/>
      <c r="AQQ245" s="242"/>
      <c r="AQR245" s="242"/>
      <c r="AQS245" s="242"/>
      <c r="AQT245" s="242"/>
      <c r="AQU245" s="242"/>
      <c r="AQV245" s="242"/>
      <c r="AQW245" s="242"/>
      <c r="AQX245" s="242"/>
      <c r="AQY245" s="242"/>
      <c r="AQZ245" s="242"/>
      <c r="ARA245" s="242"/>
      <c r="ARB245" s="242"/>
      <c r="ARC245" s="242"/>
      <c r="ARD245" s="242"/>
      <c r="ARE245" s="242"/>
      <c r="ARF245" s="242"/>
      <c r="ARG245" s="242"/>
      <c r="ARH245" s="242"/>
      <c r="ARI245" s="242"/>
      <c r="ARJ245" s="242"/>
      <c r="ARK245" s="242"/>
      <c r="ARL245" s="242"/>
      <c r="ARM245" s="242"/>
      <c r="ARN245" s="242"/>
      <c r="ARO245" s="242"/>
      <c r="ARP245" s="242"/>
      <c r="ARQ245" s="242"/>
      <c r="ARR245" s="242"/>
      <c r="ARS245" s="242"/>
      <c r="ART245" s="242"/>
      <c r="ARU245" s="242"/>
      <c r="ARV245" s="242"/>
      <c r="ARW245" s="242"/>
      <c r="ARX245" s="242"/>
      <c r="ARY245" s="242"/>
      <c r="ARZ245" s="242"/>
      <c r="ASA245" s="242"/>
      <c r="ASB245" s="242"/>
      <c r="ASC245" s="242"/>
      <c r="ASD245" s="242"/>
      <c r="ASE245" s="242"/>
      <c r="ASF245" s="242"/>
      <c r="ASG245" s="242"/>
      <c r="ASH245" s="242"/>
      <c r="ASI245" s="242"/>
      <c r="ASJ245" s="242"/>
      <c r="ASK245" s="242"/>
      <c r="ASL245" s="242"/>
      <c r="ASM245" s="242"/>
      <c r="ASN245" s="242"/>
      <c r="ASO245" s="242"/>
      <c r="ASP245" s="242"/>
      <c r="ASQ245" s="242"/>
      <c r="ASR245" s="242"/>
      <c r="ASS245" s="242"/>
      <c r="AST245" s="242"/>
      <c r="ASU245" s="242"/>
      <c r="ASV245" s="242"/>
      <c r="ASW245" s="242"/>
      <c r="ASX245" s="242"/>
      <c r="ASY245" s="242"/>
      <c r="ASZ245" s="242"/>
      <c r="ATA245" s="242"/>
      <c r="ATB245" s="242"/>
      <c r="ATC245" s="242"/>
      <c r="ATD245" s="242"/>
      <c r="ATE245" s="242"/>
      <c r="ATF245" s="242"/>
      <c r="ATG245" s="242"/>
      <c r="ATH245" s="242"/>
      <c r="ATI245" s="242"/>
      <c r="ATJ245" s="242"/>
      <c r="ATK245" s="242"/>
      <c r="ATL245" s="242"/>
      <c r="ATM245" s="242"/>
      <c r="ATN245" s="242"/>
      <c r="ATO245" s="242"/>
      <c r="ATP245" s="242"/>
      <c r="ATQ245" s="242"/>
      <c r="ATR245" s="242"/>
      <c r="ATS245" s="242"/>
      <c r="ATT245" s="242"/>
      <c r="ATU245" s="242"/>
      <c r="ATV245" s="242"/>
      <c r="ATW245" s="242"/>
      <c r="ATX245" s="242"/>
      <c r="ATY245" s="242"/>
      <c r="ATZ245" s="242"/>
      <c r="AUA245" s="242"/>
      <c r="AUB245" s="242"/>
      <c r="AUC245" s="242"/>
      <c r="AUD245" s="242"/>
      <c r="AUE245" s="242"/>
      <c r="AUF245" s="242"/>
      <c r="AUG245" s="242"/>
      <c r="AUH245" s="242"/>
      <c r="AUI245" s="242"/>
      <c r="AUJ245" s="242"/>
      <c r="AUK245" s="242"/>
      <c r="AUL245" s="242"/>
      <c r="AUM245" s="242"/>
      <c r="AUN245" s="242"/>
      <c r="AUO245" s="242"/>
      <c r="AUP245" s="242"/>
      <c r="AUQ245" s="242"/>
      <c r="AUR245" s="242"/>
      <c r="AUS245" s="242"/>
      <c r="AUT245" s="242"/>
      <c r="AUU245" s="242"/>
      <c r="AUV245" s="242"/>
      <c r="AUW245" s="242"/>
      <c r="AUX245" s="242"/>
      <c r="AUY245" s="242"/>
      <c r="AUZ245" s="242"/>
      <c r="AVA245" s="242"/>
      <c r="AVB245" s="242"/>
      <c r="AVC245" s="242"/>
      <c r="AVD245" s="242"/>
      <c r="AVE245" s="242"/>
      <c r="AVF245" s="242"/>
      <c r="AVG245" s="242"/>
      <c r="AVH245" s="242"/>
      <c r="AVI245" s="242"/>
      <c r="AVJ245" s="242"/>
      <c r="AVK245" s="242"/>
      <c r="AVL245" s="242"/>
      <c r="AVM245" s="242"/>
      <c r="AVN245" s="242"/>
      <c r="AVO245" s="242"/>
      <c r="AVP245" s="242"/>
      <c r="AVQ245" s="242"/>
      <c r="AVR245" s="242"/>
      <c r="AVS245" s="242"/>
      <c r="AVT245" s="242"/>
      <c r="AVU245" s="242"/>
      <c r="AVV245" s="242"/>
      <c r="AVW245" s="242"/>
      <c r="AVX245" s="242"/>
      <c r="AVY245" s="242"/>
      <c r="AVZ245" s="242"/>
      <c r="AWA245" s="242"/>
      <c r="AWB245" s="242"/>
      <c r="AWC245" s="242"/>
      <c r="AWD245" s="242"/>
      <c r="AWE245" s="242"/>
      <c r="AWF245" s="242"/>
      <c r="AWG245" s="242"/>
      <c r="AWH245" s="242"/>
      <c r="AWI245" s="242"/>
      <c r="AWJ245" s="242"/>
      <c r="AWK245" s="242"/>
      <c r="AWL245" s="242"/>
      <c r="AWM245" s="242"/>
      <c r="AWN245" s="242"/>
      <c r="AWO245" s="242"/>
      <c r="AWP245" s="242"/>
      <c r="AWQ245" s="242"/>
      <c r="AWR245" s="242"/>
      <c r="AWS245" s="242"/>
      <c r="AWT245" s="242"/>
      <c r="AWU245" s="242"/>
      <c r="AWV245" s="242"/>
      <c r="AWW245" s="242"/>
      <c r="AWX245" s="242"/>
      <c r="AWY245" s="242"/>
      <c r="AWZ245" s="242"/>
      <c r="AXA245" s="242"/>
      <c r="AXB245" s="242"/>
      <c r="AXC245" s="242"/>
      <c r="AXD245" s="242"/>
      <c r="AXE245" s="242"/>
      <c r="AXF245" s="242"/>
      <c r="AXG245" s="242"/>
      <c r="AXH245" s="242"/>
      <c r="AXI245" s="242"/>
      <c r="AXJ245" s="242"/>
      <c r="AXK245" s="242"/>
      <c r="AXL245" s="242"/>
      <c r="AXM245" s="242"/>
      <c r="AXN245" s="242"/>
      <c r="AXO245" s="242"/>
      <c r="AXP245" s="242"/>
      <c r="AXQ245" s="242"/>
      <c r="AXR245" s="242"/>
      <c r="AXS245" s="242"/>
      <c r="AXT245" s="242"/>
      <c r="AXU245" s="242"/>
      <c r="AXV245" s="242"/>
      <c r="AXW245" s="242"/>
      <c r="AXX245" s="242"/>
      <c r="AXY245" s="242"/>
      <c r="AXZ245" s="242"/>
      <c r="AYA245" s="242"/>
      <c r="AYB245" s="242"/>
      <c r="AYC245" s="242"/>
      <c r="AYD245" s="242"/>
      <c r="AYE245" s="242"/>
      <c r="AYF245" s="242"/>
      <c r="AYG245" s="242"/>
      <c r="AYH245" s="242"/>
      <c r="AYI245" s="242"/>
      <c r="AYJ245" s="242"/>
      <c r="AYK245" s="242"/>
      <c r="AYL245" s="242"/>
      <c r="AYM245" s="242"/>
      <c r="AYN245" s="242"/>
      <c r="AYO245" s="242"/>
      <c r="AYP245" s="242"/>
      <c r="AYQ245" s="242"/>
      <c r="AYR245" s="242"/>
      <c r="AYS245" s="242"/>
      <c r="AYT245" s="242"/>
      <c r="AYU245" s="242"/>
      <c r="AYV245" s="242"/>
      <c r="AYW245" s="242"/>
      <c r="AYX245" s="242"/>
      <c r="AYY245" s="242"/>
      <c r="AYZ245" s="242"/>
      <c r="AZA245" s="242"/>
      <c r="AZB245" s="242"/>
      <c r="AZC245" s="242"/>
      <c r="AZD245" s="242"/>
      <c r="AZE245" s="242"/>
      <c r="AZF245" s="242"/>
      <c r="AZG245" s="242"/>
      <c r="AZH245" s="242"/>
      <c r="AZI245" s="242"/>
      <c r="AZJ245" s="242"/>
      <c r="AZK245" s="242"/>
      <c r="AZL245" s="242"/>
      <c r="AZM245" s="242"/>
      <c r="AZN245" s="242"/>
      <c r="AZO245" s="242"/>
      <c r="AZP245" s="242"/>
      <c r="AZQ245" s="242"/>
      <c r="AZR245" s="242"/>
      <c r="AZS245" s="242"/>
      <c r="AZT245" s="242"/>
      <c r="AZU245" s="242"/>
      <c r="AZV245" s="242"/>
      <c r="AZW245" s="242"/>
      <c r="AZX245" s="242"/>
      <c r="AZY245" s="242"/>
      <c r="AZZ245" s="242"/>
      <c r="BAA245" s="242"/>
      <c r="BAB245" s="242"/>
      <c r="BAC245" s="242"/>
      <c r="BAD245" s="242"/>
      <c r="BAE245" s="242"/>
      <c r="BAF245" s="242"/>
      <c r="BAG245" s="242"/>
      <c r="BAH245" s="242"/>
      <c r="BAI245" s="242"/>
      <c r="BAJ245" s="242"/>
      <c r="BAK245" s="242"/>
      <c r="BAL245" s="242"/>
      <c r="BAM245" s="242"/>
      <c r="BAN245" s="242"/>
      <c r="BAO245" s="242"/>
      <c r="BAP245" s="242"/>
      <c r="BAQ245" s="242"/>
      <c r="BAR245" s="242"/>
      <c r="BAS245" s="242"/>
      <c r="BAT245" s="242"/>
      <c r="BAU245" s="242"/>
      <c r="BAV245" s="242"/>
      <c r="BAW245" s="242"/>
      <c r="BAX245" s="242"/>
      <c r="BAY245" s="242"/>
      <c r="BAZ245" s="242"/>
      <c r="BBA245" s="242"/>
      <c r="BBB245" s="242"/>
      <c r="BBC245" s="242"/>
      <c r="BBD245" s="242"/>
      <c r="BBE245" s="242"/>
      <c r="BBF245" s="242"/>
      <c r="BBG245" s="242"/>
      <c r="BBH245" s="242"/>
      <c r="BBI245" s="242"/>
      <c r="BBJ245" s="242"/>
      <c r="BBK245" s="242"/>
      <c r="BBL245" s="242"/>
      <c r="BBM245" s="242"/>
      <c r="BBN245" s="242"/>
      <c r="BBO245" s="242"/>
      <c r="BBP245" s="242"/>
      <c r="BBQ245" s="242"/>
      <c r="BBR245" s="242"/>
      <c r="BBS245" s="242"/>
      <c r="BBT245" s="242"/>
      <c r="BBU245" s="242"/>
      <c r="BBV245" s="242"/>
      <c r="BBW245" s="242"/>
      <c r="BBX245" s="242"/>
      <c r="BBY245" s="242"/>
      <c r="BBZ245" s="242"/>
      <c r="BCA245" s="242"/>
      <c r="BCB245" s="242"/>
      <c r="BCC245" s="242"/>
      <c r="BCD245" s="242"/>
      <c r="BCE245" s="242"/>
      <c r="BCF245" s="242"/>
      <c r="BCG245" s="242"/>
      <c r="BCH245" s="242"/>
      <c r="BCI245" s="242"/>
      <c r="BCJ245" s="242"/>
      <c r="BCK245" s="242"/>
      <c r="BCL245" s="242"/>
      <c r="BCM245" s="242"/>
      <c r="BCN245" s="242"/>
      <c r="BCO245" s="242"/>
      <c r="BCP245" s="242"/>
      <c r="BCQ245" s="242"/>
      <c r="BCR245" s="242"/>
      <c r="BCS245" s="242"/>
      <c r="BCT245" s="242"/>
      <c r="BCU245" s="242"/>
      <c r="BCV245" s="242"/>
      <c r="BCW245" s="242"/>
      <c r="BCX245" s="242"/>
      <c r="BCY245" s="242"/>
      <c r="BCZ245" s="242"/>
      <c r="BDA245" s="242"/>
      <c r="BDB245" s="242"/>
      <c r="BDC245" s="242"/>
      <c r="BDD245" s="242"/>
      <c r="BDE245" s="242"/>
      <c r="BDF245" s="242"/>
      <c r="BDG245" s="242"/>
      <c r="BDH245" s="242"/>
      <c r="BDI245" s="242"/>
      <c r="BDJ245" s="242"/>
      <c r="BDK245" s="242"/>
      <c r="BDL245" s="242"/>
      <c r="BDM245" s="242"/>
      <c r="BDN245" s="242"/>
      <c r="BDO245" s="242"/>
      <c r="BDP245" s="242"/>
      <c r="BDQ245" s="242"/>
      <c r="BDR245" s="242"/>
      <c r="BDS245" s="242"/>
      <c r="BDT245" s="242"/>
      <c r="BDU245" s="242"/>
      <c r="BDV245" s="242"/>
      <c r="BDW245" s="242"/>
      <c r="BDX245" s="242"/>
      <c r="BDY245" s="242"/>
      <c r="BDZ245" s="242"/>
      <c r="BEA245" s="242"/>
      <c r="BEB245" s="242"/>
      <c r="BEC245" s="242"/>
      <c r="BED245" s="242"/>
      <c r="BEE245" s="242"/>
      <c r="BEF245" s="242"/>
      <c r="BEG245" s="242"/>
      <c r="BEH245" s="242"/>
      <c r="BEI245" s="242"/>
      <c r="BEJ245" s="242"/>
      <c r="BEK245" s="242"/>
      <c r="BEL245" s="242"/>
      <c r="BEM245" s="242"/>
      <c r="BEN245" s="242"/>
      <c r="BEO245" s="242"/>
      <c r="BEP245" s="242"/>
      <c r="BEQ245" s="242"/>
      <c r="BER245" s="242"/>
      <c r="BES245" s="242"/>
      <c r="BET245" s="242"/>
      <c r="BEU245" s="242"/>
      <c r="BEV245" s="242"/>
      <c r="BEW245" s="242"/>
      <c r="BEX245" s="242"/>
      <c r="BEY245" s="242"/>
      <c r="BEZ245" s="242"/>
      <c r="BFA245" s="242"/>
      <c r="BFB245" s="242"/>
      <c r="BFC245" s="242"/>
      <c r="BFD245" s="242"/>
      <c r="BFE245" s="242"/>
      <c r="BFF245" s="242"/>
      <c r="BFG245" s="242"/>
      <c r="BFH245" s="242"/>
      <c r="BFI245" s="242"/>
      <c r="BFJ245" s="242"/>
      <c r="BFK245" s="242"/>
      <c r="BFL245" s="242"/>
      <c r="BFM245" s="242"/>
      <c r="BFN245" s="242"/>
      <c r="BFO245" s="242"/>
      <c r="BFP245" s="242"/>
      <c r="BFQ245" s="242"/>
      <c r="BFR245" s="242"/>
      <c r="BFS245" s="242"/>
      <c r="BFT245" s="242"/>
      <c r="BFU245" s="242"/>
      <c r="BFV245" s="242"/>
      <c r="BFW245" s="242"/>
      <c r="BFX245" s="242"/>
      <c r="BFY245" s="242"/>
      <c r="BFZ245" s="242"/>
      <c r="BGA245" s="242"/>
      <c r="BGB245" s="242"/>
      <c r="BGC245" s="242"/>
      <c r="BGD245" s="242"/>
      <c r="BGE245" s="242"/>
      <c r="BGF245" s="242"/>
      <c r="BGG245" s="242"/>
      <c r="BGH245" s="242"/>
      <c r="BGI245" s="242"/>
      <c r="BGJ245" s="242"/>
      <c r="BGK245" s="242"/>
      <c r="BGL245" s="242"/>
      <c r="BGM245" s="242"/>
      <c r="BGN245" s="242"/>
      <c r="BGO245" s="242"/>
      <c r="BGP245" s="242"/>
      <c r="BGQ245" s="242"/>
      <c r="BGR245" s="242"/>
      <c r="BGS245" s="242"/>
      <c r="BGT245" s="242"/>
      <c r="BGU245" s="242"/>
      <c r="BGV245" s="242"/>
      <c r="BGW245" s="242"/>
      <c r="BGX245" s="242"/>
      <c r="BGY245" s="242"/>
      <c r="BGZ245" s="242"/>
      <c r="BHA245" s="242"/>
      <c r="BHB245" s="242"/>
      <c r="BHC245" s="242"/>
      <c r="BHD245" s="242"/>
      <c r="BHE245" s="242"/>
      <c r="BHF245" s="242"/>
      <c r="BHG245" s="242"/>
      <c r="BHH245" s="242"/>
      <c r="BHI245" s="242"/>
      <c r="BHJ245" s="242"/>
      <c r="BHK245" s="242"/>
      <c r="BHL245" s="242"/>
      <c r="BHM245" s="242"/>
      <c r="BHN245" s="242"/>
      <c r="BHO245" s="242"/>
      <c r="BHP245" s="242"/>
      <c r="BHQ245" s="242"/>
      <c r="BHR245" s="242"/>
      <c r="BHS245" s="242"/>
      <c r="BHT245" s="242"/>
      <c r="BHU245" s="242"/>
      <c r="BHV245" s="242"/>
      <c r="BHW245" s="242"/>
      <c r="BHX245" s="242"/>
      <c r="BHY245" s="242"/>
      <c r="BHZ245" s="242"/>
      <c r="BIA245" s="242"/>
      <c r="BIB245" s="242"/>
      <c r="BIC245" s="242"/>
      <c r="BID245" s="242"/>
      <c r="BIE245" s="242"/>
      <c r="BIF245" s="242"/>
      <c r="BIG245" s="242"/>
      <c r="BIH245" s="242"/>
      <c r="BII245" s="242"/>
      <c r="BIJ245" s="242"/>
      <c r="BIK245" s="242"/>
      <c r="BIL245" s="242"/>
      <c r="BIM245" s="242"/>
      <c r="BIN245" s="242"/>
      <c r="BIO245" s="242"/>
      <c r="BIP245" s="242"/>
      <c r="BIQ245" s="242"/>
      <c r="BIR245" s="242"/>
      <c r="BIS245" s="242"/>
      <c r="BIT245" s="242"/>
      <c r="BIU245" s="242"/>
      <c r="BIV245" s="242"/>
      <c r="BIW245" s="242"/>
      <c r="BIX245" s="242"/>
      <c r="BIY245" s="242"/>
      <c r="BIZ245" s="242"/>
      <c r="BJA245" s="242"/>
      <c r="BJB245" s="242"/>
      <c r="BJC245" s="242"/>
      <c r="BJD245" s="242"/>
      <c r="BJE245" s="242"/>
      <c r="BJF245" s="242"/>
      <c r="BJG245" s="242"/>
      <c r="BJH245" s="242"/>
      <c r="BJI245" s="242"/>
      <c r="BJJ245" s="242"/>
      <c r="BJK245" s="242"/>
      <c r="BJL245" s="242"/>
      <c r="BJM245" s="242"/>
      <c r="BJN245" s="242"/>
      <c r="BJO245" s="242"/>
      <c r="BJP245" s="242"/>
      <c r="BJQ245" s="242"/>
      <c r="BJR245" s="242"/>
      <c r="BJS245" s="242"/>
      <c r="BJT245" s="242"/>
      <c r="BJU245" s="242"/>
      <c r="BJV245" s="242"/>
      <c r="BJW245" s="242"/>
      <c r="BJX245" s="242"/>
      <c r="BJY245" s="242"/>
      <c r="BJZ245" s="242"/>
      <c r="BKA245" s="242"/>
      <c r="BKB245" s="242"/>
      <c r="BKC245" s="242"/>
      <c r="BKD245" s="242"/>
      <c r="BKE245" s="242"/>
      <c r="BKF245" s="242"/>
      <c r="BKG245" s="242"/>
      <c r="BKH245" s="242"/>
      <c r="BKI245" s="242"/>
      <c r="BKJ245" s="242"/>
      <c r="BKK245" s="242"/>
      <c r="BKL245" s="242"/>
      <c r="BKM245" s="242"/>
      <c r="BKN245" s="242"/>
      <c r="BKO245" s="242"/>
      <c r="BKP245" s="242"/>
      <c r="BKQ245" s="242"/>
      <c r="BKR245" s="242"/>
      <c r="BKS245" s="242"/>
      <c r="BKT245" s="242"/>
      <c r="BKU245" s="242"/>
      <c r="BKV245" s="242"/>
      <c r="BKW245" s="242"/>
      <c r="BKX245" s="242"/>
      <c r="BKY245" s="242"/>
      <c r="BKZ245" s="242"/>
      <c r="BLA245" s="242"/>
      <c r="BLB245" s="242"/>
      <c r="BLC245" s="242"/>
      <c r="BLD245" s="242"/>
      <c r="BLE245" s="242"/>
      <c r="BLF245" s="242"/>
      <c r="BLG245" s="242"/>
      <c r="BLH245" s="242"/>
      <c r="BLI245" s="242"/>
      <c r="BLJ245" s="242"/>
      <c r="BLK245" s="242"/>
      <c r="BLL245" s="242"/>
      <c r="BLM245" s="242"/>
      <c r="BLN245" s="242"/>
      <c r="BLO245" s="242"/>
      <c r="BLP245" s="242"/>
      <c r="BLQ245" s="242"/>
      <c r="BLR245" s="242"/>
      <c r="BLS245" s="242"/>
      <c r="BLT245" s="242"/>
      <c r="BLU245" s="242"/>
      <c r="BLV245" s="242"/>
      <c r="BLW245" s="242"/>
      <c r="BLX245" s="242"/>
      <c r="BLY245" s="242"/>
      <c r="BLZ245" s="242"/>
      <c r="BMA245" s="242"/>
      <c r="BMB245" s="242"/>
      <c r="BMC245" s="242"/>
      <c r="BMD245" s="242"/>
      <c r="BME245" s="242"/>
      <c r="BMF245" s="242"/>
      <c r="BMG245" s="242"/>
      <c r="BMH245" s="242"/>
      <c r="BMI245" s="242"/>
      <c r="BMJ245" s="242"/>
      <c r="BMK245" s="242"/>
      <c r="BML245" s="242"/>
      <c r="BMM245" s="242"/>
      <c r="BMN245" s="242"/>
      <c r="BMO245" s="242"/>
      <c r="BMP245" s="242"/>
      <c r="BMQ245" s="242"/>
      <c r="BMR245" s="242"/>
      <c r="BMS245" s="242"/>
      <c r="BMT245" s="242"/>
      <c r="BMU245" s="242"/>
      <c r="BMV245" s="242"/>
      <c r="BMW245" s="242"/>
      <c r="BMX245" s="242"/>
      <c r="BMY245" s="242"/>
      <c r="BMZ245" s="242"/>
      <c r="BNA245" s="242"/>
      <c r="BNB245" s="242"/>
      <c r="BNC245" s="242"/>
      <c r="BND245" s="242"/>
      <c r="BNE245" s="242"/>
      <c r="BNF245" s="242"/>
      <c r="BNG245" s="242"/>
      <c r="BNH245" s="242"/>
      <c r="BNI245" s="242"/>
      <c r="BNJ245" s="242"/>
      <c r="BNK245" s="242"/>
      <c r="BNL245" s="242"/>
      <c r="BNM245" s="242"/>
      <c r="BNN245" s="242"/>
      <c r="BNO245" s="242"/>
      <c r="BNP245" s="242"/>
      <c r="BNQ245" s="242"/>
      <c r="BNR245" s="242"/>
      <c r="BNS245" s="242"/>
      <c r="BNT245" s="242"/>
      <c r="BNU245" s="242"/>
      <c r="BNV245" s="242"/>
      <c r="BNW245" s="242"/>
      <c r="BNX245" s="242"/>
      <c r="BNY245" s="242"/>
      <c r="BNZ245" s="242"/>
      <c r="BOA245" s="242"/>
      <c r="BOB245" s="242"/>
      <c r="BOC245" s="242"/>
      <c r="BOD245" s="242"/>
      <c r="BOE245" s="242"/>
      <c r="BOF245" s="242"/>
      <c r="BOG245" s="242"/>
      <c r="BOH245" s="242"/>
      <c r="BOI245" s="242"/>
      <c r="BOJ245" s="242"/>
      <c r="BOK245" s="242"/>
      <c r="BOL245" s="242"/>
      <c r="BOM245" s="242"/>
      <c r="BON245" s="242"/>
      <c r="BOO245" s="242"/>
      <c r="BOP245" s="242"/>
      <c r="BOQ245" s="242"/>
      <c r="BOR245" s="242"/>
      <c r="BOS245" s="242"/>
      <c r="BOT245" s="242"/>
      <c r="BOU245" s="242"/>
      <c r="BOV245" s="242"/>
      <c r="BOW245" s="242"/>
      <c r="BOX245" s="242"/>
      <c r="BOY245" s="242"/>
      <c r="BOZ245" s="242"/>
      <c r="BPA245" s="242"/>
      <c r="BPB245" s="242"/>
      <c r="BPC245" s="242"/>
      <c r="BPD245" s="242"/>
      <c r="BPE245" s="242"/>
      <c r="BPF245" s="242"/>
      <c r="BPG245" s="242"/>
      <c r="BPH245" s="242"/>
      <c r="BPI245" s="242"/>
      <c r="BPJ245" s="242"/>
      <c r="BPK245" s="242"/>
      <c r="BPL245" s="242"/>
      <c r="BPM245" s="242"/>
      <c r="BPN245" s="242"/>
      <c r="BPO245" s="242"/>
      <c r="BPP245" s="242"/>
      <c r="BPQ245" s="242"/>
      <c r="BPR245" s="242"/>
      <c r="BPS245" s="242"/>
      <c r="BPT245" s="242"/>
      <c r="BPU245" s="242"/>
      <c r="BPV245" s="242"/>
      <c r="BPW245" s="242"/>
      <c r="BPX245" s="242"/>
      <c r="BPY245" s="242"/>
      <c r="BPZ245" s="242"/>
      <c r="BQA245" s="242"/>
      <c r="BQB245" s="242"/>
      <c r="BQC245" s="242"/>
      <c r="BQD245" s="242"/>
      <c r="BQE245" s="242"/>
      <c r="BQF245" s="242"/>
      <c r="BQG245" s="242"/>
      <c r="BQH245" s="242"/>
      <c r="BQI245" s="242"/>
      <c r="BQJ245" s="242"/>
      <c r="BQK245" s="242"/>
      <c r="BQL245" s="242"/>
      <c r="BQM245" s="242"/>
      <c r="BQN245" s="242"/>
      <c r="BQO245" s="242"/>
      <c r="BQP245" s="242"/>
      <c r="BQQ245" s="242"/>
      <c r="BQR245" s="242"/>
      <c r="BQS245" s="242"/>
      <c r="BQT245" s="242"/>
      <c r="BQU245" s="242"/>
      <c r="BQV245" s="242"/>
      <c r="BQW245" s="242"/>
      <c r="BQX245" s="242"/>
      <c r="BQY245" s="242"/>
      <c r="BQZ245" s="242"/>
      <c r="BRA245" s="242"/>
      <c r="BRB245" s="242"/>
      <c r="BRC245" s="242"/>
      <c r="BRD245" s="242"/>
      <c r="BRE245" s="242"/>
      <c r="BRF245" s="242"/>
      <c r="BRG245" s="242"/>
      <c r="BRH245" s="242"/>
      <c r="BRI245" s="242"/>
      <c r="BRJ245" s="242"/>
      <c r="BRK245" s="242"/>
      <c r="BRL245" s="242"/>
      <c r="BRM245" s="242"/>
      <c r="BRN245" s="242"/>
      <c r="BRO245" s="242"/>
      <c r="BRP245" s="242"/>
      <c r="BRQ245" s="242"/>
      <c r="BRR245" s="242"/>
      <c r="BRS245" s="242"/>
      <c r="BRT245" s="242"/>
      <c r="BRU245" s="242"/>
      <c r="BRV245" s="242"/>
      <c r="BRW245" s="242"/>
      <c r="BRX245" s="242"/>
      <c r="BRY245" s="242"/>
      <c r="BRZ245" s="242"/>
      <c r="BSA245" s="242"/>
      <c r="BSB245" s="242"/>
      <c r="BSC245" s="242"/>
      <c r="BSD245" s="242"/>
      <c r="BSE245" s="242"/>
      <c r="BSF245" s="242"/>
      <c r="BSG245" s="242"/>
      <c r="BSH245" s="242"/>
      <c r="BSI245" s="242"/>
      <c r="BSJ245" s="242"/>
      <c r="BSK245" s="242"/>
      <c r="BSL245" s="242"/>
      <c r="BSM245" s="242"/>
      <c r="BSN245" s="242"/>
      <c r="BSO245" s="242"/>
      <c r="BSP245" s="242"/>
      <c r="BSQ245" s="242"/>
      <c r="BSR245" s="242"/>
      <c r="BSS245" s="242"/>
      <c r="BST245" s="242"/>
      <c r="BSU245" s="242"/>
      <c r="BSV245" s="242"/>
      <c r="BSW245" s="242"/>
      <c r="BSX245" s="242"/>
      <c r="BSY245" s="242"/>
      <c r="BSZ245" s="242"/>
      <c r="BTA245" s="242"/>
      <c r="BTB245" s="242"/>
      <c r="BTC245" s="242"/>
      <c r="BTD245" s="242"/>
      <c r="BTE245" s="242"/>
      <c r="BTF245" s="242"/>
      <c r="BTG245" s="242"/>
      <c r="BTH245" s="242"/>
      <c r="BTI245" s="242"/>
      <c r="BTJ245" s="242"/>
      <c r="BTK245" s="242"/>
      <c r="BTL245" s="242"/>
      <c r="BTM245" s="242"/>
      <c r="BTN245" s="242"/>
      <c r="BTO245" s="242"/>
      <c r="BTP245" s="242"/>
      <c r="BTQ245" s="242"/>
      <c r="BTR245" s="242"/>
      <c r="BTS245" s="242"/>
      <c r="BTT245" s="242"/>
      <c r="BTU245" s="242"/>
      <c r="BTV245" s="242"/>
      <c r="BTW245" s="242"/>
      <c r="BTX245" s="242"/>
      <c r="BTY245" s="242"/>
      <c r="BTZ245" s="242"/>
      <c r="BUA245" s="242"/>
      <c r="BUB245" s="242"/>
      <c r="BUC245" s="242"/>
      <c r="BUD245" s="242"/>
      <c r="BUE245" s="242"/>
      <c r="BUF245" s="242"/>
      <c r="BUG245" s="242"/>
      <c r="BUH245" s="242"/>
      <c r="BUI245" s="242"/>
      <c r="BUJ245" s="242"/>
      <c r="BUK245" s="242"/>
      <c r="BUL245" s="242"/>
      <c r="BUM245" s="242"/>
      <c r="BUN245" s="242"/>
      <c r="BUO245" s="242"/>
      <c r="BUP245" s="242"/>
      <c r="BUQ245" s="242"/>
      <c r="BUR245" s="242"/>
      <c r="BUS245" s="242"/>
      <c r="BUT245" s="242"/>
      <c r="BUU245" s="242"/>
      <c r="BUV245" s="242"/>
      <c r="BUW245" s="242"/>
      <c r="BUX245" s="242"/>
      <c r="BUY245" s="242"/>
      <c r="BUZ245" s="242"/>
      <c r="BVA245" s="242"/>
      <c r="BVB245" s="242"/>
      <c r="BVC245" s="242"/>
      <c r="BVD245" s="242"/>
      <c r="BVE245" s="242"/>
      <c r="BVF245" s="242"/>
      <c r="BVG245" s="242"/>
      <c r="BVH245" s="242"/>
      <c r="BVI245" s="242"/>
      <c r="BVJ245" s="242"/>
      <c r="BVK245" s="242"/>
      <c r="BVL245" s="242"/>
      <c r="BVM245" s="242"/>
      <c r="BVN245" s="242"/>
      <c r="BVO245" s="242"/>
      <c r="BVP245" s="242"/>
      <c r="BVQ245" s="242"/>
      <c r="BVR245" s="242"/>
      <c r="BVS245" s="242"/>
      <c r="BVT245" s="242"/>
      <c r="BVU245" s="242"/>
      <c r="BVV245" s="242"/>
      <c r="BVW245" s="242"/>
      <c r="BVX245" s="242"/>
      <c r="BVY245" s="242"/>
      <c r="BVZ245" s="242"/>
      <c r="BWA245" s="242"/>
      <c r="BWB245" s="242"/>
      <c r="BWC245" s="242"/>
      <c r="BWD245" s="242"/>
      <c r="BWE245" s="242"/>
      <c r="BWF245" s="242"/>
      <c r="BWG245" s="242"/>
      <c r="BWH245" s="242"/>
      <c r="BWI245" s="242"/>
      <c r="BWJ245" s="242"/>
      <c r="BWK245" s="242"/>
      <c r="BWL245" s="242"/>
      <c r="BWM245" s="242"/>
      <c r="BWN245" s="242"/>
      <c r="BWO245" s="242"/>
      <c r="BWP245" s="242"/>
      <c r="BWQ245" s="242"/>
      <c r="BWR245" s="242"/>
      <c r="BWS245" s="242"/>
      <c r="BWT245" s="242"/>
      <c r="BWU245" s="242"/>
      <c r="BWV245" s="242"/>
      <c r="BWW245" s="242"/>
      <c r="BWX245" s="242"/>
      <c r="BWY245" s="242"/>
      <c r="BWZ245" s="242"/>
      <c r="BXA245" s="242"/>
      <c r="BXB245" s="242"/>
      <c r="BXC245" s="242"/>
      <c r="BXD245" s="242"/>
      <c r="BXE245" s="242"/>
      <c r="BXF245" s="242"/>
      <c r="BXG245" s="242"/>
      <c r="BXH245" s="242"/>
      <c r="BXI245" s="242"/>
      <c r="BXJ245" s="242"/>
      <c r="BXK245" s="242"/>
      <c r="BXL245" s="242"/>
      <c r="BXM245" s="242"/>
      <c r="BXN245" s="242"/>
      <c r="BXO245" s="242"/>
      <c r="BXP245" s="242"/>
      <c r="BXQ245" s="242"/>
      <c r="BXR245" s="242"/>
      <c r="BXS245" s="242"/>
      <c r="BXT245" s="242"/>
      <c r="BXU245" s="242"/>
      <c r="BXV245" s="242"/>
      <c r="BXW245" s="242"/>
      <c r="BXX245" s="242"/>
      <c r="BXY245" s="242"/>
      <c r="BXZ245" s="242"/>
      <c r="BYA245" s="242"/>
      <c r="BYB245" s="242"/>
      <c r="BYC245" s="242"/>
      <c r="BYD245" s="242"/>
      <c r="BYE245" s="242"/>
      <c r="BYF245" s="242"/>
      <c r="BYG245" s="242"/>
      <c r="BYH245" s="242"/>
      <c r="BYI245" s="242"/>
      <c r="BYJ245" s="242"/>
      <c r="BYK245" s="242"/>
      <c r="BYL245" s="242"/>
      <c r="BYM245" s="242"/>
      <c r="BYN245" s="242"/>
      <c r="BYO245" s="242"/>
      <c r="BYP245" s="242"/>
      <c r="BYQ245" s="242"/>
      <c r="BYR245" s="242"/>
      <c r="BYS245" s="242"/>
      <c r="BYT245" s="242"/>
      <c r="BYU245" s="242"/>
      <c r="BYV245" s="242"/>
      <c r="BYW245" s="242"/>
      <c r="BYX245" s="242"/>
      <c r="BYY245" s="242"/>
      <c r="BYZ245" s="242"/>
      <c r="BZA245" s="242"/>
      <c r="BZB245" s="242"/>
      <c r="BZC245" s="242"/>
      <c r="BZD245" s="242"/>
      <c r="BZE245" s="242"/>
      <c r="BZF245" s="242"/>
      <c r="BZG245" s="242"/>
      <c r="BZH245" s="242"/>
      <c r="BZI245" s="242"/>
      <c r="BZJ245" s="242"/>
      <c r="BZK245" s="242"/>
      <c r="BZL245" s="242"/>
      <c r="BZM245" s="242"/>
      <c r="BZN245" s="242"/>
      <c r="BZO245" s="242"/>
      <c r="BZP245" s="242"/>
      <c r="BZQ245" s="242"/>
      <c r="BZR245" s="242"/>
      <c r="BZS245" s="242"/>
      <c r="BZT245" s="242"/>
      <c r="BZU245" s="242"/>
      <c r="BZV245" s="242"/>
      <c r="BZW245" s="242"/>
      <c r="BZX245" s="242"/>
      <c r="BZY245" s="242"/>
      <c r="BZZ245" s="242"/>
      <c r="CAA245" s="242"/>
      <c r="CAB245" s="242"/>
      <c r="CAC245" s="242"/>
      <c r="CAD245" s="242"/>
      <c r="CAE245" s="242"/>
      <c r="CAF245" s="242"/>
      <c r="CAG245" s="242"/>
      <c r="CAH245" s="242"/>
      <c r="CAI245" s="242"/>
      <c r="CAJ245" s="242"/>
      <c r="CAK245" s="242"/>
      <c r="CAL245" s="242"/>
      <c r="CAM245" s="242"/>
      <c r="CAN245" s="242"/>
      <c r="CAO245" s="242"/>
      <c r="CAP245" s="242"/>
      <c r="CAQ245" s="242"/>
      <c r="CAR245" s="242"/>
      <c r="CAS245" s="242"/>
      <c r="CAT245" s="242"/>
      <c r="CAU245" s="242"/>
      <c r="CAV245" s="242"/>
      <c r="CAW245" s="242"/>
      <c r="CAX245" s="242"/>
      <c r="CAY245" s="242"/>
      <c r="CAZ245" s="242"/>
      <c r="CBA245" s="242"/>
      <c r="CBB245" s="242"/>
      <c r="CBC245" s="242"/>
      <c r="CBD245" s="242"/>
      <c r="CBE245" s="242"/>
      <c r="CBF245" s="242"/>
      <c r="CBG245" s="242"/>
      <c r="CBH245" s="242"/>
      <c r="CBI245" s="242"/>
      <c r="CBJ245" s="242"/>
      <c r="CBK245" s="242"/>
      <c r="CBL245" s="242"/>
      <c r="CBM245" s="242"/>
      <c r="CBN245" s="242"/>
      <c r="CBO245" s="242"/>
      <c r="CBP245" s="242"/>
      <c r="CBQ245" s="242"/>
      <c r="CBR245" s="242"/>
      <c r="CBS245" s="242"/>
      <c r="CBT245" s="242"/>
      <c r="CBU245" s="242"/>
      <c r="CBV245" s="242"/>
      <c r="CBW245" s="242"/>
      <c r="CBX245" s="242"/>
      <c r="CBY245" s="242"/>
      <c r="CBZ245" s="242"/>
      <c r="CCA245" s="242"/>
      <c r="CCB245" s="242"/>
      <c r="CCC245" s="242"/>
      <c r="CCD245" s="242"/>
      <c r="CCE245" s="242"/>
      <c r="CCF245" s="242"/>
      <c r="CCG245" s="242"/>
      <c r="CCH245" s="242"/>
      <c r="CCI245" s="242"/>
      <c r="CCJ245" s="242"/>
      <c r="CCK245" s="242"/>
      <c r="CCL245" s="242"/>
      <c r="CCM245" s="242"/>
      <c r="CCN245" s="242"/>
      <c r="CCO245" s="242"/>
      <c r="CCP245" s="242"/>
      <c r="CCQ245" s="242"/>
      <c r="CCR245" s="242"/>
      <c r="CCS245" s="242"/>
      <c r="CCT245" s="242"/>
      <c r="CCU245" s="242"/>
      <c r="CCV245" s="242"/>
      <c r="CCW245" s="242"/>
      <c r="CCX245" s="242"/>
      <c r="CCY245" s="242"/>
      <c r="CCZ245" s="242"/>
      <c r="CDA245" s="242"/>
      <c r="CDB245" s="242"/>
      <c r="CDC245" s="242"/>
      <c r="CDD245" s="242"/>
      <c r="CDE245" s="242"/>
      <c r="CDF245" s="242"/>
      <c r="CDG245" s="242"/>
      <c r="CDH245" s="242"/>
      <c r="CDI245" s="242"/>
      <c r="CDJ245" s="242"/>
      <c r="CDK245" s="242"/>
      <c r="CDL245" s="242"/>
      <c r="CDM245" s="242"/>
      <c r="CDN245" s="242"/>
      <c r="CDO245" s="242"/>
      <c r="CDP245" s="242"/>
      <c r="CDQ245" s="242"/>
      <c r="CDR245" s="242"/>
      <c r="CDS245" s="242"/>
      <c r="CDT245" s="242"/>
      <c r="CDU245" s="242"/>
      <c r="CDV245" s="242"/>
      <c r="CDW245" s="242"/>
      <c r="CDX245" s="242"/>
      <c r="CDY245" s="242"/>
      <c r="CDZ245" s="242"/>
      <c r="CEA245" s="242"/>
      <c r="CEB245" s="242"/>
      <c r="CEC245" s="242"/>
      <c r="CED245" s="242"/>
      <c r="CEE245" s="242"/>
      <c r="CEF245" s="242"/>
      <c r="CEG245" s="242"/>
      <c r="CEH245" s="242"/>
      <c r="CEI245" s="242"/>
      <c r="CEJ245" s="242"/>
      <c r="CEK245" s="242"/>
      <c r="CEL245" s="242"/>
      <c r="CEM245" s="242"/>
      <c r="CEN245" s="242"/>
      <c r="CEO245" s="242"/>
      <c r="CEP245" s="242"/>
      <c r="CEQ245" s="242"/>
      <c r="CER245" s="242"/>
      <c r="CES245" s="242"/>
      <c r="CET245" s="242"/>
      <c r="CEU245" s="242"/>
      <c r="CEV245" s="242"/>
      <c r="CEW245" s="242"/>
      <c r="CEX245" s="242"/>
      <c r="CEY245" s="242"/>
      <c r="CEZ245" s="242"/>
      <c r="CFA245" s="242"/>
      <c r="CFB245" s="242"/>
      <c r="CFC245" s="242"/>
      <c r="CFD245" s="242"/>
      <c r="CFE245" s="242"/>
      <c r="CFF245" s="242"/>
      <c r="CFG245" s="242"/>
      <c r="CFH245" s="242"/>
      <c r="CFI245" s="242"/>
      <c r="CFJ245" s="242"/>
      <c r="CFK245" s="242"/>
      <c r="CFL245" s="242"/>
      <c r="CFM245" s="242"/>
      <c r="CFN245" s="242"/>
      <c r="CFO245" s="242"/>
      <c r="CFP245" s="242"/>
      <c r="CFQ245" s="242"/>
      <c r="CFR245" s="242"/>
      <c r="CFS245" s="242"/>
      <c r="CFT245" s="242"/>
      <c r="CFU245" s="242"/>
      <c r="CFV245" s="242"/>
      <c r="CFW245" s="242"/>
      <c r="CFX245" s="242"/>
      <c r="CFY245" s="242"/>
      <c r="CFZ245" s="242"/>
      <c r="CGA245" s="242"/>
      <c r="CGB245" s="242"/>
      <c r="CGC245" s="242"/>
      <c r="CGD245" s="242"/>
      <c r="CGE245" s="242"/>
      <c r="CGF245" s="242"/>
      <c r="CGG245" s="242"/>
      <c r="CGH245" s="242"/>
      <c r="CGI245" s="242"/>
      <c r="CGJ245" s="242"/>
      <c r="CGK245" s="242"/>
      <c r="CGL245" s="242"/>
      <c r="CGM245" s="242"/>
      <c r="CGN245" s="242"/>
      <c r="CGO245" s="242"/>
      <c r="CGP245" s="242"/>
      <c r="CGQ245" s="242"/>
      <c r="CGR245" s="242"/>
      <c r="CGS245" s="242"/>
      <c r="CGT245" s="242"/>
      <c r="CGU245" s="242"/>
      <c r="CGV245" s="242"/>
      <c r="CGW245" s="242"/>
      <c r="CGX245" s="242"/>
      <c r="CGY245" s="242"/>
      <c r="CGZ245" s="242"/>
      <c r="CHA245" s="242"/>
      <c r="CHB245" s="242"/>
      <c r="CHC245" s="242"/>
      <c r="CHD245" s="242"/>
      <c r="CHE245" s="242"/>
      <c r="CHF245" s="242"/>
      <c r="CHG245" s="242"/>
      <c r="CHH245" s="242"/>
      <c r="CHI245" s="242"/>
      <c r="CHJ245" s="242"/>
      <c r="CHK245" s="242"/>
      <c r="CHL245" s="242"/>
      <c r="CHM245" s="242"/>
      <c r="CHN245" s="242"/>
      <c r="CHO245" s="242"/>
      <c r="CHP245" s="242"/>
      <c r="CHQ245" s="242"/>
      <c r="CHR245" s="242"/>
      <c r="CHS245" s="242"/>
      <c r="CHT245" s="242"/>
      <c r="CHU245" s="242"/>
      <c r="CHV245" s="242"/>
      <c r="CHW245" s="242"/>
      <c r="CHX245" s="242"/>
      <c r="CHY245" s="242"/>
      <c r="CHZ245" s="242"/>
      <c r="CIA245" s="242"/>
      <c r="CIB245" s="242"/>
      <c r="CIC245" s="242"/>
      <c r="CID245" s="242"/>
      <c r="CIE245" s="242"/>
      <c r="CIF245" s="242"/>
      <c r="CIG245" s="242"/>
      <c r="CIH245" s="242"/>
      <c r="CII245" s="242"/>
      <c r="CIJ245" s="242"/>
      <c r="CIK245" s="242"/>
      <c r="CIL245" s="242"/>
      <c r="CIM245" s="242"/>
      <c r="CIN245" s="242"/>
      <c r="CIO245" s="242"/>
      <c r="CIP245" s="242"/>
      <c r="CIQ245" s="242"/>
      <c r="CIR245" s="242"/>
      <c r="CIS245" s="242"/>
      <c r="CIT245" s="242"/>
      <c r="CIU245" s="242"/>
      <c r="CIV245" s="242"/>
      <c r="CIW245" s="242"/>
      <c r="CIX245" s="242"/>
      <c r="CIY245" s="242"/>
      <c r="CIZ245" s="242"/>
      <c r="CJA245" s="242"/>
      <c r="CJB245" s="242"/>
      <c r="CJC245" s="242"/>
      <c r="CJD245" s="242"/>
      <c r="CJE245" s="242"/>
      <c r="CJF245" s="242"/>
      <c r="CJG245" s="242"/>
      <c r="CJH245" s="242"/>
      <c r="CJI245" s="242"/>
      <c r="CJJ245" s="242"/>
      <c r="CJK245" s="242"/>
      <c r="CJL245" s="242"/>
      <c r="CJM245" s="242"/>
      <c r="CJN245" s="242"/>
      <c r="CJO245" s="242"/>
      <c r="CJP245" s="242"/>
      <c r="CJQ245" s="242"/>
      <c r="CJR245" s="242"/>
      <c r="CJS245" s="242"/>
      <c r="CJT245" s="242"/>
      <c r="CJU245" s="242"/>
      <c r="CJV245" s="242"/>
      <c r="CJW245" s="242"/>
      <c r="CJX245" s="242"/>
      <c r="CJY245" s="242"/>
      <c r="CJZ245" s="242"/>
      <c r="CKA245" s="242"/>
      <c r="CKB245" s="242"/>
      <c r="CKC245" s="242"/>
      <c r="CKD245" s="242"/>
      <c r="CKE245" s="242"/>
      <c r="CKF245" s="242"/>
      <c r="CKG245" s="242"/>
      <c r="CKH245" s="242"/>
      <c r="CKI245" s="242"/>
      <c r="CKJ245" s="242"/>
      <c r="CKK245" s="242"/>
      <c r="CKL245" s="242"/>
      <c r="CKM245" s="242"/>
      <c r="CKN245" s="242"/>
      <c r="CKO245" s="242"/>
      <c r="CKP245" s="242"/>
      <c r="CKQ245" s="242"/>
      <c r="CKR245" s="242"/>
      <c r="CKS245" s="242"/>
      <c r="CKT245" s="242"/>
      <c r="CKU245" s="242"/>
      <c r="CKV245" s="242"/>
      <c r="CKW245" s="242"/>
      <c r="CKX245" s="242"/>
      <c r="CKY245" s="242"/>
      <c r="CKZ245" s="242"/>
      <c r="CLA245" s="242"/>
      <c r="CLB245" s="242"/>
      <c r="CLC245" s="242"/>
      <c r="CLD245" s="242"/>
      <c r="CLE245" s="242"/>
      <c r="CLF245" s="242"/>
      <c r="CLG245" s="242"/>
      <c r="CLH245" s="242"/>
      <c r="CLI245" s="242"/>
      <c r="CLJ245" s="242"/>
      <c r="CLK245" s="242"/>
      <c r="CLL245" s="242"/>
      <c r="CLM245" s="242"/>
      <c r="CLN245" s="242"/>
      <c r="CLO245" s="242"/>
      <c r="CLP245" s="242"/>
      <c r="CLQ245" s="242"/>
      <c r="CLR245" s="242"/>
      <c r="CLS245" s="242"/>
      <c r="CLT245" s="242"/>
      <c r="CLU245" s="242"/>
      <c r="CLV245" s="242"/>
      <c r="CLW245" s="242"/>
      <c r="CLX245" s="242"/>
      <c r="CLY245" s="242"/>
      <c r="CLZ245" s="242"/>
      <c r="CMA245" s="242"/>
      <c r="CMB245" s="242"/>
      <c r="CMC245" s="242"/>
      <c r="CMD245" s="242"/>
      <c r="CME245" s="242"/>
      <c r="CMF245" s="242"/>
      <c r="CMG245" s="242"/>
      <c r="CMH245" s="242"/>
      <c r="CMI245" s="242"/>
      <c r="CMJ245" s="242"/>
      <c r="CMK245" s="242"/>
      <c r="CML245" s="242"/>
      <c r="CMM245" s="242"/>
      <c r="CMN245" s="242"/>
      <c r="CMO245" s="242"/>
      <c r="CMP245" s="242"/>
      <c r="CMQ245" s="242"/>
      <c r="CMR245" s="242"/>
      <c r="CMS245" s="242"/>
      <c r="CMT245" s="242"/>
      <c r="CMU245" s="242"/>
      <c r="CMV245" s="242"/>
      <c r="CMW245" s="242"/>
      <c r="CMX245" s="242"/>
      <c r="CMY245" s="242"/>
      <c r="CMZ245" s="242"/>
      <c r="CNA245" s="242"/>
      <c r="CNB245" s="242"/>
      <c r="CNC245" s="242"/>
      <c r="CND245" s="242"/>
      <c r="CNE245" s="242"/>
      <c r="CNF245" s="242"/>
      <c r="CNG245" s="242"/>
      <c r="CNH245" s="242"/>
      <c r="CNI245" s="242"/>
      <c r="CNJ245" s="242"/>
      <c r="CNK245" s="242"/>
      <c r="CNL245" s="242"/>
      <c r="CNM245" s="242"/>
      <c r="CNN245" s="242"/>
      <c r="CNO245" s="242"/>
      <c r="CNP245" s="242"/>
      <c r="CNQ245" s="242"/>
      <c r="CNR245" s="242"/>
      <c r="CNS245" s="242"/>
      <c r="CNT245" s="242"/>
      <c r="CNU245" s="242"/>
      <c r="CNV245" s="242"/>
      <c r="CNW245" s="242"/>
      <c r="CNX245" s="242"/>
      <c r="CNY245" s="242"/>
      <c r="CNZ245" s="242"/>
      <c r="COA245" s="242"/>
      <c r="COB245" s="242"/>
      <c r="COC245" s="242"/>
      <c r="COD245" s="242"/>
      <c r="COE245" s="242"/>
      <c r="COF245" s="242"/>
      <c r="COG245" s="242"/>
      <c r="COH245" s="242"/>
      <c r="COI245" s="242"/>
      <c r="COJ245" s="242"/>
      <c r="COK245" s="242"/>
      <c r="COL245" s="242"/>
      <c r="COM245" s="242"/>
      <c r="CON245" s="242"/>
      <c r="COO245" s="242"/>
      <c r="COP245" s="242"/>
      <c r="COQ245" s="242"/>
      <c r="COR245" s="242"/>
      <c r="COS245" s="242"/>
      <c r="COT245" s="242"/>
      <c r="COU245" s="242"/>
      <c r="COV245" s="242"/>
      <c r="COW245" s="242"/>
      <c r="COX245" s="242"/>
      <c r="COY245" s="242"/>
      <c r="COZ245" s="242"/>
      <c r="CPA245" s="242"/>
      <c r="CPB245" s="242"/>
      <c r="CPC245" s="242"/>
      <c r="CPD245" s="242"/>
      <c r="CPE245" s="242"/>
      <c r="CPF245" s="242"/>
      <c r="CPG245" s="242"/>
      <c r="CPH245" s="242"/>
      <c r="CPI245" s="242"/>
      <c r="CPJ245" s="242"/>
      <c r="CPK245" s="242"/>
      <c r="CPL245" s="242"/>
      <c r="CPM245" s="242"/>
      <c r="CPN245" s="242"/>
      <c r="CPO245" s="242"/>
      <c r="CPP245" s="242"/>
      <c r="CPQ245" s="242"/>
      <c r="CPR245" s="242"/>
      <c r="CPS245" s="242"/>
      <c r="CPT245" s="242"/>
      <c r="CPU245" s="242"/>
      <c r="CPV245" s="242"/>
      <c r="CPW245" s="242"/>
      <c r="CPX245" s="242"/>
      <c r="CPY245" s="242"/>
      <c r="CPZ245" s="242"/>
      <c r="CQA245" s="242"/>
      <c r="CQB245" s="242"/>
      <c r="CQC245" s="242"/>
      <c r="CQD245" s="242"/>
      <c r="CQE245" s="242"/>
      <c r="CQF245" s="242"/>
      <c r="CQG245" s="242"/>
      <c r="CQH245" s="242"/>
      <c r="CQI245" s="242"/>
      <c r="CQJ245" s="242"/>
      <c r="CQK245" s="242"/>
      <c r="CQL245" s="242"/>
      <c r="CQM245" s="242"/>
      <c r="CQN245" s="242"/>
      <c r="CQO245" s="242"/>
      <c r="CQP245" s="242"/>
      <c r="CQQ245" s="242"/>
      <c r="CQR245" s="242"/>
      <c r="CQS245" s="242"/>
      <c r="CQT245" s="242"/>
      <c r="CQU245" s="242"/>
      <c r="CQV245" s="242"/>
      <c r="CQW245" s="242"/>
      <c r="CQX245" s="242"/>
      <c r="CQY245" s="242"/>
      <c r="CQZ245" s="242"/>
      <c r="CRA245" s="242"/>
      <c r="CRB245" s="242"/>
      <c r="CRC245" s="242"/>
      <c r="CRD245" s="242"/>
      <c r="CRE245" s="242"/>
      <c r="CRF245" s="242"/>
      <c r="CRG245" s="242"/>
      <c r="CRH245" s="242"/>
      <c r="CRI245" s="242"/>
      <c r="CRJ245" s="242"/>
      <c r="CRK245" s="242"/>
      <c r="CRL245" s="242"/>
      <c r="CRM245" s="242"/>
      <c r="CRN245" s="242"/>
      <c r="CRO245" s="242"/>
      <c r="CRP245" s="242"/>
      <c r="CRQ245" s="242"/>
      <c r="CRR245" s="242"/>
      <c r="CRS245" s="242"/>
      <c r="CRT245" s="242"/>
      <c r="CRU245" s="242"/>
      <c r="CRV245" s="242"/>
      <c r="CRW245" s="242"/>
      <c r="CRX245" s="242"/>
      <c r="CRY245" s="242"/>
      <c r="CRZ245" s="242"/>
      <c r="CSA245" s="242"/>
      <c r="CSB245" s="242"/>
      <c r="CSC245" s="242"/>
      <c r="CSD245" s="242"/>
      <c r="CSE245" s="242"/>
      <c r="CSF245" s="242"/>
      <c r="CSG245" s="242"/>
      <c r="CSH245" s="242"/>
      <c r="CSI245" s="242"/>
      <c r="CSJ245" s="242"/>
      <c r="CSK245" s="242"/>
      <c r="CSL245" s="242"/>
      <c r="CSM245" s="242"/>
      <c r="CSN245" s="242"/>
      <c r="CSO245" s="242"/>
      <c r="CSP245" s="242"/>
      <c r="CSQ245" s="242"/>
      <c r="CSR245" s="242"/>
      <c r="CSS245" s="242"/>
      <c r="CST245" s="242"/>
      <c r="CSU245" s="242"/>
      <c r="CSV245" s="242"/>
      <c r="CSW245" s="242"/>
      <c r="CSX245" s="242"/>
      <c r="CSY245" s="242"/>
      <c r="CSZ245" s="242"/>
      <c r="CTA245" s="242"/>
      <c r="CTB245" s="242"/>
      <c r="CTC245" s="242"/>
      <c r="CTD245" s="242"/>
      <c r="CTE245" s="242"/>
      <c r="CTF245" s="242"/>
      <c r="CTG245" s="242"/>
      <c r="CTH245" s="242"/>
      <c r="CTI245" s="242"/>
      <c r="CTJ245" s="242"/>
      <c r="CTK245" s="242"/>
      <c r="CTL245" s="242"/>
      <c r="CTM245" s="242"/>
      <c r="CTN245" s="242"/>
      <c r="CTO245" s="242"/>
      <c r="CTP245" s="242"/>
      <c r="CTQ245" s="242"/>
      <c r="CTR245" s="242"/>
      <c r="CTS245" s="242"/>
      <c r="CTT245" s="242"/>
      <c r="CTU245" s="242"/>
      <c r="CTV245" s="242"/>
      <c r="CTW245" s="242"/>
      <c r="CTX245" s="242"/>
      <c r="CTY245" s="242"/>
      <c r="CTZ245" s="242"/>
      <c r="CUA245" s="242"/>
      <c r="CUB245" s="242"/>
      <c r="CUC245" s="242"/>
      <c r="CUD245" s="242"/>
      <c r="CUE245" s="242"/>
      <c r="CUF245" s="242"/>
      <c r="CUG245" s="242"/>
      <c r="CUH245" s="242"/>
      <c r="CUI245" s="242"/>
      <c r="CUJ245" s="242"/>
      <c r="CUK245" s="242"/>
      <c r="CUL245" s="242"/>
      <c r="CUM245" s="242"/>
      <c r="CUN245" s="242"/>
      <c r="CUO245" s="242"/>
      <c r="CUP245" s="242"/>
      <c r="CUQ245" s="242"/>
      <c r="CUR245" s="242"/>
      <c r="CUS245" s="242"/>
      <c r="CUT245" s="242"/>
      <c r="CUU245" s="242"/>
      <c r="CUV245" s="242"/>
      <c r="CUW245" s="242"/>
      <c r="CUX245" s="242"/>
      <c r="CUY245" s="242"/>
      <c r="CUZ245" s="242"/>
      <c r="CVA245" s="242"/>
      <c r="CVB245" s="242"/>
      <c r="CVC245" s="242"/>
      <c r="CVD245" s="242"/>
      <c r="CVE245" s="242"/>
      <c r="CVF245" s="242"/>
      <c r="CVG245" s="242"/>
      <c r="CVH245" s="242"/>
      <c r="CVI245" s="242"/>
      <c r="CVJ245" s="242"/>
      <c r="CVK245" s="242"/>
      <c r="CVL245" s="242"/>
      <c r="CVM245" s="242"/>
      <c r="CVN245" s="242"/>
      <c r="CVO245" s="242"/>
      <c r="CVP245" s="242"/>
      <c r="CVQ245" s="242"/>
      <c r="CVR245" s="242"/>
      <c r="CVS245" s="242"/>
      <c r="CVT245" s="242"/>
      <c r="CVU245" s="242"/>
      <c r="CVV245" s="242"/>
      <c r="CVW245" s="242"/>
      <c r="CVX245" s="242"/>
      <c r="CVY245" s="242"/>
      <c r="CVZ245" s="242"/>
      <c r="CWA245" s="242"/>
      <c r="CWB245" s="242"/>
      <c r="CWC245" s="242"/>
      <c r="CWD245" s="242"/>
      <c r="CWE245" s="242"/>
      <c r="CWF245" s="242"/>
      <c r="CWG245" s="242"/>
      <c r="CWH245" s="242"/>
      <c r="CWI245" s="242"/>
      <c r="CWJ245" s="242"/>
      <c r="CWK245" s="242"/>
      <c r="CWL245" s="242"/>
      <c r="CWM245" s="242"/>
      <c r="CWN245" s="242"/>
      <c r="CWO245" s="242"/>
      <c r="CWP245" s="242"/>
      <c r="CWQ245" s="242"/>
      <c r="CWR245" s="242"/>
      <c r="CWS245" s="242"/>
      <c r="CWT245" s="242"/>
      <c r="CWU245" s="242"/>
      <c r="CWV245" s="242"/>
      <c r="CWW245" s="242"/>
      <c r="CWX245" s="242"/>
      <c r="CWY245" s="242"/>
      <c r="CWZ245" s="242"/>
      <c r="CXA245" s="242"/>
      <c r="CXB245" s="242"/>
      <c r="CXC245" s="242"/>
      <c r="CXD245" s="242"/>
      <c r="CXE245" s="242"/>
      <c r="CXF245" s="242"/>
      <c r="CXG245" s="242"/>
      <c r="CXH245" s="242"/>
      <c r="CXI245" s="242"/>
      <c r="CXJ245" s="242"/>
      <c r="CXK245" s="242"/>
      <c r="CXL245" s="242"/>
      <c r="CXM245" s="242"/>
      <c r="CXN245" s="242"/>
      <c r="CXO245" s="242"/>
      <c r="CXP245" s="242"/>
      <c r="CXQ245" s="242"/>
      <c r="CXR245" s="242"/>
      <c r="CXS245" s="242"/>
      <c r="CXT245" s="242"/>
      <c r="CXU245" s="242"/>
      <c r="CXV245" s="242"/>
      <c r="CXW245" s="242"/>
      <c r="CXX245" s="242"/>
      <c r="CXY245" s="242"/>
      <c r="CXZ245" s="242"/>
      <c r="CYA245" s="242"/>
      <c r="CYB245" s="242"/>
      <c r="CYC245" s="242"/>
      <c r="CYD245" s="242"/>
      <c r="CYE245" s="242"/>
      <c r="CYF245" s="242"/>
      <c r="CYG245" s="242"/>
      <c r="CYH245" s="242"/>
      <c r="CYI245" s="242"/>
      <c r="CYJ245" s="242"/>
      <c r="CYK245" s="242"/>
      <c r="CYL245" s="242"/>
      <c r="CYM245" s="242"/>
      <c r="CYN245" s="242"/>
      <c r="CYO245" s="242"/>
      <c r="CYP245" s="242"/>
      <c r="CYQ245" s="242"/>
      <c r="CYR245" s="242"/>
      <c r="CYS245" s="242"/>
      <c r="CYT245" s="242"/>
      <c r="CYU245" s="242"/>
      <c r="CYV245" s="242"/>
      <c r="CYW245" s="242"/>
      <c r="CYX245" s="242"/>
      <c r="CYY245" s="242"/>
      <c r="CYZ245" s="242"/>
      <c r="CZA245" s="242"/>
      <c r="CZB245" s="242"/>
      <c r="CZC245" s="242"/>
      <c r="CZD245" s="242"/>
      <c r="CZE245" s="242"/>
      <c r="CZF245" s="242"/>
      <c r="CZG245" s="242"/>
      <c r="CZH245" s="242"/>
      <c r="CZI245" s="242"/>
      <c r="CZJ245" s="242"/>
      <c r="CZK245" s="242"/>
      <c r="CZL245" s="242"/>
      <c r="CZM245" s="242"/>
      <c r="CZN245" s="242"/>
      <c r="CZO245" s="242"/>
      <c r="CZP245" s="242"/>
      <c r="CZQ245" s="242"/>
      <c r="CZR245" s="242"/>
      <c r="CZS245" s="242"/>
      <c r="CZT245" s="242"/>
      <c r="CZU245" s="242"/>
      <c r="CZV245" s="242"/>
      <c r="CZW245" s="242"/>
      <c r="CZX245" s="242"/>
      <c r="CZY245" s="242"/>
      <c r="CZZ245" s="242"/>
      <c r="DAA245" s="242"/>
      <c r="DAB245" s="242"/>
      <c r="DAC245" s="242"/>
      <c r="DAD245" s="242"/>
      <c r="DAE245" s="242"/>
      <c r="DAF245" s="242"/>
      <c r="DAG245" s="242"/>
      <c r="DAH245" s="242"/>
      <c r="DAI245" s="242"/>
      <c r="DAJ245" s="242"/>
      <c r="DAK245" s="242"/>
      <c r="DAL245" s="242"/>
      <c r="DAM245" s="242"/>
      <c r="DAN245" s="242"/>
      <c r="DAO245" s="242"/>
      <c r="DAP245" s="242"/>
      <c r="DAQ245" s="242"/>
      <c r="DAR245" s="242"/>
      <c r="DAS245" s="242"/>
      <c r="DAT245" s="242"/>
      <c r="DAU245" s="242"/>
      <c r="DAV245" s="242"/>
      <c r="DAW245" s="242"/>
      <c r="DAX245" s="242"/>
      <c r="DAY245" s="242"/>
      <c r="DAZ245" s="242"/>
      <c r="DBA245" s="242"/>
      <c r="DBB245" s="242"/>
      <c r="DBC245" s="242"/>
      <c r="DBD245" s="242"/>
      <c r="DBE245" s="242"/>
      <c r="DBF245" s="242"/>
      <c r="DBG245" s="242"/>
      <c r="DBH245" s="242"/>
      <c r="DBI245" s="242"/>
      <c r="DBJ245" s="242"/>
      <c r="DBK245" s="242"/>
      <c r="DBL245" s="242"/>
      <c r="DBM245" s="242"/>
      <c r="DBN245" s="242"/>
      <c r="DBO245" s="242"/>
      <c r="DBP245" s="242"/>
      <c r="DBQ245" s="242"/>
      <c r="DBR245" s="242"/>
      <c r="DBS245" s="242"/>
      <c r="DBT245" s="242"/>
      <c r="DBU245" s="242"/>
      <c r="DBV245" s="242"/>
      <c r="DBW245" s="242"/>
      <c r="DBX245" s="242"/>
      <c r="DBY245" s="242"/>
      <c r="DBZ245" s="242"/>
      <c r="DCA245" s="242"/>
      <c r="DCB245" s="242"/>
      <c r="DCC245" s="242"/>
      <c r="DCD245" s="242"/>
      <c r="DCE245" s="242"/>
      <c r="DCF245" s="242"/>
      <c r="DCG245" s="242"/>
      <c r="DCH245" s="242"/>
      <c r="DCI245" s="242"/>
      <c r="DCJ245" s="242"/>
      <c r="DCK245" s="242"/>
      <c r="DCL245" s="242"/>
      <c r="DCM245" s="242"/>
      <c r="DCN245" s="242"/>
      <c r="DCO245" s="242"/>
      <c r="DCP245" s="242"/>
      <c r="DCQ245" s="242"/>
      <c r="DCR245" s="242"/>
      <c r="DCS245" s="242"/>
      <c r="DCT245" s="242"/>
      <c r="DCU245" s="242"/>
      <c r="DCV245" s="242"/>
      <c r="DCW245" s="242"/>
      <c r="DCX245" s="242"/>
      <c r="DCY245" s="242"/>
      <c r="DCZ245" s="242"/>
      <c r="DDA245" s="242"/>
      <c r="DDB245" s="242"/>
      <c r="DDC245" s="242"/>
      <c r="DDD245" s="242"/>
      <c r="DDE245" s="242"/>
      <c r="DDF245" s="242"/>
      <c r="DDG245" s="242"/>
      <c r="DDH245" s="242"/>
      <c r="DDI245" s="242"/>
      <c r="DDJ245" s="242"/>
      <c r="DDK245" s="242"/>
      <c r="DDL245" s="242"/>
      <c r="DDM245" s="242"/>
      <c r="DDN245" s="242"/>
      <c r="DDO245" s="242"/>
      <c r="DDP245" s="242"/>
      <c r="DDQ245" s="242"/>
      <c r="DDR245" s="242"/>
      <c r="DDS245" s="242"/>
      <c r="DDT245" s="242"/>
      <c r="DDU245" s="242"/>
      <c r="DDV245" s="242"/>
      <c r="DDW245" s="242"/>
      <c r="DDX245" s="242"/>
      <c r="DDY245" s="242"/>
      <c r="DDZ245" s="242"/>
      <c r="DEA245" s="242"/>
      <c r="DEB245" s="242"/>
      <c r="DEC245" s="242"/>
      <c r="DED245" s="242"/>
      <c r="DEE245" s="242"/>
      <c r="DEF245" s="242"/>
      <c r="DEG245" s="242"/>
      <c r="DEH245" s="242"/>
      <c r="DEI245" s="242"/>
      <c r="DEJ245" s="242"/>
      <c r="DEK245" s="242"/>
      <c r="DEL245" s="242"/>
      <c r="DEM245" s="242"/>
      <c r="DEN245" s="242"/>
      <c r="DEO245" s="242"/>
      <c r="DEP245" s="242"/>
      <c r="DEQ245" s="242"/>
      <c r="DER245" s="242"/>
      <c r="DES245" s="242"/>
      <c r="DET245" s="242"/>
      <c r="DEU245" s="242"/>
      <c r="DEV245" s="242"/>
      <c r="DEW245" s="242"/>
      <c r="DEX245" s="242"/>
      <c r="DEY245" s="242"/>
      <c r="DEZ245" s="242"/>
      <c r="DFA245" s="242"/>
      <c r="DFB245" s="242"/>
      <c r="DFC245" s="242"/>
      <c r="DFD245" s="242"/>
      <c r="DFE245" s="242"/>
      <c r="DFF245" s="242"/>
      <c r="DFG245" s="242"/>
      <c r="DFH245" s="242"/>
      <c r="DFI245" s="242"/>
      <c r="DFJ245" s="242"/>
      <c r="DFK245" s="242"/>
      <c r="DFL245" s="242"/>
      <c r="DFM245" s="242"/>
      <c r="DFN245" s="242"/>
      <c r="DFO245" s="242"/>
      <c r="DFP245" s="242"/>
      <c r="DFQ245" s="242"/>
      <c r="DFR245" s="242"/>
      <c r="DFS245" s="242"/>
      <c r="DFT245" s="242"/>
      <c r="DFU245" s="242"/>
      <c r="DFV245" s="242"/>
      <c r="DFW245" s="242"/>
      <c r="DFX245" s="242"/>
      <c r="DFY245" s="242"/>
      <c r="DFZ245" s="242"/>
      <c r="DGA245" s="242"/>
      <c r="DGB245" s="242"/>
      <c r="DGC245" s="242"/>
      <c r="DGD245" s="242"/>
      <c r="DGE245" s="242"/>
      <c r="DGF245" s="242"/>
      <c r="DGG245" s="242"/>
      <c r="DGH245" s="242"/>
      <c r="DGI245" s="242"/>
      <c r="DGJ245" s="242"/>
      <c r="DGK245" s="242"/>
      <c r="DGL245" s="242"/>
      <c r="DGM245" s="242"/>
      <c r="DGN245" s="242"/>
      <c r="DGO245" s="242"/>
      <c r="DGP245" s="242"/>
      <c r="DGQ245" s="242"/>
      <c r="DGR245" s="242"/>
      <c r="DGS245" s="242"/>
      <c r="DGT245" s="242"/>
      <c r="DGU245" s="242"/>
      <c r="DGV245" s="242"/>
      <c r="DGW245" s="242"/>
      <c r="DGX245" s="242"/>
      <c r="DGY245" s="242"/>
      <c r="DGZ245" s="242"/>
      <c r="DHA245" s="242"/>
      <c r="DHB245" s="242"/>
      <c r="DHC245" s="242"/>
      <c r="DHD245" s="242"/>
      <c r="DHE245" s="242"/>
      <c r="DHF245" s="242"/>
      <c r="DHG245" s="242"/>
      <c r="DHH245" s="242"/>
      <c r="DHI245" s="242"/>
      <c r="DHJ245" s="242"/>
      <c r="DHK245" s="242"/>
      <c r="DHL245" s="242"/>
      <c r="DHM245" s="242"/>
      <c r="DHN245" s="242"/>
      <c r="DHO245" s="242"/>
      <c r="DHP245" s="242"/>
      <c r="DHQ245" s="242"/>
      <c r="DHR245" s="242"/>
      <c r="DHS245" s="242"/>
      <c r="DHT245" s="242"/>
      <c r="DHU245" s="242"/>
      <c r="DHV245" s="242"/>
      <c r="DHW245" s="242"/>
      <c r="DHX245" s="242"/>
      <c r="DHY245" s="242"/>
      <c r="DHZ245" s="242"/>
      <c r="DIA245" s="242"/>
      <c r="DIB245" s="242"/>
      <c r="DIC245" s="242"/>
      <c r="DID245" s="242"/>
      <c r="DIE245" s="242"/>
      <c r="DIF245" s="242"/>
      <c r="DIG245" s="242"/>
      <c r="DIH245" s="242"/>
      <c r="DII245" s="242"/>
      <c r="DIJ245" s="242"/>
      <c r="DIK245" s="242"/>
      <c r="DIL245" s="242"/>
      <c r="DIM245" s="242"/>
      <c r="DIN245" s="242"/>
      <c r="DIO245" s="242"/>
      <c r="DIP245" s="242"/>
      <c r="DIQ245" s="242"/>
      <c r="DIR245" s="242"/>
      <c r="DIS245" s="242"/>
      <c r="DIT245" s="242"/>
      <c r="DIU245" s="242"/>
      <c r="DIV245" s="242"/>
      <c r="DIW245" s="242"/>
      <c r="DIX245" s="242"/>
      <c r="DIY245" s="242"/>
      <c r="DIZ245" s="242"/>
      <c r="DJA245" s="242"/>
      <c r="DJB245" s="242"/>
      <c r="DJC245" s="242"/>
      <c r="DJD245" s="242"/>
      <c r="DJE245" s="242"/>
      <c r="DJF245" s="242"/>
      <c r="DJG245" s="242"/>
      <c r="DJH245" s="242"/>
      <c r="DJI245" s="242"/>
      <c r="DJJ245" s="242"/>
      <c r="DJK245" s="242"/>
      <c r="DJL245" s="242"/>
      <c r="DJM245" s="242"/>
      <c r="DJN245" s="242"/>
      <c r="DJO245" s="242"/>
      <c r="DJP245" s="242"/>
      <c r="DJQ245" s="242"/>
      <c r="DJR245" s="242"/>
      <c r="DJS245" s="242"/>
      <c r="DJT245" s="242"/>
      <c r="DJU245" s="242"/>
      <c r="DJV245" s="242"/>
      <c r="DJW245" s="242"/>
      <c r="DJX245" s="242"/>
      <c r="DJY245" s="242"/>
      <c r="DJZ245" s="242"/>
      <c r="DKA245" s="242"/>
      <c r="DKB245" s="242"/>
      <c r="DKC245" s="242"/>
      <c r="DKD245" s="242"/>
      <c r="DKE245" s="242"/>
      <c r="DKF245" s="242"/>
      <c r="DKG245" s="242"/>
      <c r="DKH245" s="242"/>
      <c r="DKI245" s="242"/>
      <c r="DKJ245" s="242"/>
      <c r="DKK245" s="242"/>
      <c r="DKL245" s="242"/>
      <c r="DKM245" s="242"/>
      <c r="DKN245" s="242"/>
      <c r="DKO245" s="242"/>
      <c r="DKP245" s="242"/>
      <c r="DKQ245" s="242"/>
      <c r="DKR245" s="242"/>
      <c r="DKS245" s="242"/>
      <c r="DKT245" s="242"/>
      <c r="DKU245" s="242"/>
      <c r="DKV245" s="242"/>
      <c r="DKW245" s="242"/>
      <c r="DKX245" s="242"/>
      <c r="DKY245" s="242"/>
      <c r="DKZ245" s="242"/>
      <c r="DLA245" s="242"/>
      <c r="DLB245" s="242"/>
      <c r="DLC245" s="242"/>
      <c r="DLD245" s="242"/>
      <c r="DLE245" s="242"/>
      <c r="DLF245" s="242"/>
      <c r="DLG245" s="242"/>
      <c r="DLH245" s="242"/>
      <c r="DLI245" s="242"/>
      <c r="DLJ245" s="242"/>
      <c r="DLK245" s="242"/>
      <c r="DLL245" s="242"/>
      <c r="DLM245" s="242"/>
      <c r="DLN245" s="242"/>
      <c r="DLO245" s="242"/>
      <c r="DLP245" s="242"/>
      <c r="DLQ245" s="242"/>
      <c r="DLR245" s="242"/>
      <c r="DLS245" s="242"/>
      <c r="DLT245" s="242"/>
      <c r="DLU245" s="242"/>
      <c r="DLV245" s="242"/>
      <c r="DLW245" s="242"/>
      <c r="DLX245" s="242"/>
      <c r="DLY245" s="242"/>
      <c r="DLZ245" s="242"/>
      <c r="DMA245" s="242"/>
      <c r="DMB245" s="242"/>
      <c r="DMC245" s="242"/>
      <c r="DMD245" s="242"/>
      <c r="DME245" s="242"/>
      <c r="DMF245" s="242"/>
      <c r="DMG245" s="242"/>
      <c r="DMH245" s="242"/>
      <c r="DMI245" s="242"/>
      <c r="DMJ245" s="242"/>
      <c r="DMK245" s="242"/>
      <c r="DML245" s="242"/>
      <c r="DMM245" s="242"/>
      <c r="DMN245" s="242"/>
      <c r="DMO245" s="242"/>
      <c r="DMP245" s="242"/>
      <c r="DMQ245" s="242"/>
      <c r="DMR245" s="242"/>
      <c r="DMS245" s="242"/>
      <c r="DMT245" s="242"/>
      <c r="DMU245" s="242"/>
      <c r="DMV245" s="242"/>
      <c r="DMW245" s="242"/>
      <c r="DMX245" s="242"/>
      <c r="DMY245" s="242"/>
      <c r="DMZ245" s="242"/>
      <c r="DNA245" s="242"/>
      <c r="DNB245" s="242"/>
      <c r="DNC245" s="242"/>
      <c r="DND245" s="242"/>
      <c r="DNE245" s="242"/>
      <c r="DNF245" s="242"/>
      <c r="DNG245" s="242"/>
      <c r="DNH245" s="242"/>
      <c r="DNI245" s="242"/>
      <c r="DNJ245" s="242"/>
      <c r="DNK245" s="242"/>
      <c r="DNL245" s="242"/>
      <c r="DNM245" s="242"/>
      <c r="DNN245" s="242"/>
      <c r="DNO245" s="242"/>
      <c r="DNP245" s="242"/>
      <c r="DNQ245" s="242"/>
      <c r="DNR245" s="242"/>
      <c r="DNS245" s="242"/>
      <c r="DNT245" s="242"/>
      <c r="DNU245" s="242"/>
      <c r="DNV245" s="242"/>
      <c r="DNW245" s="242"/>
      <c r="DNX245" s="242"/>
      <c r="DNY245" s="242"/>
      <c r="DNZ245" s="242"/>
      <c r="DOA245" s="242"/>
      <c r="DOB245" s="242"/>
      <c r="DOC245" s="242"/>
      <c r="DOD245" s="242"/>
      <c r="DOE245" s="242"/>
      <c r="DOF245" s="242"/>
      <c r="DOG245" s="242"/>
      <c r="DOH245" s="242"/>
      <c r="DOI245" s="242"/>
      <c r="DOJ245" s="242"/>
      <c r="DOK245" s="242"/>
      <c r="DOL245" s="242"/>
      <c r="DOM245" s="242"/>
      <c r="DON245" s="242"/>
      <c r="DOO245" s="242"/>
      <c r="DOP245" s="242"/>
      <c r="DOQ245" s="242"/>
      <c r="DOR245" s="242"/>
      <c r="DOS245" s="242"/>
      <c r="DOT245" s="242"/>
      <c r="DOU245" s="242"/>
      <c r="DOV245" s="242"/>
      <c r="DOW245" s="242"/>
      <c r="DOX245" s="242"/>
      <c r="DOY245" s="242"/>
      <c r="DOZ245" s="242"/>
      <c r="DPA245" s="242"/>
      <c r="DPB245" s="242"/>
      <c r="DPC245" s="242"/>
      <c r="DPD245" s="242"/>
      <c r="DPE245" s="242"/>
      <c r="DPF245" s="242"/>
      <c r="DPG245" s="242"/>
      <c r="DPH245" s="242"/>
      <c r="DPI245" s="242"/>
      <c r="DPJ245" s="242"/>
      <c r="DPK245" s="242"/>
      <c r="DPL245" s="242"/>
      <c r="DPM245" s="242"/>
      <c r="DPN245" s="242"/>
      <c r="DPO245" s="242"/>
      <c r="DPP245" s="242"/>
      <c r="DPQ245" s="242"/>
      <c r="DPR245" s="242"/>
      <c r="DPS245" s="242"/>
      <c r="DPT245" s="242"/>
      <c r="DPU245" s="242"/>
      <c r="DPV245" s="242"/>
      <c r="DPW245" s="242"/>
      <c r="DPX245" s="242"/>
      <c r="DPY245" s="242"/>
      <c r="DPZ245" s="242"/>
      <c r="DQA245" s="242"/>
      <c r="DQB245" s="242"/>
      <c r="DQC245" s="242"/>
      <c r="DQD245" s="242"/>
      <c r="DQE245" s="242"/>
      <c r="DQF245" s="242"/>
      <c r="DQG245" s="242"/>
      <c r="DQH245" s="242"/>
      <c r="DQI245" s="242"/>
      <c r="DQJ245" s="242"/>
      <c r="DQK245" s="242"/>
      <c r="DQL245" s="242"/>
      <c r="DQM245" s="242"/>
      <c r="DQN245" s="242"/>
      <c r="DQO245" s="242"/>
      <c r="DQP245" s="242"/>
      <c r="DQQ245" s="242"/>
      <c r="DQR245" s="242"/>
      <c r="DQS245" s="242"/>
      <c r="DQT245" s="242"/>
      <c r="DQU245" s="242"/>
      <c r="DQV245" s="242"/>
      <c r="DQW245" s="242"/>
      <c r="DQX245" s="242"/>
      <c r="DQY245" s="242"/>
      <c r="DQZ245" s="242"/>
      <c r="DRA245" s="242"/>
      <c r="DRB245" s="242"/>
      <c r="DRC245" s="242"/>
      <c r="DRD245" s="242"/>
      <c r="DRE245" s="242"/>
      <c r="DRF245" s="242"/>
      <c r="DRG245" s="242"/>
      <c r="DRH245" s="242"/>
      <c r="DRI245" s="242"/>
      <c r="DRJ245" s="242"/>
      <c r="DRK245" s="242"/>
      <c r="DRL245" s="242"/>
      <c r="DRM245" s="242"/>
      <c r="DRN245" s="242"/>
      <c r="DRO245" s="242"/>
      <c r="DRP245" s="242"/>
      <c r="DRQ245" s="242"/>
      <c r="DRR245" s="242"/>
      <c r="DRS245" s="242"/>
      <c r="DRT245" s="242"/>
      <c r="DRU245" s="242"/>
      <c r="DRV245" s="242"/>
      <c r="DRW245" s="242"/>
      <c r="DRX245" s="242"/>
      <c r="DRY245" s="242"/>
      <c r="DRZ245" s="242"/>
      <c r="DSA245" s="242"/>
      <c r="DSB245" s="242"/>
      <c r="DSC245" s="242"/>
      <c r="DSD245" s="242"/>
      <c r="DSE245" s="242"/>
      <c r="DSF245" s="242"/>
      <c r="DSG245" s="242"/>
      <c r="DSH245" s="242"/>
      <c r="DSI245" s="242"/>
      <c r="DSJ245" s="242"/>
      <c r="DSK245" s="242"/>
      <c r="DSL245" s="242"/>
      <c r="DSM245" s="242"/>
      <c r="DSN245" s="242"/>
      <c r="DSO245" s="242"/>
      <c r="DSP245" s="242"/>
      <c r="DSQ245" s="242"/>
      <c r="DSR245" s="242"/>
      <c r="DSS245" s="242"/>
      <c r="DST245" s="242"/>
      <c r="DSU245" s="242"/>
      <c r="DSV245" s="242"/>
      <c r="DSW245" s="242"/>
      <c r="DSX245" s="242"/>
      <c r="DSY245" s="242"/>
      <c r="DSZ245" s="242"/>
      <c r="DTA245" s="242"/>
      <c r="DTB245" s="242"/>
      <c r="DTC245" s="242"/>
      <c r="DTD245" s="242"/>
      <c r="DTE245" s="242"/>
      <c r="DTF245" s="242"/>
      <c r="DTG245" s="242"/>
      <c r="DTH245" s="242"/>
      <c r="DTI245" s="242"/>
      <c r="DTJ245" s="242"/>
      <c r="DTK245" s="242"/>
      <c r="DTL245" s="242"/>
      <c r="DTM245" s="242"/>
      <c r="DTN245" s="242"/>
      <c r="DTO245" s="242"/>
      <c r="DTP245" s="242"/>
      <c r="DTQ245" s="242"/>
      <c r="DTR245" s="242"/>
      <c r="DTS245" s="242"/>
      <c r="DTT245" s="242"/>
      <c r="DTU245" s="242"/>
      <c r="DTV245" s="242"/>
      <c r="DTW245" s="242"/>
      <c r="DTX245" s="242"/>
      <c r="DTY245" s="242"/>
      <c r="DTZ245" s="242"/>
      <c r="DUA245" s="242"/>
      <c r="DUB245" s="242"/>
      <c r="DUC245" s="242"/>
      <c r="DUD245" s="242"/>
      <c r="DUE245" s="242"/>
      <c r="DUF245" s="242"/>
      <c r="DUG245" s="242"/>
      <c r="DUH245" s="242"/>
      <c r="DUI245" s="242"/>
      <c r="DUJ245" s="242"/>
      <c r="DUK245" s="242"/>
      <c r="DUL245" s="242"/>
      <c r="DUM245" s="242"/>
      <c r="DUN245" s="242"/>
      <c r="DUO245" s="242"/>
      <c r="DUP245" s="242"/>
      <c r="DUQ245" s="242"/>
      <c r="DUR245" s="242"/>
      <c r="DUS245" s="242"/>
      <c r="DUT245" s="242"/>
      <c r="DUU245" s="242"/>
      <c r="DUV245" s="242"/>
      <c r="DUW245" s="242"/>
      <c r="DUX245" s="242"/>
      <c r="DUY245" s="242"/>
      <c r="DUZ245" s="242"/>
      <c r="DVA245" s="242"/>
      <c r="DVB245" s="242"/>
      <c r="DVC245" s="242"/>
      <c r="DVD245" s="242"/>
      <c r="DVE245" s="242"/>
      <c r="DVF245" s="242"/>
      <c r="DVG245" s="242"/>
      <c r="DVH245" s="242"/>
      <c r="DVI245" s="242"/>
      <c r="DVJ245" s="242"/>
      <c r="DVK245" s="242"/>
      <c r="DVL245" s="242"/>
      <c r="DVM245" s="242"/>
      <c r="DVN245" s="242"/>
      <c r="DVO245" s="242"/>
      <c r="DVP245" s="242"/>
      <c r="DVQ245" s="242"/>
      <c r="DVR245" s="242"/>
      <c r="DVS245" s="242"/>
      <c r="DVT245" s="242"/>
      <c r="DVU245" s="242"/>
      <c r="DVV245" s="242"/>
      <c r="DVW245" s="242"/>
      <c r="DVX245" s="242"/>
      <c r="DVY245" s="242"/>
      <c r="DVZ245" s="242"/>
      <c r="DWA245" s="242"/>
      <c r="DWB245" s="242"/>
      <c r="DWC245" s="242"/>
      <c r="DWD245" s="242"/>
      <c r="DWE245" s="242"/>
      <c r="DWF245" s="242"/>
      <c r="DWG245" s="242"/>
      <c r="DWH245" s="242"/>
      <c r="DWI245" s="242"/>
      <c r="DWJ245" s="242"/>
      <c r="DWK245" s="242"/>
      <c r="DWL245" s="242"/>
      <c r="DWM245" s="242"/>
      <c r="DWN245" s="242"/>
      <c r="DWO245" s="242"/>
      <c r="DWP245" s="242"/>
      <c r="DWQ245" s="242"/>
      <c r="DWR245" s="242"/>
      <c r="DWS245" s="242"/>
      <c r="DWT245" s="242"/>
      <c r="DWU245" s="242"/>
      <c r="DWV245" s="242"/>
      <c r="DWW245" s="242"/>
      <c r="DWX245" s="242"/>
      <c r="DWY245" s="242"/>
      <c r="DWZ245" s="242"/>
      <c r="DXA245" s="242"/>
      <c r="DXB245" s="242"/>
      <c r="DXC245" s="242"/>
      <c r="DXD245" s="242"/>
      <c r="DXE245" s="242"/>
      <c r="DXF245" s="242"/>
      <c r="DXG245" s="242"/>
      <c r="DXH245" s="242"/>
      <c r="DXI245" s="242"/>
      <c r="DXJ245" s="242"/>
      <c r="DXK245" s="242"/>
      <c r="DXL245" s="242"/>
      <c r="DXM245" s="242"/>
      <c r="DXN245" s="242"/>
      <c r="DXO245" s="242"/>
      <c r="DXP245" s="242"/>
      <c r="DXQ245" s="242"/>
      <c r="DXR245" s="242"/>
      <c r="DXS245" s="242"/>
      <c r="DXT245" s="242"/>
      <c r="DXU245" s="242"/>
      <c r="DXV245" s="242"/>
      <c r="DXW245" s="242"/>
      <c r="DXX245" s="242"/>
      <c r="DXY245" s="242"/>
      <c r="DXZ245" s="242"/>
      <c r="DYA245" s="242"/>
      <c r="DYB245" s="242"/>
      <c r="DYC245" s="242"/>
      <c r="DYD245" s="242"/>
      <c r="DYE245" s="242"/>
      <c r="DYF245" s="242"/>
      <c r="DYG245" s="242"/>
      <c r="DYH245" s="242"/>
      <c r="DYI245" s="242"/>
      <c r="DYJ245" s="242"/>
      <c r="DYK245" s="242"/>
      <c r="DYL245" s="242"/>
      <c r="DYM245" s="242"/>
      <c r="DYN245" s="242"/>
      <c r="DYO245" s="242"/>
      <c r="DYP245" s="242"/>
      <c r="DYQ245" s="242"/>
      <c r="DYR245" s="242"/>
      <c r="DYS245" s="242"/>
      <c r="DYT245" s="242"/>
      <c r="DYU245" s="242"/>
      <c r="DYV245" s="242"/>
      <c r="DYW245" s="242"/>
      <c r="DYX245" s="242"/>
      <c r="DYY245" s="242"/>
      <c r="DYZ245" s="242"/>
      <c r="DZA245" s="242"/>
      <c r="DZB245" s="242"/>
      <c r="DZC245" s="242"/>
      <c r="DZD245" s="242"/>
      <c r="DZE245" s="242"/>
      <c r="DZF245" s="242"/>
      <c r="DZG245" s="242"/>
      <c r="DZH245" s="242"/>
      <c r="DZI245" s="242"/>
      <c r="DZJ245" s="242"/>
      <c r="DZK245" s="242"/>
      <c r="DZL245" s="242"/>
      <c r="DZM245" s="242"/>
      <c r="DZN245" s="242"/>
      <c r="DZO245" s="242"/>
      <c r="DZP245" s="242"/>
      <c r="DZQ245" s="242"/>
      <c r="DZR245" s="242"/>
      <c r="DZS245" s="242"/>
      <c r="DZT245" s="242"/>
      <c r="DZU245" s="242"/>
      <c r="DZV245" s="242"/>
      <c r="DZW245" s="242"/>
      <c r="DZX245" s="242"/>
      <c r="DZY245" s="242"/>
      <c r="DZZ245" s="242"/>
      <c r="EAA245" s="242"/>
      <c r="EAB245" s="242"/>
      <c r="EAC245" s="242"/>
      <c r="EAD245" s="242"/>
      <c r="EAE245" s="242"/>
      <c r="EAF245" s="242"/>
      <c r="EAG245" s="242"/>
      <c r="EAH245" s="242"/>
      <c r="EAI245" s="242"/>
      <c r="EAJ245" s="242"/>
      <c r="EAK245" s="242"/>
      <c r="EAL245" s="242"/>
      <c r="EAM245" s="242"/>
      <c r="EAN245" s="242"/>
      <c r="EAO245" s="242"/>
      <c r="EAP245" s="242"/>
      <c r="EAQ245" s="242"/>
      <c r="EAR245" s="242"/>
      <c r="EAS245" s="242"/>
      <c r="EAT245" s="242"/>
      <c r="EAU245" s="242"/>
      <c r="EAV245" s="242"/>
      <c r="EAW245" s="242"/>
      <c r="EAX245" s="242"/>
      <c r="EAY245" s="242"/>
      <c r="EAZ245" s="242"/>
      <c r="EBA245" s="242"/>
      <c r="EBB245" s="242"/>
      <c r="EBC245" s="242"/>
      <c r="EBD245" s="242"/>
      <c r="EBE245" s="242"/>
      <c r="EBF245" s="242"/>
      <c r="EBG245" s="242"/>
      <c r="EBH245" s="242"/>
      <c r="EBI245" s="242"/>
      <c r="EBJ245" s="242"/>
      <c r="EBK245" s="242"/>
      <c r="EBL245" s="242"/>
      <c r="EBM245" s="242"/>
      <c r="EBN245" s="242"/>
      <c r="EBO245" s="242"/>
      <c r="EBP245" s="242"/>
      <c r="EBQ245" s="242"/>
      <c r="EBR245" s="242"/>
      <c r="EBS245" s="242"/>
      <c r="EBT245" s="242"/>
      <c r="EBU245" s="242"/>
      <c r="EBV245" s="242"/>
      <c r="EBW245" s="242"/>
      <c r="EBX245" s="242"/>
      <c r="EBY245" s="242"/>
      <c r="EBZ245" s="242"/>
      <c r="ECA245" s="242"/>
      <c r="ECB245" s="242"/>
      <c r="ECC245" s="242"/>
      <c r="ECD245" s="242"/>
      <c r="ECE245" s="242"/>
      <c r="ECF245" s="242"/>
      <c r="ECG245" s="242"/>
      <c r="ECH245" s="242"/>
      <c r="ECI245" s="242"/>
      <c r="ECJ245" s="242"/>
      <c r="ECK245" s="242"/>
      <c r="ECL245" s="242"/>
      <c r="ECM245" s="242"/>
      <c r="ECN245" s="242"/>
      <c r="ECO245" s="242"/>
      <c r="ECP245" s="242"/>
      <c r="ECQ245" s="242"/>
      <c r="ECR245" s="242"/>
      <c r="ECS245" s="242"/>
      <c r="ECT245" s="242"/>
      <c r="ECU245" s="242"/>
      <c r="ECV245" s="242"/>
      <c r="ECW245" s="242"/>
      <c r="ECX245" s="242"/>
      <c r="ECY245" s="242"/>
      <c r="ECZ245" s="242"/>
      <c r="EDA245" s="242"/>
      <c r="EDB245" s="242"/>
      <c r="EDC245" s="242"/>
      <c r="EDD245" s="242"/>
      <c r="EDE245" s="242"/>
      <c r="EDF245" s="242"/>
      <c r="EDG245" s="242"/>
      <c r="EDH245" s="242"/>
      <c r="EDI245" s="242"/>
      <c r="EDJ245" s="242"/>
      <c r="EDK245" s="242"/>
      <c r="EDL245" s="242"/>
      <c r="EDM245" s="242"/>
      <c r="EDN245" s="242"/>
      <c r="EDO245" s="242"/>
      <c r="EDP245" s="242"/>
      <c r="EDQ245" s="242"/>
      <c r="EDR245" s="242"/>
      <c r="EDS245" s="242"/>
      <c r="EDT245" s="242"/>
      <c r="EDU245" s="242"/>
      <c r="EDV245" s="242"/>
      <c r="EDW245" s="242"/>
      <c r="EDX245" s="242"/>
      <c r="EDY245" s="242"/>
      <c r="EDZ245" s="242"/>
      <c r="EEA245" s="242"/>
      <c r="EEB245" s="242"/>
      <c r="EEC245" s="242"/>
      <c r="EED245" s="242"/>
      <c r="EEE245" s="242"/>
      <c r="EEF245" s="242"/>
      <c r="EEG245" s="242"/>
      <c r="EEH245" s="242"/>
      <c r="EEI245" s="242"/>
      <c r="EEJ245" s="242"/>
      <c r="EEK245" s="242"/>
      <c r="EEL245" s="242"/>
      <c r="EEM245" s="242"/>
      <c r="EEN245" s="242"/>
      <c r="EEO245" s="242"/>
      <c r="EEP245" s="242"/>
      <c r="EEQ245" s="242"/>
      <c r="EER245" s="242"/>
      <c r="EES245" s="242"/>
      <c r="EET245" s="242"/>
      <c r="EEU245" s="242"/>
      <c r="EEV245" s="242"/>
      <c r="EEW245" s="242"/>
      <c r="EEX245" s="242"/>
      <c r="EEY245" s="242"/>
      <c r="EEZ245" s="242"/>
      <c r="EFA245" s="242"/>
      <c r="EFB245" s="242"/>
      <c r="EFC245" s="242"/>
      <c r="EFD245" s="242"/>
      <c r="EFE245" s="242"/>
      <c r="EFF245" s="242"/>
      <c r="EFG245" s="242"/>
      <c r="EFH245" s="242"/>
      <c r="EFI245" s="242"/>
      <c r="EFJ245" s="242"/>
      <c r="EFK245" s="242"/>
      <c r="EFL245" s="242"/>
      <c r="EFM245" s="242"/>
      <c r="EFN245" s="242"/>
      <c r="EFO245" s="242"/>
      <c r="EFP245" s="242"/>
      <c r="EFQ245" s="242"/>
      <c r="EFR245" s="242"/>
      <c r="EFS245" s="242"/>
      <c r="EFT245" s="242"/>
      <c r="EFU245" s="242"/>
      <c r="EFV245" s="242"/>
      <c r="EFW245" s="242"/>
      <c r="EFX245" s="242"/>
      <c r="EFY245" s="242"/>
      <c r="EFZ245" s="242"/>
      <c r="EGA245" s="242"/>
      <c r="EGB245" s="242"/>
      <c r="EGC245" s="242"/>
      <c r="EGD245" s="242"/>
      <c r="EGE245" s="242"/>
      <c r="EGF245" s="242"/>
      <c r="EGG245" s="242"/>
      <c r="EGH245" s="242"/>
      <c r="EGI245" s="242"/>
      <c r="EGJ245" s="242"/>
      <c r="EGK245" s="242"/>
      <c r="EGL245" s="242"/>
      <c r="EGM245" s="242"/>
      <c r="EGN245" s="242"/>
      <c r="EGO245" s="242"/>
      <c r="EGP245" s="242"/>
      <c r="EGQ245" s="242"/>
      <c r="EGR245" s="242"/>
      <c r="EGS245" s="242"/>
      <c r="EGT245" s="242"/>
      <c r="EGU245" s="242"/>
      <c r="EGV245" s="242"/>
      <c r="EGW245" s="242"/>
      <c r="EGX245" s="242"/>
      <c r="EGY245" s="242"/>
      <c r="EGZ245" s="242"/>
      <c r="EHA245" s="242"/>
      <c r="EHB245" s="242"/>
      <c r="EHC245" s="242"/>
      <c r="EHD245" s="242"/>
      <c r="EHE245" s="242"/>
      <c r="EHF245" s="242"/>
      <c r="EHG245" s="242"/>
      <c r="EHH245" s="242"/>
      <c r="EHI245" s="242"/>
      <c r="EHJ245" s="242"/>
      <c r="EHK245" s="242"/>
      <c r="EHL245" s="242"/>
      <c r="EHM245" s="242"/>
      <c r="EHN245" s="242"/>
      <c r="EHO245" s="242"/>
      <c r="EHP245" s="242"/>
      <c r="EHQ245" s="242"/>
      <c r="EHR245" s="242"/>
      <c r="EHS245" s="242"/>
      <c r="EHT245" s="242"/>
      <c r="EHU245" s="242"/>
      <c r="EHV245" s="242"/>
      <c r="EHW245" s="242"/>
      <c r="EHX245" s="242"/>
      <c r="EHY245" s="242"/>
      <c r="EHZ245" s="242"/>
      <c r="EIA245" s="242"/>
      <c r="EIB245" s="242"/>
      <c r="EIC245" s="242"/>
      <c r="EID245" s="242"/>
      <c r="EIE245" s="242"/>
      <c r="EIF245" s="242"/>
      <c r="EIG245" s="242"/>
      <c r="EIH245" s="242"/>
      <c r="EII245" s="242"/>
      <c r="EIJ245" s="242"/>
      <c r="EIK245" s="242"/>
      <c r="EIL245" s="242"/>
      <c r="EIM245" s="242"/>
      <c r="EIN245" s="242"/>
      <c r="EIO245" s="242"/>
      <c r="EIP245" s="242"/>
      <c r="EIQ245" s="242"/>
      <c r="EIR245" s="242"/>
      <c r="EIS245" s="242"/>
      <c r="EIT245" s="242"/>
      <c r="EIU245" s="242"/>
      <c r="EIV245" s="242"/>
      <c r="EIW245" s="242"/>
      <c r="EIX245" s="242"/>
      <c r="EIY245" s="242"/>
      <c r="EIZ245" s="242"/>
      <c r="EJA245" s="242"/>
      <c r="EJB245" s="242"/>
      <c r="EJC245" s="242"/>
      <c r="EJD245" s="242"/>
      <c r="EJE245" s="242"/>
      <c r="EJF245" s="242"/>
      <c r="EJG245" s="242"/>
      <c r="EJH245" s="242"/>
      <c r="EJI245" s="242"/>
      <c r="EJJ245" s="242"/>
      <c r="EJK245" s="242"/>
      <c r="EJL245" s="242"/>
      <c r="EJM245" s="242"/>
      <c r="EJN245" s="242"/>
      <c r="EJO245" s="242"/>
      <c r="EJP245" s="242"/>
      <c r="EJQ245" s="242"/>
      <c r="EJR245" s="242"/>
      <c r="EJS245" s="242"/>
      <c r="EJT245" s="242"/>
      <c r="EJU245" s="242"/>
      <c r="EJV245" s="242"/>
      <c r="EJW245" s="242"/>
      <c r="EJX245" s="242"/>
      <c r="EJY245" s="242"/>
      <c r="EJZ245" s="242"/>
      <c r="EKA245" s="242"/>
      <c r="EKB245" s="242"/>
      <c r="EKC245" s="242"/>
      <c r="EKD245" s="242"/>
      <c r="EKE245" s="242"/>
      <c r="EKF245" s="242"/>
      <c r="EKG245" s="242"/>
      <c r="EKH245" s="242"/>
      <c r="EKI245" s="242"/>
      <c r="EKJ245" s="242"/>
      <c r="EKK245" s="242"/>
      <c r="EKL245" s="242"/>
      <c r="EKM245" s="242"/>
      <c r="EKN245" s="242"/>
      <c r="EKO245" s="242"/>
      <c r="EKP245" s="242"/>
      <c r="EKQ245" s="242"/>
      <c r="EKR245" s="242"/>
      <c r="EKS245" s="242"/>
      <c r="EKT245" s="242"/>
      <c r="EKU245" s="242"/>
      <c r="EKV245" s="242"/>
      <c r="EKW245" s="242"/>
      <c r="EKX245" s="242"/>
      <c r="EKY245" s="242"/>
      <c r="EKZ245" s="242"/>
      <c r="ELA245" s="242"/>
      <c r="ELB245" s="242"/>
      <c r="ELC245" s="242"/>
      <c r="ELD245" s="242"/>
      <c r="ELE245" s="242"/>
      <c r="ELF245" s="242"/>
      <c r="ELG245" s="242"/>
      <c r="ELH245" s="242"/>
      <c r="ELI245" s="242"/>
      <c r="ELJ245" s="242"/>
      <c r="ELK245" s="242"/>
      <c r="ELL245" s="242"/>
      <c r="ELM245" s="242"/>
      <c r="ELN245" s="242"/>
      <c r="ELO245" s="242"/>
      <c r="ELP245" s="242"/>
      <c r="ELQ245" s="242"/>
      <c r="ELR245" s="242"/>
      <c r="ELS245" s="242"/>
      <c r="ELT245" s="242"/>
      <c r="ELU245" s="242"/>
      <c r="ELV245" s="242"/>
      <c r="ELW245" s="242"/>
      <c r="ELX245" s="242"/>
      <c r="ELY245" s="242"/>
      <c r="ELZ245" s="242"/>
      <c r="EMA245" s="242"/>
      <c r="EMB245" s="242"/>
      <c r="EMC245" s="242"/>
      <c r="EMD245" s="242"/>
      <c r="EME245" s="242"/>
      <c r="EMF245" s="242"/>
      <c r="EMG245" s="242"/>
      <c r="EMH245" s="242"/>
      <c r="EMI245" s="242"/>
      <c r="EMJ245" s="242"/>
      <c r="EMK245" s="242"/>
      <c r="EML245" s="242"/>
      <c r="EMM245" s="242"/>
      <c r="EMN245" s="242"/>
      <c r="EMO245" s="242"/>
      <c r="EMP245" s="242"/>
      <c r="EMQ245" s="242"/>
      <c r="EMR245" s="242"/>
      <c r="EMS245" s="242"/>
      <c r="EMT245" s="242"/>
      <c r="EMU245" s="242"/>
      <c r="EMV245" s="242"/>
      <c r="EMW245" s="242"/>
      <c r="EMX245" s="242"/>
      <c r="EMY245" s="242"/>
      <c r="EMZ245" s="242"/>
      <c r="ENA245" s="242"/>
      <c r="ENB245" s="242"/>
      <c r="ENC245" s="242"/>
      <c r="END245" s="242"/>
      <c r="ENE245" s="242"/>
      <c r="ENF245" s="242"/>
      <c r="ENG245" s="242"/>
      <c r="ENH245" s="242"/>
      <c r="ENI245" s="242"/>
      <c r="ENJ245" s="242"/>
      <c r="ENK245" s="242"/>
      <c r="ENL245" s="242"/>
      <c r="ENM245" s="242"/>
      <c r="ENN245" s="242"/>
      <c r="ENO245" s="242"/>
      <c r="ENP245" s="242"/>
      <c r="ENQ245" s="242"/>
      <c r="ENR245" s="242"/>
      <c r="ENS245" s="242"/>
      <c r="ENT245" s="242"/>
      <c r="ENU245" s="242"/>
      <c r="ENV245" s="242"/>
      <c r="ENW245" s="242"/>
      <c r="ENX245" s="242"/>
      <c r="ENY245" s="242"/>
      <c r="ENZ245" s="242"/>
      <c r="EOA245" s="242"/>
      <c r="EOB245" s="242"/>
      <c r="EOC245" s="242"/>
      <c r="EOD245" s="242"/>
      <c r="EOE245" s="242"/>
      <c r="EOF245" s="242"/>
      <c r="EOG245" s="242"/>
      <c r="EOH245" s="242"/>
      <c r="EOI245" s="242"/>
      <c r="EOJ245" s="242"/>
      <c r="EOK245" s="242"/>
      <c r="EOL245" s="242"/>
      <c r="EOM245" s="242"/>
      <c r="EON245" s="242"/>
      <c r="EOO245" s="242"/>
      <c r="EOP245" s="242"/>
      <c r="EOQ245" s="242"/>
      <c r="EOR245" s="242"/>
      <c r="EOS245" s="242"/>
      <c r="EOT245" s="242"/>
      <c r="EOU245" s="242"/>
      <c r="EOV245" s="242"/>
      <c r="EOW245" s="242"/>
      <c r="EOX245" s="242"/>
      <c r="EOY245" s="242"/>
      <c r="EOZ245" s="242"/>
      <c r="EPA245" s="242"/>
      <c r="EPB245" s="242"/>
      <c r="EPC245" s="242"/>
      <c r="EPD245" s="242"/>
      <c r="EPE245" s="242"/>
      <c r="EPF245" s="242"/>
      <c r="EPG245" s="242"/>
      <c r="EPH245" s="242"/>
      <c r="EPI245" s="242"/>
      <c r="EPJ245" s="242"/>
      <c r="EPK245" s="242"/>
      <c r="EPL245" s="242"/>
      <c r="EPM245" s="242"/>
      <c r="EPN245" s="242"/>
      <c r="EPO245" s="242"/>
      <c r="EPP245" s="242"/>
      <c r="EPQ245" s="242"/>
      <c r="EPR245" s="242"/>
      <c r="EPS245" s="242"/>
      <c r="EPT245" s="242"/>
      <c r="EPU245" s="242"/>
      <c r="EPV245" s="242"/>
      <c r="EPW245" s="242"/>
      <c r="EPX245" s="242"/>
      <c r="EPY245" s="242"/>
      <c r="EPZ245" s="242"/>
      <c r="EQA245" s="242"/>
      <c r="EQB245" s="242"/>
      <c r="EQC245" s="242"/>
      <c r="EQD245" s="242"/>
      <c r="EQE245" s="242"/>
      <c r="EQF245" s="242"/>
      <c r="EQG245" s="242"/>
      <c r="EQH245" s="242"/>
      <c r="EQI245" s="242"/>
      <c r="EQJ245" s="242"/>
      <c r="EQK245" s="242"/>
      <c r="EQL245" s="242"/>
      <c r="EQM245" s="242"/>
      <c r="EQN245" s="242"/>
      <c r="EQO245" s="242"/>
      <c r="EQP245" s="242"/>
      <c r="EQQ245" s="242"/>
      <c r="EQR245" s="242"/>
      <c r="EQS245" s="242"/>
      <c r="EQT245" s="242"/>
      <c r="EQU245" s="242"/>
      <c r="EQV245" s="242"/>
      <c r="EQW245" s="242"/>
      <c r="EQX245" s="242"/>
      <c r="EQY245" s="242"/>
      <c r="EQZ245" s="242"/>
      <c r="ERA245" s="242"/>
      <c r="ERB245" s="242"/>
      <c r="ERC245" s="242"/>
      <c r="ERD245" s="242"/>
      <c r="ERE245" s="242"/>
      <c r="ERF245" s="242"/>
      <c r="ERG245" s="242"/>
      <c r="ERH245" s="242"/>
      <c r="ERI245" s="242"/>
      <c r="ERJ245" s="242"/>
      <c r="ERK245" s="242"/>
      <c r="ERL245" s="242"/>
      <c r="ERM245" s="242"/>
      <c r="ERN245" s="242"/>
      <c r="ERO245" s="242"/>
      <c r="ERP245" s="242"/>
      <c r="ERQ245" s="242"/>
      <c r="ERR245" s="242"/>
      <c r="ERS245" s="242"/>
      <c r="ERT245" s="242"/>
      <c r="ERU245" s="242"/>
      <c r="ERV245" s="242"/>
      <c r="ERW245" s="242"/>
      <c r="ERX245" s="242"/>
      <c r="ERY245" s="242"/>
      <c r="ERZ245" s="242"/>
      <c r="ESA245" s="242"/>
      <c r="ESB245" s="242"/>
      <c r="ESC245" s="242"/>
      <c r="ESD245" s="242"/>
      <c r="ESE245" s="242"/>
      <c r="ESF245" s="242"/>
      <c r="ESG245" s="242"/>
      <c r="ESH245" s="242"/>
      <c r="ESI245" s="242"/>
      <c r="ESJ245" s="242"/>
      <c r="ESK245" s="242"/>
      <c r="ESL245" s="242"/>
      <c r="ESM245" s="242"/>
      <c r="ESN245" s="242"/>
      <c r="ESO245" s="242"/>
      <c r="ESP245" s="242"/>
      <c r="ESQ245" s="242"/>
      <c r="ESR245" s="242"/>
      <c r="ESS245" s="242"/>
      <c r="EST245" s="242"/>
      <c r="ESU245" s="242"/>
      <c r="ESV245" s="242"/>
      <c r="ESW245" s="242"/>
      <c r="ESX245" s="242"/>
      <c r="ESY245" s="242"/>
      <c r="ESZ245" s="242"/>
      <c r="ETA245" s="242"/>
      <c r="ETB245" s="242"/>
      <c r="ETC245" s="242"/>
      <c r="ETD245" s="242"/>
      <c r="ETE245" s="242"/>
      <c r="ETF245" s="242"/>
      <c r="ETG245" s="242"/>
      <c r="ETH245" s="242"/>
      <c r="ETI245" s="242"/>
      <c r="ETJ245" s="242"/>
      <c r="ETK245" s="242"/>
      <c r="ETL245" s="242"/>
      <c r="ETM245" s="242"/>
      <c r="ETN245" s="242"/>
      <c r="ETO245" s="242"/>
      <c r="ETP245" s="242"/>
      <c r="ETQ245" s="242"/>
      <c r="ETR245" s="242"/>
      <c r="ETS245" s="242"/>
      <c r="ETT245" s="242"/>
      <c r="ETU245" s="242"/>
      <c r="ETV245" s="242"/>
      <c r="ETW245" s="242"/>
      <c r="ETX245" s="242"/>
      <c r="ETY245" s="242"/>
      <c r="ETZ245" s="242"/>
      <c r="EUA245" s="242"/>
      <c r="EUB245" s="242"/>
      <c r="EUC245" s="242"/>
      <c r="EUD245" s="242"/>
      <c r="EUE245" s="242"/>
      <c r="EUF245" s="242"/>
      <c r="EUG245" s="242"/>
      <c r="EUH245" s="242"/>
      <c r="EUI245" s="242"/>
      <c r="EUJ245" s="242"/>
      <c r="EUK245" s="242"/>
      <c r="EUL245" s="242"/>
      <c r="EUM245" s="242"/>
      <c r="EUN245" s="242"/>
      <c r="EUO245" s="242"/>
      <c r="EUP245" s="242"/>
      <c r="EUQ245" s="242"/>
      <c r="EUR245" s="242"/>
      <c r="EUS245" s="242"/>
      <c r="EUT245" s="242"/>
      <c r="EUU245" s="242"/>
      <c r="EUV245" s="242"/>
      <c r="EUW245" s="242"/>
      <c r="EUX245" s="242"/>
      <c r="EUY245" s="242"/>
      <c r="EUZ245" s="242"/>
      <c r="EVA245" s="242"/>
      <c r="EVB245" s="242"/>
      <c r="EVC245" s="242"/>
      <c r="EVD245" s="242"/>
      <c r="EVE245" s="242"/>
      <c r="EVF245" s="242"/>
      <c r="EVG245" s="242"/>
      <c r="EVH245" s="242"/>
      <c r="EVI245" s="242"/>
      <c r="EVJ245" s="242"/>
      <c r="EVK245" s="242"/>
      <c r="EVL245" s="242"/>
      <c r="EVM245" s="242"/>
      <c r="EVN245" s="242"/>
      <c r="EVO245" s="242"/>
      <c r="EVP245" s="242"/>
      <c r="EVQ245" s="242"/>
      <c r="EVR245" s="242"/>
      <c r="EVS245" s="242"/>
      <c r="EVT245" s="242"/>
      <c r="EVU245" s="242"/>
      <c r="EVV245" s="242"/>
      <c r="EVW245" s="242"/>
      <c r="EVX245" s="242"/>
      <c r="EVY245" s="242"/>
      <c r="EVZ245" s="242"/>
      <c r="EWA245" s="242"/>
      <c r="EWB245" s="242"/>
      <c r="EWC245" s="242"/>
      <c r="EWD245" s="242"/>
      <c r="EWE245" s="242"/>
      <c r="EWF245" s="242"/>
      <c r="EWG245" s="242"/>
      <c r="EWH245" s="242"/>
      <c r="EWI245" s="242"/>
      <c r="EWJ245" s="242"/>
      <c r="EWK245" s="242"/>
      <c r="EWL245" s="242"/>
      <c r="EWM245" s="242"/>
      <c r="EWN245" s="242"/>
      <c r="EWO245" s="242"/>
      <c r="EWP245" s="242"/>
      <c r="EWQ245" s="242"/>
      <c r="EWR245" s="242"/>
      <c r="EWS245" s="242"/>
      <c r="EWT245" s="242"/>
      <c r="EWU245" s="242"/>
      <c r="EWV245" s="242"/>
      <c r="EWW245" s="242"/>
      <c r="EWX245" s="242"/>
      <c r="EWY245" s="242"/>
      <c r="EWZ245" s="242"/>
      <c r="EXA245" s="242"/>
      <c r="EXB245" s="242"/>
      <c r="EXC245" s="242"/>
      <c r="EXD245" s="242"/>
      <c r="EXE245" s="242"/>
      <c r="EXF245" s="242"/>
      <c r="EXG245" s="242"/>
      <c r="EXH245" s="242"/>
      <c r="EXI245" s="242"/>
      <c r="EXJ245" s="242"/>
      <c r="EXK245" s="242"/>
      <c r="EXL245" s="242"/>
      <c r="EXM245" s="242"/>
      <c r="EXN245" s="242"/>
      <c r="EXO245" s="242"/>
      <c r="EXP245" s="242"/>
      <c r="EXQ245" s="242"/>
      <c r="EXR245" s="242"/>
      <c r="EXS245" s="242"/>
      <c r="EXT245" s="242"/>
      <c r="EXU245" s="242"/>
      <c r="EXV245" s="242"/>
      <c r="EXW245" s="242"/>
      <c r="EXX245" s="242"/>
      <c r="EXY245" s="242"/>
      <c r="EXZ245" s="242"/>
      <c r="EYA245" s="242"/>
      <c r="EYB245" s="242"/>
      <c r="EYC245" s="242"/>
      <c r="EYD245" s="242"/>
      <c r="EYE245" s="242"/>
      <c r="EYF245" s="242"/>
      <c r="EYG245" s="242"/>
      <c r="EYH245" s="242"/>
      <c r="EYI245" s="242"/>
      <c r="EYJ245" s="242"/>
      <c r="EYK245" s="242"/>
      <c r="EYL245" s="242"/>
      <c r="EYM245" s="242"/>
      <c r="EYN245" s="242"/>
      <c r="EYO245" s="242"/>
      <c r="EYP245" s="242"/>
      <c r="EYQ245" s="242"/>
      <c r="EYR245" s="242"/>
      <c r="EYS245" s="242"/>
      <c r="EYT245" s="242"/>
      <c r="EYU245" s="242"/>
      <c r="EYV245" s="242"/>
      <c r="EYW245" s="242"/>
      <c r="EYX245" s="242"/>
      <c r="EYY245" s="242"/>
      <c r="EYZ245" s="242"/>
      <c r="EZA245" s="242"/>
      <c r="EZB245" s="242"/>
      <c r="EZC245" s="242"/>
      <c r="EZD245" s="242"/>
      <c r="EZE245" s="242"/>
      <c r="EZF245" s="242"/>
      <c r="EZG245" s="242"/>
      <c r="EZH245" s="242"/>
      <c r="EZI245" s="242"/>
      <c r="EZJ245" s="242"/>
      <c r="EZK245" s="242"/>
      <c r="EZL245" s="242"/>
      <c r="EZM245" s="242"/>
      <c r="EZN245" s="242"/>
      <c r="EZO245" s="242"/>
      <c r="EZP245" s="242"/>
      <c r="EZQ245" s="242"/>
      <c r="EZR245" s="242"/>
      <c r="EZS245" s="242"/>
      <c r="EZT245" s="242"/>
      <c r="EZU245" s="242"/>
      <c r="EZV245" s="242"/>
      <c r="EZW245" s="242"/>
      <c r="EZX245" s="242"/>
      <c r="EZY245" s="242"/>
      <c r="EZZ245" s="242"/>
      <c r="FAA245" s="242"/>
      <c r="FAB245" s="242"/>
      <c r="FAC245" s="242"/>
      <c r="FAD245" s="242"/>
      <c r="FAE245" s="242"/>
      <c r="FAF245" s="242"/>
      <c r="FAG245" s="242"/>
      <c r="FAH245" s="242"/>
      <c r="FAI245" s="242"/>
      <c r="FAJ245" s="242"/>
      <c r="FAK245" s="242"/>
      <c r="FAL245" s="242"/>
      <c r="FAM245" s="242"/>
      <c r="FAN245" s="242"/>
      <c r="FAO245" s="242"/>
      <c r="FAP245" s="242"/>
      <c r="FAQ245" s="242"/>
      <c r="FAR245" s="242"/>
      <c r="FAS245" s="242"/>
      <c r="FAT245" s="242"/>
      <c r="FAU245" s="242"/>
      <c r="FAV245" s="242"/>
      <c r="FAW245" s="242"/>
      <c r="FAX245" s="242"/>
      <c r="FAY245" s="242"/>
      <c r="FAZ245" s="242"/>
      <c r="FBA245" s="242"/>
      <c r="FBB245" s="242"/>
      <c r="FBC245" s="242"/>
      <c r="FBD245" s="242"/>
      <c r="FBE245" s="242"/>
      <c r="FBF245" s="242"/>
      <c r="FBG245" s="242"/>
      <c r="FBH245" s="242"/>
      <c r="FBI245" s="242"/>
      <c r="FBJ245" s="242"/>
      <c r="FBK245" s="242"/>
      <c r="FBL245" s="242"/>
      <c r="FBM245" s="242"/>
      <c r="FBN245" s="242"/>
      <c r="FBO245" s="242"/>
      <c r="FBP245" s="242"/>
      <c r="FBQ245" s="242"/>
      <c r="FBR245" s="242"/>
      <c r="FBS245" s="242"/>
      <c r="FBT245" s="242"/>
      <c r="FBU245" s="242"/>
      <c r="FBV245" s="242"/>
      <c r="FBW245" s="242"/>
      <c r="FBX245" s="242"/>
      <c r="FBY245" s="242"/>
      <c r="FBZ245" s="242"/>
      <c r="FCA245" s="242"/>
      <c r="FCB245" s="242"/>
      <c r="FCC245" s="242"/>
      <c r="FCD245" s="242"/>
      <c r="FCE245" s="242"/>
      <c r="FCF245" s="242"/>
      <c r="FCG245" s="242"/>
      <c r="FCH245" s="242"/>
      <c r="FCI245" s="242"/>
      <c r="FCJ245" s="242"/>
      <c r="FCK245" s="242"/>
      <c r="FCL245" s="242"/>
      <c r="FCM245" s="242"/>
      <c r="FCN245" s="242"/>
      <c r="FCO245" s="242"/>
      <c r="FCP245" s="242"/>
      <c r="FCQ245" s="242"/>
      <c r="FCR245" s="242"/>
      <c r="FCS245" s="242"/>
      <c r="FCT245" s="242"/>
      <c r="FCU245" s="242"/>
      <c r="FCV245" s="242"/>
      <c r="FCW245" s="242"/>
      <c r="FCX245" s="242"/>
      <c r="FCY245" s="242"/>
      <c r="FCZ245" s="242"/>
      <c r="FDA245" s="242"/>
      <c r="FDB245" s="242"/>
      <c r="FDC245" s="242"/>
      <c r="FDD245" s="242"/>
      <c r="FDE245" s="242"/>
      <c r="FDF245" s="242"/>
      <c r="FDG245" s="242"/>
      <c r="FDH245" s="242"/>
      <c r="FDI245" s="242"/>
      <c r="FDJ245" s="242"/>
      <c r="FDK245" s="242"/>
      <c r="FDL245" s="242"/>
      <c r="FDM245" s="242"/>
      <c r="FDN245" s="242"/>
      <c r="FDO245" s="242"/>
      <c r="FDP245" s="242"/>
      <c r="FDQ245" s="242"/>
      <c r="FDR245" s="242"/>
      <c r="FDS245" s="242"/>
      <c r="FDT245" s="242"/>
      <c r="FDU245" s="242"/>
      <c r="FDV245" s="242"/>
      <c r="FDW245" s="242"/>
      <c r="FDX245" s="242"/>
      <c r="FDY245" s="242"/>
      <c r="FDZ245" s="242"/>
      <c r="FEA245" s="242"/>
      <c r="FEB245" s="242"/>
      <c r="FEC245" s="242"/>
      <c r="FED245" s="242"/>
      <c r="FEE245" s="242"/>
      <c r="FEF245" s="242"/>
      <c r="FEG245" s="242"/>
      <c r="FEH245" s="242"/>
      <c r="FEI245" s="242"/>
      <c r="FEJ245" s="242"/>
      <c r="FEK245" s="242"/>
      <c r="FEL245" s="242"/>
      <c r="FEM245" s="242"/>
      <c r="FEN245" s="242"/>
      <c r="FEO245" s="242"/>
      <c r="FEP245" s="242"/>
      <c r="FEQ245" s="242"/>
      <c r="FER245" s="242"/>
      <c r="FES245" s="242"/>
      <c r="FET245" s="242"/>
      <c r="FEU245" s="242"/>
      <c r="FEV245" s="242"/>
      <c r="FEW245" s="242"/>
      <c r="FEX245" s="242"/>
      <c r="FEY245" s="242"/>
      <c r="FEZ245" s="242"/>
      <c r="FFA245" s="242"/>
      <c r="FFB245" s="242"/>
      <c r="FFC245" s="242"/>
      <c r="FFD245" s="242"/>
      <c r="FFE245" s="242"/>
      <c r="FFF245" s="242"/>
      <c r="FFG245" s="242"/>
      <c r="FFH245" s="242"/>
      <c r="FFI245" s="242"/>
      <c r="FFJ245" s="242"/>
      <c r="FFK245" s="242"/>
      <c r="FFL245" s="242"/>
      <c r="FFM245" s="242"/>
      <c r="FFN245" s="242"/>
      <c r="FFO245" s="242"/>
      <c r="FFP245" s="242"/>
      <c r="FFQ245" s="242"/>
      <c r="FFR245" s="242"/>
      <c r="FFS245" s="242"/>
      <c r="FFT245" s="242"/>
      <c r="FFU245" s="242"/>
      <c r="FFV245" s="242"/>
      <c r="FFW245" s="242"/>
      <c r="FFX245" s="242"/>
      <c r="FFY245" s="242"/>
      <c r="FFZ245" s="242"/>
      <c r="FGA245" s="242"/>
      <c r="FGB245" s="242"/>
      <c r="FGC245" s="242"/>
      <c r="FGD245" s="242"/>
      <c r="FGE245" s="242"/>
      <c r="FGF245" s="242"/>
      <c r="FGG245" s="242"/>
      <c r="FGH245" s="242"/>
      <c r="FGI245" s="242"/>
      <c r="FGJ245" s="242"/>
      <c r="FGK245" s="242"/>
      <c r="FGL245" s="242"/>
      <c r="FGM245" s="242"/>
      <c r="FGN245" s="242"/>
      <c r="FGO245" s="242"/>
      <c r="FGP245" s="242"/>
      <c r="FGQ245" s="242"/>
      <c r="FGR245" s="242"/>
      <c r="FGS245" s="242"/>
      <c r="FGT245" s="242"/>
      <c r="FGU245" s="242"/>
      <c r="FGV245" s="242"/>
      <c r="FGW245" s="242"/>
      <c r="FGX245" s="242"/>
      <c r="FGY245" s="242"/>
      <c r="FGZ245" s="242"/>
      <c r="FHA245" s="242"/>
      <c r="FHB245" s="242"/>
      <c r="FHC245" s="242"/>
      <c r="FHD245" s="242"/>
      <c r="FHE245" s="242"/>
      <c r="FHF245" s="242"/>
      <c r="FHG245" s="242"/>
      <c r="FHH245" s="242"/>
      <c r="FHI245" s="242"/>
      <c r="FHJ245" s="242"/>
      <c r="FHK245" s="242"/>
      <c r="FHL245" s="242"/>
      <c r="FHM245" s="242"/>
      <c r="FHN245" s="242"/>
      <c r="FHO245" s="242"/>
      <c r="FHP245" s="242"/>
      <c r="FHQ245" s="242"/>
      <c r="FHR245" s="242"/>
      <c r="FHS245" s="242"/>
      <c r="FHT245" s="242"/>
      <c r="FHU245" s="242"/>
      <c r="FHV245" s="242"/>
      <c r="FHW245" s="242"/>
      <c r="FHX245" s="242"/>
      <c r="FHY245" s="242"/>
      <c r="FHZ245" s="242"/>
      <c r="FIA245" s="242"/>
      <c r="FIB245" s="242"/>
      <c r="FIC245" s="242"/>
      <c r="FID245" s="242"/>
      <c r="FIE245" s="242"/>
      <c r="FIF245" s="242"/>
      <c r="FIG245" s="242"/>
      <c r="FIH245" s="242"/>
      <c r="FII245" s="242"/>
      <c r="FIJ245" s="242"/>
      <c r="FIK245" s="242"/>
      <c r="FIL245" s="242"/>
      <c r="FIM245" s="242"/>
      <c r="FIN245" s="242"/>
      <c r="FIO245" s="242"/>
      <c r="FIP245" s="242"/>
      <c r="FIQ245" s="242"/>
      <c r="FIR245" s="242"/>
      <c r="FIS245" s="242"/>
      <c r="FIT245" s="242"/>
      <c r="FIU245" s="242"/>
      <c r="FIV245" s="242"/>
      <c r="FIW245" s="242"/>
      <c r="FIX245" s="242"/>
      <c r="FIY245" s="242"/>
      <c r="FIZ245" s="242"/>
      <c r="FJA245" s="242"/>
      <c r="FJB245" s="242"/>
      <c r="FJC245" s="242"/>
      <c r="FJD245" s="242"/>
      <c r="FJE245" s="242"/>
      <c r="FJF245" s="242"/>
      <c r="FJG245" s="242"/>
      <c r="FJH245" s="242"/>
      <c r="FJI245" s="242"/>
      <c r="FJJ245" s="242"/>
      <c r="FJK245" s="242"/>
      <c r="FJL245" s="242"/>
      <c r="FJM245" s="242"/>
      <c r="FJN245" s="242"/>
      <c r="FJO245" s="242"/>
      <c r="FJP245" s="242"/>
      <c r="FJQ245" s="242"/>
      <c r="FJR245" s="242"/>
      <c r="FJS245" s="242"/>
      <c r="FJT245" s="242"/>
      <c r="FJU245" s="242"/>
      <c r="FJV245" s="242"/>
      <c r="FJW245" s="242"/>
      <c r="FJX245" s="242"/>
      <c r="FJY245" s="242"/>
      <c r="FJZ245" s="242"/>
      <c r="FKA245" s="242"/>
      <c r="FKB245" s="242"/>
      <c r="FKC245" s="242"/>
      <c r="FKD245" s="242"/>
      <c r="FKE245" s="242"/>
      <c r="FKF245" s="242"/>
      <c r="FKG245" s="242"/>
      <c r="FKH245" s="242"/>
      <c r="FKI245" s="242"/>
      <c r="FKJ245" s="242"/>
      <c r="FKK245" s="242"/>
      <c r="FKL245" s="242"/>
      <c r="FKM245" s="242"/>
      <c r="FKN245" s="242"/>
      <c r="FKO245" s="242"/>
      <c r="FKP245" s="242"/>
      <c r="FKQ245" s="242"/>
      <c r="FKR245" s="242"/>
      <c r="FKS245" s="242"/>
      <c r="FKT245" s="242"/>
      <c r="FKU245" s="242"/>
      <c r="FKV245" s="242"/>
      <c r="FKW245" s="242"/>
      <c r="FKX245" s="242"/>
      <c r="FKY245" s="242"/>
      <c r="FKZ245" s="242"/>
      <c r="FLA245" s="242"/>
      <c r="FLB245" s="242"/>
      <c r="FLC245" s="242"/>
      <c r="FLD245" s="242"/>
      <c r="FLE245" s="242"/>
      <c r="FLF245" s="242"/>
      <c r="FLG245" s="242"/>
      <c r="FLH245" s="242"/>
      <c r="FLI245" s="242"/>
      <c r="FLJ245" s="242"/>
      <c r="FLK245" s="242"/>
      <c r="FLL245" s="242"/>
      <c r="FLM245" s="242"/>
      <c r="FLN245" s="242"/>
      <c r="FLO245" s="242"/>
      <c r="FLP245" s="242"/>
      <c r="FLQ245" s="242"/>
      <c r="FLR245" s="242"/>
      <c r="FLS245" s="242"/>
      <c r="FLT245" s="242"/>
      <c r="FLU245" s="242"/>
      <c r="FLV245" s="242"/>
      <c r="FLW245" s="242"/>
      <c r="FLX245" s="242"/>
      <c r="FLY245" s="242"/>
      <c r="FLZ245" s="242"/>
      <c r="FMA245" s="242"/>
      <c r="FMB245" s="242"/>
      <c r="FMC245" s="242"/>
      <c r="FMD245" s="242"/>
      <c r="FME245" s="242"/>
      <c r="FMF245" s="242"/>
      <c r="FMG245" s="242"/>
      <c r="FMH245" s="242"/>
      <c r="FMI245" s="242"/>
      <c r="FMJ245" s="242"/>
      <c r="FMK245" s="242"/>
      <c r="FML245" s="242"/>
      <c r="FMM245" s="242"/>
      <c r="FMN245" s="242"/>
      <c r="FMO245" s="242"/>
      <c r="FMP245" s="242"/>
      <c r="FMQ245" s="242"/>
      <c r="FMR245" s="242"/>
      <c r="FMS245" s="242"/>
      <c r="FMT245" s="242"/>
      <c r="FMU245" s="242"/>
      <c r="FMV245" s="242"/>
      <c r="FMW245" s="242"/>
      <c r="FMX245" s="242"/>
      <c r="FMY245" s="242"/>
      <c r="FMZ245" s="242"/>
      <c r="FNA245" s="242"/>
      <c r="FNB245" s="242"/>
      <c r="FNC245" s="242"/>
      <c r="FND245" s="242"/>
      <c r="FNE245" s="242"/>
      <c r="FNF245" s="242"/>
      <c r="FNG245" s="242"/>
      <c r="FNH245" s="242"/>
      <c r="FNI245" s="242"/>
      <c r="FNJ245" s="242"/>
      <c r="FNK245" s="242"/>
      <c r="FNL245" s="242"/>
      <c r="FNM245" s="242"/>
      <c r="FNN245" s="242"/>
      <c r="FNO245" s="242"/>
      <c r="FNP245" s="242"/>
      <c r="FNQ245" s="242"/>
      <c r="FNR245" s="242"/>
      <c r="FNS245" s="242"/>
      <c r="FNT245" s="242"/>
      <c r="FNU245" s="242"/>
      <c r="FNV245" s="242"/>
      <c r="FNW245" s="242"/>
      <c r="FNX245" s="242"/>
      <c r="FNY245" s="242"/>
      <c r="FNZ245" s="242"/>
      <c r="FOA245" s="242"/>
      <c r="FOB245" s="242"/>
      <c r="FOC245" s="242"/>
      <c r="FOD245" s="242"/>
      <c r="FOE245" s="242"/>
      <c r="FOF245" s="242"/>
      <c r="FOG245" s="242"/>
      <c r="FOH245" s="242"/>
      <c r="FOI245" s="242"/>
      <c r="FOJ245" s="242"/>
      <c r="FOK245" s="242"/>
      <c r="FOL245" s="242"/>
      <c r="FOM245" s="242"/>
      <c r="FON245" s="242"/>
      <c r="FOO245" s="242"/>
      <c r="FOP245" s="242"/>
      <c r="FOQ245" s="242"/>
      <c r="FOR245" s="242"/>
      <c r="FOS245" s="242"/>
      <c r="FOT245" s="242"/>
      <c r="FOU245" s="242"/>
      <c r="FOV245" s="242"/>
      <c r="FOW245" s="242"/>
      <c r="FOX245" s="242"/>
      <c r="FOY245" s="242"/>
      <c r="FOZ245" s="242"/>
      <c r="FPA245" s="242"/>
      <c r="FPB245" s="242"/>
      <c r="FPC245" s="242"/>
      <c r="FPD245" s="242"/>
      <c r="FPE245" s="242"/>
      <c r="FPF245" s="242"/>
      <c r="FPG245" s="242"/>
      <c r="FPH245" s="242"/>
      <c r="FPI245" s="242"/>
      <c r="FPJ245" s="242"/>
      <c r="FPK245" s="242"/>
      <c r="FPL245" s="242"/>
      <c r="FPM245" s="242"/>
      <c r="FPN245" s="242"/>
      <c r="FPO245" s="242"/>
      <c r="FPP245" s="242"/>
      <c r="FPQ245" s="242"/>
      <c r="FPR245" s="242"/>
      <c r="FPS245" s="242"/>
      <c r="FPT245" s="242"/>
      <c r="FPU245" s="242"/>
      <c r="FPV245" s="242"/>
      <c r="FPW245" s="242"/>
      <c r="FPX245" s="242"/>
      <c r="FPY245" s="242"/>
      <c r="FPZ245" s="242"/>
      <c r="FQA245" s="242"/>
      <c r="FQB245" s="242"/>
      <c r="FQC245" s="242"/>
      <c r="FQD245" s="242"/>
      <c r="FQE245" s="242"/>
      <c r="FQF245" s="242"/>
      <c r="FQG245" s="242"/>
      <c r="FQH245" s="242"/>
      <c r="FQI245" s="242"/>
      <c r="FQJ245" s="242"/>
      <c r="FQK245" s="242"/>
      <c r="FQL245" s="242"/>
      <c r="FQM245" s="242"/>
      <c r="FQN245" s="242"/>
      <c r="FQO245" s="242"/>
      <c r="FQP245" s="242"/>
      <c r="FQQ245" s="242"/>
      <c r="FQR245" s="242"/>
      <c r="FQS245" s="242"/>
      <c r="FQT245" s="242"/>
      <c r="FQU245" s="242"/>
      <c r="FQV245" s="242"/>
      <c r="FQW245" s="242"/>
      <c r="FQX245" s="242"/>
      <c r="FQY245" s="242"/>
      <c r="FQZ245" s="242"/>
      <c r="FRA245" s="242"/>
      <c r="FRB245" s="242"/>
      <c r="FRC245" s="242"/>
      <c r="FRD245" s="242"/>
      <c r="FRE245" s="242"/>
      <c r="FRF245" s="242"/>
      <c r="FRG245" s="242"/>
      <c r="FRH245" s="242"/>
      <c r="FRI245" s="242"/>
      <c r="FRJ245" s="242"/>
      <c r="FRK245" s="242"/>
      <c r="FRL245" s="242"/>
      <c r="FRM245" s="242"/>
      <c r="FRN245" s="242"/>
      <c r="FRO245" s="242"/>
      <c r="FRP245" s="242"/>
      <c r="FRQ245" s="242"/>
      <c r="FRR245" s="242"/>
      <c r="FRS245" s="242"/>
      <c r="FRT245" s="242"/>
      <c r="FRU245" s="242"/>
      <c r="FRV245" s="242"/>
      <c r="FRW245" s="242"/>
      <c r="FRX245" s="242"/>
      <c r="FRY245" s="242"/>
      <c r="FRZ245" s="242"/>
      <c r="FSA245" s="242"/>
      <c r="FSB245" s="242"/>
      <c r="FSC245" s="242"/>
      <c r="FSD245" s="242"/>
      <c r="FSE245" s="242"/>
      <c r="FSF245" s="242"/>
      <c r="FSG245" s="242"/>
      <c r="FSH245" s="242"/>
      <c r="FSI245" s="242"/>
      <c r="FSJ245" s="242"/>
      <c r="FSK245" s="242"/>
      <c r="FSL245" s="242"/>
      <c r="FSM245" s="242"/>
      <c r="FSN245" s="242"/>
      <c r="FSO245" s="242"/>
      <c r="FSP245" s="242"/>
      <c r="FSQ245" s="242"/>
      <c r="FSR245" s="242"/>
      <c r="FSS245" s="242"/>
      <c r="FST245" s="242"/>
      <c r="FSU245" s="242"/>
      <c r="FSV245" s="242"/>
      <c r="FSW245" s="242"/>
      <c r="FSX245" s="242"/>
      <c r="FSY245" s="242"/>
      <c r="FSZ245" s="242"/>
      <c r="FTA245" s="242"/>
      <c r="FTB245" s="242"/>
      <c r="FTC245" s="242"/>
      <c r="FTD245" s="242"/>
      <c r="FTE245" s="242"/>
      <c r="FTF245" s="242"/>
      <c r="FTG245" s="242"/>
      <c r="FTH245" s="242"/>
      <c r="FTI245" s="242"/>
      <c r="FTJ245" s="242"/>
      <c r="FTK245" s="242"/>
      <c r="FTL245" s="242"/>
      <c r="FTM245" s="242"/>
      <c r="FTN245" s="242"/>
      <c r="FTO245" s="242"/>
      <c r="FTP245" s="242"/>
      <c r="FTQ245" s="242"/>
      <c r="FTR245" s="242"/>
      <c r="FTS245" s="242"/>
      <c r="FTT245" s="242"/>
      <c r="FTU245" s="242"/>
      <c r="FTV245" s="242"/>
      <c r="FTW245" s="242"/>
      <c r="FTX245" s="242"/>
      <c r="FTY245" s="242"/>
      <c r="FTZ245" s="242"/>
      <c r="FUA245" s="242"/>
      <c r="FUB245" s="242"/>
      <c r="FUC245" s="242"/>
      <c r="FUD245" s="242"/>
      <c r="FUE245" s="242"/>
      <c r="FUF245" s="242"/>
      <c r="FUG245" s="242"/>
      <c r="FUH245" s="242"/>
      <c r="FUI245" s="242"/>
      <c r="FUJ245" s="242"/>
      <c r="FUK245" s="242"/>
      <c r="FUL245" s="242"/>
      <c r="FUM245" s="242"/>
      <c r="FUN245" s="242"/>
      <c r="FUO245" s="242"/>
      <c r="FUP245" s="242"/>
      <c r="FUQ245" s="242"/>
      <c r="FUR245" s="242"/>
      <c r="FUS245" s="242"/>
      <c r="FUT245" s="242"/>
      <c r="FUU245" s="242"/>
      <c r="FUV245" s="242"/>
      <c r="FUW245" s="242"/>
      <c r="FUX245" s="242"/>
      <c r="FUY245" s="242"/>
      <c r="FUZ245" s="242"/>
      <c r="FVA245" s="242"/>
      <c r="FVB245" s="242"/>
      <c r="FVC245" s="242"/>
      <c r="FVD245" s="242"/>
      <c r="FVE245" s="242"/>
      <c r="FVF245" s="242"/>
      <c r="FVG245" s="242"/>
      <c r="FVH245" s="242"/>
      <c r="FVI245" s="242"/>
      <c r="FVJ245" s="242"/>
      <c r="FVK245" s="242"/>
      <c r="FVL245" s="242"/>
      <c r="FVM245" s="242"/>
      <c r="FVN245" s="242"/>
      <c r="FVO245" s="242"/>
      <c r="FVP245" s="242"/>
      <c r="FVQ245" s="242"/>
      <c r="FVR245" s="242"/>
      <c r="FVS245" s="242"/>
      <c r="FVT245" s="242"/>
      <c r="FVU245" s="242"/>
      <c r="FVV245" s="242"/>
      <c r="FVW245" s="242"/>
      <c r="FVX245" s="242"/>
      <c r="FVY245" s="242"/>
      <c r="FVZ245" s="242"/>
      <c r="FWA245" s="242"/>
      <c r="FWB245" s="242"/>
      <c r="FWC245" s="242"/>
      <c r="FWD245" s="242"/>
      <c r="FWE245" s="242"/>
      <c r="FWF245" s="242"/>
      <c r="FWG245" s="242"/>
      <c r="FWH245" s="242"/>
      <c r="FWI245" s="242"/>
      <c r="FWJ245" s="242"/>
      <c r="FWK245" s="242"/>
      <c r="FWL245" s="242"/>
      <c r="FWM245" s="242"/>
      <c r="FWN245" s="242"/>
      <c r="FWO245" s="242"/>
      <c r="FWP245" s="242"/>
      <c r="FWQ245" s="242"/>
      <c r="FWR245" s="242"/>
      <c r="FWS245" s="242"/>
      <c r="FWT245" s="242"/>
      <c r="FWU245" s="242"/>
      <c r="FWV245" s="242"/>
      <c r="FWW245" s="242"/>
      <c r="FWX245" s="242"/>
      <c r="FWY245" s="242"/>
      <c r="FWZ245" s="242"/>
      <c r="FXA245" s="242"/>
      <c r="FXB245" s="242"/>
      <c r="FXC245" s="242"/>
      <c r="FXD245" s="242"/>
      <c r="FXE245" s="242"/>
      <c r="FXF245" s="242"/>
      <c r="FXG245" s="242"/>
      <c r="FXH245" s="242"/>
      <c r="FXI245" s="242"/>
      <c r="FXJ245" s="242"/>
      <c r="FXK245" s="242"/>
      <c r="FXL245" s="242"/>
      <c r="FXM245" s="242"/>
      <c r="FXN245" s="242"/>
      <c r="FXO245" s="242"/>
      <c r="FXP245" s="242"/>
      <c r="FXQ245" s="242"/>
      <c r="FXR245" s="242"/>
      <c r="FXS245" s="242"/>
      <c r="FXT245" s="242"/>
      <c r="FXU245" s="242"/>
      <c r="FXV245" s="242"/>
      <c r="FXW245" s="242"/>
      <c r="FXX245" s="242"/>
      <c r="FXY245" s="242"/>
      <c r="FXZ245" s="242"/>
      <c r="FYA245" s="242"/>
      <c r="FYB245" s="242"/>
      <c r="FYC245" s="242"/>
      <c r="FYD245" s="242"/>
      <c r="FYE245" s="242"/>
      <c r="FYF245" s="242"/>
      <c r="FYG245" s="242"/>
      <c r="FYH245" s="242"/>
      <c r="FYI245" s="242"/>
      <c r="FYJ245" s="242"/>
      <c r="FYK245" s="242"/>
      <c r="FYL245" s="242"/>
      <c r="FYM245" s="242"/>
      <c r="FYN245" s="242"/>
      <c r="FYO245" s="242"/>
      <c r="FYP245" s="242"/>
      <c r="FYQ245" s="242"/>
      <c r="FYR245" s="242"/>
      <c r="FYS245" s="242"/>
      <c r="FYT245" s="242"/>
      <c r="FYU245" s="242"/>
      <c r="FYV245" s="242"/>
      <c r="FYW245" s="242"/>
      <c r="FYX245" s="242"/>
      <c r="FYY245" s="242"/>
      <c r="FYZ245" s="242"/>
      <c r="FZA245" s="242"/>
      <c r="FZB245" s="242"/>
      <c r="FZC245" s="242"/>
      <c r="FZD245" s="242"/>
      <c r="FZE245" s="242"/>
      <c r="FZF245" s="242"/>
      <c r="FZG245" s="242"/>
      <c r="FZH245" s="242"/>
      <c r="FZI245" s="242"/>
      <c r="FZJ245" s="242"/>
      <c r="FZK245" s="242"/>
      <c r="FZL245" s="242"/>
      <c r="FZM245" s="242"/>
      <c r="FZN245" s="242"/>
      <c r="FZO245" s="242"/>
      <c r="FZP245" s="242"/>
      <c r="FZQ245" s="242"/>
      <c r="FZR245" s="242"/>
      <c r="FZS245" s="242"/>
      <c r="FZT245" s="242"/>
      <c r="FZU245" s="242"/>
      <c r="FZV245" s="242"/>
      <c r="FZW245" s="242"/>
      <c r="FZX245" s="242"/>
      <c r="FZY245" s="242"/>
      <c r="FZZ245" s="242"/>
      <c r="GAA245" s="242"/>
      <c r="GAB245" s="242"/>
      <c r="GAC245" s="242"/>
      <c r="GAD245" s="242"/>
      <c r="GAE245" s="242"/>
      <c r="GAF245" s="242"/>
      <c r="GAG245" s="242"/>
      <c r="GAH245" s="242"/>
      <c r="GAI245" s="242"/>
      <c r="GAJ245" s="242"/>
      <c r="GAK245" s="242"/>
      <c r="GAL245" s="242"/>
      <c r="GAM245" s="242"/>
      <c r="GAN245" s="242"/>
      <c r="GAO245" s="242"/>
      <c r="GAP245" s="242"/>
      <c r="GAQ245" s="242"/>
      <c r="GAR245" s="242"/>
      <c r="GAS245" s="242"/>
      <c r="GAT245" s="242"/>
      <c r="GAU245" s="242"/>
      <c r="GAV245" s="242"/>
      <c r="GAW245" s="242"/>
      <c r="GAX245" s="242"/>
      <c r="GAY245" s="242"/>
      <c r="GAZ245" s="242"/>
      <c r="GBA245" s="242"/>
      <c r="GBB245" s="242"/>
      <c r="GBC245" s="242"/>
      <c r="GBD245" s="242"/>
      <c r="GBE245" s="242"/>
      <c r="GBF245" s="242"/>
      <c r="GBG245" s="242"/>
      <c r="GBH245" s="242"/>
      <c r="GBI245" s="242"/>
      <c r="GBJ245" s="242"/>
      <c r="GBK245" s="242"/>
      <c r="GBL245" s="242"/>
      <c r="GBM245" s="242"/>
      <c r="GBN245" s="242"/>
      <c r="GBO245" s="242"/>
      <c r="GBP245" s="242"/>
      <c r="GBQ245" s="242"/>
      <c r="GBR245" s="242"/>
      <c r="GBS245" s="242"/>
      <c r="GBT245" s="242"/>
      <c r="GBU245" s="242"/>
      <c r="GBV245" s="242"/>
      <c r="GBW245" s="242"/>
      <c r="GBX245" s="242"/>
      <c r="GBY245" s="242"/>
      <c r="GBZ245" s="242"/>
      <c r="GCA245" s="242"/>
      <c r="GCB245" s="242"/>
      <c r="GCC245" s="242"/>
      <c r="GCD245" s="242"/>
      <c r="GCE245" s="242"/>
      <c r="GCF245" s="242"/>
      <c r="GCG245" s="242"/>
      <c r="GCH245" s="242"/>
      <c r="GCI245" s="242"/>
      <c r="GCJ245" s="242"/>
      <c r="GCK245" s="242"/>
      <c r="GCL245" s="242"/>
      <c r="GCM245" s="242"/>
      <c r="GCN245" s="242"/>
      <c r="GCO245" s="242"/>
      <c r="GCP245" s="242"/>
      <c r="GCQ245" s="242"/>
      <c r="GCR245" s="242"/>
      <c r="GCS245" s="242"/>
      <c r="GCT245" s="242"/>
      <c r="GCU245" s="242"/>
      <c r="GCV245" s="242"/>
      <c r="GCW245" s="242"/>
      <c r="GCX245" s="242"/>
      <c r="GCY245" s="242"/>
      <c r="GCZ245" s="242"/>
      <c r="GDA245" s="242"/>
      <c r="GDB245" s="242"/>
      <c r="GDC245" s="242"/>
      <c r="GDD245" s="242"/>
      <c r="GDE245" s="242"/>
      <c r="GDF245" s="242"/>
      <c r="GDG245" s="242"/>
      <c r="GDH245" s="242"/>
      <c r="GDI245" s="242"/>
      <c r="GDJ245" s="242"/>
      <c r="GDK245" s="242"/>
      <c r="GDL245" s="242"/>
      <c r="GDM245" s="242"/>
      <c r="GDN245" s="242"/>
      <c r="GDO245" s="242"/>
      <c r="GDP245" s="242"/>
      <c r="GDQ245" s="242"/>
      <c r="GDR245" s="242"/>
      <c r="GDS245" s="242"/>
      <c r="GDT245" s="242"/>
      <c r="GDU245" s="242"/>
      <c r="GDV245" s="242"/>
      <c r="GDW245" s="242"/>
      <c r="GDX245" s="242"/>
      <c r="GDY245" s="242"/>
      <c r="GDZ245" s="242"/>
      <c r="GEA245" s="242"/>
      <c r="GEB245" s="242"/>
      <c r="GEC245" s="242"/>
      <c r="GED245" s="242"/>
      <c r="GEE245" s="242"/>
      <c r="GEF245" s="242"/>
      <c r="GEG245" s="242"/>
      <c r="GEH245" s="242"/>
      <c r="GEI245" s="242"/>
      <c r="GEJ245" s="242"/>
      <c r="GEK245" s="242"/>
      <c r="GEL245" s="242"/>
      <c r="GEM245" s="242"/>
      <c r="GEN245" s="242"/>
      <c r="GEO245" s="242"/>
      <c r="GEP245" s="242"/>
      <c r="GEQ245" s="242"/>
      <c r="GER245" s="242"/>
      <c r="GES245" s="242"/>
      <c r="GET245" s="242"/>
      <c r="GEU245" s="242"/>
      <c r="GEV245" s="242"/>
      <c r="GEW245" s="242"/>
      <c r="GEX245" s="242"/>
      <c r="GEY245" s="242"/>
      <c r="GEZ245" s="242"/>
      <c r="GFA245" s="242"/>
      <c r="GFB245" s="242"/>
      <c r="GFC245" s="242"/>
      <c r="GFD245" s="242"/>
      <c r="GFE245" s="242"/>
      <c r="GFF245" s="242"/>
      <c r="GFG245" s="242"/>
      <c r="GFH245" s="242"/>
      <c r="GFI245" s="242"/>
      <c r="GFJ245" s="242"/>
      <c r="GFK245" s="242"/>
      <c r="GFL245" s="242"/>
      <c r="GFM245" s="242"/>
      <c r="GFN245" s="242"/>
      <c r="GFO245" s="242"/>
      <c r="GFP245" s="242"/>
      <c r="GFQ245" s="242"/>
      <c r="GFR245" s="242"/>
      <c r="GFS245" s="242"/>
      <c r="GFT245" s="242"/>
      <c r="GFU245" s="242"/>
      <c r="GFV245" s="242"/>
      <c r="GFW245" s="242"/>
      <c r="GFX245" s="242"/>
      <c r="GFY245" s="242"/>
      <c r="GFZ245" s="242"/>
      <c r="GGA245" s="242"/>
      <c r="GGB245" s="242"/>
      <c r="GGC245" s="242"/>
      <c r="GGD245" s="242"/>
      <c r="GGE245" s="242"/>
      <c r="GGF245" s="242"/>
      <c r="GGG245" s="242"/>
      <c r="GGH245" s="242"/>
      <c r="GGI245" s="242"/>
      <c r="GGJ245" s="242"/>
      <c r="GGK245" s="242"/>
      <c r="GGL245" s="242"/>
      <c r="GGM245" s="242"/>
      <c r="GGN245" s="242"/>
      <c r="GGO245" s="242"/>
      <c r="GGP245" s="242"/>
      <c r="GGQ245" s="242"/>
      <c r="GGR245" s="242"/>
      <c r="GGS245" s="242"/>
      <c r="GGT245" s="242"/>
      <c r="GGU245" s="242"/>
      <c r="GGV245" s="242"/>
      <c r="GGW245" s="242"/>
      <c r="GGX245" s="242"/>
      <c r="GGY245" s="242"/>
      <c r="GGZ245" s="242"/>
      <c r="GHA245" s="242"/>
      <c r="GHB245" s="242"/>
      <c r="GHC245" s="242"/>
      <c r="GHD245" s="242"/>
      <c r="GHE245" s="242"/>
      <c r="GHF245" s="242"/>
      <c r="GHG245" s="242"/>
      <c r="GHH245" s="242"/>
      <c r="GHI245" s="242"/>
      <c r="GHJ245" s="242"/>
      <c r="GHK245" s="242"/>
      <c r="GHL245" s="242"/>
      <c r="GHM245" s="242"/>
      <c r="GHN245" s="242"/>
      <c r="GHO245" s="242"/>
      <c r="GHP245" s="242"/>
      <c r="GHQ245" s="242"/>
      <c r="GHR245" s="242"/>
      <c r="GHS245" s="242"/>
      <c r="GHT245" s="242"/>
      <c r="GHU245" s="242"/>
      <c r="GHV245" s="242"/>
      <c r="GHW245" s="242"/>
      <c r="GHX245" s="242"/>
      <c r="GHY245" s="242"/>
      <c r="GHZ245" s="242"/>
      <c r="GIA245" s="242"/>
      <c r="GIB245" s="242"/>
      <c r="GIC245" s="242"/>
      <c r="GID245" s="242"/>
      <c r="GIE245" s="242"/>
      <c r="GIF245" s="242"/>
      <c r="GIG245" s="242"/>
      <c r="GIH245" s="242"/>
      <c r="GII245" s="242"/>
      <c r="GIJ245" s="242"/>
      <c r="GIK245" s="242"/>
      <c r="GIL245" s="242"/>
      <c r="GIM245" s="242"/>
      <c r="GIN245" s="242"/>
      <c r="GIO245" s="242"/>
      <c r="GIP245" s="242"/>
      <c r="GIQ245" s="242"/>
      <c r="GIR245" s="242"/>
      <c r="GIS245" s="242"/>
      <c r="GIT245" s="242"/>
      <c r="GIU245" s="242"/>
      <c r="GIV245" s="242"/>
      <c r="GIW245" s="242"/>
      <c r="GIX245" s="242"/>
      <c r="GIY245" s="242"/>
      <c r="GIZ245" s="242"/>
      <c r="GJA245" s="242"/>
      <c r="GJB245" s="242"/>
      <c r="GJC245" s="242"/>
      <c r="GJD245" s="242"/>
      <c r="GJE245" s="242"/>
      <c r="GJF245" s="242"/>
      <c r="GJG245" s="242"/>
      <c r="GJH245" s="242"/>
      <c r="GJI245" s="242"/>
      <c r="GJJ245" s="242"/>
      <c r="GJK245" s="242"/>
      <c r="GJL245" s="242"/>
      <c r="GJM245" s="242"/>
      <c r="GJN245" s="242"/>
      <c r="GJO245" s="242"/>
      <c r="GJP245" s="242"/>
      <c r="GJQ245" s="242"/>
      <c r="GJR245" s="242"/>
      <c r="GJS245" s="242"/>
      <c r="GJT245" s="242"/>
      <c r="GJU245" s="242"/>
      <c r="GJV245" s="242"/>
      <c r="GJW245" s="242"/>
      <c r="GJX245" s="242"/>
      <c r="GJY245" s="242"/>
      <c r="GJZ245" s="242"/>
      <c r="GKA245" s="242"/>
      <c r="GKB245" s="242"/>
      <c r="GKC245" s="242"/>
      <c r="GKD245" s="242"/>
      <c r="GKE245" s="242"/>
      <c r="GKF245" s="242"/>
      <c r="GKG245" s="242"/>
      <c r="GKH245" s="242"/>
      <c r="GKI245" s="242"/>
      <c r="GKJ245" s="242"/>
      <c r="GKK245" s="242"/>
      <c r="GKL245" s="242"/>
      <c r="GKM245" s="242"/>
      <c r="GKN245" s="242"/>
      <c r="GKO245" s="242"/>
      <c r="GKP245" s="242"/>
      <c r="GKQ245" s="242"/>
      <c r="GKR245" s="242"/>
      <c r="GKS245" s="242"/>
      <c r="GKT245" s="242"/>
      <c r="GKU245" s="242"/>
      <c r="GKV245" s="242"/>
      <c r="GKW245" s="242"/>
      <c r="GKX245" s="242"/>
      <c r="GKY245" s="242"/>
      <c r="GKZ245" s="242"/>
      <c r="GLA245" s="242"/>
      <c r="GLB245" s="242"/>
      <c r="GLC245" s="242"/>
      <c r="GLD245" s="242"/>
      <c r="GLE245" s="242"/>
      <c r="GLF245" s="242"/>
      <c r="GLG245" s="242"/>
      <c r="GLH245" s="242"/>
      <c r="GLI245" s="242"/>
      <c r="GLJ245" s="242"/>
      <c r="GLK245" s="242"/>
      <c r="GLL245" s="242"/>
      <c r="GLM245" s="242"/>
      <c r="GLN245" s="242"/>
      <c r="GLO245" s="242"/>
      <c r="GLP245" s="242"/>
      <c r="GLQ245" s="242"/>
      <c r="GLR245" s="242"/>
      <c r="GLS245" s="242"/>
      <c r="GLT245" s="242"/>
      <c r="GLU245" s="242"/>
      <c r="GLV245" s="242"/>
      <c r="GLW245" s="242"/>
      <c r="GLX245" s="242"/>
      <c r="GLY245" s="242"/>
      <c r="GLZ245" s="242"/>
      <c r="GMA245" s="242"/>
      <c r="GMB245" s="242"/>
      <c r="GMC245" s="242"/>
      <c r="GMD245" s="242"/>
      <c r="GME245" s="242"/>
      <c r="GMF245" s="242"/>
      <c r="GMG245" s="242"/>
      <c r="GMH245" s="242"/>
      <c r="GMI245" s="242"/>
      <c r="GMJ245" s="242"/>
      <c r="GMK245" s="242"/>
      <c r="GML245" s="242"/>
      <c r="GMM245" s="242"/>
      <c r="GMN245" s="242"/>
      <c r="GMO245" s="242"/>
      <c r="GMP245" s="242"/>
      <c r="GMQ245" s="242"/>
      <c r="GMR245" s="242"/>
      <c r="GMS245" s="242"/>
      <c r="GMT245" s="242"/>
      <c r="GMU245" s="242"/>
      <c r="GMV245" s="242"/>
      <c r="GMW245" s="242"/>
      <c r="GMX245" s="242"/>
      <c r="GMY245" s="242"/>
      <c r="GMZ245" s="242"/>
      <c r="GNA245" s="242"/>
      <c r="GNB245" s="242"/>
      <c r="GNC245" s="242"/>
      <c r="GND245" s="242"/>
      <c r="GNE245" s="242"/>
      <c r="GNF245" s="242"/>
      <c r="GNG245" s="242"/>
      <c r="GNH245" s="242"/>
      <c r="GNI245" s="242"/>
      <c r="GNJ245" s="242"/>
      <c r="GNK245" s="242"/>
      <c r="GNL245" s="242"/>
      <c r="GNM245" s="242"/>
      <c r="GNN245" s="242"/>
      <c r="GNO245" s="242"/>
      <c r="GNP245" s="242"/>
      <c r="GNQ245" s="242"/>
      <c r="GNR245" s="242"/>
      <c r="GNS245" s="242"/>
      <c r="GNT245" s="242"/>
      <c r="GNU245" s="242"/>
      <c r="GNV245" s="242"/>
      <c r="GNW245" s="242"/>
      <c r="GNX245" s="242"/>
      <c r="GNY245" s="242"/>
      <c r="GNZ245" s="242"/>
      <c r="GOA245" s="242"/>
      <c r="GOB245" s="242"/>
      <c r="GOC245" s="242"/>
      <c r="GOD245" s="242"/>
      <c r="GOE245" s="242"/>
      <c r="GOF245" s="242"/>
      <c r="GOG245" s="242"/>
      <c r="GOH245" s="242"/>
      <c r="GOI245" s="242"/>
      <c r="GOJ245" s="242"/>
      <c r="GOK245" s="242"/>
      <c r="GOL245" s="242"/>
      <c r="GOM245" s="242"/>
      <c r="GON245" s="242"/>
      <c r="GOO245" s="242"/>
      <c r="GOP245" s="242"/>
      <c r="GOQ245" s="242"/>
      <c r="GOR245" s="242"/>
      <c r="GOS245" s="242"/>
      <c r="GOT245" s="242"/>
      <c r="GOU245" s="242"/>
      <c r="GOV245" s="242"/>
      <c r="GOW245" s="242"/>
      <c r="GOX245" s="242"/>
      <c r="GOY245" s="242"/>
      <c r="GOZ245" s="242"/>
      <c r="GPA245" s="242"/>
      <c r="GPB245" s="242"/>
      <c r="GPC245" s="242"/>
      <c r="GPD245" s="242"/>
      <c r="GPE245" s="242"/>
      <c r="GPF245" s="242"/>
      <c r="GPG245" s="242"/>
      <c r="GPH245" s="242"/>
      <c r="GPI245" s="242"/>
      <c r="GPJ245" s="242"/>
      <c r="GPK245" s="242"/>
      <c r="GPL245" s="242"/>
      <c r="GPM245" s="242"/>
      <c r="GPN245" s="242"/>
      <c r="GPO245" s="242"/>
      <c r="GPP245" s="242"/>
      <c r="GPQ245" s="242"/>
      <c r="GPR245" s="242"/>
      <c r="GPS245" s="242"/>
      <c r="GPT245" s="242"/>
      <c r="GPU245" s="242"/>
      <c r="GPV245" s="242"/>
      <c r="GPW245" s="242"/>
      <c r="GPX245" s="242"/>
      <c r="GPY245" s="242"/>
      <c r="GPZ245" s="242"/>
      <c r="GQA245" s="242"/>
      <c r="GQB245" s="242"/>
      <c r="GQC245" s="242"/>
      <c r="GQD245" s="242"/>
      <c r="GQE245" s="242"/>
      <c r="GQF245" s="242"/>
      <c r="GQG245" s="242"/>
      <c r="GQH245" s="242"/>
      <c r="GQI245" s="242"/>
      <c r="GQJ245" s="242"/>
      <c r="GQK245" s="242"/>
      <c r="GQL245" s="242"/>
      <c r="GQM245" s="242"/>
      <c r="GQN245" s="242"/>
      <c r="GQO245" s="242"/>
      <c r="GQP245" s="242"/>
      <c r="GQQ245" s="242"/>
      <c r="GQR245" s="242"/>
      <c r="GQS245" s="242"/>
      <c r="GQT245" s="242"/>
      <c r="GQU245" s="242"/>
      <c r="GQV245" s="242"/>
      <c r="GQW245" s="242"/>
      <c r="GQX245" s="242"/>
      <c r="GQY245" s="242"/>
      <c r="GQZ245" s="242"/>
      <c r="GRA245" s="242"/>
      <c r="GRB245" s="242"/>
      <c r="GRC245" s="242"/>
      <c r="GRD245" s="242"/>
      <c r="GRE245" s="242"/>
      <c r="GRF245" s="242"/>
      <c r="GRG245" s="242"/>
      <c r="GRH245" s="242"/>
      <c r="GRI245" s="242"/>
      <c r="GRJ245" s="242"/>
      <c r="GRK245" s="242"/>
      <c r="GRL245" s="242"/>
      <c r="GRM245" s="242"/>
      <c r="GRN245" s="242"/>
      <c r="GRO245" s="242"/>
      <c r="GRP245" s="242"/>
      <c r="GRQ245" s="242"/>
      <c r="GRR245" s="242"/>
      <c r="GRS245" s="242"/>
      <c r="GRT245" s="242"/>
      <c r="GRU245" s="242"/>
      <c r="GRV245" s="242"/>
      <c r="GRW245" s="242"/>
      <c r="GRX245" s="242"/>
      <c r="GRY245" s="242"/>
      <c r="GRZ245" s="242"/>
      <c r="GSA245" s="242"/>
      <c r="GSB245" s="242"/>
      <c r="GSC245" s="242"/>
      <c r="GSD245" s="242"/>
      <c r="GSE245" s="242"/>
      <c r="GSF245" s="242"/>
      <c r="GSG245" s="242"/>
      <c r="GSH245" s="242"/>
      <c r="GSI245" s="242"/>
      <c r="GSJ245" s="242"/>
      <c r="GSK245" s="242"/>
      <c r="GSL245" s="242"/>
      <c r="GSM245" s="242"/>
      <c r="GSN245" s="242"/>
      <c r="GSO245" s="242"/>
      <c r="GSP245" s="242"/>
      <c r="GSQ245" s="242"/>
      <c r="GSR245" s="242"/>
      <c r="GSS245" s="242"/>
      <c r="GST245" s="242"/>
      <c r="GSU245" s="242"/>
      <c r="GSV245" s="242"/>
      <c r="GSW245" s="242"/>
      <c r="GSX245" s="242"/>
      <c r="GSY245" s="242"/>
      <c r="GSZ245" s="242"/>
      <c r="GTA245" s="242"/>
      <c r="GTB245" s="242"/>
      <c r="GTC245" s="242"/>
      <c r="GTD245" s="242"/>
      <c r="GTE245" s="242"/>
      <c r="GTF245" s="242"/>
      <c r="GTG245" s="242"/>
      <c r="GTH245" s="242"/>
      <c r="GTI245" s="242"/>
      <c r="GTJ245" s="242"/>
      <c r="GTK245" s="242"/>
      <c r="GTL245" s="242"/>
      <c r="GTM245" s="242"/>
      <c r="GTN245" s="242"/>
      <c r="GTO245" s="242"/>
      <c r="GTP245" s="242"/>
      <c r="GTQ245" s="242"/>
      <c r="GTR245" s="242"/>
      <c r="GTS245" s="242"/>
      <c r="GTT245" s="242"/>
      <c r="GTU245" s="242"/>
      <c r="GTV245" s="242"/>
      <c r="GTW245" s="242"/>
      <c r="GTX245" s="242"/>
      <c r="GTY245" s="242"/>
      <c r="GTZ245" s="242"/>
      <c r="GUA245" s="242"/>
      <c r="GUB245" s="242"/>
      <c r="GUC245" s="242"/>
      <c r="GUD245" s="242"/>
      <c r="GUE245" s="242"/>
      <c r="GUF245" s="242"/>
      <c r="GUG245" s="242"/>
      <c r="GUH245" s="242"/>
      <c r="GUI245" s="242"/>
      <c r="GUJ245" s="242"/>
      <c r="GUK245" s="242"/>
      <c r="GUL245" s="242"/>
      <c r="GUM245" s="242"/>
      <c r="GUN245" s="242"/>
      <c r="GUO245" s="242"/>
      <c r="GUP245" s="242"/>
      <c r="GUQ245" s="242"/>
      <c r="GUR245" s="242"/>
      <c r="GUS245" s="242"/>
      <c r="GUT245" s="242"/>
      <c r="GUU245" s="242"/>
      <c r="GUV245" s="242"/>
      <c r="GUW245" s="242"/>
      <c r="GUX245" s="242"/>
      <c r="GUY245" s="242"/>
      <c r="GUZ245" s="242"/>
      <c r="GVA245" s="242"/>
      <c r="GVB245" s="242"/>
      <c r="GVC245" s="242"/>
      <c r="GVD245" s="242"/>
      <c r="GVE245" s="242"/>
      <c r="GVF245" s="242"/>
      <c r="GVG245" s="242"/>
      <c r="GVH245" s="242"/>
      <c r="GVI245" s="242"/>
      <c r="GVJ245" s="242"/>
      <c r="GVK245" s="242"/>
      <c r="GVL245" s="242"/>
      <c r="GVM245" s="242"/>
      <c r="GVN245" s="242"/>
      <c r="GVO245" s="242"/>
      <c r="GVP245" s="242"/>
      <c r="GVQ245" s="242"/>
      <c r="GVR245" s="242"/>
      <c r="GVS245" s="242"/>
      <c r="GVT245" s="242"/>
      <c r="GVU245" s="242"/>
      <c r="GVV245" s="242"/>
      <c r="GVW245" s="242"/>
      <c r="GVX245" s="242"/>
      <c r="GVY245" s="242"/>
      <c r="GVZ245" s="242"/>
      <c r="GWA245" s="242"/>
      <c r="GWB245" s="242"/>
      <c r="GWC245" s="242"/>
      <c r="GWD245" s="242"/>
      <c r="GWE245" s="242"/>
      <c r="GWF245" s="242"/>
      <c r="GWG245" s="242"/>
      <c r="GWH245" s="242"/>
      <c r="GWI245" s="242"/>
      <c r="GWJ245" s="242"/>
      <c r="GWK245" s="242"/>
      <c r="GWL245" s="242"/>
      <c r="GWM245" s="242"/>
      <c r="GWN245" s="242"/>
      <c r="GWO245" s="242"/>
      <c r="GWP245" s="242"/>
      <c r="GWQ245" s="242"/>
      <c r="GWR245" s="242"/>
      <c r="GWS245" s="242"/>
      <c r="GWT245" s="242"/>
      <c r="GWU245" s="242"/>
      <c r="GWV245" s="242"/>
      <c r="GWW245" s="242"/>
      <c r="GWX245" s="242"/>
      <c r="GWY245" s="242"/>
      <c r="GWZ245" s="242"/>
      <c r="GXA245" s="242"/>
      <c r="GXB245" s="242"/>
      <c r="GXC245" s="242"/>
      <c r="GXD245" s="242"/>
      <c r="GXE245" s="242"/>
      <c r="GXF245" s="242"/>
      <c r="GXG245" s="242"/>
      <c r="GXH245" s="242"/>
      <c r="GXI245" s="242"/>
      <c r="GXJ245" s="242"/>
      <c r="GXK245" s="242"/>
      <c r="GXL245" s="242"/>
      <c r="GXM245" s="242"/>
      <c r="GXN245" s="242"/>
      <c r="GXO245" s="242"/>
      <c r="GXP245" s="242"/>
      <c r="GXQ245" s="242"/>
      <c r="GXR245" s="242"/>
      <c r="GXS245" s="242"/>
      <c r="GXT245" s="242"/>
      <c r="GXU245" s="242"/>
      <c r="GXV245" s="242"/>
      <c r="GXW245" s="242"/>
      <c r="GXX245" s="242"/>
      <c r="GXY245" s="242"/>
      <c r="GXZ245" s="242"/>
      <c r="GYA245" s="242"/>
      <c r="GYB245" s="242"/>
      <c r="GYC245" s="242"/>
      <c r="GYD245" s="242"/>
      <c r="GYE245" s="242"/>
      <c r="GYF245" s="242"/>
      <c r="GYG245" s="242"/>
      <c r="GYH245" s="242"/>
      <c r="GYI245" s="242"/>
      <c r="GYJ245" s="242"/>
      <c r="GYK245" s="242"/>
      <c r="GYL245" s="242"/>
      <c r="GYM245" s="242"/>
      <c r="GYN245" s="242"/>
      <c r="GYO245" s="242"/>
      <c r="GYP245" s="242"/>
      <c r="GYQ245" s="242"/>
      <c r="GYR245" s="242"/>
      <c r="GYS245" s="242"/>
      <c r="GYT245" s="242"/>
      <c r="GYU245" s="242"/>
      <c r="GYV245" s="242"/>
      <c r="GYW245" s="242"/>
      <c r="GYX245" s="242"/>
      <c r="GYY245" s="242"/>
      <c r="GYZ245" s="242"/>
      <c r="GZA245" s="242"/>
      <c r="GZB245" s="242"/>
      <c r="GZC245" s="242"/>
      <c r="GZD245" s="242"/>
      <c r="GZE245" s="242"/>
      <c r="GZF245" s="242"/>
      <c r="GZG245" s="242"/>
      <c r="GZH245" s="242"/>
      <c r="GZI245" s="242"/>
      <c r="GZJ245" s="242"/>
      <c r="GZK245" s="242"/>
      <c r="GZL245" s="242"/>
      <c r="GZM245" s="242"/>
      <c r="GZN245" s="242"/>
      <c r="GZO245" s="242"/>
      <c r="GZP245" s="242"/>
      <c r="GZQ245" s="242"/>
      <c r="GZR245" s="242"/>
      <c r="GZS245" s="242"/>
      <c r="GZT245" s="242"/>
      <c r="GZU245" s="242"/>
      <c r="GZV245" s="242"/>
      <c r="GZW245" s="242"/>
      <c r="GZX245" s="242"/>
      <c r="GZY245" s="242"/>
      <c r="GZZ245" s="242"/>
      <c r="HAA245" s="242"/>
      <c r="HAB245" s="242"/>
      <c r="HAC245" s="242"/>
      <c r="HAD245" s="242"/>
      <c r="HAE245" s="242"/>
      <c r="HAF245" s="242"/>
      <c r="HAG245" s="242"/>
      <c r="HAH245" s="242"/>
      <c r="HAI245" s="242"/>
      <c r="HAJ245" s="242"/>
      <c r="HAK245" s="242"/>
      <c r="HAL245" s="242"/>
      <c r="HAM245" s="242"/>
      <c r="HAN245" s="242"/>
      <c r="HAO245" s="242"/>
      <c r="HAP245" s="242"/>
      <c r="HAQ245" s="242"/>
      <c r="HAR245" s="242"/>
      <c r="HAS245" s="242"/>
      <c r="HAT245" s="242"/>
      <c r="HAU245" s="242"/>
      <c r="HAV245" s="242"/>
      <c r="HAW245" s="242"/>
      <c r="HAX245" s="242"/>
      <c r="HAY245" s="242"/>
      <c r="HAZ245" s="242"/>
      <c r="HBA245" s="242"/>
      <c r="HBB245" s="242"/>
      <c r="HBC245" s="242"/>
      <c r="HBD245" s="242"/>
      <c r="HBE245" s="242"/>
      <c r="HBF245" s="242"/>
      <c r="HBG245" s="242"/>
      <c r="HBH245" s="242"/>
      <c r="HBI245" s="242"/>
      <c r="HBJ245" s="242"/>
      <c r="HBK245" s="242"/>
      <c r="HBL245" s="242"/>
      <c r="HBM245" s="242"/>
      <c r="HBN245" s="242"/>
      <c r="HBO245" s="242"/>
      <c r="HBP245" s="242"/>
      <c r="HBQ245" s="242"/>
      <c r="HBR245" s="242"/>
      <c r="HBS245" s="242"/>
      <c r="HBT245" s="242"/>
      <c r="HBU245" s="242"/>
      <c r="HBV245" s="242"/>
      <c r="HBW245" s="242"/>
      <c r="HBX245" s="242"/>
      <c r="HBY245" s="242"/>
      <c r="HBZ245" s="242"/>
      <c r="HCA245" s="242"/>
      <c r="HCB245" s="242"/>
      <c r="HCC245" s="242"/>
      <c r="HCD245" s="242"/>
      <c r="HCE245" s="242"/>
      <c r="HCF245" s="242"/>
      <c r="HCG245" s="242"/>
      <c r="HCH245" s="242"/>
      <c r="HCI245" s="242"/>
      <c r="HCJ245" s="242"/>
      <c r="HCK245" s="242"/>
      <c r="HCL245" s="242"/>
      <c r="HCM245" s="242"/>
      <c r="HCN245" s="242"/>
      <c r="HCO245" s="242"/>
      <c r="HCP245" s="242"/>
      <c r="HCQ245" s="242"/>
      <c r="HCR245" s="242"/>
      <c r="HCS245" s="242"/>
      <c r="HCT245" s="242"/>
      <c r="HCU245" s="242"/>
      <c r="HCV245" s="242"/>
      <c r="HCW245" s="242"/>
      <c r="HCX245" s="242"/>
      <c r="HCY245" s="242"/>
      <c r="HCZ245" s="242"/>
      <c r="HDA245" s="242"/>
      <c r="HDB245" s="242"/>
      <c r="HDC245" s="242"/>
      <c r="HDD245" s="242"/>
      <c r="HDE245" s="242"/>
      <c r="HDF245" s="242"/>
      <c r="HDG245" s="242"/>
      <c r="HDH245" s="242"/>
      <c r="HDI245" s="242"/>
      <c r="HDJ245" s="242"/>
      <c r="HDK245" s="242"/>
      <c r="HDL245" s="242"/>
      <c r="HDM245" s="242"/>
      <c r="HDN245" s="242"/>
      <c r="HDO245" s="242"/>
      <c r="HDP245" s="242"/>
      <c r="HDQ245" s="242"/>
      <c r="HDR245" s="242"/>
      <c r="HDS245" s="242"/>
      <c r="HDT245" s="242"/>
      <c r="HDU245" s="242"/>
      <c r="HDV245" s="242"/>
      <c r="HDW245" s="242"/>
      <c r="HDX245" s="242"/>
      <c r="HDY245" s="242"/>
      <c r="HDZ245" s="242"/>
      <c r="HEA245" s="242"/>
      <c r="HEB245" s="242"/>
      <c r="HEC245" s="242"/>
      <c r="HED245" s="242"/>
      <c r="HEE245" s="242"/>
      <c r="HEF245" s="242"/>
      <c r="HEG245" s="242"/>
      <c r="HEH245" s="242"/>
      <c r="HEI245" s="242"/>
      <c r="HEJ245" s="242"/>
      <c r="HEK245" s="242"/>
      <c r="HEL245" s="242"/>
      <c r="HEM245" s="242"/>
      <c r="HEN245" s="242"/>
      <c r="HEO245" s="242"/>
      <c r="HEP245" s="242"/>
      <c r="HEQ245" s="242"/>
      <c r="HER245" s="242"/>
      <c r="HES245" s="242"/>
      <c r="HET245" s="242"/>
      <c r="HEU245" s="242"/>
      <c r="HEV245" s="242"/>
      <c r="HEW245" s="242"/>
      <c r="HEX245" s="242"/>
      <c r="HEY245" s="242"/>
      <c r="HEZ245" s="242"/>
      <c r="HFA245" s="242"/>
      <c r="HFB245" s="242"/>
      <c r="HFC245" s="242"/>
      <c r="HFD245" s="242"/>
      <c r="HFE245" s="242"/>
      <c r="HFF245" s="242"/>
      <c r="HFG245" s="242"/>
      <c r="HFH245" s="242"/>
      <c r="HFI245" s="242"/>
      <c r="HFJ245" s="242"/>
      <c r="HFK245" s="242"/>
      <c r="HFL245" s="242"/>
      <c r="HFM245" s="242"/>
      <c r="HFN245" s="242"/>
      <c r="HFO245" s="242"/>
      <c r="HFP245" s="242"/>
      <c r="HFQ245" s="242"/>
      <c r="HFR245" s="242"/>
      <c r="HFS245" s="242"/>
      <c r="HFT245" s="242"/>
      <c r="HFU245" s="242"/>
      <c r="HFV245" s="242"/>
      <c r="HFW245" s="242"/>
      <c r="HFX245" s="242"/>
      <c r="HFY245" s="242"/>
      <c r="HFZ245" s="242"/>
      <c r="HGA245" s="242"/>
      <c r="HGB245" s="242"/>
      <c r="HGC245" s="242"/>
      <c r="HGD245" s="242"/>
      <c r="HGE245" s="242"/>
      <c r="HGF245" s="242"/>
      <c r="HGG245" s="242"/>
      <c r="HGH245" s="242"/>
      <c r="HGI245" s="242"/>
      <c r="HGJ245" s="242"/>
      <c r="HGK245" s="242"/>
      <c r="HGL245" s="242"/>
      <c r="HGM245" s="242"/>
      <c r="HGN245" s="242"/>
      <c r="HGO245" s="242"/>
      <c r="HGP245" s="242"/>
      <c r="HGQ245" s="242"/>
      <c r="HGR245" s="242"/>
      <c r="HGS245" s="242"/>
      <c r="HGT245" s="242"/>
      <c r="HGU245" s="242"/>
      <c r="HGV245" s="242"/>
      <c r="HGW245" s="242"/>
      <c r="HGX245" s="242"/>
      <c r="HGY245" s="242"/>
      <c r="HGZ245" s="242"/>
      <c r="HHA245" s="242"/>
      <c r="HHB245" s="242"/>
      <c r="HHC245" s="242"/>
      <c r="HHD245" s="242"/>
      <c r="HHE245" s="242"/>
      <c r="HHF245" s="242"/>
      <c r="HHG245" s="242"/>
      <c r="HHH245" s="242"/>
      <c r="HHI245" s="242"/>
      <c r="HHJ245" s="242"/>
      <c r="HHK245" s="242"/>
      <c r="HHL245" s="242"/>
      <c r="HHM245" s="242"/>
      <c r="HHN245" s="242"/>
      <c r="HHO245" s="242"/>
      <c r="HHP245" s="242"/>
      <c r="HHQ245" s="242"/>
      <c r="HHR245" s="242"/>
      <c r="HHS245" s="242"/>
      <c r="HHT245" s="242"/>
      <c r="HHU245" s="242"/>
      <c r="HHV245" s="242"/>
      <c r="HHW245" s="242"/>
      <c r="HHX245" s="242"/>
      <c r="HHY245" s="242"/>
      <c r="HHZ245" s="242"/>
      <c r="HIA245" s="242"/>
      <c r="HIB245" s="242"/>
      <c r="HIC245" s="242"/>
      <c r="HID245" s="242"/>
      <c r="HIE245" s="242"/>
      <c r="HIF245" s="242"/>
      <c r="HIG245" s="242"/>
      <c r="HIH245" s="242"/>
      <c r="HII245" s="242"/>
      <c r="HIJ245" s="242"/>
      <c r="HIK245" s="242"/>
      <c r="HIL245" s="242"/>
      <c r="HIM245" s="242"/>
      <c r="HIN245" s="242"/>
      <c r="HIO245" s="242"/>
      <c r="HIP245" s="242"/>
      <c r="HIQ245" s="242"/>
      <c r="HIR245" s="242"/>
      <c r="HIS245" s="242"/>
      <c r="HIT245" s="242"/>
      <c r="HIU245" s="242"/>
      <c r="HIV245" s="242"/>
      <c r="HIW245" s="242"/>
      <c r="HIX245" s="242"/>
      <c r="HIY245" s="242"/>
      <c r="HIZ245" s="242"/>
      <c r="HJA245" s="242"/>
      <c r="HJB245" s="242"/>
      <c r="HJC245" s="242"/>
      <c r="HJD245" s="242"/>
      <c r="HJE245" s="242"/>
      <c r="HJF245" s="242"/>
      <c r="HJG245" s="242"/>
      <c r="HJH245" s="242"/>
      <c r="HJI245" s="242"/>
      <c r="HJJ245" s="242"/>
      <c r="HJK245" s="242"/>
      <c r="HJL245" s="242"/>
      <c r="HJM245" s="242"/>
      <c r="HJN245" s="242"/>
      <c r="HJO245" s="242"/>
      <c r="HJP245" s="242"/>
      <c r="HJQ245" s="242"/>
      <c r="HJR245" s="242"/>
      <c r="HJS245" s="242"/>
      <c r="HJT245" s="242"/>
      <c r="HJU245" s="242"/>
      <c r="HJV245" s="242"/>
      <c r="HJW245" s="242"/>
      <c r="HJX245" s="242"/>
      <c r="HJY245" s="242"/>
      <c r="HJZ245" s="242"/>
      <c r="HKA245" s="242"/>
      <c r="HKB245" s="242"/>
      <c r="HKC245" s="242"/>
      <c r="HKD245" s="242"/>
      <c r="HKE245" s="242"/>
      <c r="HKF245" s="242"/>
      <c r="HKG245" s="242"/>
      <c r="HKH245" s="242"/>
      <c r="HKI245" s="242"/>
      <c r="HKJ245" s="242"/>
      <c r="HKK245" s="242"/>
      <c r="HKL245" s="242"/>
      <c r="HKM245" s="242"/>
      <c r="HKN245" s="242"/>
      <c r="HKO245" s="242"/>
      <c r="HKP245" s="242"/>
      <c r="HKQ245" s="242"/>
      <c r="HKR245" s="242"/>
      <c r="HKS245" s="242"/>
      <c r="HKT245" s="242"/>
      <c r="HKU245" s="242"/>
      <c r="HKV245" s="242"/>
      <c r="HKW245" s="242"/>
      <c r="HKX245" s="242"/>
      <c r="HKY245" s="242"/>
      <c r="HKZ245" s="242"/>
      <c r="HLA245" s="242"/>
      <c r="HLB245" s="242"/>
      <c r="HLC245" s="242"/>
      <c r="HLD245" s="242"/>
      <c r="HLE245" s="242"/>
      <c r="HLF245" s="242"/>
      <c r="HLG245" s="242"/>
      <c r="HLH245" s="242"/>
      <c r="HLI245" s="242"/>
      <c r="HLJ245" s="242"/>
      <c r="HLK245" s="242"/>
      <c r="HLL245" s="242"/>
      <c r="HLM245" s="242"/>
      <c r="HLN245" s="242"/>
      <c r="HLO245" s="242"/>
      <c r="HLP245" s="242"/>
      <c r="HLQ245" s="242"/>
      <c r="HLR245" s="242"/>
      <c r="HLS245" s="242"/>
      <c r="HLT245" s="242"/>
      <c r="HLU245" s="242"/>
      <c r="HLV245" s="242"/>
      <c r="HLW245" s="242"/>
      <c r="HLX245" s="242"/>
      <c r="HLY245" s="242"/>
      <c r="HLZ245" s="242"/>
      <c r="HMA245" s="242"/>
      <c r="HMB245" s="242"/>
      <c r="HMC245" s="242"/>
      <c r="HMD245" s="242"/>
      <c r="HME245" s="242"/>
      <c r="HMF245" s="242"/>
      <c r="HMG245" s="242"/>
      <c r="HMH245" s="242"/>
      <c r="HMI245" s="242"/>
      <c r="HMJ245" s="242"/>
      <c r="HMK245" s="242"/>
      <c r="HML245" s="242"/>
      <c r="HMM245" s="242"/>
      <c r="HMN245" s="242"/>
      <c r="HMO245" s="242"/>
      <c r="HMP245" s="242"/>
      <c r="HMQ245" s="242"/>
      <c r="HMR245" s="242"/>
      <c r="HMS245" s="242"/>
      <c r="HMT245" s="242"/>
      <c r="HMU245" s="242"/>
      <c r="HMV245" s="242"/>
      <c r="HMW245" s="242"/>
      <c r="HMX245" s="242"/>
      <c r="HMY245" s="242"/>
      <c r="HMZ245" s="242"/>
      <c r="HNA245" s="242"/>
      <c r="HNB245" s="242"/>
      <c r="HNC245" s="242"/>
      <c r="HND245" s="242"/>
      <c r="HNE245" s="242"/>
      <c r="HNF245" s="242"/>
      <c r="HNG245" s="242"/>
      <c r="HNH245" s="242"/>
      <c r="HNI245" s="242"/>
      <c r="HNJ245" s="242"/>
      <c r="HNK245" s="242"/>
      <c r="HNL245" s="242"/>
      <c r="HNM245" s="242"/>
      <c r="HNN245" s="242"/>
      <c r="HNO245" s="242"/>
      <c r="HNP245" s="242"/>
      <c r="HNQ245" s="242"/>
      <c r="HNR245" s="242"/>
      <c r="HNS245" s="242"/>
      <c r="HNT245" s="242"/>
      <c r="HNU245" s="242"/>
      <c r="HNV245" s="242"/>
      <c r="HNW245" s="242"/>
      <c r="HNX245" s="242"/>
      <c r="HNY245" s="242"/>
      <c r="HNZ245" s="242"/>
      <c r="HOA245" s="242"/>
      <c r="HOB245" s="242"/>
      <c r="HOC245" s="242"/>
      <c r="HOD245" s="242"/>
      <c r="HOE245" s="242"/>
      <c r="HOF245" s="242"/>
      <c r="HOG245" s="242"/>
      <c r="HOH245" s="242"/>
      <c r="HOI245" s="242"/>
      <c r="HOJ245" s="242"/>
      <c r="HOK245" s="242"/>
      <c r="HOL245" s="242"/>
      <c r="HOM245" s="242"/>
      <c r="HON245" s="242"/>
      <c r="HOO245" s="242"/>
      <c r="HOP245" s="242"/>
      <c r="HOQ245" s="242"/>
      <c r="HOR245" s="242"/>
      <c r="HOS245" s="242"/>
      <c r="HOT245" s="242"/>
      <c r="HOU245" s="242"/>
      <c r="HOV245" s="242"/>
      <c r="HOW245" s="242"/>
      <c r="HOX245" s="242"/>
      <c r="HOY245" s="242"/>
      <c r="HOZ245" s="242"/>
      <c r="HPA245" s="242"/>
      <c r="HPB245" s="242"/>
      <c r="HPC245" s="242"/>
      <c r="HPD245" s="242"/>
      <c r="HPE245" s="242"/>
      <c r="HPF245" s="242"/>
      <c r="HPG245" s="242"/>
      <c r="HPH245" s="242"/>
      <c r="HPI245" s="242"/>
      <c r="HPJ245" s="242"/>
      <c r="HPK245" s="242"/>
      <c r="HPL245" s="242"/>
      <c r="HPM245" s="242"/>
      <c r="HPN245" s="242"/>
      <c r="HPO245" s="242"/>
      <c r="HPP245" s="242"/>
      <c r="HPQ245" s="242"/>
      <c r="HPR245" s="242"/>
      <c r="HPS245" s="242"/>
      <c r="HPT245" s="242"/>
      <c r="HPU245" s="242"/>
      <c r="HPV245" s="242"/>
      <c r="HPW245" s="242"/>
      <c r="HPX245" s="242"/>
      <c r="HPY245" s="242"/>
      <c r="HPZ245" s="242"/>
      <c r="HQA245" s="242"/>
      <c r="HQB245" s="242"/>
      <c r="HQC245" s="242"/>
      <c r="HQD245" s="242"/>
      <c r="HQE245" s="242"/>
      <c r="HQF245" s="242"/>
      <c r="HQG245" s="242"/>
      <c r="HQH245" s="242"/>
      <c r="HQI245" s="242"/>
      <c r="HQJ245" s="242"/>
      <c r="HQK245" s="242"/>
      <c r="HQL245" s="242"/>
      <c r="HQM245" s="242"/>
      <c r="HQN245" s="242"/>
      <c r="HQO245" s="242"/>
      <c r="HQP245" s="242"/>
      <c r="HQQ245" s="242"/>
      <c r="HQR245" s="242"/>
      <c r="HQS245" s="242"/>
      <c r="HQT245" s="242"/>
      <c r="HQU245" s="242"/>
      <c r="HQV245" s="242"/>
      <c r="HQW245" s="242"/>
      <c r="HQX245" s="242"/>
      <c r="HQY245" s="242"/>
      <c r="HQZ245" s="242"/>
      <c r="HRA245" s="242"/>
      <c r="HRB245" s="242"/>
      <c r="HRC245" s="242"/>
      <c r="HRD245" s="242"/>
      <c r="HRE245" s="242"/>
      <c r="HRF245" s="242"/>
      <c r="HRG245" s="242"/>
      <c r="HRH245" s="242"/>
      <c r="HRI245" s="242"/>
      <c r="HRJ245" s="242"/>
      <c r="HRK245" s="242"/>
      <c r="HRL245" s="242"/>
      <c r="HRM245" s="242"/>
      <c r="HRN245" s="242"/>
      <c r="HRO245" s="242"/>
      <c r="HRP245" s="242"/>
      <c r="HRQ245" s="242"/>
      <c r="HRR245" s="242"/>
      <c r="HRS245" s="242"/>
      <c r="HRT245" s="242"/>
      <c r="HRU245" s="242"/>
      <c r="HRV245" s="242"/>
      <c r="HRW245" s="242"/>
      <c r="HRX245" s="242"/>
      <c r="HRY245" s="242"/>
      <c r="HRZ245" s="242"/>
      <c r="HSA245" s="242"/>
      <c r="HSB245" s="242"/>
      <c r="HSC245" s="242"/>
      <c r="HSD245" s="242"/>
      <c r="HSE245" s="242"/>
      <c r="HSF245" s="242"/>
      <c r="HSG245" s="242"/>
      <c r="HSH245" s="242"/>
      <c r="HSI245" s="242"/>
      <c r="HSJ245" s="242"/>
      <c r="HSK245" s="242"/>
      <c r="HSL245" s="242"/>
      <c r="HSM245" s="242"/>
      <c r="HSN245" s="242"/>
      <c r="HSO245" s="242"/>
      <c r="HSP245" s="242"/>
      <c r="HSQ245" s="242"/>
      <c r="HSR245" s="242"/>
      <c r="HSS245" s="242"/>
      <c r="HST245" s="242"/>
      <c r="HSU245" s="242"/>
      <c r="HSV245" s="242"/>
      <c r="HSW245" s="242"/>
      <c r="HSX245" s="242"/>
      <c r="HSY245" s="242"/>
      <c r="HSZ245" s="242"/>
      <c r="HTA245" s="242"/>
      <c r="HTB245" s="242"/>
      <c r="HTC245" s="242"/>
      <c r="HTD245" s="242"/>
      <c r="HTE245" s="242"/>
      <c r="HTF245" s="242"/>
      <c r="HTG245" s="242"/>
      <c r="HTH245" s="242"/>
      <c r="HTI245" s="242"/>
      <c r="HTJ245" s="242"/>
      <c r="HTK245" s="242"/>
      <c r="HTL245" s="242"/>
      <c r="HTM245" s="242"/>
      <c r="HTN245" s="242"/>
      <c r="HTO245" s="242"/>
      <c r="HTP245" s="242"/>
      <c r="HTQ245" s="242"/>
      <c r="HTR245" s="242"/>
      <c r="HTS245" s="242"/>
      <c r="HTT245" s="242"/>
      <c r="HTU245" s="242"/>
      <c r="HTV245" s="242"/>
      <c r="HTW245" s="242"/>
      <c r="HTX245" s="242"/>
      <c r="HTY245" s="242"/>
      <c r="HTZ245" s="242"/>
      <c r="HUA245" s="242"/>
      <c r="HUB245" s="242"/>
      <c r="HUC245" s="242"/>
      <c r="HUD245" s="242"/>
      <c r="HUE245" s="242"/>
      <c r="HUF245" s="242"/>
      <c r="HUG245" s="242"/>
      <c r="HUH245" s="242"/>
      <c r="HUI245" s="242"/>
      <c r="HUJ245" s="242"/>
      <c r="HUK245" s="242"/>
      <c r="HUL245" s="242"/>
      <c r="HUM245" s="242"/>
      <c r="HUN245" s="242"/>
      <c r="HUO245" s="242"/>
      <c r="HUP245" s="242"/>
      <c r="HUQ245" s="242"/>
      <c r="HUR245" s="242"/>
      <c r="HUS245" s="242"/>
      <c r="HUT245" s="242"/>
      <c r="HUU245" s="242"/>
      <c r="HUV245" s="242"/>
      <c r="HUW245" s="242"/>
      <c r="HUX245" s="242"/>
      <c r="HUY245" s="242"/>
      <c r="HUZ245" s="242"/>
      <c r="HVA245" s="242"/>
      <c r="HVB245" s="242"/>
      <c r="HVC245" s="242"/>
      <c r="HVD245" s="242"/>
      <c r="HVE245" s="242"/>
      <c r="HVF245" s="242"/>
      <c r="HVG245" s="242"/>
      <c r="HVH245" s="242"/>
      <c r="HVI245" s="242"/>
      <c r="HVJ245" s="242"/>
      <c r="HVK245" s="242"/>
      <c r="HVL245" s="242"/>
      <c r="HVM245" s="242"/>
      <c r="HVN245" s="242"/>
      <c r="HVO245" s="242"/>
      <c r="HVP245" s="242"/>
      <c r="HVQ245" s="242"/>
      <c r="HVR245" s="242"/>
      <c r="HVS245" s="242"/>
      <c r="HVT245" s="242"/>
      <c r="HVU245" s="242"/>
      <c r="HVV245" s="242"/>
      <c r="HVW245" s="242"/>
      <c r="HVX245" s="242"/>
      <c r="HVY245" s="242"/>
      <c r="HVZ245" s="242"/>
      <c r="HWA245" s="242"/>
      <c r="HWB245" s="242"/>
      <c r="HWC245" s="242"/>
      <c r="HWD245" s="242"/>
      <c r="HWE245" s="242"/>
      <c r="HWF245" s="242"/>
      <c r="HWG245" s="242"/>
      <c r="HWH245" s="242"/>
      <c r="HWI245" s="242"/>
      <c r="HWJ245" s="242"/>
      <c r="HWK245" s="242"/>
      <c r="HWL245" s="242"/>
      <c r="HWM245" s="242"/>
      <c r="HWN245" s="242"/>
      <c r="HWO245" s="242"/>
      <c r="HWP245" s="242"/>
      <c r="HWQ245" s="242"/>
      <c r="HWR245" s="242"/>
      <c r="HWS245" s="242"/>
      <c r="HWT245" s="242"/>
      <c r="HWU245" s="242"/>
      <c r="HWV245" s="242"/>
      <c r="HWW245" s="242"/>
      <c r="HWX245" s="242"/>
      <c r="HWY245" s="242"/>
      <c r="HWZ245" s="242"/>
      <c r="HXA245" s="242"/>
      <c r="HXB245" s="242"/>
      <c r="HXC245" s="242"/>
      <c r="HXD245" s="242"/>
      <c r="HXE245" s="242"/>
      <c r="HXF245" s="242"/>
      <c r="HXG245" s="242"/>
      <c r="HXH245" s="242"/>
      <c r="HXI245" s="242"/>
      <c r="HXJ245" s="242"/>
      <c r="HXK245" s="242"/>
      <c r="HXL245" s="242"/>
      <c r="HXM245" s="242"/>
      <c r="HXN245" s="242"/>
      <c r="HXO245" s="242"/>
      <c r="HXP245" s="242"/>
      <c r="HXQ245" s="242"/>
      <c r="HXR245" s="242"/>
      <c r="HXS245" s="242"/>
      <c r="HXT245" s="242"/>
      <c r="HXU245" s="242"/>
      <c r="HXV245" s="242"/>
      <c r="HXW245" s="242"/>
      <c r="HXX245" s="242"/>
      <c r="HXY245" s="242"/>
      <c r="HXZ245" s="242"/>
      <c r="HYA245" s="242"/>
      <c r="HYB245" s="242"/>
      <c r="HYC245" s="242"/>
      <c r="HYD245" s="242"/>
      <c r="HYE245" s="242"/>
      <c r="HYF245" s="242"/>
      <c r="HYG245" s="242"/>
      <c r="HYH245" s="242"/>
      <c r="HYI245" s="242"/>
      <c r="HYJ245" s="242"/>
      <c r="HYK245" s="242"/>
      <c r="HYL245" s="242"/>
      <c r="HYM245" s="242"/>
      <c r="HYN245" s="242"/>
      <c r="HYO245" s="242"/>
      <c r="HYP245" s="242"/>
      <c r="HYQ245" s="242"/>
      <c r="HYR245" s="242"/>
      <c r="HYS245" s="242"/>
      <c r="HYT245" s="242"/>
      <c r="HYU245" s="242"/>
      <c r="HYV245" s="242"/>
      <c r="HYW245" s="242"/>
      <c r="HYX245" s="242"/>
      <c r="HYY245" s="242"/>
      <c r="HYZ245" s="242"/>
      <c r="HZA245" s="242"/>
      <c r="HZB245" s="242"/>
      <c r="HZC245" s="242"/>
      <c r="HZD245" s="242"/>
      <c r="HZE245" s="242"/>
      <c r="HZF245" s="242"/>
      <c r="HZG245" s="242"/>
      <c r="HZH245" s="242"/>
      <c r="HZI245" s="242"/>
      <c r="HZJ245" s="242"/>
      <c r="HZK245" s="242"/>
      <c r="HZL245" s="242"/>
      <c r="HZM245" s="242"/>
      <c r="HZN245" s="242"/>
      <c r="HZO245" s="242"/>
      <c r="HZP245" s="242"/>
      <c r="HZQ245" s="242"/>
      <c r="HZR245" s="242"/>
      <c r="HZS245" s="242"/>
      <c r="HZT245" s="242"/>
      <c r="HZU245" s="242"/>
      <c r="HZV245" s="242"/>
      <c r="HZW245" s="242"/>
      <c r="HZX245" s="242"/>
      <c r="HZY245" s="242"/>
      <c r="HZZ245" s="242"/>
      <c r="IAA245" s="242"/>
      <c r="IAB245" s="242"/>
      <c r="IAC245" s="242"/>
      <c r="IAD245" s="242"/>
      <c r="IAE245" s="242"/>
      <c r="IAF245" s="242"/>
      <c r="IAG245" s="242"/>
      <c r="IAH245" s="242"/>
      <c r="IAI245" s="242"/>
      <c r="IAJ245" s="242"/>
      <c r="IAK245" s="242"/>
      <c r="IAL245" s="242"/>
      <c r="IAM245" s="242"/>
      <c r="IAN245" s="242"/>
      <c r="IAO245" s="242"/>
      <c r="IAP245" s="242"/>
      <c r="IAQ245" s="242"/>
      <c r="IAR245" s="242"/>
      <c r="IAS245" s="242"/>
      <c r="IAT245" s="242"/>
      <c r="IAU245" s="242"/>
      <c r="IAV245" s="242"/>
      <c r="IAW245" s="242"/>
      <c r="IAX245" s="242"/>
      <c r="IAY245" s="242"/>
      <c r="IAZ245" s="242"/>
      <c r="IBA245" s="242"/>
      <c r="IBB245" s="242"/>
      <c r="IBC245" s="242"/>
      <c r="IBD245" s="242"/>
      <c r="IBE245" s="242"/>
      <c r="IBF245" s="242"/>
      <c r="IBG245" s="242"/>
      <c r="IBH245" s="242"/>
      <c r="IBI245" s="242"/>
      <c r="IBJ245" s="242"/>
      <c r="IBK245" s="242"/>
      <c r="IBL245" s="242"/>
      <c r="IBM245" s="242"/>
      <c r="IBN245" s="242"/>
      <c r="IBO245" s="242"/>
      <c r="IBP245" s="242"/>
      <c r="IBQ245" s="242"/>
      <c r="IBR245" s="242"/>
      <c r="IBS245" s="242"/>
      <c r="IBT245" s="242"/>
      <c r="IBU245" s="242"/>
      <c r="IBV245" s="242"/>
      <c r="IBW245" s="242"/>
      <c r="IBX245" s="242"/>
      <c r="IBY245" s="242"/>
      <c r="IBZ245" s="242"/>
      <c r="ICA245" s="242"/>
      <c r="ICB245" s="242"/>
      <c r="ICC245" s="242"/>
      <c r="ICD245" s="242"/>
      <c r="ICE245" s="242"/>
      <c r="ICF245" s="242"/>
      <c r="ICG245" s="242"/>
      <c r="ICH245" s="242"/>
      <c r="ICI245" s="242"/>
      <c r="ICJ245" s="242"/>
      <c r="ICK245" s="242"/>
      <c r="ICL245" s="242"/>
      <c r="ICM245" s="242"/>
      <c r="ICN245" s="242"/>
      <c r="ICO245" s="242"/>
      <c r="ICP245" s="242"/>
      <c r="ICQ245" s="242"/>
      <c r="ICR245" s="242"/>
      <c r="ICS245" s="242"/>
      <c r="ICT245" s="242"/>
      <c r="ICU245" s="242"/>
      <c r="ICV245" s="242"/>
      <c r="ICW245" s="242"/>
      <c r="ICX245" s="242"/>
      <c r="ICY245" s="242"/>
      <c r="ICZ245" s="242"/>
      <c r="IDA245" s="242"/>
      <c r="IDB245" s="242"/>
      <c r="IDC245" s="242"/>
      <c r="IDD245" s="242"/>
      <c r="IDE245" s="242"/>
      <c r="IDF245" s="242"/>
      <c r="IDG245" s="242"/>
      <c r="IDH245" s="242"/>
      <c r="IDI245" s="242"/>
      <c r="IDJ245" s="242"/>
      <c r="IDK245" s="242"/>
      <c r="IDL245" s="242"/>
      <c r="IDM245" s="242"/>
      <c r="IDN245" s="242"/>
      <c r="IDO245" s="242"/>
      <c r="IDP245" s="242"/>
      <c r="IDQ245" s="242"/>
      <c r="IDR245" s="242"/>
      <c r="IDS245" s="242"/>
      <c r="IDT245" s="242"/>
      <c r="IDU245" s="242"/>
      <c r="IDV245" s="242"/>
      <c r="IDW245" s="242"/>
      <c r="IDX245" s="242"/>
      <c r="IDY245" s="242"/>
      <c r="IDZ245" s="242"/>
      <c r="IEA245" s="242"/>
      <c r="IEB245" s="242"/>
      <c r="IEC245" s="242"/>
      <c r="IED245" s="242"/>
      <c r="IEE245" s="242"/>
      <c r="IEF245" s="242"/>
      <c r="IEG245" s="242"/>
      <c r="IEH245" s="242"/>
      <c r="IEI245" s="242"/>
      <c r="IEJ245" s="242"/>
      <c r="IEK245" s="242"/>
      <c r="IEL245" s="242"/>
      <c r="IEM245" s="242"/>
      <c r="IEN245" s="242"/>
      <c r="IEO245" s="242"/>
      <c r="IEP245" s="242"/>
      <c r="IEQ245" s="242"/>
      <c r="IER245" s="242"/>
      <c r="IES245" s="242"/>
      <c r="IET245" s="242"/>
      <c r="IEU245" s="242"/>
      <c r="IEV245" s="242"/>
      <c r="IEW245" s="242"/>
      <c r="IEX245" s="242"/>
      <c r="IEY245" s="242"/>
      <c r="IEZ245" s="242"/>
      <c r="IFA245" s="242"/>
      <c r="IFB245" s="242"/>
      <c r="IFC245" s="242"/>
      <c r="IFD245" s="242"/>
      <c r="IFE245" s="242"/>
      <c r="IFF245" s="242"/>
      <c r="IFG245" s="242"/>
      <c r="IFH245" s="242"/>
      <c r="IFI245" s="242"/>
      <c r="IFJ245" s="242"/>
      <c r="IFK245" s="242"/>
      <c r="IFL245" s="242"/>
      <c r="IFM245" s="242"/>
      <c r="IFN245" s="242"/>
      <c r="IFO245" s="242"/>
      <c r="IFP245" s="242"/>
      <c r="IFQ245" s="242"/>
      <c r="IFR245" s="242"/>
      <c r="IFS245" s="242"/>
      <c r="IFT245" s="242"/>
      <c r="IFU245" s="242"/>
      <c r="IFV245" s="242"/>
      <c r="IFW245" s="242"/>
      <c r="IFX245" s="242"/>
      <c r="IFY245" s="242"/>
      <c r="IFZ245" s="242"/>
      <c r="IGA245" s="242"/>
      <c r="IGB245" s="242"/>
      <c r="IGC245" s="242"/>
      <c r="IGD245" s="242"/>
      <c r="IGE245" s="242"/>
      <c r="IGF245" s="242"/>
      <c r="IGG245" s="242"/>
      <c r="IGH245" s="242"/>
      <c r="IGI245" s="242"/>
      <c r="IGJ245" s="242"/>
      <c r="IGK245" s="242"/>
      <c r="IGL245" s="242"/>
      <c r="IGM245" s="242"/>
      <c r="IGN245" s="242"/>
      <c r="IGO245" s="242"/>
      <c r="IGP245" s="242"/>
      <c r="IGQ245" s="242"/>
      <c r="IGR245" s="242"/>
      <c r="IGS245" s="242"/>
      <c r="IGT245" s="242"/>
      <c r="IGU245" s="242"/>
      <c r="IGV245" s="242"/>
      <c r="IGW245" s="242"/>
      <c r="IGX245" s="242"/>
      <c r="IGY245" s="242"/>
      <c r="IGZ245" s="242"/>
      <c r="IHA245" s="242"/>
      <c r="IHB245" s="242"/>
      <c r="IHC245" s="242"/>
      <c r="IHD245" s="242"/>
      <c r="IHE245" s="242"/>
      <c r="IHF245" s="242"/>
      <c r="IHG245" s="242"/>
      <c r="IHH245" s="242"/>
      <c r="IHI245" s="242"/>
      <c r="IHJ245" s="242"/>
      <c r="IHK245" s="242"/>
      <c r="IHL245" s="242"/>
      <c r="IHM245" s="242"/>
      <c r="IHN245" s="242"/>
      <c r="IHO245" s="242"/>
      <c r="IHP245" s="242"/>
      <c r="IHQ245" s="242"/>
      <c r="IHR245" s="242"/>
      <c r="IHS245" s="242"/>
      <c r="IHT245" s="242"/>
      <c r="IHU245" s="242"/>
      <c r="IHV245" s="242"/>
      <c r="IHW245" s="242"/>
      <c r="IHX245" s="242"/>
      <c r="IHY245" s="242"/>
      <c r="IHZ245" s="242"/>
      <c r="IIA245" s="242"/>
      <c r="IIB245" s="242"/>
      <c r="IIC245" s="242"/>
      <c r="IID245" s="242"/>
      <c r="IIE245" s="242"/>
      <c r="IIF245" s="242"/>
      <c r="IIG245" s="242"/>
      <c r="IIH245" s="242"/>
      <c r="III245" s="242"/>
      <c r="IIJ245" s="242"/>
      <c r="IIK245" s="242"/>
      <c r="IIL245" s="242"/>
      <c r="IIM245" s="242"/>
      <c r="IIN245" s="242"/>
      <c r="IIO245" s="242"/>
      <c r="IIP245" s="242"/>
      <c r="IIQ245" s="242"/>
      <c r="IIR245" s="242"/>
      <c r="IIS245" s="242"/>
      <c r="IIT245" s="242"/>
      <c r="IIU245" s="242"/>
      <c r="IIV245" s="242"/>
      <c r="IIW245" s="242"/>
      <c r="IIX245" s="242"/>
      <c r="IIY245" s="242"/>
      <c r="IIZ245" s="242"/>
      <c r="IJA245" s="242"/>
      <c r="IJB245" s="242"/>
      <c r="IJC245" s="242"/>
      <c r="IJD245" s="242"/>
      <c r="IJE245" s="242"/>
      <c r="IJF245" s="242"/>
      <c r="IJG245" s="242"/>
      <c r="IJH245" s="242"/>
      <c r="IJI245" s="242"/>
      <c r="IJJ245" s="242"/>
      <c r="IJK245" s="242"/>
      <c r="IJL245" s="242"/>
      <c r="IJM245" s="242"/>
      <c r="IJN245" s="242"/>
      <c r="IJO245" s="242"/>
      <c r="IJP245" s="242"/>
      <c r="IJQ245" s="242"/>
      <c r="IJR245" s="242"/>
      <c r="IJS245" s="242"/>
      <c r="IJT245" s="242"/>
      <c r="IJU245" s="242"/>
      <c r="IJV245" s="242"/>
      <c r="IJW245" s="242"/>
      <c r="IJX245" s="242"/>
      <c r="IJY245" s="242"/>
      <c r="IJZ245" s="242"/>
      <c r="IKA245" s="242"/>
      <c r="IKB245" s="242"/>
      <c r="IKC245" s="242"/>
      <c r="IKD245" s="242"/>
      <c r="IKE245" s="242"/>
      <c r="IKF245" s="242"/>
      <c r="IKG245" s="242"/>
      <c r="IKH245" s="242"/>
      <c r="IKI245" s="242"/>
      <c r="IKJ245" s="242"/>
      <c r="IKK245" s="242"/>
      <c r="IKL245" s="242"/>
      <c r="IKM245" s="242"/>
      <c r="IKN245" s="242"/>
      <c r="IKO245" s="242"/>
      <c r="IKP245" s="242"/>
      <c r="IKQ245" s="242"/>
      <c r="IKR245" s="242"/>
      <c r="IKS245" s="242"/>
      <c r="IKT245" s="242"/>
      <c r="IKU245" s="242"/>
      <c r="IKV245" s="242"/>
      <c r="IKW245" s="242"/>
      <c r="IKX245" s="242"/>
      <c r="IKY245" s="242"/>
      <c r="IKZ245" s="242"/>
      <c r="ILA245" s="242"/>
      <c r="ILB245" s="242"/>
      <c r="ILC245" s="242"/>
      <c r="ILD245" s="242"/>
      <c r="ILE245" s="242"/>
      <c r="ILF245" s="242"/>
      <c r="ILG245" s="242"/>
      <c r="ILH245" s="242"/>
      <c r="ILI245" s="242"/>
      <c r="ILJ245" s="242"/>
      <c r="ILK245" s="242"/>
      <c r="ILL245" s="242"/>
      <c r="ILM245" s="242"/>
      <c r="ILN245" s="242"/>
      <c r="ILO245" s="242"/>
      <c r="ILP245" s="242"/>
      <c r="ILQ245" s="242"/>
      <c r="ILR245" s="242"/>
      <c r="ILS245" s="242"/>
      <c r="ILT245" s="242"/>
      <c r="ILU245" s="242"/>
      <c r="ILV245" s="242"/>
      <c r="ILW245" s="242"/>
      <c r="ILX245" s="242"/>
      <c r="ILY245" s="242"/>
      <c r="ILZ245" s="242"/>
      <c r="IMA245" s="242"/>
      <c r="IMB245" s="242"/>
      <c r="IMC245" s="242"/>
      <c r="IMD245" s="242"/>
      <c r="IME245" s="242"/>
      <c r="IMF245" s="242"/>
      <c r="IMG245" s="242"/>
      <c r="IMH245" s="242"/>
      <c r="IMI245" s="242"/>
      <c r="IMJ245" s="242"/>
      <c r="IMK245" s="242"/>
      <c r="IML245" s="242"/>
      <c r="IMM245" s="242"/>
      <c r="IMN245" s="242"/>
      <c r="IMO245" s="242"/>
      <c r="IMP245" s="242"/>
      <c r="IMQ245" s="242"/>
      <c r="IMR245" s="242"/>
      <c r="IMS245" s="242"/>
      <c r="IMT245" s="242"/>
      <c r="IMU245" s="242"/>
      <c r="IMV245" s="242"/>
      <c r="IMW245" s="242"/>
      <c r="IMX245" s="242"/>
      <c r="IMY245" s="242"/>
      <c r="IMZ245" s="242"/>
      <c r="INA245" s="242"/>
      <c r="INB245" s="242"/>
      <c r="INC245" s="242"/>
      <c r="IND245" s="242"/>
      <c r="INE245" s="242"/>
      <c r="INF245" s="242"/>
      <c r="ING245" s="242"/>
      <c r="INH245" s="242"/>
      <c r="INI245" s="242"/>
      <c r="INJ245" s="242"/>
      <c r="INK245" s="242"/>
      <c r="INL245" s="242"/>
      <c r="INM245" s="242"/>
      <c r="INN245" s="242"/>
      <c r="INO245" s="242"/>
      <c r="INP245" s="242"/>
      <c r="INQ245" s="242"/>
      <c r="INR245" s="242"/>
      <c r="INS245" s="242"/>
      <c r="INT245" s="242"/>
      <c r="INU245" s="242"/>
      <c r="INV245" s="242"/>
      <c r="INW245" s="242"/>
      <c r="INX245" s="242"/>
      <c r="INY245" s="242"/>
      <c r="INZ245" s="242"/>
      <c r="IOA245" s="242"/>
      <c r="IOB245" s="242"/>
      <c r="IOC245" s="242"/>
      <c r="IOD245" s="242"/>
      <c r="IOE245" s="242"/>
      <c r="IOF245" s="242"/>
      <c r="IOG245" s="242"/>
      <c r="IOH245" s="242"/>
      <c r="IOI245" s="242"/>
      <c r="IOJ245" s="242"/>
      <c r="IOK245" s="242"/>
      <c r="IOL245" s="242"/>
      <c r="IOM245" s="242"/>
      <c r="ION245" s="242"/>
      <c r="IOO245" s="242"/>
      <c r="IOP245" s="242"/>
      <c r="IOQ245" s="242"/>
      <c r="IOR245" s="242"/>
      <c r="IOS245" s="242"/>
      <c r="IOT245" s="242"/>
      <c r="IOU245" s="242"/>
      <c r="IOV245" s="242"/>
      <c r="IOW245" s="242"/>
      <c r="IOX245" s="242"/>
      <c r="IOY245" s="242"/>
      <c r="IOZ245" s="242"/>
      <c r="IPA245" s="242"/>
      <c r="IPB245" s="242"/>
      <c r="IPC245" s="242"/>
      <c r="IPD245" s="242"/>
      <c r="IPE245" s="242"/>
      <c r="IPF245" s="242"/>
      <c r="IPG245" s="242"/>
      <c r="IPH245" s="242"/>
      <c r="IPI245" s="242"/>
      <c r="IPJ245" s="242"/>
      <c r="IPK245" s="242"/>
      <c r="IPL245" s="242"/>
      <c r="IPM245" s="242"/>
      <c r="IPN245" s="242"/>
      <c r="IPO245" s="242"/>
      <c r="IPP245" s="242"/>
      <c r="IPQ245" s="242"/>
      <c r="IPR245" s="242"/>
      <c r="IPS245" s="242"/>
      <c r="IPT245" s="242"/>
      <c r="IPU245" s="242"/>
      <c r="IPV245" s="242"/>
      <c r="IPW245" s="242"/>
      <c r="IPX245" s="242"/>
      <c r="IPY245" s="242"/>
      <c r="IPZ245" s="242"/>
      <c r="IQA245" s="242"/>
      <c r="IQB245" s="242"/>
      <c r="IQC245" s="242"/>
      <c r="IQD245" s="242"/>
      <c r="IQE245" s="242"/>
      <c r="IQF245" s="242"/>
      <c r="IQG245" s="242"/>
      <c r="IQH245" s="242"/>
      <c r="IQI245" s="242"/>
      <c r="IQJ245" s="242"/>
      <c r="IQK245" s="242"/>
      <c r="IQL245" s="242"/>
      <c r="IQM245" s="242"/>
      <c r="IQN245" s="242"/>
      <c r="IQO245" s="242"/>
      <c r="IQP245" s="242"/>
      <c r="IQQ245" s="242"/>
      <c r="IQR245" s="242"/>
      <c r="IQS245" s="242"/>
      <c r="IQT245" s="242"/>
      <c r="IQU245" s="242"/>
      <c r="IQV245" s="242"/>
      <c r="IQW245" s="242"/>
      <c r="IQX245" s="242"/>
      <c r="IQY245" s="242"/>
      <c r="IQZ245" s="242"/>
      <c r="IRA245" s="242"/>
      <c r="IRB245" s="242"/>
      <c r="IRC245" s="242"/>
      <c r="IRD245" s="242"/>
      <c r="IRE245" s="242"/>
      <c r="IRF245" s="242"/>
      <c r="IRG245" s="242"/>
      <c r="IRH245" s="242"/>
      <c r="IRI245" s="242"/>
      <c r="IRJ245" s="242"/>
      <c r="IRK245" s="242"/>
      <c r="IRL245" s="242"/>
      <c r="IRM245" s="242"/>
      <c r="IRN245" s="242"/>
      <c r="IRO245" s="242"/>
      <c r="IRP245" s="242"/>
      <c r="IRQ245" s="242"/>
      <c r="IRR245" s="242"/>
      <c r="IRS245" s="242"/>
      <c r="IRT245" s="242"/>
      <c r="IRU245" s="242"/>
      <c r="IRV245" s="242"/>
      <c r="IRW245" s="242"/>
      <c r="IRX245" s="242"/>
      <c r="IRY245" s="242"/>
      <c r="IRZ245" s="242"/>
      <c r="ISA245" s="242"/>
      <c r="ISB245" s="242"/>
      <c r="ISC245" s="242"/>
      <c r="ISD245" s="242"/>
      <c r="ISE245" s="242"/>
      <c r="ISF245" s="242"/>
      <c r="ISG245" s="242"/>
      <c r="ISH245" s="242"/>
      <c r="ISI245" s="242"/>
      <c r="ISJ245" s="242"/>
      <c r="ISK245" s="242"/>
      <c r="ISL245" s="242"/>
      <c r="ISM245" s="242"/>
      <c r="ISN245" s="242"/>
      <c r="ISO245" s="242"/>
      <c r="ISP245" s="242"/>
      <c r="ISQ245" s="242"/>
      <c r="ISR245" s="242"/>
      <c r="ISS245" s="242"/>
      <c r="IST245" s="242"/>
      <c r="ISU245" s="242"/>
      <c r="ISV245" s="242"/>
      <c r="ISW245" s="242"/>
      <c r="ISX245" s="242"/>
      <c r="ISY245" s="242"/>
      <c r="ISZ245" s="242"/>
      <c r="ITA245" s="242"/>
      <c r="ITB245" s="242"/>
      <c r="ITC245" s="242"/>
      <c r="ITD245" s="242"/>
      <c r="ITE245" s="242"/>
      <c r="ITF245" s="242"/>
      <c r="ITG245" s="242"/>
      <c r="ITH245" s="242"/>
      <c r="ITI245" s="242"/>
      <c r="ITJ245" s="242"/>
      <c r="ITK245" s="242"/>
      <c r="ITL245" s="242"/>
      <c r="ITM245" s="242"/>
      <c r="ITN245" s="242"/>
      <c r="ITO245" s="242"/>
      <c r="ITP245" s="242"/>
      <c r="ITQ245" s="242"/>
      <c r="ITR245" s="242"/>
      <c r="ITS245" s="242"/>
      <c r="ITT245" s="242"/>
      <c r="ITU245" s="242"/>
      <c r="ITV245" s="242"/>
      <c r="ITW245" s="242"/>
      <c r="ITX245" s="242"/>
      <c r="ITY245" s="242"/>
      <c r="ITZ245" s="242"/>
      <c r="IUA245" s="242"/>
      <c r="IUB245" s="242"/>
      <c r="IUC245" s="242"/>
      <c r="IUD245" s="242"/>
      <c r="IUE245" s="242"/>
      <c r="IUF245" s="242"/>
      <c r="IUG245" s="242"/>
      <c r="IUH245" s="242"/>
      <c r="IUI245" s="242"/>
      <c r="IUJ245" s="242"/>
      <c r="IUK245" s="242"/>
      <c r="IUL245" s="242"/>
      <c r="IUM245" s="242"/>
      <c r="IUN245" s="242"/>
      <c r="IUO245" s="242"/>
      <c r="IUP245" s="242"/>
      <c r="IUQ245" s="242"/>
      <c r="IUR245" s="242"/>
      <c r="IUS245" s="242"/>
      <c r="IUT245" s="242"/>
      <c r="IUU245" s="242"/>
      <c r="IUV245" s="242"/>
      <c r="IUW245" s="242"/>
      <c r="IUX245" s="242"/>
      <c r="IUY245" s="242"/>
      <c r="IUZ245" s="242"/>
      <c r="IVA245" s="242"/>
      <c r="IVB245" s="242"/>
      <c r="IVC245" s="242"/>
      <c r="IVD245" s="242"/>
      <c r="IVE245" s="242"/>
      <c r="IVF245" s="242"/>
      <c r="IVG245" s="242"/>
      <c r="IVH245" s="242"/>
      <c r="IVI245" s="242"/>
      <c r="IVJ245" s="242"/>
      <c r="IVK245" s="242"/>
      <c r="IVL245" s="242"/>
      <c r="IVM245" s="242"/>
      <c r="IVN245" s="242"/>
      <c r="IVO245" s="242"/>
      <c r="IVP245" s="242"/>
      <c r="IVQ245" s="242"/>
      <c r="IVR245" s="242"/>
      <c r="IVS245" s="242"/>
      <c r="IVT245" s="242"/>
      <c r="IVU245" s="242"/>
      <c r="IVV245" s="242"/>
      <c r="IVW245" s="242"/>
      <c r="IVX245" s="242"/>
      <c r="IVY245" s="242"/>
      <c r="IVZ245" s="242"/>
      <c r="IWA245" s="242"/>
      <c r="IWB245" s="242"/>
      <c r="IWC245" s="242"/>
      <c r="IWD245" s="242"/>
      <c r="IWE245" s="242"/>
      <c r="IWF245" s="242"/>
      <c r="IWG245" s="242"/>
      <c r="IWH245" s="242"/>
      <c r="IWI245" s="242"/>
      <c r="IWJ245" s="242"/>
      <c r="IWK245" s="242"/>
      <c r="IWL245" s="242"/>
      <c r="IWM245" s="242"/>
      <c r="IWN245" s="242"/>
      <c r="IWO245" s="242"/>
      <c r="IWP245" s="242"/>
      <c r="IWQ245" s="242"/>
      <c r="IWR245" s="242"/>
      <c r="IWS245" s="242"/>
      <c r="IWT245" s="242"/>
      <c r="IWU245" s="242"/>
      <c r="IWV245" s="242"/>
      <c r="IWW245" s="242"/>
      <c r="IWX245" s="242"/>
      <c r="IWY245" s="242"/>
      <c r="IWZ245" s="242"/>
      <c r="IXA245" s="242"/>
      <c r="IXB245" s="242"/>
      <c r="IXC245" s="242"/>
      <c r="IXD245" s="242"/>
      <c r="IXE245" s="242"/>
      <c r="IXF245" s="242"/>
      <c r="IXG245" s="242"/>
      <c r="IXH245" s="242"/>
      <c r="IXI245" s="242"/>
      <c r="IXJ245" s="242"/>
      <c r="IXK245" s="242"/>
      <c r="IXL245" s="242"/>
      <c r="IXM245" s="242"/>
      <c r="IXN245" s="242"/>
      <c r="IXO245" s="242"/>
      <c r="IXP245" s="242"/>
      <c r="IXQ245" s="242"/>
      <c r="IXR245" s="242"/>
      <c r="IXS245" s="242"/>
      <c r="IXT245" s="242"/>
      <c r="IXU245" s="242"/>
      <c r="IXV245" s="242"/>
      <c r="IXW245" s="242"/>
      <c r="IXX245" s="242"/>
      <c r="IXY245" s="242"/>
      <c r="IXZ245" s="242"/>
      <c r="IYA245" s="242"/>
      <c r="IYB245" s="242"/>
      <c r="IYC245" s="242"/>
      <c r="IYD245" s="242"/>
      <c r="IYE245" s="242"/>
      <c r="IYF245" s="242"/>
      <c r="IYG245" s="242"/>
      <c r="IYH245" s="242"/>
      <c r="IYI245" s="242"/>
      <c r="IYJ245" s="242"/>
      <c r="IYK245" s="242"/>
      <c r="IYL245" s="242"/>
      <c r="IYM245" s="242"/>
      <c r="IYN245" s="242"/>
      <c r="IYO245" s="242"/>
      <c r="IYP245" s="242"/>
      <c r="IYQ245" s="242"/>
      <c r="IYR245" s="242"/>
      <c r="IYS245" s="242"/>
      <c r="IYT245" s="242"/>
      <c r="IYU245" s="242"/>
      <c r="IYV245" s="242"/>
      <c r="IYW245" s="242"/>
      <c r="IYX245" s="242"/>
      <c r="IYY245" s="242"/>
      <c r="IYZ245" s="242"/>
      <c r="IZA245" s="242"/>
      <c r="IZB245" s="242"/>
      <c r="IZC245" s="242"/>
      <c r="IZD245" s="242"/>
      <c r="IZE245" s="242"/>
      <c r="IZF245" s="242"/>
      <c r="IZG245" s="242"/>
      <c r="IZH245" s="242"/>
      <c r="IZI245" s="242"/>
      <c r="IZJ245" s="242"/>
      <c r="IZK245" s="242"/>
      <c r="IZL245" s="242"/>
      <c r="IZM245" s="242"/>
      <c r="IZN245" s="242"/>
      <c r="IZO245" s="242"/>
      <c r="IZP245" s="242"/>
      <c r="IZQ245" s="242"/>
      <c r="IZR245" s="242"/>
      <c r="IZS245" s="242"/>
      <c r="IZT245" s="242"/>
      <c r="IZU245" s="242"/>
      <c r="IZV245" s="242"/>
      <c r="IZW245" s="242"/>
      <c r="IZX245" s="242"/>
      <c r="IZY245" s="242"/>
      <c r="IZZ245" s="242"/>
      <c r="JAA245" s="242"/>
      <c r="JAB245" s="242"/>
      <c r="JAC245" s="242"/>
      <c r="JAD245" s="242"/>
      <c r="JAE245" s="242"/>
      <c r="JAF245" s="242"/>
      <c r="JAG245" s="242"/>
      <c r="JAH245" s="242"/>
      <c r="JAI245" s="242"/>
      <c r="JAJ245" s="242"/>
      <c r="JAK245" s="242"/>
      <c r="JAL245" s="242"/>
      <c r="JAM245" s="242"/>
      <c r="JAN245" s="242"/>
      <c r="JAO245" s="242"/>
      <c r="JAP245" s="242"/>
      <c r="JAQ245" s="242"/>
      <c r="JAR245" s="242"/>
      <c r="JAS245" s="242"/>
      <c r="JAT245" s="242"/>
      <c r="JAU245" s="242"/>
      <c r="JAV245" s="242"/>
      <c r="JAW245" s="242"/>
      <c r="JAX245" s="242"/>
      <c r="JAY245" s="242"/>
      <c r="JAZ245" s="242"/>
      <c r="JBA245" s="242"/>
      <c r="JBB245" s="242"/>
      <c r="JBC245" s="242"/>
      <c r="JBD245" s="242"/>
      <c r="JBE245" s="242"/>
      <c r="JBF245" s="242"/>
      <c r="JBG245" s="242"/>
      <c r="JBH245" s="242"/>
      <c r="JBI245" s="242"/>
      <c r="JBJ245" s="242"/>
      <c r="JBK245" s="242"/>
      <c r="JBL245" s="242"/>
      <c r="JBM245" s="242"/>
      <c r="JBN245" s="242"/>
      <c r="JBO245" s="242"/>
      <c r="JBP245" s="242"/>
      <c r="JBQ245" s="242"/>
      <c r="JBR245" s="242"/>
      <c r="JBS245" s="242"/>
      <c r="JBT245" s="242"/>
      <c r="JBU245" s="242"/>
      <c r="JBV245" s="242"/>
      <c r="JBW245" s="242"/>
      <c r="JBX245" s="242"/>
      <c r="JBY245" s="242"/>
      <c r="JBZ245" s="242"/>
      <c r="JCA245" s="242"/>
      <c r="JCB245" s="242"/>
      <c r="JCC245" s="242"/>
      <c r="JCD245" s="242"/>
      <c r="JCE245" s="242"/>
      <c r="JCF245" s="242"/>
      <c r="JCG245" s="242"/>
      <c r="JCH245" s="242"/>
      <c r="JCI245" s="242"/>
      <c r="JCJ245" s="242"/>
      <c r="JCK245" s="242"/>
      <c r="JCL245" s="242"/>
      <c r="JCM245" s="242"/>
      <c r="JCN245" s="242"/>
      <c r="JCO245" s="242"/>
      <c r="JCP245" s="242"/>
      <c r="JCQ245" s="242"/>
      <c r="JCR245" s="242"/>
      <c r="JCS245" s="242"/>
      <c r="JCT245" s="242"/>
      <c r="JCU245" s="242"/>
      <c r="JCV245" s="242"/>
      <c r="JCW245" s="242"/>
      <c r="JCX245" s="242"/>
      <c r="JCY245" s="242"/>
      <c r="JCZ245" s="242"/>
      <c r="JDA245" s="242"/>
      <c r="JDB245" s="242"/>
      <c r="JDC245" s="242"/>
      <c r="JDD245" s="242"/>
      <c r="JDE245" s="242"/>
      <c r="JDF245" s="242"/>
      <c r="JDG245" s="242"/>
      <c r="JDH245" s="242"/>
      <c r="JDI245" s="242"/>
      <c r="JDJ245" s="242"/>
      <c r="JDK245" s="242"/>
      <c r="JDL245" s="242"/>
      <c r="JDM245" s="242"/>
      <c r="JDN245" s="242"/>
      <c r="JDO245" s="242"/>
      <c r="JDP245" s="242"/>
      <c r="JDQ245" s="242"/>
      <c r="JDR245" s="242"/>
      <c r="JDS245" s="242"/>
      <c r="JDT245" s="242"/>
      <c r="JDU245" s="242"/>
      <c r="JDV245" s="242"/>
      <c r="JDW245" s="242"/>
      <c r="JDX245" s="242"/>
      <c r="JDY245" s="242"/>
      <c r="JDZ245" s="242"/>
      <c r="JEA245" s="242"/>
      <c r="JEB245" s="242"/>
      <c r="JEC245" s="242"/>
      <c r="JED245" s="242"/>
      <c r="JEE245" s="242"/>
      <c r="JEF245" s="242"/>
      <c r="JEG245" s="242"/>
      <c r="JEH245" s="242"/>
      <c r="JEI245" s="242"/>
      <c r="JEJ245" s="242"/>
      <c r="JEK245" s="242"/>
      <c r="JEL245" s="242"/>
      <c r="JEM245" s="242"/>
      <c r="JEN245" s="242"/>
      <c r="JEO245" s="242"/>
      <c r="JEP245" s="242"/>
      <c r="JEQ245" s="242"/>
      <c r="JER245" s="242"/>
      <c r="JES245" s="242"/>
      <c r="JET245" s="242"/>
      <c r="JEU245" s="242"/>
      <c r="JEV245" s="242"/>
      <c r="JEW245" s="242"/>
      <c r="JEX245" s="242"/>
      <c r="JEY245" s="242"/>
      <c r="JEZ245" s="242"/>
      <c r="JFA245" s="242"/>
      <c r="JFB245" s="242"/>
      <c r="JFC245" s="242"/>
      <c r="JFD245" s="242"/>
      <c r="JFE245" s="242"/>
      <c r="JFF245" s="242"/>
      <c r="JFG245" s="242"/>
      <c r="JFH245" s="242"/>
      <c r="JFI245" s="242"/>
      <c r="JFJ245" s="242"/>
      <c r="JFK245" s="242"/>
      <c r="JFL245" s="242"/>
      <c r="JFM245" s="242"/>
      <c r="JFN245" s="242"/>
      <c r="JFO245" s="242"/>
      <c r="JFP245" s="242"/>
      <c r="JFQ245" s="242"/>
      <c r="JFR245" s="242"/>
      <c r="JFS245" s="242"/>
      <c r="JFT245" s="242"/>
      <c r="JFU245" s="242"/>
      <c r="JFV245" s="242"/>
      <c r="JFW245" s="242"/>
      <c r="JFX245" s="242"/>
      <c r="JFY245" s="242"/>
      <c r="JFZ245" s="242"/>
      <c r="JGA245" s="242"/>
      <c r="JGB245" s="242"/>
      <c r="JGC245" s="242"/>
      <c r="JGD245" s="242"/>
      <c r="JGE245" s="242"/>
      <c r="JGF245" s="242"/>
      <c r="JGG245" s="242"/>
      <c r="JGH245" s="242"/>
      <c r="JGI245" s="242"/>
      <c r="JGJ245" s="242"/>
      <c r="JGK245" s="242"/>
      <c r="JGL245" s="242"/>
      <c r="JGM245" s="242"/>
      <c r="JGN245" s="242"/>
      <c r="JGO245" s="242"/>
      <c r="JGP245" s="242"/>
      <c r="JGQ245" s="242"/>
      <c r="JGR245" s="242"/>
      <c r="JGS245" s="242"/>
      <c r="JGT245" s="242"/>
      <c r="JGU245" s="242"/>
      <c r="JGV245" s="242"/>
      <c r="JGW245" s="242"/>
      <c r="JGX245" s="242"/>
      <c r="JGY245" s="242"/>
      <c r="JGZ245" s="242"/>
      <c r="JHA245" s="242"/>
      <c r="JHB245" s="242"/>
      <c r="JHC245" s="242"/>
      <c r="JHD245" s="242"/>
      <c r="JHE245" s="242"/>
      <c r="JHF245" s="242"/>
      <c r="JHG245" s="242"/>
      <c r="JHH245" s="242"/>
      <c r="JHI245" s="242"/>
      <c r="JHJ245" s="242"/>
      <c r="JHK245" s="242"/>
      <c r="JHL245" s="242"/>
      <c r="JHM245" s="242"/>
      <c r="JHN245" s="242"/>
      <c r="JHO245" s="242"/>
      <c r="JHP245" s="242"/>
      <c r="JHQ245" s="242"/>
      <c r="JHR245" s="242"/>
      <c r="JHS245" s="242"/>
      <c r="JHT245" s="242"/>
      <c r="JHU245" s="242"/>
      <c r="JHV245" s="242"/>
      <c r="JHW245" s="242"/>
      <c r="JHX245" s="242"/>
      <c r="JHY245" s="242"/>
      <c r="JHZ245" s="242"/>
      <c r="JIA245" s="242"/>
      <c r="JIB245" s="242"/>
      <c r="JIC245" s="242"/>
      <c r="JID245" s="242"/>
      <c r="JIE245" s="242"/>
      <c r="JIF245" s="242"/>
      <c r="JIG245" s="242"/>
      <c r="JIH245" s="242"/>
      <c r="JII245" s="242"/>
      <c r="JIJ245" s="242"/>
      <c r="JIK245" s="242"/>
      <c r="JIL245" s="242"/>
      <c r="JIM245" s="242"/>
      <c r="JIN245" s="242"/>
      <c r="JIO245" s="242"/>
      <c r="JIP245" s="242"/>
      <c r="JIQ245" s="242"/>
      <c r="JIR245" s="242"/>
      <c r="JIS245" s="242"/>
      <c r="JIT245" s="242"/>
      <c r="JIU245" s="242"/>
      <c r="JIV245" s="242"/>
      <c r="JIW245" s="242"/>
      <c r="JIX245" s="242"/>
      <c r="JIY245" s="242"/>
      <c r="JIZ245" s="242"/>
      <c r="JJA245" s="242"/>
      <c r="JJB245" s="242"/>
      <c r="JJC245" s="242"/>
      <c r="JJD245" s="242"/>
      <c r="JJE245" s="242"/>
      <c r="JJF245" s="242"/>
      <c r="JJG245" s="242"/>
      <c r="JJH245" s="242"/>
      <c r="JJI245" s="242"/>
      <c r="JJJ245" s="242"/>
      <c r="JJK245" s="242"/>
      <c r="JJL245" s="242"/>
      <c r="JJM245" s="242"/>
      <c r="JJN245" s="242"/>
      <c r="JJO245" s="242"/>
      <c r="JJP245" s="242"/>
      <c r="JJQ245" s="242"/>
      <c r="JJR245" s="242"/>
      <c r="JJS245" s="242"/>
      <c r="JJT245" s="242"/>
      <c r="JJU245" s="242"/>
      <c r="JJV245" s="242"/>
      <c r="JJW245" s="242"/>
      <c r="JJX245" s="242"/>
      <c r="JJY245" s="242"/>
      <c r="JJZ245" s="242"/>
      <c r="JKA245" s="242"/>
      <c r="JKB245" s="242"/>
      <c r="JKC245" s="242"/>
      <c r="JKD245" s="242"/>
      <c r="JKE245" s="242"/>
      <c r="JKF245" s="242"/>
      <c r="JKG245" s="242"/>
      <c r="JKH245" s="242"/>
      <c r="JKI245" s="242"/>
      <c r="JKJ245" s="242"/>
      <c r="JKK245" s="242"/>
      <c r="JKL245" s="242"/>
      <c r="JKM245" s="242"/>
      <c r="JKN245" s="242"/>
      <c r="JKO245" s="242"/>
      <c r="JKP245" s="242"/>
      <c r="JKQ245" s="242"/>
      <c r="JKR245" s="242"/>
      <c r="JKS245" s="242"/>
      <c r="JKT245" s="242"/>
      <c r="JKU245" s="242"/>
      <c r="JKV245" s="242"/>
      <c r="JKW245" s="242"/>
      <c r="JKX245" s="242"/>
      <c r="JKY245" s="242"/>
      <c r="JKZ245" s="242"/>
      <c r="JLA245" s="242"/>
      <c r="JLB245" s="242"/>
      <c r="JLC245" s="242"/>
      <c r="JLD245" s="242"/>
      <c r="JLE245" s="242"/>
      <c r="JLF245" s="242"/>
      <c r="JLG245" s="242"/>
      <c r="JLH245" s="242"/>
      <c r="JLI245" s="242"/>
      <c r="JLJ245" s="242"/>
      <c r="JLK245" s="242"/>
      <c r="JLL245" s="242"/>
      <c r="JLM245" s="242"/>
      <c r="JLN245" s="242"/>
      <c r="JLO245" s="242"/>
      <c r="JLP245" s="242"/>
      <c r="JLQ245" s="242"/>
      <c r="JLR245" s="242"/>
      <c r="JLS245" s="242"/>
      <c r="JLT245" s="242"/>
      <c r="JLU245" s="242"/>
      <c r="JLV245" s="242"/>
      <c r="JLW245" s="242"/>
      <c r="JLX245" s="242"/>
      <c r="JLY245" s="242"/>
      <c r="JLZ245" s="242"/>
      <c r="JMA245" s="242"/>
      <c r="JMB245" s="242"/>
      <c r="JMC245" s="242"/>
      <c r="JMD245" s="242"/>
      <c r="JME245" s="242"/>
      <c r="JMF245" s="242"/>
      <c r="JMG245" s="242"/>
      <c r="JMH245" s="242"/>
      <c r="JMI245" s="242"/>
      <c r="JMJ245" s="242"/>
      <c r="JMK245" s="242"/>
      <c r="JML245" s="242"/>
      <c r="JMM245" s="242"/>
      <c r="JMN245" s="242"/>
      <c r="JMO245" s="242"/>
      <c r="JMP245" s="242"/>
      <c r="JMQ245" s="242"/>
      <c r="JMR245" s="242"/>
      <c r="JMS245" s="242"/>
      <c r="JMT245" s="242"/>
      <c r="JMU245" s="242"/>
      <c r="JMV245" s="242"/>
      <c r="JMW245" s="242"/>
      <c r="JMX245" s="242"/>
      <c r="JMY245" s="242"/>
      <c r="JMZ245" s="242"/>
      <c r="JNA245" s="242"/>
      <c r="JNB245" s="242"/>
      <c r="JNC245" s="242"/>
      <c r="JND245" s="242"/>
      <c r="JNE245" s="242"/>
      <c r="JNF245" s="242"/>
      <c r="JNG245" s="242"/>
      <c r="JNH245" s="242"/>
      <c r="JNI245" s="242"/>
      <c r="JNJ245" s="242"/>
      <c r="JNK245" s="242"/>
      <c r="JNL245" s="242"/>
      <c r="JNM245" s="242"/>
      <c r="JNN245" s="242"/>
      <c r="JNO245" s="242"/>
      <c r="JNP245" s="242"/>
      <c r="JNQ245" s="242"/>
      <c r="JNR245" s="242"/>
      <c r="JNS245" s="242"/>
      <c r="JNT245" s="242"/>
      <c r="JNU245" s="242"/>
      <c r="JNV245" s="242"/>
      <c r="JNW245" s="242"/>
      <c r="JNX245" s="242"/>
      <c r="JNY245" s="242"/>
      <c r="JNZ245" s="242"/>
      <c r="JOA245" s="242"/>
      <c r="JOB245" s="242"/>
      <c r="JOC245" s="242"/>
      <c r="JOD245" s="242"/>
      <c r="JOE245" s="242"/>
      <c r="JOF245" s="242"/>
      <c r="JOG245" s="242"/>
      <c r="JOH245" s="242"/>
      <c r="JOI245" s="242"/>
      <c r="JOJ245" s="242"/>
      <c r="JOK245" s="242"/>
      <c r="JOL245" s="242"/>
      <c r="JOM245" s="242"/>
      <c r="JON245" s="242"/>
      <c r="JOO245" s="242"/>
      <c r="JOP245" s="242"/>
      <c r="JOQ245" s="242"/>
      <c r="JOR245" s="242"/>
      <c r="JOS245" s="242"/>
      <c r="JOT245" s="242"/>
      <c r="JOU245" s="242"/>
      <c r="JOV245" s="242"/>
      <c r="JOW245" s="242"/>
      <c r="JOX245" s="242"/>
      <c r="JOY245" s="242"/>
      <c r="JOZ245" s="242"/>
      <c r="JPA245" s="242"/>
      <c r="JPB245" s="242"/>
      <c r="JPC245" s="242"/>
      <c r="JPD245" s="242"/>
      <c r="JPE245" s="242"/>
      <c r="JPF245" s="242"/>
      <c r="JPG245" s="242"/>
      <c r="JPH245" s="242"/>
      <c r="JPI245" s="242"/>
      <c r="JPJ245" s="242"/>
      <c r="JPK245" s="242"/>
      <c r="JPL245" s="242"/>
      <c r="JPM245" s="242"/>
      <c r="JPN245" s="242"/>
      <c r="JPO245" s="242"/>
      <c r="JPP245" s="242"/>
      <c r="JPQ245" s="242"/>
      <c r="JPR245" s="242"/>
      <c r="JPS245" s="242"/>
      <c r="JPT245" s="242"/>
      <c r="JPU245" s="242"/>
      <c r="JPV245" s="242"/>
      <c r="JPW245" s="242"/>
      <c r="JPX245" s="242"/>
      <c r="JPY245" s="242"/>
      <c r="JPZ245" s="242"/>
      <c r="JQA245" s="242"/>
      <c r="JQB245" s="242"/>
      <c r="JQC245" s="242"/>
      <c r="JQD245" s="242"/>
      <c r="JQE245" s="242"/>
      <c r="JQF245" s="242"/>
      <c r="JQG245" s="242"/>
      <c r="JQH245" s="242"/>
      <c r="JQI245" s="242"/>
      <c r="JQJ245" s="242"/>
      <c r="JQK245" s="242"/>
      <c r="JQL245" s="242"/>
      <c r="JQM245" s="242"/>
      <c r="JQN245" s="242"/>
      <c r="JQO245" s="242"/>
      <c r="JQP245" s="242"/>
      <c r="JQQ245" s="242"/>
      <c r="JQR245" s="242"/>
      <c r="JQS245" s="242"/>
      <c r="JQT245" s="242"/>
      <c r="JQU245" s="242"/>
      <c r="JQV245" s="242"/>
      <c r="JQW245" s="242"/>
      <c r="JQX245" s="242"/>
      <c r="JQY245" s="242"/>
      <c r="JQZ245" s="242"/>
      <c r="JRA245" s="242"/>
      <c r="JRB245" s="242"/>
      <c r="JRC245" s="242"/>
      <c r="JRD245" s="242"/>
      <c r="JRE245" s="242"/>
      <c r="JRF245" s="242"/>
      <c r="JRG245" s="242"/>
      <c r="JRH245" s="242"/>
      <c r="JRI245" s="242"/>
      <c r="JRJ245" s="242"/>
      <c r="JRK245" s="242"/>
      <c r="JRL245" s="242"/>
      <c r="JRM245" s="242"/>
      <c r="JRN245" s="242"/>
      <c r="JRO245" s="242"/>
      <c r="JRP245" s="242"/>
      <c r="JRQ245" s="242"/>
      <c r="JRR245" s="242"/>
      <c r="JRS245" s="242"/>
      <c r="JRT245" s="242"/>
      <c r="JRU245" s="242"/>
      <c r="JRV245" s="242"/>
      <c r="JRW245" s="242"/>
      <c r="JRX245" s="242"/>
      <c r="JRY245" s="242"/>
      <c r="JRZ245" s="242"/>
      <c r="JSA245" s="242"/>
      <c r="JSB245" s="242"/>
      <c r="JSC245" s="242"/>
      <c r="JSD245" s="242"/>
      <c r="JSE245" s="242"/>
      <c r="JSF245" s="242"/>
      <c r="JSG245" s="242"/>
      <c r="JSH245" s="242"/>
      <c r="JSI245" s="242"/>
      <c r="JSJ245" s="242"/>
      <c r="JSK245" s="242"/>
      <c r="JSL245" s="242"/>
      <c r="JSM245" s="242"/>
      <c r="JSN245" s="242"/>
      <c r="JSO245" s="242"/>
      <c r="JSP245" s="242"/>
      <c r="JSQ245" s="242"/>
      <c r="JSR245" s="242"/>
      <c r="JSS245" s="242"/>
      <c r="JST245" s="242"/>
      <c r="JSU245" s="242"/>
      <c r="JSV245" s="242"/>
      <c r="JSW245" s="242"/>
      <c r="JSX245" s="242"/>
      <c r="JSY245" s="242"/>
      <c r="JSZ245" s="242"/>
      <c r="JTA245" s="242"/>
      <c r="JTB245" s="242"/>
      <c r="JTC245" s="242"/>
      <c r="JTD245" s="242"/>
      <c r="JTE245" s="242"/>
      <c r="JTF245" s="242"/>
      <c r="JTG245" s="242"/>
      <c r="JTH245" s="242"/>
      <c r="JTI245" s="242"/>
      <c r="JTJ245" s="242"/>
      <c r="JTK245" s="242"/>
      <c r="JTL245" s="242"/>
      <c r="JTM245" s="242"/>
      <c r="JTN245" s="242"/>
      <c r="JTO245" s="242"/>
      <c r="JTP245" s="242"/>
      <c r="JTQ245" s="242"/>
      <c r="JTR245" s="242"/>
      <c r="JTS245" s="242"/>
      <c r="JTT245" s="242"/>
      <c r="JTU245" s="242"/>
      <c r="JTV245" s="242"/>
      <c r="JTW245" s="242"/>
      <c r="JTX245" s="242"/>
      <c r="JTY245" s="242"/>
      <c r="JTZ245" s="242"/>
      <c r="JUA245" s="242"/>
      <c r="JUB245" s="242"/>
      <c r="JUC245" s="242"/>
      <c r="JUD245" s="242"/>
      <c r="JUE245" s="242"/>
      <c r="JUF245" s="242"/>
      <c r="JUG245" s="242"/>
      <c r="JUH245" s="242"/>
      <c r="JUI245" s="242"/>
      <c r="JUJ245" s="242"/>
      <c r="JUK245" s="242"/>
      <c r="JUL245" s="242"/>
      <c r="JUM245" s="242"/>
      <c r="JUN245" s="242"/>
      <c r="JUO245" s="242"/>
      <c r="JUP245" s="242"/>
      <c r="JUQ245" s="242"/>
      <c r="JUR245" s="242"/>
      <c r="JUS245" s="242"/>
      <c r="JUT245" s="242"/>
      <c r="JUU245" s="242"/>
      <c r="JUV245" s="242"/>
      <c r="JUW245" s="242"/>
      <c r="JUX245" s="242"/>
      <c r="JUY245" s="242"/>
      <c r="JUZ245" s="242"/>
      <c r="JVA245" s="242"/>
      <c r="JVB245" s="242"/>
      <c r="JVC245" s="242"/>
      <c r="JVD245" s="242"/>
      <c r="JVE245" s="242"/>
      <c r="JVF245" s="242"/>
      <c r="JVG245" s="242"/>
      <c r="JVH245" s="242"/>
      <c r="JVI245" s="242"/>
      <c r="JVJ245" s="242"/>
      <c r="JVK245" s="242"/>
      <c r="JVL245" s="242"/>
      <c r="JVM245" s="242"/>
      <c r="JVN245" s="242"/>
      <c r="JVO245" s="242"/>
      <c r="JVP245" s="242"/>
      <c r="JVQ245" s="242"/>
      <c r="JVR245" s="242"/>
      <c r="JVS245" s="242"/>
      <c r="JVT245" s="242"/>
      <c r="JVU245" s="242"/>
      <c r="JVV245" s="242"/>
      <c r="JVW245" s="242"/>
      <c r="JVX245" s="242"/>
      <c r="JVY245" s="242"/>
      <c r="JVZ245" s="242"/>
      <c r="JWA245" s="242"/>
      <c r="JWB245" s="242"/>
      <c r="JWC245" s="242"/>
      <c r="JWD245" s="242"/>
      <c r="JWE245" s="242"/>
      <c r="JWF245" s="242"/>
      <c r="JWG245" s="242"/>
      <c r="JWH245" s="242"/>
      <c r="JWI245" s="242"/>
      <c r="JWJ245" s="242"/>
      <c r="JWK245" s="242"/>
      <c r="JWL245" s="242"/>
      <c r="JWM245" s="242"/>
      <c r="JWN245" s="242"/>
      <c r="JWO245" s="242"/>
      <c r="JWP245" s="242"/>
      <c r="JWQ245" s="242"/>
      <c r="JWR245" s="242"/>
      <c r="JWS245" s="242"/>
      <c r="JWT245" s="242"/>
      <c r="JWU245" s="242"/>
      <c r="JWV245" s="242"/>
      <c r="JWW245" s="242"/>
      <c r="JWX245" s="242"/>
      <c r="JWY245" s="242"/>
      <c r="JWZ245" s="242"/>
      <c r="JXA245" s="242"/>
      <c r="JXB245" s="242"/>
      <c r="JXC245" s="242"/>
      <c r="JXD245" s="242"/>
      <c r="JXE245" s="242"/>
      <c r="JXF245" s="242"/>
      <c r="JXG245" s="242"/>
      <c r="JXH245" s="242"/>
      <c r="JXI245" s="242"/>
      <c r="JXJ245" s="242"/>
      <c r="JXK245" s="242"/>
      <c r="JXL245" s="242"/>
      <c r="JXM245" s="242"/>
      <c r="JXN245" s="242"/>
      <c r="JXO245" s="242"/>
      <c r="JXP245" s="242"/>
      <c r="JXQ245" s="242"/>
      <c r="JXR245" s="242"/>
      <c r="JXS245" s="242"/>
      <c r="JXT245" s="242"/>
      <c r="JXU245" s="242"/>
      <c r="JXV245" s="242"/>
      <c r="JXW245" s="242"/>
      <c r="JXX245" s="242"/>
      <c r="JXY245" s="242"/>
      <c r="JXZ245" s="242"/>
      <c r="JYA245" s="242"/>
      <c r="JYB245" s="242"/>
      <c r="JYC245" s="242"/>
      <c r="JYD245" s="242"/>
      <c r="JYE245" s="242"/>
      <c r="JYF245" s="242"/>
      <c r="JYG245" s="242"/>
      <c r="JYH245" s="242"/>
      <c r="JYI245" s="242"/>
      <c r="JYJ245" s="242"/>
      <c r="JYK245" s="242"/>
      <c r="JYL245" s="242"/>
      <c r="JYM245" s="242"/>
      <c r="JYN245" s="242"/>
      <c r="JYO245" s="242"/>
      <c r="JYP245" s="242"/>
      <c r="JYQ245" s="242"/>
      <c r="JYR245" s="242"/>
      <c r="JYS245" s="242"/>
      <c r="JYT245" s="242"/>
      <c r="JYU245" s="242"/>
      <c r="JYV245" s="242"/>
      <c r="JYW245" s="242"/>
      <c r="JYX245" s="242"/>
      <c r="JYY245" s="242"/>
      <c r="JYZ245" s="242"/>
      <c r="JZA245" s="242"/>
      <c r="JZB245" s="242"/>
      <c r="JZC245" s="242"/>
      <c r="JZD245" s="242"/>
      <c r="JZE245" s="242"/>
      <c r="JZF245" s="242"/>
      <c r="JZG245" s="242"/>
      <c r="JZH245" s="242"/>
      <c r="JZI245" s="242"/>
      <c r="JZJ245" s="242"/>
      <c r="JZK245" s="242"/>
      <c r="JZL245" s="242"/>
      <c r="JZM245" s="242"/>
      <c r="JZN245" s="242"/>
      <c r="JZO245" s="242"/>
      <c r="JZP245" s="242"/>
      <c r="JZQ245" s="242"/>
      <c r="JZR245" s="242"/>
      <c r="JZS245" s="242"/>
      <c r="JZT245" s="242"/>
      <c r="JZU245" s="242"/>
      <c r="JZV245" s="242"/>
      <c r="JZW245" s="242"/>
      <c r="JZX245" s="242"/>
      <c r="JZY245" s="242"/>
      <c r="JZZ245" s="242"/>
      <c r="KAA245" s="242"/>
      <c r="KAB245" s="242"/>
      <c r="KAC245" s="242"/>
      <c r="KAD245" s="242"/>
      <c r="KAE245" s="242"/>
      <c r="KAF245" s="242"/>
      <c r="KAG245" s="242"/>
      <c r="KAH245" s="242"/>
      <c r="KAI245" s="242"/>
      <c r="KAJ245" s="242"/>
      <c r="KAK245" s="242"/>
      <c r="KAL245" s="242"/>
      <c r="KAM245" s="242"/>
      <c r="KAN245" s="242"/>
      <c r="KAO245" s="242"/>
      <c r="KAP245" s="242"/>
      <c r="KAQ245" s="242"/>
      <c r="KAR245" s="242"/>
      <c r="KAS245" s="242"/>
      <c r="KAT245" s="242"/>
      <c r="KAU245" s="242"/>
      <c r="KAV245" s="242"/>
      <c r="KAW245" s="242"/>
      <c r="KAX245" s="242"/>
      <c r="KAY245" s="242"/>
      <c r="KAZ245" s="242"/>
      <c r="KBA245" s="242"/>
      <c r="KBB245" s="242"/>
      <c r="KBC245" s="242"/>
      <c r="KBD245" s="242"/>
      <c r="KBE245" s="242"/>
      <c r="KBF245" s="242"/>
      <c r="KBG245" s="242"/>
      <c r="KBH245" s="242"/>
      <c r="KBI245" s="242"/>
      <c r="KBJ245" s="242"/>
      <c r="KBK245" s="242"/>
      <c r="KBL245" s="242"/>
      <c r="KBM245" s="242"/>
      <c r="KBN245" s="242"/>
      <c r="KBO245" s="242"/>
      <c r="KBP245" s="242"/>
      <c r="KBQ245" s="242"/>
      <c r="KBR245" s="242"/>
      <c r="KBS245" s="242"/>
      <c r="KBT245" s="242"/>
      <c r="KBU245" s="242"/>
      <c r="KBV245" s="242"/>
      <c r="KBW245" s="242"/>
      <c r="KBX245" s="242"/>
      <c r="KBY245" s="242"/>
      <c r="KBZ245" s="242"/>
      <c r="KCA245" s="242"/>
      <c r="KCB245" s="242"/>
      <c r="KCC245" s="242"/>
      <c r="KCD245" s="242"/>
      <c r="KCE245" s="242"/>
      <c r="KCF245" s="242"/>
      <c r="KCG245" s="242"/>
      <c r="KCH245" s="242"/>
      <c r="KCI245" s="242"/>
      <c r="KCJ245" s="242"/>
      <c r="KCK245" s="242"/>
      <c r="KCL245" s="242"/>
      <c r="KCM245" s="242"/>
      <c r="KCN245" s="242"/>
      <c r="KCO245" s="242"/>
      <c r="KCP245" s="242"/>
      <c r="KCQ245" s="242"/>
      <c r="KCR245" s="242"/>
      <c r="KCS245" s="242"/>
      <c r="KCT245" s="242"/>
      <c r="KCU245" s="242"/>
      <c r="KCV245" s="242"/>
      <c r="KCW245" s="242"/>
      <c r="KCX245" s="242"/>
      <c r="KCY245" s="242"/>
      <c r="KCZ245" s="242"/>
      <c r="KDA245" s="242"/>
      <c r="KDB245" s="242"/>
      <c r="KDC245" s="242"/>
      <c r="KDD245" s="242"/>
      <c r="KDE245" s="242"/>
      <c r="KDF245" s="242"/>
      <c r="KDG245" s="242"/>
      <c r="KDH245" s="242"/>
      <c r="KDI245" s="242"/>
      <c r="KDJ245" s="242"/>
      <c r="KDK245" s="242"/>
      <c r="KDL245" s="242"/>
      <c r="KDM245" s="242"/>
      <c r="KDN245" s="242"/>
      <c r="KDO245" s="242"/>
      <c r="KDP245" s="242"/>
      <c r="KDQ245" s="242"/>
      <c r="KDR245" s="242"/>
      <c r="KDS245" s="242"/>
      <c r="KDT245" s="242"/>
      <c r="KDU245" s="242"/>
      <c r="KDV245" s="242"/>
      <c r="KDW245" s="242"/>
      <c r="KDX245" s="242"/>
      <c r="KDY245" s="242"/>
      <c r="KDZ245" s="242"/>
      <c r="KEA245" s="242"/>
      <c r="KEB245" s="242"/>
      <c r="KEC245" s="242"/>
      <c r="KED245" s="242"/>
      <c r="KEE245" s="242"/>
      <c r="KEF245" s="242"/>
      <c r="KEG245" s="242"/>
      <c r="KEH245" s="242"/>
      <c r="KEI245" s="242"/>
      <c r="KEJ245" s="242"/>
      <c r="KEK245" s="242"/>
      <c r="KEL245" s="242"/>
      <c r="KEM245" s="242"/>
      <c r="KEN245" s="242"/>
      <c r="KEO245" s="242"/>
      <c r="KEP245" s="242"/>
      <c r="KEQ245" s="242"/>
      <c r="KER245" s="242"/>
      <c r="KES245" s="242"/>
      <c r="KET245" s="242"/>
      <c r="KEU245" s="242"/>
      <c r="KEV245" s="242"/>
      <c r="KEW245" s="242"/>
      <c r="KEX245" s="242"/>
      <c r="KEY245" s="242"/>
      <c r="KEZ245" s="242"/>
      <c r="KFA245" s="242"/>
      <c r="KFB245" s="242"/>
      <c r="KFC245" s="242"/>
      <c r="KFD245" s="242"/>
      <c r="KFE245" s="242"/>
      <c r="KFF245" s="242"/>
      <c r="KFG245" s="242"/>
      <c r="KFH245" s="242"/>
      <c r="KFI245" s="242"/>
      <c r="KFJ245" s="242"/>
      <c r="KFK245" s="242"/>
      <c r="KFL245" s="242"/>
      <c r="KFM245" s="242"/>
      <c r="KFN245" s="242"/>
      <c r="KFO245" s="242"/>
      <c r="KFP245" s="242"/>
      <c r="KFQ245" s="242"/>
      <c r="KFR245" s="242"/>
      <c r="KFS245" s="242"/>
      <c r="KFT245" s="242"/>
      <c r="KFU245" s="242"/>
      <c r="KFV245" s="242"/>
      <c r="KFW245" s="242"/>
      <c r="KFX245" s="242"/>
      <c r="KFY245" s="242"/>
      <c r="KFZ245" s="242"/>
      <c r="KGA245" s="242"/>
      <c r="KGB245" s="242"/>
      <c r="KGC245" s="242"/>
      <c r="KGD245" s="242"/>
      <c r="KGE245" s="242"/>
      <c r="KGF245" s="242"/>
      <c r="KGG245" s="242"/>
      <c r="KGH245" s="242"/>
      <c r="KGI245" s="242"/>
      <c r="KGJ245" s="242"/>
      <c r="KGK245" s="242"/>
      <c r="KGL245" s="242"/>
      <c r="KGM245" s="242"/>
      <c r="KGN245" s="242"/>
      <c r="KGO245" s="242"/>
      <c r="KGP245" s="242"/>
      <c r="KGQ245" s="242"/>
      <c r="KGR245" s="242"/>
      <c r="KGS245" s="242"/>
      <c r="KGT245" s="242"/>
      <c r="KGU245" s="242"/>
      <c r="KGV245" s="242"/>
      <c r="KGW245" s="242"/>
      <c r="KGX245" s="242"/>
      <c r="KGY245" s="242"/>
      <c r="KGZ245" s="242"/>
      <c r="KHA245" s="242"/>
      <c r="KHB245" s="242"/>
      <c r="KHC245" s="242"/>
      <c r="KHD245" s="242"/>
      <c r="KHE245" s="242"/>
      <c r="KHF245" s="242"/>
      <c r="KHG245" s="242"/>
      <c r="KHH245" s="242"/>
      <c r="KHI245" s="242"/>
      <c r="KHJ245" s="242"/>
      <c r="KHK245" s="242"/>
      <c r="KHL245" s="242"/>
      <c r="KHM245" s="242"/>
      <c r="KHN245" s="242"/>
      <c r="KHO245" s="242"/>
      <c r="KHP245" s="242"/>
      <c r="KHQ245" s="242"/>
      <c r="KHR245" s="242"/>
      <c r="KHS245" s="242"/>
      <c r="KHT245" s="242"/>
      <c r="KHU245" s="242"/>
      <c r="KHV245" s="242"/>
      <c r="KHW245" s="242"/>
      <c r="KHX245" s="242"/>
      <c r="KHY245" s="242"/>
      <c r="KHZ245" s="242"/>
      <c r="KIA245" s="242"/>
      <c r="KIB245" s="242"/>
      <c r="KIC245" s="242"/>
      <c r="KID245" s="242"/>
      <c r="KIE245" s="242"/>
      <c r="KIF245" s="242"/>
      <c r="KIG245" s="242"/>
      <c r="KIH245" s="242"/>
      <c r="KII245" s="242"/>
      <c r="KIJ245" s="242"/>
      <c r="KIK245" s="242"/>
      <c r="KIL245" s="242"/>
      <c r="KIM245" s="242"/>
      <c r="KIN245" s="242"/>
      <c r="KIO245" s="242"/>
      <c r="KIP245" s="242"/>
      <c r="KIQ245" s="242"/>
      <c r="KIR245" s="242"/>
      <c r="KIS245" s="242"/>
      <c r="KIT245" s="242"/>
      <c r="KIU245" s="242"/>
      <c r="KIV245" s="242"/>
      <c r="KIW245" s="242"/>
      <c r="KIX245" s="242"/>
      <c r="KIY245" s="242"/>
      <c r="KIZ245" s="242"/>
      <c r="KJA245" s="242"/>
      <c r="KJB245" s="242"/>
      <c r="KJC245" s="242"/>
      <c r="KJD245" s="242"/>
      <c r="KJE245" s="242"/>
      <c r="KJF245" s="242"/>
      <c r="KJG245" s="242"/>
      <c r="KJH245" s="242"/>
      <c r="KJI245" s="242"/>
      <c r="KJJ245" s="242"/>
      <c r="KJK245" s="242"/>
      <c r="KJL245" s="242"/>
      <c r="KJM245" s="242"/>
      <c r="KJN245" s="242"/>
      <c r="KJO245" s="242"/>
      <c r="KJP245" s="242"/>
      <c r="KJQ245" s="242"/>
      <c r="KJR245" s="242"/>
      <c r="KJS245" s="242"/>
      <c r="KJT245" s="242"/>
      <c r="KJU245" s="242"/>
      <c r="KJV245" s="242"/>
      <c r="KJW245" s="242"/>
      <c r="KJX245" s="242"/>
      <c r="KJY245" s="242"/>
      <c r="KJZ245" s="242"/>
      <c r="KKA245" s="242"/>
      <c r="KKB245" s="242"/>
      <c r="KKC245" s="242"/>
      <c r="KKD245" s="242"/>
      <c r="KKE245" s="242"/>
      <c r="KKF245" s="242"/>
      <c r="KKG245" s="242"/>
      <c r="KKH245" s="242"/>
      <c r="KKI245" s="242"/>
      <c r="KKJ245" s="242"/>
      <c r="KKK245" s="242"/>
      <c r="KKL245" s="242"/>
      <c r="KKM245" s="242"/>
      <c r="KKN245" s="242"/>
      <c r="KKO245" s="242"/>
      <c r="KKP245" s="242"/>
      <c r="KKQ245" s="242"/>
      <c r="KKR245" s="242"/>
      <c r="KKS245" s="242"/>
      <c r="KKT245" s="242"/>
      <c r="KKU245" s="242"/>
      <c r="KKV245" s="242"/>
      <c r="KKW245" s="242"/>
      <c r="KKX245" s="242"/>
      <c r="KKY245" s="242"/>
      <c r="KKZ245" s="242"/>
      <c r="KLA245" s="242"/>
      <c r="KLB245" s="242"/>
      <c r="KLC245" s="242"/>
      <c r="KLD245" s="242"/>
      <c r="KLE245" s="242"/>
      <c r="KLF245" s="242"/>
      <c r="KLG245" s="242"/>
      <c r="KLH245" s="242"/>
      <c r="KLI245" s="242"/>
      <c r="KLJ245" s="242"/>
      <c r="KLK245" s="242"/>
      <c r="KLL245" s="242"/>
      <c r="KLM245" s="242"/>
      <c r="KLN245" s="242"/>
      <c r="KLO245" s="242"/>
      <c r="KLP245" s="242"/>
      <c r="KLQ245" s="242"/>
      <c r="KLR245" s="242"/>
      <c r="KLS245" s="242"/>
      <c r="KLT245" s="242"/>
      <c r="KLU245" s="242"/>
      <c r="KLV245" s="242"/>
      <c r="KLW245" s="242"/>
      <c r="KLX245" s="242"/>
      <c r="KLY245" s="242"/>
      <c r="KLZ245" s="242"/>
      <c r="KMA245" s="242"/>
      <c r="KMB245" s="242"/>
      <c r="KMC245" s="242"/>
      <c r="KMD245" s="242"/>
      <c r="KME245" s="242"/>
      <c r="KMF245" s="242"/>
      <c r="KMG245" s="242"/>
      <c r="KMH245" s="242"/>
      <c r="KMI245" s="242"/>
      <c r="KMJ245" s="242"/>
      <c r="KMK245" s="242"/>
      <c r="KML245" s="242"/>
      <c r="KMM245" s="242"/>
      <c r="KMN245" s="242"/>
      <c r="KMO245" s="242"/>
      <c r="KMP245" s="242"/>
      <c r="KMQ245" s="242"/>
      <c r="KMR245" s="242"/>
      <c r="KMS245" s="242"/>
      <c r="KMT245" s="242"/>
      <c r="KMU245" s="242"/>
      <c r="KMV245" s="242"/>
      <c r="KMW245" s="242"/>
      <c r="KMX245" s="242"/>
      <c r="KMY245" s="242"/>
      <c r="KMZ245" s="242"/>
      <c r="KNA245" s="242"/>
      <c r="KNB245" s="242"/>
      <c r="KNC245" s="242"/>
      <c r="KND245" s="242"/>
      <c r="KNE245" s="242"/>
      <c r="KNF245" s="242"/>
      <c r="KNG245" s="242"/>
      <c r="KNH245" s="242"/>
      <c r="KNI245" s="242"/>
      <c r="KNJ245" s="242"/>
      <c r="KNK245" s="242"/>
      <c r="KNL245" s="242"/>
      <c r="KNM245" s="242"/>
      <c r="KNN245" s="242"/>
      <c r="KNO245" s="242"/>
      <c r="KNP245" s="242"/>
      <c r="KNQ245" s="242"/>
      <c r="KNR245" s="242"/>
      <c r="KNS245" s="242"/>
      <c r="KNT245" s="242"/>
      <c r="KNU245" s="242"/>
      <c r="KNV245" s="242"/>
      <c r="KNW245" s="242"/>
      <c r="KNX245" s="242"/>
      <c r="KNY245" s="242"/>
      <c r="KNZ245" s="242"/>
      <c r="KOA245" s="242"/>
      <c r="KOB245" s="242"/>
      <c r="KOC245" s="242"/>
      <c r="KOD245" s="242"/>
      <c r="KOE245" s="242"/>
      <c r="KOF245" s="242"/>
      <c r="KOG245" s="242"/>
      <c r="KOH245" s="242"/>
      <c r="KOI245" s="242"/>
      <c r="KOJ245" s="242"/>
      <c r="KOK245" s="242"/>
      <c r="KOL245" s="242"/>
      <c r="KOM245" s="242"/>
      <c r="KON245" s="242"/>
      <c r="KOO245" s="242"/>
      <c r="KOP245" s="242"/>
      <c r="KOQ245" s="242"/>
      <c r="KOR245" s="242"/>
      <c r="KOS245" s="242"/>
      <c r="KOT245" s="242"/>
      <c r="KOU245" s="242"/>
      <c r="KOV245" s="242"/>
      <c r="KOW245" s="242"/>
      <c r="KOX245" s="242"/>
      <c r="KOY245" s="242"/>
      <c r="KOZ245" s="242"/>
      <c r="KPA245" s="242"/>
      <c r="KPB245" s="242"/>
      <c r="KPC245" s="242"/>
      <c r="KPD245" s="242"/>
      <c r="KPE245" s="242"/>
      <c r="KPF245" s="242"/>
      <c r="KPG245" s="242"/>
      <c r="KPH245" s="242"/>
      <c r="KPI245" s="242"/>
      <c r="KPJ245" s="242"/>
      <c r="KPK245" s="242"/>
      <c r="KPL245" s="242"/>
      <c r="KPM245" s="242"/>
      <c r="KPN245" s="242"/>
      <c r="KPO245" s="242"/>
      <c r="KPP245" s="242"/>
      <c r="KPQ245" s="242"/>
      <c r="KPR245" s="242"/>
      <c r="KPS245" s="242"/>
      <c r="KPT245" s="242"/>
      <c r="KPU245" s="242"/>
      <c r="KPV245" s="242"/>
      <c r="KPW245" s="242"/>
      <c r="KPX245" s="242"/>
      <c r="KPY245" s="242"/>
      <c r="KPZ245" s="242"/>
      <c r="KQA245" s="242"/>
      <c r="KQB245" s="242"/>
      <c r="KQC245" s="242"/>
      <c r="KQD245" s="242"/>
      <c r="KQE245" s="242"/>
      <c r="KQF245" s="242"/>
      <c r="KQG245" s="242"/>
      <c r="KQH245" s="242"/>
      <c r="KQI245" s="242"/>
      <c r="KQJ245" s="242"/>
      <c r="KQK245" s="242"/>
      <c r="KQL245" s="242"/>
      <c r="KQM245" s="242"/>
      <c r="KQN245" s="242"/>
      <c r="KQO245" s="242"/>
      <c r="KQP245" s="242"/>
      <c r="KQQ245" s="242"/>
      <c r="KQR245" s="242"/>
      <c r="KQS245" s="242"/>
      <c r="KQT245" s="242"/>
      <c r="KQU245" s="242"/>
      <c r="KQV245" s="242"/>
      <c r="KQW245" s="242"/>
      <c r="KQX245" s="242"/>
      <c r="KQY245" s="242"/>
      <c r="KQZ245" s="242"/>
      <c r="KRA245" s="242"/>
      <c r="KRB245" s="242"/>
      <c r="KRC245" s="242"/>
      <c r="KRD245" s="242"/>
      <c r="KRE245" s="242"/>
      <c r="KRF245" s="242"/>
      <c r="KRG245" s="242"/>
      <c r="KRH245" s="242"/>
      <c r="KRI245" s="242"/>
      <c r="KRJ245" s="242"/>
      <c r="KRK245" s="242"/>
      <c r="KRL245" s="242"/>
      <c r="KRM245" s="242"/>
      <c r="KRN245" s="242"/>
      <c r="KRO245" s="242"/>
      <c r="KRP245" s="242"/>
      <c r="KRQ245" s="242"/>
      <c r="KRR245" s="242"/>
      <c r="KRS245" s="242"/>
      <c r="KRT245" s="242"/>
      <c r="KRU245" s="242"/>
      <c r="KRV245" s="242"/>
      <c r="KRW245" s="242"/>
      <c r="KRX245" s="242"/>
      <c r="KRY245" s="242"/>
      <c r="KRZ245" s="242"/>
      <c r="KSA245" s="242"/>
      <c r="KSB245" s="242"/>
      <c r="KSC245" s="242"/>
      <c r="KSD245" s="242"/>
      <c r="KSE245" s="242"/>
      <c r="KSF245" s="242"/>
      <c r="KSG245" s="242"/>
      <c r="KSH245" s="242"/>
      <c r="KSI245" s="242"/>
      <c r="KSJ245" s="242"/>
      <c r="KSK245" s="242"/>
      <c r="KSL245" s="242"/>
      <c r="KSM245" s="242"/>
      <c r="KSN245" s="242"/>
      <c r="KSO245" s="242"/>
      <c r="KSP245" s="242"/>
      <c r="KSQ245" s="242"/>
      <c r="KSR245" s="242"/>
      <c r="KSS245" s="242"/>
      <c r="KST245" s="242"/>
      <c r="KSU245" s="242"/>
      <c r="KSV245" s="242"/>
      <c r="KSW245" s="242"/>
      <c r="KSX245" s="242"/>
      <c r="KSY245" s="242"/>
      <c r="KSZ245" s="242"/>
      <c r="KTA245" s="242"/>
      <c r="KTB245" s="242"/>
      <c r="KTC245" s="242"/>
      <c r="KTD245" s="242"/>
      <c r="KTE245" s="242"/>
      <c r="KTF245" s="242"/>
      <c r="KTG245" s="242"/>
      <c r="KTH245" s="242"/>
      <c r="KTI245" s="242"/>
      <c r="KTJ245" s="242"/>
      <c r="KTK245" s="242"/>
      <c r="KTL245" s="242"/>
      <c r="KTM245" s="242"/>
      <c r="KTN245" s="242"/>
      <c r="KTO245" s="242"/>
      <c r="KTP245" s="242"/>
      <c r="KTQ245" s="242"/>
      <c r="KTR245" s="242"/>
      <c r="KTS245" s="242"/>
      <c r="KTT245" s="242"/>
      <c r="KTU245" s="242"/>
      <c r="KTV245" s="242"/>
      <c r="KTW245" s="242"/>
      <c r="KTX245" s="242"/>
      <c r="KTY245" s="242"/>
      <c r="KTZ245" s="242"/>
      <c r="KUA245" s="242"/>
      <c r="KUB245" s="242"/>
      <c r="KUC245" s="242"/>
      <c r="KUD245" s="242"/>
      <c r="KUE245" s="242"/>
      <c r="KUF245" s="242"/>
      <c r="KUG245" s="242"/>
      <c r="KUH245" s="242"/>
      <c r="KUI245" s="242"/>
      <c r="KUJ245" s="242"/>
      <c r="KUK245" s="242"/>
      <c r="KUL245" s="242"/>
      <c r="KUM245" s="242"/>
      <c r="KUN245" s="242"/>
      <c r="KUO245" s="242"/>
      <c r="KUP245" s="242"/>
      <c r="KUQ245" s="242"/>
      <c r="KUR245" s="242"/>
      <c r="KUS245" s="242"/>
      <c r="KUT245" s="242"/>
      <c r="KUU245" s="242"/>
      <c r="KUV245" s="242"/>
      <c r="KUW245" s="242"/>
      <c r="KUX245" s="242"/>
      <c r="KUY245" s="242"/>
      <c r="KUZ245" s="242"/>
      <c r="KVA245" s="242"/>
      <c r="KVB245" s="242"/>
      <c r="KVC245" s="242"/>
      <c r="KVD245" s="242"/>
      <c r="KVE245" s="242"/>
      <c r="KVF245" s="242"/>
      <c r="KVG245" s="242"/>
      <c r="KVH245" s="242"/>
      <c r="KVI245" s="242"/>
      <c r="KVJ245" s="242"/>
      <c r="KVK245" s="242"/>
      <c r="KVL245" s="242"/>
      <c r="KVM245" s="242"/>
      <c r="KVN245" s="242"/>
      <c r="KVO245" s="242"/>
      <c r="KVP245" s="242"/>
      <c r="KVQ245" s="242"/>
      <c r="KVR245" s="242"/>
      <c r="KVS245" s="242"/>
      <c r="KVT245" s="242"/>
      <c r="KVU245" s="242"/>
      <c r="KVV245" s="242"/>
      <c r="KVW245" s="242"/>
      <c r="KVX245" s="242"/>
      <c r="KVY245" s="242"/>
      <c r="KVZ245" s="242"/>
      <c r="KWA245" s="242"/>
      <c r="KWB245" s="242"/>
      <c r="KWC245" s="242"/>
      <c r="KWD245" s="242"/>
      <c r="KWE245" s="242"/>
      <c r="KWF245" s="242"/>
      <c r="KWG245" s="242"/>
      <c r="KWH245" s="242"/>
      <c r="KWI245" s="242"/>
      <c r="KWJ245" s="242"/>
      <c r="KWK245" s="242"/>
      <c r="KWL245" s="242"/>
      <c r="KWM245" s="242"/>
      <c r="KWN245" s="242"/>
      <c r="KWO245" s="242"/>
      <c r="KWP245" s="242"/>
      <c r="KWQ245" s="242"/>
      <c r="KWR245" s="242"/>
      <c r="KWS245" s="242"/>
      <c r="KWT245" s="242"/>
      <c r="KWU245" s="242"/>
      <c r="KWV245" s="242"/>
      <c r="KWW245" s="242"/>
      <c r="KWX245" s="242"/>
      <c r="KWY245" s="242"/>
      <c r="KWZ245" s="242"/>
      <c r="KXA245" s="242"/>
      <c r="KXB245" s="242"/>
      <c r="KXC245" s="242"/>
      <c r="KXD245" s="242"/>
      <c r="KXE245" s="242"/>
      <c r="KXF245" s="242"/>
      <c r="KXG245" s="242"/>
      <c r="KXH245" s="242"/>
      <c r="KXI245" s="242"/>
      <c r="KXJ245" s="242"/>
      <c r="KXK245" s="242"/>
      <c r="KXL245" s="242"/>
      <c r="KXM245" s="242"/>
      <c r="KXN245" s="242"/>
      <c r="KXO245" s="242"/>
      <c r="KXP245" s="242"/>
      <c r="KXQ245" s="242"/>
      <c r="KXR245" s="242"/>
      <c r="KXS245" s="242"/>
      <c r="KXT245" s="242"/>
      <c r="KXU245" s="242"/>
      <c r="KXV245" s="242"/>
      <c r="KXW245" s="242"/>
      <c r="KXX245" s="242"/>
      <c r="KXY245" s="242"/>
      <c r="KXZ245" s="242"/>
      <c r="KYA245" s="242"/>
      <c r="KYB245" s="242"/>
      <c r="KYC245" s="242"/>
      <c r="KYD245" s="242"/>
      <c r="KYE245" s="242"/>
      <c r="KYF245" s="242"/>
      <c r="KYG245" s="242"/>
      <c r="KYH245" s="242"/>
      <c r="KYI245" s="242"/>
      <c r="KYJ245" s="242"/>
      <c r="KYK245" s="242"/>
      <c r="KYL245" s="242"/>
      <c r="KYM245" s="242"/>
      <c r="KYN245" s="242"/>
      <c r="KYO245" s="242"/>
      <c r="KYP245" s="242"/>
      <c r="KYQ245" s="242"/>
      <c r="KYR245" s="242"/>
      <c r="KYS245" s="242"/>
      <c r="KYT245" s="242"/>
      <c r="KYU245" s="242"/>
      <c r="KYV245" s="242"/>
      <c r="KYW245" s="242"/>
      <c r="KYX245" s="242"/>
      <c r="KYY245" s="242"/>
      <c r="KYZ245" s="242"/>
      <c r="KZA245" s="242"/>
      <c r="KZB245" s="242"/>
      <c r="KZC245" s="242"/>
      <c r="KZD245" s="242"/>
      <c r="KZE245" s="242"/>
      <c r="KZF245" s="242"/>
      <c r="KZG245" s="242"/>
      <c r="KZH245" s="242"/>
      <c r="KZI245" s="242"/>
      <c r="KZJ245" s="242"/>
      <c r="KZK245" s="242"/>
      <c r="KZL245" s="242"/>
      <c r="KZM245" s="242"/>
      <c r="KZN245" s="242"/>
      <c r="KZO245" s="242"/>
      <c r="KZP245" s="242"/>
      <c r="KZQ245" s="242"/>
      <c r="KZR245" s="242"/>
      <c r="KZS245" s="242"/>
      <c r="KZT245" s="242"/>
      <c r="KZU245" s="242"/>
      <c r="KZV245" s="242"/>
      <c r="KZW245" s="242"/>
      <c r="KZX245" s="242"/>
      <c r="KZY245" s="242"/>
      <c r="KZZ245" s="242"/>
      <c r="LAA245" s="242"/>
      <c r="LAB245" s="242"/>
      <c r="LAC245" s="242"/>
      <c r="LAD245" s="242"/>
      <c r="LAE245" s="242"/>
      <c r="LAF245" s="242"/>
      <c r="LAG245" s="242"/>
      <c r="LAH245" s="242"/>
      <c r="LAI245" s="242"/>
      <c r="LAJ245" s="242"/>
      <c r="LAK245" s="242"/>
      <c r="LAL245" s="242"/>
      <c r="LAM245" s="242"/>
      <c r="LAN245" s="242"/>
      <c r="LAO245" s="242"/>
      <c r="LAP245" s="242"/>
      <c r="LAQ245" s="242"/>
      <c r="LAR245" s="242"/>
      <c r="LAS245" s="242"/>
      <c r="LAT245" s="242"/>
      <c r="LAU245" s="242"/>
      <c r="LAV245" s="242"/>
      <c r="LAW245" s="242"/>
      <c r="LAX245" s="242"/>
      <c r="LAY245" s="242"/>
      <c r="LAZ245" s="242"/>
      <c r="LBA245" s="242"/>
      <c r="LBB245" s="242"/>
      <c r="LBC245" s="242"/>
      <c r="LBD245" s="242"/>
      <c r="LBE245" s="242"/>
      <c r="LBF245" s="242"/>
      <c r="LBG245" s="242"/>
      <c r="LBH245" s="242"/>
      <c r="LBI245" s="242"/>
      <c r="LBJ245" s="242"/>
      <c r="LBK245" s="242"/>
      <c r="LBL245" s="242"/>
      <c r="LBM245" s="242"/>
      <c r="LBN245" s="242"/>
      <c r="LBO245" s="242"/>
      <c r="LBP245" s="242"/>
      <c r="LBQ245" s="242"/>
      <c r="LBR245" s="242"/>
      <c r="LBS245" s="242"/>
      <c r="LBT245" s="242"/>
      <c r="LBU245" s="242"/>
      <c r="LBV245" s="242"/>
      <c r="LBW245" s="242"/>
      <c r="LBX245" s="242"/>
      <c r="LBY245" s="242"/>
      <c r="LBZ245" s="242"/>
      <c r="LCA245" s="242"/>
      <c r="LCB245" s="242"/>
      <c r="LCC245" s="242"/>
      <c r="LCD245" s="242"/>
      <c r="LCE245" s="242"/>
      <c r="LCF245" s="242"/>
      <c r="LCG245" s="242"/>
      <c r="LCH245" s="242"/>
      <c r="LCI245" s="242"/>
      <c r="LCJ245" s="242"/>
      <c r="LCK245" s="242"/>
      <c r="LCL245" s="242"/>
      <c r="LCM245" s="242"/>
      <c r="LCN245" s="242"/>
      <c r="LCO245" s="242"/>
      <c r="LCP245" s="242"/>
      <c r="LCQ245" s="242"/>
      <c r="LCR245" s="242"/>
      <c r="LCS245" s="242"/>
      <c r="LCT245" s="242"/>
      <c r="LCU245" s="242"/>
      <c r="LCV245" s="242"/>
      <c r="LCW245" s="242"/>
      <c r="LCX245" s="242"/>
      <c r="LCY245" s="242"/>
      <c r="LCZ245" s="242"/>
      <c r="LDA245" s="242"/>
      <c r="LDB245" s="242"/>
      <c r="LDC245" s="242"/>
      <c r="LDD245" s="242"/>
      <c r="LDE245" s="242"/>
      <c r="LDF245" s="242"/>
      <c r="LDG245" s="242"/>
      <c r="LDH245" s="242"/>
      <c r="LDI245" s="242"/>
      <c r="LDJ245" s="242"/>
      <c r="LDK245" s="242"/>
      <c r="LDL245" s="242"/>
      <c r="LDM245" s="242"/>
      <c r="LDN245" s="242"/>
      <c r="LDO245" s="242"/>
      <c r="LDP245" s="242"/>
      <c r="LDQ245" s="242"/>
      <c r="LDR245" s="242"/>
      <c r="LDS245" s="242"/>
      <c r="LDT245" s="242"/>
      <c r="LDU245" s="242"/>
      <c r="LDV245" s="242"/>
      <c r="LDW245" s="242"/>
      <c r="LDX245" s="242"/>
      <c r="LDY245" s="242"/>
      <c r="LDZ245" s="242"/>
      <c r="LEA245" s="242"/>
      <c r="LEB245" s="242"/>
      <c r="LEC245" s="242"/>
      <c r="LED245" s="242"/>
      <c r="LEE245" s="242"/>
      <c r="LEF245" s="242"/>
      <c r="LEG245" s="242"/>
      <c r="LEH245" s="242"/>
      <c r="LEI245" s="242"/>
      <c r="LEJ245" s="242"/>
      <c r="LEK245" s="242"/>
      <c r="LEL245" s="242"/>
      <c r="LEM245" s="242"/>
      <c r="LEN245" s="242"/>
      <c r="LEO245" s="242"/>
      <c r="LEP245" s="242"/>
      <c r="LEQ245" s="242"/>
      <c r="LER245" s="242"/>
      <c r="LES245" s="242"/>
      <c r="LET245" s="242"/>
      <c r="LEU245" s="242"/>
      <c r="LEV245" s="242"/>
      <c r="LEW245" s="242"/>
      <c r="LEX245" s="242"/>
      <c r="LEY245" s="242"/>
      <c r="LEZ245" s="242"/>
      <c r="LFA245" s="242"/>
      <c r="LFB245" s="242"/>
      <c r="LFC245" s="242"/>
      <c r="LFD245" s="242"/>
      <c r="LFE245" s="242"/>
      <c r="LFF245" s="242"/>
      <c r="LFG245" s="242"/>
      <c r="LFH245" s="242"/>
      <c r="LFI245" s="242"/>
      <c r="LFJ245" s="242"/>
      <c r="LFK245" s="242"/>
      <c r="LFL245" s="242"/>
      <c r="LFM245" s="242"/>
      <c r="LFN245" s="242"/>
      <c r="LFO245" s="242"/>
      <c r="LFP245" s="242"/>
      <c r="LFQ245" s="242"/>
      <c r="LFR245" s="242"/>
      <c r="LFS245" s="242"/>
      <c r="LFT245" s="242"/>
      <c r="LFU245" s="242"/>
      <c r="LFV245" s="242"/>
      <c r="LFW245" s="242"/>
      <c r="LFX245" s="242"/>
      <c r="LFY245" s="242"/>
      <c r="LFZ245" s="242"/>
      <c r="LGA245" s="242"/>
      <c r="LGB245" s="242"/>
      <c r="LGC245" s="242"/>
      <c r="LGD245" s="242"/>
      <c r="LGE245" s="242"/>
      <c r="LGF245" s="242"/>
      <c r="LGG245" s="242"/>
      <c r="LGH245" s="242"/>
      <c r="LGI245" s="242"/>
      <c r="LGJ245" s="242"/>
      <c r="LGK245" s="242"/>
      <c r="LGL245" s="242"/>
      <c r="LGM245" s="242"/>
      <c r="LGN245" s="242"/>
      <c r="LGO245" s="242"/>
      <c r="LGP245" s="242"/>
      <c r="LGQ245" s="242"/>
      <c r="LGR245" s="242"/>
      <c r="LGS245" s="242"/>
      <c r="LGT245" s="242"/>
      <c r="LGU245" s="242"/>
      <c r="LGV245" s="242"/>
      <c r="LGW245" s="242"/>
      <c r="LGX245" s="242"/>
      <c r="LGY245" s="242"/>
      <c r="LGZ245" s="242"/>
      <c r="LHA245" s="242"/>
      <c r="LHB245" s="242"/>
      <c r="LHC245" s="242"/>
      <c r="LHD245" s="242"/>
      <c r="LHE245" s="242"/>
      <c r="LHF245" s="242"/>
      <c r="LHG245" s="242"/>
      <c r="LHH245" s="242"/>
      <c r="LHI245" s="242"/>
      <c r="LHJ245" s="242"/>
      <c r="LHK245" s="242"/>
      <c r="LHL245" s="242"/>
      <c r="LHM245" s="242"/>
      <c r="LHN245" s="242"/>
      <c r="LHO245" s="242"/>
      <c r="LHP245" s="242"/>
      <c r="LHQ245" s="242"/>
      <c r="LHR245" s="242"/>
      <c r="LHS245" s="242"/>
      <c r="LHT245" s="242"/>
      <c r="LHU245" s="242"/>
      <c r="LHV245" s="242"/>
      <c r="LHW245" s="242"/>
      <c r="LHX245" s="242"/>
      <c r="LHY245" s="242"/>
      <c r="LHZ245" s="242"/>
      <c r="LIA245" s="242"/>
      <c r="LIB245" s="242"/>
      <c r="LIC245" s="242"/>
      <c r="LID245" s="242"/>
      <c r="LIE245" s="242"/>
      <c r="LIF245" s="242"/>
      <c r="LIG245" s="242"/>
      <c r="LIH245" s="242"/>
      <c r="LII245" s="242"/>
      <c r="LIJ245" s="242"/>
      <c r="LIK245" s="242"/>
      <c r="LIL245" s="242"/>
      <c r="LIM245" s="242"/>
      <c r="LIN245" s="242"/>
      <c r="LIO245" s="242"/>
      <c r="LIP245" s="242"/>
      <c r="LIQ245" s="242"/>
      <c r="LIR245" s="242"/>
      <c r="LIS245" s="242"/>
      <c r="LIT245" s="242"/>
      <c r="LIU245" s="242"/>
      <c r="LIV245" s="242"/>
      <c r="LIW245" s="242"/>
      <c r="LIX245" s="242"/>
      <c r="LIY245" s="242"/>
      <c r="LIZ245" s="242"/>
      <c r="LJA245" s="242"/>
      <c r="LJB245" s="242"/>
      <c r="LJC245" s="242"/>
      <c r="LJD245" s="242"/>
      <c r="LJE245" s="242"/>
      <c r="LJF245" s="242"/>
      <c r="LJG245" s="242"/>
      <c r="LJH245" s="242"/>
      <c r="LJI245" s="242"/>
      <c r="LJJ245" s="242"/>
      <c r="LJK245" s="242"/>
      <c r="LJL245" s="242"/>
      <c r="LJM245" s="242"/>
      <c r="LJN245" s="242"/>
      <c r="LJO245" s="242"/>
      <c r="LJP245" s="242"/>
      <c r="LJQ245" s="242"/>
      <c r="LJR245" s="242"/>
      <c r="LJS245" s="242"/>
      <c r="LJT245" s="242"/>
      <c r="LJU245" s="242"/>
      <c r="LJV245" s="242"/>
      <c r="LJW245" s="242"/>
      <c r="LJX245" s="242"/>
      <c r="LJY245" s="242"/>
      <c r="LJZ245" s="242"/>
      <c r="LKA245" s="242"/>
      <c r="LKB245" s="242"/>
      <c r="LKC245" s="242"/>
      <c r="LKD245" s="242"/>
      <c r="LKE245" s="242"/>
      <c r="LKF245" s="242"/>
      <c r="LKG245" s="242"/>
      <c r="LKH245" s="242"/>
      <c r="LKI245" s="242"/>
      <c r="LKJ245" s="242"/>
      <c r="LKK245" s="242"/>
      <c r="LKL245" s="242"/>
      <c r="LKM245" s="242"/>
      <c r="LKN245" s="242"/>
      <c r="LKO245" s="242"/>
      <c r="LKP245" s="242"/>
      <c r="LKQ245" s="242"/>
      <c r="LKR245" s="242"/>
      <c r="LKS245" s="242"/>
      <c r="LKT245" s="242"/>
      <c r="LKU245" s="242"/>
      <c r="LKV245" s="242"/>
      <c r="LKW245" s="242"/>
      <c r="LKX245" s="242"/>
      <c r="LKY245" s="242"/>
      <c r="LKZ245" s="242"/>
      <c r="LLA245" s="242"/>
      <c r="LLB245" s="242"/>
      <c r="LLC245" s="242"/>
      <c r="LLD245" s="242"/>
      <c r="LLE245" s="242"/>
      <c r="LLF245" s="242"/>
      <c r="LLG245" s="242"/>
      <c r="LLH245" s="242"/>
      <c r="LLI245" s="242"/>
      <c r="LLJ245" s="242"/>
      <c r="LLK245" s="242"/>
      <c r="LLL245" s="242"/>
      <c r="LLM245" s="242"/>
      <c r="LLN245" s="242"/>
      <c r="LLO245" s="242"/>
      <c r="LLP245" s="242"/>
      <c r="LLQ245" s="242"/>
      <c r="LLR245" s="242"/>
      <c r="LLS245" s="242"/>
      <c r="LLT245" s="242"/>
      <c r="LLU245" s="242"/>
      <c r="LLV245" s="242"/>
      <c r="LLW245" s="242"/>
      <c r="LLX245" s="242"/>
      <c r="LLY245" s="242"/>
      <c r="LLZ245" s="242"/>
      <c r="LMA245" s="242"/>
      <c r="LMB245" s="242"/>
      <c r="LMC245" s="242"/>
      <c r="LMD245" s="242"/>
      <c r="LME245" s="242"/>
      <c r="LMF245" s="242"/>
      <c r="LMG245" s="242"/>
      <c r="LMH245" s="242"/>
      <c r="LMI245" s="242"/>
      <c r="LMJ245" s="242"/>
      <c r="LMK245" s="242"/>
      <c r="LML245" s="242"/>
      <c r="LMM245" s="242"/>
      <c r="LMN245" s="242"/>
      <c r="LMO245" s="242"/>
      <c r="LMP245" s="242"/>
      <c r="LMQ245" s="242"/>
      <c r="LMR245" s="242"/>
      <c r="LMS245" s="242"/>
      <c r="LMT245" s="242"/>
      <c r="LMU245" s="242"/>
      <c r="LMV245" s="242"/>
      <c r="LMW245" s="242"/>
      <c r="LMX245" s="242"/>
      <c r="LMY245" s="242"/>
      <c r="LMZ245" s="242"/>
      <c r="LNA245" s="242"/>
      <c r="LNB245" s="242"/>
      <c r="LNC245" s="242"/>
      <c r="LND245" s="242"/>
      <c r="LNE245" s="242"/>
      <c r="LNF245" s="242"/>
      <c r="LNG245" s="242"/>
      <c r="LNH245" s="242"/>
      <c r="LNI245" s="242"/>
      <c r="LNJ245" s="242"/>
      <c r="LNK245" s="242"/>
      <c r="LNL245" s="242"/>
      <c r="LNM245" s="242"/>
      <c r="LNN245" s="242"/>
      <c r="LNO245" s="242"/>
      <c r="LNP245" s="242"/>
      <c r="LNQ245" s="242"/>
      <c r="LNR245" s="242"/>
      <c r="LNS245" s="242"/>
      <c r="LNT245" s="242"/>
      <c r="LNU245" s="242"/>
      <c r="LNV245" s="242"/>
      <c r="LNW245" s="242"/>
      <c r="LNX245" s="242"/>
      <c r="LNY245" s="242"/>
      <c r="LNZ245" s="242"/>
      <c r="LOA245" s="242"/>
      <c r="LOB245" s="242"/>
      <c r="LOC245" s="242"/>
      <c r="LOD245" s="242"/>
      <c r="LOE245" s="242"/>
      <c r="LOF245" s="242"/>
      <c r="LOG245" s="242"/>
      <c r="LOH245" s="242"/>
      <c r="LOI245" s="242"/>
      <c r="LOJ245" s="242"/>
      <c r="LOK245" s="242"/>
      <c r="LOL245" s="242"/>
      <c r="LOM245" s="242"/>
      <c r="LON245" s="242"/>
      <c r="LOO245" s="242"/>
      <c r="LOP245" s="242"/>
      <c r="LOQ245" s="242"/>
      <c r="LOR245" s="242"/>
      <c r="LOS245" s="242"/>
      <c r="LOT245" s="242"/>
      <c r="LOU245" s="242"/>
      <c r="LOV245" s="242"/>
      <c r="LOW245" s="242"/>
      <c r="LOX245" s="242"/>
      <c r="LOY245" s="242"/>
      <c r="LOZ245" s="242"/>
      <c r="LPA245" s="242"/>
      <c r="LPB245" s="242"/>
      <c r="LPC245" s="242"/>
      <c r="LPD245" s="242"/>
      <c r="LPE245" s="242"/>
      <c r="LPF245" s="242"/>
      <c r="LPG245" s="242"/>
      <c r="LPH245" s="242"/>
      <c r="LPI245" s="242"/>
      <c r="LPJ245" s="242"/>
      <c r="LPK245" s="242"/>
      <c r="LPL245" s="242"/>
      <c r="LPM245" s="242"/>
      <c r="LPN245" s="242"/>
      <c r="LPO245" s="242"/>
      <c r="LPP245" s="242"/>
      <c r="LPQ245" s="242"/>
      <c r="LPR245" s="242"/>
      <c r="LPS245" s="242"/>
      <c r="LPT245" s="242"/>
      <c r="LPU245" s="242"/>
      <c r="LPV245" s="242"/>
      <c r="LPW245" s="242"/>
      <c r="LPX245" s="242"/>
      <c r="LPY245" s="242"/>
      <c r="LPZ245" s="242"/>
      <c r="LQA245" s="242"/>
      <c r="LQB245" s="242"/>
      <c r="LQC245" s="242"/>
      <c r="LQD245" s="242"/>
      <c r="LQE245" s="242"/>
      <c r="LQF245" s="242"/>
      <c r="LQG245" s="242"/>
      <c r="LQH245" s="242"/>
      <c r="LQI245" s="242"/>
      <c r="LQJ245" s="242"/>
      <c r="LQK245" s="242"/>
      <c r="LQL245" s="242"/>
      <c r="LQM245" s="242"/>
      <c r="LQN245" s="242"/>
      <c r="LQO245" s="242"/>
      <c r="LQP245" s="242"/>
      <c r="LQQ245" s="242"/>
      <c r="LQR245" s="242"/>
      <c r="LQS245" s="242"/>
      <c r="LQT245" s="242"/>
      <c r="LQU245" s="242"/>
      <c r="LQV245" s="242"/>
      <c r="LQW245" s="242"/>
      <c r="LQX245" s="242"/>
      <c r="LQY245" s="242"/>
      <c r="LQZ245" s="242"/>
      <c r="LRA245" s="242"/>
      <c r="LRB245" s="242"/>
      <c r="LRC245" s="242"/>
      <c r="LRD245" s="242"/>
      <c r="LRE245" s="242"/>
      <c r="LRF245" s="242"/>
      <c r="LRG245" s="242"/>
      <c r="LRH245" s="242"/>
      <c r="LRI245" s="242"/>
      <c r="LRJ245" s="242"/>
      <c r="LRK245" s="242"/>
      <c r="LRL245" s="242"/>
      <c r="LRM245" s="242"/>
      <c r="LRN245" s="242"/>
      <c r="LRO245" s="242"/>
      <c r="LRP245" s="242"/>
      <c r="LRQ245" s="242"/>
      <c r="LRR245" s="242"/>
      <c r="LRS245" s="242"/>
      <c r="LRT245" s="242"/>
      <c r="LRU245" s="242"/>
      <c r="LRV245" s="242"/>
      <c r="LRW245" s="242"/>
      <c r="LRX245" s="242"/>
      <c r="LRY245" s="242"/>
      <c r="LRZ245" s="242"/>
      <c r="LSA245" s="242"/>
      <c r="LSB245" s="242"/>
      <c r="LSC245" s="242"/>
      <c r="LSD245" s="242"/>
      <c r="LSE245" s="242"/>
      <c r="LSF245" s="242"/>
      <c r="LSG245" s="242"/>
      <c r="LSH245" s="242"/>
      <c r="LSI245" s="242"/>
      <c r="LSJ245" s="242"/>
      <c r="LSK245" s="242"/>
      <c r="LSL245" s="242"/>
      <c r="LSM245" s="242"/>
      <c r="LSN245" s="242"/>
      <c r="LSO245" s="242"/>
      <c r="LSP245" s="242"/>
      <c r="LSQ245" s="242"/>
      <c r="LSR245" s="242"/>
      <c r="LSS245" s="242"/>
      <c r="LST245" s="242"/>
      <c r="LSU245" s="242"/>
      <c r="LSV245" s="242"/>
      <c r="LSW245" s="242"/>
      <c r="LSX245" s="242"/>
      <c r="LSY245" s="242"/>
      <c r="LSZ245" s="242"/>
      <c r="LTA245" s="242"/>
      <c r="LTB245" s="242"/>
      <c r="LTC245" s="242"/>
      <c r="LTD245" s="242"/>
      <c r="LTE245" s="242"/>
      <c r="LTF245" s="242"/>
      <c r="LTG245" s="242"/>
      <c r="LTH245" s="242"/>
      <c r="LTI245" s="242"/>
      <c r="LTJ245" s="242"/>
      <c r="LTK245" s="242"/>
      <c r="LTL245" s="242"/>
      <c r="LTM245" s="242"/>
      <c r="LTN245" s="242"/>
      <c r="LTO245" s="242"/>
      <c r="LTP245" s="242"/>
      <c r="LTQ245" s="242"/>
      <c r="LTR245" s="242"/>
      <c r="LTS245" s="242"/>
      <c r="LTT245" s="242"/>
      <c r="LTU245" s="242"/>
      <c r="LTV245" s="242"/>
      <c r="LTW245" s="242"/>
      <c r="LTX245" s="242"/>
      <c r="LTY245" s="242"/>
      <c r="LTZ245" s="242"/>
      <c r="LUA245" s="242"/>
      <c r="LUB245" s="242"/>
      <c r="LUC245" s="242"/>
      <c r="LUD245" s="242"/>
      <c r="LUE245" s="242"/>
      <c r="LUF245" s="242"/>
      <c r="LUG245" s="242"/>
      <c r="LUH245" s="242"/>
      <c r="LUI245" s="242"/>
      <c r="LUJ245" s="242"/>
      <c r="LUK245" s="242"/>
      <c r="LUL245" s="242"/>
      <c r="LUM245" s="242"/>
      <c r="LUN245" s="242"/>
      <c r="LUO245" s="242"/>
      <c r="LUP245" s="242"/>
      <c r="LUQ245" s="242"/>
      <c r="LUR245" s="242"/>
      <c r="LUS245" s="242"/>
      <c r="LUT245" s="242"/>
      <c r="LUU245" s="242"/>
      <c r="LUV245" s="242"/>
      <c r="LUW245" s="242"/>
      <c r="LUX245" s="242"/>
      <c r="LUY245" s="242"/>
      <c r="LUZ245" s="242"/>
      <c r="LVA245" s="242"/>
      <c r="LVB245" s="242"/>
      <c r="LVC245" s="242"/>
      <c r="LVD245" s="242"/>
      <c r="LVE245" s="242"/>
      <c r="LVF245" s="242"/>
      <c r="LVG245" s="242"/>
      <c r="LVH245" s="242"/>
      <c r="LVI245" s="242"/>
      <c r="LVJ245" s="242"/>
      <c r="LVK245" s="242"/>
      <c r="LVL245" s="242"/>
      <c r="LVM245" s="242"/>
      <c r="LVN245" s="242"/>
      <c r="LVO245" s="242"/>
      <c r="LVP245" s="242"/>
      <c r="LVQ245" s="242"/>
      <c r="LVR245" s="242"/>
      <c r="LVS245" s="242"/>
      <c r="LVT245" s="242"/>
      <c r="LVU245" s="242"/>
      <c r="LVV245" s="242"/>
      <c r="LVW245" s="242"/>
      <c r="LVX245" s="242"/>
      <c r="LVY245" s="242"/>
      <c r="LVZ245" s="242"/>
      <c r="LWA245" s="242"/>
      <c r="LWB245" s="242"/>
      <c r="LWC245" s="242"/>
      <c r="LWD245" s="242"/>
      <c r="LWE245" s="242"/>
      <c r="LWF245" s="242"/>
      <c r="LWG245" s="242"/>
      <c r="LWH245" s="242"/>
      <c r="LWI245" s="242"/>
      <c r="LWJ245" s="242"/>
      <c r="LWK245" s="242"/>
      <c r="LWL245" s="242"/>
      <c r="LWM245" s="242"/>
      <c r="LWN245" s="242"/>
      <c r="LWO245" s="242"/>
      <c r="LWP245" s="242"/>
      <c r="LWQ245" s="242"/>
      <c r="LWR245" s="242"/>
      <c r="LWS245" s="242"/>
      <c r="LWT245" s="242"/>
      <c r="LWU245" s="242"/>
      <c r="LWV245" s="242"/>
      <c r="LWW245" s="242"/>
      <c r="LWX245" s="242"/>
      <c r="LWY245" s="242"/>
      <c r="LWZ245" s="242"/>
      <c r="LXA245" s="242"/>
      <c r="LXB245" s="242"/>
      <c r="LXC245" s="242"/>
      <c r="LXD245" s="242"/>
      <c r="LXE245" s="242"/>
      <c r="LXF245" s="242"/>
      <c r="LXG245" s="242"/>
      <c r="LXH245" s="242"/>
      <c r="LXI245" s="242"/>
      <c r="LXJ245" s="242"/>
      <c r="LXK245" s="242"/>
      <c r="LXL245" s="242"/>
      <c r="LXM245" s="242"/>
      <c r="LXN245" s="242"/>
      <c r="LXO245" s="242"/>
      <c r="LXP245" s="242"/>
      <c r="LXQ245" s="242"/>
      <c r="LXR245" s="242"/>
      <c r="LXS245" s="242"/>
      <c r="LXT245" s="242"/>
      <c r="LXU245" s="242"/>
      <c r="LXV245" s="242"/>
      <c r="LXW245" s="242"/>
      <c r="LXX245" s="242"/>
      <c r="LXY245" s="242"/>
      <c r="LXZ245" s="242"/>
      <c r="LYA245" s="242"/>
      <c r="LYB245" s="242"/>
      <c r="LYC245" s="242"/>
      <c r="LYD245" s="242"/>
      <c r="LYE245" s="242"/>
      <c r="LYF245" s="242"/>
      <c r="LYG245" s="242"/>
      <c r="LYH245" s="242"/>
      <c r="LYI245" s="242"/>
      <c r="LYJ245" s="242"/>
      <c r="LYK245" s="242"/>
      <c r="LYL245" s="242"/>
      <c r="LYM245" s="242"/>
      <c r="LYN245" s="242"/>
      <c r="LYO245" s="242"/>
      <c r="LYP245" s="242"/>
      <c r="LYQ245" s="242"/>
      <c r="LYR245" s="242"/>
      <c r="LYS245" s="242"/>
      <c r="LYT245" s="242"/>
      <c r="LYU245" s="242"/>
      <c r="LYV245" s="242"/>
      <c r="LYW245" s="242"/>
      <c r="LYX245" s="242"/>
      <c r="LYY245" s="242"/>
      <c r="LYZ245" s="242"/>
      <c r="LZA245" s="242"/>
      <c r="LZB245" s="242"/>
      <c r="LZC245" s="242"/>
      <c r="LZD245" s="242"/>
      <c r="LZE245" s="242"/>
      <c r="LZF245" s="242"/>
      <c r="LZG245" s="242"/>
      <c r="LZH245" s="242"/>
      <c r="LZI245" s="242"/>
      <c r="LZJ245" s="242"/>
      <c r="LZK245" s="242"/>
      <c r="LZL245" s="242"/>
      <c r="LZM245" s="242"/>
      <c r="LZN245" s="242"/>
      <c r="LZO245" s="242"/>
      <c r="LZP245" s="242"/>
      <c r="LZQ245" s="242"/>
      <c r="LZR245" s="242"/>
      <c r="LZS245" s="242"/>
      <c r="LZT245" s="242"/>
      <c r="LZU245" s="242"/>
      <c r="LZV245" s="242"/>
      <c r="LZW245" s="242"/>
      <c r="LZX245" s="242"/>
      <c r="LZY245" s="242"/>
      <c r="LZZ245" s="242"/>
      <c r="MAA245" s="242"/>
      <c r="MAB245" s="242"/>
      <c r="MAC245" s="242"/>
      <c r="MAD245" s="242"/>
      <c r="MAE245" s="242"/>
      <c r="MAF245" s="242"/>
      <c r="MAG245" s="242"/>
      <c r="MAH245" s="242"/>
      <c r="MAI245" s="242"/>
      <c r="MAJ245" s="242"/>
      <c r="MAK245" s="242"/>
      <c r="MAL245" s="242"/>
      <c r="MAM245" s="242"/>
      <c r="MAN245" s="242"/>
      <c r="MAO245" s="242"/>
      <c r="MAP245" s="242"/>
      <c r="MAQ245" s="242"/>
      <c r="MAR245" s="242"/>
      <c r="MAS245" s="242"/>
      <c r="MAT245" s="242"/>
      <c r="MAU245" s="242"/>
      <c r="MAV245" s="242"/>
      <c r="MAW245" s="242"/>
      <c r="MAX245" s="242"/>
      <c r="MAY245" s="242"/>
      <c r="MAZ245" s="242"/>
      <c r="MBA245" s="242"/>
      <c r="MBB245" s="242"/>
      <c r="MBC245" s="242"/>
      <c r="MBD245" s="242"/>
      <c r="MBE245" s="242"/>
      <c r="MBF245" s="242"/>
      <c r="MBG245" s="242"/>
      <c r="MBH245" s="242"/>
      <c r="MBI245" s="242"/>
      <c r="MBJ245" s="242"/>
      <c r="MBK245" s="242"/>
      <c r="MBL245" s="242"/>
      <c r="MBM245" s="242"/>
      <c r="MBN245" s="242"/>
      <c r="MBO245" s="242"/>
      <c r="MBP245" s="242"/>
      <c r="MBQ245" s="242"/>
      <c r="MBR245" s="242"/>
      <c r="MBS245" s="242"/>
      <c r="MBT245" s="242"/>
      <c r="MBU245" s="242"/>
      <c r="MBV245" s="242"/>
      <c r="MBW245" s="242"/>
      <c r="MBX245" s="242"/>
      <c r="MBY245" s="242"/>
      <c r="MBZ245" s="242"/>
      <c r="MCA245" s="242"/>
      <c r="MCB245" s="242"/>
      <c r="MCC245" s="242"/>
      <c r="MCD245" s="242"/>
      <c r="MCE245" s="242"/>
      <c r="MCF245" s="242"/>
      <c r="MCG245" s="242"/>
      <c r="MCH245" s="242"/>
      <c r="MCI245" s="242"/>
      <c r="MCJ245" s="242"/>
      <c r="MCK245" s="242"/>
      <c r="MCL245" s="242"/>
      <c r="MCM245" s="242"/>
      <c r="MCN245" s="242"/>
      <c r="MCO245" s="242"/>
      <c r="MCP245" s="242"/>
      <c r="MCQ245" s="242"/>
      <c r="MCR245" s="242"/>
      <c r="MCS245" s="242"/>
      <c r="MCT245" s="242"/>
      <c r="MCU245" s="242"/>
      <c r="MCV245" s="242"/>
      <c r="MCW245" s="242"/>
      <c r="MCX245" s="242"/>
      <c r="MCY245" s="242"/>
      <c r="MCZ245" s="242"/>
      <c r="MDA245" s="242"/>
      <c r="MDB245" s="242"/>
      <c r="MDC245" s="242"/>
      <c r="MDD245" s="242"/>
      <c r="MDE245" s="242"/>
      <c r="MDF245" s="242"/>
      <c r="MDG245" s="242"/>
      <c r="MDH245" s="242"/>
      <c r="MDI245" s="242"/>
      <c r="MDJ245" s="242"/>
      <c r="MDK245" s="242"/>
      <c r="MDL245" s="242"/>
      <c r="MDM245" s="242"/>
      <c r="MDN245" s="242"/>
      <c r="MDO245" s="242"/>
      <c r="MDP245" s="242"/>
      <c r="MDQ245" s="242"/>
      <c r="MDR245" s="242"/>
      <c r="MDS245" s="242"/>
      <c r="MDT245" s="242"/>
      <c r="MDU245" s="242"/>
      <c r="MDV245" s="242"/>
      <c r="MDW245" s="242"/>
      <c r="MDX245" s="242"/>
      <c r="MDY245" s="242"/>
      <c r="MDZ245" s="242"/>
      <c r="MEA245" s="242"/>
      <c r="MEB245" s="242"/>
      <c r="MEC245" s="242"/>
      <c r="MED245" s="242"/>
      <c r="MEE245" s="242"/>
      <c r="MEF245" s="242"/>
      <c r="MEG245" s="242"/>
      <c r="MEH245" s="242"/>
      <c r="MEI245" s="242"/>
      <c r="MEJ245" s="242"/>
      <c r="MEK245" s="242"/>
      <c r="MEL245" s="242"/>
      <c r="MEM245" s="242"/>
      <c r="MEN245" s="242"/>
      <c r="MEO245" s="242"/>
      <c r="MEP245" s="242"/>
      <c r="MEQ245" s="242"/>
      <c r="MER245" s="242"/>
      <c r="MES245" s="242"/>
      <c r="MET245" s="242"/>
      <c r="MEU245" s="242"/>
      <c r="MEV245" s="242"/>
      <c r="MEW245" s="242"/>
      <c r="MEX245" s="242"/>
      <c r="MEY245" s="242"/>
      <c r="MEZ245" s="242"/>
      <c r="MFA245" s="242"/>
      <c r="MFB245" s="242"/>
      <c r="MFC245" s="242"/>
      <c r="MFD245" s="242"/>
      <c r="MFE245" s="242"/>
      <c r="MFF245" s="242"/>
      <c r="MFG245" s="242"/>
      <c r="MFH245" s="242"/>
      <c r="MFI245" s="242"/>
      <c r="MFJ245" s="242"/>
      <c r="MFK245" s="242"/>
      <c r="MFL245" s="242"/>
      <c r="MFM245" s="242"/>
      <c r="MFN245" s="242"/>
      <c r="MFO245" s="242"/>
      <c r="MFP245" s="242"/>
      <c r="MFQ245" s="242"/>
      <c r="MFR245" s="242"/>
      <c r="MFS245" s="242"/>
      <c r="MFT245" s="242"/>
      <c r="MFU245" s="242"/>
      <c r="MFV245" s="242"/>
      <c r="MFW245" s="242"/>
      <c r="MFX245" s="242"/>
      <c r="MFY245" s="242"/>
      <c r="MFZ245" s="242"/>
      <c r="MGA245" s="242"/>
      <c r="MGB245" s="242"/>
      <c r="MGC245" s="242"/>
      <c r="MGD245" s="242"/>
      <c r="MGE245" s="242"/>
      <c r="MGF245" s="242"/>
      <c r="MGG245" s="242"/>
      <c r="MGH245" s="242"/>
      <c r="MGI245" s="242"/>
      <c r="MGJ245" s="242"/>
      <c r="MGK245" s="242"/>
      <c r="MGL245" s="242"/>
      <c r="MGM245" s="242"/>
      <c r="MGN245" s="242"/>
      <c r="MGO245" s="242"/>
      <c r="MGP245" s="242"/>
      <c r="MGQ245" s="242"/>
      <c r="MGR245" s="242"/>
      <c r="MGS245" s="242"/>
      <c r="MGT245" s="242"/>
      <c r="MGU245" s="242"/>
      <c r="MGV245" s="242"/>
      <c r="MGW245" s="242"/>
      <c r="MGX245" s="242"/>
      <c r="MGY245" s="242"/>
      <c r="MGZ245" s="242"/>
      <c r="MHA245" s="242"/>
      <c r="MHB245" s="242"/>
      <c r="MHC245" s="242"/>
      <c r="MHD245" s="242"/>
      <c r="MHE245" s="242"/>
      <c r="MHF245" s="242"/>
      <c r="MHG245" s="242"/>
      <c r="MHH245" s="242"/>
      <c r="MHI245" s="242"/>
      <c r="MHJ245" s="242"/>
      <c r="MHK245" s="242"/>
      <c r="MHL245" s="242"/>
      <c r="MHM245" s="242"/>
      <c r="MHN245" s="242"/>
      <c r="MHO245" s="242"/>
      <c r="MHP245" s="242"/>
      <c r="MHQ245" s="242"/>
      <c r="MHR245" s="242"/>
      <c r="MHS245" s="242"/>
      <c r="MHT245" s="242"/>
      <c r="MHU245" s="242"/>
      <c r="MHV245" s="242"/>
      <c r="MHW245" s="242"/>
      <c r="MHX245" s="242"/>
      <c r="MHY245" s="242"/>
      <c r="MHZ245" s="242"/>
      <c r="MIA245" s="242"/>
      <c r="MIB245" s="242"/>
      <c r="MIC245" s="242"/>
      <c r="MID245" s="242"/>
      <c r="MIE245" s="242"/>
      <c r="MIF245" s="242"/>
      <c r="MIG245" s="242"/>
      <c r="MIH245" s="242"/>
      <c r="MII245" s="242"/>
      <c r="MIJ245" s="242"/>
      <c r="MIK245" s="242"/>
      <c r="MIL245" s="242"/>
      <c r="MIM245" s="242"/>
      <c r="MIN245" s="242"/>
      <c r="MIO245" s="242"/>
      <c r="MIP245" s="242"/>
      <c r="MIQ245" s="242"/>
      <c r="MIR245" s="242"/>
      <c r="MIS245" s="242"/>
      <c r="MIT245" s="242"/>
      <c r="MIU245" s="242"/>
      <c r="MIV245" s="242"/>
      <c r="MIW245" s="242"/>
      <c r="MIX245" s="242"/>
      <c r="MIY245" s="242"/>
      <c r="MIZ245" s="242"/>
      <c r="MJA245" s="242"/>
      <c r="MJB245" s="242"/>
      <c r="MJC245" s="242"/>
      <c r="MJD245" s="242"/>
      <c r="MJE245" s="242"/>
      <c r="MJF245" s="242"/>
      <c r="MJG245" s="242"/>
      <c r="MJH245" s="242"/>
      <c r="MJI245" s="242"/>
      <c r="MJJ245" s="242"/>
      <c r="MJK245" s="242"/>
      <c r="MJL245" s="242"/>
      <c r="MJM245" s="242"/>
      <c r="MJN245" s="242"/>
      <c r="MJO245" s="242"/>
      <c r="MJP245" s="242"/>
      <c r="MJQ245" s="242"/>
      <c r="MJR245" s="242"/>
      <c r="MJS245" s="242"/>
      <c r="MJT245" s="242"/>
      <c r="MJU245" s="242"/>
      <c r="MJV245" s="242"/>
      <c r="MJW245" s="242"/>
      <c r="MJX245" s="242"/>
      <c r="MJY245" s="242"/>
      <c r="MJZ245" s="242"/>
      <c r="MKA245" s="242"/>
      <c r="MKB245" s="242"/>
      <c r="MKC245" s="242"/>
      <c r="MKD245" s="242"/>
      <c r="MKE245" s="242"/>
      <c r="MKF245" s="242"/>
      <c r="MKG245" s="242"/>
      <c r="MKH245" s="242"/>
      <c r="MKI245" s="242"/>
      <c r="MKJ245" s="242"/>
      <c r="MKK245" s="242"/>
      <c r="MKL245" s="242"/>
      <c r="MKM245" s="242"/>
      <c r="MKN245" s="242"/>
      <c r="MKO245" s="242"/>
      <c r="MKP245" s="242"/>
      <c r="MKQ245" s="242"/>
      <c r="MKR245" s="242"/>
      <c r="MKS245" s="242"/>
      <c r="MKT245" s="242"/>
      <c r="MKU245" s="242"/>
      <c r="MKV245" s="242"/>
      <c r="MKW245" s="242"/>
      <c r="MKX245" s="242"/>
      <c r="MKY245" s="242"/>
      <c r="MKZ245" s="242"/>
      <c r="MLA245" s="242"/>
      <c r="MLB245" s="242"/>
      <c r="MLC245" s="242"/>
      <c r="MLD245" s="242"/>
      <c r="MLE245" s="242"/>
      <c r="MLF245" s="242"/>
      <c r="MLG245" s="242"/>
      <c r="MLH245" s="242"/>
      <c r="MLI245" s="242"/>
      <c r="MLJ245" s="242"/>
      <c r="MLK245" s="242"/>
      <c r="MLL245" s="242"/>
      <c r="MLM245" s="242"/>
      <c r="MLN245" s="242"/>
      <c r="MLO245" s="242"/>
      <c r="MLP245" s="242"/>
      <c r="MLQ245" s="242"/>
      <c r="MLR245" s="242"/>
      <c r="MLS245" s="242"/>
      <c r="MLT245" s="242"/>
      <c r="MLU245" s="242"/>
      <c r="MLV245" s="242"/>
      <c r="MLW245" s="242"/>
      <c r="MLX245" s="242"/>
      <c r="MLY245" s="242"/>
      <c r="MLZ245" s="242"/>
      <c r="MMA245" s="242"/>
      <c r="MMB245" s="242"/>
      <c r="MMC245" s="242"/>
      <c r="MMD245" s="242"/>
      <c r="MME245" s="242"/>
      <c r="MMF245" s="242"/>
      <c r="MMG245" s="242"/>
      <c r="MMH245" s="242"/>
      <c r="MMI245" s="242"/>
      <c r="MMJ245" s="242"/>
      <c r="MMK245" s="242"/>
      <c r="MML245" s="242"/>
      <c r="MMM245" s="242"/>
      <c r="MMN245" s="242"/>
      <c r="MMO245" s="242"/>
      <c r="MMP245" s="242"/>
      <c r="MMQ245" s="242"/>
      <c r="MMR245" s="242"/>
      <c r="MMS245" s="242"/>
      <c r="MMT245" s="242"/>
      <c r="MMU245" s="242"/>
      <c r="MMV245" s="242"/>
      <c r="MMW245" s="242"/>
      <c r="MMX245" s="242"/>
      <c r="MMY245" s="242"/>
      <c r="MMZ245" s="242"/>
      <c r="MNA245" s="242"/>
      <c r="MNB245" s="242"/>
      <c r="MNC245" s="242"/>
      <c r="MND245" s="242"/>
      <c r="MNE245" s="242"/>
      <c r="MNF245" s="242"/>
      <c r="MNG245" s="242"/>
      <c r="MNH245" s="242"/>
      <c r="MNI245" s="242"/>
      <c r="MNJ245" s="242"/>
      <c r="MNK245" s="242"/>
      <c r="MNL245" s="242"/>
      <c r="MNM245" s="242"/>
      <c r="MNN245" s="242"/>
      <c r="MNO245" s="242"/>
      <c r="MNP245" s="242"/>
      <c r="MNQ245" s="242"/>
      <c r="MNR245" s="242"/>
      <c r="MNS245" s="242"/>
      <c r="MNT245" s="242"/>
      <c r="MNU245" s="242"/>
      <c r="MNV245" s="242"/>
      <c r="MNW245" s="242"/>
      <c r="MNX245" s="242"/>
      <c r="MNY245" s="242"/>
      <c r="MNZ245" s="242"/>
      <c r="MOA245" s="242"/>
      <c r="MOB245" s="242"/>
      <c r="MOC245" s="242"/>
      <c r="MOD245" s="242"/>
      <c r="MOE245" s="242"/>
      <c r="MOF245" s="242"/>
      <c r="MOG245" s="242"/>
      <c r="MOH245" s="242"/>
      <c r="MOI245" s="242"/>
      <c r="MOJ245" s="242"/>
      <c r="MOK245" s="242"/>
      <c r="MOL245" s="242"/>
      <c r="MOM245" s="242"/>
      <c r="MON245" s="242"/>
      <c r="MOO245" s="242"/>
      <c r="MOP245" s="242"/>
      <c r="MOQ245" s="242"/>
      <c r="MOR245" s="242"/>
      <c r="MOS245" s="242"/>
      <c r="MOT245" s="242"/>
      <c r="MOU245" s="242"/>
      <c r="MOV245" s="242"/>
      <c r="MOW245" s="242"/>
      <c r="MOX245" s="242"/>
      <c r="MOY245" s="242"/>
      <c r="MOZ245" s="242"/>
      <c r="MPA245" s="242"/>
      <c r="MPB245" s="242"/>
      <c r="MPC245" s="242"/>
      <c r="MPD245" s="242"/>
      <c r="MPE245" s="242"/>
      <c r="MPF245" s="242"/>
      <c r="MPG245" s="242"/>
      <c r="MPH245" s="242"/>
      <c r="MPI245" s="242"/>
      <c r="MPJ245" s="242"/>
      <c r="MPK245" s="242"/>
      <c r="MPL245" s="242"/>
      <c r="MPM245" s="242"/>
      <c r="MPN245" s="242"/>
      <c r="MPO245" s="242"/>
      <c r="MPP245" s="242"/>
      <c r="MPQ245" s="242"/>
      <c r="MPR245" s="242"/>
      <c r="MPS245" s="242"/>
      <c r="MPT245" s="242"/>
      <c r="MPU245" s="242"/>
      <c r="MPV245" s="242"/>
      <c r="MPW245" s="242"/>
      <c r="MPX245" s="242"/>
      <c r="MPY245" s="242"/>
      <c r="MPZ245" s="242"/>
      <c r="MQA245" s="242"/>
      <c r="MQB245" s="242"/>
      <c r="MQC245" s="242"/>
      <c r="MQD245" s="242"/>
      <c r="MQE245" s="242"/>
      <c r="MQF245" s="242"/>
      <c r="MQG245" s="242"/>
      <c r="MQH245" s="242"/>
      <c r="MQI245" s="242"/>
      <c r="MQJ245" s="242"/>
      <c r="MQK245" s="242"/>
      <c r="MQL245" s="242"/>
      <c r="MQM245" s="242"/>
      <c r="MQN245" s="242"/>
      <c r="MQO245" s="242"/>
      <c r="MQP245" s="242"/>
      <c r="MQQ245" s="242"/>
      <c r="MQR245" s="242"/>
      <c r="MQS245" s="242"/>
      <c r="MQT245" s="242"/>
      <c r="MQU245" s="242"/>
      <c r="MQV245" s="242"/>
      <c r="MQW245" s="242"/>
      <c r="MQX245" s="242"/>
      <c r="MQY245" s="242"/>
      <c r="MQZ245" s="242"/>
      <c r="MRA245" s="242"/>
      <c r="MRB245" s="242"/>
      <c r="MRC245" s="242"/>
      <c r="MRD245" s="242"/>
      <c r="MRE245" s="242"/>
      <c r="MRF245" s="242"/>
      <c r="MRG245" s="242"/>
      <c r="MRH245" s="242"/>
      <c r="MRI245" s="242"/>
      <c r="MRJ245" s="242"/>
      <c r="MRK245" s="242"/>
      <c r="MRL245" s="242"/>
      <c r="MRM245" s="242"/>
      <c r="MRN245" s="242"/>
      <c r="MRO245" s="242"/>
      <c r="MRP245" s="242"/>
      <c r="MRQ245" s="242"/>
      <c r="MRR245" s="242"/>
      <c r="MRS245" s="242"/>
      <c r="MRT245" s="242"/>
      <c r="MRU245" s="242"/>
      <c r="MRV245" s="242"/>
      <c r="MRW245" s="242"/>
      <c r="MRX245" s="242"/>
      <c r="MRY245" s="242"/>
      <c r="MRZ245" s="242"/>
      <c r="MSA245" s="242"/>
      <c r="MSB245" s="242"/>
      <c r="MSC245" s="242"/>
      <c r="MSD245" s="242"/>
      <c r="MSE245" s="242"/>
      <c r="MSF245" s="242"/>
      <c r="MSG245" s="242"/>
      <c r="MSH245" s="242"/>
      <c r="MSI245" s="242"/>
      <c r="MSJ245" s="242"/>
      <c r="MSK245" s="242"/>
      <c r="MSL245" s="242"/>
      <c r="MSM245" s="242"/>
      <c r="MSN245" s="242"/>
      <c r="MSO245" s="242"/>
      <c r="MSP245" s="242"/>
      <c r="MSQ245" s="242"/>
      <c r="MSR245" s="242"/>
      <c r="MSS245" s="242"/>
      <c r="MST245" s="242"/>
      <c r="MSU245" s="242"/>
      <c r="MSV245" s="242"/>
      <c r="MSW245" s="242"/>
      <c r="MSX245" s="242"/>
      <c r="MSY245" s="242"/>
      <c r="MSZ245" s="242"/>
      <c r="MTA245" s="242"/>
      <c r="MTB245" s="242"/>
      <c r="MTC245" s="242"/>
      <c r="MTD245" s="242"/>
      <c r="MTE245" s="242"/>
      <c r="MTF245" s="242"/>
      <c r="MTG245" s="242"/>
      <c r="MTH245" s="242"/>
      <c r="MTI245" s="242"/>
      <c r="MTJ245" s="242"/>
      <c r="MTK245" s="242"/>
      <c r="MTL245" s="242"/>
      <c r="MTM245" s="242"/>
      <c r="MTN245" s="242"/>
      <c r="MTO245" s="242"/>
      <c r="MTP245" s="242"/>
      <c r="MTQ245" s="242"/>
      <c r="MTR245" s="242"/>
      <c r="MTS245" s="242"/>
      <c r="MTT245" s="242"/>
      <c r="MTU245" s="242"/>
      <c r="MTV245" s="242"/>
      <c r="MTW245" s="242"/>
      <c r="MTX245" s="242"/>
      <c r="MTY245" s="242"/>
      <c r="MTZ245" s="242"/>
      <c r="MUA245" s="242"/>
      <c r="MUB245" s="242"/>
      <c r="MUC245" s="242"/>
      <c r="MUD245" s="242"/>
      <c r="MUE245" s="242"/>
      <c r="MUF245" s="242"/>
      <c r="MUG245" s="242"/>
      <c r="MUH245" s="242"/>
      <c r="MUI245" s="242"/>
      <c r="MUJ245" s="242"/>
      <c r="MUK245" s="242"/>
      <c r="MUL245" s="242"/>
      <c r="MUM245" s="242"/>
      <c r="MUN245" s="242"/>
      <c r="MUO245" s="242"/>
      <c r="MUP245" s="242"/>
      <c r="MUQ245" s="242"/>
      <c r="MUR245" s="242"/>
      <c r="MUS245" s="242"/>
      <c r="MUT245" s="242"/>
      <c r="MUU245" s="242"/>
      <c r="MUV245" s="242"/>
      <c r="MUW245" s="242"/>
      <c r="MUX245" s="242"/>
      <c r="MUY245" s="242"/>
      <c r="MUZ245" s="242"/>
      <c r="MVA245" s="242"/>
      <c r="MVB245" s="242"/>
      <c r="MVC245" s="242"/>
      <c r="MVD245" s="242"/>
      <c r="MVE245" s="242"/>
      <c r="MVF245" s="242"/>
      <c r="MVG245" s="242"/>
      <c r="MVH245" s="242"/>
      <c r="MVI245" s="242"/>
      <c r="MVJ245" s="242"/>
      <c r="MVK245" s="242"/>
      <c r="MVL245" s="242"/>
      <c r="MVM245" s="242"/>
      <c r="MVN245" s="242"/>
      <c r="MVO245" s="242"/>
      <c r="MVP245" s="242"/>
      <c r="MVQ245" s="242"/>
      <c r="MVR245" s="242"/>
      <c r="MVS245" s="242"/>
      <c r="MVT245" s="242"/>
      <c r="MVU245" s="242"/>
      <c r="MVV245" s="242"/>
      <c r="MVW245" s="242"/>
      <c r="MVX245" s="242"/>
      <c r="MVY245" s="242"/>
      <c r="MVZ245" s="242"/>
      <c r="MWA245" s="242"/>
      <c r="MWB245" s="242"/>
      <c r="MWC245" s="242"/>
      <c r="MWD245" s="242"/>
      <c r="MWE245" s="242"/>
      <c r="MWF245" s="242"/>
      <c r="MWG245" s="242"/>
      <c r="MWH245" s="242"/>
      <c r="MWI245" s="242"/>
      <c r="MWJ245" s="242"/>
      <c r="MWK245" s="242"/>
      <c r="MWL245" s="242"/>
      <c r="MWM245" s="242"/>
      <c r="MWN245" s="242"/>
      <c r="MWO245" s="242"/>
      <c r="MWP245" s="242"/>
      <c r="MWQ245" s="242"/>
      <c r="MWR245" s="242"/>
      <c r="MWS245" s="242"/>
      <c r="MWT245" s="242"/>
      <c r="MWU245" s="242"/>
      <c r="MWV245" s="242"/>
      <c r="MWW245" s="242"/>
      <c r="MWX245" s="242"/>
      <c r="MWY245" s="242"/>
      <c r="MWZ245" s="242"/>
      <c r="MXA245" s="242"/>
      <c r="MXB245" s="242"/>
      <c r="MXC245" s="242"/>
      <c r="MXD245" s="242"/>
      <c r="MXE245" s="242"/>
      <c r="MXF245" s="242"/>
      <c r="MXG245" s="242"/>
      <c r="MXH245" s="242"/>
      <c r="MXI245" s="242"/>
      <c r="MXJ245" s="242"/>
      <c r="MXK245" s="242"/>
      <c r="MXL245" s="242"/>
      <c r="MXM245" s="242"/>
      <c r="MXN245" s="242"/>
      <c r="MXO245" s="242"/>
      <c r="MXP245" s="242"/>
      <c r="MXQ245" s="242"/>
      <c r="MXR245" s="242"/>
      <c r="MXS245" s="242"/>
      <c r="MXT245" s="242"/>
      <c r="MXU245" s="242"/>
      <c r="MXV245" s="242"/>
      <c r="MXW245" s="242"/>
      <c r="MXX245" s="242"/>
      <c r="MXY245" s="242"/>
      <c r="MXZ245" s="242"/>
      <c r="MYA245" s="242"/>
      <c r="MYB245" s="242"/>
      <c r="MYC245" s="242"/>
      <c r="MYD245" s="242"/>
      <c r="MYE245" s="242"/>
      <c r="MYF245" s="242"/>
      <c r="MYG245" s="242"/>
      <c r="MYH245" s="242"/>
      <c r="MYI245" s="242"/>
      <c r="MYJ245" s="242"/>
      <c r="MYK245" s="242"/>
      <c r="MYL245" s="242"/>
      <c r="MYM245" s="242"/>
      <c r="MYN245" s="242"/>
      <c r="MYO245" s="242"/>
      <c r="MYP245" s="242"/>
      <c r="MYQ245" s="242"/>
      <c r="MYR245" s="242"/>
      <c r="MYS245" s="242"/>
      <c r="MYT245" s="242"/>
      <c r="MYU245" s="242"/>
      <c r="MYV245" s="242"/>
      <c r="MYW245" s="242"/>
      <c r="MYX245" s="242"/>
      <c r="MYY245" s="242"/>
      <c r="MYZ245" s="242"/>
      <c r="MZA245" s="242"/>
      <c r="MZB245" s="242"/>
      <c r="MZC245" s="242"/>
      <c r="MZD245" s="242"/>
      <c r="MZE245" s="242"/>
      <c r="MZF245" s="242"/>
      <c r="MZG245" s="242"/>
      <c r="MZH245" s="242"/>
      <c r="MZI245" s="242"/>
      <c r="MZJ245" s="242"/>
      <c r="MZK245" s="242"/>
      <c r="MZL245" s="242"/>
      <c r="MZM245" s="242"/>
      <c r="MZN245" s="242"/>
      <c r="MZO245" s="242"/>
      <c r="MZP245" s="242"/>
      <c r="MZQ245" s="242"/>
      <c r="MZR245" s="242"/>
      <c r="MZS245" s="242"/>
      <c r="MZT245" s="242"/>
      <c r="MZU245" s="242"/>
      <c r="MZV245" s="242"/>
      <c r="MZW245" s="242"/>
      <c r="MZX245" s="242"/>
      <c r="MZY245" s="242"/>
      <c r="MZZ245" s="242"/>
      <c r="NAA245" s="242"/>
      <c r="NAB245" s="242"/>
      <c r="NAC245" s="242"/>
      <c r="NAD245" s="242"/>
      <c r="NAE245" s="242"/>
      <c r="NAF245" s="242"/>
      <c r="NAG245" s="242"/>
      <c r="NAH245" s="242"/>
      <c r="NAI245" s="242"/>
      <c r="NAJ245" s="242"/>
      <c r="NAK245" s="242"/>
      <c r="NAL245" s="242"/>
      <c r="NAM245" s="242"/>
      <c r="NAN245" s="242"/>
      <c r="NAO245" s="242"/>
      <c r="NAP245" s="242"/>
      <c r="NAQ245" s="242"/>
      <c r="NAR245" s="242"/>
      <c r="NAS245" s="242"/>
      <c r="NAT245" s="242"/>
      <c r="NAU245" s="242"/>
      <c r="NAV245" s="242"/>
      <c r="NAW245" s="242"/>
      <c r="NAX245" s="242"/>
      <c r="NAY245" s="242"/>
      <c r="NAZ245" s="242"/>
      <c r="NBA245" s="242"/>
      <c r="NBB245" s="242"/>
      <c r="NBC245" s="242"/>
      <c r="NBD245" s="242"/>
      <c r="NBE245" s="242"/>
      <c r="NBF245" s="242"/>
      <c r="NBG245" s="242"/>
      <c r="NBH245" s="242"/>
      <c r="NBI245" s="242"/>
      <c r="NBJ245" s="242"/>
      <c r="NBK245" s="242"/>
      <c r="NBL245" s="242"/>
      <c r="NBM245" s="242"/>
      <c r="NBN245" s="242"/>
      <c r="NBO245" s="242"/>
      <c r="NBP245" s="242"/>
      <c r="NBQ245" s="242"/>
      <c r="NBR245" s="242"/>
      <c r="NBS245" s="242"/>
      <c r="NBT245" s="242"/>
      <c r="NBU245" s="242"/>
      <c r="NBV245" s="242"/>
      <c r="NBW245" s="242"/>
      <c r="NBX245" s="242"/>
      <c r="NBY245" s="242"/>
      <c r="NBZ245" s="242"/>
      <c r="NCA245" s="242"/>
      <c r="NCB245" s="242"/>
      <c r="NCC245" s="242"/>
      <c r="NCD245" s="242"/>
      <c r="NCE245" s="242"/>
      <c r="NCF245" s="242"/>
      <c r="NCG245" s="242"/>
      <c r="NCH245" s="242"/>
      <c r="NCI245" s="242"/>
      <c r="NCJ245" s="242"/>
      <c r="NCK245" s="242"/>
      <c r="NCL245" s="242"/>
      <c r="NCM245" s="242"/>
      <c r="NCN245" s="242"/>
      <c r="NCO245" s="242"/>
      <c r="NCP245" s="242"/>
      <c r="NCQ245" s="242"/>
      <c r="NCR245" s="242"/>
      <c r="NCS245" s="242"/>
      <c r="NCT245" s="242"/>
      <c r="NCU245" s="242"/>
      <c r="NCV245" s="242"/>
      <c r="NCW245" s="242"/>
      <c r="NCX245" s="242"/>
      <c r="NCY245" s="242"/>
      <c r="NCZ245" s="242"/>
      <c r="NDA245" s="242"/>
      <c r="NDB245" s="242"/>
      <c r="NDC245" s="242"/>
      <c r="NDD245" s="242"/>
      <c r="NDE245" s="242"/>
      <c r="NDF245" s="242"/>
      <c r="NDG245" s="242"/>
      <c r="NDH245" s="242"/>
      <c r="NDI245" s="242"/>
      <c r="NDJ245" s="242"/>
      <c r="NDK245" s="242"/>
      <c r="NDL245" s="242"/>
      <c r="NDM245" s="242"/>
      <c r="NDN245" s="242"/>
      <c r="NDO245" s="242"/>
      <c r="NDP245" s="242"/>
      <c r="NDQ245" s="242"/>
      <c r="NDR245" s="242"/>
      <c r="NDS245" s="242"/>
      <c r="NDT245" s="242"/>
      <c r="NDU245" s="242"/>
      <c r="NDV245" s="242"/>
      <c r="NDW245" s="242"/>
      <c r="NDX245" s="242"/>
      <c r="NDY245" s="242"/>
      <c r="NDZ245" s="242"/>
      <c r="NEA245" s="242"/>
      <c r="NEB245" s="242"/>
      <c r="NEC245" s="242"/>
      <c r="NED245" s="242"/>
      <c r="NEE245" s="242"/>
      <c r="NEF245" s="242"/>
      <c r="NEG245" s="242"/>
      <c r="NEH245" s="242"/>
      <c r="NEI245" s="242"/>
      <c r="NEJ245" s="242"/>
      <c r="NEK245" s="242"/>
      <c r="NEL245" s="242"/>
      <c r="NEM245" s="242"/>
      <c r="NEN245" s="242"/>
      <c r="NEO245" s="242"/>
      <c r="NEP245" s="242"/>
      <c r="NEQ245" s="242"/>
      <c r="NER245" s="242"/>
      <c r="NES245" s="242"/>
      <c r="NET245" s="242"/>
      <c r="NEU245" s="242"/>
      <c r="NEV245" s="242"/>
      <c r="NEW245" s="242"/>
      <c r="NEX245" s="242"/>
      <c r="NEY245" s="242"/>
      <c r="NEZ245" s="242"/>
      <c r="NFA245" s="242"/>
      <c r="NFB245" s="242"/>
      <c r="NFC245" s="242"/>
      <c r="NFD245" s="242"/>
      <c r="NFE245" s="242"/>
      <c r="NFF245" s="242"/>
      <c r="NFG245" s="242"/>
      <c r="NFH245" s="242"/>
      <c r="NFI245" s="242"/>
      <c r="NFJ245" s="242"/>
      <c r="NFK245" s="242"/>
      <c r="NFL245" s="242"/>
      <c r="NFM245" s="242"/>
      <c r="NFN245" s="242"/>
      <c r="NFO245" s="242"/>
      <c r="NFP245" s="242"/>
      <c r="NFQ245" s="242"/>
      <c r="NFR245" s="242"/>
      <c r="NFS245" s="242"/>
      <c r="NFT245" s="242"/>
      <c r="NFU245" s="242"/>
      <c r="NFV245" s="242"/>
      <c r="NFW245" s="242"/>
      <c r="NFX245" s="242"/>
      <c r="NFY245" s="242"/>
      <c r="NFZ245" s="242"/>
      <c r="NGA245" s="242"/>
      <c r="NGB245" s="242"/>
      <c r="NGC245" s="242"/>
      <c r="NGD245" s="242"/>
      <c r="NGE245" s="242"/>
      <c r="NGF245" s="242"/>
      <c r="NGG245" s="242"/>
      <c r="NGH245" s="242"/>
      <c r="NGI245" s="242"/>
      <c r="NGJ245" s="242"/>
      <c r="NGK245" s="242"/>
      <c r="NGL245" s="242"/>
      <c r="NGM245" s="242"/>
      <c r="NGN245" s="242"/>
      <c r="NGO245" s="242"/>
      <c r="NGP245" s="242"/>
      <c r="NGQ245" s="242"/>
      <c r="NGR245" s="242"/>
      <c r="NGS245" s="242"/>
      <c r="NGT245" s="242"/>
      <c r="NGU245" s="242"/>
      <c r="NGV245" s="242"/>
      <c r="NGW245" s="242"/>
      <c r="NGX245" s="242"/>
      <c r="NGY245" s="242"/>
      <c r="NGZ245" s="242"/>
      <c r="NHA245" s="242"/>
      <c r="NHB245" s="242"/>
      <c r="NHC245" s="242"/>
      <c r="NHD245" s="242"/>
      <c r="NHE245" s="242"/>
      <c r="NHF245" s="242"/>
      <c r="NHG245" s="242"/>
      <c r="NHH245" s="242"/>
      <c r="NHI245" s="242"/>
      <c r="NHJ245" s="242"/>
      <c r="NHK245" s="242"/>
      <c r="NHL245" s="242"/>
      <c r="NHM245" s="242"/>
      <c r="NHN245" s="242"/>
      <c r="NHO245" s="242"/>
      <c r="NHP245" s="242"/>
      <c r="NHQ245" s="242"/>
      <c r="NHR245" s="242"/>
      <c r="NHS245" s="242"/>
      <c r="NHT245" s="242"/>
      <c r="NHU245" s="242"/>
      <c r="NHV245" s="242"/>
      <c r="NHW245" s="242"/>
      <c r="NHX245" s="242"/>
      <c r="NHY245" s="242"/>
      <c r="NHZ245" s="242"/>
      <c r="NIA245" s="242"/>
      <c r="NIB245" s="242"/>
      <c r="NIC245" s="242"/>
      <c r="NID245" s="242"/>
      <c r="NIE245" s="242"/>
      <c r="NIF245" s="242"/>
      <c r="NIG245" s="242"/>
      <c r="NIH245" s="242"/>
      <c r="NII245" s="242"/>
      <c r="NIJ245" s="242"/>
      <c r="NIK245" s="242"/>
      <c r="NIL245" s="242"/>
      <c r="NIM245" s="242"/>
      <c r="NIN245" s="242"/>
      <c r="NIO245" s="242"/>
      <c r="NIP245" s="242"/>
      <c r="NIQ245" s="242"/>
      <c r="NIR245" s="242"/>
      <c r="NIS245" s="242"/>
      <c r="NIT245" s="242"/>
      <c r="NIU245" s="242"/>
      <c r="NIV245" s="242"/>
      <c r="NIW245" s="242"/>
      <c r="NIX245" s="242"/>
      <c r="NIY245" s="242"/>
      <c r="NIZ245" s="242"/>
      <c r="NJA245" s="242"/>
      <c r="NJB245" s="242"/>
      <c r="NJC245" s="242"/>
      <c r="NJD245" s="242"/>
      <c r="NJE245" s="242"/>
      <c r="NJF245" s="242"/>
      <c r="NJG245" s="242"/>
      <c r="NJH245" s="242"/>
      <c r="NJI245" s="242"/>
      <c r="NJJ245" s="242"/>
      <c r="NJK245" s="242"/>
      <c r="NJL245" s="242"/>
      <c r="NJM245" s="242"/>
      <c r="NJN245" s="242"/>
      <c r="NJO245" s="242"/>
      <c r="NJP245" s="242"/>
      <c r="NJQ245" s="242"/>
      <c r="NJR245" s="242"/>
      <c r="NJS245" s="242"/>
      <c r="NJT245" s="242"/>
      <c r="NJU245" s="242"/>
      <c r="NJV245" s="242"/>
      <c r="NJW245" s="242"/>
      <c r="NJX245" s="242"/>
      <c r="NJY245" s="242"/>
      <c r="NJZ245" s="242"/>
      <c r="NKA245" s="242"/>
      <c r="NKB245" s="242"/>
      <c r="NKC245" s="242"/>
      <c r="NKD245" s="242"/>
      <c r="NKE245" s="242"/>
      <c r="NKF245" s="242"/>
      <c r="NKG245" s="242"/>
      <c r="NKH245" s="242"/>
      <c r="NKI245" s="242"/>
      <c r="NKJ245" s="242"/>
      <c r="NKK245" s="242"/>
      <c r="NKL245" s="242"/>
      <c r="NKM245" s="242"/>
      <c r="NKN245" s="242"/>
      <c r="NKO245" s="242"/>
      <c r="NKP245" s="242"/>
      <c r="NKQ245" s="242"/>
      <c r="NKR245" s="242"/>
      <c r="NKS245" s="242"/>
      <c r="NKT245" s="242"/>
      <c r="NKU245" s="242"/>
      <c r="NKV245" s="242"/>
      <c r="NKW245" s="242"/>
      <c r="NKX245" s="242"/>
      <c r="NKY245" s="242"/>
      <c r="NKZ245" s="242"/>
      <c r="NLA245" s="242"/>
      <c r="NLB245" s="242"/>
      <c r="NLC245" s="242"/>
      <c r="NLD245" s="242"/>
      <c r="NLE245" s="242"/>
      <c r="NLF245" s="242"/>
      <c r="NLG245" s="242"/>
      <c r="NLH245" s="242"/>
      <c r="NLI245" s="242"/>
      <c r="NLJ245" s="242"/>
      <c r="NLK245" s="242"/>
      <c r="NLL245" s="242"/>
      <c r="NLM245" s="242"/>
      <c r="NLN245" s="242"/>
      <c r="NLO245" s="242"/>
      <c r="NLP245" s="242"/>
      <c r="NLQ245" s="242"/>
      <c r="NLR245" s="242"/>
      <c r="NLS245" s="242"/>
      <c r="NLT245" s="242"/>
      <c r="NLU245" s="242"/>
      <c r="NLV245" s="242"/>
      <c r="NLW245" s="242"/>
      <c r="NLX245" s="242"/>
      <c r="NLY245" s="242"/>
      <c r="NLZ245" s="242"/>
      <c r="NMA245" s="242"/>
      <c r="NMB245" s="242"/>
      <c r="NMC245" s="242"/>
      <c r="NMD245" s="242"/>
      <c r="NME245" s="242"/>
      <c r="NMF245" s="242"/>
      <c r="NMG245" s="242"/>
      <c r="NMH245" s="242"/>
      <c r="NMI245" s="242"/>
      <c r="NMJ245" s="242"/>
      <c r="NMK245" s="242"/>
      <c r="NML245" s="242"/>
      <c r="NMM245" s="242"/>
      <c r="NMN245" s="242"/>
      <c r="NMO245" s="242"/>
      <c r="NMP245" s="242"/>
      <c r="NMQ245" s="242"/>
      <c r="NMR245" s="242"/>
      <c r="NMS245" s="242"/>
      <c r="NMT245" s="242"/>
      <c r="NMU245" s="242"/>
      <c r="NMV245" s="242"/>
      <c r="NMW245" s="242"/>
      <c r="NMX245" s="242"/>
      <c r="NMY245" s="242"/>
      <c r="NMZ245" s="242"/>
      <c r="NNA245" s="242"/>
      <c r="NNB245" s="242"/>
      <c r="NNC245" s="242"/>
      <c r="NND245" s="242"/>
      <c r="NNE245" s="242"/>
      <c r="NNF245" s="242"/>
      <c r="NNG245" s="242"/>
      <c r="NNH245" s="242"/>
      <c r="NNI245" s="242"/>
      <c r="NNJ245" s="242"/>
      <c r="NNK245" s="242"/>
      <c r="NNL245" s="242"/>
      <c r="NNM245" s="242"/>
      <c r="NNN245" s="242"/>
      <c r="NNO245" s="242"/>
      <c r="NNP245" s="242"/>
      <c r="NNQ245" s="242"/>
      <c r="NNR245" s="242"/>
      <c r="NNS245" s="242"/>
      <c r="NNT245" s="242"/>
      <c r="NNU245" s="242"/>
      <c r="NNV245" s="242"/>
      <c r="NNW245" s="242"/>
      <c r="NNX245" s="242"/>
      <c r="NNY245" s="242"/>
      <c r="NNZ245" s="242"/>
      <c r="NOA245" s="242"/>
      <c r="NOB245" s="242"/>
      <c r="NOC245" s="242"/>
      <c r="NOD245" s="242"/>
      <c r="NOE245" s="242"/>
      <c r="NOF245" s="242"/>
      <c r="NOG245" s="242"/>
      <c r="NOH245" s="242"/>
      <c r="NOI245" s="242"/>
      <c r="NOJ245" s="242"/>
      <c r="NOK245" s="242"/>
      <c r="NOL245" s="242"/>
      <c r="NOM245" s="242"/>
      <c r="NON245" s="242"/>
      <c r="NOO245" s="242"/>
      <c r="NOP245" s="242"/>
      <c r="NOQ245" s="242"/>
      <c r="NOR245" s="242"/>
      <c r="NOS245" s="242"/>
      <c r="NOT245" s="242"/>
      <c r="NOU245" s="242"/>
      <c r="NOV245" s="242"/>
      <c r="NOW245" s="242"/>
      <c r="NOX245" s="242"/>
      <c r="NOY245" s="242"/>
      <c r="NOZ245" s="242"/>
      <c r="NPA245" s="242"/>
      <c r="NPB245" s="242"/>
      <c r="NPC245" s="242"/>
      <c r="NPD245" s="242"/>
      <c r="NPE245" s="242"/>
      <c r="NPF245" s="242"/>
      <c r="NPG245" s="242"/>
      <c r="NPH245" s="242"/>
      <c r="NPI245" s="242"/>
      <c r="NPJ245" s="242"/>
      <c r="NPK245" s="242"/>
      <c r="NPL245" s="242"/>
      <c r="NPM245" s="242"/>
      <c r="NPN245" s="242"/>
      <c r="NPO245" s="242"/>
      <c r="NPP245" s="242"/>
      <c r="NPQ245" s="242"/>
      <c r="NPR245" s="242"/>
      <c r="NPS245" s="242"/>
      <c r="NPT245" s="242"/>
      <c r="NPU245" s="242"/>
      <c r="NPV245" s="242"/>
      <c r="NPW245" s="242"/>
      <c r="NPX245" s="242"/>
      <c r="NPY245" s="242"/>
      <c r="NPZ245" s="242"/>
      <c r="NQA245" s="242"/>
      <c r="NQB245" s="242"/>
      <c r="NQC245" s="242"/>
      <c r="NQD245" s="242"/>
      <c r="NQE245" s="242"/>
      <c r="NQF245" s="242"/>
      <c r="NQG245" s="242"/>
      <c r="NQH245" s="242"/>
      <c r="NQI245" s="242"/>
      <c r="NQJ245" s="242"/>
      <c r="NQK245" s="242"/>
      <c r="NQL245" s="242"/>
      <c r="NQM245" s="242"/>
      <c r="NQN245" s="242"/>
      <c r="NQO245" s="242"/>
      <c r="NQP245" s="242"/>
      <c r="NQQ245" s="242"/>
      <c r="NQR245" s="242"/>
      <c r="NQS245" s="242"/>
      <c r="NQT245" s="242"/>
      <c r="NQU245" s="242"/>
      <c r="NQV245" s="242"/>
      <c r="NQW245" s="242"/>
      <c r="NQX245" s="242"/>
      <c r="NQY245" s="242"/>
      <c r="NQZ245" s="242"/>
      <c r="NRA245" s="242"/>
      <c r="NRB245" s="242"/>
      <c r="NRC245" s="242"/>
      <c r="NRD245" s="242"/>
      <c r="NRE245" s="242"/>
      <c r="NRF245" s="242"/>
      <c r="NRG245" s="242"/>
      <c r="NRH245" s="242"/>
      <c r="NRI245" s="242"/>
      <c r="NRJ245" s="242"/>
      <c r="NRK245" s="242"/>
      <c r="NRL245" s="242"/>
      <c r="NRM245" s="242"/>
      <c r="NRN245" s="242"/>
      <c r="NRO245" s="242"/>
      <c r="NRP245" s="242"/>
      <c r="NRQ245" s="242"/>
      <c r="NRR245" s="242"/>
      <c r="NRS245" s="242"/>
      <c r="NRT245" s="242"/>
      <c r="NRU245" s="242"/>
      <c r="NRV245" s="242"/>
      <c r="NRW245" s="242"/>
      <c r="NRX245" s="242"/>
      <c r="NRY245" s="242"/>
      <c r="NRZ245" s="242"/>
      <c r="NSA245" s="242"/>
      <c r="NSB245" s="242"/>
      <c r="NSC245" s="242"/>
      <c r="NSD245" s="242"/>
      <c r="NSE245" s="242"/>
      <c r="NSF245" s="242"/>
      <c r="NSG245" s="242"/>
      <c r="NSH245" s="242"/>
      <c r="NSI245" s="242"/>
      <c r="NSJ245" s="242"/>
      <c r="NSK245" s="242"/>
      <c r="NSL245" s="242"/>
      <c r="NSM245" s="242"/>
      <c r="NSN245" s="242"/>
      <c r="NSO245" s="242"/>
      <c r="NSP245" s="242"/>
      <c r="NSQ245" s="242"/>
      <c r="NSR245" s="242"/>
      <c r="NSS245" s="242"/>
      <c r="NST245" s="242"/>
      <c r="NSU245" s="242"/>
      <c r="NSV245" s="242"/>
      <c r="NSW245" s="242"/>
      <c r="NSX245" s="242"/>
      <c r="NSY245" s="242"/>
      <c r="NSZ245" s="242"/>
      <c r="NTA245" s="242"/>
      <c r="NTB245" s="242"/>
      <c r="NTC245" s="242"/>
      <c r="NTD245" s="242"/>
      <c r="NTE245" s="242"/>
      <c r="NTF245" s="242"/>
      <c r="NTG245" s="242"/>
      <c r="NTH245" s="242"/>
      <c r="NTI245" s="242"/>
      <c r="NTJ245" s="242"/>
      <c r="NTK245" s="242"/>
      <c r="NTL245" s="242"/>
      <c r="NTM245" s="242"/>
      <c r="NTN245" s="242"/>
      <c r="NTO245" s="242"/>
      <c r="NTP245" s="242"/>
      <c r="NTQ245" s="242"/>
      <c r="NTR245" s="242"/>
      <c r="NTS245" s="242"/>
      <c r="NTT245" s="242"/>
      <c r="NTU245" s="242"/>
      <c r="NTV245" s="242"/>
      <c r="NTW245" s="242"/>
      <c r="NTX245" s="242"/>
      <c r="NTY245" s="242"/>
      <c r="NTZ245" s="242"/>
      <c r="NUA245" s="242"/>
      <c r="NUB245" s="242"/>
      <c r="NUC245" s="242"/>
      <c r="NUD245" s="242"/>
      <c r="NUE245" s="242"/>
      <c r="NUF245" s="242"/>
      <c r="NUG245" s="242"/>
      <c r="NUH245" s="242"/>
      <c r="NUI245" s="242"/>
      <c r="NUJ245" s="242"/>
      <c r="NUK245" s="242"/>
      <c r="NUL245" s="242"/>
      <c r="NUM245" s="242"/>
      <c r="NUN245" s="242"/>
      <c r="NUO245" s="242"/>
      <c r="NUP245" s="242"/>
      <c r="NUQ245" s="242"/>
      <c r="NUR245" s="242"/>
      <c r="NUS245" s="242"/>
      <c r="NUT245" s="242"/>
      <c r="NUU245" s="242"/>
      <c r="NUV245" s="242"/>
      <c r="NUW245" s="242"/>
      <c r="NUX245" s="242"/>
      <c r="NUY245" s="242"/>
      <c r="NUZ245" s="242"/>
      <c r="NVA245" s="242"/>
      <c r="NVB245" s="242"/>
      <c r="NVC245" s="242"/>
      <c r="NVD245" s="242"/>
      <c r="NVE245" s="242"/>
      <c r="NVF245" s="242"/>
      <c r="NVG245" s="242"/>
      <c r="NVH245" s="242"/>
      <c r="NVI245" s="242"/>
      <c r="NVJ245" s="242"/>
      <c r="NVK245" s="242"/>
      <c r="NVL245" s="242"/>
      <c r="NVM245" s="242"/>
      <c r="NVN245" s="242"/>
      <c r="NVO245" s="242"/>
      <c r="NVP245" s="242"/>
      <c r="NVQ245" s="242"/>
      <c r="NVR245" s="242"/>
      <c r="NVS245" s="242"/>
      <c r="NVT245" s="242"/>
      <c r="NVU245" s="242"/>
      <c r="NVV245" s="242"/>
      <c r="NVW245" s="242"/>
      <c r="NVX245" s="242"/>
      <c r="NVY245" s="242"/>
      <c r="NVZ245" s="242"/>
      <c r="NWA245" s="242"/>
      <c r="NWB245" s="242"/>
      <c r="NWC245" s="242"/>
      <c r="NWD245" s="242"/>
      <c r="NWE245" s="242"/>
      <c r="NWF245" s="242"/>
      <c r="NWG245" s="242"/>
      <c r="NWH245" s="242"/>
      <c r="NWI245" s="242"/>
      <c r="NWJ245" s="242"/>
      <c r="NWK245" s="242"/>
      <c r="NWL245" s="242"/>
      <c r="NWM245" s="242"/>
      <c r="NWN245" s="242"/>
      <c r="NWO245" s="242"/>
      <c r="NWP245" s="242"/>
      <c r="NWQ245" s="242"/>
      <c r="NWR245" s="242"/>
      <c r="NWS245" s="242"/>
      <c r="NWT245" s="242"/>
      <c r="NWU245" s="242"/>
      <c r="NWV245" s="242"/>
      <c r="NWW245" s="242"/>
      <c r="NWX245" s="242"/>
      <c r="NWY245" s="242"/>
      <c r="NWZ245" s="242"/>
      <c r="NXA245" s="242"/>
      <c r="NXB245" s="242"/>
      <c r="NXC245" s="242"/>
      <c r="NXD245" s="242"/>
      <c r="NXE245" s="242"/>
      <c r="NXF245" s="242"/>
      <c r="NXG245" s="242"/>
      <c r="NXH245" s="242"/>
      <c r="NXI245" s="242"/>
      <c r="NXJ245" s="242"/>
      <c r="NXK245" s="242"/>
      <c r="NXL245" s="242"/>
      <c r="NXM245" s="242"/>
      <c r="NXN245" s="242"/>
      <c r="NXO245" s="242"/>
      <c r="NXP245" s="242"/>
      <c r="NXQ245" s="242"/>
      <c r="NXR245" s="242"/>
      <c r="NXS245" s="242"/>
      <c r="NXT245" s="242"/>
      <c r="NXU245" s="242"/>
      <c r="NXV245" s="242"/>
      <c r="NXW245" s="242"/>
      <c r="NXX245" s="242"/>
      <c r="NXY245" s="242"/>
      <c r="NXZ245" s="242"/>
      <c r="NYA245" s="242"/>
      <c r="NYB245" s="242"/>
      <c r="NYC245" s="242"/>
      <c r="NYD245" s="242"/>
      <c r="NYE245" s="242"/>
      <c r="NYF245" s="242"/>
      <c r="NYG245" s="242"/>
      <c r="NYH245" s="242"/>
      <c r="NYI245" s="242"/>
      <c r="NYJ245" s="242"/>
      <c r="NYK245" s="242"/>
      <c r="NYL245" s="242"/>
      <c r="NYM245" s="242"/>
      <c r="NYN245" s="242"/>
      <c r="NYO245" s="242"/>
      <c r="NYP245" s="242"/>
      <c r="NYQ245" s="242"/>
      <c r="NYR245" s="242"/>
      <c r="NYS245" s="242"/>
      <c r="NYT245" s="242"/>
      <c r="NYU245" s="242"/>
      <c r="NYV245" s="242"/>
      <c r="NYW245" s="242"/>
      <c r="NYX245" s="242"/>
      <c r="NYY245" s="242"/>
      <c r="NYZ245" s="242"/>
      <c r="NZA245" s="242"/>
      <c r="NZB245" s="242"/>
      <c r="NZC245" s="242"/>
      <c r="NZD245" s="242"/>
      <c r="NZE245" s="242"/>
      <c r="NZF245" s="242"/>
      <c r="NZG245" s="242"/>
      <c r="NZH245" s="242"/>
      <c r="NZI245" s="242"/>
      <c r="NZJ245" s="242"/>
      <c r="NZK245" s="242"/>
      <c r="NZL245" s="242"/>
      <c r="NZM245" s="242"/>
      <c r="NZN245" s="242"/>
      <c r="NZO245" s="242"/>
      <c r="NZP245" s="242"/>
      <c r="NZQ245" s="242"/>
      <c r="NZR245" s="242"/>
      <c r="NZS245" s="242"/>
      <c r="NZT245" s="242"/>
      <c r="NZU245" s="242"/>
      <c r="NZV245" s="242"/>
      <c r="NZW245" s="242"/>
      <c r="NZX245" s="242"/>
      <c r="NZY245" s="242"/>
      <c r="NZZ245" s="242"/>
      <c r="OAA245" s="242"/>
      <c r="OAB245" s="242"/>
      <c r="OAC245" s="242"/>
      <c r="OAD245" s="242"/>
      <c r="OAE245" s="242"/>
      <c r="OAF245" s="242"/>
      <c r="OAG245" s="242"/>
      <c r="OAH245" s="242"/>
      <c r="OAI245" s="242"/>
      <c r="OAJ245" s="242"/>
      <c r="OAK245" s="242"/>
      <c r="OAL245" s="242"/>
      <c r="OAM245" s="242"/>
      <c r="OAN245" s="242"/>
      <c r="OAO245" s="242"/>
      <c r="OAP245" s="242"/>
      <c r="OAQ245" s="242"/>
      <c r="OAR245" s="242"/>
      <c r="OAS245" s="242"/>
      <c r="OAT245" s="242"/>
      <c r="OAU245" s="242"/>
      <c r="OAV245" s="242"/>
      <c r="OAW245" s="242"/>
      <c r="OAX245" s="242"/>
      <c r="OAY245" s="242"/>
      <c r="OAZ245" s="242"/>
      <c r="OBA245" s="242"/>
      <c r="OBB245" s="242"/>
      <c r="OBC245" s="242"/>
      <c r="OBD245" s="242"/>
      <c r="OBE245" s="242"/>
      <c r="OBF245" s="242"/>
      <c r="OBG245" s="242"/>
      <c r="OBH245" s="242"/>
      <c r="OBI245" s="242"/>
      <c r="OBJ245" s="242"/>
      <c r="OBK245" s="242"/>
      <c r="OBL245" s="242"/>
      <c r="OBM245" s="242"/>
      <c r="OBN245" s="242"/>
      <c r="OBO245" s="242"/>
      <c r="OBP245" s="242"/>
      <c r="OBQ245" s="242"/>
      <c r="OBR245" s="242"/>
      <c r="OBS245" s="242"/>
      <c r="OBT245" s="242"/>
      <c r="OBU245" s="242"/>
      <c r="OBV245" s="242"/>
      <c r="OBW245" s="242"/>
      <c r="OBX245" s="242"/>
      <c r="OBY245" s="242"/>
      <c r="OBZ245" s="242"/>
      <c r="OCA245" s="242"/>
      <c r="OCB245" s="242"/>
      <c r="OCC245" s="242"/>
      <c r="OCD245" s="242"/>
      <c r="OCE245" s="242"/>
      <c r="OCF245" s="242"/>
      <c r="OCG245" s="242"/>
      <c r="OCH245" s="242"/>
      <c r="OCI245" s="242"/>
      <c r="OCJ245" s="242"/>
      <c r="OCK245" s="242"/>
      <c r="OCL245" s="242"/>
      <c r="OCM245" s="242"/>
      <c r="OCN245" s="242"/>
      <c r="OCO245" s="242"/>
      <c r="OCP245" s="242"/>
      <c r="OCQ245" s="242"/>
      <c r="OCR245" s="242"/>
      <c r="OCS245" s="242"/>
      <c r="OCT245" s="242"/>
      <c r="OCU245" s="242"/>
      <c r="OCV245" s="242"/>
      <c r="OCW245" s="242"/>
      <c r="OCX245" s="242"/>
      <c r="OCY245" s="242"/>
      <c r="OCZ245" s="242"/>
      <c r="ODA245" s="242"/>
      <c r="ODB245" s="242"/>
      <c r="ODC245" s="242"/>
      <c r="ODD245" s="242"/>
      <c r="ODE245" s="242"/>
      <c r="ODF245" s="242"/>
      <c r="ODG245" s="242"/>
      <c r="ODH245" s="242"/>
      <c r="ODI245" s="242"/>
      <c r="ODJ245" s="242"/>
      <c r="ODK245" s="242"/>
      <c r="ODL245" s="242"/>
      <c r="ODM245" s="242"/>
      <c r="ODN245" s="242"/>
      <c r="ODO245" s="242"/>
      <c r="ODP245" s="242"/>
      <c r="ODQ245" s="242"/>
      <c r="ODR245" s="242"/>
      <c r="ODS245" s="242"/>
      <c r="ODT245" s="242"/>
      <c r="ODU245" s="242"/>
      <c r="ODV245" s="242"/>
      <c r="ODW245" s="242"/>
      <c r="ODX245" s="242"/>
      <c r="ODY245" s="242"/>
      <c r="ODZ245" s="242"/>
      <c r="OEA245" s="242"/>
      <c r="OEB245" s="242"/>
      <c r="OEC245" s="242"/>
      <c r="OED245" s="242"/>
      <c r="OEE245" s="242"/>
      <c r="OEF245" s="242"/>
      <c r="OEG245" s="242"/>
      <c r="OEH245" s="242"/>
      <c r="OEI245" s="242"/>
      <c r="OEJ245" s="242"/>
      <c r="OEK245" s="242"/>
      <c r="OEL245" s="242"/>
      <c r="OEM245" s="242"/>
      <c r="OEN245" s="242"/>
      <c r="OEO245" s="242"/>
      <c r="OEP245" s="242"/>
      <c r="OEQ245" s="242"/>
      <c r="OER245" s="242"/>
      <c r="OES245" s="242"/>
      <c r="OET245" s="242"/>
      <c r="OEU245" s="242"/>
      <c r="OEV245" s="242"/>
      <c r="OEW245" s="242"/>
      <c r="OEX245" s="242"/>
      <c r="OEY245" s="242"/>
      <c r="OEZ245" s="242"/>
      <c r="OFA245" s="242"/>
      <c r="OFB245" s="242"/>
      <c r="OFC245" s="242"/>
      <c r="OFD245" s="242"/>
      <c r="OFE245" s="242"/>
      <c r="OFF245" s="242"/>
      <c r="OFG245" s="242"/>
      <c r="OFH245" s="242"/>
      <c r="OFI245" s="242"/>
      <c r="OFJ245" s="242"/>
      <c r="OFK245" s="242"/>
      <c r="OFL245" s="242"/>
      <c r="OFM245" s="242"/>
      <c r="OFN245" s="242"/>
      <c r="OFO245" s="242"/>
      <c r="OFP245" s="242"/>
      <c r="OFQ245" s="242"/>
      <c r="OFR245" s="242"/>
      <c r="OFS245" s="242"/>
      <c r="OFT245" s="242"/>
      <c r="OFU245" s="242"/>
      <c r="OFV245" s="242"/>
      <c r="OFW245" s="242"/>
      <c r="OFX245" s="242"/>
      <c r="OFY245" s="242"/>
      <c r="OFZ245" s="242"/>
      <c r="OGA245" s="242"/>
      <c r="OGB245" s="242"/>
      <c r="OGC245" s="242"/>
      <c r="OGD245" s="242"/>
      <c r="OGE245" s="242"/>
      <c r="OGF245" s="242"/>
      <c r="OGG245" s="242"/>
      <c r="OGH245" s="242"/>
      <c r="OGI245" s="242"/>
      <c r="OGJ245" s="242"/>
      <c r="OGK245" s="242"/>
      <c r="OGL245" s="242"/>
      <c r="OGM245" s="242"/>
      <c r="OGN245" s="242"/>
      <c r="OGO245" s="242"/>
      <c r="OGP245" s="242"/>
      <c r="OGQ245" s="242"/>
      <c r="OGR245" s="242"/>
      <c r="OGS245" s="242"/>
      <c r="OGT245" s="242"/>
      <c r="OGU245" s="242"/>
      <c r="OGV245" s="242"/>
      <c r="OGW245" s="242"/>
      <c r="OGX245" s="242"/>
      <c r="OGY245" s="242"/>
      <c r="OGZ245" s="242"/>
      <c r="OHA245" s="242"/>
      <c r="OHB245" s="242"/>
      <c r="OHC245" s="242"/>
      <c r="OHD245" s="242"/>
      <c r="OHE245" s="242"/>
      <c r="OHF245" s="242"/>
      <c r="OHG245" s="242"/>
      <c r="OHH245" s="242"/>
      <c r="OHI245" s="242"/>
      <c r="OHJ245" s="242"/>
      <c r="OHK245" s="242"/>
      <c r="OHL245" s="242"/>
      <c r="OHM245" s="242"/>
      <c r="OHN245" s="242"/>
      <c r="OHO245" s="242"/>
      <c r="OHP245" s="242"/>
      <c r="OHQ245" s="242"/>
      <c r="OHR245" s="242"/>
      <c r="OHS245" s="242"/>
      <c r="OHT245" s="242"/>
      <c r="OHU245" s="242"/>
      <c r="OHV245" s="242"/>
      <c r="OHW245" s="242"/>
      <c r="OHX245" s="242"/>
      <c r="OHY245" s="242"/>
      <c r="OHZ245" s="242"/>
      <c r="OIA245" s="242"/>
      <c r="OIB245" s="242"/>
      <c r="OIC245" s="242"/>
      <c r="OID245" s="242"/>
      <c r="OIE245" s="242"/>
      <c r="OIF245" s="242"/>
      <c r="OIG245" s="242"/>
      <c r="OIH245" s="242"/>
      <c r="OII245" s="242"/>
      <c r="OIJ245" s="242"/>
      <c r="OIK245" s="242"/>
      <c r="OIL245" s="242"/>
      <c r="OIM245" s="242"/>
      <c r="OIN245" s="242"/>
      <c r="OIO245" s="242"/>
      <c r="OIP245" s="242"/>
      <c r="OIQ245" s="242"/>
      <c r="OIR245" s="242"/>
      <c r="OIS245" s="242"/>
      <c r="OIT245" s="242"/>
      <c r="OIU245" s="242"/>
      <c r="OIV245" s="242"/>
      <c r="OIW245" s="242"/>
      <c r="OIX245" s="242"/>
      <c r="OIY245" s="242"/>
      <c r="OIZ245" s="242"/>
      <c r="OJA245" s="242"/>
      <c r="OJB245" s="242"/>
      <c r="OJC245" s="242"/>
      <c r="OJD245" s="242"/>
      <c r="OJE245" s="242"/>
      <c r="OJF245" s="242"/>
      <c r="OJG245" s="242"/>
      <c r="OJH245" s="242"/>
      <c r="OJI245" s="242"/>
      <c r="OJJ245" s="242"/>
      <c r="OJK245" s="242"/>
      <c r="OJL245" s="242"/>
      <c r="OJM245" s="242"/>
      <c r="OJN245" s="242"/>
      <c r="OJO245" s="242"/>
      <c r="OJP245" s="242"/>
      <c r="OJQ245" s="242"/>
      <c r="OJR245" s="242"/>
      <c r="OJS245" s="242"/>
      <c r="OJT245" s="242"/>
      <c r="OJU245" s="242"/>
      <c r="OJV245" s="242"/>
      <c r="OJW245" s="242"/>
      <c r="OJX245" s="242"/>
      <c r="OJY245" s="242"/>
      <c r="OJZ245" s="242"/>
      <c r="OKA245" s="242"/>
      <c r="OKB245" s="242"/>
      <c r="OKC245" s="242"/>
      <c r="OKD245" s="242"/>
      <c r="OKE245" s="242"/>
      <c r="OKF245" s="242"/>
      <c r="OKG245" s="242"/>
      <c r="OKH245" s="242"/>
      <c r="OKI245" s="242"/>
      <c r="OKJ245" s="242"/>
      <c r="OKK245" s="242"/>
      <c r="OKL245" s="242"/>
      <c r="OKM245" s="242"/>
      <c r="OKN245" s="242"/>
      <c r="OKO245" s="242"/>
      <c r="OKP245" s="242"/>
      <c r="OKQ245" s="242"/>
      <c r="OKR245" s="242"/>
      <c r="OKS245" s="242"/>
      <c r="OKT245" s="242"/>
      <c r="OKU245" s="242"/>
      <c r="OKV245" s="242"/>
      <c r="OKW245" s="242"/>
      <c r="OKX245" s="242"/>
      <c r="OKY245" s="242"/>
      <c r="OKZ245" s="242"/>
      <c r="OLA245" s="242"/>
      <c r="OLB245" s="242"/>
      <c r="OLC245" s="242"/>
      <c r="OLD245" s="242"/>
      <c r="OLE245" s="242"/>
      <c r="OLF245" s="242"/>
      <c r="OLG245" s="242"/>
      <c r="OLH245" s="242"/>
      <c r="OLI245" s="242"/>
      <c r="OLJ245" s="242"/>
      <c r="OLK245" s="242"/>
      <c r="OLL245" s="242"/>
      <c r="OLM245" s="242"/>
      <c r="OLN245" s="242"/>
      <c r="OLO245" s="242"/>
      <c r="OLP245" s="242"/>
      <c r="OLQ245" s="242"/>
      <c r="OLR245" s="242"/>
      <c r="OLS245" s="242"/>
      <c r="OLT245" s="242"/>
      <c r="OLU245" s="242"/>
      <c r="OLV245" s="242"/>
      <c r="OLW245" s="242"/>
      <c r="OLX245" s="242"/>
      <c r="OLY245" s="242"/>
      <c r="OLZ245" s="242"/>
      <c r="OMA245" s="242"/>
      <c r="OMB245" s="242"/>
      <c r="OMC245" s="242"/>
      <c r="OMD245" s="242"/>
      <c r="OME245" s="242"/>
      <c r="OMF245" s="242"/>
      <c r="OMG245" s="242"/>
      <c r="OMH245" s="242"/>
      <c r="OMI245" s="242"/>
      <c r="OMJ245" s="242"/>
      <c r="OMK245" s="242"/>
      <c r="OML245" s="242"/>
      <c r="OMM245" s="242"/>
      <c r="OMN245" s="242"/>
      <c r="OMO245" s="242"/>
      <c r="OMP245" s="242"/>
      <c r="OMQ245" s="242"/>
      <c r="OMR245" s="242"/>
      <c r="OMS245" s="242"/>
      <c r="OMT245" s="242"/>
      <c r="OMU245" s="242"/>
      <c r="OMV245" s="242"/>
      <c r="OMW245" s="242"/>
      <c r="OMX245" s="242"/>
      <c r="OMY245" s="242"/>
      <c r="OMZ245" s="242"/>
      <c r="ONA245" s="242"/>
      <c r="ONB245" s="242"/>
      <c r="ONC245" s="242"/>
      <c r="OND245" s="242"/>
      <c r="ONE245" s="242"/>
      <c r="ONF245" s="242"/>
      <c r="ONG245" s="242"/>
      <c r="ONH245" s="242"/>
      <c r="ONI245" s="242"/>
      <c r="ONJ245" s="242"/>
      <c r="ONK245" s="242"/>
      <c r="ONL245" s="242"/>
      <c r="ONM245" s="242"/>
      <c r="ONN245" s="242"/>
      <c r="ONO245" s="242"/>
      <c r="ONP245" s="242"/>
      <c r="ONQ245" s="242"/>
      <c r="ONR245" s="242"/>
      <c r="ONS245" s="242"/>
      <c r="ONT245" s="242"/>
      <c r="ONU245" s="242"/>
      <c r="ONV245" s="242"/>
      <c r="ONW245" s="242"/>
      <c r="ONX245" s="242"/>
      <c r="ONY245" s="242"/>
      <c r="ONZ245" s="242"/>
      <c r="OOA245" s="242"/>
      <c r="OOB245" s="242"/>
      <c r="OOC245" s="242"/>
      <c r="OOD245" s="242"/>
      <c r="OOE245" s="242"/>
      <c r="OOF245" s="242"/>
      <c r="OOG245" s="242"/>
      <c r="OOH245" s="242"/>
      <c r="OOI245" s="242"/>
      <c r="OOJ245" s="242"/>
      <c r="OOK245" s="242"/>
      <c r="OOL245" s="242"/>
      <c r="OOM245" s="242"/>
      <c r="OON245" s="242"/>
      <c r="OOO245" s="242"/>
      <c r="OOP245" s="242"/>
      <c r="OOQ245" s="242"/>
      <c r="OOR245" s="242"/>
      <c r="OOS245" s="242"/>
      <c r="OOT245" s="242"/>
      <c r="OOU245" s="242"/>
      <c r="OOV245" s="242"/>
      <c r="OOW245" s="242"/>
      <c r="OOX245" s="242"/>
      <c r="OOY245" s="242"/>
      <c r="OOZ245" s="242"/>
      <c r="OPA245" s="242"/>
      <c r="OPB245" s="242"/>
      <c r="OPC245" s="242"/>
      <c r="OPD245" s="242"/>
      <c r="OPE245" s="242"/>
      <c r="OPF245" s="242"/>
      <c r="OPG245" s="242"/>
      <c r="OPH245" s="242"/>
      <c r="OPI245" s="242"/>
      <c r="OPJ245" s="242"/>
      <c r="OPK245" s="242"/>
      <c r="OPL245" s="242"/>
      <c r="OPM245" s="242"/>
      <c r="OPN245" s="242"/>
      <c r="OPO245" s="242"/>
      <c r="OPP245" s="242"/>
      <c r="OPQ245" s="242"/>
      <c r="OPR245" s="242"/>
      <c r="OPS245" s="242"/>
      <c r="OPT245" s="242"/>
      <c r="OPU245" s="242"/>
      <c r="OPV245" s="242"/>
      <c r="OPW245" s="242"/>
      <c r="OPX245" s="242"/>
      <c r="OPY245" s="242"/>
      <c r="OPZ245" s="242"/>
      <c r="OQA245" s="242"/>
      <c r="OQB245" s="242"/>
      <c r="OQC245" s="242"/>
      <c r="OQD245" s="242"/>
      <c r="OQE245" s="242"/>
      <c r="OQF245" s="242"/>
      <c r="OQG245" s="242"/>
      <c r="OQH245" s="242"/>
      <c r="OQI245" s="242"/>
      <c r="OQJ245" s="242"/>
      <c r="OQK245" s="242"/>
      <c r="OQL245" s="242"/>
      <c r="OQM245" s="242"/>
      <c r="OQN245" s="242"/>
      <c r="OQO245" s="242"/>
      <c r="OQP245" s="242"/>
      <c r="OQQ245" s="242"/>
      <c r="OQR245" s="242"/>
      <c r="OQS245" s="242"/>
      <c r="OQT245" s="242"/>
      <c r="OQU245" s="242"/>
      <c r="OQV245" s="242"/>
      <c r="OQW245" s="242"/>
      <c r="OQX245" s="242"/>
      <c r="OQY245" s="242"/>
      <c r="OQZ245" s="242"/>
      <c r="ORA245" s="242"/>
      <c r="ORB245" s="242"/>
      <c r="ORC245" s="242"/>
      <c r="ORD245" s="242"/>
      <c r="ORE245" s="242"/>
      <c r="ORF245" s="242"/>
      <c r="ORG245" s="242"/>
      <c r="ORH245" s="242"/>
      <c r="ORI245" s="242"/>
      <c r="ORJ245" s="242"/>
      <c r="ORK245" s="242"/>
      <c r="ORL245" s="242"/>
      <c r="ORM245" s="242"/>
      <c r="ORN245" s="242"/>
      <c r="ORO245" s="242"/>
      <c r="ORP245" s="242"/>
      <c r="ORQ245" s="242"/>
      <c r="ORR245" s="242"/>
      <c r="ORS245" s="242"/>
      <c r="ORT245" s="242"/>
      <c r="ORU245" s="242"/>
      <c r="ORV245" s="242"/>
      <c r="ORW245" s="242"/>
      <c r="ORX245" s="242"/>
      <c r="ORY245" s="242"/>
      <c r="ORZ245" s="242"/>
      <c r="OSA245" s="242"/>
      <c r="OSB245" s="242"/>
      <c r="OSC245" s="242"/>
      <c r="OSD245" s="242"/>
      <c r="OSE245" s="242"/>
      <c r="OSF245" s="242"/>
      <c r="OSG245" s="242"/>
      <c r="OSH245" s="242"/>
      <c r="OSI245" s="242"/>
      <c r="OSJ245" s="242"/>
      <c r="OSK245" s="242"/>
      <c r="OSL245" s="242"/>
      <c r="OSM245" s="242"/>
      <c r="OSN245" s="242"/>
      <c r="OSO245" s="242"/>
      <c r="OSP245" s="242"/>
      <c r="OSQ245" s="242"/>
      <c r="OSR245" s="242"/>
      <c r="OSS245" s="242"/>
      <c r="OST245" s="242"/>
      <c r="OSU245" s="242"/>
      <c r="OSV245" s="242"/>
      <c r="OSW245" s="242"/>
      <c r="OSX245" s="242"/>
      <c r="OSY245" s="242"/>
      <c r="OSZ245" s="242"/>
      <c r="OTA245" s="242"/>
      <c r="OTB245" s="242"/>
      <c r="OTC245" s="242"/>
      <c r="OTD245" s="242"/>
      <c r="OTE245" s="242"/>
      <c r="OTF245" s="242"/>
      <c r="OTG245" s="242"/>
      <c r="OTH245" s="242"/>
      <c r="OTI245" s="242"/>
      <c r="OTJ245" s="242"/>
      <c r="OTK245" s="242"/>
      <c r="OTL245" s="242"/>
      <c r="OTM245" s="242"/>
      <c r="OTN245" s="242"/>
      <c r="OTO245" s="242"/>
      <c r="OTP245" s="242"/>
      <c r="OTQ245" s="242"/>
      <c r="OTR245" s="242"/>
      <c r="OTS245" s="242"/>
      <c r="OTT245" s="242"/>
      <c r="OTU245" s="242"/>
      <c r="OTV245" s="242"/>
      <c r="OTW245" s="242"/>
      <c r="OTX245" s="242"/>
      <c r="OTY245" s="242"/>
      <c r="OTZ245" s="242"/>
      <c r="OUA245" s="242"/>
      <c r="OUB245" s="242"/>
      <c r="OUC245" s="242"/>
      <c r="OUD245" s="242"/>
      <c r="OUE245" s="242"/>
      <c r="OUF245" s="242"/>
      <c r="OUG245" s="242"/>
      <c r="OUH245" s="242"/>
      <c r="OUI245" s="242"/>
      <c r="OUJ245" s="242"/>
      <c r="OUK245" s="242"/>
      <c r="OUL245" s="242"/>
      <c r="OUM245" s="242"/>
      <c r="OUN245" s="242"/>
      <c r="OUO245" s="242"/>
      <c r="OUP245" s="242"/>
      <c r="OUQ245" s="242"/>
      <c r="OUR245" s="242"/>
      <c r="OUS245" s="242"/>
      <c r="OUT245" s="242"/>
      <c r="OUU245" s="242"/>
      <c r="OUV245" s="242"/>
      <c r="OUW245" s="242"/>
      <c r="OUX245" s="242"/>
      <c r="OUY245" s="242"/>
      <c r="OUZ245" s="242"/>
      <c r="OVA245" s="242"/>
      <c r="OVB245" s="242"/>
      <c r="OVC245" s="242"/>
      <c r="OVD245" s="242"/>
      <c r="OVE245" s="242"/>
      <c r="OVF245" s="242"/>
      <c r="OVG245" s="242"/>
      <c r="OVH245" s="242"/>
      <c r="OVI245" s="242"/>
      <c r="OVJ245" s="242"/>
      <c r="OVK245" s="242"/>
      <c r="OVL245" s="242"/>
      <c r="OVM245" s="242"/>
      <c r="OVN245" s="242"/>
      <c r="OVO245" s="242"/>
      <c r="OVP245" s="242"/>
      <c r="OVQ245" s="242"/>
      <c r="OVR245" s="242"/>
      <c r="OVS245" s="242"/>
      <c r="OVT245" s="242"/>
      <c r="OVU245" s="242"/>
      <c r="OVV245" s="242"/>
      <c r="OVW245" s="242"/>
      <c r="OVX245" s="242"/>
      <c r="OVY245" s="242"/>
      <c r="OVZ245" s="242"/>
      <c r="OWA245" s="242"/>
      <c r="OWB245" s="242"/>
      <c r="OWC245" s="242"/>
      <c r="OWD245" s="242"/>
      <c r="OWE245" s="242"/>
      <c r="OWF245" s="242"/>
      <c r="OWG245" s="242"/>
      <c r="OWH245" s="242"/>
      <c r="OWI245" s="242"/>
      <c r="OWJ245" s="242"/>
      <c r="OWK245" s="242"/>
      <c r="OWL245" s="242"/>
      <c r="OWM245" s="242"/>
      <c r="OWN245" s="242"/>
      <c r="OWO245" s="242"/>
      <c r="OWP245" s="242"/>
      <c r="OWQ245" s="242"/>
      <c r="OWR245" s="242"/>
      <c r="OWS245" s="242"/>
      <c r="OWT245" s="242"/>
      <c r="OWU245" s="242"/>
      <c r="OWV245" s="242"/>
      <c r="OWW245" s="242"/>
      <c r="OWX245" s="242"/>
      <c r="OWY245" s="242"/>
      <c r="OWZ245" s="242"/>
      <c r="OXA245" s="242"/>
      <c r="OXB245" s="242"/>
      <c r="OXC245" s="242"/>
      <c r="OXD245" s="242"/>
      <c r="OXE245" s="242"/>
      <c r="OXF245" s="242"/>
      <c r="OXG245" s="242"/>
      <c r="OXH245" s="242"/>
      <c r="OXI245" s="242"/>
      <c r="OXJ245" s="242"/>
      <c r="OXK245" s="242"/>
      <c r="OXL245" s="242"/>
      <c r="OXM245" s="242"/>
      <c r="OXN245" s="242"/>
      <c r="OXO245" s="242"/>
      <c r="OXP245" s="242"/>
      <c r="OXQ245" s="242"/>
      <c r="OXR245" s="242"/>
      <c r="OXS245" s="242"/>
      <c r="OXT245" s="242"/>
      <c r="OXU245" s="242"/>
      <c r="OXV245" s="242"/>
      <c r="OXW245" s="242"/>
      <c r="OXX245" s="242"/>
      <c r="OXY245" s="242"/>
      <c r="OXZ245" s="242"/>
      <c r="OYA245" s="242"/>
      <c r="OYB245" s="242"/>
      <c r="OYC245" s="242"/>
      <c r="OYD245" s="242"/>
      <c r="OYE245" s="242"/>
      <c r="OYF245" s="242"/>
      <c r="OYG245" s="242"/>
      <c r="OYH245" s="242"/>
      <c r="OYI245" s="242"/>
      <c r="OYJ245" s="242"/>
      <c r="OYK245" s="242"/>
      <c r="OYL245" s="242"/>
      <c r="OYM245" s="242"/>
      <c r="OYN245" s="242"/>
      <c r="OYO245" s="242"/>
      <c r="OYP245" s="242"/>
      <c r="OYQ245" s="242"/>
      <c r="OYR245" s="242"/>
      <c r="OYS245" s="242"/>
      <c r="OYT245" s="242"/>
      <c r="OYU245" s="242"/>
      <c r="OYV245" s="242"/>
      <c r="OYW245" s="242"/>
      <c r="OYX245" s="242"/>
      <c r="OYY245" s="242"/>
      <c r="OYZ245" s="242"/>
      <c r="OZA245" s="242"/>
      <c r="OZB245" s="242"/>
      <c r="OZC245" s="242"/>
      <c r="OZD245" s="242"/>
      <c r="OZE245" s="242"/>
      <c r="OZF245" s="242"/>
      <c r="OZG245" s="242"/>
      <c r="OZH245" s="242"/>
      <c r="OZI245" s="242"/>
      <c r="OZJ245" s="242"/>
      <c r="OZK245" s="242"/>
      <c r="OZL245" s="242"/>
      <c r="OZM245" s="242"/>
      <c r="OZN245" s="242"/>
      <c r="OZO245" s="242"/>
      <c r="OZP245" s="242"/>
      <c r="OZQ245" s="242"/>
      <c r="OZR245" s="242"/>
      <c r="OZS245" s="242"/>
      <c r="OZT245" s="242"/>
      <c r="OZU245" s="242"/>
      <c r="OZV245" s="242"/>
      <c r="OZW245" s="242"/>
      <c r="OZX245" s="242"/>
      <c r="OZY245" s="242"/>
      <c r="OZZ245" s="242"/>
      <c r="PAA245" s="242"/>
      <c r="PAB245" s="242"/>
      <c r="PAC245" s="242"/>
      <c r="PAD245" s="242"/>
      <c r="PAE245" s="242"/>
      <c r="PAF245" s="242"/>
      <c r="PAG245" s="242"/>
      <c r="PAH245" s="242"/>
      <c r="PAI245" s="242"/>
      <c r="PAJ245" s="242"/>
      <c r="PAK245" s="242"/>
      <c r="PAL245" s="242"/>
      <c r="PAM245" s="242"/>
      <c r="PAN245" s="242"/>
      <c r="PAO245" s="242"/>
      <c r="PAP245" s="242"/>
      <c r="PAQ245" s="242"/>
      <c r="PAR245" s="242"/>
      <c r="PAS245" s="242"/>
      <c r="PAT245" s="242"/>
      <c r="PAU245" s="242"/>
      <c r="PAV245" s="242"/>
      <c r="PAW245" s="242"/>
      <c r="PAX245" s="242"/>
      <c r="PAY245" s="242"/>
      <c r="PAZ245" s="242"/>
      <c r="PBA245" s="242"/>
      <c r="PBB245" s="242"/>
      <c r="PBC245" s="242"/>
      <c r="PBD245" s="242"/>
      <c r="PBE245" s="242"/>
      <c r="PBF245" s="242"/>
      <c r="PBG245" s="242"/>
      <c r="PBH245" s="242"/>
      <c r="PBI245" s="242"/>
      <c r="PBJ245" s="242"/>
      <c r="PBK245" s="242"/>
      <c r="PBL245" s="242"/>
      <c r="PBM245" s="242"/>
      <c r="PBN245" s="242"/>
      <c r="PBO245" s="242"/>
      <c r="PBP245" s="242"/>
      <c r="PBQ245" s="242"/>
      <c r="PBR245" s="242"/>
      <c r="PBS245" s="242"/>
      <c r="PBT245" s="242"/>
      <c r="PBU245" s="242"/>
      <c r="PBV245" s="242"/>
      <c r="PBW245" s="242"/>
      <c r="PBX245" s="242"/>
      <c r="PBY245" s="242"/>
      <c r="PBZ245" s="242"/>
      <c r="PCA245" s="242"/>
      <c r="PCB245" s="242"/>
      <c r="PCC245" s="242"/>
      <c r="PCD245" s="242"/>
      <c r="PCE245" s="242"/>
      <c r="PCF245" s="242"/>
      <c r="PCG245" s="242"/>
      <c r="PCH245" s="242"/>
      <c r="PCI245" s="242"/>
      <c r="PCJ245" s="242"/>
      <c r="PCK245" s="242"/>
      <c r="PCL245" s="242"/>
      <c r="PCM245" s="242"/>
      <c r="PCN245" s="242"/>
      <c r="PCO245" s="242"/>
      <c r="PCP245" s="242"/>
      <c r="PCQ245" s="242"/>
      <c r="PCR245" s="242"/>
      <c r="PCS245" s="242"/>
      <c r="PCT245" s="242"/>
      <c r="PCU245" s="242"/>
      <c r="PCV245" s="242"/>
      <c r="PCW245" s="242"/>
      <c r="PCX245" s="242"/>
      <c r="PCY245" s="242"/>
      <c r="PCZ245" s="242"/>
      <c r="PDA245" s="242"/>
      <c r="PDB245" s="242"/>
      <c r="PDC245" s="242"/>
      <c r="PDD245" s="242"/>
      <c r="PDE245" s="242"/>
      <c r="PDF245" s="242"/>
      <c r="PDG245" s="242"/>
      <c r="PDH245" s="242"/>
      <c r="PDI245" s="242"/>
      <c r="PDJ245" s="242"/>
      <c r="PDK245" s="242"/>
      <c r="PDL245" s="242"/>
      <c r="PDM245" s="242"/>
      <c r="PDN245" s="242"/>
      <c r="PDO245" s="242"/>
      <c r="PDP245" s="242"/>
      <c r="PDQ245" s="242"/>
      <c r="PDR245" s="242"/>
      <c r="PDS245" s="242"/>
      <c r="PDT245" s="242"/>
      <c r="PDU245" s="242"/>
      <c r="PDV245" s="242"/>
      <c r="PDW245" s="242"/>
      <c r="PDX245" s="242"/>
      <c r="PDY245" s="242"/>
      <c r="PDZ245" s="242"/>
      <c r="PEA245" s="242"/>
      <c r="PEB245" s="242"/>
      <c r="PEC245" s="242"/>
      <c r="PED245" s="242"/>
      <c r="PEE245" s="242"/>
      <c r="PEF245" s="242"/>
      <c r="PEG245" s="242"/>
      <c r="PEH245" s="242"/>
      <c r="PEI245" s="242"/>
      <c r="PEJ245" s="242"/>
      <c r="PEK245" s="242"/>
      <c r="PEL245" s="242"/>
      <c r="PEM245" s="242"/>
      <c r="PEN245" s="242"/>
      <c r="PEO245" s="242"/>
      <c r="PEP245" s="242"/>
      <c r="PEQ245" s="242"/>
      <c r="PER245" s="242"/>
      <c r="PES245" s="242"/>
      <c r="PET245" s="242"/>
      <c r="PEU245" s="242"/>
      <c r="PEV245" s="242"/>
      <c r="PEW245" s="242"/>
      <c r="PEX245" s="242"/>
      <c r="PEY245" s="242"/>
      <c r="PEZ245" s="242"/>
      <c r="PFA245" s="242"/>
      <c r="PFB245" s="242"/>
      <c r="PFC245" s="242"/>
      <c r="PFD245" s="242"/>
      <c r="PFE245" s="242"/>
      <c r="PFF245" s="242"/>
      <c r="PFG245" s="242"/>
      <c r="PFH245" s="242"/>
      <c r="PFI245" s="242"/>
      <c r="PFJ245" s="242"/>
      <c r="PFK245" s="242"/>
      <c r="PFL245" s="242"/>
      <c r="PFM245" s="242"/>
      <c r="PFN245" s="242"/>
      <c r="PFO245" s="242"/>
      <c r="PFP245" s="242"/>
      <c r="PFQ245" s="242"/>
      <c r="PFR245" s="242"/>
      <c r="PFS245" s="242"/>
      <c r="PFT245" s="242"/>
      <c r="PFU245" s="242"/>
      <c r="PFV245" s="242"/>
      <c r="PFW245" s="242"/>
      <c r="PFX245" s="242"/>
      <c r="PFY245" s="242"/>
      <c r="PFZ245" s="242"/>
      <c r="PGA245" s="242"/>
      <c r="PGB245" s="242"/>
      <c r="PGC245" s="242"/>
      <c r="PGD245" s="242"/>
      <c r="PGE245" s="242"/>
      <c r="PGF245" s="242"/>
      <c r="PGG245" s="242"/>
      <c r="PGH245" s="242"/>
      <c r="PGI245" s="242"/>
      <c r="PGJ245" s="242"/>
      <c r="PGK245" s="242"/>
      <c r="PGL245" s="242"/>
      <c r="PGM245" s="242"/>
      <c r="PGN245" s="242"/>
      <c r="PGO245" s="242"/>
      <c r="PGP245" s="242"/>
      <c r="PGQ245" s="242"/>
      <c r="PGR245" s="242"/>
      <c r="PGS245" s="242"/>
      <c r="PGT245" s="242"/>
      <c r="PGU245" s="242"/>
      <c r="PGV245" s="242"/>
      <c r="PGW245" s="242"/>
      <c r="PGX245" s="242"/>
      <c r="PGY245" s="242"/>
      <c r="PGZ245" s="242"/>
      <c r="PHA245" s="242"/>
      <c r="PHB245" s="242"/>
      <c r="PHC245" s="242"/>
      <c r="PHD245" s="242"/>
      <c r="PHE245" s="242"/>
      <c r="PHF245" s="242"/>
      <c r="PHG245" s="242"/>
      <c r="PHH245" s="242"/>
      <c r="PHI245" s="242"/>
      <c r="PHJ245" s="242"/>
      <c r="PHK245" s="242"/>
      <c r="PHL245" s="242"/>
      <c r="PHM245" s="242"/>
      <c r="PHN245" s="242"/>
      <c r="PHO245" s="242"/>
      <c r="PHP245" s="242"/>
      <c r="PHQ245" s="242"/>
      <c r="PHR245" s="242"/>
      <c r="PHS245" s="242"/>
      <c r="PHT245" s="242"/>
      <c r="PHU245" s="242"/>
      <c r="PHV245" s="242"/>
      <c r="PHW245" s="242"/>
      <c r="PHX245" s="242"/>
      <c r="PHY245" s="242"/>
      <c r="PHZ245" s="242"/>
      <c r="PIA245" s="242"/>
      <c r="PIB245" s="242"/>
      <c r="PIC245" s="242"/>
      <c r="PID245" s="242"/>
      <c r="PIE245" s="242"/>
      <c r="PIF245" s="242"/>
      <c r="PIG245" s="242"/>
      <c r="PIH245" s="242"/>
      <c r="PII245" s="242"/>
      <c r="PIJ245" s="242"/>
      <c r="PIK245" s="242"/>
      <c r="PIL245" s="242"/>
      <c r="PIM245" s="242"/>
      <c r="PIN245" s="242"/>
      <c r="PIO245" s="242"/>
      <c r="PIP245" s="242"/>
      <c r="PIQ245" s="242"/>
      <c r="PIR245" s="242"/>
      <c r="PIS245" s="242"/>
      <c r="PIT245" s="242"/>
      <c r="PIU245" s="242"/>
      <c r="PIV245" s="242"/>
      <c r="PIW245" s="242"/>
      <c r="PIX245" s="242"/>
      <c r="PIY245" s="242"/>
      <c r="PIZ245" s="242"/>
      <c r="PJA245" s="242"/>
      <c r="PJB245" s="242"/>
      <c r="PJC245" s="242"/>
      <c r="PJD245" s="242"/>
      <c r="PJE245" s="242"/>
      <c r="PJF245" s="242"/>
      <c r="PJG245" s="242"/>
      <c r="PJH245" s="242"/>
      <c r="PJI245" s="242"/>
      <c r="PJJ245" s="242"/>
      <c r="PJK245" s="242"/>
      <c r="PJL245" s="242"/>
      <c r="PJM245" s="242"/>
      <c r="PJN245" s="242"/>
      <c r="PJO245" s="242"/>
      <c r="PJP245" s="242"/>
      <c r="PJQ245" s="242"/>
      <c r="PJR245" s="242"/>
      <c r="PJS245" s="242"/>
      <c r="PJT245" s="242"/>
      <c r="PJU245" s="242"/>
      <c r="PJV245" s="242"/>
      <c r="PJW245" s="242"/>
      <c r="PJX245" s="242"/>
      <c r="PJY245" s="242"/>
      <c r="PJZ245" s="242"/>
      <c r="PKA245" s="242"/>
      <c r="PKB245" s="242"/>
      <c r="PKC245" s="242"/>
      <c r="PKD245" s="242"/>
      <c r="PKE245" s="242"/>
      <c r="PKF245" s="242"/>
      <c r="PKG245" s="242"/>
      <c r="PKH245" s="242"/>
      <c r="PKI245" s="242"/>
      <c r="PKJ245" s="242"/>
      <c r="PKK245" s="242"/>
      <c r="PKL245" s="242"/>
      <c r="PKM245" s="242"/>
      <c r="PKN245" s="242"/>
      <c r="PKO245" s="242"/>
      <c r="PKP245" s="242"/>
      <c r="PKQ245" s="242"/>
      <c r="PKR245" s="242"/>
      <c r="PKS245" s="242"/>
      <c r="PKT245" s="242"/>
      <c r="PKU245" s="242"/>
      <c r="PKV245" s="242"/>
      <c r="PKW245" s="242"/>
      <c r="PKX245" s="242"/>
      <c r="PKY245" s="242"/>
      <c r="PKZ245" s="242"/>
      <c r="PLA245" s="242"/>
      <c r="PLB245" s="242"/>
      <c r="PLC245" s="242"/>
      <c r="PLD245" s="242"/>
      <c r="PLE245" s="242"/>
      <c r="PLF245" s="242"/>
      <c r="PLG245" s="242"/>
      <c r="PLH245" s="242"/>
      <c r="PLI245" s="242"/>
      <c r="PLJ245" s="242"/>
      <c r="PLK245" s="242"/>
      <c r="PLL245" s="242"/>
      <c r="PLM245" s="242"/>
      <c r="PLN245" s="242"/>
      <c r="PLO245" s="242"/>
      <c r="PLP245" s="242"/>
      <c r="PLQ245" s="242"/>
      <c r="PLR245" s="242"/>
      <c r="PLS245" s="242"/>
      <c r="PLT245" s="242"/>
      <c r="PLU245" s="242"/>
      <c r="PLV245" s="242"/>
      <c r="PLW245" s="242"/>
      <c r="PLX245" s="242"/>
      <c r="PLY245" s="242"/>
      <c r="PLZ245" s="242"/>
      <c r="PMA245" s="242"/>
      <c r="PMB245" s="242"/>
      <c r="PMC245" s="242"/>
      <c r="PMD245" s="242"/>
      <c r="PME245" s="242"/>
      <c r="PMF245" s="242"/>
      <c r="PMG245" s="242"/>
      <c r="PMH245" s="242"/>
      <c r="PMI245" s="242"/>
      <c r="PMJ245" s="242"/>
      <c r="PMK245" s="242"/>
      <c r="PML245" s="242"/>
      <c r="PMM245" s="242"/>
      <c r="PMN245" s="242"/>
      <c r="PMO245" s="242"/>
      <c r="PMP245" s="242"/>
      <c r="PMQ245" s="242"/>
      <c r="PMR245" s="242"/>
      <c r="PMS245" s="242"/>
      <c r="PMT245" s="242"/>
      <c r="PMU245" s="242"/>
      <c r="PMV245" s="242"/>
      <c r="PMW245" s="242"/>
      <c r="PMX245" s="242"/>
      <c r="PMY245" s="242"/>
      <c r="PMZ245" s="242"/>
      <c r="PNA245" s="242"/>
      <c r="PNB245" s="242"/>
      <c r="PNC245" s="242"/>
      <c r="PND245" s="242"/>
      <c r="PNE245" s="242"/>
      <c r="PNF245" s="242"/>
      <c r="PNG245" s="242"/>
      <c r="PNH245" s="242"/>
      <c r="PNI245" s="242"/>
      <c r="PNJ245" s="242"/>
      <c r="PNK245" s="242"/>
      <c r="PNL245" s="242"/>
      <c r="PNM245" s="242"/>
      <c r="PNN245" s="242"/>
      <c r="PNO245" s="242"/>
      <c r="PNP245" s="242"/>
      <c r="PNQ245" s="242"/>
      <c r="PNR245" s="242"/>
      <c r="PNS245" s="242"/>
      <c r="PNT245" s="242"/>
      <c r="PNU245" s="242"/>
      <c r="PNV245" s="242"/>
      <c r="PNW245" s="242"/>
      <c r="PNX245" s="242"/>
      <c r="PNY245" s="242"/>
      <c r="PNZ245" s="242"/>
      <c r="POA245" s="242"/>
      <c r="POB245" s="242"/>
      <c r="POC245" s="242"/>
      <c r="POD245" s="242"/>
      <c r="POE245" s="242"/>
      <c r="POF245" s="242"/>
      <c r="POG245" s="242"/>
      <c r="POH245" s="242"/>
      <c r="POI245" s="242"/>
      <c r="POJ245" s="242"/>
      <c r="POK245" s="242"/>
      <c r="POL245" s="242"/>
      <c r="POM245" s="242"/>
      <c r="PON245" s="242"/>
      <c r="POO245" s="242"/>
      <c r="POP245" s="242"/>
      <c r="POQ245" s="242"/>
      <c r="POR245" s="242"/>
      <c r="POS245" s="242"/>
      <c r="POT245" s="242"/>
      <c r="POU245" s="242"/>
      <c r="POV245" s="242"/>
      <c r="POW245" s="242"/>
      <c r="POX245" s="242"/>
      <c r="POY245" s="242"/>
      <c r="POZ245" s="242"/>
      <c r="PPA245" s="242"/>
      <c r="PPB245" s="242"/>
      <c r="PPC245" s="242"/>
      <c r="PPD245" s="242"/>
      <c r="PPE245" s="242"/>
      <c r="PPF245" s="242"/>
      <c r="PPG245" s="242"/>
      <c r="PPH245" s="242"/>
      <c r="PPI245" s="242"/>
      <c r="PPJ245" s="242"/>
      <c r="PPK245" s="242"/>
      <c r="PPL245" s="242"/>
      <c r="PPM245" s="242"/>
      <c r="PPN245" s="242"/>
      <c r="PPO245" s="242"/>
      <c r="PPP245" s="242"/>
      <c r="PPQ245" s="242"/>
      <c r="PPR245" s="242"/>
      <c r="PPS245" s="242"/>
      <c r="PPT245" s="242"/>
      <c r="PPU245" s="242"/>
      <c r="PPV245" s="242"/>
      <c r="PPW245" s="242"/>
      <c r="PPX245" s="242"/>
      <c r="PPY245" s="242"/>
      <c r="PPZ245" s="242"/>
      <c r="PQA245" s="242"/>
      <c r="PQB245" s="242"/>
      <c r="PQC245" s="242"/>
      <c r="PQD245" s="242"/>
      <c r="PQE245" s="242"/>
      <c r="PQF245" s="242"/>
      <c r="PQG245" s="242"/>
      <c r="PQH245" s="242"/>
      <c r="PQI245" s="242"/>
      <c r="PQJ245" s="242"/>
      <c r="PQK245" s="242"/>
      <c r="PQL245" s="242"/>
      <c r="PQM245" s="242"/>
      <c r="PQN245" s="242"/>
      <c r="PQO245" s="242"/>
      <c r="PQP245" s="242"/>
      <c r="PQQ245" s="242"/>
      <c r="PQR245" s="242"/>
      <c r="PQS245" s="242"/>
      <c r="PQT245" s="242"/>
      <c r="PQU245" s="242"/>
      <c r="PQV245" s="242"/>
      <c r="PQW245" s="242"/>
      <c r="PQX245" s="242"/>
      <c r="PQY245" s="242"/>
      <c r="PQZ245" s="242"/>
      <c r="PRA245" s="242"/>
      <c r="PRB245" s="242"/>
      <c r="PRC245" s="242"/>
      <c r="PRD245" s="242"/>
      <c r="PRE245" s="242"/>
      <c r="PRF245" s="242"/>
      <c r="PRG245" s="242"/>
      <c r="PRH245" s="242"/>
      <c r="PRI245" s="242"/>
      <c r="PRJ245" s="242"/>
      <c r="PRK245" s="242"/>
      <c r="PRL245" s="242"/>
      <c r="PRM245" s="242"/>
      <c r="PRN245" s="242"/>
      <c r="PRO245" s="242"/>
      <c r="PRP245" s="242"/>
      <c r="PRQ245" s="242"/>
      <c r="PRR245" s="242"/>
      <c r="PRS245" s="242"/>
      <c r="PRT245" s="242"/>
      <c r="PRU245" s="242"/>
      <c r="PRV245" s="242"/>
      <c r="PRW245" s="242"/>
      <c r="PRX245" s="242"/>
      <c r="PRY245" s="242"/>
      <c r="PRZ245" s="242"/>
      <c r="PSA245" s="242"/>
      <c r="PSB245" s="242"/>
      <c r="PSC245" s="242"/>
      <c r="PSD245" s="242"/>
      <c r="PSE245" s="242"/>
      <c r="PSF245" s="242"/>
      <c r="PSG245" s="242"/>
      <c r="PSH245" s="242"/>
      <c r="PSI245" s="242"/>
      <c r="PSJ245" s="242"/>
      <c r="PSK245" s="242"/>
      <c r="PSL245" s="242"/>
      <c r="PSM245" s="242"/>
      <c r="PSN245" s="242"/>
      <c r="PSO245" s="242"/>
      <c r="PSP245" s="242"/>
      <c r="PSQ245" s="242"/>
      <c r="PSR245" s="242"/>
      <c r="PSS245" s="242"/>
      <c r="PST245" s="242"/>
      <c r="PSU245" s="242"/>
      <c r="PSV245" s="242"/>
      <c r="PSW245" s="242"/>
      <c r="PSX245" s="242"/>
      <c r="PSY245" s="242"/>
      <c r="PSZ245" s="242"/>
      <c r="PTA245" s="242"/>
      <c r="PTB245" s="242"/>
      <c r="PTC245" s="242"/>
      <c r="PTD245" s="242"/>
      <c r="PTE245" s="242"/>
      <c r="PTF245" s="242"/>
      <c r="PTG245" s="242"/>
      <c r="PTH245" s="242"/>
      <c r="PTI245" s="242"/>
      <c r="PTJ245" s="242"/>
      <c r="PTK245" s="242"/>
      <c r="PTL245" s="242"/>
      <c r="PTM245" s="242"/>
      <c r="PTN245" s="242"/>
      <c r="PTO245" s="242"/>
      <c r="PTP245" s="242"/>
      <c r="PTQ245" s="242"/>
      <c r="PTR245" s="242"/>
      <c r="PTS245" s="242"/>
      <c r="PTT245" s="242"/>
      <c r="PTU245" s="242"/>
      <c r="PTV245" s="242"/>
      <c r="PTW245" s="242"/>
      <c r="PTX245" s="242"/>
      <c r="PTY245" s="242"/>
      <c r="PTZ245" s="242"/>
      <c r="PUA245" s="242"/>
      <c r="PUB245" s="242"/>
      <c r="PUC245" s="242"/>
      <c r="PUD245" s="242"/>
      <c r="PUE245" s="242"/>
      <c r="PUF245" s="242"/>
      <c r="PUG245" s="242"/>
      <c r="PUH245" s="242"/>
      <c r="PUI245" s="242"/>
      <c r="PUJ245" s="242"/>
      <c r="PUK245" s="242"/>
      <c r="PUL245" s="242"/>
      <c r="PUM245" s="242"/>
      <c r="PUN245" s="242"/>
      <c r="PUO245" s="242"/>
      <c r="PUP245" s="242"/>
      <c r="PUQ245" s="242"/>
      <c r="PUR245" s="242"/>
      <c r="PUS245" s="242"/>
      <c r="PUT245" s="242"/>
      <c r="PUU245" s="242"/>
      <c r="PUV245" s="242"/>
      <c r="PUW245" s="242"/>
      <c r="PUX245" s="242"/>
      <c r="PUY245" s="242"/>
      <c r="PUZ245" s="242"/>
      <c r="PVA245" s="242"/>
      <c r="PVB245" s="242"/>
      <c r="PVC245" s="242"/>
      <c r="PVD245" s="242"/>
      <c r="PVE245" s="242"/>
      <c r="PVF245" s="242"/>
      <c r="PVG245" s="242"/>
      <c r="PVH245" s="242"/>
      <c r="PVI245" s="242"/>
      <c r="PVJ245" s="242"/>
      <c r="PVK245" s="242"/>
      <c r="PVL245" s="242"/>
      <c r="PVM245" s="242"/>
      <c r="PVN245" s="242"/>
      <c r="PVO245" s="242"/>
      <c r="PVP245" s="242"/>
      <c r="PVQ245" s="242"/>
      <c r="PVR245" s="242"/>
      <c r="PVS245" s="242"/>
      <c r="PVT245" s="242"/>
      <c r="PVU245" s="242"/>
      <c r="PVV245" s="242"/>
      <c r="PVW245" s="242"/>
      <c r="PVX245" s="242"/>
      <c r="PVY245" s="242"/>
      <c r="PVZ245" s="242"/>
      <c r="PWA245" s="242"/>
      <c r="PWB245" s="242"/>
      <c r="PWC245" s="242"/>
      <c r="PWD245" s="242"/>
      <c r="PWE245" s="242"/>
      <c r="PWF245" s="242"/>
      <c r="PWG245" s="242"/>
      <c r="PWH245" s="242"/>
      <c r="PWI245" s="242"/>
      <c r="PWJ245" s="242"/>
      <c r="PWK245" s="242"/>
      <c r="PWL245" s="242"/>
      <c r="PWM245" s="242"/>
      <c r="PWN245" s="242"/>
      <c r="PWO245" s="242"/>
      <c r="PWP245" s="242"/>
      <c r="PWQ245" s="242"/>
      <c r="PWR245" s="242"/>
      <c r="PWS245" s="242"/>
      <c r="PWT245" s="242"/>
      <c r="PWU245" s="242"/>
      <c r="PWV245" s="242"/>
      <c r="PWW245" s="242"/>
      <c r="PWX245" s="242"/>
      <c r="PWY245" s="242"/>
      <c r="PWZ245" s="242"/>
      <c r="PXA245" s="242"/>
      <c r="PXB245" s="242"/>
      <c r="PXC245" s="242"/>
      <c r="PXD245" s="242"/>
      <c r="PXE245" s="242"/>
      <c r="PXF245" s="242"/>
      <c r="PXG245" s="242"/>
      <c r="PXH245" s="242"/>
      <c r="PXI245" s="242"/>
      <c r="PXJ245" s="242"/>
      <c r="PXK245" s="242"/>
      <c r="PXL245" s="242"/>
      <c r="PXM245" s="242"/>
      <c r="PXN245" s="242"/>
      <c r="PXO245" s="242"/>
      <c r="PXP245" s="242"/>
      <c r="PXQ245" s="242"/>
      <c r="PXR245" s="242"/>
      <c r="PXS245" s="242"/>
      <c r="PXT245" s="242"/>
      <c r="PXU245" s="242"/>
      <c r="PXV245" s="242"/>
      <c r="PXW245" s="242"/>
      <c r="PXX245" s="242"/>
      <c r="PXY245" s="242"/>
      <c r="PXZ245" s="242"/>
      <c r="PYA245" s="242"/>
      <c r="PYB245" s="242"/>
      <c r="PYC245" s="242"/>
      <c r="PYD245" s="242"/>
      <c r="PYE245" s="242"/>
      <c r="PYF245" s="242"/>
      <c r="PYG245" s="242"/>
      <c r="PYH245" s="242"/>
      <c r="PYI245" s="242"/>
      <c r="PYJ245" s="242"/>
      <c r="PYK245" s="242"/>
      <c r="PYL245" s="242"/>
      <c r="PYM245" s="242"/>
      <c r="PYN245" s="242"/>
      <c r="PYO245" s="242"/>
      <c r="PYP245" s="242"/>
      <c r="PYQ245" s="242"/>
      <c r="PYR245" s="242"/>
      <c r="PYS245" s="242"/>
      <c r="PYT245" s="242"/>
      <c r="PYU245" s="242"/>
      <c r="PYV245" s="242"/>
      <c r="PYW245" s="242"/>
      <c r="PYX245" s="242"/>
      <c r="PYY245" s="242"/>
      <c r="PYZ245" s="242"/>
      <c r="PZA245" s="242"/>
      <c r="PZB245" s="242"/>
      <c r="PZC245" s="242"/>
      <c r="PZD245" s="242"/>
      <c r="PZE245" s="242"/>
      <c r="PZF245" s="242"/>
      <c r="PZG245" s="242"/>
      <c r="PZH245" s="242"/>
      <c r="PZI245" s="242"/>
      <c r="PZJ245" s="242"/>
      <c r="PZK245" s="242"/>
      <c r="PZL245" s="242"/>
      <c r="PZM245" s="242"/>
      <c r="PZN245" s="242"/>
      <c r="PZO245" s="242"/>
      <c r="PZP245" s="242"/>
      <c r="PZQ245" s="242"/>
      <c r="PZR245" s="242"/>
      <c r="PZS245" s="242"/>
      <c r="PZT245" s="242"/>
      <c r="PZU245" s="242"/>
      <c r="PZV245" s="242"/>
      <c r="PZW245" s="242"/>
      <c r="PZX245" s="242"/>
      <c r="PZY245" s="242"/>
      <c r="PZZ245" s="242"/>
      <c r="QAA245" s="242"/>
      <c r="QAB245" s="242"/>
      <c r="QAC245" s="242"/>
      <c r="QAD245" s="242"/>
      <c r="QAE245" s="242"/>
      <c r="QAF245" s="242"/>
      <c r="QAG245" s="242"/>
      <c r="QAH245" s="242"/>
      <c r="QAI245" s="242"/>
      <c r="QAJ245" s="242"/>
      <c r="QAK245" s="242"/>
      <c r="QAL245" s="242"/>
      <c r="QAM245" s="242"/>
      <c r="QAN245" s="242"/>
      <c r="QAO245" s="242"/>
      <c r="QAP245" s="242"/>
      <c r="QAQ245" s="242"/>
      <c r="QAR245" s="242"/>
      <c r="QAS245" s="242"/>
      <c r="QAT245" s="242"/>
      <c r="QAU245" s="242"/>
      <c r="QAV245" s="242"/>
      <c r="QAW245" s="242"/>
      <c r="QAX245" s="242"/>
      <c r="QAY245" s="242"/>
      <c r="QAZ245" s="242"/>
      <c r="QBA245" s="242"/>
    </row>
    <row r="246" spans="1:11545" s="34" customFormat="1" x14ac:dyDescent="0.2">
      <c r="A246" s="341" t="s">
        <v>1825</v>
      </c>
      <c r="B246" s="341" t="s">
        <v>1128</v>
      </c>
      <c r="C246" s="408" t="s">
        <v>1129</v>
      </c>
      <c r="D246" s="417" t="s">
        <v>1934</v>
      </c>
      <c r="E246" s="417" t="s">
        <v>1934</v>
      </c>
      <c r="F246" s="417" t="s">
        <v>1934</v>
      </c>
      <c r="G246" s="423">
        <v>5.0691699999999997</v>
      </c>
      <c r="H246" s="424">
        <v>0.264015</v>
      </c>
      <c r="I246" s="424">
        <v>4.3061030000000002</v>
      </c>
      <c r="J246" s="424">
        <v>0.43107499999999999</v>
      </c>
      <c r="K246" s="424">
        <v>6.7976999999999996E-2</v>
      </c>
      <c r="L246" s="439">
        <v>0</v>
      </c>
      <c r="M246" s="439">
        <v>5.0691699999999997</v>
      </c>
      <c r="N246" s="439">
        <v>5.0691699999999997</v>
      </c>
      <c r="O246" s="439">
        <v>0</v>
      </c>
      <c r="P246" s="439">
        <v>0</v>
      </c>
      <c r="Q246" s="445">
        <v>0</v>
      </c>
      <c r="R246" s="439">
        <v>0</v>
      </c>
      <c r="S246" s="441">
        <f t="shared" si="10"/>
        <v>5.0691699999999997</v>
      </c>
      <c r="T246" s="243">
        <f t="shared" si="9"/>
        <v>0</v>
      </c>
      <c r="U246" s="242"/>
      <c r="V246" s="242"/>
      <c r="W246" s="242"/>
      <c r="X246" s="242"/>
      <c r="Y246" s="242"/>
      <c r="Z246" s="242"/>
      <c r="AA246" s="242"/>
      <c r="AB246" s="242"/>
      <c r="AC246" s="242"/>
      <c r="AD246" s="242"/>
      <c r="AE246" s="242"/>
      <c r="AF246" s="242"/>
      <c r="AG246" s="242"/>
      <c r="AH246" s="242"/>
      <c r="AI246" s="242"/>
      <c r="AJ246" s="242"/>
      <c r="AK246" s="242"/>
      <c r="AL246" s="242"/>
      <c r="AM246" s="242"/>
      <c r="AN246" s="242"/>
      <c r="AO246" s="242"/>
      <c r="AP246" s="242"/>
      <c r="AQ246" s="242"/>
      <c r="AR246" s="242"/>
      <c r="AS246" s="242"/>
      <c r="AT246" s="242"/>
      <c r="AU246" s="242"/>
      <c r="AV246" s="242"/>
      <c r="AW246" s="242"/>
      <c r="AX246" s="242"/>
      <c r="AY246" s="242"/>
      <c r="AZ246" s="242"/>
      <c r="BA246" s="242"/>
      <c r="BB246" s="242"/>
      <c r="BC246" s="242"/>
      <c r="BD246" s="242"/>
      <c r="BE246" s="242"/>
      <c r="BF246" s="242"/>
      <c r="BG246" s="242"/>
      <c r="BH246" s="242"/>
      <c r="BI246" s="242"/>
      <c r="BJ246" s="242"/>
      <c r="BK246" s="242"/>
      <c r="BL246" s="242"/>
      <c r="BM246" s="242"/>
      <c r="BN246" s="242"/>
      <c r="BO246" s="242"/>
      <c r="BP246" s="242"/>
      <c r="BQ246" s="242"/>
      <c r="BR246" s="242"/>
      <c r="BS246" s="242"/>
      <c r="BT246" s="242"/>
      <c r="BU246" s="242"/>
      <c r="BV246" s="242"/>
      <c r="BW246" s="242"/>
      <c r="BX246" s="242"/>
      <c r="BY246" s="242"/>
      <c r="BZ246" s="242"/>
      <c r="CA246" s="242"/>
      <c r="CB246" s="242"/>
      <c r="CC246" s="242"/>
      <c r="CD246" s="242"/>
      <c r="CE246" s="242"/>
      <c r="CF246" s="242"/>
      <c r="CG246" s="242"/>
      <c r="CH246" s="242"/>
      <c r="CI246" s="242"/>
      <c r="CJ246" s="242"/>
      <c r="CK246" s="242"/>
      <c r="CL246" s="242"/>
      <c r="CM246" s="242"/>
      <c r="CN246" s="242"/>
      <c r="CO246" s="242"/>
      <c r="CP246" s="242"/>
      <c r="CQ246" s="242"/>
      <c r="CR246" s="242"/>
      <c r="CS246" s="242"/>
      <c r="CT246" s="242"/>
      <c r="CU246" s="242"/>
      <c r="CV246" s="242"/>
      <c r="CW246" s="242"/>
      <c r="CX246" s="242"/>
      <c r="CY246" s="242"/>
      <c r="CZ246" s="242"/>
      <c r="DA246" s="242"/>
      <c r="DB246" s="242"/>
      <c r="DC246" s="242"/>
      <c r="DD246" s="242"/>
      <c r="DE246" s="242"/>
      <c r="DF246" s="242"/>
      <c r="DG246" s="242"/>
      <c r="DH246" s="242"/>
      <c r="DI246" s="242"/>
      <c r="DJ246" s="242"/>
      <c r="DK246" s="242"/>
      <c r="DL246" s="242"/>
      <c r="DM246" s="242"/>
      <c r="DN246" s="242"/>
      <c r="DO246" s="242"/>
      <c r="DP246" s="242"/>
      <c r="DQ246" s="242"/>
      <c r="DR246" s="242"/>
      <c r="DS246" s="242"/>
      <c r="DT246" s="242"/>
      <c r="DU246" s="242"/>
      <c r="DV246" s="242"/>
      <c r="DW246" s="242"/>
      <c r="DX246" s="242"/>
      <c r="DY246" s="242"/>
      <c r="DZ246" s="242"/>
      <c r="EA246" s="242"/>
      <c r="EB246" s="242"/>
      <c r="EC246" s="242"/>
      <c r="ED246" s="242"/>
      <c r="EE246" s="242"/>
      <c r="EF246" s="242"/>
      <c r="EG246" s="242"/>
      <c r="EH246" s="242"/>
      <c r="EI246" s="242"/>
      <c r="EJ246" s="242"/>
      <c r="EK246" s="242"/>
      <c r="EL246" s="242"/>
      <c r="EM246" s="242"/>
      <c r="EN246" s="242"/>
      <c r="EO246" s="242"/>
      <c r="EP246" s="242"/>
      <c r="EQ246" s="242"/>
      <c r="ER246" s="242"/>
      <c r="ES246" s="242"/>
      <c r="ET246" s="242"/>
      <c r="EU246" s="242"/>
      <c r="EV246" s="242"/>
      <c r="EW246" s="242"/>
      <c r="EX246" s="242"/>
      <c r="EY246" s="242"/>
      <c r="EZ246" s="242"/>
      <c r="FA246" s="242"/>
      <c r="FB246" s="242"/>
      <c r="FC246" s="242"/>
      <c r="FD246" s="242"/>
      <c r="FE246" s="242"/>
      <c r="FF246" s="242"/>
      <c r="FG246" s="242"/>
      <c r="FH246" s="242"/>
      <c r="FI246" s="242"/>
      <c r="FJ246" s="242"/>
      <c r="FK246" s="242"/>
      <c r="FL246" s="242"/>
      <c r="FM246" s="242"/>
      <c r="FN246" s="242"/>
      <c r="FO246" s="242"/>
      <c r="FP246" s="242"/>
      <c r="FQ246" s="242"/>
      <c r="FR246" s="242"/>
      <c r="FS246" s="242"/>
      <c r="FT246" s="242"/>
      <c r="FU246" s="242"/>
      <c r="FV246" s="242"/>
      <c r="FW246" s="242"/>
      <c r="FX246" s="242"/>
      <c r="FY246" s="242"/>
      <c r="FZ246" s="242"/>
      <c r="GA246" s="242"/>
      <c r="GB246" s="242"/>
      <c r="GC246" s="242"/>
      <c r="GD246" s="242"/>
      <c r="GE246" s="242"/>
      <c r="GF246" s="242"/>
      <c r="GG246" s="242"/>
      <c r="GH246" s="242"/>
      <c r="GI246" s="242"/>
      <c r="GJ246" s="242"/>
      <c r="GK246" s="242"/>
      <c r="GL246" s="242"/>
      <c r="GM246" s="242"/>
      <c r="GN246" s="242"/>
      <c r="GO246" s="242"/>
      <c r="GP246" s="242"/>
      <c r="GQ246" s="242"/>
      <c r="GR246" s="242"/>
      <c r="GS246" s="242"/>
      <c r="GT246" s="242"/>
      <c r="GU246" s="242"/>
      <c r="GV246" s="242"/>
      <c r="GW246" s="242"/>
      <c r="GX246" s="242"/>
      <c r="GY246" s="242"/>
      <c r="GZ246" s="242"/>
      <c r="HA246" s="242"/>
      <c r="HB246" s="242"/>
      <c r="HC246" s="242"/>
      <c r="HD246" s="242"/>
      <c r="HE246" s="242"/>
      <c r="HF246" s="242"/>
      <c r="HG246" s="242"/>
      <c r="HH246" s="242"/>
      <c r="HI246" s="242"/>
      <c r="HJ246" s="242"/>
      <c r="HK246" s="242"/>
      <c r="HL246" s="242"/>
      <c r="HM246" s="242"/>
      <c r="HN246" s="242"/>
      <c r="HO246" s="242"/>
      <c r="HP246" s="242"/>
      <c r="HQ246" s="242"/>
      <c r="HR246" s="242"/>
      <c r="HS246" s="242"/>
      <c r="HT246" s="242"/>
      <c r="HU246" s="242"/>
      <c r="HV246" s="242"/>
      <c r="HW246" s="242"/>
      <c r="HX246" s="242"/>
      <c r="HY246" s="242"/>
      <c r="HZ246" s="242"/>
      <c r="IA246" s="242"/>
      <c r="IB246" s="242"/>
      <c r="IC246" s="242"/>
      <c r="ID246" s="242"/>
      <c r="IE246" s="242"/>
      <c r="IF246" s="242"/>
      <c r="IG246" s="242"/>
      <c r="IH246" s="242"/>
      <c r="II246" s="242"/>
      <c r="IJ246" s="242"/>
      <c r="IK246" s="242"/>
      <c r="IL246" s="242"/>
      <c r="IM246" s="242"/>
      <c r="IN246" s="242"/>
      <c r="IO246" s="242"/>
      <c r="IP246" s="242"/>
      <c r="IQ246" s="242"/>
      <c r="IR246" s="242"/>
      <c r="IS246" s="242"/>
      <c r="IT246" s="242"/>
      <c r="IU246" s="242"/>
      <c r="IV246" s="242"/>
      <c r="IW246" s="242"/>
      <c r="IX246" s="242"/>
      <c r="IY246" s="242"/>
      <c r="IZ246" s="242"/>
      <c r="JA246" s="242"/>
      <c r="JB246" s="242"/>
      <c r="JC246" s="242"/>
      <c r="JD246" s="242"/>
      <c r="JE246" s="242"/>
      <c r="JF246" s="242"/>
      <c r="JG246" s="242"/>
      <c r="JH246" s="242"/>
      <c r="JI246" s="242"/>
      <c r="JJ246" s="242"/>
      <c r="JK246" s="242"/>
      <c r="JL246" s="242"/>
      <c r="JM246" s="242"/>
      <c r="JN246" s="242"/>
      <c r="JO246" s="242"/>
      <c r="JP246" s="242"/>
      <c r="JQ246" s="242"/>
      <c r="JR246" s="242"/>
      <c r="JS246" s="242"/>
      <c r="JT246" s="242"/>
      <c r="JU246" s="242"/>
      <c r="JV246" s="242"/>
      <c r="JW246" s="242"/>
      <c r="JX246" s="242"/>
      <c r="JY246" s="242"/>
      <c r="JZ246" s="242"/>
      <c r="KA246" s="242"/>
      <c r="KB246" s="242"/>
      <c r="KC246" s="242"/>
      <c r="KD246" s="242"/>
      <c r="KE246" s="242"/>
      <c r="KF246" s="242"/>
      <c r="KG246" s="242"/>
      <c r="KH246" s="242"/>
      <c r="KI246" s="242"/>
      <c r="KJ246" s="242"/>
      <c r="KK246" s="242"/>
      <c r="KL246" s="242"/>
      <c r="KM246" s="242"/>
      <c r="KN246" s="242"/>
      <c r="KO246" s="242"/>
      <c r="KP246" s="242"/>
      <c r="KQ246" s="242"/>
      <c r="KR246" s="242"/>
      <c r="KS246" s="242"/>
      <c r="KT246" s="242"/>
      <c r="KU246" s="242"/>
      <c r="KV246" s="242"/>
      <c r="KW246" s="242"/>
      <c r="KX246" s="242"/>
      <c r="KY246" s="242"/>
      <c r="KZ246" s="242"/>
      <c r="LA246" s="242"/>
      <c r="LB246" s="242"/>
      <c r="LC246" s="242"/>
      <c r="LD246" s="242"/>
      <c r="LE246" s="242"/>
      <c r="LF246" s="242"/>
      <c r="LG246" s="242"/>
      <c r="LH246" s="242"/>
      <c r="LI246" s="242"/>
      <c r="LJ246" s="242"/>
      <c r="LK246" s="242"/>
      <c r="LL246" s="242"/>
      <c r="LM246" s="242"/>
      <c r="LN246" s="242"/>
      <c r="LO246" s="242"/>
      <c r="LP246" s="242"/>
      <c r="LQ246" s="242"/>
      <c r="LR246" s="242"/>
      <c r="LS246" s="242"/>
      <c r="LT246" s="242"/>
      <c r="LU246" s="242"/>
      <c r="LV246" s="242"/>
      <c r="LW246" s="242"/>
      <c r="LX246" s="242"/>
      <c r="LY246" s="242"/>
      <c r="LZ246" s="242"/>
      <c r="MA246" s="242"/>
      <c r="MB246" s="242"/>
      <c r="MC246" s="242"/>
      <c r="MD246" s="242"/>
      <c r="ME246" s="242"/>
      <c r="MF246" s="242"/>
      <c r="MG246" s="242"/>
      <c r="MH246" s="242"/>
      <c r="MI246" s="242"/>
      <c r="MJ246" s="242"/>
      <c r="MK246" s="242"/>
      <c r="ML246" s="242"/>
      <c r="MM246" s="242"/>
      <c r="MN246" s="242"/>
      <c r="MO246" s="242"/>
      <c r="MP246" s="242"/>
      <c r="MQ246" s="242"/>
      <c r="MR246" s="242"/>
      <c r="MS246" s="242"/>
      <c r="MT246" s="242"/>
      <c r="MU246" s="242"/>
      <c r="MV246" s="242"/>
      <c r="MW246" s="242"/>
      <c r="MX246" s="242"/>
      <c r="MY246" s="242"/>
      <c r="MZ246" s="242"/>
      <c r="NA246" s="242"/>
      <c r="NB246" s="242"/>
      <c r="NC246" s="242"/>
      <c r="ND246" s="242"/>
      <c r="NE246" s="242"/>
      <c r="NF246" s="242"/>
      <c r="NG246" s="242"/>
      <c r="NH246" s="242"/>
      <c r="NI246" s="242"/>
      <c r="NJ246" s="242"/>
      <c r="NK246" s="242"/>
      <c r="NL246" s="242"/>
      <c r="NM246" s="242"/>
      <c r="NN246" s="242"/>
      <c r="NO246" s="242"/>
      <c r="NP246" s="242"/>
      <c r="NQ246" s="242"/>
      <c r="NR246" s="242"/>
      <c r="NS246" s="242"/>
      <c r="NT246" s="242"/>
      <c r="NU246" s="242"/>
      <c r="NV246" s="242"/>
      <c r="NW246" s="242"/>
      <c r="NX246" s="242"/>
      <c r="NY246" s="242"/>
      <c r="NZ246" s="242"/>
      <c r="OA246" s="242"/>
      <c r="OB246" s="242"/>
      <c r="OC246" s="242"/>
      <c r="OD246" s="242"/>
      <c r="OE246" s="242"/>
      <c r="OF246" s="242"/>
      <c r="OG246" s="242"/>
      <c r="OH246" s="242"/>
      <c r="OI246" s="242"/>
      <c r="OJ246" s="242"/>
      <c r="OK246" s="242"/>
      <c r="OL246" s="242"/>
      <c r="OM246" s="242"/>
      <c r="ON246" s="242"/>
      <c r="OO246" s="242"/>
      <c r="OP246" s="242"/>
      <c r="OQ246" s="242"/>
      <c r="OR246" s="242"/>
      <c r="OS246" s="242"/>
      <c r="OT246" s="242"/>
      <c r="OU246" s="242"/>
      <c r="OV246" s="242"/>
      <c r="OW246" s="242"/>
      <c r="OX246" s="242"/>
      <c r="OY246" s="242"/>
      <c r="OZ246" s="242"/>
      <c r="PA246" s="242"/>
      <c r="PB246" s="242"/>
      <c r="PC246" s="242"/>
      <c r="PD246" s="242"/>
      <c r="PE246" s="242"/>
      <c r="PF246" s="242"/>
      <c r="PG246" s="242"/>
      <c r="PH246" s="242"/>
      <c r="PI246" s="242"/>
      <c r="PJ246" s="242"/>
      <c r="PK246" s="242"/>
      <c r="PL246" s="242"/>
      <c r="PM246" s="242"/>
      <c r="PN246" s="242"/>
      <c r="PO246" s="242"/>
      <c r="PP246" s="242"/>
      <c r="PQ246" s="242"/>
      <c r="PR246" s="242"/>
      <c r="PS246" s="242"/>
      <c r="PT246" s="242"/>
      <c r="PU246" s="242"/>
      <c r="PV246" s="242"/>
      <c r="PW246" s="242"/>
      <c r="PX246" s="242"/>
      <c r="PY246" s="242"/>
      <c r="PZ246" s="242"/>
      <c r="QA246" s="242"/>
      <c r="QB246" s="242"/>
      <c r="QC246" s="242"/>
      <c r="QD246" s="242"/>
      <c r="QE246" s="242"/>
      <c r="QF246" s="242"/>
      <c r="QG246" s="242"/>
      <c r="QH246" s="242"/>
      <c r="QI246" s="242"/>
      <c r="QJ246" s="242"/>
      <c r="QK246" s="242"/>
      <c r="QL246" s="242"/>
      <c r="QM246" s="242"/>
      <c r="QN246" s="242"/>
      <c r="QO246" s="242"/>
      <c r="QP246" s="242"/>
      <c r="QQ246" s="242"/>
      <c r="QR246" s="242"/>
      <c r="QS246" s="242"/>
      <c r="QT246" s="242"/>
      <c r="QU246" s="242"/>
      <c r="QV246" s="242"/>
      <c r="QW246" s="242"/>
      <c r="QX246" s="242"/>
      <c r="QY246" s="242"/>
      <c r="QZ246" s="242"/>
      <c r="RA246" s="242"/>
      <c r="RB246" s="242"/>
      <c r="RC246" s="242"/>
      <c r="RD246" s="242"/>
      <c r="RE246" s="242"/>
      <c r="RF246" s="242"/>
      <c r="RG246" s="242"/>
      <c r="RH246" s="242"/>
      <c r="RI246" s="242"/>
      <c r="RJ246" s="242"/>
      <c r="RK246" s="242"/>
      <c r="RL246" s="242"/>
      <c r="RM246" s="242"/>
      <c r="RN246" s="242"/>
      <c r="RO246" s="242"/>
      <c r="RP246" s="242"/>
      <c r="RQ246" s="242"/>
      <c r="RR246" s="242"/>
      <c r="RS246" s="242"/>
      <c r="RT246" s="242"/>
      <c r="RU246" s="242"/>
      <c r="RV246" s="242"/>
      <c r="RW246" s="242"/>
      <c r="RX246" s="242"/>
      <c r="RY246" s="242"/>
      <c r="RZ246" s="242"/>
      <c r="SA246" s="242"/>
      <c r="SB246" s="242"/>
      <c r="SC246" s="242"/>
      <c r="SD246" s="242"/>
      <c r="SE246" s="242"/>
      <c r="SF246" s="242"/>
      <c r="SG246" s="242"/>
      <c r="SH246" s="242"/>
      <c r="SI246" s="242"/>
      <c r="SJ246" s="242"/>
      <c r="SK246" s="242"/>
      <c r="SL246" s="242"/>
      <c r="SM246" s="242"/>
      <c r="SN246" s="242"/>
      <c r="SO246" s="242"/>
      <c r="SP246" s="242"/>
      <c r="SQ246" s="242"/>
      <c r="SR246" s="242"/>
      <c r="SS246" s="242"/>
      <c r="ST246" s="242"/>
      <c r="SU246" s="242"/>
      <c r="SV246" s="242"/>
      <c r="SW246" s="242"/>
      <c r="SX246" s="242"/>
      <c r="SY246" s="242"/>
      <c r="SZ246" s="242"/>
      <c r="TA246" s="242"/>
      <c r="TB246" s="242"/>
      <c r="TC246" s="242"/>
      <c r="TD246" s="242"/>
      <c r="TE246" s="242"/>
      <c r="TF246" s="242"/>
      <c r="TG246" s="242"/>
      <c r="TH246" s="242"/>
      <c r="TI246" s="242"/>
      <c r="TJ246" s="242"/>
      <c r="TK246" s="242"/>
      <c r="TL246" s="242"/>
      <c r="TM246" s="242"/>
      <c r="TN246" s="242"/>
      <c r="TO246" s="242"/>
      <c r="TP246" s="242"/>
      <c r="TQ246" s="242"/>
      <c r="TR246" s="242"/>
      <c r="TS246" s="242"/>
      <c r="TT246" s="242"/>
      <c r="TU246" s="242"/>
      <c r="TV246" s="242"/>
      <c r="TW246" s="242"/>
      <c r="TX246" s="242"/>
      <c r="TY246" s="242"/>
      <c r="TZ246" s="242"/>
      <c r="UA246" s="242"/>
      <c r="UB246" s="242"/>
      <c r="UC246" s="242"/>
      <c r="UD246" s="242"/>
      <c r="UE246" s="242"/>
      <c r="UF246" s="242"/>
      <c r="UG246" s="242"/>
      <c r="UH246" s="242"/>
      <c r="UI246" s="242"/>
      <c r="UJ246" s="242"/>
      <c r="UK246" s="242"/>
      <c r="UL246" s="242"/>
      <c r="UM246" s="242"/>
      <c r="UN246" s="242"/>
      <c r="UO246" s="242"/>
      <c r="UP246" s="242"/>
      <c r="UQ246" s="242"/>
      <c r="UR246" s="242"/>
      <c r="US246" s="242"/>
      <c r="UT246" s="242"/>
      <c r="UU246" s="242"/>
      <c r="UV246" s="242"/>
      <c r="UW246" s="242"/>
      <c r="UX246" s="242"/>
      <c r="UY246" s="242"/>
      <c r="UZ246" s="242"/>
      <c r="VA246" s="242"/>
      <c r="VB246" s="242"/>
      <c r="VC246" s="242"/>
      <c r="VD246" s="242"/>
      <c r="VE246" s="242"/>
      <c r="VF246" s="242"/>
      <c r="VG246" s="242"/>
      <c r="VH246" s="242"/>
      <c r="VI246" s="242"/>
      <c r="VJ246" s="242"/>
      <c r="VK246" s="242"/>
      <c r="VL246" s="242"/>
      <c r="VM246" s="242"/>
      <c r="VN246" s="242"/>
      <c r="VO246" s="242"/>
      <c r="VP246" s="242"/>
      <c r="VQ246" s="242"/>
      <c r="VR246" s="242"/>
      <c r="VS246" s="242"/>
      <c r="VT246" s="242"/>
      <c r="VU246" s="242"/>
      <c r="VV246" s="242"/>
      <c r="VW246" s="242"/>
      <c r="VX246" s="242"/>
      <c r="VY246" s="242"/>
      <c r="VZ246" s="242"/>
      <c r="WA246" s="242"/>
      <c r="WB246" s="242"/>
      <c r="WC246" s="242"/>
      <c r="WD246" s="242"/>
      <c r="WE246" s="242"/>
      <c r="WF246" s="242"/>
      <c r="WG246" s="242"/>
      <c r="WH246" s="242"/>
      <c r="WI246" s="242"/>
      <c r="WJ246" s="242"/>
      <c r="WK246" s="242"/>
      <c r="WL246" s="242"/>
      <c r="WM246" s="242"/>
      <c r="WN246" s="242"/>
      <c r="WO246" s="242"/>
      <c r="WP246" s="242"/>
      <c r="WQ246" s="242"/>
      <c r="WR246" s="242"/>
      <c r="WS246" s="242"/>
      <c r="WT246" s="242"/>
      <c r="WU246" s="242"/>
      <c r="WV246" s="242"/>
      <c r="WW246" s="242"/>
      <c r="WX246" s="242"/>
      <c r="WY246" s="242"/>
      <c r="WZ246" s="242"/>
      <c r="XA246" s="242"/>
      <c r="XB246" s="242"/>
      <c r="XC246" s="242"/>
      <c r="XD246" s="242"/>
      <c r="XE246" s="242"/>
      <c r="XF246" s="242"/>
      <c r="XG246" s="242"/>
      <c r="XH246" s="242"/>
      <c r="XI246" s="242"/>
      <c r="XJ246" s="242"/>
      <c r="XK246" s="242"/>
      <c r="XL246" s="242"/>
      <c r="XM246" s="242"/>
      <c r="XN246" s="242"/>
      <c r="XO246" s="242"/>
      <c r="XP246" s="242"/>
      <c r="XQ246" s="242"/>
      <c r="XR246" s="242"/>
      <c r="XS246" s="242"/>
      <c r="XT246" s="242"/>
      <c r="XU246" s="242"/>
      <c r="XV246" s="242"/>
      <c r="XW246" s="242"/>
      <c r="XX246" s="242"/>
      <c r="XY246" s="242"/>
      <c r="XZ246" s="242"/>
      <c r="YA246" s="242"/>
      <c r="YB246" s="242"/>
      <c r="YC246" s="242"/>
      <c r="YD246" s="242"/>
      <c r="YE246" s="242"/>
      <c r="YF246" s="242"/>
      <c r="YG246" s="242"/>
      <c r="YH246" s="242"/>
      <c r="YI246" s="242"/>
      <c r="YJ246" s="242"/>
      <c r="YK246" s="242"/>
      <c r="YL246" s="242"/>
      <c r="YM246" s="242"/>
      <c r="YN246" s="242"/>
      <c r="YO246" s="242"/>
      <c r="YP246" s="242"/>
      <c r="YQ246" s="242"/>
      <c r="YR246" s="242"/>
      <c r="YS246" s="242"/>
      <c r="YT246" s="242"/>
      <c r="YU246" s="242"/>
      <c r="YV246" s="242"/>
      <c r="YW246" s="242"/>
      <c r="YX246" s="242"/>
      <c r="YY246" s="242"/>
      <c r="YZ246" s="242"/>
      <c r="ZA246" s="242"/>
      <c r="ZB246" s="242"/>
      <c r="ZC246" s="242"/>
      <c r="ZD246" s="242"/>
      <c r="ZE246" s="242"/>
      <c r="ZF246" s="242"/>
      <c r="ZG246" s="242"/>
      <c r="ZH246" s="242"/>
      <c r="ZI246" s="242"/>
      <c r="ZJ246" s="242"/>
      <c r="ZK246" s="242"/>
      <c r="ZL246" s="242"/>
      <c r="ZM246" s="242"/>
      <c r="ZN246" s="242"/>
      <c r="ZO246" s="242"/>
      <c r="ZP246" s="242"/>
      <c r="ZQ246" s="242"/>
      <c r="ZR246" s="242"/>
      <c r="ZS246" s="242"/>
      <c r="ZT246" s="242"/>
      <c r="ZU246" s="242"/>
      <c r="ZV246" s="242"/>
      <c r="ZW246" s="242"/>
      <c r="ZX246" s="242"/>
      <c r="ZY246" s="242"/>
      <c r="ZZ246" s="242"/>
      <c r="AAA246" s="242"/>
      <c r="AAB246" s="242"/>
      <c r="AAC246" s="242"/>
      <c r="AAD246" s="242"/>
      <c r="AAE246" s="242"/>
      <c r="AAF246" s="242"/>
      <c r="AAG246" s="242"/>
      <c r="AAH246" s="242"/>
      <c r="AAI246" s="242"/>
      <c r="AAJ246" s="242"/>
      <c r="AAK246" s="242"/>
      <c r="AAL246" s="242"/>
      <c r="AAM246" s="242"/>
      <c r="AAN246" s="242"/>
      <c r="AAO246" s="242"/>
      <c r="AAP246" s="242"/>
      <c r="AAQ246" s="242"/>
      <c r="AAR246" s="242"/>
      <c r="AAS246" s="242"/>
      <c r="AAT246" s="242"/>
      <c r="AAU246" s="242"/>
      <c r="AAV246" s="242"/>
      <c r="AAW246" s="242"/>
      <c r="AAX246" s="242"/>
      <c r="AAY246" s="242"/>
      <c r="AAZ246" s="242"/>
      <c r="ABA246" s="242"/>
      <c r="ABB246" s="242"/>
      <c r="ABC246" s="242"/>
      <c r="ABD246" s="242"/>
      <c r="ABE246" s="242"/>
      <c r="ABF246" s="242"/>
      <c r="ABG246" s="242"/>
      <c r="ABH246" s="242"/>
      <c r="ABI246" s="242"/>
      <c r="ABJ246" s="242"/>
      <c r="ABK246" s="242"/>
      <c r="ABL246" s="242"/>
      <c r="ABM246" s="242"/>
      <c r="ABN246" s="242"/>
      <c r="ABO246" s="242"/>
      <c r="ABP246" s="242"/>
      <c r="ABQ246" s="242"/>
      <c r="ABR246" s="242"/>
      <c r="ABS246" s="242"/>
      <c r="ABT246" s="242"/>
      <c r="ABU246" s="242"/>
      <c r="ABV246" s="242"/>
      <c r="ABW246" s="242"/>
      <c r="ABX246" s="242"/>
      <c r="ABY246" s="242"/>
      <c r="ABZ246" s="242"/>
      <c r="ACA246" s="242"/>
      <c r="ACB246" s="242"/>
      <c r="ACC246" s="242"/>
      <c r="ACD246" s="242"/>
      <c r="ACE246" s="242"/>
      <c r="ACF246" s="242"/>
      <c r="ACG246" s="242"/>
      <c r="ACH246" s="242"/>
      <c r="ACI246" s="242"/>
      <c r="ACJ246" s="242"/>
      <c r="ACK246" s="242"/>
      <c r="ACL246" s="242"/>
      <c r="ACM246" s="242"/>
      <c r="ACN246" s="242"/>
      <c r="ACO246" s="242"/>
      <c r="ACP246" s="242"/>
      <c r="ACQ246" s="242"/>
      <c r="ACR246" s="242"/>
      <c r="ACS246" s="242"/>
      <c r="ACT246" s="242"/>
      <c r="ACU246" s="242"/>
      <c r="ACV246" s="242"/>
      <c r="ACW246" s="242"/>
      <c r="ACX246" s="242"/>
      <c r="ACY246" s="242"/>
      <c r="ACZ246" s="242"/>
      <c r="ADA246" s="242"/>
      <c r="ADB246" s="242"/>
      <c r="ADC246" s="242"/>
      <c r="ADD246" s="242"/>
      <c r="ADE246" s="242"/>
      <c r="ADF246" s="242"/>
      <c r="ADG246" s="242"/>
      <c r="ADH246" s="242"/>
      <c r="ADI246" s="242"/>
      <c r="ADJ246" s="242"/>
      <c r="ADK246" s="242"/>
      <c r="ADL246" s="242"/>
      <c r="ADM246" s="242"/>
      <c r="ADN246" s="242"/>
      <c r="ADO246" s="242"/>
      <c r="ADP246" s="242"/>
      <c r="ADQ246" s="242"/>
      <c r="ADR246" s="242"/>
      <c r="ADS246" s="242"/>
      <c r="ADT246" s="242"/>
      <c r="ADU246" s="242"/>
      <c r="ADV246" s="242"/>
      <c r="ADW246" s="242"/>
      <c r="ADX246" s="242"/>
      <c r="ADY246" s="242"/>
      <c r="ADZ246" s="242"/>
      <c r="AEA246" s="242"/>
      <c r="AEB246" s="242"/>
      <c r="AEC246" s="242"/>
      <c r="AED246" s="242"/>
      <c r="AEE246" s="242"/>
      <c r="AEF246" s="242"/>
      <c r="AEG246" s="242"/>
      <c r="AEH246" s="242"/>
      <c r="AEI246" s="242"/>
      <c r="AEJ246" s="242"/>
      <c r="AEK246" s="242"/>
      <c r="AEL246" s="242"/>
      <c r="AEM246" s="242"/>
      <c r="AEN246" s="242"/>
      <c r="AEO246" s="242"/>
      <c r="AEP246" s="242"/>
      <c r="AEQ246" s="242"/>
      <c r="AER246" s="242"/>
      <c r="AES246" s="242"/>
      <c r="AET246" s="242"/>
      <c r="AEU246" s="242"/>
      <c r="AEV246" s="242"/>
      <c r="AEW246" s="242"/>
      <c r="AEX246" s="242"/>
      <c r="AEY246" s="242"/>
      <c r="AEZ246" s="242"/>
      <c r="AFA246" s="242"/>
      <c r="AFB246" s="242"/>
      <c r="AFC246" s="242"/>
      <c r="AFD246" s="242"/>
      <c r="AFE246" s="242"/>
      <c r="AFF246" s="242"/>
      <c r="AFG246" s="242"/>
      <c r="AFH246" s="242"/>
      <c r="AFI246" s="242"/>
      <c r="AFJ246" s="242"/>
      <c r="AFK246" s="242"/>
      <c r="AFL246" s="242"/>
      <c r="AFM246" s="242"/>
      <c r="AFN246" s="242"/>
      <c r="AFO246" s="242"/>
      <c r="AFP246" s="242"/>
      <c r="AFQ246" s="242"/>
      <c r="AFR246" s="242"/>
      <c r="AFS246" s="242"/>
      <c r="AFT246" s="242"/>
      <c r="AFU246" s="242"/>
      <c r="AFV246" s="242"/>
      <c r="AFW246" s="242"/>
      <c r="AFX246" s="242"/>
      <c r="AFY246" s="242"/>
      <c r="AFZ246" s="242"/>
      <c r="AGA246" s="242"/>
      <c r="AGB246" s="242"/>
      <c r="AGC246" s="242"/>
      <c r="AGD246" s="242"/>
      <c r="AGE246" s="242"/>
      <c r="AGF246" s="242"/>
      <c r="AGG246" s="242"/>
      <c r="AGH246" s="242"/>
      <c r="AGI246" s="242"/>
      <c r="AGJ246" s="242"/>
      <c r="AGK246" s="242"/>
      <c r="AGL246" s="242"/>
      <c r="AGM246" s="242"/>
      <c r="AGN246" s="242"/>
      <c r="AGO246" s="242"/>
      <c r="AGP246" s="242"/>
      <c r="AGQ246" s="242"/>
      <c r="AGR246" s="242"/>
      <c r="AGS246" s="242"/>
      <c r="AGT246" s="242"/>
      <c r="AGU246" s="242"/>
      <c r="AGV246" s="242"/>
      <c r="AGW246" s="242"/>
      <c r="AGX246" s="242"/>
      <c r="AGY246" s="242"/>
      <c r="AGZ246" s="242"/>
      <c r="AHA246" s="242"/>
      <c r="AHB246" s="242"/>
      <c r="AHC246" s="242"/>
      <c r="AHD246" s="242"/>
      <c r="AHE246" s="242"/>
      <c r="AHF246" s="242"/>
      <c r="AHG246" s="242"/>
      <c r="AHH246" s="242"/>
      <c r="AHI246" s="242"/>
      <c r="AHJ246" s="242"/>
      <c r="AHK246" s="242"/>
      <c r="AHL246" s="242"/>
      <c r="AHM246" s="242"/>
      <c r="AHN246" s="242"/>
      <c r="AHO246" s="242"/>
      <c r="AHP246" s="242"/>
      <c r="AHQ246" s="242"/>
      <c r="AHR246" s="242"/>
      <c r="AHS246" s="242"/>
      <c r="AHT246" s="242"/>
      <c r="AHU246" s="242"/>
      <c r="AHV246" s="242"/>
      <c r="AHW246" s="242"/>
      <c r="AHX246" s="242"/>
      <c r="AHY246" s="242"/>
      <c r="AHZ246" s="242"/>
      <c r="AIA246" s="242"/>
      <c r="AIB246" s="242"/>
      <c r="AIC246" s="242"/>
      <c r="AID246" s="242"/>
      <c r="AIE246" s="242"/>
      <c r="AIF246" s="242"/>
      <c r="AIG246" s="242"/>
      <c r="AIH246" s="242"/>
      <c r="AII246" s="242"/>
      <c r="AIJ246" s="242"/>
      <c r="AIK246" s="242"/>
      <c r="AIL246" s="242"/>
      <c r="AIM246" s="242"/>
      <c r="AIN246" s="242"/>
      <c r="AIO246" s="242"/>
      <c r="AIP246" s="242"/>
      <c r="AIQ246" s="242"/>
      <c r="AIR246" s="242"/>
      <c r="AIS246" s="242"/>
      <c r="AIT246" s="242"/>
      <c r="AIU246" s="242"/>
      <c r="AIV246" s="242"/>
      <c r="AIW246" s="242"/>
      <c r="AIX246" s="242"/>
      <c r="AIY246" s="242"/>
      <c r="AIZ246" s="242"/>
      <c r="AJA246" s="242"/>
      <c r="AJB246" s="242"/>
      <c r="AJC246" s="242"/>
      <c r="AJD246" s="242"/>
      <c r="AJE246" s="242"/>
      <c r="AJF246" s="242"/>
      <c r="AJG246" s="242"/>
      <c r="AJH246" s="242"/>
      <c r="AJI246" s="242"/>
      <c r="AJJ246" s="242"/>
      <c r="AJK246" s="242"/>
      <c r="AJL246" s="242"/>
      <c r="AJM246" s="242"/>
      <c r="AJN246" s="242"/>
      <c r="AJO246" s="242"/>
      <c r="AJP246" s="242"/>
      <c r="AJQ246" s="242"/>
      <c r="AJR246" s="242"/>
      <c r="AJS246" s="242"/>
      <c r="AJT246" s="242"/>
      <c r="AJU246" s="242"/>
      <c r="AJV246" s="242"/>
      <c r="AJW246" s="242"/>
      <c r="AJX246" s="242"/>
      <c r="AJY246" s="242"/>
      <c r="AJZ246" s="242"/>
      <c r="AKA246" s="242"/>
      <c r="AKB246" s="242"/>
      <c r="AKC246" s="242"/>
      <c r="AKD246" s="242"/>
      <c r="AKE246" s="242"/>
      <c r="AKF246" s="242"/>
      <c r="AKG246" s="242"/>
      <c r="AKH246" s="242"/>
      <c r="AKI246" s="242"/>
      <c r="AKJ246" s="242"/>
      <c r="AKK246" s="242"/>
      <c r="AKL246" s="242"/>
      <c r="AKM246" s="242"/>
      <c r="AKN246" s="242"/>
      <c r="AKO246" s="242"/>
      <c r="AKP246" s="242"/>
      <c r="AKQ246" s="242"/>
      <c r="AKR246" s="242"/>
      <c r="AKS246" s="242"/>
      <c r="AKT246" s="242"/>
      <c r="AKU246" s="242"/>
      <c r="AKV246" s="242"/>
      <c r="AKW246" s="242"/>
      <c r="AKX246" s="242"/>
      <c r="AKY246" s="242"/>
      <c r="AKZ246" s="242"/>
      <c r="ALA246" s="242"/>
      <c r="ALB246" s="242"/>
      <c r="ALC246" s="242"/>
      <c r="ALD246" s="242"/>
      <c r="ALE246" s="242"/>
      <c r="ALF246" s="242"/>
      <c r="ALG246" s="242"/>
      <c r="ALH246" s="242"/>
      <c r="ALI246" s="242"/>
      <c r="ALJ246" s="242"/>
      <c r="ALK246" s="242"/>
      <c r="ALL246" s="242"/>
      <c r="ALM246" s="242"/>
      <c r="ALN246" s="242"/>
      <c r="ALO246" s="242"/>
      <c r="ALP246" s="242"/>
      <c r="ALQ246" s="242"/>
      <c r="ALR246" s="242"/>
      <c r="ALS246" s="242"/>
      <c r="ALT246" s="242"/>
      <c r="ALU246" s="242"/>
      <c r="ALV246" s="242"/>
      <c r="ALW246" s="242"/>
      <c r="ALX246" s="242"/>
      <c r="ALY246" s="242"/>
      <c r="ALZ246" s="242"/>
      <c r="AMA246" s="242"/>
      <c r="AMB246" s="242"/>
      <c r="AMC246" s="242"/>
      <c r="AMD246" s="242"/>
      <c r="AME246" s="242"/>
      <c r="AMF246" s="242"/>
      <c r="AMG246" s="242"/>
      <c r="AMH246" s="242"/>
      <c r="AMI246" s="242"/>
      <c r="AMJ246" s="242"/>
      <c r="AMK246" s="242"/>
      <c r="AML246" s="242"/>
      <c r="AMM246" s="242"/>
      <c r="AMN246" s="242"/>
      <c r="AMO246" s="242"/>
      <c r="AMP246" s="242"/>
      <c r="AMQ246" s="242"/>
      <c r="AMR246" s="242"/>
      <c r="AMS246" s="242"/>
      <c r="AMT246" s="242"/>
      <c r="AMU246" s="242"/>
      <c r="AMV246" s="242"/>
      <c r="AMW246" s="242"/>
      <c r="AMX246" s="242"/>
      <c r="AMY246" s="242"/>
      <c r="AMZ246" s="242"/>
      <c r="ANA246" s="242"/>
      <c r="ANB246" s="242"/>
      <c r="ANC246" s="242"/>
      <c r="AND246" s="242"/>
      <c r="ANE246" s="242"/>
      <c r="ANF246" s="242"/>
      <c r="ANG246" s="242"/>
      <c r="ANH246" s="242"/>
      <c r="ANI246" s="242"/>
      <c r="ANJ246" s="242"/>
      <c r="ANK246" s="242"/>
      <c r="ANL246" s="242"/>
      <c r="ANM246" s="242"/>
      <c r="ANN246" s="242"/>
      <c r="ANO246" s="242"/>
      <c r="ANP246" s="242"/>
      <c r="ANQ246" s="242"/>
      <c r="ANR246" s="242"/>
      <c r="ANS246" s="242"/>
      <c r="ANT246" s="242"/>
      <c r="ANU246" s="242"/>
      <c r="ANV246" s="242"/>
      <c r="ANW246" s="242"/>
      <c r="ANX246" s="242"/>
      <c r="ANY246" s="242"/>
      <c r="ANZ246" s="242"/>
      <c r="AOA246" s="242"/>
      <c r="AOB246" s="242"/>
      <c r="AOC246" s="242"/>
      <c r="AOD246" s="242"/>
      <c r="AOE246" s="242"/>
      <c r="AOF246" s="242"/>
      <c r="AOG246" s="242"/>
      <c r="AOH246" s="242"/>
      <c r="AOI246" s="242"/>
      <c r="AOJ246" s="242"/>
      <c r="AOK246" s="242"/>
      <c r="AOL246" s="242"/>
      <c r="AOM246" s="242"/>
      <c r="AON246" s="242"/>
      <c r="AOO246" s="242"/>
      <c r="AOP246" s="242"/>
      <c r="AOQ246" s="242"/>
      <c r="AOR246" s="242"/>
      <c r="AOS246" s="242"/>
      <c r="AOT246" s="242"/>
      <c r="AOU246" s="242"/>
      <c r="AOV246" s="242"/>
      <c r="AOW246" s="242"/>
      <c r="AOX246" s="242"/>
      <c r="AOY246" s="242"/>
      <c r="AOZ246" s="242"/>
      <c r="APA246" s="242"/>
      <c r="APB246" s="242"/>
      <c r="APC246" s="242"/>
      <c r="APD246" s="242"/>
      <c r="APE246" s="242"/>
      <c r="APF246" s="242"/>
      <c r="APG246" s="242"/>
      <c r="APH246" s="242"/>
      <c r="API246" s="242"/>
      <c r="APJ246" s="242"/>
      <c r="APK246" s="242"/>
      <c r="APL246" s="242"/>
      <c r="APM246" s="242"/>
      <c r="APN246" s="242"/>
      <c r="APO246" s="242"/>
      <c r="APP246" s="242"/>
      <c r="APQ246" s="242"/>
      <c r="APR246" s="242"/>
      <c r="APS246" s="242"/>
      <c r="APT246" s="242"/>
      <c r="APU246" s="242"/>
      <c r="APV246" s="242"/>
      <c r="APW246" s="242"/>
      <c r="APX246" s="242"/>
      <c r="APY246" s="242"/>
      <c r="APZ246" s="242"/>
      <c r="AQA246" s="242"/>
      <c r="AQB246" s="242"/>
      <c r="AQC246" s="242"/>
      <c r="AQD246" s="242"/>
      <c r="AQE246" s="242"/>
      <c r="AQF246" s="242"/>
      <c r="AQG246" s="242"/>
      <c r="AQH246" s="242"/>
      <c r="AQI246" s="242"/>
      <c r="AQJ246" s="242"/>
      <c r="AQK246" s="242"/>
      <c r="AQL246" s="242"/>
      <c r="AQM246" s="242"/>
      <c r="AQN246" s="242"/>
      <c r="AQO246" s="242"/>
      <c r="AQP246" s="242"/>
      <c r="AQQ246" s="242"/>
      <c r="AQR246" s="242"/>
      <c r="AQS246" s="242"/>
      <c r="AQT246" s="242"/>
      <c r="AQU246" s="242"/>
      <c r="AQV246" s="242"/>
      <c r="AQW246" s="242"/>
      <c r="AQX246" s="242"/>
      <c r="AQY246" s="242"/>
      <c r="AQZ246" s="242"/>
      <c r="ARA246" s="242"/>
      <c r="ARB246" s="242"/>
      <c r="ARC246" s="242"/>
      <c r="ARD246" s="242"/>
      <c r="ARE246" s="242"/>
      <c r="ARF246" s="242"/>
      <c r="ARG246" s="242"/>
      <c r="ARH246" s="242"/>
      <c r="ARI246" s="242"/>
      <c r="ARJ246" s="242"/>
      <c r="ARK246" s="242"/>
      <c r="ARL246" s="242"/>
      <c r="ARM246" s="242"/>
      <c r="ARN246" s="242"/>
      <c r="ARO246" s="242"/>
      <c r="ARP246" s="242"/>
      <c r="ARQ246" s="242"/>
      <c r="ARR246" s="242"/>
      <c r="ARS246" s="242"/>
      <c r="ART246" s="242"/>
      <c r="ARU246" s="242"/>
      <c r="ARV246" s="242"/>
      <c r="ARW246" s="242"/>
      <c r="ARX246" s="242"/>
      <c r="ARY246" s="242"/>
      <c r="ARZ246" s="242"/>
      <c r="ASA246" s="242"/>
      <c r="ASB246" s="242"/>
      <c r="ASC246" s="242"/>
      <c r="ASD246" s="242"/>
      <c r="ASE246" s="242"/>
      <c r="ASF246" s="242"/>
      <c r="ASG246" s="242"/>
      <c r="ASH246" s="242"/>
      <c r="ASI246" s="242"/>
      <c r="ASJ246" s="242"/>
      <c r="ASK246" s="242"/>
      <c r="ASL246" s="242"/>
      <c r="ASM246" s="242"/>
      <c r="ASN246" s="242"/>
      <c r="ASO246" s="242"/>
      <c r="ASP246" s="242"/>
      <c r="ASQ246" s="242"/>
      <c r="ASR246" s="242"/>
      <c r="ASS246" s="242"/>
      <c r="AST246" s="242"/>
      <c r="ASU246" s="242"/>
      <c r="ASV246" s="242"/>
      <c r="ASW246" s="242"/>
      <c r="ASX246" s="242"/>
      <c r="ASY246" s="242"/>
      <c r="ASZ246" s="242"/>
      <c r="ATA246" s="242"/>
      <c r="ATB246" s="242"/>
      <c r="ATC246" s="242"/>
      <c r="ATD246" s="242"/>
      <c r="ATE246" s="242"/>
      <c r="ATF246" s="242"/>
      <c r="ATG246" s="242"/>
      <c r="ATH246" s="242"/>
      <c r="ATI246" s="242"/>
      <c r="ATJ246" s="242"/>
      <c r="ATK246" s="242"/>
      <c r="ATL246" s="242"/>
      <c r="ATM246" s="242"/>
      <c r="ATN246" s="242"/>
      <c r="ATO246" s="242"/>
      <c r="ATP246" s="242"/>
      <c r="ATQ246" s="242"/>
      <c r="ATR246" s="242"/>
      <c r="ATS246" s="242"/>
      <c r="ATT246" s="242"/>
      <c r="ATU246" s="242"/>
      <c r="ATV246" s="242"/>
      <c r="ATW246" s="242"/>
      <c r="ATX246" s="242"/>
      <c r="ATY246" s="242"/>
      <c r="ATZ246" s="242"/>
      <c r="AUA246" s="242"/>
      <c r="AUB246" s="242"/>
      <c r="AUC246" s="242"/>
      <c r="AUD246" s="242"/>
      <c r="AUE246" s="242"/>
      <c r="AUF246" s="242"/>
      <c r="AUG246" s="242"/>
      <c r="AUH246" s="242"/>
      <c r="AUI246" s="242"/>
      <c r="AUJ246" s="242"/>
      <c r="AUK246" s="242"/>
      <c r="AUL246" s="242"/>
      <c r="AUM246" s="242"/>
      <c r="AUN246" s="242"/>
      <c r="AUO246" s="242"/>
      <c r="AUP246" s="242"/>
      <c r="AUQ246" s="242"/>
      <c r="AUR246" s="242"/>
      <c r="AUS246" s="242"/>
      <c r="AUT246" s="242"/>
      <c r="AUU246" s="242"/>
      <c r="AUV246" s="242"/>
      <c r="AUW246" s="242"/>
      <c r="AUX246" s="242"/>
      <c r="AUY246" s="242"/>
      <c r="AUZ246" s="242"/>
      <c r="AVA246" s="242"/>
      <c r="AVB246" s="242"/>
      <c r="AVC246" s="242"/>
      <c r="AVD246" s="242"/>
      <c r="AVE246" s="242"/>
      <c r="AVF246" s="242"/>
      <c r="AVG246" s="242"/>
      <c r="AVH246" s="242"/>
      <c r="AVI246" s="242"/>
      <c r="AVJ246" s="242"/>
      <c r="AVK246" s="242"/>
      <c r="AVL246" s="242"/>
      <c r="AVM246" s="242"/>
      <c r="AVN246" s="242"/>
      <c r="AVO246" s="242"/>
      <c r="AVP246" s="242"/>
      <c r="AVQ246" s="242"/>
      <c r="AVR246" s="242"/>
      <c r="AVS246" s="242"/>
      <c r="AVT246" s="242"/>
      <c r="AVU246" s="242"/>
      <c r="AVV246" s="242"/>
      <c r="AVW246" s="242"/>
      <c r="AVX246" s="242"/>
      <c r="AVY246" s="242"/>
      <c r="AVZ246" s="242"/>
      <c r="AWA246" s="242"/>
      <c r="AWB246" s="242"/>
      <c r="AWC246" s="242"/>
      <c r="AWD246" s="242"/>
      <c r="AWE246" s="242"/>
      <c r="AWF246" s="242"/>
      <c r="AWG246" s="242"/>
      <c r="AWH246" s="242"/>
      <c r="AWI246" s="242"/>
      <c r="AWJ246" s="242"/>
      <c r="AWK246" s="242"/>
      <c r="AWL246" s="242"/>
      <c r="AWM246" s="242"/>
      <c r="AWN246" s="242"/>
      <c r="AWO246" s="242"/>
      <c r="AWP246" s="242"/>
      <c r="AWQ246" s="242"/>
      <c r="AWR246" s="242"/>
      <c r="AWS246" s="242"/>
      <c r="AWT246" s="242"/>
      <c r="AWU246" s="242"/>
      <c r="AWV246" s="242"/>
      <c r="AWW246" s="242"/>
      <c r="AWX246" s="242"/>
      <c r="AWY246" s="242"/>
      <c r="AWZ246" s="242"/>
      <c r="AXA246" s="242"/>
      <c r="AXB246" s="242"/>
      <c r="AXC246" s="242"/>
      <c r="AXD246" s="242"/>
      <c r="AXE246" s="242"/>
      <c r="AXF246" s="242"/>
      <c r="AXG246" s="242"/>
      <c r="AXH246" s="242"/>
      <c r="AXI246" s="242"/>
      <c r="AXJ246" s="242"/>
      <c r="AXK246" s="242"/>
      <c r="AXL246" s="242"/>
      <c r="AXM246" s="242"/>
      <c r="AXN246" s="242"/>
      <c r="AXO246" s="242"/>
      <c r="AXP246" s="242"/>
      <c r="AXQ246" s="242"/>
      <c r="AXR246" s="242"/>
      <c r="AXS246" s="242"/>
      <c r="AXT246" s="242"/>
      <c r="AXU246" s="242"/>
      <c r="AXV246" s="242"/>
      <c r="AXW246" s="242"/>
      <c r="AXX246" s="242"/>
      <c r="AXY246" s="242"/>
      <c r="AXZ246" s="242"/>
      <c r="AYA246" s="242"/>
      <c r="AYB246" s="242"/>
      <c r="AYC246" s="242"/>
      <c r="AYD246" s="242"/>
      <c r="AYE246" s="242"/>
      <c r="AYF246" s="242"/>
      <c r="AYG246" s="242"/>
      <c r="AYH246" s="242"/>
      <c r="AYI246" s="242"/>
      <c r="AYJ246" s="242"/>
      <c r="AYK246" s="242"/>
      <c r="AYL246" s="242"/>
      <c r="AYM246" s="242"/>
      <c r="AYN246" s="242"/>
      <c r="AYO246" s="242"/>
      <c r="AYP246" s="242"/>
      <c r="AYQ246" s="242"/>
      <c r="AYR246" s="242"/>
      <c r="AYS246" s="242"/>
      <c r="AYT246" s="242"/>
      <c r="AYU246" s="242"/>
      <c r="AYV246" s="242"/>
      <c r="AYW246" s="242"/>
      <c r="AYX246" s="242"/>
      <c r="AYY246" s="242"/>
      <c r="AYZ246" s="242"/>
      <c r="AZA246" s="242"/>
      <c r="AZB246" s="242"/>
      <c r="AZC246" s="242"/>
      <c r="AZD246" s="242"/>
      <c r="AZE246" s="242"/>
      <c r="AZF246" s="242"/>
      <c r="AZG246" s="242"/>
      <c r="AZH246" s="242"/>
      <c r="AZI246" s="242"/>
      <c r="AZJ246" s="242"/>
      <c r="AZK246" s="242"/>
      <c r="AZL246" s="242"/>
      <c r="AZM246" s="242"/>
      <c r="AZN246" s="242"/>
      <c r="AZO246" s="242"/>
      <c r="AZP246" s="242"/>
      <c r="AZQ246" s="242"/>
      <c r="AZR246" s="242"/>
      <c r="AZS246" s="242"/>
      <c r="AZT246" s="242"/>
      <c r="AZU246" s="242"/>
      <c r="AZV246" s="242"/>
      <c r="AZW246" s="242"/>
      <c r="AZX246" s="242"/>
      <c r="AZY246" s="242"/>
      <c r="AZZ246" s="242"/>
      <c r="BAA246" s="242"/>
      <c r="BAB246" s="242"/>
      <c r="BAC246" s="242"/>
      <c r="BAD246" s="242"/>
      <c r="BAE246" s="242"/>
      <c r="BAF246" s="242"/>
      <c r="BAG246" s="242"/>
      <c r="BAH246" s="242"/>
      <c r="BAI246" s="242"/>
      <c r="BAJ246" s="242"/>
      <c r="BAK246" s="242"/>
      <c r="BAL246" s="242"/>
      <c r="BAM246" s="242"/>
      <c r="BAN246" s="242"/>
      <c r="BAO246" s="242"/>
      <c r="BAP246" s="242"/>
      <c r="BAQ246" s="242"/>
      <c r="BAR246" s="242"/>
      <c r="BAS246" s="242"/>
      <c r="BAT246" s="242"/>
      <c r="BAU246" s="242"/>
      <c r="BAV246" s="242"/>
      <c r="BAW246" s="242"/>
      <c r="BAX246" s="242"/>
      <c r="BAY246" s="242"/>
      <c r="BAZ246" s="242"/>
      <c r="BBA246" s="242"/>
      <c r="BBB246" s="242"/>
      <c r="BBC246" s="242"/>
      <c r="BBD246" s="242"/>
      <c r="BBE246" s="242"/>
      <c r="BBF246" s="242"/>
      <c r="BBG246" s="242"/>
      <c r="BBH246" s="242"/>
      <c r="BBI246" s="242"/>
      <c r="BBJ246" s="242"/>
      <c r="BBK246" s="242"/>
      <c r="BBL246" s="242"/>
      <c r="BBM246" s="242"/>
      <c r="BBN246" s="242"/>
      <c r="BBO246" s="242"/>
      <c r="BBP246" s="242"/>
      <c r="BBQ246" s="242"/>
      <c r="BBR246" s="242"/>
      <c r="BBS246" s="242"/>
      <c r="BBT246" s="242"/>
      <c r="BBU246" s="242"/>
      <c r="BBV246" s="242"/>
      <c r="BBW246" s="242"/>
      <c r="BBX246" s="242"/>
      <c r="BBY246" s="242"/>
      <c r="BBZ246" s="242"/>
      <c r="BCA246" s="242"/>
      <c r="BCB246" s="242"/>
      <c r="BCC246" s="242"/>
      <c r="BCD246" s="242"/>
      <c r="BCE246" s="242"/>
      <c r="BCF246" s="242"/>
      <c r="BCG246" s="242"/>
      <c r="BCH246" s="242"/>
      <c r="BCI246" s="242"/>
      <c r="BCJ246" s="242"/>
      <c r="BCK246" s="242"/>
      <c r="BCL246" s="242"/>
      <c r="BCM246" s="242"/>
      <c r="BCN246" s="242"/>
      <c r="BCO246" s="242"/>
      <c r="BCP246" s="242"/>
      <c r="BCQ246" s="242"/>
      <c r="BCR246" s="242"/>
      <c r="BCS246" s="242"/>
      <c r="BCT246" s="242"/>
      <c r="BCU246" s="242"/>
      <c r="BCV246" s="242"/>
      <c r="BCW246" s="242"/>
      <c r="BCX246" s="242"/>
      <c r="BCY246" s="242"/>
      <c r="BCZ246" s="242"/>
      <c r="BDA246" s="242"/>
      <c r="BDB246" s="242"/>
      <c r="BDC246" s="242"/>
      <c r="BDD246" s="242"/>
      <c r="BDE246" s="242"/>
      <c r="BDF246" s="242"/>
      <c r="BDG246" s="242"/>
      <c r="BDH246" s="242"/>
      <c r="BDI246" s="242"/>
      <c r="BDJ246" s="242"/>
      <c r="BDK246" s="242"/>
      <c r="BDL246" s="242"/>
      <c r="BDM246" s="242"/>
      <c r="BDN246" s="242"/>
      <c r="BDO246" s="242"/>
      <c r="BDP246" s="242"/>
      <c r="BDQ246" s="242"/>
      <c r="BDR246" s="242"/>
      <c r="BDS246" s="242"/>
      <c r="BDT246" s="242"/>
      <c r="BDU246" s="242"/>
      <c r="BDV246" s="242"/>
      <c r="BDW246" s="242"/>
      <c r="BDX246" s="242"/>
      <c r="BDY246" s="242"/>
      <c r="BDZ246" s="242"/>
      <c r="BEA246" s="242"/>
      <c r="BEB246" s="242"/>
      <c r="BEC246" s="242"/>
      <c r="BED246" s="242"/>
      <c r="BEE246" s="242"/>
      <c r="BEF246" s="242"/>
      <c r="BEG246" s="242"/>
      <c r="BEH246" s="242"/>
      <c r="BEI246" s="242"/>
      <c r="BEJ246" s="242"/>
      <c r="BEK246" s="242"/>
      <c r="BEL246" s="242"/>
      <c r="BEM246" s="242"/>
      <c r="BEN246" s="242"/>
      <c r="BEO246" s="242"/>
      <c r="BEP246" s="242"/>
      <c r="BEQ246" s="242"/>
      <c r="BER246" s="242"/>
      <c r="BES246" s="242"/>
      <c r="BET246" s="242"/>
      <c r="BEU246" s="242"/>
      <c r="BEV246" s="242"/>
      <c r="BEW246" s="242"/>
      <c r="BEX246" s="242"/>
      <c r="BEY246" s="242"/>
      <c r="BEZ246" s="242"/>
      <c r="BFA246" s="242"/>
      <c r="BFB246" s="242"/>
      <c r="BFC246" s="242"/>
      <c r="BFD246" s="242"/>
      <c r="BFE246" s="242"/>
      <c r="BFF246" s="242"/>
      <c r="BFG246" s="242"/>
      <c r="BFH246" s="242"/>
      <c r="BFI246" s="242"/>
      <c r="BFJ246" s="242"/>
      <c r="BFK246" s="242"/>
      <c r="BFL246" s="242"/>
      <c r="BFM246" s="242"/>
      <c r="BFN246" s="242"/>
      <c r="BFO246" s="242"/>
      <c r="BFP246" s="242"/>
      <c r="BFQ246" s="242"/>
      <c r="BFR246" s="242"/>
      <c r="BFS246" s="242"/>
      <c r="BFT246" s="242"/>
      <c r="BFU246" s="242"/>
      <c r="BFV246" s="242"/>
      <c r="BFW246" s="242"/>
      <c r="BFX246" s="242"/>
      <c r="BFY246" s="242"/>
      <c r="BFZ246" s="242"/>
      <c r="BGA246" s="242"/>
      <c r="BGB246" s="242"/>
      <c r="BGC246" s="242"/>
      <c r="BGD246" s="242"/>
      <c r="BGE246" s="242"/>
      <c r="BGF246" s="242"/>
      <c r="BGG246" s="242"/>
      <c r="BGH246" s="242"/>
      <c r="BGI246" s="242"/>
      <c r="BGJ246" s="242"/>
      <c r="BGK246" s="242"/>
      <c r="BGL246" s="242"/>
      <c r="BGM246" s="242"/>
      <c r="BGN246" s="242"/>
      <c r="BGO246" s="242"/>
      <c r="BGP246" s="242"/>
      <c r="BGQ246" s="242"/>
      <c r="BGR246" s="242"/>
      <c r="BGS246" s="242"/>
      <c r="BGT246" s="242"/>
      <c r="BGU246" s="242"/>
      <c r="BGV246" s="242"/>
      <c r="BGW246" s="242"/>
      <c r="BGX246" s="242"/>
      <c r="BGY246" s="242"/>
      <c r="BGZ246" s="242"/>
      <c r="BHA246" s="242"/>
      <c r="BHB246" s="242"/>
      <c r="BHC246" s="242"/>
      <c r="BHD246" s="242"/>
      <c r="BHE246" s="242"/>
      <c r="BHF246" s="242"/>
      <c r="BHG246" s="242"/>
      <c r="BHH246" s="242"/>
      <c r="BHI246" s="242"/>
      <c r="BHJ246" s="242"/>
      <c r="BHK246" s="242"/>
      <c r="BHL246" s="242"/>
      <c r="BHM246" s="242"/>
      <c r="BHN246" s="242"/>
      <c r="BHO246" s="242"/>
      <c r="BHP246" s="242"/>
      <c r="BHQ246" s="242"/>
      <c r="BHR246" s="242"/>
      <c r="BHS246" s="242"/>
      <c r="BHT246" s="242"/>
      <c r="BHU246" s="242"/>
      <c r="BHV246" s="242"/>
      <c r="BHW246" s="242"/>
      <c r="BHX246" s="242"/>
      <c r="BHY246" s="242"/>
      <c r="BHZ246" s="242"/>
      <c r="BIA246" s="242"/>
      <c r="BIB246" s="242"/>
      <c r="BIC246" s="242"/>
      <c r="BID246" s="242"/>
      <c r="BIE246" s="242"/>
      <c r="BIF246" s="242"/>
      <c r="BIG246" s="242"/>
      <c r="BIH246" s="242"/>
      <c r="BII246" s="242"/>
      <c r="BIJ246" s="242"/>
      <c r="BIK246" s="242"/>
      <c r="BIL246" s="242"/>
      <c r="BIM246" s="242"/>
      <c r="BIN246" s="242"/>
      <c r="BIO246" s="242"/>
      <c r="BIP246" s="242"/>
      <c r="BIQ246" s="242"/>
      <c r="BIR246" s="242"/>
      <c r="BIS246" s="242"/>
      <c r="BIT246" s="242"/>
      <c r="BIU246" s="242"/>
      <c r="BIV246" s="242"/>
      <c r="BIW246" s="242"/>
      <c r="BIX246" s="242"/>
      <c r="BIY246" s="242"/>
      <c r="BIZ246" s="242"/>
      <c r="BJA246" s="242"/>
      <c r="BJB246" s="242"/>
      <c r="BJC246" s="242"/>
      <c r="BJD246" s="242"/>
      <c r="BJE246" s="242"/>
      <c r="BJF246" s="242"/>
      <c r="BJG246" s="242"/>
      <c r="BJH246" s="242"/>
      <c r="BJI246" s="242"/>
      <c r="BJJ246" s="242"/>
      <c r="BJK246" s="242"/>
      <c r="BJL246" s="242"/>
      <c r="BJM246" s="242"/>
      <c r="BJN246" s="242"/>
      <c r="BJO246" s="242"/>
      <c r="BJP246" s="242"/>
      <c r="BJQ246" s="242"/>
      <c r="BJR246" s="242"/>
      <c r="BJS246" s="242"/>
      <c r="BJT246" s="242"/>
      <c r="BJU246" s="242"/>
      <c r="BJV246" s="242"/>
      <c r="BJW246" s="242"/>
      <c r="BJX246" s="242"/>
      <c r="BJY246" s="242"/>
      <c r="BJZ246" s="242"/>
      <c r="BKA246" s="242"/>
      <c r="BKB246" s="242"/>
      <c r="BKC246" s="242"/>
      <c r="BKD246" s="242"/>
      <c r="BKE246" s="242"/>
      <c r="BKF246" s="242"/>
      <c r="BKG246" s="242"/>
      <c r="BKH246" s="242"/>
      <c r="BKI246" s="242"/>
      <c r="BKJ246" s="242"/>
      <c r="BKK246" s="242"/>
      <c r="BKL246" s="242"/>
      <c r="BKM246" s="242"/>
      <c r="BKN246" s="242"/>
      <c r="BKO246" s="242"/>
      <c r="BKP246" s="242"/>
      <c r="BKQ246" s="242"/>
      <c r="BKR246" s="242"/>
      <c r="BKS246" s="242"/>
      <c r="BKT246" s="242"/>
      <c r="BKU246" s="242"/>
      <c r="BKV246" s="242"/>
      <c r="BKW246" s="242"/>
      <c r="BKX246" s="242"/>
      <c r="BKY246" s="242"/>
      <c r="BKZ246" s="242"/>
      <c r="BLA246" s="242"/>
      <c r="BLB246" s="242"/>
      <c r="BLC246" s="242"/>
      <c r="BLD246" s="242"/>
      <c r="BLE246" s="242"/>
      <c r="BLF246" s="242"/>
      <c r="BLG246" s="242"/>
      <c r="BLH246" s="242"/>
      <c r="BLI246" s="242"/>
      <c r="BLJ246" s="242"/>
      <c r="BLK246" s="242"/>
      <c r="BLL246" s="242"/>
      <c r="BLM246" s="242"/>
      <c r="BLN246" s="242"/>
      <c r="BLO246" s="242"/>
      <c r="BLP246" s="242"/>
      <c r="BLQ246" s="242"/>
      <c r="BLR246" s="242"/>
      <c r="BLS246" s="242"/>
      <c r="BLT246" s="242"/>
      <c r="BLU246" s="242"/>
      <c r="BLV246" s="242"/>
      <c r="BLW246" s="242"/>
      <c r="BLX246" s="242"/>
      <c r="BLY246" s="242"/>
      <c r="BLZ246" s="242"/>
      <c r="BMA246" s="242"/>
      <c r="BMB246" s="242"/>
      <c r="BMC246" s="242"/>
      <c r="BMD246" s="242"/>
      <c r="BME246" s="242"/>
      <c r="BMF246" s="242"/>
      <c r="BMG246" s="242"/>
      <c r="BMH246" s="242"/>
      <c r="BMI246" s="242"/>
      <c r="BMJ246" s="242"/>
      <c r="BMK246" s="242"/>
      <c r="BML246" s="242"/>
      <c r="BMM246" s="242"/>
      <c r="BMN246" s="242"/>
      <c r="BMO246" s="242"/>
      <c r="BMP246" s="242"/>
      <c r="BMQ246" s="242"/>
      <c r="BMR246" s="242"/>
      <c r="BMS246" s="242"/>
      <c r="BMT246" s="242"/>
      <c r="BMU246" s="242"/>
      <c r="BMV246" s="242"/>
      <c r="BMW246" s="242"/>
      <c r="BMX246" s="242"/>
      <c r="BMY246" s="242"/>
      <c r="BMZ246" s="242"/>
      <c r="BNA246" s="242"/>
      <c r="BNB246" s="242"/>
      <c r="BNC246" s="242"/>
      <c r="BND246" s="242"/>
      <c r="BNE246" s="242"/>
      <c r="BNF246" s="242"/>
      <c r="BNG246" s="242"/>
      <c r="BNH246" s="242"/>
      <c r="BNI246" s="242"/>
      <c r="BNJ246" s="242"/>
      <c r="BNK246" s="242"/>
      <c r="BNL246" s="242"/>
      <c r="BNM246" s="242"/>
      <c r="BNN246" s="242"/>
      <c r="BNO246" s="242"/>
      <c r="BNP246" s="242"/>
      <c r="BNQ246" s="242"/>
      <c r="BNR246" s="242"/>
      <c r="BNS246" s="242"/>
      <c r="BNT246" s="242"/>
      <c r="BNU246" s="242"/>
      <c r="BNV246" s="242"/>
      <c r="BNW246" s="242"/>
      <c r="BNX246" s="242"/>
      <c r="BNY246" s="242"/>
      <c r="BNZ246" s="242"/>
      <c r="BOA246" s="242"/>
      <c r="BOB246" s="242"/>
      <c r="BOC246" s="242"/>
      <c r="BOD246" s="242"/>
      <c r="BOE246" s="242"/>
      <c r="BOF246" s="242"/>
      <c r="BOG246" s="242"/>
      <c r="BOH246" s="242"/>
      <c r="BOI246" s="242"/>
      <c r="BOJ246" s="242"/>
      <c r="BOK246" s="242"/>
      <c r="BOL246" s="242"/>
      <c r="BOM246" s="242"/>
      <c r="BON246" s="242"/>
      <c r="BOO246" s="242"/>
      <c r="BOP246" s="242"/>
      <c r="BOQ246" s="242"/>
      <c r="BOR246" s="242"/>
      <c r="BOS246" s="242"/>
      <c r="BOT246" s="242"/>
      <c r="BOU246" s="242"/>
      <c r="BOV246" s="242"/>
      <c r="BOW246" s="242"/>
      <c r="BOX246" s="242"/>
      <c r="BOY246" s="242"/>
      <c r="BOZ246" s="242"/>
      <c r="BPA246" s="242"/>
      <c r="BPB246" s="242"/>
      <c r="BPC246" s="242"/>
      <c r="BPD246" s="242"/>
      <c r="BPE246" s="242"/>
      <c r="BPF246" s="242"/>
      <c r="BPG246" s="242"/>
      <c r="BPH246" s="242"/>
      <c r="BPI246" s="242"/>
      <c r="BPJ246" s="242"/>
      <c r="BPK246" s="242"/>
      <c r="BPL246" s="242"/>
      <c r="BPM246" s="242"/>
      <c r="BPN246" s="242"/>
      <c r="BPO246" s="242"/>
      <c r="BPP246" s="242"/>
      <c r="BPQ246" s="242"/>
      <c r="BPR246" s="242"/>
      <c r="BPS246" s="242"/>
      <c r="BPT246" s="242"/>
      <c r="BPU246" s="242"/>
      <c r="BPV246" s="242"/>
      <c r="BPW246" s="242"/>
      <c r="BPX246" s="242"/>
      <c r="BPY246" s="242"/>
      <c r="BPZ246" s="242"/>
      <c r="BQA246" s="242"/>
      <c r="BQB246" s="242"/>
      <c r="BQC246" s="242"/>
      <c r="BQD246" s="242"/>
      <c r="BQE246" s="242"/>
      <c r="BQF246" s="242"/>
      <c r="BQG246" s="242"/>
      <c r="BQH246" s="242"/>
      <c r="BQI246" s="242"/>
      <c r="BQJ246" s="242"/>
      <c r="BQK246" s="242"/>
      <c r="BQL246" s="242"/>
      <c r="BQM246" s="242"/>
      <c r="BQN246" s="242"/>
      <c r="BQO246" s="242"/>
      <c r="BQP246" s="242"/>
      <c r="BQQ246" s="242"/>
      <c r="BQR246" s="242"/>
      <c r="BQS246" s="242"/>
      <c r="BQT246" s="242"/>
      <c r="BQU246" s="242"/>
      <c r="BQV246" s="242"/>
      <c r="BQW246" s="242"/>
      <c r="BQX246" s="242"/>
      <c r="BQY246" s="242"/>
      <c r="BQZ246" s="242"/>
      <c r="BRA246" s="242"/>
      <c r="BRB246" s="242"/>
      <c r="BRC246" s="242"/>
      <c r="BRD246" s="242"/>
      <c r="BRE246" s="242"/>
      <c r="BRF246" s="242"/>
      <c r="BRG246" s="242"/>
      <c r="BRH246" s="242"/>
      <c r="BRI246" s="242"/>
      <c r="BRJ246" s="242"/>
      <c r="BRK246" s="242"/>
      <c r="BRL246" s="242"/>
      <c r="BRM246" s="242"/>
      <c r="BRN246" s="242"/>
      <c r="BRO246" s="242"/>
      <c r="BRP246" s="242"/>
      <c r="BRQ246" s="242"/>
      <c r="BRR246" s="242"/>
      <c r="BRS246" s="242"/>
      <c r="BRT246" s="242"/>
      <c r="BRU246" s="242"/>
      <c r="BRV246" s="242"/>
      <c r="BRW246" s="242"/>
      <c r="BRX246" s="242"/>
      <c r="BRY246" s="242"/>
      <c r="BRZ246" s="242"/>
      <c r="BSA246" s="242"/>
      <c r="BSB246" s="242"/>
      <c r="BSC246" s="242"/>
      <c r="BSD246" s="242"/>
      <c r="BSE246" s="242"/>
      <c r="BSF246" s="242"/>
      <c r="BSG246" s="242"/>
      <c r="BSH246" s="242"/>
      <c r="BSI246" s="242"/>
      <c r="BSJ246" s="242"/>
      <c r="BSK246" s="242"/>
      <c r="BSL246" s="242"/>
      <c r="BSM246" s="242"/>
      <c r="BSN246" s="242"/>
      <c r="BSO246" s="242"/>
      <c r="BSP246" s="242"/>
      <c r="BSQ246" s="242"/>
      <c r="BSR246" s="242"/>
      <c r="BSS246" s="242"/>
      <c r="BST246" s="242"/>
      <c r="BSU246" s="242"/>
      <c r="BSV246" s="242"/>
      <c r="BSW246" s="242"/>
      <c r="BSX246" s="242"/>
      <c r="BSY246" s="242"/>
      <c r="BSZ246" s="242"/>
      <c r="BTA246" s="242"/>
      <c r="BTB246" s="242"/>
      <c r="BTC246" s="242"/>
      <c r="BTD246" s="242"/>
      <c r="BTE246" s="242"/>
      <c r="BTF246" s="242"/>
      <c r="BTG246" s="242"/>
      <c r="BTH246" s="242"/>
      <c r="BTI246" s="242"/>
      <c r="BTJ246" s="242"/>
      <c r="BTK246" s="242"/>
      <c r="BTL246" s="242"/>
      <c r="BTM246" s="242"/>
      <c r="BTN246" s="242"/>
      <c r="BTO246" s="242"/>
      <c r="BTP246" s="242"/>
      <c r="BTQ246" s="242"/>
      <c r="BTR246" s="242"/>
      <c r="BTS246" s="242"/>
      <c r="BTT246" s="242"/>
      <c r="BTU246" s="242"/>
      <c r="BTV246" s="242"/>
      <c r="BTW246" s="242"/>
      <c r="BTX246" s="242"/>
      <c r="BTY246" s="242"/>
      <c r="BTZ246" s="242"/>
      <c r="BUA246" s="242"/>
      <c r="BUB246" s="242"/>
      <c r="BUC246" s="242"/>
      <c r="BUD246" s="242"/>
      <c r="BUE246" s="242"/>
      <c r="BUF246" s="242"/>
      <c r="BUG246" s="242"/>
      <c r="BUH246" s="242"/>
      <c r="BUI246" s="242"/>
      <c r="BUJ246" s="242"/>
      <c r="BUK246" s="242"/>
      <c r="BUL246" s="242"/>
      <c r="BUM246" s="242"/>
      <c r="BUN246" s="242"/>
      <c r="BUO246" s="242"/>
      <c r="BUP246" s="242"/>
      <c r="BUQ246" s="242"/>
      <c r="BUR246" s="242"/>
      <c r="BUS246" s="242"/>
      <c r="BUT246" s="242"/>
      <c r="BUU246" s="242"/>
      <c r="BUV246" s="242"/>
      <c r="BUW246" s="242"/>
      <c r="BUX246" s="242"/>
      <c r="BUY246" s="242"/>
      <c r="BUZ246" s="242"/>
      <c r="BVA246" s="242"/>
      <c r="BVB246" s="242"/>
      <c r="BVC246" s="242"/>
      <c r="BVD246" s="242"/>
      <c r="BVE246" s="242"/>
      <c r="BVF246" s="242"/>
      <c r="BVG246" s="242"/>
      <c r="BVH246" s="242"/>
      <c r="BVI246" s="242"/>
      <c r="BVJ246" s="242"/>
      <c r="BVK246" s="242"/>
      <c r="BVL246" s="242"/>
      <c r="BVM246" s="242"/>
      <c r="BVN246" s="242"/>
      <c r="BVO246" s="242"/>
      <c r="BVP246" s="242"/>
      <c r="BVQ246" s="242"/>
      <c r="BVR246" s="242"/>
      <c r="BVS246" s="242"/>
      <c r="BVT246" s="242"/>
      <c r="BVU246" s="242"/>
      <c r="BVV246" s="242"/>
      <c r="BVW246" s="242"/>
      <c r="BVX246" s="242"/>
      <c r="BVY246" s="242"/>
      <c r="BVZ246" s="242"/>
      <c r="BWA246" s="242"/>
      <c r="BWB246" s="242"/>
      <c r="BWC246" s="242"/>
      <c r="BWD246" s="242"/>
      <c r="BWE246" s="242"/>
      <c r="BWF246" s="242"/>
      <c r="BWG246" s="242"/>
      <c r="BWH246" s="242"/>
      <c r="BWI246" s="242"/>
      <c r="BWJ246" s="242"/>
      <c r="BWK246" s="242"/>
      <c r="BWL246" s="242"/>
      <c r="BWM246" s="242"/>
      <c r="BWN246" s="242"/>
      <c r="BWO246" s="242"/>
      <c r="BWP246" s="242"/>
      <c r="BWQ246" s="242"/>
      <c r="BWR246" s="242"/>
      <c r="BWS246" s="242"/>
      <c r="BWT246" s="242"/>
      <c r="BWU246" s="242"/>
      <c r="BWV246" s="242"/>
      <c r="BWW246" s="242"/>
      <c r="BWX246" s="242"/>
      <c r="BWY246" s="242"/>
      <c r="BWZ246" s="242"/>
      <c r="BXA246" s="242"/>
      <c r="BXB246" s="242"/>
      <c r="BXC246" s="242"/>
      <c r="BXD246" s="242"/>
      <c r="BXE246" s="242"/>
      <c r="BXF246" s="242"/>
      <c r="BXG246" s="242"/>
      <c r="BXH246" s="242"/>
      <c r="BXI246" s="242"/>
      <c r="BXJ246" s="242"/>
      <c r="BXK246" s="242"/>
      <c r="BXL246" s="242"/>
      <c r="BXM246" s="242"/>
      <c r="BXN246" s="242"/>
      <c r="BXO246" s="242"/>
      <c r="BXP246" s="242"/>
      <c r="BXQ246" s="242"/>
      <c r="BXR246" s="242"/>
      <c r="BXS246" s="242"/>
      <c r="BXT246" s="242"/>
      <c r="BXU246" s="242"/>
      <c r="BXV246" s="242"/>
      <c r="BXW246" s="242"/>
      <c r="BXX246" s="242"/>
      <c r="BXY246" s="242"/>
      <c r="BXZ246" s="242"/>
      <c r="BYA246" s="242"/>
      <c r="BYB246" s="242"/>
      <c r="BYC246" s="242"/>
      <c r="BYD246" s="242"/>
      <c r="BYE246" s="242"/>
      <c r="BYF246" s="242"/>
      <c r="BYG246" s="242"/>
      <c r="BYH246" s="242"/>
      <c r="BYI246" s="242"/>
      <c r="BYJ246" s="242"/>
      <c r="BYK246" s="242"/>
      <c r="BYL246" s="242"/>
      <c r="BYM246" s="242"/>
      <c r="BYN246" s="242"/>
      <c r="BYO246" s="242"/>
      <c r="BYP246" s="242"/>
      <c r="BYQ246" s="242"/>
      <c r="BYR246" s="242"/>
      <c r="BYS246" s="242"/>
      <c r="BYT246" s="242"/>
      <c r="BYU246" s="242"/>
      <c r="BYV246" s="242"/>
      <c r="BYW246" s="242"/>
      <c r="BYX246" s="242"/>
      <c r="BYY246" s="242"/>
      <c r="BYZ246" s="242"/>
      <c r="BZA246" s="242"/>
      <c r="BZB246" s="242"/>
      <c r="BZC246" s="242"/>
      <c r="BZD246" s="242"/>
      <c r="BZE246" s="242"/>
      <c r="BZF246" s="242"/>
      <c r="BZG246" s="242"/>
      <c r="BZH246" s="242"/>
      <c r="BZI246" s="242"/>
      <c r="BZJ246" s="242"/>
      <c r="BZK246" s="242"/>
      <c r="BZL246" s="242"/>
      <c r="BZM246" s="242"/>
      <c r="BZN246" s="242"/>
      <c r="BZO246" s="242"/>
      <c r="BZP246" s="242"/>
      <c r="BZQ246" s="242"/>
      <c r="BZR246" s="242"/>
      <c r="BZS246" s="242"/>
      <c r="BZT246" s="242"/>
      <c r="BZU246" s="242"/>
      <c r="BZV246" s="242"/>
      <c r="BZW246" s="242"/>
      <c r="BZX246" s="242"/>
      <c r="BZY246" s="242"/>
      <c r="BZZ246" s="242"/>
      <c r="CAA246" s="242"/>
      <c r="CAB246" s="242"/>
      <c r="CAC246" s="242"/>
      <c r="CAD246" s="242"/>
      <c r="CAE246" s="242"/>
      <c r="CAF246" s="242"/>
      <c r="CAG246" s="242"/>
      <c r="CAH246" s="242"/>
      <c r="CAI246" s="242"/>
      <c r="CAJ246" s="242"/>
      <c r="CAK246" s="242"/>
      <c r="CAL246" s="242"/>
      <c r="CAM246" s="242"/>
      <c r="CAN246" s="242"/>
      <c r="CAO246" s="242"/>
      <c r="CAP246" s="242"/>
      <c r="CAQ246" s="242"/>
      <c r="CAR246" s="242"/>
      <c r="CAS246" s="242"/>
      <c r="CAT246" s="242"/>
      <c r="CAU246" s="242"/>
      <c r="CAV246" s="242"/>
      <c r="CAW246" s="242"/>
      <c r="CAX246" s="242"/>
      <c r="CAY246" s="242"/>
      <c r="CAZ246" s="242"/>
      <c r="CBA246" s="242"/>
      <c r="CBB246" s="242"/>
      <c r="CBC246" s="242"/>
      <c r="CBD246" s="242"/>
      <c r="CBE246" s="242"/>
      <c r="CBF246" s="242"/>
      <c r="CBG246" s="242"/>
      <c r="CBH246" s="242"/>
      <c r="CBI246" s="242"/>
      <c r="CBJ246" s="242"/>
      <c r="CBK246" s="242"/>
      <c r="CBL246" s="242"/>
      <c r="CBM246" s="242"/>
      <c r="CBN246" s="242"/>
      <c r="CBO246" s="242"/>
      <c r="CBP246" s="242"/>
      <c r="CBQ246" s="242"/>
      <c r="CBR246" s="242"/>
      <c r="CBS246" s="242"/>
      <c r="CBT246" s="242"/>
      <c r="CBU246" s="242"/>
      <c r="CBV246" s="242"/>
      <c r="CBW246" s="242"/>
      <c r="CBX246" s="242"/>
      <c r="CBY246" s="242"/>
      <c r="CBZ246" s="242"/>
      <c r="CCA246" s="242"/>
      <c r="CCB246" s="242"/>
      <c r="CCC246" s="242"/>
      <c r="CCD246" s="242"/>
      <c r="CCE246" s="242"/>
      <c r="CCF246" s="242"/>
      <c r="CCG246" s="242"/>
      <c r="CCH246" s="242"/>
      <c r="CCI246" s="242"/>
      <c r="CCJ246" s="242"/>
      <c r="CCK246" s="242"/>
      <c r="CCL246" s="242"/>
      <c r="CCM246" s="242"/>
      <c r="CCN246" s="242"/>
      <c r="CCO246" s="242"/>
      <c r="CCP246" s="242"/>
      <c r="CCQ246" s="242"/>
      <c r="CCR246" s="242"/>
      <c r="CCS246" s="242"/>
      <c r="CCT246" s="242"/>
      <c r="CCU246" s="242"/>
      <c r="CCV246" s="242"/>
      <c r="CCW246" s="242"/>
      <c r="CCX246" s="242"/>
      <c r="CCY246" s="242"/>
      <c r="CCZ246" s="242"/>
      <c r="CDA246" s="242"/>
      <c r="CDB246" s="242"/>
      <c r="CDC246" s="242"/>
      <c r="CDD246" s="242"/>
      <c r="CDE246" s="242"/>
      <c r="CDF246" s="242"/>
      <c r="CDG246" s="242"/>
      <c r="CDH246" s="242"/>
      <c r="CDI246" s="242"/>
      <c r="CDJ246" s="242"/>
      <c r="CDK246" s="242"/>
      <c r="CDL246" s="242"/>
      <c r="CDM246" s="242"/>
      <c r="CDN246" s="242"/>
      <c r="CDO246" s="242"/>
      <c r="CDP246" s="242"/>
      <c r="CDQ246" s="242"/>
      <c r="CDR246" s="242"/>
      <c r="CDS246" s="242"/>
      <c r="CDT246" s="242"/>
      <c r="CDU246" s="242"/>
      <c r="CDV246" s="242"/>
      <c r="CDW246" s="242"/>
      <c r="CDX246" s="242"/>
      <c r="CDY246" s="242"/>
      <c r="CDZ246" s="242"/>
      <c r="CEA246" s="242"/>
      <c r="CEB246" s="242"/>
      <c r="CEC246" s="242"/>
      <c r="CED246" s="242"/>
      <c r="CEE246" s="242"/>
      <c r="CEF246" s="242"/>
      <c r="CEG246" s="242"/>
      <c r="CEH246" s="242"/>
      <c r="CEI246" s="242"/>
      <c r="CEJ246" s="242"/>
      <c r="CEK246" s="242"/>
      <c r="CEL246" s="242"/>
      <c r="CEM246" s="242"/>
      <c r="CEN246" s="242"/>
      <c r="CEO246" s="242"/>
      <c r="CEP246" s="242"/>
      <c r="CEQ246" s="242"/>
      <c r="CER246" s="242"/>
      <c r="CES246" s="242"/>
      <c r="CET246" s="242"/>
      <c r="CEU246" s="242"/>
      <c r="CEV246" s="242"/>
      <c r="CEW246" s="242"/>
      <c r="CEX246" s="242"/>
      <c r="CEY246" s="242"/>
      <c r="CEZ246" s="242"/>
      <c r="CFA246" s="242"/>
      <c r="CFB246" s="242"/>
      <c r="CFC246" s="242"/>
      <c r="CFD246" s="242"/>
      <c r="CFE246" s="242"/>
      <c r="CFF246" s="242"/>
      <c r="CFG246" s="242"/>
      <c r="CFH246" s="242"/>
      <c r="CFI246" s="242"/>
      <c r="CFJ246" s="242"/>
      <c r="CFK246" s="242"/>
      <c r="CFL246" s="242"/>
      <c r="CFM246" s="242"/>
      <c r="CFN246" s="242"/>
      <c r="CFO246" s="242"/>
      <c r="CFP246" s="242"/>
      <c r="CFQ246" s="242"/>
      <c r="CFR246" s="242"/>
      <c r="CFS246" s="242"/>
      <c r="CFT246" s="242"/>
      <c r="CFU246" s="242"/>
      <c r="CFV246" s="242"/>
      <c r="CFW246" s="242"/>
      <c r="CFX246" s="242"/>
      <c r="CFY246" s="242"/>
      <c r="CFZ246" s="242"/>
      <c r="CGA246" s="242"/>
      <c r="CGB246" s="242"/>
      <c r="CGC246" s="242"/>
      <c r="CGD246" s="242"/>
      <c r="CGE246" s="242"/>
      <c r="CGF246" s="242"/>
      <c r="CGG246" s="242"/>
      <c r="CGH246" s="242"/>
      <c r="CGI246" s="242"/>
      <c r="CGJ246" s="242"/>
      <c r="CGK246" s="242"/>
      <c r="CGL246" s="242"/>
      <c r="CGM246" s="242"/>
      <c r="CGN246" s="242"/>
      <c r="CGO246" s="242"/>
      <c r="CGP246" s="242"/>
      <c r="CGQ246" s="242"/>
      <c r="CGR246" s="242"/>
      <c r="CGS246" s="242"/>
      <c r="CGT246" s="242"/>
      <c r="CGU246" s="242"/>
      <c r="CGV246" s="242"/>
      <c r="CGW246" s="242"/>
      <c r="CGX246" s="242"/>
      <c r="CGY246" s="242"/>
      <c r="CGZ246" s="242"/>
      <c r="CHA246" s="242"/>
      <c r="CHB246" s="242"/>
      <c r="CHC246" s="242"/>
      <c r="CHD246" s="242"/>
      <c r="CHE246" s="242"/>
      <c r="CHF246" s="242"/>
      <c r="CHG246" s="242"/>
      <c r="CHH246" s="242"/>
      <c r="CHI246" s="242"/>
      <c r="CHJ246" s="242"/>
      <c r="CHK246" s="242"/>
      <c r="CHL246" s="242"/>
      <c r="CHM246" s="242"/>
      <c r="CHN246" s="242"/>
      <c r="CHO246" s="242"/>
      <c r="CHP246" s="242"/>
      <c r="CHQ246" s="242"/>
      <c r="CHR246" s="242"/>
      <c r="CHS246" s="242"/>
      <c r="CHT246" s="242"/>
      <c r="CHU246" s="242"/>
      <c r="CHV246" s="242"/>
      <c r="CHW246" s="242"/>
      <c r="CHX246" s="242"/>
      <c r="CHY246" s="242"/>
      <c r="CHZ246" s="242"/>
      <c r="CIA246" s="242"/>
      <c r="CIB246" s="242"/>
      <c r="CIC246" s="242"/>
      <c r="CID246" s="242"/>
      <c r="CIE246" s="242"/>
      <c r="CIF246" s="242"/>
      <c r="CIG246" s="242"/>
      <c r="CIH246" s="242"/>
      <c r="CII246" s="242"/>
      <c r="CIJ246" s="242"/>
      <c r="CIK246" s="242"/>
      <c r="CIL246" s="242"/>
      <c r="CIM246" s="242"/>
      <c r="CIN246" s="242"/>
      <c r="CIO246" s="242"/>
      <c r="CIP246" s="242"/>
      <c r="CIQ246" s="242"/>
      <c r="CIR246" s="242"/>
      <c r="CIS246" s="242"/>
      <c r="CIT246" s="242"/>
      <c r="CIU246" s="242"/>
      <c r="CIV246" s="242"/>
      <c r="CIW246" s="242"/>
      <c r="CIX246" s="242"/>
      <c r="CIY246" s="242"/>
      <c r="CIZ246" s="242"/>
      <c r="CJA246" s="242"/>
      <c r="CJB246" s="242"/>
      <c r="CJC246" s="242"/>
      <c r="CJD246" s="242"/>
      <c r="CJE246" s="242"/>
      <c r="CJF246" s="242"/>
      <c r="CJG246" s="242"/>
      <c r="CJH246" s="242"/>
      <c r="CJI246" s="242"/>
      <c r="CJJ246" s="242"/>
      <c r="CJK246" s="242"/>
      <c r="CJL246" s="242"/>
      <c r="CJM246" s="242"/>
      <c r="CJN246" s="242"/>
      <c r="CJO246" s="242"/>
      <c r="CJP246" s="242"/>
      <c r="CJQ246" s="242"/>
      <c r="CJR246" s="242"/>
      <c r="CJS246" s="242"/>
      <c r="CJT246" s="242"/>
      <c r="CJU246" s="242"/>
      <c r="CJV246" s="242"/>
      <c r="CJW246" s="242"/>
      <c r="CJX246" s="242"/>
      <c r="CJY246" s="242"/>
      <c r="CJZ246" s="242"/>
      <c r="CKA246" s="242"/>
      <c r="CKB246" s="242"/>
      <c r="CKC246" s="242"/>
      <c r="CKD246" s="242"/>
      <c r="CKE246" s="242"/>
      <c r="CKF246" s="242"/>
      <c r="CKG246" s="242"/>
      <c r="CKH246" s="242"/>
      <c r="CKI246" s="242"/>
      <c r="CKJ246" s="242"/>
      <c r="CKK246" s="242"/>
      <c r="CKL246" s="242"/>
      <c r="CKM246" s="242"/>
      <c r="CKN246" s="242"/>
      <c r="CKO246" s="242"/>
      <c r="CKP246" s="242"/>
      <c r="CKQ246" s="242"/>
      <c r="CKR246" s="242"/>
      <c r="CKS246" s="242"/>
      <c r="CKT246" s="242"/>
      <c r="CKU246" s="242"/>
      <c r="CKV246" s="242"/>
      <c r="CKW246" s="242"/>
      <c r="CKX246" s="242"/>
      <c r="CKY246" s="242"/>
      <c r="CKZ246" s="242"/>
      <c r="CLA246" s="242"/>
      <c r="CLB246" s="242"/>
      <c r="CLC246" s="242"/>
      <c r="CLD246" s="242"/>
      <c r="CLE246" s="242"/>
      <c r="CLF246" s="242"/>
      <c r="CLG246" s="242"/>
      <c r="CLH246" s="242"/>
      <c r="CLI246" s="242"/>
      <c r="CLJ246" s="242"/>
      <c r="CLK246" s="242"/>
      <c r="CLL246" s="242"/>
      <c r="CLM246" s="242"/>
      <c r="CLN246" s="242"/>
      <c r="CLO246" s="242"/>
      <c r="CLP246" s="242"/>
      <c r="CLQ246" s="242"/>
      <c r="CLR246" s="242"/>
      <c r="CLS246" s="242"/>
      <c r="CLT246" s="242"/>
      <c r="CLU246" s="242"/>
      <c r="CLV246" s="242"/>
      <c r="CLW246" s="242"/>
      <c r="CLX246" s="242"/>
      <c r="CLY246" s="242"/>
      <c r="CLZ246" s="242"/>
      <c r="CMA246" s="242"/>
      <c r="CMB246" s="242"/>
      <c r="CMC246" s="242"/>
      <c r="CMD246" s="242"/>
      <c r="CME246" s="242"/>
      <c r="CMF246" s="242"/>
      <c r="CMG246" s="242"/>
      <c r="CMH246" s="242"/>
      <c r="CMI246" s="242"/>
      <c r="CMJ246" s="242"/>
      <c r="CMK246" s="242"/>
      <c r="CML246" s="242"/>
      <c r="CMM246" s="242"/>
      <c r="CMN246" s="242"/>
      <c r="CMO246" s="242"/>
      <c r="CMP246" s="242"/>
      <c r="CMQ246" s="242"/>
      <c r="CMR246" s="242"/>
      <c r="CMS246" s="242"/>
      <c r="CMT246" s="242"/>
      <c r="CMU246" s="242"/>
      <c r="CMV246" s="242"/>
      <c r="CMW246" s="242"/>
      <c r="CMX246" s="242"/>
      <c r="CMY246" s="242"/>
      <c r="CMZ246" s="242"/>
      <c r="CNA246" s="242"/>
      <c r="CNB246" s="242"/>
      <c r="CNC246" s="242"/>
      <c r="CND246" s="242"/>
      <c r="CNE246" s="242"/>
      <c r="CNF246" s="242"/>
      <c r="CNG246" s="242"/>
      <c r="CNH246" s="242"/>
      <c r="CNI246" s="242"/>
      <c r="CNJ246" s="242"/>
      <c r="CNK246" s="242"/>
      <c r="CNL246" s="242"/>
      <c r="CNM246" s="242"/>
      <c r="CNN246" s="242"/>
      <c r="CNO246" s="242"/>
      <c r="CNP246" s="242"/>
      <c r="CNQ246" s="242"/>
      <c r="CNR246" s="242"/>
      <c r="CNS246" s="242"/>
      <c r="CNT246" s="242"/>
      <c r="CNU246" s="242"/>
      <c r="CNV246" s="242"/>
      <c r="CNW246" s="242"/>
      <c r="CNX246" s="242"/>
      <c r="CNY246" s="242"/>
      <c r="CNZ246" s="242"/>
      <c r="COA246" s="242"/>
      <c r="COB246" s="242"/>
      <c r="COC246" s="242"/>
      <c r="COD246" s="242"/>
      <c r="COE246" s="242"/>
      <c r="COF246" s="242"/>
      <c r="COG246" s="242"/>
      <c r="COH246" s="242"/>
      <c r="COI246" s="242"/>
      <c r="COJ246" s="242"/>
      <c r="COK246" s="242"/>
      <c r="COL246" s="242"/>
      <c r="COM246" s="242"/>
      <c r="CON246" s="242"/>
      <c r="COO246" s="242"/>
      <c r="COP246" s="242"/>
      <c r="COQ246" s="242"/>
      <c r="COR246" s="242"/>
      <c r="COS246" s="242"/>
      <c r="COT246" s="242"/>
      <c r="COU246" s="242"/>
      <c r="COV246" s="242"/>
      <c r="COW246" s="242"/>
      <c r="COX246" s="242"/>
      <c r="COY246" s="242"/>
      <c r="COZ246" s="242"/>
      <c r="CPA246" s="242"/>
      <c r="CPB246" s="242"/>
      <c r="CPC246" s="242"/>
      <c r="CPD246" s="242"/>
      <c r="CPE246" s="242"/>
      <c r="CPF246" s="242"/>
      <c r="CPG246" s="242"/>
      <c r="CPH246" s="242"/>
      <c r="CPI246" s="242"/>
      <c r="CPJ246" s="242"/>
      <c r="CPK246" s="242"/>
      <c r="CPL246" s="242"/>
      <c r="CPM246" s="242"/>
      <c r="CPN246" s="242"/>
      <c r="CPO246" s="242"/>
      <c r="CPP246" s="242"/>
      <c r="CPQ246" s="242"/>
      <c r="CPR246" s="242"/>
      <c r="CPS246" s="242"/>
      <c r="CPT246" s="242"/>
      <c r="CPU246" s="242"/>
      <c r="CPV246" s="242"/>
      <c r="CPW246" s="242"/>
      <c r="CPX246" s="242"/>
      <c r="CPY246" s="242"/>
      <c r="CPZ246" s="242"/>
      <c r="CQA246" s="242"/>
      <c r="CQB246" s="242"/>
      <c r="CQC246" s="242"/>
      <c r="CQD246" s="242"/>
      <c r="CQE246" s="242"/>
      <c r="CQF246" s="242"/>
      <c r="CQG246" s="242"/>
      <c r="CQH246" s="242"/>
      <c r="CQI246" s="242"/>
      <c r="CQJ246" s="242"/>
      <c r="CQK246" s="242"/>
      <c r="CQL246" s="242"/>
      <c r="CQM246" s="242"/>
      <c r="CQN246" s="242"/>
      <c r="CQO246" s="242"/>
      <c r="CQP246" s="242"/>
      <c r="CQQ246" s="242"/>
      <c r="CQR246" s="242"/>
      <c r="CQS246" s="242"/>
      <c r="CQT246" s="242"/>
      <c r="CQU246" s="242"/>
      <c r="CQV246" s="242"/>
      <c r="CQW246" s="242"/>
      <c r="CQX246" s="242"/>
      <c r="CQY246" s="242"/>
      <c r="CQZ246" s="242"/>
      <c r="CRA246" s="242"/>
      <c r="CRB246" s="242"/>
      <c r="CRC246" s="242"/>
      <c r="CRD246" s="242"/>
      <c r="CRE246" s="242"/>
      <c r="CRF246" s="242"/>
      <c r="CRG246" s="242"/>
      <c r="CRH246" s="242"/>
      <c r="CRI246" s="242"/>
      <c r="CRJ246" s="242"/>
      <c r="CRK246" s="242"/>
      <c r="CRL246" s="242"/>
      <c r="CRM246" s="242"/>
      <c r="CRN246" s="242"/>
      <c r="CRO246" s="242"/>
      <c r="CRP246" s="242"/>
      <c r="CRQ246" s="242"/>
      <c r="CRR246" s="242"/>
      <c r="CRS246" s="242"/>
      <c r="CRT246" s="242"/>
      <c r="CRU246" s="242"/>
      <c r="CRV246" s="242"/>
      <c r="CRW246" s="242"/>
      <c r="CRX246" s="242"/>
      <c r="CRY246" s="242"/>
      <c r="CRZ246" s="242"/>
      <c r="CSA246" s="242"/>
      <c r="CSB246" s="242"/>
      <c r="CSC246" s="242"/>
      <c r="CSD246" s="242"/>
      <c r="CSE246" s="242"/>
      <c r="CSF246" s="242"/>
      <c r="CSG246" s="242"/>
      <c r="CSH246" s="242"/>
      <c r="CSI246" s="242"/>
      <c r="CSJ246" s="242"/>
      <c r="CSK246" s="242"/>
      <c r="CSL246" s="242"/>
      <c r="CSM246" s="242"/>
      <c r="CSN246" s="242"/>
      <c r="CSO246" s="242"/>
      <c r="CSP246" s="242"/>
      <c r="CSQ246" s="242"/>
      <c r="CSR246" s="242"/>
      <c r="CSS246" s="242"/>
      <c r="CST246" s="242"/>
      <c r="CSU246" s="242"/>
      <c r="CSV246" s="242"/>
      <c r="CSW246" s="242"/>
      <c r="CSX246" s="242"/>
      <c r="CSY246" s="242"/>
      <c r="CSZ246" s="242"/>
      <c r="CTA246" s="242"/>
      <c r="CTB246" s="242"/>
      <c r="CTC246" s="242"/>
      <c r="CTD246" s="242"/>
      <c r="CTE246" s="242"/>
      <c r="CTF246" s="242"/>
      <c r="CTG246" s="242"/>
      <c r="CTH246" s="242"/>
      <c r="CTI246" s="242"/>
      <c r="CTJ246" s="242"/>
      <c r="CTK246" s="242"/>
      <c r="CTL246" s="242"/>
      <c r="CTM246" s="242"/>
      <c r="CTN246" s="242"/>
      <c r="CTO246" s="242"/>
      <c r="CTP246" s="242"/>
      <c r="CTQ246" s="242"/>
      <c r="CTR246" s="242"/>
      <c r="CTS246" s="242"/>
      <c r="CTT246" s="242"/>
      <c r="CTU246" s="242"/>
      <c r="CTV246" s="242"/>
      <c r="CTW246" s="242"/>
      <c r="CTX246" s="242"/>
      <c r="CTY246" s="242"/>
      <c r="CTZ246" s="242"/>
      <c r="CUA246" s="242"/>
      <c r="CUB246" s="242"/>
      <c r="CUC246" s="242"/>
      <c r="CUD246" s="242"/>
      <c r="CUE246" s="242"/>
      <c r="CUF246" s="242"/>
      <c r="CUG246" s="242"/>
      <c r="CUH246" s="242"/>
      <c r="CUI246" s="242"/>
      <c r="CUJ246" s="242"/>
      <c r="CUK246" s="242"/>
      <c r="CUL246" s="242"/>
      <c r="CUM246" s="242"/>
      <c r="CUN246" s="242"/>
      <c r="CUO246" s="242"/>
      <c r="CUP246" s="242"/>
      <c r="CUQ246" s="242"/>
      <c r="CUR246" s="242"/>
      <c r="CUS246" s="242"/>
      <c r="CUT246" s="242"/>
      <c r="CUU246" s="242"/>
      <c r="CUV246" s="242"/>
      <c r="CUW246" s="242"/>
      <c r="CUX246" s="242"/>
      <c r="CUY246" s="242"/>
      <c r="CUZ246" s="242"/>
      <c r="CVA246" s="242"/>
      <c r="CVB246" s="242"/>
      <c r="CVC246" s="242"/>
      <c r="CVD246" s="242"/>
      <c r="CVE246" s="242"/>
      <c r="CVF246" s="242"/>
      <c r="CVG246" s="242"/>
      <c r="CVH246" s="242"/>
      <c r="CVI246" s="242"/>
      <c r="CVJ246" s="242"/>
      <c r="CVK246" s="242"/>
      <c r="CVL246" s="242"/>
      <c r="CVM246" s="242"/>
      <c r="CVN246" s="242"/>
      <c r="CVO246" s="242"/>
      <c r="CVP246" s="242"/>
      <c r="CVQ246" s="242"/>
      <c r="CVR246" s="242"/>
      <c r="CVS246" s="242"/>
      <c r="CVT246" s="242"/>
      <c r="CVU246" s="242"/>
      <c r="CVV246" s="242"/>
      <c r="CVW246" s="242"/>
      <c r="CVX246" s="242"/>
      <c r="CVY246" s="242"/>
      <c r="CVZ246" s="242"/>
      <c r="CWA246" s="242"/>
      <c r="CWB246" s="242"/>
      <c r="CWC246" s="242"/>
      <c r="CWD246" s="242"/>
      <c r="CWE246" s="242"/>
      <c r="CWF246" s="242"/>
      <c r="CWG246" s="242"/>
      <c r="CWH246" s="242"/>
      <c r="CWI246" s="242"/>
      <c r="CWJ246" s="242"/>
      <c r="CWK246" s="242"/>
      <c r="CWL246" s="242"/>
      <c r="CWM246" s="242"/>
      <c r="CWN246" s="242"/>
      <c r="CWO246" s="242"/>
      <c r="CWP246" s="242"/>
      <c r="CWQ246" s="242"/>
      <c r="CWR246" s="242"/>
      <c r="CWS246" s="242"/>
      <c r="CWT246" s="242"/>
      <c r="CWU246" s="242"/>
      <c r="CWV246" s="242"/>
      <c r="CWW246" s="242"/>
      <c r="CWX246" s="242"/>
      <c r="CWY246" s="242"/>
      <c r="CWZ246" s="242"/>
      <c r="CXA246" s="242"/>
      <c r="CXB246" s="242"/>
      <c r="CXC246" s="242"/>
      <c r="CXD246" s="242"/>
      <c r="CXE246" s="242"/>
      <c r="CXF246" s="242"/>
      <c r="CXG246" s="242"/>
      <c r="CXH246" s="242"/>
      <c r="CXI246" s="242"/>
      <c r="CXJ246" s="242"/>
      <c r="CXK246" s="242"/>
      <c r="CXL246" s="242"/>
      <c r="CXM246" s="242"/>
      <c r="CXN246" s="242"/>
      <c r="CXO246" s="242"/>
      <c r="CXP246" s="242"/>
      <c r="CXQ246" s="242"/>
      <c r="CXR246" s="242"/>
      <c r="CXS246" s="242"/>
      <c r="CXT246" s="242"/>
      <c r="CXU246" s="242"/>
      <c r="CXV246" s="242"/>
      <c r="CXW246" s="242"/>
      <c r="CXX246" s="242"/>
      <c r="CXY246" s="242"/>
      <c r="CXZ246" s="242"/>
      <c r="CYA246" s="242"/>
      <c r="CYB246" s="242"/>
      <c r="CYC246" s="242"/>
      <c r="CYD246" s="242"/>
      <c r="CYE246" s="242"/>
      <c r="CYF246" s="242"/>
      <c r="CYG246" s="242"/>
      <c r="CYH246" s="242"/>
      <c r="CYI246" s="242"/>
      <c r="CYJ246" s="242"/>
      <c r="CYK246" s="242"/>
      <c r="CYL246" s="242"/>
      <c r="CYM246" s="242"/>
      <c r="CYN246" s="242"/>
      <c r="CYO246" s="242"/>
      <c r="CYP246" s="242"/>
      <c r="CYQ246" s="242"/>
      <c r="CYR246" s="242"/>
      <c r="CYS246" s="242"/>
      <c r="CYT246" s="242"/>
      <c r="CYU246" s="242"/>
      <c r="CYV246" s="242"/>
      <c r="CYW246" s="242"/>
      <c r="CYX246" s="242"/>
      <c r="CYY246" s="242"/>
      <c r="CYZ246" s="242"/>
      <c r="CZA246" s="242"/>
      <c r="CZB246" s="242"/>
      <c r="CZC246" s="242"/>
      <c r="CZD246" s="242"/>
      <c r="CZE246" s="242"/>
      <c r="CZF246" s="242"/>
      <c r="CZG246" s="242"/>
      <c r="CZH246" s="242"/>
      <c r="CZI246" s="242"/>
      <c r="CZJ246" s="242"/>
      <c r="CZK246" s="242"/>
      <c r="CZL246" s="242"/>
      <c r="CZM246" s="242"/>
      <c r="CZN246" s="242"/>
      <c r="CZO246" s="242"/>
      <c r="CZP246" s="242"/>
      <c r="CZQ246" s="242"/>
      <c r="CZR246" s="242"/>
      <c r="CZS246" s="242"/>
      <c r="CZT246" s="242"/>
      <c r="CZU246" s="242"/>
      <c r="CZV246" s="242"/>
      <c r="CZW246" s="242"/>
      <c r="CZX246" s="242"/>
      <c r="CZY246" s="242"/>
      <c r="CZZ246" s="242"/>
      <c r="DAA246" s="242"/>
      <c r="DAB246" s="242"/>
      <c r="DAC246" s="242"/>
      <c r="DAD246" s="242"/>
      <c r="DAE246" s="242"/>
      <c r="DAF246" s="242"/>
      <c r="DAG246" s="242"/>
      <c r="DAH246" s="242"/>
      <c r="DAI246" s="242"/>
      <c r="DAJ246" s="242"/>
      <c r="DAK246" s="242"/>
      <c r="DAL246" s="242"/>
      <c r="DAM246" s="242"/>
      <c r="DAN246" s="242"/>
      <c r="DAO246" s="242"/>
      <c r="DAP246" s="242"/>
      <c r="DAQ246" s="242"/>
      <c r="DAR246" s="242"/>
      <c r="DAS246" s="242"/>
      <c r="DAT246" s="242"/>
      <c r="DAU246" s="242"/>
      <c r="DAV246" s="242"/>
      <c r="DAW246" s="242"/>
      <c r="DAX246" s="242"/>
      <c r="DAY246" s="242"/>
      <c r="DAZ246" s="242"/>
      <c r="DBA246" s="242"/>
      <c r="DBB246" s="242"/>
      <c r="DBC246" s="242"/>
      <c r="DBD246" s="242"/>
      <c r="DBE246" s="242"/>
      <c r="DBF246" s="242"/>
      <c r="DBG246" s="242"/>
      <c r="DBH246" s="242"/>
      <c r="DBI246" s="242"/>
      <c r="DBJ246" s="242"/>
      <c r="DBK246" s="242"/>
      <c r="DBL246" s="242"/>
      <c r="DBM246" s="242"/>
      <c r="DBN246" s="242"/>
      <c r="DBO246" s="242"/>
      <c r="DBP246" s="242"/>
      <c r="DBQ246" s="242"/>
      <c r="DBR246" s="242"/>
      <c r="DBS246" s="242"/>
      <c r="DBT246" s="242"/>
      <c r="DBU246" s="242"/>
      <c r="DBV246" s="242"/>
      <c r="DBW246" s="242"/>
      <c r="DBX246" s="242"/>
      <c r="DBY246" s="242"/>
      <c r="DBZ246" s="242"/>
      <c r="DCA246" s="242"/>
      <c r="DCB246" s="242"/>
      <c r="DCC246" s="242"/>
      <c r="DCD246" s="242"/>
      <c r="DCE246" s="242"/>
      <c r="DCF246" s="242"/>
      <c r="DCG246" s="242"/>
      <c r="DCH246" s="242"/>
      <c r="DCI246" s="242"/>
      <c r="DCJ246" s="242"/>
      <c r="DCK246" s="242"/>
      <c r="DCL246" s="242"/>
      <c r="DCM246" s="242"/>
      <c r="DCN246" s="242"/>
      <c r="DCO246" s="242"/>
      <c r="DCP246" s="242"/>
      <c r="DCQ246" s="242"/>
      <c r="DCR246" s="242"/>
      <c r="DCS246" s="242"/>
      <c r="DCT246" s="242"/>
      <c r="DCU246" s="242"/>
      <c r="DCV246" s="242"/>
      <c r="DCW246" s="242"/>
      <c r="DCX246" s="242"/>
      <c r="DCY246" s="242"/>
      <c r="DCZ246" s="242"/>
      <c r="DDA246" s="242"/>
      <c r="DDB246" s="242"/>
      <c r="DDC246" s="242"/>
      <c r="DDD246" s="242"/>
      <c r="DDE246" s="242"/>
      <c r="DDF246" s="242"/>
      <c r="DDG246" s="242"/>
      <c r="DDH246" s="242"/>
      <c r="DDI246" s="242"/>
      <c r="DDJ246" s="242"/>
      <c r="DDK246" s="242"/>
      <c r="DDL246" s="242"/>
      <c r="DDM246" s="242"/>
      <c r="DDN246" s="242"/>
      <c r="DDO246" s="242"/>
      <c r="DDP246" s="242"/>
      <c r="DDQ246" s="242"/>
      <c r="DDR246" s="242"/>
      <c r="DDS246" s="242"/>
      <c r="DDT246" s="242"/>
      <c r="DDU246" s="242"/>
      <c r="DDV246" s="242"/>
      <c r="DDW246" s="242"/>
      <c r="DDX246" s="242"/>
      <c r="DDY246" s="242"/>
      <c r="DDZ246" s="242"/>
      <c r="DEA246" s="242"/>
      <c r="DEB246" s="242"/>
      <c r="DEC246" s="242"/>
      <c r="DED246" s="242"/>
      <c r="DEE246" s="242"/>
      <c r="DEF246" s="242"/>
      <c r="DEG246" s="242"/>
      <c r="DEH246" s="242"/>
      <c r="DEI246" s="242"/>
      <c r="DEJ246" s="242"/>
      <c r="DEK246" s="242"/>
      <c r="DEL246" s="242"/>
      <c r="DEM246" s="242"/>
      <c r="DEN246" s="242"/>
      <c r="DEO246" s="242"/>
      <c r="DEP246" s="242"/>
      <c r="DEQ246" s="242"/>
      <c r="DER246" s="242"/>
      <c r="DES246" s="242"/>
      <c r="DET246" s="242"/>
      <c r="DEU246" s="242"/>
      <c r="DEV246" s="242"/>
      <c r="DEW246" s="242"/>
      <c r="DEX246" s="242"/>
      <c r="DEY246" s="242"/>
      <c r="DEZ246" s="242"/>
      <c r="DFA246" s="242"/>
      <c r="DFB246" s="242"/>
      <c r="DFC246" s="242"/>
      <c r="DFD246" s="242"/>
      <c r="DFE246" s="242"/>
      <c r="DFF246" s="242"/>
      <c r="DFG246" s="242"/>
      <c r="DFH246" s="242"/>
      <c r="DFI246" s="242"/>
      <c r="DFJ246" s="242"/>
      <c r="DFK246" s="242"/>
      <c r="DFL246" s="242"/>
      <c r="DFM246" s="242"/>
      <c r="DFN246" s="242"/>
      <c r="DFO246" s="242"/>
      <c r="DFP246" s="242"/>
      <c r="DFQ246" s="242"/>
      <c r="DFR246" s="242"/>
      <c r="DFS246" s="242"/>
      <c r="DFT246" s="242"/>
      <c r="DFU246" s="242"/>
      <c r="DFV246" s="242"/>
      <c r="DFW246" s="242"/>
      <c r="DFX246" s="242"/>
      <c r="DFY246" s="242"/>
      <c r="DFZ246" s="242"/>
      <c r="DGA246" s="242"/>
      <c r="DGB246" s="242"/>
      <c r="DGC246" s="242"/>
      <c r="DGD246" s="242"/>
      <c r="DGE246" s="242"/>
      <c r="DGF246" s="242"/>
      <c r="DGG246" s="242"/>
      <c r="DGH246" s="242"/>
      <c r="DGI246" s="242"/>
      <c r="DGJ246" s="242"/>
      <c r="DGK246" s="242"/>
      <c r="DGL246" s="242"/>
      <c r="DGM246" s="242"/>
      <c r="DGN246" s="242"/>
      <c r="DGO246" s="242"/>
      <c r="DGP246" s="242"/>
      <c r="DGQ246" s="242"/>
      <c r="DGR246" s="242"/>
      <c r="DGS246" s="242"/>
      <c r="DGT246" s="242"/>
      <c r="DGU246" s="242"/>
      <c r="DGV246" s="242"/>
      <c r="DGW246" s="242"/>
      <c r="DGX246" s="242"/>
      <c r="DGY246" s="242"/>
      <c r="DGZ246" s="242"/>
      <c r="DHA246" s="242"/>
      <c r="DHB246" s="242"/>
      <c r="DHC246" s="242"/>
      <c r="DHD246" s="242"/>
      <c r="DHE246" s="242"/>
      <c r="DHF246" s="242"/>
      <c r="DHG246" s="242"/>
      <c r="DHH246" s="242"/>
      <c r="DHI246" s="242"/>
      <c r="DHJ246" s="242"/>
      <c r="DHK246" s="242"/>
      <c r="DHL246" s="242"/>
      <c r="DHM246" s="242"/>
      <c r="DHN246" s="242"/>
      <c r="DHO246" s="242"/>
      <c r="DHP246" s="242"/>
      <c r="DHQ246" s="242"/>
      <c r="DHR246" s="242"/>
      <c r="DHS246" s="242"/>
      <c r="DHT246" s="242"/>
      <c r="DHU246" s="242"/>
      <c r="DHV246" s="242"/>
      <c r="DHW246" s="242"/>
      <c r="DHX246" s="242"/>
      <c r="DHY246" s="242"/>
      <c r="DHZ246" s="242"/>
      <c r="DIA246" s="242"/>
      <c r="DIB246" s="242"/>
      <c r="DIC246" s="242"/>
      <c r="DID246" s="242"/>
      <c r="DIE246" s="242"/>
      <c r="DIF246" s="242"/>
      <c r="DIG246" s="242"/>
      <c r="DIH246" s="242"/>
      <c r="DII246" s="242"/>
      <c r="DIJ246" s="242"/>
      <c r="DIK246" s="242"/>
      <c r="DIL246" s="242"/>
      <c r="DIM246" s="242"/>
      <c r="DIN246" s="242"/>
      <c r="DIO246" s="242"/>
      <c r="DIP246" s="242"/>
      <c r="DIQ246" s="242"/>
      <c r="DIR246" s="242"/>
      <c r="DIS246" s="242"/>
      <c r="DIT246" s="242"/>
      <c r="DIU246" s="242"/>
      <c r="DIV246" s="242"/>
      <c r="DIW246" s="242"/>
      <c r="DIX246" s="242"/>
      <c r="DIY246" s="242"/>
      <c r="DIZ246" s="242"/>
      <c r="DJA246" s="242"/>
      <c r="DJB246" s="242"/>
      <c r="DJC246" s="242"/>
      <c r="DJD246" s="242"/>
      <c r="DJE246" s="242"/>
      <c r="DJF246" s="242"/>
      <c r="DJG246" s="242"/>
      <c r="DJH246" s="242"/>
      <c r="DJI246" s="242"/>
      <c r="DJJ246" s="242"/>
      <c r="DJK246" s="242"/>
      <c r="DJL246" s="242"/>
      <c r="DJM246" s="242"/>
      <c r="DJN246" s="242"/>
      <c r="DJO246" s="242"/>
      <c r="DJP246" s="242"/>
      <c r="DJQ246" s="242"/>
      <c r="DJR246" s="242"/>
      <c r="DJS246" s="242"/>
      <c r="DJT246" s="242"/>
      <c r="DJU246" s="242"/>
      <c r="DJV246" s="242"/>
      <c r="DJW246" s="242"/>
      <c r="DJX246" s="242"/>
      <c r="DJY246" s="242"/>
      <c r="DJZ246" s="242"/>
      <c r="DKA246" s="242"/>
      <c r="DKB246" s="242"/>
      <c r="DKC246" s="242"/>
      <c r="DKD246" s="242"/>
      <c r="DKE246" s="242"/>
      <c r="DKF246" s="242"/>
      <c r="DKG246" s="242"/>
      <c r="DKH246" s="242"/>
      <c r="DKI246" s="242"/>
      <c r="DKJ246" s="242"/>
      <c r="DKK246" s="242"/>
      <c r="DKL246" s="242"/>
      <c r="DKM246" s="242"/>
      <c r="DKN246" s="242"/>
      <c r="DKO246" s="242"/>
      <c r="DKP246" s="242"/>
      <c r="DKQ246" s="242"/>
      <c r="DKR246" s="242"/>
      <c r="DKS246" s="242"/>
      <c r="DKT246" s="242"/>
      <c r="DKU246" s="242"/>
      <c r="DKV246" s="242"/>
      <c r="DKW246" s="242"/>
      <c r="DKX246" s="242"/>
      <c r="DKY246" s="242"/>
      <c r="DKZ246" s="242"/>
      <c r="DLA246" s="242"/>
      <c r="DLB246" s="242"/>
      <c r="DLC246" s="242"/>
      <c r="DLD246" s="242"/>
      <c r="DLE246" s="242"/>
      <c r="DLF246" s="242"/>
      <c r="DLG246" s="242"/>
      <c r="DLH246" s="242"/>
      <c r="DLI246" s="242"/>
      <c r="DLJ246" s="242"/>
      <c r="DLK246" s="242"/>
      <c r="DLL246" s="242"/>
      <c r="DLM246" s="242"/>
      <c r="DLN246" s="242"/>
      <c r="DLO246" s="242"/>
      <c r="DLP246" s="242"/>
      <c r="DLQ246" s="242"/>
      <c r="DLR246" s="242"/>
      <c r="DLS246" s="242"/>
      <c r="DLT246" s="242"/>
      <c r="DLU246" s="242"/>
      <c r="DLV246" s="242"/>
      <c r="DLW246" s="242"/>
      <c r="DLX246" s="242"/>
      <c r="DLY246" s="242"/>
      <c r="DLZ246" s="242"/>
      <c r="DMA246" s="242"/>
      <c r="DMB246" s="242"/>
      <c r="DMC246" s="242"/>
      <c r="DMD246" s="242"/>
      <c r="DME246" s="242"/>
      <c r="DMF246" s="242"/>
      <c r="DMG246" s="242"/>
      <c r="DMH246" s="242"/>
      <c r="DMI246" s="242"/>
      <c r="DMJ246" s="242"/>
      <c r="DMK246" s="242"/>
      <c r="DML246" s="242"/>
      <c r="DMM246" s="242"/>
      <c r="DMN246" s="242"/>
      <c r="DMO246" s="242"/>
      <c r="DMP246" s="242"/>
      <c r="DMQ246" s="242"/>
      <c r="DMR246" s="242"/>
      <c r="DMS246" s="242"/>
      <c r="DMT246" s="242"/>
      <c r="DMU246" s="242"/>
      <c r="DMV246" s="242"/>
      <c r="DMW246" s="242"/>
      <c r="DMX246" s="242"/>
      <c r="DMY246" s="242"/>
      <c r="DMZ246" s="242"/>
      <c r="DNA246" s="242"/>
      <c r="DNB246" s="242"/>
      <c r="DNC246" s="242"/>
      <c r="DND246" s="242"/>
      <c r="DNE246" s="242"/>
      <c r="DNF246" s="242"/>
      <c r="DNG246" s="242"/>
      <c r="DNH246" s="242"/>
      <c r="DNI246" s="242"/>
      <c r="DNJ246" s="242"/>
      <c r="DNK246" s="242"/>
      <c r="DNL246" s="242"/>
      <c r="DNM246" s="242"/>
      <c r="DNN246" s="242"/>
      <c r="DNO246" s="242"/>
      <c r="DNP246" s="242"/>
      <c r="DNQ246" s="242"/>
      <c r="DNR246" s="242"/>
      <c r="DNS246" s="242"/>
      <c r="DNT246" s="242"/>
      <c r="DNU246" s="242"/>
      <c r="DNV246" s="242"/>
      <c r="DNW246" s="242"/>
      <c r="DNX246" s="242"/>
      <c r="DNY246" s="242"/>
      <c r="DNZ246" s="242"/>
      <c r="DOA246" s="242"/>
      <c r="DOB246" s="242"/>
      <c r="DOC246" s="242"/>
      <c r="DOD246" s="242"/>
      <c r="DOE246" s="242"/>
      <c r="DOF246" s="242"/>
      <c r="DOG246" s="242"/>
      <c r="DOH246" s="242"/>
      <c r="DOI246" s="242"/>
      <c r="DOJ246" s="242"/>
      <c r="DOK246" s="242"/>
      <c r="DOL246" s="242"/>
      <c r="DOM246" s="242"/>
      <c r="DON246" s="242"/>
      <c r="DOO246" s="242"/>
      <c r="DOP246" s="242"/>
      <c r="DOQ246" s="242"/>
      <c r="DOR246" s="242"/>
      <c r="DOS246" s="242"/>
      <c r="DOT246" s="242"/>
      <c r="DOU246" s="242"/>
      <c r="DOV246" s="242"/>
      <c r="DOW246" s="242"/>
      <c r="DOX246" s="242"/>
      <c r="DOY246" s="242"/>
      <c r="DOZ246" s="242"/>
      <c r="DPA246" s="242"/>
      <c r="DPB246" s="242"/>
      <c r="DPC246" s="242"/>
      <c r="DPD246" s="242"/>
      <c r="DPE246" s="242"/>
      <c r="DPF246" s="242"/>
      <c r="DPG246" s="242"/>
      <c r="DPH246" s="242"/>
      <c r="DPI246" s="242"/>
      <c r="DPJ246" s="242"/>
      <c r="DPK246" s="242"/>
      <c r="DPL246" s="242"/>
      <c r="DPM246" s="242"/>
      <c r="DPN246" s="242"/>
      <c r="DPO246" s="242"/>
      <c r="DPP246" s="242"/>
      <c r="DPQ246" s="242"/>
      <c r="DPR246" s="242"/>
      <c r="DPS246" s="242"/>
      <c r="DPT246" s="242"/>
      <c r="DPU246" s="242"/>
      <c r="DPV246" s="242"/>
      <c r="DPW246" s="242"/>
      <c r="DPX246" s="242"/>
      <c r="DPY246" s="242"/>
      <c r="DPZ246" s="242"/>
      <c r="DQA246" s="242"/>
      <c r="DQB246" s="242"/>
      <c r="DQC246" s="242"/>
      <c r="DQD246" s="242"/>
      <c r="DQE246" s="242"/>
      <c r="DQF246" s="242"/>
      <c r="DQG246" s="242"/>
      <c r="DQH246" s="242"/>
      <c r="DQI246" s="242"/>
      <c r="DQJ246" s="242"/>
      <c r="DQK246" s="242"/>
      <c r="DQL246" s="242"/>
      <c r="DQM246" s="242"/>
      <c r="DQN246" s="242"/>
      <c r="DQO246" s="242"/>
      <c r="DQP246" s="242"/>
      <c r="DQQ246" s="242"/>
      <c r="DQR246" s="242"/>
      <c r="DQS246" s="242"/>
      <c r="DQT246" s="242"/>
      <c r="DQU246" s="242"/>
      <c r="DQV246" s="242"/>
      <c r="DQW246" s="242"/>
      <c r="DQX246" s="242"/>
      <c r="DQY246" s="242"/>
      <c r="DQZ246" s="242"/>
      <c r="DRA246" s="242"/>
      <c r="DRB246" s="242"/>
      <c r="DRC246" s="242"/>
      <c r="DRD246" s="242"/>
      <c r="DRE246" s="242"/>
      <c r="DRF246" s="242"/>
      <c r="DRG246" s="242"/>
      <c r="DRH246" s="242"/>
      <c r="DRI246" s="242"/>
      <c r="DRJ246" s="242"/>
      <c r="DRK246" s="242"/>
      <c r="DRL246" s="242"/>
      <c r="DRM246" s="242"/>
      <c r="DRN246" s="242"/>
      <c r="DRO246" s="242"/>
      <c r="DRP246" s="242"/>
      <c r="DRQ246" s="242"/>
      <c r="DRR246" s="242"/>
      <c r="DRS246" s="242"/>
      <c r="DRT246" s="242"/>
      <c r="DRU246" s="242"/>
      <c r="DRV246" s="242"/>
      <c r="DRW246" s="242"/>
      <c r="DRX246" s="242"/>
      <c r="DRY246" s="242"/>
      <c r="DRZ246" s="242"/>
      <c r="DSA246" s="242"/>
      <c r="DSB246" s="242"/>
      <c r="DSC246" s="242"/>
      <c r="DSD246" s="242"/>
      <c r="DSE246" s="242"/>
      <c r="DSF246" s="242"/>
      <c r="DSG246" s="242"/>
      <c r="DSH246" s="242"/>
      <c r="DSI246" s="242"/>
      <c r="DSJ246" s="242"/>
      <c r="DSK246" s="242"/>
      <c r="DSL246" s="242"/>
      <c r="DSM246" s="242"/>
      <c r="DSN246" s="242"/>
      <c r="DSO246" s="242"/>
      <c r="DSP246" s="242"/>
      <c r="DSQ246" s="242"/>
      <c r="DSR246" s="242"/>
      <c r="DSS246" s="242"/>
      <c r="DST246" s="242"/>
      <c r="DSU246" s="242"/>
      <c r="DSV246" s="242"/>
      <c r="DSW246" s="242"/>
      <c r="DSX246" s="242"/>
      <c r="DSY246" s="242"/>
      <c r="DSZ246" s="242"/>
      <c r="DTA246" s="242"/>
      <c r="DTB246" s="242"/>
      <c r="DTC246" s="242"/>
      <c r="DTD246" s="242"/>
      <c r="DTE246" s="242"/>
      <c r="DTF246" s="242"/>
      <c r="DTG246" s="242"/>
      <c r="DTH246" s="242"/>
      <c r="DTI246" s="242"/>
      <c r="DTJ246" s="242"/>
      <c r="DTK246" s="242"/>
      <c r="DTL246" s="242"/>
      <c r="DTM246" s="242"/>
      <c r="DTN246" s="242"/>
      <c r="DTO246" s="242"/>
      <c r="DTP246" s="242"/>
      <c r="DTQ246" s="242"/>
      <c r="DTR246" s="242"/>
      <c r="DTS246" s="242"/>
      <c r="DTT246" s="242"/>
      <c r="DTU246" s="242"/>
      <c r="DTV246" s="242"/>
      <c r="DTW246" s="242"/>
      <c r="DTX246" s="242"/>
      <c r="DTY246" s="242"/>
      <c r="DTZ246" s="242"/>
      <c r="DUA246" s="242"/>
      <c r="DUB246" s="242"/>
      <c r="DUC246" s="242"/>
      <c r="DUD246" s="242"/>
      <c r="DUE246" s="242"/>
      <c r="DUF246" s="242"/>
      <c r="DUG246" s="242"/>
      <c r="DUH246" s="242"/>
      <c r="DUI246" s="242"/>
      <c r="DUJ246" s="242"/>
      <c r="DUK246" s="242"/>
      <c r="DUL246" s="242"/>
      <c r="DUM246" s="242"/>
      <c r="DUN246" s="242"/>
      <c r="DUO246" s="242"/>
      <c r="DUP246" s="242"/>
      <c r="DUQ246" s="242"/>
      <c r="DUR246" s="242"/>
      <c r="DUS246" s="242"/>
      <c r="DUT246" s="242"/>
      <c r="DUU246" s="242"/>
      <c r="DUV246" s="242"/>
      <c r="DUW246" s="242"/>
      <c r="DUX246" s="242"/>
      <c r="DUY246" s="242"/>
      <c r="DUZ246" s="242"/>
      <c r="DVA246" s="242"/>
      <c r="DVB246" s="242"/>
      <c r="DVC246" s="242"/>
      <c r="DVD246" s="242"/>
      <c r="DVE246" s="242"/>
      <c r="DVF246" s="242"/>
      <c r="DVG246" s="242"/>
      <c r="DVH246" s="242"/>
      <c r="DVI246" s="242"/>
      <c r="DVJ246" s="242"/>
      <c r="DVK246" s="242"/>
      <c r="DVL246" s="242"/>
      <c r="DVM246" s="242"/>
      <c r="DVN246" s="242"/>
      <c r="DVO246" s="242"/>
      <c r="DVP246" s="242"/>
      <c r="DVQ246" s="242"/>
      <c r="DVR246" s="242"/>
      <c r="DVS246" s="242"/>
      <c r="DVT246" s="242"/>
      <c r="DVU246" s="242"/>
      <c r="DVV246" s="242"/>
      <c r="DVW246" s="242"/>
      <c r="DVX246" s="242"/>
      <c r="DVY246" s="242"/>
      <c r="DVZ246" s="242"/>
      <c r="DWA246" s="242"/>
      <c r="DWB246" s="242"/>
      <c r="DWC246" s="242"/>
      <c r="DWD246" s="242"/>
      <c r="DWE246" s="242"/>
      <c r="DWF246" s="242"/>
      <c r="DWG246" s="242"/>
      <c r="DWH246" s="242"/>
      <c r="DWI246" s="242"/>
      <c r="DWJ246" s="242"/>
      <c r="DWK246" s="242"/>
      <c r="DWL246" s="242"/>
      <c r="DWM246" s="242"/>
      <c r="DWN246" s="242"/>
      <c r="DWO246" s="242"/>
      <c r="DWP246" s="242"/>
      <c r="DWQ246" s="242"/>
      <c r="DWR246" s="242"/>
      <c r="DWS246" s="242"/>
      <c r="DWT246" s="242"/>
      <c r="DWU246" s="242"/>
      <c r="DWV246" s="242"/>
      <c r="DWW246" s="242"/>
      <c r="DWX246" s="242"/>
      <c r="DWY246" s="242"/>
      <c r="DWZ246" s="242"/>
      <c r="DXA246" s="242"/>
      <c r="DXB246" s="242"/>
      <c r="DXC246" s="242"/>
      <c r="DXD246" s="242"/>
      <c r="DXE246" s="242"/>
      <c r="DXF246" s="242"/>
      <c r="DXG246" s="242"/>
      <c r="DXH246" s="242"/>
      <c r="DXI246" s="242"/>
      <c r="DXJ246" s="242"/>
      <c r="DXK246" s="242"/>
      <c r="DXL246" s="242"/>
      <c r="DXM246" s="242"/>
      <c r="DXN246" s="242"/>
      <c r="DXO246" s="242"/>
      <c r="DXP246" s="242"/>
      <c r="DXQ246" s="242"/>
      <c r="DXR246" s="242"/>
      <c r="DXS246" s="242"/>
      <c r="DXT246" s="242"/>
      <c r="DXU246" s="242"/>
      <c r="DXV246" s="242"/>
      <c r="DXW246" s="242"/>
      <c r="DXX246" s="242"/>
      <c r="DXY246" s="242"/>
      <c r="DXZ246" s="242"/>
      <c r="DYA246" s="242"/>
      <c r="DYB246" s="242"/>
      <c r="DYC246" s="242"/>
      <c r="DYD246" s="242"/>
      <c r="DYE246" s="242"/>
      <c r="DYF246" s="242"/>
      <c r="DYG246" s="242"/>
      <c r="DYH246" s="242"/>
      <c r="DYI246" s="242"/>
      <c r="DYJ246" s="242"/>
      <c r="DYK246" s="242"/>
      <c r="DYL246" s="242"/>
      <c r="DYM246" s="242"/>
      <c r="DYN246" s="242"/>
      <c r="DYO246" s="242"/>
      <c r="DYP246" s="242"/>
      <c r="DYQ246" s="242"/>
      <c r="DYR246" s="242"/>
      <c r="DYS246" s="242"/>
      <c r="DYT246" s="242"/>
      <c r="DYU246" s="242"/>
      <c r="DYV246" s="242"/>
      <c r="DYW246" s="242"/>
      <c r="DYX246" s="242"/>
      <c r="DYY246" s="242"/>
      <c r="DYZ246" s="242"/>
      <c r="DZA246" s="242"/>
      <c r="DZB246" s="242"/>
      <c r="DZC246" s="242"/>
      <c r="DZD246" s="242"/>
      <c r="DZE246" s="242"/>
      <c r="DZF246" s="242"/>
      <c r="DZG246" s="242"/>
      <c r="DZH246" s="242"/>
      <c r="DZI246" s="242"/>
      <c r="DZJ246" s="242"/>
      <c r="DZK246" s="242"/>
      <c r="DZL246" s="242"/>
      <c r="DZM246" s="242"/>
      <c r="DZN246" s="242"/>
      <c r="DZO246" s="242"/>
      <c r="DZP246" s="242"/>
      <c r="DZQ246" s="242"/>
      <c r="DZR246" s="242"/>
      <c r="DZS246" s="242"/>
      <c r="DZT246" s="242"/>
      <c r="DZU246" s="242"/>
      <c r="DZV246" s="242"/>
      <c r="DZW246" s="242"/>
      <c r="DZX246" s="242"/>
      <c r="DZY246" s="242"/>
      <c r="DZZ246" s="242"/>
      <c r="EAA246" s="242"/>
      <c r="EAB246" s="242"/>
      <c r="EAC246" s="242"/>
      <c r="EAD246" s="242"/>
      <c r="EAE246" s="242"/>
      <c r="EAF246" s="242"/>
      <c r="EAG246" s="242"/>
      <c r="EAH246" s="242"/>
      <c r="EAI246" s="242"/>
      <c r="EAJ246" s="242"/>
      <c r="EAK246" s="242"/>
      <c r="EAL246" s="242"/>
      <c r="EAM246" s="242"/>
      <c r="EAN246" s="242"/>
      <c r="EAO246" s="242"/>
      <c r="EAP246" s="242"/>
      <c r="EAQ246" s="242"/>
      <c r="EAR246" s="242"/>
      <c r="EAS246" s="242"/>
      <c r="EAT246" s="242"/>
      <c r="EAU246" s="242"/>
      <c r="EAV246" s="242"/>
      <c r="EAW246" s="242"/>
      <c r="EAX246" s="242"/>
      <c r="EAY246" s="242"/>
      <c r="EAZ246" s="242"/>
      <c r="EBA246" s="242"/>
      <c r="EBB246" s="242"/>
      <c r="EBC246" s="242"/>
      <c r="EBD246" s="242"/>
      <c r="EBE246" s="242"/>
      <c r="EBF246" s="242"/>
      <c r="EBG246" s="242"/>
      <c r="EBH246" s="242"/>
      <c r="EBI246" s="242"/>
      <c r="EBJ246" s="242"/>
      <c r="EBK246" s="242"/>
      <c r="EBL246" s="242"/>
      <c r="EBM246" s="242"/>
      <c r="EBN246" s="242"/>
      <c r="EBO246" s="242"/>
      <c r="EBP246" s="242"/>
      <c r="EBQ246" s="242"/>
      <c r="EBR246" s="242"/>
      <c r="EBS246" s="242"/>
      <c r="EBT246" s="242"/>
      <c r="EBU246" s="242"/>
      <c r="EBV246" s="242"/>
      <c r="EBW246" s="242"/>
      <c r="EBX246" s="242"/>
      <c r="EBY246" s="242"/>
      <c r="EBZ246" s="242"/>
      <c r="ECA246" s="242"/>
      <c r="ECB246" s="242"/>
      <c r="ECC246" s="242"/>
      <c r="ECD246" s="242"/>
      <c r="ECE246" s="242"/>
      <c r="ECF246" s="242"/>
      <c r="ECG246" s="242"/>
      <c r="ECH246" s="242"/>
      <c r="ECI246" s="242"/>
      <c r="ECJ246" s="242"/>
      <c r="ECK246" s="242"/>
      <c r="ECL246" s="242"/>
      <c r="ECM246" s="242"/>
      <c r="ECN246" s="242"/>
      <c r="ECO246" s="242"/>
      <c r="ECP246" s="242"/>
      <c r="ECQ246" s="242"/>
      <c r="ECR246" s="242"/>
      <c r="ECS246" s="242"/>
      <c r="ECT246" s="242"/>
      <c r="ECU246" s="242"/>
      <c r="ECV246" s="242"/>
      <c r="ECW246" s="242"/>
      <c r="ECX246" s="242"/>
      <c r="ECY246" s="242"/>
      <c r="ECZ246" s="242"/>
      <c r="EDA246" s="242"/>
      <c r="EDB246" s="242"/>
      <c r="EDC246" s="242"/>
      <c r="EDD246" s="242"/>
      <c r="EDE246" s="242"/>
      <c r="EDF246" s="242"/>
      <c r="EDG246" s="242"/>
      <c r="EDH246" s="242"/>
      <c r="EDI246" s="242"/>
      <c r="EDJ246" s="242"/>
      <c r="EDK246" s="242"/>
      <c r="EDL246" s="242"/>
      <c r="EDM246" s="242"/>
      <c r="EDN246" s="242"/>
      <c r="EDO246" s="242"/>
      <c r="EDP246" s="242"/>
      <c r="EDQ246" s="242"/>
      <c r="EDR246" s="242"/>
      <c r="EDS246" s="242"/>
      <c r="EDT246" s="242"/>
      <c r="EDU246" s="242"/>
      <c r="EDV246" s="242"/>
      <c r="EDW246" s="242"/>
      <c r="EDX246" s="242"/>
      <c r="EDY246" s="242"/>
      <c r="EDZ246" s="242"/>
      <c r="EEA246" s="242"/>
      <c r="EEB246" s="242"/>
      <c r="EEC246" s="242"/>
      <c r="EED246" s="242"/>
      <c r="EEE246" s="242"/>
      <c r="EEF246" s="242"/>
      <c r="EEG246" s="242"/>
      <c r="EEH246" s="242"/>
      <c r="EEI246" s="242"/>
      <c r="EEJ246" s="242"/>
      <c r="EEK246" s="242"/>
      <c r="EEL246" s="242"/>
      <c r="EEM246" s="242"/>
      <c r="EEN246" s="242"/>
      <c r="EEO246" s="242"/>
      <c r="EEP246" s="242"/>
      <c r="EEQ246" s="242"/>
      <c r="EER246" s="242"/>
      <c r="EES246" s="242"/>
      <c r="EET246" s="242"/>
      <c r="EEU246" s="242"/>
      <c r="EEV246" s="242"/>
      <c r="EEW246" s="242"/>
      <c r="EEX246" s="242"/>
      <c r="EEY246" s="242"/>
      <c r="EEZ246" s="242"/>
      <c r="EFA246" s="242"/>
      <c r="EFB246" s="242"/>
      <c r="EFC246" s="242"/>
      <c r="EFD246" s="242"/>
      <c r="EFE246" s="242"/>
      <c r="EFF246" s="242"/>
      <c r="EFG246" s="242"/>
      <c r="EFH246" s="242"/>
      <c r="EFI246" s="242"/>
      <c r="EFJ246" s="242"/>
      <c r="EFK246" s="242"/>
      <c r="EFL246" s="242"/>
      <c r="EFM246" s="242"/>
      <c r="EFN246" s="242"/>
      <c r="EFO246" s="242"/>
      <c r="EFP246" s="242"/>
      <c r="EFQ246" s="242"/>
      <c r="EFR246" s="242"/>
      <c r="EFS246" s="242"/>
      <c r="EFT246" s="242"/>
      <c r="EFU246" s="242"/>
      <c r="EFV246" s="242"/>
      <c r="EFW246" s="242"/>
      <c r="EFX246" s="242"/>
      <c r="EFY246" s="242"/>
      <c r="EFZ246" s="242"/>
      <c r="EGA246" s="242"/>
      <c r="EGB246" s="242"/>
      <c r="EGC246" s="242"/>
      <c r="EGD246" s="242"/>
      <c r="EGE246" s="242"/>
      <c r="EGF246" s="242"/>
      <c r="EGG246" s="242"/>
      <c r="EGH246" s="242"/>
      <c r="EGI246" s="242"/>
      <c r="EGJ246" s="242"/>
      <c r="EGK246" s="242"/>
      <c r="EGL246" s="242"/>
      <c r="EGM246" s="242"/>
      <c r="EGN246" s="242"/>
      <c r="EGO246" s="242"/>
      <c r="EGP246" s="242"/>
      <c r="EGQ246" s="242"/>
      <c r="EGR246" s="242"/>
      <c r="EGS246" s="242"/>
      <c r="EGT246" s="242"/>
      <c r="EGU246" s="242"/>
      <c r="EGV246" s="242"/>
      <c r="EGW246" s="242"/>
      <c r="EGX246" s="242"/>
      <c r="EGY246" s="242"/>
      <c r="EGZ246" s="242"/>
      <c r="EHA246" s="242"/>
      <c r="EHB246" s="242"/>
      <c r="EHC246" s="242"/>
      <c r="EHD246" s="242"/>
      <c r="EHE246" s="242"/>
      <c r="EHF246" s="242"/>
      <c r="EHG246" s="242"/>
      <c r="EHH246" s="242"/>
      <c r="EHI246" s="242"/>
      <c r="EHJ246" s="242"/>
      <c r="EHK246" s="242"/>
      <c r="EHL246" s="242"/>
      <c r="EHM246" s="242"/>
      <c r="EHN246" s="242"/>
      <c r="EHO246" s="242"/>
      <c r="EHP246" s="242"/>
      <c r="EHQ246" s="242"/>
      <c r="EHR246" s="242"/>
      <c r="EHS246" s="242"/>
      <c r="EHT246" s="242"/>
      <c r="EHU246" s="242"/>
      <c r="EHV246" s="242"/>
      <c r="EHW246" s="242"/>
      <c r="EHX246" s="242"/>
      <c r="EHY246" s="242"/>
      <c r="EHZ246" s="242"/>
      <c r="EIA246" s="242"/>
      <c r="EIB246" s="242"/>
      <c r="EIC246" s="242"/>
      <c r="EID246" s="242"/>
      <c r="EIE246" s="242"/>
      <c r="EIF246" s="242"/>
      <c r="EIG246" s="242"/>
      <c r="EIH246" s="242"/>
      <c r="EII246" s="242"/>
      <c r="EIJ246" s="242"/>
      <c r="EIK246" s="242"/>
      <c r="EIL246" s="242"/>
      <c r="EIM246" s="242"/>
      <c r="EIN246" s="242"/>
      <c r="EIO246" s="242"/>
      <c r="EIP246" s="242"/>
      <c r="EIQ246" s="242"/>
      <c r="EIR246" s="242"/>
      <c r="EIS246" s="242"/>
      <c r="EIT246" s="242"/>
      <c r="EIU246" s="242"/>
      <c r="EIV246" s="242"/>
      <c r="EIW246" s="242"/>
      <c r="EIX246" s="242"/>
      <c r="EIY246" s="242"/>
      <c r="EIZ246" s="242"/>
      <c r="EJA246" s="242"/>
      <c r="EJB246" s="242"/>
      <c r="EJC246" s="242"/>
      <c r="EJD246" s="242"/>
      <c r="EJE246" s="242"/>
      <c r="EJF246" s="242"/>
      <c r="EJG246" s="242"/>
      <c r="EJH246" s="242"/>
      <c r="EJI246" s="242"/>
      <c r="EJJ246" s="242"/>
      <c r="EJK246" s="242"/>
      <c r="EJL246" s="242"/>
      <c r="EJM246" s="242"/>
      <c r="EJN246" s="242"/>
      <c r="EJO246" s="242"/>
      <c r="EJP246" s="242"/>
      <c r="EJQ246" s="242"/>
      <c r="EJR246" s="242"/>
      <c r="EJS246" s="242"/>
      <c r="EJT246" s="242"/>
      <c r="EJU246" s="242"/>
      <c r="EJV246" s="242"/>
      <c r="EJW246" s="242"/>
      <c r="EJX246" s="242"/>
      <c r="EJY246" s="242"/>
      <c r="EJZ246" s="242"/>
      <c r="EKA246" s="242"/>
      <c r="EKB246" s="242"/>
      <c r="EKC246" s="242"/>
      <c r="EKD246" s="242"/>
      <c r="EKE246" s="242"/>
      <c r="EKF246" s="242"/>
      <c r="EKG246" s="242"/>
      <c r="EKH246" s="242"/>
      <c r="EKI246" s="242"/>
      <c r="EKJ246" s="242"/>
      <c r="EKK246" s="242"/>
      <c r="EKL246" s="242"/>
      <c r="EKM246" s="242"/>
      <c r="EKN246" s="242"/>
      <c r="EKO246" s="242"/>
      <c r="EKP246" s="242"/>
      <c r="EKQ246" s="242"/>
      <c r="EKR246" s="242"/>
      <c r="EKS246" s="242"/>
      <c r="EKT246" s="242"/>
      <c r="EKU246" s="242"/>
      <c r="EKV246" s="242"/>
      <c r="EKW246" s="242"/>
      <c r="EKX246" s="242"/>
      <c r="EKY246" s="242"/>
      <c r="EKZ246" s="242"/>
      <c r="ELA246" s="242"/>
      <c r="ELB246" s="242"/>
      <c r="ELC246" s="242"/>
      <c r="ELD246" s="242"/>
      <c r="ELE246" s="242"/>
      <c r="ELF246" s="242"/>
      <c r="ELG246" s="242"/>
      <c r="ELH246" s="242"/>
      <c r="ELI246" s="242"/>
      <c r="ELJ246" s="242"/>
      <c r="ELK246" s="242"/>
      <c r="ELL246" s="242"/>
      <c r="ELM246" s="242"/>
      <c r="ELN246" s="242"/>
      <c r="ELO246" s="242"/>
      <c r="ELP246" s="242"/>
      <c r="ELQ246" s="242"/>
      <c r="ELR246" s="242"/>
      <c r="ELS246" s="242"/>
      <c r="ELT246" s="242"/>
      <c r="ELU246" s="242"/>
      <c r="ELV246" s="242"/>
      <c r="ELW246" s="242"/>
      <c r="ELX246" s="242"/>
      <c r="ELY246" s="242"/>
      <c r="ELZ246" s="242"/>
      <c r="EMA246" s="242"/>
      <c r="EMB246" s="242"/>
      <c r="EMC246" s="242"/>
      <c r="EMD246" s="242"/>
      <c r="EME246" s="242"/>
      <c r="EMF246" s="242"/>
      <c r="EMG246" s="242"/>
      <c r="EMH246" s="242"/>
      <c r="EMI246" s="242"/>
      <c r="EMJ246" s="242"/>
      <c r="EMK246" s="242"/>
      <c r="EML246" s="242"/>
      <c r="EMM246" s="242"/>
      <c r="EMN246" s="242"/>
      <c r="EMO246" s="242"/>
      <c r="EMP246" s="242"/>
      <c r="EMQ246" s="242"/>
      <c r="EMR246" s="242"/>
      <c r="EMS246" s="242"/>
      <c r="EMT246" s="242"/>
      <c r="EMU246" s="242"/>
      <c r="EMV246" s="242"/>
      <c r="EMW246" s="242"/>
      <c r="EMX246" s="242"/>
      <c r="EMY246" s="242"/>
      <c r="EMZ246" s="242"/>
      <c r="ENA246" s="242"/>
      <c r="ENB246" s="242"/>
      <c r="ENC246" s="242"/>
      <c r="END246" s="242"/>
      <c r="ENE246" s="242"/>
      <c r="ENF246" s="242"/>
      <c r="ENG246" s="242"/>
      <c r="ENH246" s="242"/>
      <c r="ENI246" s="242"/>
      <c r="ENJ246" s="242"/>
      <c r="ENK246" s="242"/>
      <c r="ENL246" s="242"/>
      <c r="ENM246" s="242"/>
      <c r="ENN246" s="242"/>
      <c r="ENO246" s="242"/>
      <c r="ENP246" s="242"/>
      <c r="ENQ246" s="242"/>
      <c r="ENR246" s="242"/>
      <c r="ENS246" s="242"/>
      <c r="ENT246" s="242"/>
      <c r="ENU246" s="242"/>
      <c r="ENV246" s="242"/>
      <c r="ENW246" s="242"/>
      <c r="ENX246" s="242"/>
      <c r="ENY246" s="242"/>
      <c r="ENZ246" s="242"/>
      <c r="EOA246" s="242"/>
      <c r="EOB246" s="242"/>
      <c r="EOC246" s="242"/>
      <c r="EOD246" s="242"/>
      <c r="EOE246" s="242"/>
      <c r="EOF246" s="242"/>
      <c r="EOG246" s="242"/>
      <c r="EOH246" s="242"/>
      <c r="EOI246" s="242"/>
      <c r="EOJ246" s="242"/>
      <c r="EOK246" s="242"/>
      <c r="EOL246" s="242"/>
      <c r="EOM246" s="242"/>
      <c r="EON246" s="242"/>
      <c r="EOO246" s="242"/>
      <c r="EOP246" s="242"/>
      <c r="EOQ246" s="242"/>
      <c r="EOR246" s="242"/>
      <c r="EOS246" s="242"/>
      <c r="EOT246" s="242"/>
      <c r="EOU246" s="242"/>
      <c r="EOV246" s="242"/>
      <c r="EOW246" s="242"/>
      <c r="EOX246" s="242"/>
      <c r="EOY246" s="242"/>
      <c r="EOZ246" s="242"/>
      <c r="EPA246" s="242"/>
      <c r="EPB246" s="242"/>
      <c r="EPC246" s="242"/>
      <c r="EPD246" s="242"/>
      <c r="EPE246" s="242"/>
      <c r="EPF246" s="242"/>
      <c r="EPG246" s="242"/>
      <c r="EPH246" s="242"/>
      <c r="EPI246" s="242"/>
      <c r="EPJ246" s="242"/>
      <c r="EPK246" s="242"/>
      <c r="EPL246" s="242"/>
      <c r="EPM246" s="242"/>
      <c r="EPN246" s="242"/>
      <c r="EPO246" s="242"/>
      <c r="EPP246" s="242"/>
      <c r="EPQ246" s="242"/>
      <c r="EPR246" s="242"/>
      <c r="EPS246" s="242"/>
      <c r="EPT246" s="242"/>
      <c r="EPU246" s="242"/>
      <c r="EPV246" s="242"/>
      <c r="EPW246" s="242"/>
      <c r="EPX246" s="242"/>
      <c r="EPY246" s="242"/>
      <c r="EPZ246" s="242"/>
      <c r="EQA246" s="242"/>
      <c r="EQB246" s="242"/>
      <c r="EQC246" s="242"/>
      <c r="EQD246" s="242"/>
      <c r="EQE246" s="242"/>
      <c r="EQF246" s="242"/>
      <c r="EQG246" s="242"/>
      <c r="EQH246" s="242"/>
      <c r="EQI246" s="242"/>
      <c r="EQJ246" s="242"/>
      <c r="EQK246" s="242"/>
      <c r="EQL246" s="242"/>
      <c r="EQM246" s="242"/>
      <c r="EQN246" s="242"/>
      <c r="EQO246" s="242"/>
      <c r="EQP246" s="242"/>
      <c r="EQQ246" s="242"/>
      <c r="EQR246" s="242"/>
      <c r="EQS246" s="242"/>
      <c r="EQT246" s="242"/>
      <c r="EQU246" s="242"/>
      <c r="EQV246" s="242"/>
      <c r="EQW246" s="242"/>
      <c r="EQX246" s="242"/>
      <c r="EQY246" s="242"/>
      <c r="EQZ246" s="242"/>
      <c r="ERA246" s="242"/>
      <c r="ERB246" s="242"/>
      <c r="ERC246" s="242"/>
      <c r="ERD246" s="242"/>
      <c r="ERE246" s="242"/>
      <c r="ERF246" s="242"/>
      <c r="ERG246" s="242"/>
      <c r="ERH246" s="242"/>
      <c r="ERI246" s="242"/>
      <c r="ERJ246" s="242"/>
      <c r="ERK246" s="242"/>
      <c r="ERL246" s="242"/>
      <c r="ERM246" s="242"/>
      <c r="ERN246" s="242"/>
      <c r="ERO246" s="242"/>
      <c r="ERP246" s="242"/>
      <c r="ERQ246" s="242"/>
      <c r="ERR246" s="242"/>
      <c r="ERS246" s="242"/>
      <c r="ERT246" s="242"/>
      <c r="ERU246" s="242"/>
      <c r="ERV246" s="242"/>
      <c r="ERW246" s="242"/>
      <c r="ERX246" s="242"/>
      <c r="ERY246" s="242"/>
      <c r="ERZ246" s="242"/>
      <c r="ESA246" s="242"/>
      <c r="ESB246" s="242"/>
      <c r="ESC246" s="242"/>
      <c r="ESD246" s="242"/>
      <c r="ESE246" s="242"/>
      <c r="ESF246" s="242"/>
      <c r="ESG246" s="242"/>
      <c r="ESH246" s="242"/>
      <c r="ESI246" s="242"/>
      <c r="ESJ246" s="242"/>
      <c r="ESK246" s="242"/>
      <c r="ESL246" s="242"/>
      <c r="ESM246" s="242"/>
      <c r="ESN246" s="242"/>
      <c r="ESO246" s="242"/>
      <c r="ESP246" s="242"/>
      <c r="ESQ246" s="242"/>
      <c r="ESR246" s="242"/>
      <c r="ESS246" s="242"/>
      <c r="EST246" s="242"/>
      <c r="ESU246" s="242"/>
      <c r="ESV246" s="242"/>
      <c r="ESW246" s="242"/>
      <c r="ESX246" s="242"/>
      <c r="ESY246" s="242"/>
      <c r="ESZ246" s="242"/>
      <c r="ETA246" s="242"/>
      <c r="ETB246" s="242"/>
      <c r="ETC246" s="242"/>
      <c r="ETD246" s="242"/>
      <c r="ETE246" s="242"/>
      <c r="ETF246" s="242"/>
      <c r="ETG246" s="242"/>
      <c r="ETH246" s="242"/>
      <c r="ETI246" s="242"/>
      <c r="ETJ246" s="242"/>
      <c r="ETK246" s="242"/>
      <c r="ETL246" s="242"/>
      <c r="ETM246" s="242"/>
      <c r="ETN246" s="242"/>
      <c r="ETO246" s="242"/>
      <c r="ETP246" s="242"/>
      <c r="ETQ246" s="242"/>
      <c r="ETR246" s="242"/>
      <c r="ETS246" s="242"/>
      <c r="ETT246" s="242"/>
      <c r="ETU246" s="242"/>
      <c r="ETV246" s="242"/>
      <c r="ETW246" s="242"/>
      <c r="ETX246" s="242"/>
      <c r="ETY246" s="242"/>
      <c r="ETZ246" s="242"/>
      <c r="EUA246" s="242"/>
      <c r="EUB246" s="242"/>
      <c r="EUC246" s="242"/>
      <c r="EUD246" s="242"/>
      <c r="EUE246" s="242"/>
      <c r="EUF246" s="242"/>
      <c r="EUG246" s="242"/>
      <c r="EUH246" s="242"/>
      <c r="EUI246" s="242"/>
      <c r="EUJ246" s="242"/>
      <c r="EUK246" s="242"/>
      <c r="EUL246" s="242"/>
      <c r="EUM246" s="242"/>
      <c r="EUN246" s="242"/>
      <c r="EUO246" s="242"/>
      <c r="EUP246" s="242"/>
      <c r="EUQ246" s="242"/>
      <c r="EUR246" s="242"/>
      <c r="EUS246" s="242"/>
      <c r="EUT246" s="242"/>
      <c r="EUU246" s="242"/>
      <c r="EUV246" s="242"/>
      <c r="EUW246" s="242"/>
      <c r="EUX246" s="242"/>
      <c r="EUY246" s="242"/>
      <c r="EUZ246" s="242"/>
      <c r="EVA246" s="242"/>
      <c r="EVB246" s="242"/>
      <c r="EVC246" s="242"/>
      <c r="EVD246" s="242"/>
      <c r="EVE246" s="242"/>
      <c r="EVF246" s="242"/>
      <c r="EVG246" s="242"/>
      <c r="EVH246" s="242"/>
      <c r="EVI246" s="242"/>
      <c r="EVJ246" s="242"/>
      <c r="EVK246" s="242"/>
      <c r="EVL246" s="242"/>
      <c r="EVM246" s="242"/>
      <c r="EVN246" s="242"/>
      <c r="EVO246" s="242"/>
      <c r="EVP246" s="242"/>
      <c r="EVQ246" s="242"/>
      <c r="EVR246" s="242"/>
      <c r="EVS246" s="242"/>
      <c r="EVT246" s="242"/>
      <c r="EVU246" s="242"/>
      <c r="EVV246" s="242"/>
      <c r="EVW246" s="242"/>
      <c r="EVX246" s="242"/>
      <c r="EVY246" s="242"/>
      <c r="EVZ246" s="242"/>
      <c r="EWA246" s="242"/>
      <c r="EWB246" s="242"/>
      <c r="EWC246" s="242"/>
      <c r="EWD246" s="242"/>
      <c r="EWE246" s="242"/>
      <c r="EWF246" s="242"/>
      <c r="EWG246" s="242"/>
      <c r="EWH246" s="242"/>
      <c r="EWI246" s="242"/>
      <c r="EWJ246" s="242"/>
      <c r="EWK246" s="242"/>
      <c r="EWL246" s="242"/>
      <c r="EWM246" s="242"/>
      <c r="EWN246" s="242"/>
      <c r="EWO246" s="242"/>
      <c r="EWP246" s="242"/>
      <c r="EWQ246" s="242"/>
      <c r="EWR246" s="242"/>
      <c r="EWS246" s="242"/>
      <c r="EWT246" s="242"/>
      <c r="EWU246" s="242"/>
      <c r="EWV246" s="242"/>
      <c r="EWW246" s="242"/>
      <c r="EWX246" s="242"/>
      <c r="EWY246" s="242"/>
      <c r="EWZ246" s="242"/>
      <c r="EXA246" s="242"/>
      <c r="EXB246" s="242"/>
      <c r="EXC246" s="242"/>
      <c r="EXD246" s="242"/>
      <c r="EXE246" s="242"/>
      <c r="EXF246" s="242"/>
      <c r="EXG246" s="242"/>
      <c r="EXH246" s="242"/>
      <c r="EXI246" s="242"/>
      <c r="EXJ246" s="242"/>
      <c r="EXK246" s="242"/>
      <c r="EXL246" s="242"/>
      <c r="EXM246" s="242"/>
      <c r="EXN246" s="242"/>
      <c r="EXO246" s="242"/>
      <c r="EXP246" s="242"/>
      <c r="EXQ246" s="242"/>
      <c r="EXR246" s="242"/>
      <c r="EXS246" s="242"/>
      <c r="EXT246" s="242"/>
      <c r="EXU246" s="242"/>
      <c r="EXV246" s="242"/>
      <c r="EXW246" s="242"/>
      <c r="EXX246" s="242"/>
      <c r="EXY246" s="242"/>
      <c r="EXZ246" s="242"/>
      <c r="EYA246" s="242"/>
      <c r="EYB246" s="242"/>
      <c r="EYC246" s="242"/>
      <c r="EYD246" s="242"/>
      <c r="EYE246" s="242"/>
      <c r="EYF246" s="242"/>
      <c r="EYG246" s="242"/>
      <c r="EYH246" s="242"/>
      <c r="EYI246" s="242"/>
      <c r="EYJ246" s="242"/>
      <c r="EYK246" s="242"/>
      <c r="EYL246" s="242"/>
      <c r="EYM246" s="242"/>
      <c r="EYN246" s="242"/>
      <c r="EYO246" s="242"/>
      <c r="EYP246" s="242"/>
      <c r="EYQ246" s="242"/>
      <c r="EYR246" s="242"/>
      <c r="EYS246" s="242"/>
      <c r="EYT246" s="242"/>
      <c r="EYU246" s="242"/>
      <c r="EYV246" s="242"/>
      <c r="EYW246" s="242"/>
      <c r="EYX246" s="242"/>
      <c r="EYY246" s="242"/>
      <c r="EYZ246" s="242"/>
      <c r="EZA246" s="242"/>
      <c r="EZB246" s="242"/>
      <c r="EZC246" s="242"/>
      <c r="EZD246" s="242"/>
      <c r="EZE246" s="242"/>
      <c r="EZF246" s="242"/>
      <c r="EZG246" s="242"/>
      <c r="EZH246" s="242"/>
      <c r="EZI246" s="242"/>
      <c r="EZJ246" s="242"/>
      <c r="EZK246" s="242"/>
      <c r="EZL246" s="242"/>
      <c r="EZM246" s="242"/>
      <c r="EZN246" s="242"/>
      <c r="EZO246" s="242"/>
      <c r="EZP246" s="242"/>
      <c r="EZQ246" s="242"/>
      <c r="EZR246" s="242"/>
      <c r="EZS246" s="242"/>
      <c r="EZT246" s="242"/>
      <c r="EZU246" s="242"/>
      <c r="EZV246" s="242"/>
      <c r="EZW246" s="242"/>
      <c r="EZX246" s="242"/>
      <c r="EZY246" s="242"/>
      <c r="EZZ246" s="242"/>
      <c r="FAA246" s="242"/>
      <c r="FAB246" s="242"/>
      <c r="FAC246" s="242"/>
      <c r="FAD246" s="242"/>
      <c r="FAE246" s="242"/>
      <c r="FAF246" s="242"/>
      <c r="FAG246" s="242"/>
      <c r="FAH246" s="242"/>
      <c r="FAI246" s="242"/>
      <c r="FAJ246" s="242"/>
      <c r="FAK246" s="242"/>
      <c r="FAL246" s="242"/>
      <c r="FAM246" s="242"/>
      <c r="FAN246" s="242"/>
      <c r="FAO246" s="242"/>
      <c r="FAP246" s="242"/>
      <c r="FAQ246" s="242"/>
      <c r="FAR246" s="242"/>
      <c r="FAS246" s="242"/>
      <c r="FAT246" s="242"/>
      <c r="FAU246" s="242"/>
      <c r="FAV246" s="242"/>
      <c r="FAW246" s="242"/>
      <c r="FAX246" s="242"/>
      <c r="FAY246" s="242"/>
      <c r="FAZ246" s="242"/>
      <c r="FBA246" s="242"/>
      <c r="FBB246" s="242"/>
      <c r="FBC246" s="242"/>
      <c r="FBD246" s="242"/>
      <c r="FBE246" s="242"/>
      <c r="FBF246" s="242"/>
      <c r="FBG246" s="242"/>
      <c r="FBH246" s="242"/>
      <c r="FBI246" s="242"/>
      <c r="FBJ246" s="242"/>
      <c r="FBK246" s="242"/>
      <c r="FBL246" s="242"/>
      <c r="FBM246" s="242"/>
      <c r="FBN246" s="242"/>
      <c r="FBO246" s="242"/>
      <c r="FBP246" s="242"/>
      <c r="FBQ246" s="242"/>
      <c r="FBR246" s="242"/>
      <c r="FBS246" s="242"/>
      <c r="FBT246" s="242"/>
      <c r="FBU246" s="242"/>
      <c r="FBV246" s="242"/>
      <c r="FBW246" s="242"/>
      <c r="FBX246" s="242"/>
      <c r="FBY246" s="242"/>
      <c r="FBZ246" s="242"/>
      <c r="FCA246" s="242"/>
      <c r="FCB246" s="242"/>
      <c r="FCC246" s="242"/>
      <c r="FCD246" s="242"/>
      <c r="FCE246" s="242"/>
      <c r="FCF246" s="242"/>
      <c r="FCG246" s="242"/>
      <c r="FCH246" s="242"/>
      <c r="FCI246" s="242"/>
      <c r="FCJ246" s="242"/>
      <c r="FCK246" s="242"/>
      <c r="FCL246" s="242"/>
      <c r="FCM246" s="242"/>
      <c r="FCN246" s="242"/>
      <c r="FCO246" s="242"/>
      <c r="FCP246" s="242"/>
      <c r="FCQ246" s="242"/>
      <c r="FCR246" s="242"/>
      <c r="FCS246" s="242"/>
      <c r="FCT246" s="242"/>
      <c r="FCU246" s="242"/>
      <c r="FCV246" s="242"/>
      <c r="FCW246" s="242"/>
      <c r="FCX246" s="242"/>
      <c r="FCY246" s="242"/>
      <c r="FCZ246" s="242"/>
      <c r="FDA246" s="242"/>
      <c r="FDB246" s="242"/>
      <c r="FDC246" s="242"/>
      <c r="FDD246" s="242"/>
      <c r="FDE246" s="242"/>
      <c r="FDF246" s="242"/>
      <c r="FDG246" s="242"/>
      <c r="FDH246" s="242"/>
      <c r="FDI246" s="242"/>
      <c r="FDJ246" s="242"/>
      <c r="FDK246" s="242"/>
      <c r="FDL246" s="242"/>
      <c r="FDM246" s="242"/>
      <c r="FDN246" s="242"/>
      <c r="FDO246" s="242"/>
      <c r="FDP246" s="242"/>
      <c r="FDQ246" s="242"/>
      <c r="FDR246" s="242"/>
      <c r="FDS246" s="242"/>
      <c r="FDT246" s="242"/>
      <c r="FDU246" s="242"/>
      <c r="FDV246" s="242"/>
      <c r="FDW246" s="242"/>
      <c r="FDX246" s="242"/>
      <c r="FDY246" s="242"/>
      <c r="FDZ246" s="242"/>
      <c r="FEA246" s="242"/>
      <c r="FEB246" s="242"/>
      <c r="FEC246" s="242"/>
      <c r="FED246" s="242"/>
      <c r="FEE246" s="242"/>
      <c r="FEF246" s="242"/>
      <c r="FEG246" s="242"/>
      <c r="FEH246" s="242"/>
      <c r="FEI246" s="242"/>
      <c r="FEJ246" s="242"/>
      <c r="FEK246" s="242"/>
      <c r="FEL246" s="242"/>
      <c r="FEM246" s="242"/>
      <c r="FEN246" s="242"/>
      <c r="FEO246" s="242"/>
      <c r="FEP246" s="242"/>
      <c r="FEQ246" s="242"/>
      <c r="FER246" s="242"/>
      <c r="FES246" s="242"/>
      <c r="FET246" s="242"/>
      <c r="FEU246" s="242"/>
      <c r="FEV246" s="242"/>
      <c r="FEW246" s="242"/>
      <c r="FEX246" s="242"/>
      <c r="FEY246" s="242"/>
      <c r="FEZ246" s="242"/>
      <c r="FFA246" s="242"/>
      <c r="FFB246" s="242"/>
      <c r="FFC246" s="242"/>
      <c r="FFD246" s="242"/>
      <c r="FFE246" s="242"/>
      <c r="FFF246" s="242"/>
      <c r="FFG246" s="242"/>
      <c r="FFH246" s="242"/>
      <c r="FFI246" s="242"/>
      <c r="FFJ246" s="242"/>
      <c r="FFK246" s="242"/>
      <c r="FFL246" s="242"/>
      <c r="FFM246" s="242"/>
      <c r="FFN246" s="242"/>
      <c r="FFO246" s="242"/>
      <c r="FFP246" s="242"/>
      <c r="FFQ246" s="242"/>
      <c r="FFR246" s="242"/>
      <c r="FFS246" s="242"/>
      <c r="FFT246" s="242"/>
      <c r="FFU246" s="242"/>
      <c r="FFV246" s="242"/>
      <c r="FFW246" s="242"/>
      <c r="FFX246" s="242"/>
      <c r="FFY246" s="242"/>
      <c r="FFZ246" s="242"/>
      <c r="FGA246" s="242"/>
      <c r="FGB246" s="242"/>
      <c r="FGC246" s="242"/>
      <c r="FGD246" s="242"/>
      <c r="FGE246" s="242"/>
      <c r="FGF246" s="242"/>
      <c r="FGG246" s="242"/>
      <c r="FGH246" s="242"/>
      <c r="FGI246" s="242"/>
      <c r="FGJ246" s="242"/>
      <c r="FGK246" s="242"/>
      <c r="FGL246" s="242"/>
      <c r="FGM246" s="242"/>
      <c r="FGN246" s="242"/>
      <c r="FGO246" s="242"/>
      <c r="FGP246" s="242"/>
      <c r="FGQ246" s="242"/>
      <c r="FGR246" s="242"/>
      <c r="FGS246" s="242"/>
      <c r="FGT246" s="242"/>
      <c r="FGU246" s="242"/>
      <c r="FGV246" s="242"/>
      <c r="FGW246" s="242"/>
      <c r="FGX246" s="242"/>
      <c r="FGY246" s="242"/>
      <c r="FGZ246" s="242"/>
      <c r="FHA246" s="242"/>
      <c r="FHB246" s="242"/>
      <c r="FHC246" s="242"/>
      <c r="FHD246" s="242"/>
      <c r="FHE246" s="242"/>
      <c r="FHF246" s="242"/>
      <c r="FHG246" s="242"/>
      <c r="FHH246" s="242"/>
      <c r="FHI246" s="242"/>
      <c r="FHJ246" s="242"/>
      <c r="FHK246" s="242"/>
      <c r="FHL246" s="242"/>
      <c r="FHM246" s="242"/>
      <c r="FHN246" s="242"/>
      <c r="FHO246" s="242"/>
      <c r="FHP246" s="242"/>
      <c r="FHQ246" s="242"/>
      <c r="FHR246" s="242"/>
      <c r="FHS246" s="242"/>
      <c r="FHT246" s="242"/>
      <c r="FHU246" s="242"/>
      <c r="FHV246" s="242"/>
      <c r="FHW246" s="242"/>
      <c r="FHX246" s="242"/>
      <c r="FHY246" s="242"/>
      <c r="FHZ246" s="242"/>
      <c r="FIA246" s="242"/>
      <c r="FIB246" s="242"/>
      <c r="FIC246" s="242"/>
      <c r="FID246" s="242"/>
      <c r="FIE246" s="242"/>
      <c r="FIF246" s="242"/>
      <c r="FIG246" s="242"/>
      <c r="FIH246" s="242"/>
      <c r="FII246" s="242"/>
      <c r="FIJ246" s="242"/>
      <c r="FIK246" s="242"/>
      <c r="FIL246" s="242"/>
      <c r="FIM246" s="242"/>
      <c r="FIN246" s="242"/>
      <c r="FIO246" s="242"/>
      <c r="FIP246" s="242"/>
      <c r="FIQ246" s="242"/>
      <c r="FIR246" s="242"/>
      <c r="FIS246" s="242"/>
      <c r="FIT246" s="242"/>
      <c r="FIU246" s="242"/>
      <c r="FIV246" s="242"/>
      <c r="FIW246" s="242"/>
      <c r="FIX246" s="242"/>
      <c r="FIY246" s="242"/>
      <c r="FIZ246" s="242"/>
      <c r="FJA246" s="242"/>
      <c r="FJB246" s="242"/>
      <c r="FJC246" s="242"/>
      <c r="FJD246" s="242"/>
      <c r="FJE246" s="242"/>
      <c r="FJF246" s="242"/>
      <c r="FJG246" s="242"/>
      <c r="FJH246" s="242"/>
      <c r="FJI246" s="242"/>
      <c r="FJJ246" s="242"/>
      <c r="FJK246" s="242"/>
      <c r="FJL246" s="242"/>
      <c r="FJM246" s="242"/>
      <c r="FJN246" s="242"/>
      <c r="FJO246" s="242"/>
      <c r="FJP246" s="242"/>
      <c r="FJQ246" s="242"/>
      <c r="FJR246" s="242"/>
      <c r="FJS246" s="242"/>
      <c r="FJT246" s="242"/>
      <c r="FJU246" s="242"/>
      <c r="FJV246" s="242"/>
      <c r="FJW246" s="242"/>
      <c r="FJX246" s="242"/>
      <c r="FJY246" s="242"/>
      <c r="FJZ246" s="242"/>
      <c r="FKA246" s="242"/>
      <c r="FKB246" s="242"/>
      <c r="FKC246" s="242"/>
      <c r="FKD246" s="242"/>
      <c r="FKE246" s="242"/>
      <c r="FKF246" s="242"/>
      <c r="FKG246" s="242"/>
      <c r="FKH246" s="242"/>
      <c r="FKI246" s="242"/>
      <c r="FKJ246" s="242"/>
      <c r="FKK246" s="242"/>
      <c r="FKL246" s="242"/>
      <c r="FKM246" s="242"/>
      <c r="FKN246" s="242"/>
      <c r="FKO246" s="242"/>
      <c r="FKP246" s="242"/>
      <c r="FKQ246" s="242"/>
      <c r="FKR246" s="242"/>
      <c r="FKS246" s="242"/>
      <c r="FKT246" s="242"/>
      <c r="FKU246" s="242"/>
      <c r="FKV246" s="242"/>
      <c r="FKW246" s="242"/>
      <c r="FKX246" s="242"/>
      <c r="FKY246" s="242"/>
      <c r="FKZ246" s="242"/>
      <c r="FLA246" s="242"/>
      <c r="FLB246" s="242"/>
      <c r="FLC246" s="242"/>
      <c r="FLD246" s="242"/>
      <c r="FLE246" s="242"/>
      <c r="FLF246" s="242"/>
      <c r="FLG246" s="242"/>
      <c r="FLH246" s="242"/>
      <c r="FLI246" s="242"/>
      <c r="FLJ246" s="242"/>
      <c r="FLK246" s="242"/>
      <c r="FLL246" s="242"/>
      <c r="FLM246" s="242"/>
      <c r="FLN246" s="242"/>
      <c r="FLO246" s="242"/>
      <c r="FLP246" s="242"/>
      <c r="FLQ246" s="242"/>
      <c r="FLR246" s="242"/>
      <c r="FLS246" s="242"/>
      <c r="FLT246" s="242"/>
      <c r="FLU246" s="242"/>
      <c r="FLV246" s="242"/>
      <c r="FLW246" s="242"/>
      <c r="FLX246" s="242"/>
      <c r="FLY246" s="242"/>
      <c r="FLZ246" s="242"/>
      <c r="FMA246" s="242"/>
      <c r="FMB246" s="242"/>
      <c r="FMC246" s="242"/>
      <c r="FMD246" s="242"/>
      <c r="FME246" s="242"/>
      <c r="FMF246" s="242"/>
      <c r="FMG246" s="242"/>
      <c r="FMH246" s="242"/>
      <c r="FMI246" s="242"/>
      <c r="FMJ246" s="242"/>
      <c r="FMK246" s="242"/>
      <c r="FML246" s="242"/>
      <c r="FMM246" s="242"/>
      <c r="FMN246" s="242"/>
      <c r="FMO246" s="242"/>
      <c r="FMP246" s="242"/>
      <c r="FMQ246" s="242"/>
      <c r="FMR246" s="242"/>
      <c r="FMS246" s="242"/>
      <c r="FMT246" s="242"/>
      <c r="FMU246" s="242"/>
      <c r="FMV246" s="242"/>
      <c r="FMW246" s="242"/>
      <c r="FMX246" s="242"/>
      <c r="FMY246" s="242"/>
      <c r="FMZ246" s="242"/>
      <c r="FNA246" s="242"/>
      <c r="FNB246" s="242"/>
      <c r="FNC246" s="242"/>
      <c r="FND246" s="242"/>
      <c r="FNE246" s="242"/>
      <c r="FNF246" s="242"/>
      <c r="FNG246" s="242"/>
      <c r="FNH246" s="242"/>
      <c r="FNI246" s="242"/>
      <c r="FNJ246" s="242"/>
      <c r="FNK246" s="242"/>
      <c r="FNL246" s="242"/>
      <c r="FNM246" s="242"/>
      <c r="FNN246" s="242"/>
      <c r="FNO246" s="242"/>
      <c r="FNP246" s="242"/>
      <c r="FNQ246" s="242"/>
      <c r="FNR246" s="242"/>
      <c r="FNS246" s="242"/>
      <c r="FNT246" s="242"/>
      <c r="FNU246" s="242"/>
      <c r="FNV246" s="242"/>
      <c r="FNW246" s="242"/>
      <c r="FNX246" s="242"/>
      <c r="FNY246" s="242"/>
      <c r="FNZ246" s="242"/>
      <c r="FOA246" s="242"/>
      <c r="FOB246" s="242"/>
      <c r="FOC246" s="242"/>
      <c r="FOD246" s="242"/>
      <c r="FOE246" s="242"/>
      <c r="FOF246" s="242"/>
      <c r="FOG246" s="242"/>
      <c r="FOH246" s="242"/>
      <c r="FOI246" s="242"/>
      <c r="FOJ246" s="242"/>
      <c r="FOK246" s="242"/>
      <c r="FOL246" s="242"/>
      <c r="FOM246" s="242"/>
      <c r="FON246" s="242"/>
      <c r="FOO246" s="242"/>
      <c r="FOP246" s="242"/>
      <c r="FOQ246" s="242"/>
      <c r="FOR246" s="242"/>
      <c r="FOS246" s="242"/>
      <c r="FOT246" s="242"/>
      <c r="FOU246" s="242"/>
      <c r="FOV246" s="242"/>
      <c r="FOW246" s="242"/>
      <c r="FOX246" s="242"/>
      <c r="FOY246" s="242"/>
      <c r="FOZ246" s="242"/>
      <c r="FPA246" s="242"/>
      <c r="FPB246" s="242"/>
      <c r="FPC246" s="242"/>
      <c r="FPD246" s="242"/>
      <c r="FPE246" s="242"/>
      <c r="FPF246" s="242"/>
      <c r="FPG246" s="242"/>
      <c r="FPH246" s="242"/>
      <c r="FPI246" s="242"/>
      <c r="FPJ246" s="242"/>
      <c r="FPK246" s="242"/>
      <c r="FPL246" s="242"/>
      <c r="FPM246" s="242"/>
      <c r="FPN246" s="242"/>
      <c r="FPO246" s="242"/>
      <c r="FPP246" s="242"/>
      <c r="FPQ246" s="242"/>
      <c r="FPR246" s="242"/>
      <c r="FPS246" s="242"/>
      <c r="FPT246" s="242"/>
      <c r="FPU246" s="242"/>
      <c r="FPV246" s="242"/>
      <c r="FPW246" s="242"/>
      <c r="FPX246" s="242"/>
      <c r="FPY246" s="242"/>
      <c r="FPZ246" s="242"/>
      <c r="FQA246" s="242"/>
      <c r="FQB246" s="242"/>
      <c r="FQC246" s="242"/>
      <c r="FQD246" s="242"/>
      <c r="FQE246" s="242"/>
      <c r="FQF246" s="242"/>
      <c r="FQG246" s="242"/>
      <c r="FQH246" s="242"/>
      <c r="FQI246" s="242"/>
      <c r="FQJ246" s="242"/>
      <c r="FQK246" s="242"/>
      <c r="FQL246" s="242"/>
      <c r="FQM246" s="242"/>
      <c r="FQN246" s="242"/>
      <c r="FQO246" s="242"/>
      <c r="FQP246" s="242"/>
      <c r="FQQ246" s="242"/>
      <c r="FQR246" s="242"/>
      <c r="FQS246" s="242"/>
      <c r="FQT246" s="242"/>
      <c r="FQU246" s="242"/>
      <c r="FQV246" s="242"/>
      <c r="FQW246" s="242"/>
      <c r="FQX246" s="242"/>
      <c r="FQY246" s="242"/>
      <c r="FQZ246" s="242"/>
      <c r="FRA246" s="242"/>
      <c r="FRB246" s="242"/>
      <c r="FRC246" s="242"/>
      <c r="FRD246" s="242"/>
      <c r="FRE246" s="242"/>
      <c r="FRF246" s="242"/>
      <c r="FRG246" s="242"/>
      <c r="FRH246" s="242"/>
      <c r="FRI246" s="242"/>
      <c r="FRJ246" s="242"/>
      <c r="FRK246" s="242"/>
      <c r="FRL246" s="242"/>
      <c r="FRM246" s="242"/>
      <c r="FRN246" s="242"/>
      <c r="FRO246" s="242"/>
      <c r="FRP246" s="242"/>
      <c r="FRQ246" s="242"/>
      <c r="FRR246" s="242"/>
      <c r="FRS246" s="242"/>
      <c r="FRT246" s="242"/>
      <c r="FRU246" s="242"/>
      <c r="FRV246" s="242"/>
      <c r="FRW246" s="242"/>
      <c r="FRX246" s="242"/>
      <c r="FRY246" s="242"/>
      <c r="FRZ246" s="242"/>
      <c r="FSA246" s="242"/>
      <c r="FSB246" s="242"/>
      <c r="FSC246" s="242"/>
      <c r="FSD246" s="242"/>
      <c r="FSE246" s="242"/>
      <c r="FSF246" s="242"/>
      <c r="FSG246" s="242"/>
      <c r="FSH246" s="242"/>
      <c r="FSI246" s="242"/>
      <c r="FSJ246" s="242"/>
      <c r="FSK246" s="242"/>
      <c r="FSL246" s="242"/>
      <c r="FSM246" s="242"/>
      <c r="FSN246" s="242"/>
      <c r="FSO246" s="242"/>
      <c r="FSP246" s="242"/>
      <c r="FSQ246" s="242"/>
      <c r="FSR246" s="242"/>
      <c r="FSS246" s="242"/>
      <c r="FST246" s="242"/>
      <c r="FSU246" s="242"/>
      <c r="FSV246" s="242"/>
      <c r="FSW246" s="242"/>
      <c r="FSX246" s="242"/>
      <c r="FSY246" s="242"/>
      <c r="FSZ246" s="242"/>
      <c r="FTA246" s="242"/>
      <c r="FTB246" s="242"/>
      <c r="FTC246" s="242"/>
      <c r="FTD246" s="242"/>
      <c r="FTE246" s="242"/>
      <c r="FTF246" s="242"/>
      <c r="FTG246" s="242"/>
      <c r="FTH246" s="242"/>
      <c r="FTI246" s="242"/>
      <c r="FTJ246" s="242"/>
      <c r="FTK246" s="242"/>
      <c r="FTL246" s="242"/>
      <c r="FTM246" s="242"/>
      <c r="FTN246" s="242"/>
      <c r="FTO246" s="242"/>
      <c r="FTP246" s="242"/>
      <c r="FTQ246" s="242"/>
      <c r="FTR246" s="242"/>
      <c r="FTS246" s="242"/>
      <c r="FTT246" s="242"/>
      <c r="FTU246" s="242"/>
      <c r="FTV246" s="242"/>
      <c r="FTW246" s="242"/>
      <c r="FTX246" s="242"/>
      <c r="FTY246" s="242"/>
      <c r="FTZ246" s="242"/>
      <c r="FUA246" s="242"/>
      <c r="FUB246" s="242"/>
      <c r="FUC246" s="242"/>
      <c r="FUD246" s="242"/>
      <c r="FUE246" s="242"/>
      <c r="FUF246" s="242"/>
      <c r="FUG246" s="242"/>
      <c r="FUH246" s="242"/>
      <c r="FUI246" s="242"/>
      <c r="FUJ246" s="242"/>
      <c r="FUK246" s="242"/>
      <c r="FUL246" s="242"/>
      <c r="FUM246" s="242"/>
      <c r="FUN246" s="242"/>
      <c r="FUO246" s="242"/>
      <c r="FUP246" s="242"/>
      <c r="FUQ246" s="242"/>
      <c r="FUR246" s="242"/>
      <c r="FUS246" s="242"/>
      <c r="FUT246" s="242"/>
      <c r="FUU246" s="242"/>
      <c r="FUV246" s="242"/>
      <c r="FUW246" s="242"/>
      <c r="FUX246" s="242"/>
      <c r="FUY246" s="242"/>
      <c r="FUZ246" s="242"/>
      <c r="FVA246" s="242"/>
      <c r="FVB246" s="242"/>
      <c r="FVC246" s="242"/>
      <c r="FVD246" s="242"/>
      <c r="FVE246" s="242"/>
      <c r="FVF246" s="242"/>
      <c r="FVG246" s="242"/>
      <c r="FVH246" s="242"/>
      <c r="FVI246" s="242"/>
      <c r="FVJ246" s="242"/>
      <c r="FVK246" s="242"/>
      <c r="FVL246" s="242"/>
      <c r="FVM246" s="242"/>
      <c r="FVN246" s="242"/>
      <c r="FVO246" s="242"/>
      <c r="FVP246" s="242"/>
      <c r="FVQ246" s="242"/>
      <c r="FVR246" s="242"/>
      <c r="FVS246" s="242"/>
      <c r="FVT246" s="242"/>
      <c r="FVU246" s="242"/>
      <c r="FVV246" s="242"/>
      <c r="FVW246" s="242"/>
      <c r="FVX246" s="242"/>
      <c r="FVY246" s="242"/>
      <c r="FVZ246" s="242"/>
      <c r="FWA246" s="242"/>
      <c r="FWB246" s="242"/>
      <c r="FWC246" s="242"/>
      <c r="FWD246" s="242"/>
      <c r="FWE246" s="242"/>
      <c r="FWF246" s="242"/>
      <c r="FWG246" s="242"/>
      <c r="FWH246" s="242"/>
      <c r="FWI246" s="242"/>
      <c r="FWJ246" s="242"/>
      <c r="FWK246" s="242"/>
      <c r="FWL246" s="242"/>
      <c r="FWM246" s="242"/>
      <c r="FWN246" s="242"/>
      <c r="FWO246" s="242"/>
      <c r="FWP246" s="242"/>
      <c r="FWQ246" s="242"/>
      <c r="FWR246" s="242"/>
      <c r="FWS246" s="242"/>
      <c r="FWT246" s="242"/>
      <c r="FWU246" s="242"/>
      <c r="FWV246" s="242"/>
      <c r="FWW246" s="242"/>
      <c r="FWX246" s="242"/>
      <c r="FWY246" s="242"/>
      <c r="FWZ246" s="242"/>
      <c r="FXA246" s="242"/>
      <c r="FXB246" s="242"/>
      <c r="FXC246" s="242"/>
      <c r="FXD246" s="242"/>
      <c r="FXE246" s="242"/>
      <c r="FXF246" s="242"/>
      <c r="FXG246" s="242"/>
      <c r="FXH246" s="242"/>
      <c r="FXI246" s="242"/>
      <c r="FXJ246" s="242"/>
      <c r="FXK246" s="242"/>
      <c r="FXL246" s="242"/>
      <c r="FXM246" s="242"/>
      <c r="FXN246" s="242"/>
      <c r="FXO246" s="242"/>
      <c r="FXP246" s="242"/>
      <c r="FXQ246" s="242"/>
      <c r="FXR246" s="242"/>
      <c r="FXS246" s="242"/>
      <c r="FXT246" s="242"/>
      <c r="FXU246" s="242"/>
      <c r="FXV246" s="242"/>
      <c r="FXW246" s="242"/>
      <c r="FXX246" s="242"/>
      <c r="FXY246" s="242"/>
      <c r="FXZ246" s="242"/>
      <c r="FYA246" s="242"/>
      <c r="FYB246" s="242"/>
      <c r="FYC246" s="242"/>
      <c r="FYD246" s="242"/>
      <c r="FYE246" s="242"/>
      <c r="FYF246" s="242"/>
      <c r="FYG246" s="242"/>
      <c r="FYH246" s="242"/>
      <c r="FYI246" s="242"/>
      <c r="FYJ246" s="242"/>
      <c r="FYK246" s="242"/>
      <c r="FYL246" s="242"/>
      <c r="FYM246" s="242"/>
      <c r="FYN246" s="242"/>
      <c r="FYO246" s="242"/>
      <c r="FYP246" s="242"/>
      <c r="FYQ246" s="242"/>
      <c r="FYR246" s="242"/>
      <c r="FYS246" s="242"/>
      <c r="FYT246" s="242"/>
      <c r="FYU246" s="242"/>
      <c r="FYV246" s="242"/>
      <c r="FYW246" s="242"/>
      <c r="FYX246" s="242"/>
      <c r="FYY246" s="242"/>
      <c r="FYZ246" s="242"/>
      <c r="FZA246" s="242"/>
      <c r="FZB246" s="242"/>
      <c r="FZC246" s="242"/>
      <c r="FZD246" s="242"/>
      <c r="FZE246" s="242"/>
      <c r="FZF246" s="242"/>
      <c r="FZG246" s="242"/>
      <c r="FZH246" s="242"/>
      <c r="FZI246" s="242"/>
      <c r="FZJ246" s="242"/>
      <c r="FZK246" s="242"/>
      <c r="FZL246" s="242"/>
      <c r="FZM246" s="242"/>
      <c r="FZN246" s="242"/>
      <c r="FZO246" s="242"/>
      <c r="FZP246" s="242"/>
      <c r="FZQ246" s="242"/>
      <c r="FZR246" s="242"/>
      <c r="FZS246" s="242"/>
      <c r="FZT246" s="242"/>
      <c r="FZU246" s="242"/>
      <c r="FZV246" s="242"/>
      <c r="FZW246" s="242"/>
      <c r="FZX246" s="242"/>
      <c r="FZY246" s="242"/>
      <c r="FZZ246" s="242"/>
      <c r="GAA246" s="242"/>
      <c r="GAB246" s="242"/>
      <c r="GAC246" s="242"/>
      <c r="GAD246" s="242"/>
      <c r="GAE246" s="242"/>
      <c r="GAF246" s="242"/>
      <c r="GAG246" s="242"/>
      <c r="GAH246" s="242"/>
      <c r="GAI246" s="242"/>
      <c r="GAJ246" s="242"/>
      <c r="GAK246" s="242"/>
      <c r="GAL246" s="242"/>
      <c r="GAM246" s="242"/>
      <c r="GAN246" s="242"/>
      <c r="GAO246" s="242"/>
      <c r="GAP246" s="242"/>
      <c r="GAQ246" s="242"/>
      <c r="GAR246" s="242"/>
      <c r="GAS246" s="242"/>
      <c r="GAT246" s="242"/>
      <c r="GAU246" s="242"/>
      <c r="GAV246" s="242"/>
      <c r="GAW246" s="242"/>
      <c r="GAX246" s="242"/>
      <c r="GAY246" s="242"/>
      <c r="GAZ246" s="242"/>
      <c r="GBA246" s="242"/>
      <c r="GBB246" s="242"/>
      <c r="GBC246" s="242"/>
      <c r="GBD246" s="242"/>
      <c r="GBE246" s="242"/>
      <c r="GBF246" s="242"/>
      <c r="GBG246" s="242"/>
      <c r="GBH246" s="242"/>
      <c r="GBI246" s="242"/>
      <c r="GBJ246" s="242"/>
      <c r="GBK246" s="242"/>
      <c r="GBL246" s="242"/>
      <c r="GBM246" s="242"/>
      <c r="GBN246" s="242"/>
      <c r="GBO246" s="242"/>
      <c r="GBP246" s="242"/>
      <c r="GBQ246" s="242"/>
      <c r="GBR246" s="242"/>
      <c r="GBS246" s="242"/>
      <c r="GBT246" s="242"/>
      <c r="GBU246" s="242"/>
      <c r="GBV246" s="242"/>
      <c r="GBW246" s="242"/>
      <c r="GBX246" s="242"/>
      <c r="GBY246" s="242"/>
      <c r="GBZ246" s="242"/>
      <c r="GCA246" s="242"/>
      <c r="GCB246" s="242"/>
      <c r="GCC246" s="242"/>
      <c r="GCD246" s="242"/>
      <c r="GCE246" s="242"/>
      <c r="GCF246" s="242"/>
      <c r="GCG246" s="242"/>
      <c r="GCH246" s="242"/>
      <c r="GCI246" s="242"/>
      <c r="GCJ246" s="242"/>
      <c r="GCK246" s="242"/>
      <c r="GCL246" s="242"/>
      <c r="GCM246" s="242"/>
      <c r="GCN246" s="242"/>
      <c r="GCO246" s="242"/>
      <c r="GCP246" s="242"/>
      <c r="GCQ246" s="242"/>
      <c r="GCR246" s="242"/>
      <c r="GCS246" s="242"/>
      <c r="GCT246" s="242"/>
      <c r="GCU246" s="242"/>
      <c r="GCV246" s="242"/>
      <c r="GCW246" s="242"/>
      <c r="GCX246" s="242"/>
      <c r="GCY246" s="242"/>
      <c r="GCZ246" s="242"/>
      <c r="GDA246" s="242"/>
      <c r="GDB246" s="242"/>
      <c r="GDC246" s="242"/>
      <c r="GDD246" s="242"/>
      <c r="GDE246" s="242"/>
      <c r="GDF246" s="242"/>
      <c r="GDG246" s="242"/>
      <c r="GDH246" s="242"/>
      <c r="GDI246" s="242"/>
      <c r="GDJ246" s="242"/>
      <c r="GDK246" s="242"/>
      <c r="GDL246" s="242"/>
      <c r="GDM246" s="242"/>
      <c r="GDN246" s="242"/>
      <c r="GDO246" s="242"/>
      <c r="GDP246" s="242"/>
      <c r="GDQ246" s="242"/>
      <c r="GDR246" s="242"/>
      <c r="GDS246" s="242"/>
      <c r="GDT246" s="242"/>
      <c r="GDU246" s="242"/>
      <c r="GDV246" s="242"/>
      <c r="GDW246" s="242"/>
      <c r="GDX246" s="242"/>
      <c r="GDY246" s="242"/>
      <c r="GDZ246" s="242"/>
      <c r="GEA246" s="242"/>
      <c r="GEB246" s="242"/>
      <c r="GEC246" s="242"/>
      <c r="GED246" s="242"/>
      <c r="GEE246" s="242"/>
      <c r="GEF246" s="242"/>
      <c r="GEG246" s="242"/>
      <c r="GEH246" s="242"/>
      <c r="GEI246" s="242"/>
      <c r="GEJ246" s="242"/>
      <c r="GEK246" s="242"/>
      <c r="GEL246" s="242"/>
      <c r="GEM246" s="242"/>
      <c r="GEN246" s="242"/>
      <c r="GEO246" s="242"/>
      <c r="GEP246" s="242"/>
      <c r="GEQ246" s="242"/>
      <c r="GER246" s="242"/>
      <c r="GES246" s="242"/>
      <c r="GET246" s="242"/>
      <c r="GEU246" s="242"/>
      <c r="GEV246" s="242"/>
      <c r="GEW246" s="242"/>
      <c r="GEX246" s="242"/>
      <c r="GEY246" s="242"/>
      <c r="GEZ246" s="242"/>
      <c r="GFA246" s="242"/>
      <c r="GFB246" s="242"/>
      <c r="GFC246" s="242"/>
      <c r="GFD246" s="242"/>
      <c r="GFE246" s="242"/>
      <c r="GFF246" s="242"/>
      <c r="GFG246" s="242"/>
      <c r="GFH246" s="242"/>
      <c r="GFI246" s="242"/>
      <c r="GFJ246" s="242"/>
      <c r="GFK246" s="242"/>
      <c r="GFL246" s="242"/>
      <c r="GFM246" s="242"/>
      <c r="GFN246" s="242"/>
      <c r="GFO246" s="242"/>
      <c r="GFP246" s="242"/>
      <c r="GFQ246" s="242"/>
      <c r="GFR246" s="242"/>
      <c r="GFS246" s="242"/>
      <c r="GFT246" s="242"/>
      <c r="GFU246" s="242"/>
      <c r="GFV246" s="242"/>
      <c r="GFW246" s="242"/>
      <c r="GFX246" s="242"/>
      <c r="GFY246" s="242"/>
      <c r="GFZ246" s="242"/>
      <c r="GGA246" s="242"/>
      <c r="GGB246" s="242"/>
      <c r="GGC246" s="242"/>
      <c r="GGD246" s="242"/>
      <c r="GGE246" s="242"/>
      <c r="GGF246" s="242"/>
      <c r="GGG246" s="242"/>
      <c r="GGH246" s="242"/>
      <c r="GGI246" s="242"/>
      <c r="GGJ246" s="242"/>
      <c r="GGK246" s="242"/>
      <c r="GGL246" s="242"/>
      <c r="GGM246" s="242"/>
      <c r="GGN246" s="242"/>
      <c r="GGO246" s="242"/>
      <c r="GGP246" s="242"/>
      <c r="GGQ246" s="242"/>
      <c r="GGR246" s="242"/>
      <c r="GGS246" s="242"/>
      <c r="GGT246" s="242"/>
      <c r="GGU246" s="242"/>
      <c r="GGV246" s="242"/>
      <c r="GGW246" s="242"/>
      <c r="GGX246" s="242"/>
      <c r="GGY246" s="242"/>
      <c r="GGZ246" s="242"/>
      <c r="GHA246" s="242"/>
      <c r="GHB246" s="242"/>
      <c r="GHC246" s="242"/>
      <c r="GHD246" s="242"/>
      <c r="GHE246" s="242"/>
      <c r="GHF246" s="242"/>
      <c r="GHG246" s="242"/>
      <c r="GHH246" s="242"/>
      <c r="GHI246" s="242"/>
      <c r="GHJ246" s="242"/>
      <c r="GHK246" s="242"/>
      <c r="GHL246" s="242"/>
      <c r="GHM246" s="242"/>
      <c r="GHN246" s="242"/>
      <c r="GHO246" s="242"/>
      <c r="GHP246" s="242"/>
      <c r="GHQ246" s="242"/>
      <c r="GHR246" s="242"/>
      <c r="GHS246" s="242"/>
      <c r="GHT246" s="242"/>
      <c r="GHU246" s="242"/>
      <c r="GHV246" s="242"/>
      <c r="GHW246" s="242"/>
      <c r="GHX246" s="242"/>
      <c r="GHY246" s="242"/>
      <c r="GHZ246" s="242"/>
      <c r="GIA246" s="242"/>
      <c r="GIB246" s="242"/>
      <c r="GIC246" s="242"/>
      <c r="GID246" s="242"/>
      <c r="GIE246" s="242"/>
      <c r="GIF246" s="242"/>
      <c r="GIG246" s="242"/>
      <c r="GIH246" s="242"/>
      <c r="GII246" s="242"/>
      <c r="GIJ246" s="242"/>
      <c r="GIK246" s="242"/>
      <c r="GIL246" s="242"/>
      <c r="GIM246" s="242"/>
      <c r="GIN246" s="242"/>
      <c r="GIO246" s="242"/>
      <c r="GIP246" s="242"/>
      <c r="GIQ246" s="242"/>
      <c r="GIR246" s="242"/>
      <c r="GIS246" s="242"/>
      <c r="GIT246" s="242"/>
      <c r="GIU246" s="242"/>
      <c r="GIV246" s="242"/>
      <c r="GIW246" s="242"/>
      <c r="GIX246" s="242"/>
      <c r="GIY246" s="242"/>
      <c r="GIZ246" s="242"/>
      <c r="GJA246" s="242"/>
      <c r="GJB246" s="242"/>
      <c r="GJC246" s="242"/>
      <c r="GJD246" s="242"/>
      <c r="GJE246" s="242"/>
      <c r="GJF246" s="242"/>
      <c r="GJG246" s="242"/>
      <c r="GJH246" s="242"/>
      <c r="GJI246" s="242"/>
      <c r="GJJ246" s="242"/>
      <c r="GJK246" s="242"/>
      <c r="GJL246" s="242"/>
      <c r="GJM246" s="242"/>
      <c r="GJN246" s="242"/>
      <c r="GJO246" s="242"/>
      <c r="GJP246" s="242"/>
      <c r="GJQ246" s="242"/>
      <c r="GJR246" s="242"/>
      <c r="GJS246" s="242"/>
      <c r="GJT246" s="242"/>
      <c r="GJU246" s="242"/>
      <c r="GJV246" s="242"/>
      <c r="GJW246" s="242"/>
      <c r="GJX246" s="242"/>
      <c r="GJY246" s="242"/>
      <c r="GJZ246" s="242"/>
      <c r="GKA246" s="242"/>
      <c r="GKB246" s="242"/>
      <c r="GKC246" s="242"/>
      <c r="GKD246" s="242"/>
      <c r="GKE246" s="242"/>
      <c r="GKF246" s="242"/>
      <c r="GKG246" s="242"/>
      <c r="GKH246" s="242"/>
      <c r="GKI246" s="242"/>
      <c r="GKJ246" s="242"/>
      <c r="GKK246" s="242"/>
      <c r="GKL246" s="242"/>
      <c r="GKM246" s="242"/>
      <c r="GKN246" s="242"/>
      <c r="GKO246" s="242"/>
      <c r="GKP246" s="242"/>
      <c r="GKQ246" s="242"/>
      <c r="GKR246" s="242"/>
      <c r="GKS246" s="242"/>
      <c r="GKT246" s="242"/>
      <c r="GKU246" s="242"/>
      <c r="GKV246" s="242"/>
      <c r="GKW246" s="242"/>
      <c r="GKX246" s="242"/>
      <c r="GKY246" s="242"/>
      <c r="GKZ246" s="242"/>
      <c r="GLA246" s="242"/>
      <c r="GLB246" s="242"/>
      <c r="GLC246" s="242"/>
      <c r="GLD246" s="242"/>
      <c r="GLE246" s="242"/>
      <c r="GLF246" s="242"/>
      <c r="GLG246" s="242"/>
      <c r="GLH246" s="242"/>
      <c r="GLI246" s="242"/>
      <c r="GLJ246" s="242"/>
      <c r="GLK246" s="242"/>
      <c r="GLL246" s="242"/>
      <c r="GLM246" s="242"/>
      <c r="GLN246" s="242"/>
      <c r="GLO246" s="242"/>
      <c r="GLP246" s="242"/>
      <c r="GLQ246" s="242"/>
      <c r="GLR246" s="242"/>
      <c r="GLS246" s="242"/>
      <c r="GLT246" s="242"/>
      <c r="GLU246" s="242"/>
      <c r="GLV246" s="242"/>
      <c r="GLW246" s="242"/>
      <c r="GLX246" s="242"/>
      <c r="GLY246" s="242"/>
      <c r="GLZ246" s="242"/>
      <c r="GMA246" s="242"/>
      <c r="GMB246" s="242"/>
      <c r="GMC246" s="242"/>
      <c r="GMD246" s="242"/>
      <c r="GME246" s="242"/>
      <c r="GMF246" s="242"/>
      <c r="GMG246" s="242"/>
      <c r="GMH246" s="242"/>
      <c r="GMI246" s="242"/>
      <c r="GMJ246" s="242"/>
      <c r="GMK246" s="242"/>
      <c r="GML246" s="242"/>
      <c r="GMM246" s="242"/>
      <c r="GMN246" s="242"/>
      <c r="GMO246" s="242"/>
      <c r="GMP246" s="242"/>
      <c r="GMQ246" s="242"/>
      <c r="GMR246" s="242"/>
      <c r="GMS246" s="242"/>
      <c r="GMT246" s="242"/>
      <c r="GMU246" s="242"/>
      <c r="GMV246" s="242"/>
      <c r="GMW246" s="242"/>
      <c r="GMX246" s="242"/>
      <c r="GMY246" s="242"/>
      <c r="GMZ246" s="242"/>
      <c r="GNA246" s="242"/>
      <c r="GNB246" s="242"/>
      <c r="GNC246" s="242"/>
      <c r="GND246" s="242"/>
      <c r="GNE246" s="242"/>
      <c r="GNF246" s="242"/>
      <c r="GNG246" s="242"/>
      <c r="GNH246" s="242"/>
      <c r="GNI246" s="242"/>
      <c r="GNJ246" s="242"/>
      <c r="GNK246" s="242"/>
      <c r="GNL246" s="242"/>
      <c r="GNM246" s="242"/>
      <c r="GNN246" s="242"/>
      <c r="GNO246" s="242"/>
      <c r="GNP246" s="242"/>
      <c r="GNQ246" s="242"/>
      <c r="GNR246" s="242"/>
      <c r="GNS246" s="242"/>
      <c r="GNT246" s="242"/>
      <c r="GNU246" s="242"/>
      <c r="GNV246" s="242"/>
      <c r="GNW246" s="242"/>
      <c r="GNX246" s="242"/>
      <c r="GNY246" s="242"/>
      <c r="GNZ246" s="242"/>
      <c r="GOA246" s="242"/>
      <c r="GOB246" s="242"/>
      <c r="GOC246" s="242"/>
      <c r="GOD246" s="242"/>
      <c r="GOE246" s="242"/>
      <c r="GOF246" s="242"/>
      <c r="GOG246" s="242"/>
      <c r="GOH246" s="242"/>
      <c r="GOI246" s="242"/>
      <c r="GOJ246" s="242"/>
      <c r="GOK246" s="242"/>
      <c r="GOL246" s="242"/>
      <c r="GOM246" s="242"/>
      <c r="GON246" s="242"/>
      <c r="GOO246" s="242"/>
      <c r="GOP246" s="242"/>
      <c r="GOQ246" s="242"/>
      <c r="GOR246" s="242"/>
      <c r="GOS246" s="242"/>
      <c r="GOT246" s="242"/>
      <c r="GOU246" s="242"/>
      <c r="GOV246" s="242"/>
      <c r="GOW246" s="242"/>
      <c r="GOX246" s="242"/>
      <c r="GOY246" s="242"/>
      <c r="GOZ246" s="242"/>
      <c r="GPA246" s="242"/>
      <c r="GPB246" s="242"/>
      <c r="GPC246" s="242"/>
      <c r="GPD246" s="242"/>
      <c r="GPE246" s="242"/>
      <c r="GPF246" s="242"/>
      <c r="GPG246" s="242"/>
      <c r="GPH246" s="242"/>
      <c r="GPI246" s="242"/>
      <c r="GPJ246" s="242"/>
      <c r="GPK246" s="242"/>
      <c r="GPL246" s="242"/>
      <c r="GPM246" s="242"/>
      <c r="GPN246" s="242"/>
      <c r="GPO246" s="242"/>
      <c r="GPP246" s="242"/>
      <c r="GPQ246" s="242"/>
      <c r="GPR246" s="242"/>
      <c r="GPS246" s="242"/>
      <c r="GPT246" s="242"/>
      <c r="GPU246" s="242"/>
      <c r="GPV246" s="242"/>
      <c r="GPW246" s="242"/>
      <c r="GPX246" s="242"/>
      <c r="GPY246" s="242"/>
      <c r="GPZ246" s="242"/>
      <c r="GQA246" s="242"/>
      <c r="GQB246" s="242"/>
      <c r="GQC246" s="242"/>
      <c r="GQD246" s="242"/>
      <c r="GQE246" s="242"/>
      <c r="GQF246" s="242"/>
      <c r="GQG246" s="242"/>
      <c r="GQH246" s="242"/>
      <c r="GQI246" s="242"/>
      <c r="GQJ246" s="242"/>
      <c r="GQK246" s="242"/>
      <c r="GQL246" s="242"/>
      <c r="GQM246" s="242"/>
      <c r="GQN246" s="242"/>
      <c r="GQO246" s="242"/>
      <c r="GQP246" s="242"/>
      <c r="GQQ246" s="242"/>
      <c r="GQR246" s="242"/>
      <c r="GQS246" s="242"/>
      <c r="GQT246" s="242"/>
      <c r="GQU246" s="242"/>
      <c r="GQV246" s="242"/>
      <c r="GQW246" s="242"/>
      <c r="GQX246" s="242"/>
      <c r="GQY246" s="242"/>
      <c r="GQZ246" s="242"/>
      <c r="GRA246" s="242"/>
      <c r="GRB246" s="242"/>
      <c r="GRC246" s="242"/>
      <c r="GRD246" s="242"/>
      <c r="GRE246" s="242"/>
      <c r="GRF246" s="242"/>
      <c r="GRG246" s="242"/>
      <c r="GRH246" s="242"/>
      <c r="GRI246" s="242"/>
      <c r="GRJ246" s="242"/>
      <c r="GRK246" s="242"/>
      <c r="GRL246" s="242"/>
      <c r="GRM246" s="242"/>
      <c r="GRN246" s="242"/>
      <c r="GRO246" s="242"/>
      <c r="GRP246" s="242"/>
      <c r="GRQ246" s="242"/>
      <c r="GRR246" s="242"/>
      <c r="GRS246" s="242"/>
      <c r="GRT246" s="242"/>
      <c r="GRU246" s="242"/>
      <c r="GRV246" s="242"/>
      <c r="GRW246" s="242"/>
      <c r="GRX246" s="242"/>
      <c r="GRY246" s="242"/>
      <c r="GRZ246" s="242"/>
      <c r="GSA246" s="242"/>
      <c r="GSB246" s="242"/>
      <c r="GSC246" s="242"/>
      <c r="GSD246" s="242"/>
      <c r="GSE246" s="242"/>
      <c r="GSF246" s="242"/>
      <c r="GSG246" s="242"/>
      <c r="GSH246" s="242"/>
      <c r="GSI246" s="242"/>
      <c r="GSJ246" s="242"/>
      <c r="GSK246" s="242"/>
      <c r="GSL246" s="242"/>
      <c r="GSM246" s="242"/>
      <c r="GSN246" s="242"/>
      <c r="GSO246" s="242"/>
      <c r="GSP246" s="242"/>
      <c r="GSQ246" s="242"/>
      <c r="GSR246" s="242"/>
      <c r="GSS246" s="242"/>
      <c r="GST246" s="242"/>
      <c r="GSU246" s="242"/>
      <c r="GSV246" s="242"/>
      <c r="GSW246" s="242"/>
      <c r="GSX246" s="242"/>
      <c r="GSY246" s="242"/>
      <c r="GSZ246" s="242"/>
      <c r="GTA246" s="242"/>
      <c r="GTB246" s="242"/>
      <c r="GTC246" s="242"/>
      <c r="GTD246" s="242"/>
      <c r="GTE246" s="242"/>
      <c r="GTF246" s="242"/>
      <c r="GTG246" s="242"/>
      <c r="GTH246" s="242"/>
      <c r="GTI246" s="242"/>
      <c r="GTJ246" s="242"/>
      <c r="GTK246" s="242"/>
      <c r="GTL246" s="242"/>
      <c r="GTM246" s="242"/>
      <c r="GTN246" s="242"/>
      <c r="GTO246" s="242"/>
      <c r="GTP246" s="242"/>
      <c r="GTQ246" s="242"/>
      <c r="GTR246" s="242"/>
      <c r="GTS246" s="242"/>
      <c r="GTT246" s="242"/>
      <c r="GTU246" s="242"/>
      <c r="GTV246" s="242"/>
      <c r="GTW246" s="242"/>
      <c r="GTX246" s="242"/>
      <c r="GTY246" s="242"/>
      <c r="GTZ246" s="242"/>
      <c r="GUA246" s="242"/>
      <c r="GUB246" s="242"/>
      <c r="GUC246" s="242"/>
      <c r="GUD246" s="242"/>
      <c r="GUE246" s="242"/>
      <c r="GUF246" s="242"/>
      <c r="GUG246" s="242"/>
      <c r="GUH246" s="242"/>
      <c r="GUI246" s="242"/>
      <c r="GUJ246" s="242"/>
      <c r="GUK246" s="242"/>
      <c r="GUL246" s="242"/>
      <c r="GUM246" s="242"/>
      <c r="GUN246" s="242"/>
      <c r="GUO246" s="242"/>
      <c r="GUP246" s="242"/>
      <c r="GUQ246" s="242"/>
      <c r="GUR246" s="242"/>
      <c r="GUS246" s="242"/>
      <c r="GUT246" s="242"/>
      <c r="GUU246" s="242"/>
      <c r="GUV246" s="242"/>
      <c r="GUW246" s="242"/>
      <c r="GUX246" s="242"/>
      <c r="GUY246" s="242"/>
      <c r="GUZ246" s="242"/>
      <c r="GVA246" s="242"/>
      <c r="GVB246" s="242"/>
      <c r="GVC246" s="242"/>
      <c r="GVD246" s="242"/>
      <c r="GVE246" s="242"/>
      <c r="GVF246" s="242"/>
      <c r="GVG246" s="242"/>
      <c r="GVH246" s="242"/>
      <c r="GVI246" s="242"/>
      <c r="GVJ246" s="242"/>
      <c r="GVK246" s="242"/>
      <c r="GVL246" s="242"/>
      <c r="GVM246" s="242"/>
      <c r="GVN246" s="242"/>
      <c r="GVO246" s="242"/>
      <c r="GVP246" s="242"/>
      <c r="GVQ246" s="242"/>
      <c r="GVR246" s="242"/>
      <c r="GVS246" s="242"/>
      <c r="GVT246" s="242"/>
      <c r="GVU246" s="242"/>
      <c r="GVV246" s="242"/>
      <c r="GVW246" s="242"/>
      <c r="GVX246" s="242"/>
      <c r="GVY246" s="242"/>
      <c r="GVZ246" s="242"/>
      <c r="GWA246" s="242"/>
      <c r="GWB246" s="242"/>
      <c r="GWC246" s="242"/>
      <c r="GWD246" s="242"/>
      <c r="GWE246" s="242"/>
      <c r="GWF246" s="242"/>
      <c r="GWG246" s="242"/>
      <c r="GWH246" s="242"/>
      <c r="GWI246" s="242"/>
      <c r="GWJ246" s="242"/>
      <c r="GWK246" s="242"/>
      <c r="GWL246" s="242"/>
      <c r="GWM246" s="242"/>
      <c r="GWN246" s="242"/>
      <c r="GWO246" s="242"/>
      <c r="GWP246" s="242"/>
      <c r="GWQ246" s="242"/>
      <c r="GWR246" s="242"/>
      <c r="GWS246" s="242"/>
      <c r="GWT246" s="242"/>
      <c r="GWU246" s="242"/>
      <c r="GWV246" s="242"/>
      <c r="GWW246" s="242"/>
      <c r="GWX246" s="242"/>
      <c r="GWY246" s="242"/>
      <c r="GWZ246" s="242"/>
      <c r="GXA246" s="242"/>
      <c r="GXB246" s="242"/>
      <c r="GXC246" s="242"/>
      <c r="GXD246" s="242"/>
      <c r="GXE246" s="242"/>
      <c r="GXF246" s="242"/>
      <c r="GXG246" s="242"/>
      <c r="GXH246" s="242"/>
      <c r="GXI246" s="242"/>
      <c r="GXJ246" s="242"/>
      <c r="GXK246" s="242"/>
      <c r="GXL246" s="242"/>
      <c r="GXM246" s="242"/>
      <c r="GXN246" s="242"/>
      <c r="GXO246" s="242"/>
      <c r="GXP246" s="242"/>
      <c r="GXQ246" s="242"/>
      <c r="GXR246" s="242"/>
      <c r="GXS246" s="242"/>
      <c r="GXT246" s="242"/>
      <c r="GXU246" s="242"/>
      <c r="GXV246" s="242"/>
      <c r="GXW246" s="242"/>
      <c r="GXX246" s="242"/>
      <c r="GXY246" s="242"/>
      <c r="GXZ246" s="242"/>
      <c r="GYA246" s="242"/>
      <c r="GYB246" s="242"/>
      <c r="GYC246" s="242"/>
      <c r="GYD246" s="242"/>
      <c r="GYE246" s="242"/>
      <c r="GYF246" s="242"/>
      <c r="GYG246" s="242"/>
      <c r="GYH246" s="242"/>
      <c r="GYI246" s="242"/>
      <c r="GYJ246" s="242"/>
      <c r="GYK246" s="242"/>
      <c r="GYL246" s="242"/>
      <c r="GYM246" s="242"/>
      <c r="GYN246" s="242"/>
      <c r="GYO246" s="242"/>
      <c r="GYP246" s="242"/>
      <c r="GYQ246" s="242"/>
      <c r="GYR246" s="242"/>
      <c r="GYS246" s="242"/>
      <c r="GYT246" s="242"/>
      <c r="GYU246" s="242"/>
      <c r="GYV246" s="242"/>
      <c r="GYW246" s="242"/>
      <c r="GYX246" s="242"/>
      <c r="GYY246" s="242"/>
      <c r="GYZ246" s="242"/>
      <c r="GZA246" s="242"/>
      <c r="GZB246" s="242"/>
      <c r="GZC246" s="242"/>
      <c r="GZD246" s="242"/>
      <c r="GZE246" s="242"/>
      <c r="GZF246" s="242"/>
      <c r="GZG246" s="242"/>
      <c r="GZH246" s="242"/>
      <c r="GZI246" s="242"/>
      <c r="GZJ246" s="242"/>
      <c r="GZK246" s="242"/>
      <c r="GZL246" s="242"/>
      <c r="GZM246" s="242"/>
      <c r="GZN246" s="242"/>
      <c r="GZO246" s="242"/>
      <c r="GZP246" s="242"/>
      <c r="GZQ246" s="242"/>
      <c r="GZR246" s="242"/>
      <c r="GZS246" s="242"/>
      <c r="GZT246" s="242"/>
      <c r="GZU246" s="242"/>
      <c r="GZV246" s="242"/>
      <c r="GZW246" s="242"/>
      <c r="GZX246" s="242"/>
      <c r="GZY246" s="242"/>
      <c r="GZZ246" s="242"/>
      <c r="HAA246" s="242"/>
      <c r="HAB246" s="242"/>
      <c r="HAC246" s="242"/>
      <c r="HAD246" s="242"/>
      <c r="HAE246" s="242"/>
      <c r="HAF246" s="242"/>
      <c r="HAG246" s="242"/>
      <c r="HAH246" s="242"/>
      <c r="HAI246" s="242"/>
      <c r="HAJ246" s="242"/>
      <c r="HAK246" s="242"/>
      <c r="HAL246" s="242"/>
      <c r="HAM246" s="242"/>
      <c r="HAN246" s="242"/>
      <c r="HAO246" s="242"/>
      <c r="HAP246" s="242"/>
      <c r="HAQ246" s="242"/>
      <c r="HAR246" s="242"/>
      <c r="HAS246" s="242"/>
      <c r="HAT246" s="242"/>
      <c r="HAU246" s="242"/>
      <c r="HAV246" s="242"/>
      <c r="HAW246" s="242"/>
      <c r="HAX246" s="242"/>
      <c r="HAY246" s="242"/>
      <c r="HAZ246" s="242"/>
      <c r="HBA246" s="242"/>
      <c r="HBB246" s="242"/>
      <c r="HBC246" s="242"/>
      <c r="HBD246" s="242"/>
      <c r="HBE246" s="242"/>
      <c r="HBF246" s="242"/>
      <c r="HBG246" s="242"/>
      <c r="HBH246" s="242"/>
      <c r="HBI246" s="242"/>
      <c r="HBJ246" s="242"/>
      <c r="HBK246" s="242"/>
      <c r="HBL246" s="242"/>
      <c r="HBM246" s="242"/>
      <c r="HBN246" s="242"/>
      <c r="HBO246" s="242"/>
      <c r="HBP246" s="242"/>
      <c r="HBQ246" s="242"/>
      <c r="HBR246" s="242"/>
      <c r="HBS246" s="242"/>
      <c r="HBT246" s="242"/>
      <c r="HBU246" s="242"/>
      <c r="HBV246" s="242"/>
      <c r="HBW246" s="242"/>
      <c r="HBX246" s="242"/>
      <c r="HBY246" s="242"/>
      <c r="HBZ246" s="242"/>
      <c r="HCA246" s="242"/>
      <c r="HCB246" s="242"/>
      <c r="HCC246" s="242"/>
      <c r="HCD246" s="242"/>
      <c r="HCE246" s="242"/>
      <c r="HCF246" s="242"/>
      <c r="HCG246" s="242"/>
      <c r="HCH246" s="242"/>
      <c r="HCI246" s="242"/>
      <c r="HCJ246" s="242"/>
      <c r="HCK246" s="242"/>
      <c r="HCL246" s="242"/>
      <c r="HCM246" s="242"/>
      <c r="HCN246" s="242"/>
      <c r="HCO246" s="242"/>
      <c r="HCP246" s="242"/>
      <c r="HCQ246" s="242"/>
      <c r="HCR246" s="242"/>
      <c r="HCS246" s="242"/>
      <c r="HCT246" s="242"/>
      <c r="HCU246" s="242"/>
      <c r="HCV246" s="242"/>
      <c r="HCW246" s="242"/>
      <c r="HCX246" s="242"/>
      <c r="HCY246" s="242"/>
      <c r="HCZ246" s="242"/>
      <c r="HDA246" s="242"/>
      <c r="HDB246" s="242"/>
      <c r="HDC246" s="242"/>
      <c r="HDD246" s="242"/>
      <c r="HDE246" s="242"/>
      <c r="HDF246" s="242"/>
      <c r="HDG246" s="242"/>
      <c r="HDH246" s="242"/>
      <c r="HDI246" s="242"/>
      <c r="HDJ246" s="242"/>
      <c r="HDK246" s="242"/>
      <c r="HDL246" s="242"/>
      <c r="HDM246" s="242"/>
      <c r="HDN246" s="242"/>
      <c r="HDO246" s="242"/>
      <c r="HDP246" s="242"/>
      <c r="HDQ246" s="242"/>
      <c r="HDR246" s="242"/>
      <c r="HDS246" s="242"/>
      <c r="HDT246" s="242"/>
      <c r="HDU246" s="242"/>
      <c r="HDV246" s="242"/>
      <c r="HDW246" s="242"/>
      <c r="HDX246" s="242"/>
      <c r="HDY246" s="242"/>
      <c r="HDZ246" s="242"/>
      <c r="HEA246" s="242"/>
      <c r="HEB246" s="242"/>
      <c r="HEC246" s="242"/>
      <c r="HED246" s="242"/>
      <c r="HEE246" s="242"/>
      <c r="HEF246" s="242"/>
      <c r="HEG246" s="242"/>
      <c r="HEH246" s="242"/>
      <c r="HEI246" s="242"/>
      <c r="HEJ246" s="242"/>
      <c r="HEK246" s="242"/>
      <c r="HEL246" s="242"/>
      <c r="HEM246" s="242"/>
      <c r="HEN246" s="242"/>
      <c r="HEO246" s="242"/>
      <c r="HEP246" s="242"/>
      <c r="HEQ246" s="242"/>
      <c r="HER246" s="242"/>
      <c r="HES246" s="242"/>
      <c r="HET246" s="242"/>
      <c r="HEU246" s="242"/>
      <c r="HEV246" s="242"/>
      <c r="HEW246" s="242"/>
      <c r="HEX246" s="242"/>
      <c r="HEY246" s="242"/>
      <c r="HEZ246" s="242"/>
      <c r="HFA246" s="242"/>
      <c r="HFB246" s="242"/>
      <c r="HFC246" s="242"/>
      <c r="HFD246" s="242"/>
      <c r="HFE246" s="242"/>
      <c r="HFF246" s="242"/>
      <c r="HFG246" s="242"/>
      <c r="HFH246" s="242"/>
      <c r="HFI246" s="242"/>
      <c r="HFJ246" s="242"/>
      <c r="HFK246" s="242"/>
      <c r="HFL246" s="242"/>
      <c r="HFM246" s="242"/>
      <c r="HFN246" s="242"/>
      <c r="HFO246" s="242"/>
      <c r="HFP246" s="242"/>
      <c r="HFQ246" s="242"/>
      <c r="HFR246" s="242"/>
      <c r="HFS246" s="242"/>
      <c r="HFT246" s="242"/>
      <c r="HFU246" s="242"/>
      <c r="HFV246" s="242"/>
      <c r="HFW246" s="242"/>
      <c r="HFX246" s="242"/>
      <c r="HFY246" s="242"/>
      <c r="HFZ246" s="242"/>
      <c r="HGA246" s="242"/>
      <c r="HGB246" s="242"/>
      <c r="HGC246" s="242"/>
      <c r="HGD246" s="242"/>
      <c r="HGE246" s="242"/>
      <c r="HGF246" s="242"/>
      <c r="HGG246" s="242"/>
      <c r="HGH246" s="242"/>
      <c r="HGI246" s="242"/>
      <c r="HGJ246" s="242"/>
      <c r="HGK246" s="242"/>
      <c r="HGL246" s="242"/>
      <c r="HGM246" s="242"/>
      <c r="HGN246" s="242"/>
      <c r="HGO246" s="242"/>
      <c r="HGP246" s="242"/>
      <c r="HGQ246" s="242"/>
      <c r="HGR246" s="242"/>
      <c r="HGS246" s="242"/>
      <c r="HGT246" s="242"/>
      <c r="HGU246" s="242"/>
      <c r="HGV246" s="242"/>
      <c r="HGW246" s="242"/>
      <c r="HGX246" s="242"/>
      <c r="HGY246" s="242"/>
      <c r="HGZ246" s="242"/>
      <c r="HHA246" s="242"/>
      <c r="HHB246" s="242"/>
      <c r="HHC246" s="242"/>
      <c r="HHD246" s="242"/>
      <c r="HHE246" s="242"/>
      <c r="HHF246" s="242"/>
      <c r="HHG246" s="242"/>
      <c r="HHH246" s="242"/>
      <c r="HHI246" s="242"/>
      <c r="HHJ246" s="242"/>
      <c r="HHK246" s="242"/>
      <c r="HHL246" s="242"/>
      <c r="HHM246" s="242"/>
      <c r="HHN246" s="242"/>
      <c r="HHO246" s="242"/>
      <c r="HHP246" s="242"/>
      <c r="HHQ246" s="242"/>
      <c r="HHR246" s="242"/>
      <c r="HHS246" s="242"/>
      <c r="HHT246" s="242"/>
      <c r="HHU246" s="242"/>
      <c r="HHV246" s="242"/>
      <c r="HHW246" s="242"/>
      <c r="HHX246" s="242"/>
      <c r="HHY246" s="242"/>
      <c r="HHZ246" s="242"/>
      <c r="HIA246" s="242"/>
      <c r="HIB246" s="242"/>
      <c r="HIC246" s="242"/>
      <c r="HID246" s="242"/>
      <c r="HIE246" s="242"/>
      <c r="HIF246" s="242"/>
      <c r="HIG246" s="242"/>
      <c r="HIH246" s="242"/>
      <c r="HII246" s="242"/>
      <c r="HIJ246" s="242"/>
      <c r="HIK246" s="242"/>
      <c r="HIL246" s="242"/>
      <c r="HIM246" s="242"/>
      <c r="HIN246" s="242"/>
      <c r="HIO246" s="242"/>
      <c r="HIP246" s="242"/>
      <c r="HIQ246" s="242"/>
      <c r="HIR246" s="242"/>
      <c r="HIS246" s="242"/>
      <c r="HIT246" s="242"/>
      <c r="HIU246" s="242"/>
      <c r="HIV246" s="242"/>
      <c r="HIW246" s="242"/>
      <c r="HIX246" s="242"/>
      <c r="HIY246" s="242"/>
      <c r="HIZ246" s="242"/>
      <c r="HJA246" s="242"/>
      <c r="HJB246" s="242"/>
      <c r="HJC246" s="242"/>
      <c r="HJD246" s="242"/>
      <c r="HJE246" s="242"/>
      <c r="HJF246" s="242"/>
      <c r="HJG246" s="242"/>
      <c r="HJH246" s="242"/>
      <c r="HJI246" s="242"/>
      <c r="HJJ246" s="242"/>
      <c r="HJK246" s="242"/>
      <c r="HJL246" s="242"/>
      <c r="HJM246" s="242"/>
      <c r="HJN246" s="242"/>
      <c r="HJO246" s="242"/>
      <c r="HJP246" s="242"/>
      <c r="HJQ246" s="242"/>
      <c r="HJR246" s="242"/>
      <c r="HJS246" s="242"/>
      <c r="HJT246" s="242"/>
      <c r="HJU246" s="242"/>
      <c r="HJV246" s="242"/>
      <c r="HJW246" s="242"/>
      <c r="HJX246" s="242"/>
      <c r="HJY246" s="242"/>
      <c r="HJZ246" s="242"/>
      <c r="HKA246" s="242"/>
      <c r="HKB246" s="242"/>
      <c r="HKC246" s="242"/>
      <c r="HKD246" s="242"/>
      <c r="HKE246" s="242"/>
      <c r="HKF246" s="242"/>
      <c r="HKG246" s="242"/>
      <c r="HKH246" s="242"/>
      <c r="HKI246" s="242"/>
      <c r="HKJ246" s="242"/>
      <c r="HKK246" s="242"/>
      <c r="HKL246" s="242"/>
      <c r="HKM246" s="242"/>
      <c r="HKN246" s="242"/>
      <c r="HKO246" s="242"/>
      <c r="HKP246" s="242"/>
      <c r="HKQ246" s="242"/>
      <c r="HKR246" s="242"/>
      <c r="HKS246" s="242"/>
      <c r="HKT246" s="242"/>
      <c r="HKU246" s="242"/>
      <c r="HKV246" s="242"/>
      <c r="HKW246" s="242"/>
      <c r="HKX246" s="242"/>
      <c r="HKY246" s="242"/>
      <c r="HKZ246" s="242"/>
      <c r="HLA246" s="242"/>
      <c r="HLB246" s="242"/>
      <c r="HLC246" s="242"/>
      <c r="HLD246" s="242"/>
      <c r="HLE246" s="242"/>
      <c r="HLF246" s="242"/>
      <c r="HLG246" s="242"/>
      <c r="HLH246" s="242"/>
      <c r="HLI246" s="242"/>
      <c r="HLJ246" s="242"/>
      <c r="HLK246" s="242"/>
      <c r="HLL246" s="242"/>
      <c r="HLM246" s="242"/>
      <c r="HLN246" s="242"/>
      <c r="HLO246" s="242"/>
      <c r="HLP246" s="242"/>
      <c r="HLQ246" s="242"/>
      <c r="HLR246" s="242"/>
      <c r="HLS246" s="242"/>
      <c r="HLT246" s="242"/>
      <c r="HLU246" s="242"/>
      <c r="HLV246" s="242"/>
      <c r="HLW246" s="242"/>
      <c r="HLX246" s="242"/>
      <c r="HLY246" s="242"/>
      <c r="HLZ246" s="242"/>
      <c r="HMA246" s="242"/>
      <c r="HMB246" s="242"/>
      <c r="HMC246" s="242"/>
      <c r="HMD246" s="242"/>
      <c r="HME246" s="242"/>
      <c r="HMF246" s="242"/>
      <c r="HMG246" s="242"/>
      <c r="HMH246" s="242"/>
      <c r="HMI246" s="242"/>
      <c r="HMJ246" s="242"/>
      <c r="HMK246" s="242"/>
      <c r="HML246" s="242"/>
      <c r="HMM246" s="242"/>
      <c r="HMN246" s="242"/>
      <c r="HMO246" s="242"/>
      <c r="HMP246" s="242"/>
      <c r="HMQ246" s="242"/>
      <c r="HMR246" s="242"/>
      <c r="HMS246" s="242"/>
      <c r="HMT246" s="242"/>
      <c r="HMU246" s="242"/>
      <c r="HMV246" s="242"/>
      <c r="HMW246" s="242"/>
      <c r="HMX246" s="242"/>
      <c r="HMY246" s="242"/>
      <c r="HMZ246" s="242"/>
      <c r="HNA246" s="242"/>
      <c r="HNB246" s="242"/>
      <c r="HNC246" s="242"/>
      <c r="HND246" s="242"/>
      <c r="HNE246" s="242"/>
      <c r="HNF246" s="242"/>
      <c r="HNG246" s="242"/>
      <c r="HNH246" s="242"/>
      <c r="HNI246" s="242"/>
      <c r="HNJ246" s="242"/>
      <c r="HNK246" s="242"/>
      <c r="HNL246" s="242"/>
      <c r="HNM246" s="242"/>
      <c r="HNN246" s="242"/>
      <c r="HNO246" s="242"/>
      <c r="HNP246" s="242"/>
      <c r="HNQ246" s="242"/>
      <c r="HNR246" s="242"/>
      <c r="HNS246" s="242"/>
      <c r="HNT246" s="242"/>
      <c r="HNU246" s="242"/>
      <c r="HNV246" s="242"/>
      <c r="HNW246" s="242"/>
      <c r="HNX246" s="242"/>
      <c r="HNY246" s="242"/>
      <c r="HNZ246" s="242"/>
      <c r="HOA246" s="242"/>
      <c r="HOB246" s="242"/>
      <c r="HOC246" s="242"/>
      <c r="HOD246" s="242"/>
      <c r="HOE246" s="242"/>
      <c r="HOF246" s="242"/>
      <c r="HOG246" s="242"/>
      <c r="HOH246" s="242"/>
      <c r="HOI246" s="242"/>
      <c r="HOJ246" s="242"/>
      <c r="HOK246" s="242"/>
      <c r="HOL246" s="242"/>
      <c r="HOM246" s="242"/>
      <c r="HON246" s="242"/>
      <c r="HOO246" s="242"/>
      <c r="HOP246" s="242"/>
      <c r="HOQ246" s="242"/>
      <c r="HOR246" s="242"/>
      <c r="HOS246" s="242"/>
      <c r="HOT246" s="242"/>
      <c r="HOU246" s="242"/>
      <c r="HOV246" s="242"/>
      <c r="HOW246" s="242"/>
      <c r="HOX246" s="242"/>
      <c r="HOY246" s="242"/>
      <c r="HOZ246" s="242"/>
      <c r="HPA246" s="242"/>
      <c r="HPB246" s="242"/>
      <c r="HPC246" s="242"/>
      <c r="HPD246" s="242"/>
      <c r="HPE246" s="242"/>
      <c r="HPF246" s="242"/>
      <c r="HPG246" s="242"/>
      <c r="HPH246" s="242"/>
      <c r="HPI246" s="242"/>
      <c r="HPJ246" s="242"/>
      <c r="HPK246" s="242"/>
      <c r="HPL246" s="242"/>
      <c r="HPM246" s="242"/>
      <c r="HPN246" s="242"/>
      <c r="HPO246" s="242"/>
      <c r="HPP246" s="242"/>
      <c r="HPQ246" s="242"/>
      <c r="HPR246" s="242"/>
      <c r="HPS246" s="242"/>
      <c r="HPT246" s="242"/>
      <c r="HPU246" s="242"/>
      <c r="HPV246" s="242"/>
      <c r="HPW246" s="242"/>
      <c r="HPX246" s="242"/>
      <c r="HPY246" s="242"/>
      <c r="HPZ246" s="242"/>
      <c r="HQA246" s="242"/>
      <c r="HQB246" s="242"/>
      <c r="HQC246" s="242"/>
      <c r="HQD246" s="242"/>
      <c r="HQE246" s="242"/>
      <c r="HQF246" s="242"/>
      <c r="HQG246" s="242"/>
      <c r="HQH246" s="242"/>
      <c r="HQI246" s="242"/>
      <c r="HQJ246" s="242"/>
      <c r="HQK246" s="242"/>
      <c r="HQL246" s="242"/>
      <c r="HQM246" s="242"/>
      <c r="HQN246" s="242"/>
      <c r="HQO246" s="242"/>
      <c r="HQP246" s="242"/>
      <c r="HQQ246" s="242"/>
      <c r="HQR246" s="242"/>
      <c r="HQS246" s="242"/>
      <c r="HQT246" s="242"/>
      <c r="HQU246" s="242"/>
      <c r="HQV246" s="242"/>
      <c r="HQW246" s="242"/>
      <c r="HQX246" s="242"/>
      <c r="HQY246" s="242"/>
      <c r="HQZ246" s="242"/>
      <c r="HRA246" s="242"/>
      <c r="HRB246" s="242"/>
      <c r="HRC246" s="242"/>
      <c r="HRD246" s="242"/>
      <c r="HRE246" s="242"/>
      <c r="HRF246" s="242"/>
      <c r="HRG246" s="242"/>
      <c r="HRH246" s="242"/>
      <c r="HRI246" s="242"/>
      <c r="HRJ246" s="242"/>
      <c r="HRK246" s="242"/>
      <c r="HRL246" s="242"/>
      <c r="HRM246" s="242"/>
      <c r="HRN246" s="242"/>
      <c r="HRO246" s="242"/>
      <c r="HRP246" s="242"/>
      <c r="HRQ246" s="242"/>
      <c r="HRR246" s="242"/>
      <c r="HRS246" s="242"/>
      <c r="HRT246" s="242"/>
      <c r="HRU246" s="242"/>
      <c r="HRV246" s="242"/>
      <c r="HRW246" s="242"/>
      <c r="HRX246" s="242"/>
      <c r="HRY246" s="242"/>
      <c r="HRZ246" s="242"/>
      <c r="HSA246" s="242"/>
      <c r="HSB246" s="242"/>
      <c r="HSC246" s="242"/>
      <c r="HSD246" s="242"/>
      <c r="HSE246" s="242"/>
      <c r="HSF246" s="242"/>
      <c r="HSG246" s="242"/>
      <c r="HSH246" s="242"/>
      <c r="HSI246" s="242"/>
      <c r="HSJ246" s="242"/>
      <c r="HSK246" s="242"/>
      <c r="HSL246" s="242"/>
      <c r="HSM246" s="242"/>
      <c r="HSN246" s="242"/>
      <c r="HSO246" s="242"/>
      <c r="HSP246" s="242"/>
      <c r="HSQ246" s="242"/>
      <c r="HSR246" s="242"/>
      <c r="HSS246" s="242"/>
      <c r="HST246" s="242"/>
      <c r="HSU246" s="242"/>
      <c r="HSV246" s="242"/>
      <c r="HSW246" s="242"/>
      <c r="HSX246" s="242"/>
      <c r="HSY246" s="242"/>
      <c r="HSZ246" s="242"/>
      <c r="HTA246" s="242"/>
      <c r="HTB246" s="242"/>
      <c r="HTC246" s="242"/>
      <c r="HTD246" s="242"/>
      <c r="HTE246" s="242"/>
      <c r="HTF246" s="242"/>
      <c r="HTG246" s="242"/>
      <c r="HTH246" s="242"/>
      <c r="HTI246" s="242"/>
      <c r="HTJ246" s="242"/>
      <c r="HTK246" s="242"/>
      <c r="HTL246" s="242"/>
      <c r="HTM246" s="242"/>
      <c r="HTN246" s="242"/>
      <c r="HTO246" s="242"/>
      <c r="HTP246" s="242"/>
      <c r="HTQ246" s="242"/>
      <c r="HTR246" s="242"/>
      <c r="HTS246" s="242"/>
      <c r="HTT246" s="242"/>
      <c r="HTU246" s="242"/>
      <c r="HTV246" s="242"/>
      <c r="HTW246" s="242"/>
      <c r="HTX246" s="242"/>
      <c r="HTY246" s="242"/>
      <c r="HTZ246" s="242"/>
      <c r="HUA246" s="242"/>
      <c r="HUB246" s="242"/>
      <c r="HUC246" s="242"/>
      <c r="HUD246" s="242"/>
      <c r="HUE246" s="242"/>
      <c r="HUF246" s="242"/>
      <c r="HUG246" s="242"/>
      <c r="HUH246" s="242"/>
      <c r="HUI246" s="242"/>
      <c r="HUJ246" s="242"/>
      <c r="HUK246" s="242"/>
      <c r="HUL246" s="242"/>
      <c r="HUM246" s="242"/>
      <c r="HUN246" s="242"/>
      <c r="HUO246" s="242"/>
      <c r="HUP246" s="242"/>
      <c r="HUQ246" s="242"/>
      <c r="HUR246" s="242"/>
      <c r="HUS246" s="242"/>
      <c r="HUT246" s="242"/>
      <c r="HUU246" s="242"/>
      <c r="HUV246" s="242"/>
      <c r="HUW246" s="242"/>
      <c r="HUX246" s="242"/>
      <c r="HUY246" s="242"/>
      <c r="HUZ246" s="242"/>
      <c r="HVA246" s="242"/>
      <c r="HVB246" s="242"/>
      <c r="HVC246" s="242"/>
      <c r="HVD246" s="242"/>
      <c r="HVE246" s="242"/>
      <c r="HVF246" s="242"/>
      <c r="HVG246" s="242"/>
      <c r="HVH246" s="242"/>
      <c r="HVI246" s="242"/>
      <c r="HVJ246" s="242"/>
      <c r="HVK246" s="242"/>
      <c r="HVL246" s="242"/>
      <c r="HVM246" s="242"/>
      <c r="HVN246" s="242"/>
      <c r="HVO246" s="242"/>
      <c r="HVP246" s="242"/>
      <c r="HVQ246" s="242"/>
      <c r="HVR246" s="242"/>
      <c r="HVS246" s="242"/>
      <c r="HVT246" s="242"/>
      <c r="HVU246" s="242"/>
      <c r="HVV246" s="242"/>
      <c r="HVW246" s="242"/>
      <c r="HVX246" s="242"/>
      <c r="HVY246" s="242"/>
      <c r="HVZ246" s="242"/>
      <c r="HWA246" s="242"/>
      <c r="HWB246" s="242"/>
      <c r="HWC246" s="242"/>
      <c r="HWD246" s="242"/>
      <c r="HWE246" s="242"/>
      <c r="HWF246" s="242"/>
      <c r="HWG246" s="242"/>
      <c r="HWH246" s="242"/>
      <c r="HWI246" s="242"/>
      <c r="HWJ246" s="242"/>
      <c r="HWK246" s="242"/>
      <c r="HWL246" s="242"/>
      <c r="HWM246" s="242"/>
      <c r="HWN246" s="242"/>
      <c r="HWO246" s="242"/>
      <c r="HWP246" s="242"/>
      <c r="HWQ246" s="242"/>
      <c r="HWR246" s="242"/>
      <c r="HWS246" s="242"/>
      <c r="HWT246" s="242"/>
      <c r="HWU246" s="242"/>
      <c r="HWV246" s="242"/>
      <c r="HWW246" s="242"/>
      <c r="HWX246" s="242"/>
      <c r="HWY246" s="242"/>
      <c r="HWZ246" s="242"/>
      <c r="HXA246" s="242"/>
      <c r="HXB246" s="242"/>
      <c r="HXC246" s="242"/>
      <c r="HXD246" s="242"/>
      <c r="HXE246" s="242"/>
      <c r="HXF246" s="242"/>
      <c r="HXG246" s="242"/>
      <c r="HXH246" s="242"/>
      <c r="HXI246" s="242"/>
      <c r="HXJ246" s="242"/>
      <c r="HXK246" s="242"/>
      <c r="HXL246" s="242"/>
      <c r="HXM246" s="242"/>
      <c r="HXN246" s="242"/>
      <c r="HXO246" s="242"/>
      <c r="HXP246" s="242"/>
      <c r="HXQ246" s="242"/>
      <c r="HXR246" s="242"/>
      <c r="HXS246" s="242"/>
      <c r="HXT246" s="242"/>
      <c r="HXU246" s="242"/>
      <c r="HXV246" s="242"/>
      <c r="HXW246" s="242"/>
      <c r="HXX246" s="242"/>
      <c r="HXY246" s="242"/>
      <c r="HXZ246" s="242"/>
      <c r="HYA246" s="242"/>
      <c r="HYB246" s="242"/>
      <c r="HYC246" s="242"/>
      <c r="HYD246" s="242"/>
      <c r="HYE246" s="242"/>
      <c r="HYF246" s="242"/>
      <c r="HYG246" s="242"/>
      <c r="HYH246" s="242"/>
      <c r="HYI246" s="242"/>
      <c r="HYJ246" s="242"/>
      <c r="HYK246" s="242"/>
      <c r="HYL246" s="242"/>
      <c r="HYM246" s="242"/>
      <c r="HYN246" s="242"/>
      <c r="HYO246" s="242"/>
      <c r="HYP246" s="242"/>
      <c r="HYQ246" s="242"/>
      <c r="HYR246" s="242"/>
      <c r="HYS246" s="242"/>
      <c r="HYT246" s="242"/>
      <c r="HYU246" s="242"/>
      <c r="HYV246" s="242"/>
      <c r="HYW246" s="242"/>
      <c r="HYX246" s="242"/>
      <c r="HYY246" s="242"/>
      <c r="HYZ246" s="242"/>
      <c r="HZA246" s="242"/>
      <c r="HZB246" s="242"/>
      <c r="HZC246" s="242"/>
      <c r="HZD246" s="242"/>
      <c r="HZE246" s="242"/>
      <c r="HZF246" s="242"/>
      <c r="HZG246" s="242"/>
      <c r="HZH246" s="242"/>
      <c r="HZI246" s="242"/>
      <c r="HZJ246" s="242"/>
      <c r="HZK246" s="242"/>
      <c r="HZL246" s="242"/>
      <c r="HZM246" s="242"/>
      <c r="HZN246" s="242"/>
      <c r="HZO246" s="242"/>
      <c r="HZP246" s="242"/>
      <c r="HZQ246" s="242"/>
      <c r="HZR246" s="242"/>
      <c r="HZS246" s="242"/>
      <c r="HZT246" s="242"/>
      <c r="HZU246" s="242"/>
      <c r="HZV246" s="242"/>
      <c r="HZW246" s="242"/>
      <c r="HZX246" s="242"/>
      <c r="HZY246" s="242"/>
      <c r="HZZ246" s="242"/>
      <c r="IAA246" s="242"/>
      <c r="IAB246" s="242"/>
      <c r="IAC246" s="242"/>
      <c r="IAD246" s="242"/>
      <c r="IAE246" s="242"/>
      <c r="IAF246" s="242"/>
      <c r="IAG246" s="242"/>
      <c r="IAH246" s="242"/>
      <c r="IAI246" s="242"/>
      <c r="IAJ246" s="242"/>
      <c r="IAK246" s="242"/>
      <c r="IAL246" s="242"/>
      <c r="IAM246" s="242"/>
      <c r="IAN246" s="242"/>
      <c r="IAO246" s="242"/>
      <c r="IAP246" s="242"/>
      <c r="IAQ246" s="242"/>
      <c r="IAR246" s="242"/>
      <c r="IAS246" s="242"/>
      <c r="IAT246" s="242"/>
      <c r="IAU246" s="242"/>
      <c r="IAV246" s="242"/>
      <c r="IAW246" s="242"/>
      <c r="IAX246" s="242"/>
      <c r="IAY246" s="242"/>
      <c r="IAZ246" s="242"/>
      <c r="IBA246" s="242"/>
      <c r="IBB246" s="242"/>
      <c r="IBC246" s="242"/>
      <c r="IBD246" s="242"/>
      <c r="IBE246" s="242"/>
      <c r="IBF246" s="242"/>
      <c r="IBG246" s="242"/>
      <c r="IBH246" s="242"/>
      <c r="IBI246" s="242"/>
      <c r="IBJ246" s="242"/>
      <c r="IBK246" s="242"/>
      <c r="IBL246" s="242"/>
      <c r="IBM246" s="242"/>
      <c r="IBN246" s="242"/>
      <c r="IBO246" s="242"/>
      <c r="IBP246" s="242"/>
      <c r="IBQ246" s="242"/>
      <c r="IBR246" s="242"/>
      <c r="IBS246" s="242"/>
      <c r="IBT246" s="242"/>
      <c r="IBU246" s="242"/>
      <c r="IBV246" s="242"/>
      <c r="IBW246" s="242"/>
      <c r="IBX246" s="242"/>
      <c r="IBY246" s="242"/>
      <c r="IBZ246" s="242"/>
      <c r="ICA246" s="242"/>
      <c r="ICB246" s="242"/>
      <c r="ICC246" s="242"/>
      <c r="ICD246" s="242"/>
      <c r="ICE246" s="242"/>
      <c r="ICF246" s="242"/>
      <c r="ICG246" s="242"/>
      <c r="ICH246" s="242"/>
      <c r="ICI246" s="242"/>
      <c r="ICJ246" s="242"/>
      <c r="ICK246" s="242"/>
      <c r="ICL246" s="242"/>
      <c r="ICM246" s="242"/>
      <c r="ICN246" s="242"/>
      <c r="ICO246" s="242"/>
      <c r="ICP246" s="242"/>
      <c r="ICQ246" s="242"/>
      <c r="ICR246" s="242"/>
      <c r="ICS246" s="242"/>
      <c r="ICT246" s="242"/>
      <c r="ICU246" s="242"/>
      <c r="ICV246" s="242"/>
      <c r="ICW246" s="242"/>
      <c r="ICX246" s="242"/>
      <c r="ICY246" s="242"/>
      <c r="ICZ246" s="242"/>
      <c r="IDA246" s="242"/>
      <c r="IDB246" s="242"/>
      <c r="IDC246" s="242"/>
      <c r="IDD246" s="242"/>
      <c r="IDE246" s="242"/>
      <c r="IDF246" s="242"/>
      <c r="IDG246" s="242"/>
      <c r="IDH246" s="242"/>
      <c r="IDI246" s="242"/>
      <c r="IDJ246" s="242"/>
      <c r="IDK246" s="242"/>
      <c r="IDL246" s="242"/>
      <c r="IDM246" s="242"/>
      <c r="IDN246" s="242"/>
      <c r="IDO246" s="242"/>
      <c r="IDP246" s="242"/>
      <c r="IDQ246" s="242"/>
      <c r="IDR246" s="242"/>
      <c r="IDS246" s="242"/>
      <c r="IDT246" s="242"/>
      <c r="IDU246" s="242"/>
      <c r="IDV246" s="242"/>
      <c r="IDW246" s="242"/>
      <c r="IDX246" s="242"/>
      <c r="IDY246" s="242"/>
      <c r="IDZ246" s="242"/>
      <c r="IEA246" s="242"/>
      <c r="IEB246" s="242"/>
      <c r="IEC246" s="242"/>
      <c r="IED246" s="242"/>
      <c r="IEE246" s="242"/>
      <c r="IEF246" s="242"/>
      <c r="IEG246" s="242"/>
      <c r="IEH246" s="242"/>
      <c r="IEI246" s="242"/>
      <c r="IEJ246" s="242"/>
      <c r="IEK246" s="242"/>
      <c r="IEL246" s="242"/>
      <c r="IEM246" s="242"/>
      <c r="IEN246" s="242"/>
      <c r="IEO246" s="242"/>
      <c r="IEP246" s="242"/>
      <c r="IEQ246" s="242"/>
      <c r="IER246" s="242"/>
      <c r="IES246" s="242"/>
      <c r="IET246" s="242"/>
      <c r="IEU246" s="242"/>
      <c r="IEV246" s="242"/>
      <c r="IEW246" s="242"/>
      <c r="IEX246" s="242"/>
      <c r="IEY246" s="242"/>
      <c r="IEZ246" s="242"/>
      <c r="IFA246" s="242"/>
      <c r="IFB246" s="242"/>
      <c r="IFC246" s="242"/>
      <c r="IFD246" s="242"/>
      <c r="IFE246" s="242"/>
      <c r="IFF246" s="242"/>
      <c r="IFG246" s="242"/>
      <c r="IFH246" s="242"/>
      <c r="IFI246" s="242"/>
      <c r="IFJ246" s="242"/>
      <c r="IFK246" s="242"/>
      <c r="IFL246" s="242"/>
      <c r="IFM246" s="242"/>
      <c r="IFN246" s="242"/>
      <c r="IFO246" s="242"/>
      <c r="IFP246" s="242"/>
      <c r="IFQ246" s="242"/>
      <c r="IFR246" s="242"/>
      <c r="IFS246" s="242"/>
      <c r="IFT246" s="242"/>
      <c r="IFU246" s="242"/>
      <c r="IFV246" s="242"/>
      <c r="IFW246" s="242"/>
      <c r="IFX246" s="242"/>
      <c r="IFY246" s="242"/>
      <c r="IFZ246" s="242"/>
      <c r="IGA246" s="242"/>
      <c r="IGB246" s="242"/>
      <c r="IGC246" s="242"/>
      <c r="IGD246" s="242"/>
      <c r="IGE246" s="242"/>
      <c r="IGF246" s="242"/>
      <c r="IGG246" s="242"/>
      <c r="IGH246" s="242"/>
      <c r="IGI246" s="242"/>
      <c r="IGJ246" s="242"/>
      <c r="IGK246" s="242"/>
      <c r="IGL246" s="242"/>
      <c r="IGM246" s="242"/>
      <c r="IGN246" s="242"/>
      <c r="IGO246" s="242"/>
      <c r="IGP246" s="242"/>
      <c r="IGQ246" s="242"/>
      <c r="IGR246" s="242"/>
      <c r="IGS246" s="242"/>
      <c r="IGT246" s="242"/>
      <c r="IGU246" s="242"/>
      <c r="IGV246" s="242"/>
      <c r="IGW246" s="242"/>
      <c r="IGX246" s="242"/>
      <c r="IGY246" s="242"/>
      <c r="IGZ246" s="242"/>
      <c r="IHA246" s="242"/>
      <c r="IHB246" s="242"/>
      <c r="IHC246" s="242"/>
      <c r="IHD246" s="242"/>
      <c r="IHE246" s="242"/>
      <c r="IHF246" s="242"/>
      <c r="IHG246" s="242"/>
      <c r="IHH246" s="242"/>
      <c r="IHI246" s="242"/>
      <c r="IHJ246" s="242"/>
      <c r="IHK246" s="242"/>
      <c r="IHL246" s="242"/>
      <c r="IHM246" s="242"/>
      <c r="IHN246" s="242"/>
      <c r="IHO246" s="242"/>
      <c r="IHP246" s="242"/>
      <c r="IHQ246" s="242"/>
      <c r="IHR246" s="242"/>
      <c r="IHS246" s="242"/>
      <c r="IHT246" s="242"/>
      <c r="IHU246" s="242"/>
      <c r="IHV246" s="242"/>
      <c r="IHW246" s="242"/>
      <c r="IHX246" s="242"/>
      <c r="IHY246" s="242"/>
      <c r="IHZ246" s="242"/>
      <c r="IIA246" s="242"/>
      <c r="IIB246" s="242"/>
      <c r="IIC246" s="242"/>
      <c r="IID246" s="242"/>
      <c r="IIE246" s="242"/>
      <c r="IIF246" s="242"/>
      <c r="IIG246" s="242"/>
      <c r="IIH246" s="242"/>
      <c r="III246" s="242"/>
      <c r="IIJ246" s="242"/>
      <c r="IIK246" s="242"/>
      <c r="IIL246" s="242"/>
      <c r="IIM246" s="242"/>
      <c r="IIN246" s="242"/>
      <c r="IIO246" s="242"/>
      <c r="IIP246" s="242"/>
      <c r="IIQ246" s="242"/>
      <c r="IIR246" s="242"/>
      <c r="IIS246" s="242"/>
      <c r="IIT246" s="242"/>
      <c r="IIU246" s="242"/>
      <c r="IIV246" s="242"/>
      <c r="IIW246" s="242"/>
      <c r="IIX246" s="242"/>
      <c r="IIY246" s="242"/>
      <c r="IIZ246" s="242"/>
      <c r="IJA246" s="242"/>
      <c r="IJB246" s="242"/>
      <c r="IJC246" s="242"/>
      <c r="IJD246" s="242"/>
      <c r="IJE246" s="242"/>
      <c r="IJF246" s="242"/>
      <c r="IJG246" s="242"/>
      <c r="IJH246" s="242"/>
      <c r="IJI246" s="242"/>
      <c r="IJJ246" s="242"/>
      <c r="IJK246" s="242"/>
      <c r="IJL246" s="242"/>
      <c r="IJM246" s="242"/>
      <c r="IJN246" s="242"/>
      <c r="IJO246" s="242"/>
      <c r="IJP246" s="242"/>
      <c r="IJQ246" s="242"/>
      <c r="IJR246" s="242"/>
      <c r="IJS246" s="242"/>
      <c r="IJT246" s="242"/>
      <c r="IJU246" s="242"/>
      <c r="IJV246" s="242"/>
      <c r="IJW246" s="242"/>
      <c r="IJX246" s="242"/>
      <c r="IJY246" s="242"/>
      <c r="IJZ246" s="242"/>
      <c r="IKA246" s="242"/>
      <c r="IKB246" s="242"/>
      <c r="IKC246" s="242"/>
      <c r="IKD246" s="242"/>
      <c r="IKE246" s="242"/>
      <c r="IKF246" s="242"/>
      <c r="IKG246" s="242"/>
      <c r="IKH246" s="242"/>
      <c r="IKI246" s="242"/>
      <c r="IKJ246" s="242"/>
      <c r="IKK246" s="242"/>
      <c r="IKL246" s="242"/>
      <c r="IKM246" s="242"/>
      <c r="IKN246" s="242"/>
      <c r="IKO246" s="242"/>
      <c r="IKP246" s="242"/>
      <c r="IKQ246" s="242"/>
      <c r="IKR246" s="242"/>
      <c r="IKS246" s="242"/>
      <c r="IKT246" s="242"/>
      <c r="IKU246" s="242"/>
      <c r="IKV246" s="242"/>
      <c r="IKW246" s="242"/>
      <c r="IKX246" s="242"/>
      <c r="IKY246" s="242"/>
      <c r="IKZ246" s="242"/>
      <c r="ILA246" s="242"/>
      <c r="ILB246" s="242"/>
      <c r="ILC246" s="242"/>
      <c r="ILD246" s="242"/>
      <c r="ILE246" s="242"/>
      <c r="ILF246" s="242"/>
      <c r="ILG246" s="242"/>
      <c r="ILH246" s="242"/>
      <c r="ILI246" s="242"/>
      <c r="ILJ246" s="242"/>
      <c r="ILK246" s="242"/>
      <c r="ILL246" s="242"/>
      <c r="ILM246" s="242"/>
      <c r="ILN246" s="242"/>
      <c r="ILO246" s="242"/>
      <c r="ILP246" s="242"/>
      <c r="ILQ246" s="242"/>
      <c r="ILR246" s="242"/>
      <c r="ILS246" s="242"/>
      <c r="ILT246" s="242"/>
      <c r="ILU246" s="242"/>
      <c r="ILV246" s="242"/>
      <c r="ILW246" s="242"/>
      <c r="ILX246" s="242"/>
      <c r="ILY246" s="242"/>
      <c r="ILZ246" s="242"/>
      <c r="IMA246" s="242"/>
      <c r="IMB246" s="242"/>
      <c r="IMC246" s="242"/>
      <c r="IMD246" s="242"/>
      <c r="IME246" s="242"/>
      <c r="IMF246" s="242"/>
      <c r="IMG246" s="242"/>
      <c r="IMH246" s="242"/>
      <c r="IMI246" s="242"/>
      <c r="IMJ246" s="242"/>
      <c r="IMK246" s="242"/>
      <c r="IML246" s="242"/>
      <c r="IMM246" s="242"/>
      <c r="IMN246" s="242"/>
      <c r="IMO246" s="242"/>
      <c r="IMP246" s="242"/>
      <c r="IMQ246" s="242"/>
      <c r="IMR246" s="242"/>
      <c r="IMS246" s="242"/>
      <c r="IMT246" s="242"/>
      <c r="IMU246" s="242"/>
      <c r="IMV246" s="242"/>
      <c r="IMW246" s="242"/>
      <c r="IMX246" s="242"/>
      <c r="IMY246" s="242"/>
      <c r="IMZ246" s="242"/>
      <c r="INA246" s="242"/>
      <c r="INB246" s="242"/>
      <c r="INC246" s="242"/>
      <c r="IND246" s="242"/>
      <c r="INE246" s="242"/>
      <c r="INF246" s="242"/>
      <c r="ING246" s="242"/>
      <c r="INH246" s="242"/>
      <c r="INI246" s="242"/>
      <c r="INJ246" s="242"/>
      <c r="INK246" s="242"/>
      <c r="INL246" s="242"/>
      <c r="INM246" s="242"/>
      <c r="INN246" s="242"/>
      <c r="INO246" s="242"/>
      <c r="INP246" s="242"/>
      <c r="INQ246" s="242"/>
      <c r="INR246" s="242"/>
      <c r="INS246" s="242"/>
      <c r="INT246" s="242"/>
      <c r="INU246" s="242"/>
      <c r="INV246" s="242"/>
      <c r="INW246" s="242"/>
      <c r="INX246" s="242"/>
      <c r="INY246" s="242"/>
      <c r="INZ246" s="242"/>
      <c r="IOA246" s="242"/>
      <c r="IOB246" s="242"/>
      <c r="IOC246" s="242"/>
      <c r="IOD246" s="242"/>
      <c r="IOE246" s="242"/>
      <c r="IOF246" s="242"/>
      <c r="IOG246" s="242"/>
      <c r="IOH246" s="242"/>
      <c r="IOI246" s="242"/>
      <c r="IOJ246" s="242"/>
      <c r="IOK246" s="242"/>
      <c r="IOL246" s="242"/>
      <c r="IOM246" s="242"/>
      <c r="ION246" s="242"/>
      <c r="IOO246" s="242"/>
      <c r="IOP246" s="242"/>
      <c r="IOQ246" s="242"/>
      <c r="IOR246" s="242"/>
      <c r="IOS246" s="242"/>
      <c r="IOT246" s="242"/>
      <c r="IOU246" s="242"/>
      <c r="IOV246" s="242"/>
      <c r="IOW246" s="242"/>
      <c r="IOX246" s="242"/>
      <c r="IOY246" s="242"/>
      <c r="IOZ246" s="242"/>
      <c r="IPA246" s="242"/>
      <c r="IPB246" s="242"/>
      <c r="IPC246" s="242"/>
      <c r="IPD246" s="242"/>
      <c r="IPE246" s="242"/>
      <c r="IPF246" s="242"/>
      <c r="IPG246" s="242"/>
      <c r="IPH246" s="242"/>
      <c r="IPI246" s="242"/>
      <c r="IPJ246" s="242"/>
      <c r="IPK246" s="242"/>
      <c r="IPL246" s="242"/>
      <c r="IPM246" s="242"/>
      <c r="IPN246" s="242"/>
      <c r="IPO246" s="242"/>
      <c r="IPP246" s="242"/>
      <c r="IPQ246" s="242"/>
      <c r="IPR246" s="242"/>
      <c r="IPS246" s="242"/>
      <c r="IPT246" s="242"/>
      <c r="IPU246" s="242"/>
      <c r="IPV246" s="242"/>
      <c r="IPW246" s="242"/>
      <c r="IPX246" s="242"/>
      <c r="IPY246" s="242"/>
      <c r="IPZ246" s="242"/>
      <c r="IQA246" s="242"/>
      <c r="IQB246" s="242"/>
      <c r="IQC246" s="242"/>
      <c r="IQD246" s="242"/>
      <c r="IQE246" s="242"/>
      <c r="IQF246" s="242"/>
      <c r="IQG246" s="242"/>
      <c r="IQH246" s="242"/>
      <c r="IQI246" s="242"/>
      <c r="IQJ246" s="242"/>
      <c r="IQK246" s="242"/>
      <c r="IQL246" s="242"/>
      <c r="IQM246" s="242"/>
      <c r="IQN246" s="242"/>
      <c r="IQO246" s="242"/>
      <c r="IQP246" s="242"/>
      <c r="IQQ246" s="242"/>
      <c r="IQR246" s="242"/>
      <c r="IQS246" s="242"/>
      <c r="IQT246" s="242"/>
      <c r="IQU246" s="242"/>
      <c r="IQV246" s="242"/>
      <c r="IQW246" s="242"/>
      <c r="IQX246" s="242"/>
      <c r="IQY246" s="242"/>
      <c r="IQZ246" s="242"/>
      <c r="IRA246" s="242"/>
      <c r="IRB246" s="242"/>
      <c r="IRC246" s="242"/>
      <c r="IRD246" s="242"/>
      <c r="IRE246" s="242"/>
      <c r="IRF246" s="242"/>
      <c r="IRG246" s="242"/>
      <c r="IRH246" s="242"/>
      <c r="IRI246" s="242"/>
      <c r="IRJ246" s="242"/>
      <c r="IRK246" s="242"/>
      <c r="IRL246" s="242"/>
      <c r="IRM246" s="242"/>
      <c r="IRN246" s="242"/>
      <c r="IRO246" s="242"/>
      <c r="IRP246" s="242"/>
      <c r="IRQ246" s="242"/>
      <c r="IRR246" s="242"/>
      <c r="IRS246" s="242"/>
      <c r="IRT246" s="242"/>
      <c r="IRU246" s="242"/>
      <c r="IRV246" s="242"/>
      <c r="IRW246" s="242"/>
      <c r="IRX246" s="242"/>
      <c r="IRY246" s="242"/>
      <c r="IRZ246" s="242"/>
      <c r="ISA246" s="242"/>
      <c r="ISB246" s="242"/>
      <c r="ISC246" s="242"/>
      <c r="ISD246" s="242"/>
      <c r="ISE246" s="242"/>
      <c r="ISF246" s="242"/>
      <c r="ISG246" s="242"/>
      <c r="ISH246" s="242"/>
      <c r="ISI246" s="242"/>
      <c r="ISJ246" s="242"/>
      <c r="ISK246" s="242"/>
      <c r="ISL246" s="242"/>
      <c r="ISM246" s="242"/>
      <c r="ISN246" s="242"/>
      <c r="ISO246" s="242"/>
      <c r="ISP246" s="242"/>
      <c r="ISQ246" s="242"/>
      <c r="ISR246" s="242"/>
      <c r="ISS246" s="242"/>
      <c r="IST246" s="242"/>
      <c r="ISU246" s="242"/>
      <c r="ISV246" s="242"/>
      <c r="ISW246" s="242"/>
      <c r="ISX246" s="242"/>
      <c r="ISY246" s="242"/>
      <c r="ISZ246" s="242"/>
      <c r="ITA246" s="242"/>
      <c r="ITB246" s="242"/>
      <c r="ITC246" s="242"/>
      <c r="ITD246" s="242"/>
      <c r="ITE246" s="242"/>
      <c r="ITF246" s="242"/>
      <c r="ITG246" s="242"/>
      <c r="ITH246" s="242"/>
      <c r="ITI246" s="242"/>
      <c r="ITJ246" s="242"/>
      <c r="ITK246" s="242"/>
      <c r="ITL246" s="242"/>
      <c r="ITM246" s="242"/>
      <c r="ITN246" s="242"/>
      <c r="ITO246" s="242"/>
      <c r="ITP246" s="242"/>
      <c r="ITQ246" s="242"/>
      <c r="ITR246" s="242"/>
      <c r="ITS246" s="242"/>
      <c r="ITT246" s="242"/>
      <c r="ITU246" s="242"/>
      <c r="ITV246" s="242"/>
      <c r="ITW246" s="242"/>
      <c r="ITX246" s="242"/>
      <c r="ITY246" s="242"/>
      <c r="ITZ246" s="242"/>
      <c r="IUA246" s="242"/>
      <c r="IUB246" s="242"/>
      <c r="IUC246" s="242"/>
      <c r="IUD246" s="242"/>
      <c r="IUE246" s="242"/>
      <c r="IUF246" s="242"/>
      <c r="IUG246" s="242"/>
      <c r="IUH246" s="242"/>
      <c r="IUI246" s="242"/>
      <c r="IUJ246" s="242"/>
      <c r="IUK246" s="242"/>
      <c r="IUL246" s="242"/>
      <c r="IUM246" s="242"/>
      <c r="IUN246" s="242"/>
      <c r="IUO246" s="242"/>
      <c r="IUP246" s="242"/>
      <c r="IUQ246" s="242"/>
      <c r="IUR246" s="242"/>
      <c r="IUS246" s="242"/>
      <c r="IUT246" s="242"/>
      <c r="IUU246" s="242"/>
      <c r="IUV246" s="242"/>
      <c r="IUW246" s="242"/>
      <c r="IUX246" s="242"/>
      <c r="IUY246" s="242"/>
      <c r="IUZ246" s="242"/>
      <c r="IVA246" s="242"/>
      <c r="IVB246" s="242"/>
      <c r="IVC246" s="242"/>
      <c r="IVD246" s="242"/>
      <c r="IVE246" s="242"/>
      <c r="IVF246" s="242"/>
      <c r="IVG246" s="242"/>
      <c r="IVH246" s="242"/>
      <c r="IVI246" s="242"/>
      <c r="IVJ246" s="242"/>
      <c r="IVK246" s="242"/>
      <c r="IVL246" s="242"/>
      <c r="IVM246" s="242"/>
      <c r="IVN246" s="242"/>
      <c r="IVO246" s="242"/>
      <c r="IVP246" s="242"/>
      <c r="IVQ246" s="242"/>
      <c r="IVR246" s="242"/>
      <c r="IVS246" s="242"/>
      <c r="IVT246" s="242"/>
      <c r="IVU246" s="242"/>
      <c r="IVV246" s="242"/>
      <c r="IVW246" s="242"/>
      <c r="IVX246" s="242"/>
      <c r="IVY246" s="242"/>
      <c r="IVZ246" s="242"/>
      <c r="IWA246" s="242"/>
      <c r="IWB246" s="242"/>
      <c r="IWC246" s="242"/>
      <c r="IWD246" s="242"/>
      <c r="IWE246" s="242"/>
      <c r="IWF246" s="242"/>
      <c r="IWG246" s="242"/>
      <c r="IWH246" s="242"/>
      <c r="IWI246" s="242"/>
      <c r="IWJ246" s="242"/>
      <c r="IWK246" s="242"/>
      <c r="IWL246" s="242"/>
      <c r="IWM246" s="242"/>
      <c r="IWN246" s="242"/>
      <c r="IWO246" s="242"/>
      <c r="IWP246" s="242"/>
      <c r="IWQ246" s="242"/>
      <c r="IWR246" s="242"/>
      <c r="IWS246" s="242"/>
      <c r="IWT246" s="242"/>
      <c r="IWU246" s="242"/>
      <c r="IWV246" s="242"/>
      <c r="IWW246" s="242"/>
      <c r="IWX246" s="242"/>
      <c r="IWY246" s="242"/>
      <c r="IWZ246" s="242"/>
      <c r="IXA246" s="242"/>
      <c r="IXB246" s="242"/>
      <c r="IXC246" s="242"/>
      <c r="IXD246" s="242"/>
      <c r="IXE246" s="242"/>
      <c r="IXF246" s="242"/>
      <c r="IXG246" s="242"/>
      <c r="IXH246" s="242"/>
      <c r="IXI246" s="242"/>
      <c r="IXJ246" s="242"/>
      <c r="IXK246" s="242"/>
      <c r="IXL246" s="242"/>
      <c r="IXM246" s="242"/>
      <c r="IXN246" s="242"/>
      <c r="IXO246" s="242"/>
      <c r="IXP246" s="242"/>
      <c r="IXQ246" s="242"/>
      <c r="IXR246" s="242"/>
      <c r="IXS246" s="242"/>
      <c r="IXT246" s="242"/>
      <c r="IXU246" s="242"/>
      <c r="IXV246" s="242"/>
      <c r="IXW246" s="242"/>
      <c r="IXX246" s="242"/>
      <c r="IXY246" s="242"/>
      <c r="IXZ246" s="242"/>
      <c r="IYA246" s="242"/>
      <c r="IYB246" s="242"/>
      <c r="IYC246" s="242"/>
      <c r="IYD246" s="242"/>
      <c r="IYE246" s="242"/>
      <c r="IYF246" s="242"/>
      <c r="IYG246" s="242"/>
      <c r="IYH246" s="242"/>
      <c r="IYI246" s="242"/>
      <c r="IYJ246" s="242"/>
      <c r="IYK246" s="242"/>
      <c r="IYL246" s="242"/>
      <c r="IYM246" s="242"/>
      <c r="IYN246" s="242"/>
      <c r="IYO246" s="242"/>
      <c r="IYP246" s="242"/>
      <c r="IYQ246" s="242"/>
      <c r="IYR246" s="242"/>
      <c r="IYS246" s="242"/>
      <c r="IYT246" s="242"/>
      <c r="IYU246" s="242"/>
      <c r="IYV246" s="242"/>
      <c r="IYW246" s="242"/>
      <c r="IYX246" s="242"/>
      <c r="IYY246" s="242"/>
      <c r="IYZ246" s="242"/>
      <c r="IZA246" s="242"/>
      <c r="IZB246" s="242"/>
      <c r="IZC246" s="242"/>
      <c r="IZD246" s="242"/>
      <c r="IZE246" s="242"/>
      <c r="IZF246" s="242"/>
      <c r="IZG246" s="242"/>
      <c r="IZH246" s="242"/>
      <c r="IZI246" s="242"/>
      <c r="IZJ246" s="242"/>
      <c r="IZK246" s="242"/>
      <c r="IZL246" s="242"/>
      <c r="IZM246" s="242"/>
      <c r="IZN246" s="242"/>
      <c r="IZO246" s="242"/>
      <c r="IZP246" s="242"/>
      <c r="IZQ246" s="242"/>
      <c r="IZR246" s="242"/>
      <c r="IZS246" s="242"/>
      <c r="IZT246" s="242"/>
      <c r="IZU246" s="242"/>
      <c r="IZV246" s="242"/>
      <c r="IZW246" s="242"/>
      <c r="IZX246" s="242"/>
      <c r="IZY246" s="242"/>
      <c r="IZZ246" s="242"/>
      <c r="JAA246" s="242"/>
      <c r="JAB246" s="242"/>
      <c r="JAC246" s="242"/>
      <c r="JAD246" s="242"/>
      <c r="JAE246" s="242"/>
      <c r="JAF246" s="242"/>
      <c r="JAG246" s="242"/>
      <c r="JAH246" s="242"/>
      <c r="JAI246" s="242"/>
      <c r="JAJ246" s="242"/>
      <c r="JAK246" s="242"/>
      <c r="JAL246" s="242"/>
      <c r="JAM246" s="242"/>
      <c r="JAN246" s="242"/>
      <c r="JAO246" s="242"/>
      <c r="JAP246" s="242"/>
      <c r="JAQ246" s="242"/>
      <c r="JAR246" s="242"/>
      <c r="JAS246" s="242"/>
      <c r="JAT246" s="242"/>
      <c r="JAU246" s="242"/>
      <c r="JAV246" s="242"/>
      <c r="JAW246" s="242"/>
      <c r="JAX246" s="242"/>
      <c r="JAY246" s="242"/>
      <c r="JAZ246" s="242"/>
      <c r="JBA246" s="242"/>
      <c r="JBB246" s="242"/>
      <c r="JBC246" s="242"/>
      <c r="JBD246" s="242"/>
      <c r="JBE246" s="242"/>
      <c r="JBF246" s="242"/>
      <c r="JBG246" s="242"/>
      <c r="JBH246" s="242"/>
      <c r="JBI246" s="242"/>
      <c r="JBJ246" s="242"/>
      <c r="JBK246" s="242"/>
      <c r="JBL246" s="242"/>
      <c r="JBM246" s="242"/>
      <c r="JBN246" s="242"/>
      <c r="JBO246" s="242"/>
      <c r="JBP246" s="242"/>
      <c r="JBQ246" s="242"/>
      <c r="JBR246" s="242"/>
      <c r="JBS246" s="242"/>
      <c r="JBT246" s="242"/>
      <c r="JBU246" s="242"/>
      <c r="JBV246" s="242"/>
      <c r="JBW246" s="242"/>
      <c r="JBX246" s="242"/>
      <c r="JBY246" s="242"/>
      <c r="JBZ246" s="242"/>
      <c r="JCA246" s="242"/>
      <c r="JCB246" s="242"/>
      <c r="JCC246" s="242"/>
      <c r="JCD246" s="242"/>
      <c r="JCE246" s="242"/>
      <c r="JCF246" s="242"/>
      <c r="JCG246" s="242"/>
      <c r="JCH246" s="242"/>
      <c r="JCI246" s="242"/>
      <c r="JCJ246" s="242"/>
      <c r="JCK246" s="242"/>
      <c r="JCL246" s="242"/>
      <c r="JCM246" s="242"/>
      <c r="JCN246" s="242"/>
      <c r="JCO246" s="242"/>
      <c r="JCP246" s="242"/>
      <c r="JCQ246" s="242"/>
      <c r="JCR246" s="242"/>
      <c r="JCS246" s="242"/>
      <c r="JCT246" s="242"/>
      <c r="JCU246" s="242"/>
      <c r="JCV246" s="242"/>
      <c r="JCW246" s="242"/>
      <c r="JCX246" s="242"/>
      <c r="JCY246" s="242"/>
      <c r="JCZ246" s="242"/>
      <c r="JDA246" s="242"/>
      <c r="JDB246" s="242"/>
      <c r="JDC246" s="242"/>
      <c r="JDD246" s="242"/>
      <c r="JDE246" s="242"/>
      <c r="JDF246" s="242"/>
      <c r="JDG246" s="242"/>
      <c r="JDH246" s="242"/>
      <c r="JDI246" s="242"/>
      <c r="JDJ246" s="242"/>
      <c r="JDK246" s="242"/>
      <c r="JDL246" s="242"/>
      <c r="JDM246" s="242"/>
      <c r="JDN246" s="242"/>
      <c r="JDO246" s="242"/>
      <c r="JDP246" s="242"/>
      <c r="JDQ246" s="242"/>
      <c r="JDR246" s="242"/>
      <c r="JDS246" s="242"/>
      <c r="JDT246" s="242"/>
      <c r="JDU246" s="242"/>
      <c r="JDV246" s="242"/>
      <c r="JDW246" s="242"/>
      <c r="JDX246" s="242"/>
      <c r="JDY246" s="242"/>
      <c r="JDZ246" s="242"/>
      <c r="JEA246" s="242"/>
      <c r="JEB246" s="242"/>
      <c r="JEC246" s="242"/>
      <c r="JED246" s="242"/>
      <c r="JEE246" s="242"/>
      <c r="JEF246" s="242"/>
      <c r="JEG246" s="242"/>
      <c r="JEH246" s="242"/>
      <c r="JEI246" s="242"/>
      <c r="JEJ246" s="242"/>
      <c r="JEK246" s="242"/>
      <c r="JEL246" s="242"/>
      <c r="JEM246" s="242"/>
      <c r="JEN246" s="242"/>
      <c r="JEO246" s="242"/>
      <c r="JEP246" s="242"/>
      <c r="JEQ246" s="242"/>
      <c r="JER246" s="242"/>
      <c r="JES246" s="242"/>
      <c r="JET246" s="242"/>
      <c r="JEU246" s="242"/>
      <c r="JEV246" s="242"/>
      <c r="JEW246" s="242"/>
      <c r="JEX246" s="242"/>
      <c r="JEY246" s="242"/>
      <c r="JEZ246" s="242"/>
      <c r="JFA246" s="242"/>
      <c r="JFB246" s="242"/>
      <c r="JFC246" s="242"/>
      <c r="JFD246" s="242"/>
      <c r="JFE246" s="242"/>
      <c r="JFF246" s="242"/>
      <c r="JFG246" s="242"/>
      <c r="JFH246" s="242"/>
      <c r="JFI246" s="242"/>
      <c r="JFJ246" s="242"/>
      <c r="JFK246" s="242"/>
      <c r="JFL246" s="242"/>
      <c r="JFM246" s="242"/>
      <c r="JFN246" s="242"/>
      <c r="JFO246" s="242"/>
      <c r="JFP246" s="242"/>
      <c r="JFQ246" s="242"/>
      <c r="JFR246" s="242"/>
      <c r="JFS246" s="242"/>
      <c r="JFT246" s="242"/>
      <c r="JFU246" s="242"/>
      <c r="JFV246" s="242"/>
      <c r="JFW246" s="242"/>
      <c r="JFX246" s="242"/>
      <c r="JFY246" s="242"/>
      <c r="JFZ246" s="242"/>
      <c r="JGA246" s="242"/>
      <c r="JGB246" s="242"/>
      <c r="JGC246" s="242"/>
      <c r="JGD246" s="242"/>
      <c r="JGE246" s="242"/>
      <c r="JGF246" s="242"/>
      <c r="JGG246" s="242"/>
      <c r="JGH246" s="242"/>
      <c r="JGI246" s="242"/>
      <c r="JGJ246" s="242"/>
      <c r="JGK246" s="242"/>
      <c r="JGL246" s="242"/>
      <c r="JGM246" s="242"/>
      <c r="JGN246" s="242"/>
      <c r="JGO246" s="242"/>
      <c r="JGP246" s="242"/>
      <c r="JGQ246" s="242"/>
      <c r="JGR246" s="242"/>
      <c r="JGS246" s="242"/>
      <c r="JGT246" s="242"/>
      <c r="JGU246" s="242"/>
      <c r="JGV246" s="242"/>
      <c r="JGW246" s="242"/>
      <c r="JGX246" s="242"/>
      <c r="JGY246" s="242"/>
      <c r="JGZ246" s="242"/>
      <c r="JHA246" s="242"/>
      <c r="JHB246" s="242"/>
      <c r="JHC246" s="242"/>
      <c r="JHD246" s="242"/>
      <c r="JHE246" s="242"/>
      <c r="JHF246" s="242"/>
      <c r="JHG246" s="242"/>
      <c r="JHH246" s="242"/>
      <c r="JHI246" s="242"/>
      <c r="JHJ246" s="242"/>
      <c r="JHK246" s="242"/>
      <c r="JHL246" s="242"/>
      <c r="JHM246" s="242"/>
      <c r="JHN246" s="242"/>
      <c r="JHO246" s="242"/>
      <c r="JHP246" s="242"/>
      <c r="JHQ246" s="242"/>
      <c r="JHR246" s="242"/>
      <c r="JHS246" s="242"/>
      <c r="JHT246" s="242"/>
      <c r="JHU246" s="242"/>
      <c r="JHV246" s="242"/>
      <c r="JHW246" s="242"/>
      <c r="JHX246" s="242"/>
      <c r="JHY246" s="242"/>
      <c r="JHZ246" s="242"/>
      <c r="JIA246" s="242"/>
      <c r="JIB246" s="242"/>
      <c r="JIC246" s="242"/>
      <c r="JID246" s="242"/>
      <c r="JIE246" s="242"/>
      <c r="JIF246" s="242"/>
      <c r="JIG246" s="242"/>
      <c r="JIH246" s="242"/>
      <c r="JII246" s="242"/>
      <c r="JIJ246" s="242"/>
      <c r="JIK246" s="242"/>
      <c r="JIL246" s="242"/>
      <c r="JIM246" s="242"/>
      <c r="JIN246" s="242"/>
      <c r="JIO246" s="242"/>
      <c r="JIP246" s="242"/>
      <c r="JIQ246" s="242"/>
      <c r="JIR246" s="242"/>
      <c r="JIS246" s="242"/>
      <c r="JIT246" s="242"/>
      <c r="JIU246" s="242"/>
      <c r="JIV246" s="242"/>
      <c r="JIW246" s="242"/>
      <c r="JIX246" s="242"/>
      <c r="JIY246" s="242"/>
      <c r="JIZ246" s="242"/>
      <c r="JJA246" s="242"/>
      <c r="JJB246" s="242"/>
      <c r="JJC246" s="242"/>
      <c r="JJD246" s="242"/>
      <c r="JJE246" s="242"/>
      <c r="JJF246" s="242"/>
      <c r="JJG246" s="242"/>
      <c r="JJH246" s="242"/>
      <c r="JJI246" s="242"/>
      <c r="JJJ246" s="242"/>
      <c r="JJK246" s="242"/>
      <c r="JJL246" s="242"/>
      <c r="JJM246" s="242"/>
      <c r="JJN246" s="242"/>
      <c r="JJO246" s="242"/>
      <c r="JJP246" s="242"/>
      <c r="JJQ246" s="242"/>
      <c r="JJR246" s="242"/>
      <c r="JJS246" s="242"/>
      <c r="JJT246" s="242"/>
      <c r="JJU246" s="242"/>
      <c r="JJV246" s="242"/>
      <c r="JJW246" s="242"/>
      <c r="JJX246" s="242"/>
      <c r="JJY246" s="242"/>
      <c r="JJZ246" s="242"/>
      <c r="JKA246" s="242"/>
      <c r="JKB246" s="242"/>
      <c r="JKC246" s="242"/>
      <c r="JKD246" s="242"/>
      <c r="JKE246" s="242"/>
      <c r="JKF246" s="242"/>
      <c r="JKG246" s="242"/>
      <c r="JKH246" s="242"/>
      <c r="JKI246" s="242"/>
      <c r="JKJ246" s="242"/>
      <c r="JKK246" s="242"/>
      <c r="JKL246" s="242"/>
      <c r="JKM246" s="242"/>
      <c r="JKN246" s="242"/>
      <c r="JKO246" s="242"/>
      <c r="JKP246" s="242"/>
      <c r="JKQ246" s="242"/>
      <c r="JKR246" s="242"/>
      <c r="JKS246" s="242"/>
      <c r="JKT246" s="242"/>
      <c r="JKU246" s="242"/>
      <c r="JKV246" s="242"/>
      <c r="JKW246" s="242"/>
      <c r="JKX246" s="242"/>
      <c r="JKY246" s="242"/>
      <c r="JKZ246" s="242"/>
      <c r="JLA246" s="242"/>
      <c r="JLB246" s="242"/>
      <c r="JLC246" s="242"/>
      <c r="JLD246" s="242"/>
      <c r="JLE246" s="242"/>
      <c r="JLF246" s="242"/>
      <c r="JLG246" s="242"/>
      <c r="JLH246" s="242"/>
      <c r="JLI246" s="242"/>
      <c r="JLJ246" s="242"/>
      <c r="JLK246" s="242"/>
      <c r="JLL246" s="242"/>
      <c r="JLM246" s="242"/>
      <c r="JLN246" s="242"/>
      <c r="JLO246" s="242"/>
      <c r="JLP246" s="242"/>
      <c r="JLQ246" s="242"/>
      <c r="JLR246" s="242"/>
      <c r="JLS246" s="242"/>
      <c r="JLT246" s="242"/>
      <c r="JLU246" s="242"/>
      <c r="JLV246" s="242"/>
      <c r="JLW246" s="242"/>
      <c r="JLX246" s="242"/>
      <c r="JLY246" s="242"/>
      <c r="JLZ246" s="242"/>
      <c r="JMA246" s="242"/>
      <c r="JMB246" s="242"/>
      <c r="JMC246" s="242"/>
      <c r="JMD246" s="242"/>
      <c r="JME246" s="242"/>
      <c r="JMF246" s="242"/>
      <c r="JMG246" s="242"/>
      <c r="JMH246" s="242"/>
      <c r="JMI246" s="242"/>
      <c r="JMJ246" s="242"/>
      <c r="JMK246" s="242"/>
      <c r="JML246" s="242"/>
      <c r="JMM246" s="242"/>
      <c r="JMN246" s="242"/>
      <c r="JMO246" s="242"/>
      <c r="JMP246" s="242"/>
      <c r="JMQ246" s="242"/>
      <c r="JMR246" s="242"/>
      <c r="JMS246" s="242"/>
      <c r="JMT246" s="242"/>
      <c r="JMU246" s="242"/>
      <c r="JMV246" s="242"/>
      <c r="JMW246" s="242"/>
      <c r="JMX246" s="242"/>
      <c r="JMY246" s="242"/>
      <c r="JMZ246" s="242"/>
      <c r="JNA246" s="242"/>
      <c r="JNB246" s="242"/>
      <c r="JNC246" s="242"/>
      <c r="JND246" s="242"/>
      <c r="JNE246" s="242"/>
      <c r="JNF246" s="242"/>
      <c r="JNG246" s="242"/>
      <c r="JNH246" s="242"/>
      <c r="JNI246" s="242"/>
      <c r="JNJ246" s="242"/>
      <c r="JNK246" s="242"/>
      <c r="JNL246" s="242"/>
      <c r="JNM246" s="242"/>
      <c r="JNN246" s="242"/>
      <c r="JNO246" s="242"/>
      <c r="JNP246" s="242"/>
      <c r="JNQ246" s="242"/>
      <c r="JNR246" s="242"/>
      <c r="JNS246" s="242"/>
      <c r="JNT246" s="242"/>
      <c r="JNU246" s="242"/>
      <c r="JNV246" s="242"/>
      <c r="JNW246" s="242"/>
      <c r="JNX246" s="242"/>
      <c r="JNY246" s="242"/>
      <c r="JNZ246" s="242"/>
      <c r="JOA246" s="242"/>
      <c r="JOB246" s="242"/>
      <c r="JOC246" s="242"/>
      <c r="JOD246" s="242"/>
      <c r="JOE246" s="242"/>
      <c r="JOF246" s="242"/>
      <c r="JOG246" s="242"/>
      <c r="JOH246" s="242"/>
      <c r="JOI246" s="242"/>
      <c r="JOJ246" s="242"/>
      <c r="JOK246" s="242"/>
      <c r="JOL246" s="242"/>
      <c r="JOM246" s="242"/>
      <c r="JON246" s="242"/>
      <c r="JOO246" s="242"/>
      <c r="JOP246" s="242"/>
      <c r="JOQ246" s="242"/>
      <c r="JOR246" s="242"/>
      <c r="JOS246" s="242"/>
      <c r="JOT246" s="242"/>
      <c r="JOU246" s="242"/>
      <c r="JOV246" s="242"/>
      <c r="JOW246" s="242"/>
      <c r="JOX246" s="242"/>
      <c r="JOY246" s="242"/>
      <c r="JOZ246" s="242"/>
      <c r="JPA246" s="242"/>
      <c r="JPB246" s="242"/>
      <c r="JPC246" s="242"/>
      <c r="JPD246" s="242"/>
      <c r="JPE246" s="242"/>
      <c r="JPF246" s="242"/>
      <c r="JPG246" s="242"/>
      <c r="JPH246" s="242"/>
      <c r="JPI246" s="242"/>
      <c r="JPJ246" s="242"/>
      <c r="JPK246" s="242"/>
      <c r="JPL246" s="242"/>
      <c r="JPM246" s="242"/>
      <c r="JPN246" s="242"/>
      <c r="JPO246" s="242"/>
      <c r="JPP246" s="242"/>
      <c r="JPQ246" s="242"/>
      <c r="JPR246" s="242"/>
      <c r="JPS246" s="242"/>
      <c r="JPT246" s="242"/>
      <c r="JPU246" s="242"/>
      <c r="JPV246" s="242"/>
      <c r="JPW246" s="242"/>
      <c r="JPX246" s="242"/>
      <c r="JPY246" s="242"/>
      <c r="JPZ246" s="242"/>
      <c r="JQA246" s="242"/>
      <c r="JQB246" s="242"/>
      <c r="JQC246" s="242"/>
      <c r="JQD246" s="242"/>
      <c r="JQE246" s="242"/>
      <c r="JQF246" s="242"/>
      <c r="JQG246" s="242"/>
      <c r="JQH246" s="242"/>
      <c r="JQI246" s="242"/>
      <c r="JQJ246" s="242"/>
      <c r="JQK246" s="242"/>
      <c r="JQL246" s="242"/>
      <c r="JQM246" s="242"/>
      <c r="JQN246" s="242"/>
      <c r="JQO246" s="242"/>
      <c r="JQP246" s="242"/>
      <c r="JQQ246" s="242"/>
      <c r="JQR246" s="242"/>
      <c r="JQS246" s="242"/>
      <c r="JQT246" s="242"/>
      <c r="JQU246" s="242"/>
      <c r="JQV246" s="242"/>
      <c r="JQW246" s="242"/>
      <c r="JQX246" s="242"/>
      <c r="JQY246" s="242"/>
      <c r="JQZ246" s="242"/>
      <c r="JRA246" s="242"/>
      <c r="JRB246" s="242"/>
      <c r="JRC246" s="242"/>
      <c r="JRD246" s="242"/>
      <c r="JRE246" s="242"/>
      <c r="JRF246" s="242"/>
      <c r="JRG246" s="242"/>
      <c r="JRH246" s="242"/>
      <c r="JRI246" s="242"/>
      <c r="JRJ246" s="242"/>
      <c r="JRK246" s="242"/>
      <c r="JRL246" s="242"/>
      <c r="JRM246" s="242"/>
      <c r="JRN246" s="242"/>
      <c r="JRO246" s="242"/>
      <c r="JRP246" s="242"/>
      <c r="JRQ246" s="242"/>
      <c r="JRR246" s="242"/>
      <c r="JRS246" s="242"/>
      <c r="JRT246" s="242"/>
      <c r="JRU246" s="242"/>
      <c r="JRV246" s="242"/>
      <c r="JRW246" s="242"/>
      <c r="JRX246" s="242"/>
      <c r="JRY246" s="242"/>
      <c r="JRZ246" s="242"/>
      <c r="JSA246" s="242"/>
      <c r="JSB246" s="242"/>
      <c r="JSC246" s="242"/>
      <c r="JSD246" s="242"/>
      <c r="JSE246" s="242"/>
      <c r="JSF246" s="242"/>
      <c r="JSG246" s="242"/>
      <c r="JSH246" s="242"/>
      <c r="JSI246" s="242"/>
      <c r="JSJ246" s="242"/>
      <c r="JSK246" s="242"/>
      <c r="JSL246" s="242"/>
      <c r="JSM246" s="242"/>
      <c r="JSN246" s="242"/>
      <c r="JSO246" s="242"/>
      <c r="JSP246" s="242"/>
      <c r="JSQ246" s="242"/>
      <c r="JSR246" s="242"/>
      <c r="JSS246" s="242"/>
      <c r="JST246" s="242"/>
      <c r="JSU246" s="242"/>
      <c r="JSV246" s="242"/>
      <c r="JSW246" s="242"/>
      <c r="JSX246" s="242"/>
      <c r="JSY246" s="242"/>
      <c r="JSZ246" s="242"/>
      <c r="JTA246" s="242"/>
      <c r="JTB246" s="242"/>
      <c r="JTC246" s="242"/>
      <c r="JTD246" s="242"/>
      <c r="JTE246" s="242"/>
      <c r="JTF246" s="242"/>
      <c r="JTG246" s="242"/>
      <c r="JTH246" s="242"/>
      <c r="JTI246" s="242"/>
      <c r="JTJ246" s="242"/>
      <c r="JTK246" s="242"/>
      <c r="JTL246" s="242"/>
      <c r="JTM246" s="242"/>
      <c r="JTN246" s="242"/>
      <c r="JTO246" s="242"/>
      <c r="JTP246" s="242"/>
      <c r="JTQ246" s="242"/>
      <c r="JTR246" s="242"/>
      <c r="JTS246" s="242"/>
      <c r="JTT246" s="242"/>
      <c r="JTU246" s="242"/>
      <c r="JTV246" s="242"/>
      <c r="JTW246" s="242"/>
      <c r="JTX246" s="242"/>
      <c r="JTY246" s="242"/>
      <c r="JTZ246" s="242"/>
      <c r="JUA246" s="242"/>
      <c r="JUB246" s="242"/>
      <c r="JUC246" s="242"/>
      <c r="JUD246" s="242"/>
      <c r="JUE246" s="242"/>
      <c r="JUF246" s="242"/>
      <c r="JUG246" s="242"/>
      <c r="JUH246" s="242"/>
      <c r="JUI246" s="242"/>
      <c r="JUJ246" s="242"/>
      <c r="JUK246" s="242"/>
      <c r="JUL246" s="242"/>
      <c r="JUM246" s="242"/>
      <c r="JUN246" s="242"/>
      <c r="JUO246" s="242"/>
      <c r="JUP246" s="242"/>
      <c r="JUQ246" s="242"/>
      <c r="JUR246" s="242"/>
      <c r="JUS246" s="242"/>
      <c r="JUT246" s="242"/>
      <c r="JUU246" s="242"/>
      <c r="JUV246" s="242"/>
      <c r="JUW246" s="242"/>
      <c r="JUX246" s="242"/>
      <c r="JUY246" s="242"/>
      <c r="JUZ246" s="242"/>
      <c r="JVA246" s="242"/>
      <c r="JVB246" s="242"/>
      <c r="JVC246" s="242"/>
      <c r="JVD246" s="242"/>
      <c r="JVE246" s="242"/>
      <c r="JVF246" s="242"/>
      <c r="JVG246" s="242"/>
      <c r="JVH246" s="242"/>
      <c r="JVI246" s="242"/>
      <c r="JVJ246" s="242"/>
      <c r="JVK246" s="242"/>
      <c r="JVL246" s="242"/>
      <c r="JVM246" s="242"/>
      <c r="JVN246" s="242"/>
      <c r="JVO246" s="242"/>
      <c r="JVP246" s="242"/>
      <c r="JVQ246" s="242"/>
      <c r="JVR246" s="242"/>
      <c r="JVS246" s="242"/>
      <c r="JVT246" s="242"/>
      <c r="JVU246" s="242"/>
      <c r="JVV246" s="242"/>
      <c r="JVW246" s="242"/>
      <c r="JVX246" s="242"/>
      <c r="JVY246" s="242"/>
      <c r="JVZ246" s="242"/>
      <c r="JWA246" s="242"/>
      <c r="JWB246" s="242"/>
      <c r="JWC246" s="242"/>
      <c r="JWD246" s="242"/>
      <c r="JWE246" s="242"/>
      <c r="JWF246" s="242"/>
      <c r="JWG246" s="242"/>
      <c r="JWH246" s="242"/>
      <c r="JWI246" s="242"/>
      <c r="JWJ246" s="242"/>
      <c r="JWK246" s="242"/>
      <c r="JWL246" s="242"/>
      <c r="JWM246" s="242"/>
      <c r="JWN246" s="242"/>
      <c r="JWO246" s="242"/>
      <c r="JWP246" s="242"/>
      <c r="JWQ246" s="242"/>
      <c r="JWR246" s="242"/>
      <c r="JWS246" s="242"/>
      <c r="JWT246" s="242"/>
      <c r="JWU246" s="242"/>
      <c r="JWV246" s="242"/>
      <c r="JWW246" s="242"/>
      <c r="JWX246" s="242"/>
      <c r="JWY246" s="242"/>
      <c r="JWZ246" s="242"/>
      <c r="JXA246" s="242"/>
      <c r="JXB246" s="242"/>
      <c r="JXC246" s="242"/>
      <c r="JXD246" s="242"/>
      <c r="JXE246" s="242"/>
      <c r="JXF246" s="242"/>
      <c r="JXG246" s="242"/>
      <c r="JXH246" s="242"/>
      <c r="JXI246" s="242"/>
      <c r="JXJ246" s="242"/>
      <c r="JXK246" s="242"/>
      <c r="JXL246" s="242"/>
      <c r="JXM246" s="242"/>
      <c r="JXN246" s="242"/>
      <c r="JXO246" s="242"/>
      <c r="JXP246" s="242"/>
      <c r="JXQ246" s="242"/>
      <c r="JXR246" s="242"/>
      <c r="JXS246" s="242"/>
      <c r="JXT246" s="242"/>
      <c r="JXU246" s="242"/>
      <c r="JXV246" s="242"/>
      <c r="JXW246" s="242"/>
      <c r="JXX246" s="242"/>
      <c r="JXY246" s="242"/>
      <c r="JXZ246" s="242"/>
      <c r="JYA246" s="242"/>
      <c r="JYB246" s="242"/>
      <c r="JYC246" s="242"/>
      <c r="JYD246" s="242"/>
      <c r="JYE246" s="242"/>
      <c r="JYF246" s="242"/>
      <c r="JYG246" s="242"/>
      <c r="JYH246" s="242"/>
      <c r="JYI246" s="242"/>
      <c r="JYJ246" s="242"/>
      <c r="JYK246" s="242"/>
      <c r="JYL246" s="242"/>
      <c r="JYM246" s="242"/>
      <c r="JYN246" s="242"/>
      <c r="JYO246" s="242"/>
      <c r="JYP246" s="242"/>
      <c r="JYQ246" s="242"/>
      <c r="JYR246" s="242"/>
      <c r="JYS246" s="242"/>
      <c r="JYT246" s="242"/>
      <c r="JYU246" s="242"/>
      <c r="JYV246" s="242"/>
      <c r="JYW246" s="242"/>
      <c r="JYX246" s="242"/>
      <c r="JYY246" s="242"/>
      <c r="JYZ246" s="242"/>
      <c r="JZA246" s="242"/>
      <c r="JZB246" s="242"/>
      <c r="JZC246" s="242"/>
      <c r="JZD246" s="242"/>
      <c r="JZE246" s="242"/>
      <c r="JZF246" s="242"/>
      <c r="JZG246" s="242"/>
      <c r="JZH246" s="242"/>
      <c r="JZI246" s="242"/>
      <c r="JZJ246" s="242"/>
      <c r="JZK246" s="242"/>
      <c r="JZL246" s="242"/>
      <c r="JZM246" s="242"/>
      <c r="JZN246" s="242"/>
      <c r="JZO246" s="242"/>
      <c r="JZP246" s="242"/>
      <c r="JZQ246" s="242"/>
      <c r="JZR246" s="242"/>
      <c r="JZS246" s="242"/>
      <c r="JZT246" s="242"/>
      <c r="JZU246" s="242"/>
      <c r="JZV246" s="242"/>
      <c r="JZW246" s="242"/>
      <c r="JZX246" s="242"/>
      <c r="JZY246" s="242"/>
      <c r="JZZ246" s="242"/>
      <c r="KAA246" s="242"/>
      <c r="KAB246" s="242"/>
      <c r="KAC246" s="242"/>
      <c r="KAD246" s="242"/>
      <c r="KAE246" s="242"/>
      <c r="KAF246" s="242"/>
      <c r="KAG246" s="242"/>
      <c r="KAH246" s="242"/>
      <c r="KAI246" s="242"/>
      <c r="KAJ246" s="242"/>
      <c r="KAK246" s="242"/>
      <c r="KAL246" s="242"/>
      <c r="KAM246" s="242"/>
      <c r="KAN246" s="242"/>
      <c r="KAO246" s="242"/>
      <c r="KAP246" s="242"/>
      <c r="KAQ246" s="242"/>
      <c r="KAR246" s="242"/>
      <c r="KAS246" s="242"/>
      <c r="KAT246" s="242"/>
      <c r="KAU246" s="242"/>
      <c r="KAV246" s="242"/>
      <c r="KAW246" s="242"/>
      <c r="KAX246" s="242"/>
      <c r="KAY246" s="242"/>
      <c r="KAZ246" s="242"/>
      <c r="KBA246" s="242"/>
      <c r="KBB246" s="242"/>
      <c r="KBC246" s="242"/>
      <c r="KBD246" s="242"/>
      <c r="KBE246" s="242"/>
      <c r="KBF246" s="242"/>
      <c r="KBG246" s="242"/>
      <c r="KBH246" s="242"/>
      <c r="KBI246" s="242"/>
      <c r="KBJ246" s="242"/>
      <c r="KBK246" s="242"/>
      <c r="KBL246" s="242"/>
      <c r="KBM246" s="242"/>
      <c r="KBN246" s="242"/>
      <c r="KBO246" s="242"/>
      <c r="KBP246" s="242"/>
      <c r="KBQ246" s="242"/>
      <c r="KBR246" s="242"/>
      <c r="KBS246" s="242"/>
      <c r="KBT246" s="242"/>
      <c r="KBU246" s="242"/>
      <c r="KBV246" s="242"/>
      <c r="KBW246" s="242"/>
      <c r="KBX246" s="242"/>
      <c r="KBY246" s="242"/>
      <c r="KBZ246" s="242"/>
      <c r="KCA246" s="242"/>
      <c r="KCB246" s="242"/>
      <c r="KCC246" s="242"/>
      <c r="KCD246" s="242"/>
      <c r="KCE246" s="242"/>
      <c r="KCF246" s="242"/>
      <c r="KCG246" s="242"/>
      <c r="KCH246" s="242"/>
      <c r="KCI246" s="242"/>
      <c r="KCJ246" s="242"/>
      <c r="KCK246" s="242"/>
      <c r="KCL246" s="242"/>
      <c r="KCM246" s="242"/>
      <c r="KCN246" s="242"/>
      <c r="KCO246" s="242"/>
      <c r="KCP246" s="242"/>
      <c r="KCQ246" s="242"/>
      <c r="KCR246" s="242"/>
      <c r="KCS246" s="242"/>
      <c r="KCT246" s="242"/>
      <c r="KCU246" s="242"/>
      <c r="KCV246" s="242"/>
      <c r="KCW246" s="242"/>
      <c r="KCX246" s="242"/>
      <c r="KCY246" s="242"/>
      <c r="KCZ246" s="242"/>
      <c r="KDA246" s="242"/>
      <c r="KDB246" s="242"/>
      <c r="KDC246" s="242"/>
      <c r="KDD246" s="242"/>
      <c r="KDE246" s="242"/>
      <c r="KDF246" s="242"/>
      <c r="KDG246" s="242"/>
      <c r="KDH246" s="242"/>
      <c r="KDI246" s="242"/>
      <c r="KDJ246" s="242"/>
      <c r="KDK246" s="242"/>
      <c r="KDL246" s="242"/>
      <c r="KDM246" s="242"/>
      <c r="KDN246" s="242"/>
      <c r="KDO246" s="242"/>
      <c r="KDP246" s="242"/>
      <c r="KDQ246" s="242"/>
      <c r="KDR246" s="242"/>
      <c r="KDS246" s="242"/>
      <c r="KDT246" s="242"/>
      <c r="KDU246" s="242"/>
      <c r="KDV246" s="242"/>
      <c r="KDW246" s="242"/>
      <c r="KDX246" s="242"/>
      <c r="KDY246" s="242"/>
      <c r="KDZ246" s="242"/>
      <c r="KEA246" s="242"/>
      <c r="KEB246" s="242"/>
      <c r="KEC246" s="242"/>
      <c r="KED246" s="242"/>
      <c r="KEE246" s="242"/>
      <c r="KEF246" s="242"/>
      <c r="KEG246" s="242"/>
      <c r="KEH246" s="242"/>
      <c r="KEI246" s="242"/>
      <c r="KEJ246" s="242"/>
      <c r="KEK246" s="242"/>
      <c r="KEL246" s="242"/>
      <c r="KEM246" s="242"/>
      <c r="KEN246" s="242"/>
      <c r="KEO246" s="242"/>
      <c r="KEP246" s="242"/>
      <c r="KEQ246" s="242"/>
      <c r="KER246" s="242"/>
      <c r="KES246" s="242"/>
      <c r="KET246" s="242"/>
      <c r="KEU246" s="242"/>
      <c r="KEV246" s="242"/>
      <c r="KEW246" s="242"/>
      <c r="KEX246" s="242"/>
      <c r="KEY246" s="242"/>
      <c r="KEZ246" s="242"/>
      <c r="KFA246" s="242"/>
      <c r="KFB246" s="242"/>
      <c r="KFC246" s="242"/>
      <c r="KFD246" s="242"/>
      <c r="KFE246" s="242"/>
      <c r="KFF246" s="242"/>
      <c r="KFG246" s="242"/>
      <c r="KFH246" s="242"/>
      <c r="KFI246" s="242"/>
      <c r="KFJ246" s="242"/>
      <c r="KFK246" s="242"/>
      <c r="KFL246" s="242"/>
      <c r="KFM246" s="242"/>
      <c r="KFN246" s="242"/>
      <c r="KFO246" s="242"/>
      <c r="KFP246" s="242"/>
      <c r="KFQ246" s="242"/>
      <c r="KFR246" s="242"/>
      <c r="KFS246" s="242"/>
      <c r="KFT246" s="242"/>
      <c r="KFU246" s="242"/>
      <c r="KFV246" s="242"/>
      <c r="KFW246" s="242"/>
      <c r="KFX246" s="242"/>
      <c r="KFY246" s="242"/>
      <c r="KFZ246" s="242"/>
      <c r="KGA246" s="242"/>
      <c r="KGB246" s="242"/>
      <c r="KGC246" s="242"/>
      <c r="KGD246" s="242"/>
      <c r="KGE246" s="242"/>
      <c r="KGF246" s="242"/>
      <c r="KGG246" s="242"/>
      <c r="KGH246" s="242"/>
      <c r="KGI246" s="242"/>
      <c r="KGJ246" s="242"/>
      <c r="KGK246" s="242"/>
      <c r="KGL246" s="242"/>
      <c r="KGM246" s="242"/>
      <c r="KGN246" s="242"/>
      <c r="KGO246" s="242"/>
      <c r="KGP246" s="242"/>
      <c r="KGQ246" s="242"/>
      <c r="KGR246" s="242"/>
      <c r="KGS246" s="242"/>
      <c r="KGT246" s="242"/>
      <c r="KGU246" s="242"/>
      <c r="KGV246" s="242"/>
      <c r="KGW246" s="242"/>
      <c r="KGX246" s="242"/>
      <c r="KGY246" s="242"/>
      <c r="KGZ246" s="242"/>
      <c r="KHA246" s="242"/>
      <c r="KHB246" s="242"/>
      <c r="KHC246" s="242"/>
      <c r="KHD246" s="242"/>
      <c r="KHE246" s="242"/>
      <c r="KHF246" s="242"/>
      <c r="KHG246" s="242"/>
      <c r="KHH246" s="242"/>
      <c r="KHI246" s="242"/>
      <c r="KHJ246" s="242"/>
      <c r="KHK246" s="242"/>
      <c r="KHL246" s="242"/>
      <c r="KHM246" s="242"/>
      <c r="KHN246" s="242"/>
      <c r="KHO246" s="242"/>
      <c r="KHP246" s="242"/>
      <c r="KHQ246" s="242"/>
      <c r="KHR246" s="242"/>
      <c r="KHS246" s="242"/>
      <c r="KHT246" s="242"/>
      <c r="KHU246" s="242"/>
      <c r="KHV246" s="242"/>
      <c r="KHW246" s="242"/>
      <c r="KHX246" s="242"/>
      <c r="KHY246" s="242"/>
      <c r="KHZ246" s="242"/>
      <c r="KIA246" s="242"/>
      <c r="KIB246" s="242"/>
      <c r="KIC246" s="242"/>
      <c r="KID246" s="242"/>
      <c r="KIE246" s="242"/>
      <c r="KIF246" s="242"/>
      <c r="KIG246" s="242"/>
      <c r="KIH246" s="242"/>
      <c r="KII246" s="242"/>
      <c r="KIJ246" s="242"/>
      <c r="KIK246" s="242"/>
      <c r="KIL246" s="242"/>
      <c r="KIM246" s="242"/>
      <c r="KIN246" s="242"/>
      <c r="KIO246" s="242"/>
      <c r="KIP246" s="242"/>
      <c r="KIQ246" s="242"/>
      <c r="KIR246" s="242"/>
      <c r="KIS246" s="242"/>
      <c r="KIT246" s="242"/>
      <c r="KIU246" s="242"/>
      <c r="KIV246" s="242"/>
      <c r="KIW246" s="242"/>
      <c r="KIX246" s="242"/>
      <c r="KIY246" s="242"/>
      <c r="KIZ246" s="242"/>
      <c r="KJA246" s="242"/>
      <c r="KJB246" s="242"/>
      <c r="KJC246" s="242"/>
      <c r="KJD246" s="242"/>
      <c r="KJE246" s="242"/>
      <c r="KJF246" s="242"/>
      <c r="KJG246" s="242"/>
      <c r="KJH246" s="242"/>
      <c r="KJI246" s="242"/>
      <c r="KJJ246" s="242"/>
      <c r="KJK246" s="242"/>
      <c r="KJL246" s="242"/>
      <c r="KJM246" s="242"/>
      <c r="KJN246" s="242"/>
      <c r="KJO246" s="242"/>
      <c r="KJP246" s="242"/>
      <c r="KJQ246" s="242"/>
      <c r="KJR246" s="242"/>
      <c r="KJS246" s="242"/>
      <c r="KJT246" s="242"/>
      <c r="KJU246" s="242"/>
      <c r="KJV246" s="242"/>
      <c r="KJW246" s="242"/>
      <c r="KJX246" s="242"/>
      <c r="KJY246" s="242"/>
      <c r="KJZ246" s="242"/>
      <c r="KKA246" s="242"/>
      <c r="KKB246" s="242"/>
      <c r="KKC246" s="242"/>
      <c r="KKD246" s="242"/>
      <c r="KKE246" s="242"/>
      <c r="KKF246" s="242"/>
      <c r="KKG246" s="242"/>
      <c r="KKH246" s="242"/>
      <c r="KKI246" s="242"/>
      <c r="KKJ246" s="242"/>
      <c r="KKK246" s="242"/>
      <c r="KKL246" s="242"/>
      <c r="KKM246" s="242"/>
      <c r="KKN246" s="242"/>
      <c r="KKO246" s="242"/>
      <c r="KKP246" s="242"/>
      <c r="KKQ246" s="242"/>
      <c r="KKR246" s="242"/>
      <c r="KKS246" s="242"/>
      <c r="KKT246" s="242"/>
      <c r="KKU246" s="242"/>
      <c r="KKV246" s="242"/>
      <c r="KKW246" s="242"/>
      <c r="KKX246" s="242"/>
      <c r="KKY246" s="242"/>
      <c r="KKZ246" s="242"/>
      <c r="KLA246" s="242"/>
      <c r="KLB246" s="242"/>
      <c r="KLC246" s="242"/>
      <c r="KLD246" s="242"/>
      <c r="KLE246" s="242"/>
      <c r="KLF246" s="242"/>
      <c r="KLG246" s="242"/>
      <c r="KLH246" s="242"/>
      <c r="KLI246" s="242"/>
      <c r="KLJ246" s="242"/>
      <c r="KLK246" s="242"/>
      <c r="KLL246" s="242"/>
      <c r="KLM246" s="242"/>
      <c r="KLN246" s="242"/>
      <c r="KLO246" s="242"/>
      <c r="KLP246" s="242"/>
      <c r="KLQ246" s="242"/>
      <c r="KLR246" s="242"/>
      <c r="KLS246" s="242"/>
      <c r="KLT246" s="242"/>
      <c r="KLU246" s="242"/>
      <c r="KLV246" s="242"/>
      <c r="KLW246" s="242"/>
      <c r="KLX246" s="242"/>
      <c r="KLY246" s="242"/>
      <c r="KLZ246" s="242"/>
      <c r="KMA246" s="242"/>
      <c r="KMB246" s="242"/>
      <c r="KMC246" s="242"/>
      <c r="KMD246" s="242"/>
      <c r="KME246" s="242"/>
      <c r="KMF246" s="242"/>
      <c r="KMG246" s="242"/>
      <c r="KMH246" s="242"/>
      <c r="KMI246" s="242"/>
      <c r="KMJ246" s="242"/>
      <c r="KMK246" s="242"/>
      <c r="KML246" s="242"/>
      <c r="KMM246" s="242"/>
      <c r="KMN246" s="242"/>
      <c r="KMO246" s="242"/>
      <c r="KMP246" s="242"/>
      <c r="KMQ246" s="242"/>
      <c r="KMR246" s="242"/>
      <c r="KMS246" s="242"/>
      <c r="KMT246" s="242"/>
      <c r="KMU246" s="242"/>
      <c r="KMV246" s="242"/>
      <c r="KMW246" s="242"/>
      <c r="KMX246" s="242"/>
      <c r="KMY246" s="242"/>
      <c r="KMZ246" s="242"/>
      <c r="KNA246" s="242"/>
      <c r="KNB246" s="242"/>
      <c r="KNC246" s="242"/>
      <c r="KND246" s="242"/>
      <c r="KNE246" s="242"/>
      <c r="KNF246" s="242"/>
      <c r="KNG246" s="242"/>
      <c r="KNH246" s="242"/>
      <c r="KNI246" s="242"/>
      <c r="KNJ246" s="242"/>
      <c r="KNK246" s="242"/>
      <c r="KNL246" s="242"/>
      <c r="KNM246" s="242"/>
      <c r="KNN246" s="242"/>
      <c r="KNO246" s="242"/>
      <c r="KNP246" s="242"/>
      <c r="KNQ246" s="242"/>
      <c r="KNR246" s="242"/>
      <c r="KNS246" s="242"/>
      <c r="KNT246" s="242"/>
      <c r="KNU246" s="242"/>
      <c r="KNV246" s="242"/>
      <c r="KNW246" s="242"/>
      <c r="KNX246" s="242"/>
      <c r="KNY246" s="242"/>
      <c r="KNZ246" s="242"/>
      <c r="KOA246" s="242"/>
      <c r="KOB246" s="242"/>
      <c r="KOC246" s="242"/>
      <c r="KOD246" s="242"/>
      <c r="KOE246" s="242"/>
      <c r="KOF246" s="242"/>
      <c r="KOG246" s="242"/>
      <c r="KOH246" s="242"/>
      <c r="KOI246" s="242"/>
      <c r="KOJ246" s="242"/>
      <c r="KOK246" s="242"/>
      <c r="KOL246" s="242"/>
      <c r="KOM246" s="242"/>
      <c r="KON246" s="242"/>
      <c r="KOO246" s="242"/>
      <c r="KOP246" s="242"/>
      <c r="KOQ246" s="242"/>
      <c r="KOR246" s="242"/>
      <c r="KOS246" s="242"/>
      <c r="KOT246" s="242"/>
      <c r="KOU246" s="242"/>
      <c r="KOV246" s="242"/>
      <c r="KOW246" s="242"/>
      <c r="KOX246" s="242"/>
      <c r="KOY246" s="242"/>
      <c r="KOZ246" s="242"/>
      <c r="KPA246" s="242"/>
      <c r="KPB246" s="242"/>
      <c r="KPC246" s="242"/>
      <c r="KPD246" s="242"/>
      <c r="KPE246" s="242"/>
      <c r="KPF246" s="242"/>
      <c r="KPG246" s="242"/>
      <c r="KPH246" s="242"/>
      <c r="KPI246" s="242"/>
      <c r="KPJ246" s="242"/>
      <c r="KPK246" s="242"/>
      <c r="KPL246" s="242"/>
      <c r="KPM246" s="242"/>
      <c r="KPN246" s="242"/>
      <c r="KPO246" s="242"/>
      <c r="KPP246" s="242"/>
      <c r="KPQ246" s="242"/>
      <c r="KPR246" s="242"/>
      <c r="KPS246" s="242"/>
      <c r="KPT246" s="242"/>
      <c r="KPU246" s="242"/>
      <c r="KPV246" s="242"/>
      <c r="KPW246" s="242"/>
      <c r="KPX246" s="242"/>
      <c r="KPY246" s="242"/>
      <c r="KPZ246" s="242"/>
      <c r="KQA246" s="242"/>
      <c r="KQB246" s="242"/>
      <c r="KQC246" s="242"/>
      <c r="KQD246" s="242"/>
      <c r="KQE246" s="242"/>
      <c r="KQF246" s="242"/>
      <c r="KQG246" s="242"/>
      <c r="KQH246" s="242"/>
      <c r="KQI246" s="242"/>
      <c r="KQJ246" s="242"/>
      <c r="KQK246" s="242"/>
      <c r="KQL246" s="242"/>
      <c r="KQM246" s="242"/>
      <c r="KQN246" s="242"/>
      <c r="KQO246" s="242"/>
      <c r="KQP246" s="242"/>
      <c r="KQQ246" s="242"/>
      <c r="KQR246" s="242"/>
      <c r="KQS246" s="242"/>
      <c r="KQT246" s="242"/>
      <c r="KQU246" s="242"/>
      <c r="KQV246" s="242"/>
      <c r="KQW246" s="242"/>
      <c r="KQX246" s="242"/>
      <c r="KQY246" s="242"/>
      <c r="KQZ246" s="242"/>
      <c r="KRA246" s="242"/>
      <c r="KRB246" s="242"/>
      <c r="KRC246" s="242"/>
      <c r="KRD246" s="242"/>
      <c r="KRE246" s="242"/>
      <c r="KRF246" s="242"/>
      <c r="KRG246" s="242"/>
      <c r="KRH246" s="242"/>
      <c r="KRI246" s="242"/>
      <c r="KRJ246" s="242"/>
      <c r="KRK246" s="242"/>
      <c r="KRL246" s="242"/>
      <c r="KRM246" s="242"/>
      <c r="KRN246" s="242"/>
      <c r="KRO246" s="242"/>
      <c r="KRP246" s="242"/>
      <c r="KRQ246" s="242"/>
      <c r="KRR246" s="242"/>
      <c r="KRS246" s="242"/>
      <c r="KRT246" s="242"/>
      <c r="KRU246" s="242"/>
      <c r="KRV246" s="242"/>
      <c r="KRW246" s="242"/>
      <c r="KRX246" s="242"/>
      <c r="KRY246" s="242"/>
      <c r="KRZ246" s="242"/>
      <c r="KSA246" s="242"/>
      <c r="KSB246" s="242"/>
      <c r="KSC246" s="242"/>
      <c r="KSD246" s="242"/>
      <c r="KSE246" s="242"/>
      <c r="KSF246" s="242"/>
      <c r="KSG246" s="242"/>
      <c r="KSH246" s="242"/>
      <c r="KSI246" s="242"/>
      <c r="KSJ246" s="242"/>
      <c r="KSK246" s="242"/>
      <c r="KSL246" s="242"/>
      <c r="KSM246" s="242"/>
      <c r="KSN246" s="242"/>
      <c r="KSO246" s="242"/>
      <c r="KSP246" s="242"/>
      <c r="KSQ246" s="242"/>
      <c r="KSR246" s="242"/>
      <c r="KSS246" s="242"/>
      <c r="KST246" s="242"/>
      <c r="KSU246" s="242"/>
      <c r="KSV246" s="242"/>
      <c r="KSW246" s="242"/>
      <c r="KSX246" s="242"/>
      <c r="KSY246" s="242"/>
      <c r="KSZ246" s="242"/>
      <c r="KTA246" s="242"/>
      <c r="KTB246" s="242"/>
      <c r="KTC246" s="242"/>
      <c r="KTD246" s="242"/>
      <c r="KTE246" s="242"/>
      <c r="KTF246" s="242"/>
      <c r="KTG246" s="242"/>
      <c r="KTH246" s="242"/>
      <c r="KTI246" s="242"/>
      <c r="KTJ246" s="242"/>
      <c r="KTK246" s="242"/>
      <c r="KTL246" s="242"/>
      <c r="KTM246" s="242"/>
      <c r="KTN246" s="242"/>
      <c r="KTO246" s="242"/>
      <c r="KTP246" s="242"/>
      <c r="KTQ246" s="242"/>
      <c r="KTR246" s="242"/>
      <c r="KTS246" s="242"/>
      <c r="KTT246" s="242"/>
      <c r="KTU246" s="242"/>
      <c r="KTV246" s="242"/>
      <c r="KTW246" s="242"/>
      <c r="KTX246" s="242"/>
      <c r="KTY246" s="242"/>
      <c r="KTZ246" s="242"/>
      <c r="KUA246" s="242"/>
      <c r="KUB246" s="242"/>
      <c r="KUC246" s="242"/>
      <c r="KUD246" s="242"/>
      <c r="KUE246" s="242"/>
      <c r="KUF246" s="242"/>
      <c r="KUG246" s="242"/>
      <c r="KUH246" s="242"/>
      <c r="KUI246" s="242"/>
      <c r="KUJ246" s="242"/>
      <c r="KUK246" s="242"/>
      <c r="KUL246" s="242"/>
      <c r="KUM246" s="242"/>
      <c r="KUN246" s="242"/>
      <c r="KUO246" s="242"/>
      <c r="KUP246" s="242"/>
      <c r="KUQ246" s="242"/>
      <c r="KUR246" s="242"/>
      <c r="KUS246" s="242"/>
      <c r="KUT246" s="242"/>
      <c r="KUU246" s="242"/>
      <c r="KUV246" s="242"/>
      <c r="KUW246" s="242"/>
      <c r="KUX246" s="242"/>
      <c r="KUY246" s="242"/>
      <c r="KUZ246" s="242"/>
      <c r="KVA246" s="242"/>
      <c r="KVB246" s="242"/>
      <c r="KVC246" s="242"/>
      <c r="KVD246" s="242"/>
      <c r="KVE246" s="242"/>
      <c r="KVF246" s="242"/>
      <c r="KVG246" s="242"/>
      <c r="KVH246" s="242"/>
      <c r="KVI246" s="242"/>
      <c r="KVJ246" s="242"/>
      <c r="KVK246" s="242"/>
      <c r="KVL246" s="242"/>
      <c r="KVM246" s="242"/>
      <c r="KVN246" s="242"/>
      <c r="KVO246" s="242"/>
      <c r="KVP246" s="242"/>
      <c r="KVQ246" s="242"/>
      <c r="KVR246" s="242"/>
      <c r="KVS246" s="242"/>
      <c r="KVT246" s="242"/>
      <c r="KVU246" s="242"/>
      <c r="KVV246" s="242"/>
      <c r="KVW246" s="242"/>
      <c r="KVX246" s="242"/>
      <c r="KVY246" s="242"/>
      <c r="KVZ246" s="242"/>
      <c r="KWA246" s="242"/>
      <c r="KWB246" s="242"/>
      <c r="KWC246" s="242"/>
      <c r="KWD246" s="242"/>
      <c r="KWE246" s="242"/>
      <c r="KWF246" s="242"/>
      <c r="KWG246" s="242"/>
      <c r="KWH246" s="242"/>
      <c r="KWI246" s="242"/>
      <c r="KWJ246" s="242"/>
      <c r="KWK246" s="242"/>
      <c r="KWL246" s="242"/>
      <c r="KWM246" s="242"/>
      <c r="KWN246" s="242"/>
      <c r="KWO246" s="242"/>
      <c r="KWP246" s="242"/>
      <c r="KWQ246" s="242"/>
      <c r="KWR246" s="242"/>
      <c r="KWS246" s="242"/>
      <c r="KWT246" s="242"/>
      <c r="KWU246" s="242"/>
      <c r="KWV246" s="242"/>
      <c r="KWW246" s="242"/>
      <c r="KWX246" s="242"/>
      <c r="KWY246" s="242"/>
      <c r="KWZ246" s="242"/>
      <c r="KXA246" s="242"/>
      <c r="KXB246" s="242"/>
      <c r="KXC246" s="242"/>
      <c r="KXD246" s="242"/>
      <c r="KXE246" s="242"/>
      <c r="KXF246" s="242"/>
      <c r="KXG246" s="242"/>
      <c r="KXH246" s="242"/>
      <c r="KXI246" s="242"/>
      <c r="KXJ246" s="242"/>
      <c r="KXK246" s="242"/>
      <c r="KXL246" s="242"/>
      <c r="KXM246" s="242"/>
      <c r="KXN246" s="242"/>
      <c r="KXO246" s="242"/>
      <c r="KXP246" s="242"/>
      <c r="KXQ246" s="242"/>
      <c r="KXR246" s="242"/>
      <c r="KXS246" s="242"/>
      <c r="KXT246" s="242"/>
      <c r="KXU246" s="242"/>
      <c r="KXV246" s="242"/>
      <c r="KXW246" s="242"/>
      <c r="KXX246" s="242"/>
      <c r="KXY246" s="242"/>
      <c r="KXZ246" s="242"/>
      <c r="KYA246" s="242"/>
      <c r="KYB246" s="242"/>
      <c r="KYC246" s="242"/>
      <c r="KYD246" s="242"/>
      <c r="KYE246" s="242"/>
      <c r="KYF246" s="242"/>
      <c r="KYG246" s="242"/>
      <c r="KYH246" s="242"/>
      <c r="KYI246" s="242"/>
      <c r="KYJ246" s="242"/>
      <c r="KYK246" s="242"/>
      <c r="KYL246" s="242"/>
      <c r="KYM246" s="242"/>
      <c r="KYN246" s="242"/>
      <c r="KYO246" s="242"/>
      <c r="KYP246" s="242"/>
      <c r="KYQ246" s="242"/>
      <c r="KYR246" s="242"/>
      <c r="KYS246" s="242"/>
      <c r="KYT246" s="242"/>
      <c r="KYU246" s="242"/>
      <c r="KYV246" s="242"/>
      <c r="KYW246" s="242"/>
      <c r="KYX246" s="242"/>
      <c r="KYY246" s="242"/>
      <c r="KYZ246" s="242"/>
      <c r="KZA246" s="242"/>
      <c r="KZB246" s="242"/>
      <c r="KZC246" s="242"/>
      <c r="KZD246" s="242"/>
      <c r="KZE246" s="242"/>
      <c r="KZF246" s="242"/>
      <c r="KZG246" s="242"/>
      <c r="KZH246" s="242"/>
      <c r="KZI246" s="242"/>
      <c r="KZJ246" s="242"/>
      <c r="KZK246" s="242"/>
      <c r="KZL246" s="242"/>
      <c r="KZM246" s="242"/>
      <c r="KZN246" s="242"/>
      <c r="KZO246" s="242"/>
      <c r="KZP246" s="242"/>
      <c r="KZQ246" s="242"/>
      <c r="KZR246" s="242"/>
      <c r="KZS246" s="242"/>
      <c r="KZT246" s="242"/>
      <c r="KZU246" s="242"/>
      <c r="KZV246" s="242"/>
      <c r="KZW246" s="242"/>
      <c r="KZX246" s="242"/>
      <c r="KZY246" s="242"/>
      <c r="KZZ246" s="242"/>
      <c r="LAA246" s="242"/>
      <c r="LAB246" s="242"/>
      <c r="LAC246" s="242"/>
      <c r="LAD246" s="242"/>
      <c r="LAE246" s="242"/>
      <c r="LAF246" s="242"/>
      <c r="LAG246" s="242"/>
      <c r="LAH246" s="242"/>
      <c r="LAI246" s="242"/>
      <c r="LAJ246" s="242"/>
      <c r="LAK246" s="242"/>
      <c r="LAL246" s="242"/>
      <c r="LAM246" s="242"/>
      <c r="LAN246" s="242"/>
      <c r="LAO246" s="242"/>
      <c r="LAP246" s="242"/>
      <c r="LAQ246" s="242"/>
      <c r="LAR246" s="242"/>
      <c r="LAS246" s="242"/>
      <c r="LAT246" s="242"/>
      <c r="LAU246" s="242"/>
      <c r="LAV246" s="242"/>
      <c r="LAW246" s="242"/>
      <c r="LAX246" s="242"/>
      <c r="LAY246" s="242"/>
      <c r="LAZ246" s="242"/>
      <c r="LBA246" s="242"/>
      <c r="LBB246" s="242"/>
      <c r="LBC246" s="242"/>
      <c r="LBD246" s="242"/>
      <c r="LBE246" s="242"/>
      <c r="LBF246" s="242"/>
      <c r="LBG246" s="242"/>
      <c r="LBH246" s="242"/>
      <c r="LBI246" s="242"/>
      <c r="LBJ246" s="242"/>
      <c r="LBK246" s="242"/>
      <c r="LBL246" s="242"/>
      <c r="LBM246" s="242"/>
      <c r="LBN246" s="242"/>
      <c r="LBO246" s="242"/>
      <c r="LBP246" s="242"/>
      <c r="LBQ246" s="242"/>
      <c r="LBR246" s="242"/>
      <c r="LBS246" s="242"/>
      <c r="LBT246" s="242"/>
      <c r="LBU246" s="242"/>
      <c r="LBV246" s="242"/>
      <c r="LBW246" s="242"/>
      <c r="LBX246" s="242"/>
      <c r="LBY246" s="242"/>
      <c r="LBZ246" s="242"/>
      <c r="LCA246" s="242"/>
      <c r="LCB246" s="242"/>
      <c r="LCC246" s="242"/>
      <c r="LCD246" s="242"/>
      <c r="LCE246" s="242"/>
      <c r="LCF246" s="242"/>
      <c r="LCG246" s="242"/>
      <c r="LCH246" s="242"/>
      <c r="LCI246" s="242"/>
      <c r="LCJ246" s="242"/>
      <c r="LCK246" s="242"/>
      <c r="LCL246" s="242"/>
      <c r="LCM246" s="242"/>
      <c r="LCN246" s="242"/>
      <c r="LCO246" s="242"/>
      <c r="LCP246" s="242"/>
      <c r="LCQ246" s="242"/>
      <c r="LCR246" s="242"/>
      <c r="LCS246" s="242"/>
      <c r="LCT246" s="242"/>
      <c r="LCU246" s="242"/>
      <c r="LCV246" s="242"/>
      <c r="LCW246" s="242"/>
      <c r="LCX246" s="242"/>
      <c r="LCY246" s="242"/>
      <c r="LCZ246" s="242"/>
      <c r="LDA246" s="242"/>
      <c r="LDB246" s="242"/>
      <c r="LDC246" s="242"/>
      <c r="LDD246" s="242"/>
      <c r="LDE246" s="242"/>
      <c r="LDF246" s="242"/>
      <c r="LDG246" s="242"/>
      <c r="LDH246" s="242"/>
      <c r="LDI246" s="242"/>
      <c r="LDJ246" s="242"/>
      <c r="LDK246" s="242"/>
      <c r="LDL246" s="242"/>
      <c r="LDM246" s="242"/>
      <c r="LDN246" s="242"/>
      <c r="LDO246" s="242"/>
      <c r="LDP246" s="242"/>
      <c r="LDQ246" s="242"/>
      <c r="LDR246" s="242"/>
      <c r="LDS246" s="242"/>
      <c r="LDT246" s="242"/>
      <c r="LDU246" s="242"/>
      <c r="LDV246" s="242"/>
      <c r="LDW246" s="242"/>
      <c r="LDX246" s="242"/>
      <c r="LDY246" s="242"/>
      <c r="LDZ246" s="242"/>
      <c r="LEA246" s="242"/>
      <c r="LEB246" s="242"/>
      <c r="LEC246" s="242"/>
      <c r="LED246" s="242"/>
      <c r="LEE246" s="242"/>
      <c r="LEF246" s="242"/>
      <c r="LEG246" s="242"/>
      <c r="LEH246" s="242"/>
      <c r="LEI246" s="242"/>
      <c r="LEJ246" s="242"/>
      <c r="LEK246" s="242"/>
      <c r="LEL246" s="242"/>
      <c r="LEM246" s="242"/>
      <c r="LEN246" s="242"/>
      <c r="LEO246" s="242"/>
      <c r="LEP246" s="242"/>
      <c r="LEQ246" s="242"/>
      <c r="LER246" s="242"/>
      <c r="LES246" s="242"/>
      <c r="LET246" s="242"/>
      <c r="LEU246" s="242"/>
      <c r="LEV246" s="242"/>
      <c r="LEW246" s="242"/>
      <c r="LEX246" s="242"/>
      <c r="LEY246" s="242"/>
      <c r="LEZ246" s="242"/>
      <c r="LFA246" s="242"/>
      <c r="LFB246" s="242"/>
      <c r="LFC246" s="242"/>
      <c r="LFD246" s="242"/>
      <c r="LFE246" s="242"/>
      <c r="LFF246" s="242"/>
      <c r="LFG246" s="242"/>
      <c r="LFH246" s="242"/>
      <c r="LFI246" s="242"/>
      <c r="LFJ246" s="242"/>
      <c r="LFK246" s="242"/>
      <c r="LFL246" s="242"/>
      <c r="LFM246" s="242"/>
      <c r="LFN246" s="242"/>
      <c r="LFO246" s="242"/>
      <c r="LFP246" s="242"/>
      <c r="LFQ246" s="242"/>
      <c r="LFR246" s="242"/>
      <c r="LFS246" s="242"/>
      <c r="LFT246" s="242"/>
      <c r="LFU246" s="242"/>
      <c r="LFV246" s="242"/>
      <c r="LFW246" s="242"/>
      <c r="LFX246" s="242"/>
      <c r="LFY246" s="242"/>
      <c r="LFZ246" s="242"/>
      <c r="LGA246" s="242"/>
      <c r="LGB246" s="242"/>
      <c r="LGC246" s="242"/>
      <c r="LGD246" s="242"/>
      <c r="LGE246" s="242"/>
      <c r="LGF246" s="242"/>
      <c r="LGG246" s="242"/>
      <c r="LGH246" s="242"/>
      <c r="LGI246" s="242"/>
      <c r="LGJ246" s="242"/>
      <c r="LGK246" s="242"/>
      <c r="LGL246" s="242"/>
      <c r="LGM246" s="242"/>
      <c r="LGN246" s="242"/>
      <c r="LGO246" s="242"/>
      <c r="LGP246" s="242"/>
      <c r="LGQ246" s="242"/>
      <c r="LGR246" s="242"/>
      <c r="LGS246" s="242"/>
      <c r="LGT246" s="242"/>
      <c r="LGU246" s="242"/>
      <c r="LGV246" s="242"/>
      <c r="LGW246" s="242"/>
      <c r="LGX246" s="242"/>
      <c r="LGY246" s="242"/>
      <c r="LGZ246" s="242"/>
      <c r="LHA246" s="242"/>
      <c r="LHB246" s="242"/>
      <c r="LHC246" s="242"/>
      <c r="LHD246" s="242"/>
      <c r="LHE246" s="242"/>
      <c r="LHF246" s="242"/>
      <c r="LHG246" s="242"/>
      <c r="LHH246" s="242"/>
      <c r="LHI246" s="242"/>
      <c r="LHJ246" s="242"/>
      <c r="LHK246" s="242"/>
      <c r="LHL246" s="242"/>
      <c r="LHM246" s="242"/>
      <c r="LHN246" s="242"/>
      <c r="LHO246" s="242"/>
      <c r="LHP246" s="242"/>
      <c r="LHQ246" s="242"/>
      <c r="LHR246" s="242"/>
      <c r="LHS246" s="242"/>
      <c r="LHT246" s="242"/>
      <c r="LHU246" s="242"/>
      <c r="LHV246" s="242"/>
      <c r="LHW246" s="242"/>
      <c r="LHX246" s="242"/>
      <c r="LHY246" s="242"/>
      <c r="LHZ246" s="242"/>
      <c r="LIA246" s="242"/>
      <c r="LIB246" s="242"/>
      <c r="LIC246" s="242"/>
      <c r="LID246" s="242"/>
      <c r="LIE246" s="242"/>
      <c r="LIF246" s="242"/>
      <c r="LIG246" s="242"/>
      <c r="LIH246" s="242"/>
      <c r="LII246" s="242"/>
      <c r="LIJ246" s="242"/>
      <c r="LIK246" s="242"/>
      <c r="LIL246" s="242"/>
      <c r="LIM246" s="242"/>
      <c r="LIN246" s="242"/>
      <c r="LIO246" s="242"/>
      <c r="LIP246" s="242"/>
      <c r="LIQ246" s="242"/>
      <c r="LIR246" s="242"/>
      <c r="LIS246" s="242"/>
      <c r="LIT246" s="242"/>
      <c r="LIU246" s="242"/>
      <c r="LIV246" s="242"/>
      <c r="LIW246" s="242"/>
      <c r="LIX246" s="242"/>
      <c r="LIY246" s="242"/>
      <c r="LIZ246" s="242"/>
      <c r="LJA246" s="242"/>
      <c r="LJB246" s="242"/>
      <c r="LJC246" s="242"/>
      <c r="LJD246" s="242"/>
      <c r="LJE246" s="242"/>
      <c r="LJF246" s="242"/>
      <c r="LJG246" s="242"/>
      <c r="LJH246" s="242"/>
      <c r="LJI246" s="242"/>
      <c r="LJJ246" s="242"/>
      <c r="LJK246" s="242"/>
      <c r="LJL246" s="242"/>
      <c r="LJM246" s="242"/>
      <c r="LJN246" s="242"/>
      <c r="LJO246" s="242"/>
      <c r="LJP246" s="242"/>
      <c r="LJQ246" s="242"/>
      <c r="LJR246" s="242"/>
      <c r="LJS246" s="242"/>
      <c r="LJT246" s="242"/>
      <c r="LJU246" s="242"/>
      <c r="LJV246" s="242"/>
      <c r="LJW246" s="242"/>
      <c r="LJX246" s="242"/>
      <c r="LJY246" s="242"/>
      <c r="LJZ246" s="242"/>
      <c r="LKA246" s="242"/>
      <c r="LKB246" s="242"/>
      <c r="LKC246" s="242"/>
      <c r="LKD246" s="242"/>
      <c r="LKE246" s="242"/>
      <c r="LKF246" s="242"/>
      <c r="LKG246" s="242"/>
      <c r="LKH246" s="242"/>
      <c r="LKI246" s="242"/>
      <c r="LKJ246" s="242"/>
      <c r="LKK246" s="242"/>
      <c r="LKL246" s="242"/>
      <c r="LKM246" s="242"/>
      <c r="LKN246" s="242"/>
      <c r="LKO246" s="242"/>
      <c r="LKP246" s="242"/>
      <c r="LKQ246" s="242"/>
      <c r="LKR246" s="242"/>
      <c r="LKS246" s="242"/>
      <c r="LKT246" s="242"/>
      <c r="LKU246" s="242"/>
      <c r="LKV246" s="242"/>
      <c r="LKW246" s="242"/>
      <c r="LKX246" s="242"/>
      <c r="LKY246" s="242"/>
      <c r="LKZ246" s="242"/>
      <c r="LLA246" s="242"/>
      <c r="LLB246" s="242"/>
      <c r="LLC246" s="242"/>
      <c r="LLD246" s="242"/>
      <c r="LLE246" s="242"/>
      <c r="LLF246" s="242"/>
      <c r="LLG246" s="242"/>
      <c r="LLH246" s="242"/>
      <c r="LLI246" s="242"/>
      <c r="LLJ246" s="242"/>
      <c r="LLK246" s="242"/>
      <c r="LLL246" s="242"/>
      <c r="LLM246" s="242"/>
      <c r="LLN246" s="242"/>
      <c r="LLO246" s="242"/>
      <c r="LLP246" s="242"/>
      <c r="LLQ246" s="242"/>
      <c r="LLR246" s="242"/>
      <c r="LLS246" s="242"/>
      <c r="LLT246" s="242"/>
      <c r="LLU246" s="242"/>
      <c r="LLV246" s="242"/>
      <c r="LLW246" s="242"/>
      <c r="LLX246" s="242"/>
      <c r="LLY246" s="242"/>
      <c r="LLZ246" s="242"/>
      <c r="LMA246" s="242"/>
      <c r="LMB246" s="242"/>
      <c r="LMC246" s="242"/>
      <c r="LMD246" s="242"/>
      <c r="LME246" s="242"/>
      <c r="LMF246" s="242"/>
      <c r="LMG246" s="242"/>
      <c r="LMH246" s="242"/>
      <c r="LMI246" s="242"/>
      <c r="LMJ246" s="242"/>
      <c r="LMK246" s="242"/>
      <c r="LML246" s="242"/>
      <c r="LMM246" s="242"/>
      <c r="LMN246" s="242"/>
      <c r="LMO246" s="242"/>
      <c r="LMP246" s="242"/>
      <c r="LMQ246" s="242"/>
      <c r="LMR246" s="242"/>
      <c r="LMS246" s="242"/>
      <c r="LMT246" s="242"/>
      <c r="LMU246" s="242"/>
      <c r="LMV246" s="242"/>
      <c r="LMW246" s="242"/>
      <c r="LMX246" s="242"/>
      <c r="LMY246" s="242"/>
      <c r="LMZ246" s="242"/>
      <c r="LNA246" s="242"/>
      <c r="LNB246" s="242"/>
      <c r="LNC246" s="242"/>
      <c r="LND246" s="242"/>
      <c r="LNE246" s="242"/>
      <c r="LNF246" s="242"/>
      <c r="LNG246" s="242"/>
      <c r="LNH246" s="242"/>
      <c r="LNI246" s="242"/>
      <c r="LNJ246" s="242"/>
      <c r="LNK246" s="242"/>
      <c r="LNL246" s="242"/>
      <c r="LNM246" s="242"/>
      <c r="LNN246" s="242"/>
      <c r="LNO246" s="242"/>
      <c r="LNP246" s="242"/>
      <c r="LNQ246" s="242"/>
      <c r="LNR246" s="242"/>
      <c r="LNS246" s="242"/>
      <c r="LNT246" s="242"/>
      <c r="LNU246" s="242"/>
      <c r="LNV246" s="242"/>
      <c r="LNW246" s="242"/>
      <c r="LNX246" s="242"/>
      <c r="LNY246" s="242"/>
      <c r="LNZ246" s="242"/>
      <c r="LOA246" s="242"/>
      <c r="LOB246" s="242"/>
      <c r="LOC246" s="242"/>
      <c r="LOD246" s="242"/>
      <c r="LOE246" s="242"/>
      <c r="LOF246" s="242"/>
      <c r="LOG246" s="242"/>
      <c r="LOH246" s="242"/>
      <c r="LOI246" s="242"/>
      <c r="LOJ246" s="242"/>
      <c r="LOK246" s="242"/>
      <c r="LOL246" s="242"/>
      <c r="LOM246" s="242"/>
      <c r="LON246" s="242"/>
      <c r="LOO246" s="242"/>
      <c r="LOP246" s="242"/>
      <c r="LOQ246" s="242"/>
      <c r="LOR246" s="242"/>
      <c r="LOS246" s="242"/>
      <c r="LOT246" s="242"/>
      <c r="LOU246" s="242"/>
      <c r="LOV246" s="242"/>
      <c r="LOW246" s="242"/>
      <c r="LOX246" s="242"/>
      <c r="LOY246" s="242"/>
      <c r="LOZ246" s="242"/>
      <c r="LPA246" s="242"/>
      <c r="LPB246" s="242"/>
      <c r="LPC246" s="242"/>
      <c r="LPD246" s="242"/>
      <c r="LPE246" s="242"/>
      <c r="LPF246" s="242"/>
      <c r="LPG246" s="242"/>
      <c r="LPH246" s="242"/>
      <c r="LPI246" s="242"/>
      <c r="LPJ246" s="242"/>
      <c r="LPK246" s="242"/>
      <c r="LPL246" s="242"/>
      <c r="LPM246" s="242"/>
      <c r="LPN246" s="242"/>
      <c r="LPO246" s="242"/>
      <c r="LPP246" s="242"/>
      <c r="LPQ246" s="242"/>
      <c r="LPR246" s="242"/>
      <c r="LPS246" s="242"/>
      <c r="LPT246" s="242"/>
      <c r="LPU246" s="242"/>
      <c r="LPV246" s="242"/>
      <c r="LPW246" s="242"/>
      <c r="LPX246" s="242"/>
      <c r="LPY246" s="242"/>
      <c r="LPZ246" s="242"/>
      <c r="LQA246" s="242"/>
      <c r="LQB246" s="242"/>
      <c r="LQC246" s="242"/>
      <c r="LQD246" s="242"/>
      <c r="LQE246" s="242"/>
      <c r="LQF246" s="242"/>
      <c r="LQG246" s="242"/>
      <c r="LQH246" s="242"/>
      <c r="LQI246" s="242"/>
      <c r="LQJ246" s="242"/>
      <c r="LQK246" s="242"/>
      <c r="LQL246" s="242"/>
      <c r="LQM246" s="242"/>
      <c r="LQN246" s="242"/>
      <c r="LQO246" s="242"/>
      <c r="LQP246" s="242"/>
      <c r="LQQ246" s="242"/>
      <c r="LQR246" s="242"/>
      <c r="LQS246" s="242"/>
      <c r="LQT246" s="242"/>
      <c r="LQU246" s="242"/>
      <c r="LQV246" s="242"/>
      <c r="LQW246" s="242"/>
      <c r="LQX246" s="242"/>
      <c r="LQY246" s="242"/>
      <c r="LQZ246" s="242"/>
      <c r="LRA246" s="242"/>
      <c r="LRB246" s="242"/>
      <c r="LRC246" s="242"/>
      <c r="LRD246" s="242"/>
      <c r="LRE246" s="242"/>
      <c r="LRF246" s="242"/>
      <c r="LRG246" s="242"/>
      <c r="LRH246" s="242"/>
      <c r="LRI246" s="242"/>
      <c r="LRJ246" s="242"/>
      <c r="LRK246" s="242"/>
      <c r="LRL246" s="242"/>
      <c r="LRM246" s="242"/>
      <c r="LRN246" s="242"/>
      <c r="LRO246" s="242"/>
      <c r="LRP246" s="242"/>
      <c r="LRQ246" s="242"/>
      <c r="LRR246" s="242"/>
      <c r="LRS246" s="242"/>
      <c r="LRT246" s="242"/>
      <c r="LRU246" s="242"/>
      <c r="LRV246" s="242"/>
      <c r="LRW246" s="242"/>
      <c r="LRX246" s="242"/>
      <c r="LRY246" s="242"/>
      <c r="LRZ246" s="242"/>
      <c r="LSA246" s="242"/>
      <c r="LSB246" s="242"/>
      <c r="LSC246" s="242"/>
      <c r="LSD246" s="242"/>
      <c r="LSE246" s="242"/>
      <c r="LSF246" s="242"/>
      <c r="LSG246" s="242"/>
      <c r="LSH246" s="242"/>
      <c r="LSI246" s="242"/>
      <c r="LSJ246" s="242"/>
      <c r="LSK246" s="242"/>
      <c r="LSL246" s="242"/>
      <c r="LSM246" s="242"/>
      <c r="LSN246" s="242"/>
      <c r="LSO246" s="242"/>
      <c r="LSP246" s="242"/>
      <c r="LSQ246" s="242"/>
      <c r="LSR246" s="242"/>
      <c r="LSS246" s="242"/>
      <c r="LST246" s="242"/>
      <c r="LSU246" s="242"/>
      <c r="LSV246" s="242"/>
      <c r="LSW246" s="242"/>
      <c r="LSX246" s="242"/>
      <c r="LSY246" s="242"/>
      <c r="LSZ246" s="242"/>
      <c r="LTA246" s="242"/>
      <c r="LTB246" s="242"/>
      <c r="LTC246" s="242"/>
      <c r="LTD246" s="242"/>
      <c r="LTE246" s="242"/>
      <c r="LTF246" s="242"/>
      <c r="LTG246" s="242"/>
      <c r="LTH246" s="242"/>
      <c r="LTI246" s="242"/>
      <c r="LTJ246" s="242"/>
      <c r="LTK246" s="242"/>
      <c r="LTL246" s="242"/>
      <c r="LTM246" s="242"/>
      <c r="LTN246" s="242"/>
      <c r="LTO246" s="242"/>
      <c r="LTP246" s="242"/>
      <c r="LTQ246" s="242"/>
      <c r="LTR246" s="242"/>
      <c r="LTS246" s="242"/>
      <c r="LTT246" s="242"/>
      <c r="LTU246" s="242"/>
      <c r="LTV246" s="242"/>
      <c r="LTW246" s="242"/>
      <c r="LTX246" s="242"/>
      <c r="LTY246" s="242"/>
      <c r="LTZ246" s="242"/>
      <c r="LUA246" s="242"/>
      <c r="LUB246" s="242"/>
      <c r="LUC246" s="242"/>
      <c r="LUD246" s="242"/>
      <c r="LUE246" s="242"/>
      <c r="LUF246" s="242"/>
      <c r="LUG246" s="242"/>
      <c r="LUH246" s="242"/>
      <c r="LUI246" s="242"/>
      <c r="LUJ246" s="242"/>
      <c r="LUK246" s="242"/>
      <c r="LUL246" s="242"/>
      <c r="LUM246" s="242"/>
      <c r="LUN246" s="242"/>
      <c r="LUO246" s="242"/>
      <c r="LUP246" s="242"/>
      <c r="LUQ246" s="242"/>
      <c r="LUR246" s="242"/>
      <c r="LUS246" s="242"/>
      <c r="LUT246" s="242"/>
      <c r="LUU246" s="242"/>
      <c r="LUV246" s="242"/>
      <c r="LUW246" s="242"/>
      <c r="LUX246" s="242"/>
      <c r="LUY246" s="242"/>
      <c r="LUZ246" s="242"/>
      <c r="LVA246" s="242"/>
      <c r="LVB246" s="242"/>
      <c r="LVC246" s="242"/>
      <c r="LVD246" s="242"/>
      <c r="LVE246" s="242"/>
      <c r="LVF246" s="242"/>
      <c r="LVG246" s="242"/>
      <c r="LVH246" s="242"/>
      <c r="LVI246" s="242"/>
      <c r="LVJ246" s="242"/>
      <c r="LVK246" s="242"/>
      <c r="LVL246" s="242"/>
      <c r="LVM246" s="242"/>
      <c r="LVN246" s="242"/>
      <c r="LVO246" s="242"/>
      <c r="LVP246" s="242"/>
      <c r="LVQ246" s="242"/>
      <c r="LVR246" s="242"/>
      <c r="LVS246" s="242"/>
      <c r="LVT246" s="242"/>
      <c r="LVU246" s="242"/>
      <c r="LVV246" s="242"/>
      <c r="LVW246" s="242"/>
      <c r="LVX246" s="242"/>
      <c r="LVY246" s="242"/>
      <c r="LVZ246" s="242"/>
      <c r="LWA246" s="242"/>
      <c r="LWB246" s="242"/>
      <c r="LWC246" s="242"/>
      <c r="LWD246" s="242"/>
      <c r="LWE246" s="242"/>
      <c r="LWF246" s="242"/>
      <c r="LWG246" s="242"/>
      <c r="LWH246" s="242"/>
      <c r="LWI246" s="242"/>
      <c r="LWJ246" s="242"/>
      <c r="LWK246" s="242"/>
      <c r="LWL246" s="242"/>
      <c r="LWM246" s="242"/>
      <c r="LWN246" s="242"/>
      <c r="LWO246" s="242"/>
      <c r="LWP246" s="242"/>
      <c r="LWQ246" s="242"/>
      <c r="LWR246" s="242"/>
      <c r="LWS246" s="242"/>
      <c r="LWT246" s="242"/>
      <c r="LWU246" s="242"/>
      <c r="LWV246" s="242"/>
      <c r="LWW246" s="242"/>
      <c r="LWX246" s="242"/>
      <c r="LWY246" s="242"/>
      <c r="LWZ246" s="242"/>
      <c r="LXA246" s="242"/>
      <c r="LXB246" s="242"/>
      <c r="LXC246" s="242"/>
      <c r="LXD246" s="242"/>
      <c r="LXE246" s="242"/>
      <c r="LXF246" s="242"/>
      <c r="LXG246" s="242"/>
      <c r="LXH246" s="242"/>
      <c r="LXI246" s="242"/>
      <c r="LXJ246" s="242"/>
      <c r="LXK246" s="242"/>
      <c r="LXL246" s="242"/>
      <c r="LXM246" s="242"/>
      <c r="LXN246" s="242"/>
      <c r="LXO246" s="242"/>
      <c r="LXP246" s="242"/>
      <c r="LXQ246" s="242"/>
      <c r="LXR246" s="242"/>
      <c r="LXS246" s="242"/>
      <c r="LXT246" s="242"/>
      <c r="LXU246" s="242"/>
      <c r="LXV246" s="242"/>
      <c r="LXW246" s="242"/>
      <c r="LXX246" s="242"/>
      <c r="LXY246" s="242"/>
      <c r="LXZ246" s="242"/>
      <c r="LYA246" s="242"/>
      <c r="LYB246" s="242"/>
      <c r="LYC246" s="242"/>
      <c r="LYD246" s="242"/>
      <c r="LYE246" s="242"/>
      <c r="LYF246" s="242"/>
      <c r="LYG246" s="242"/>
      <c r="LYH246" s="242"/>
      <c r="LYI246" s="242"/>
      <c r="LYJ246" s="242"/>
      <c r="LYK246" s="242"/>
      <c r="LYL246" s="242"/>
      <c r="LYM246" s="242"/>
      <c r="LYN246" s="242"/>
      <c r="LYO246" s="242"/>
      <c r="LYP246" s="242"/>
      <c r="LYQ246" s="242"/>
      <c r="LYR246" s="242"/>
      <c r="LYS246" s="242"/>
      <c r="LYT246" s="242"/>
      <c r="LYU246" s="242"/>
      <c r="LYV246" s="242"/>
      <c r="LYW246" s="242"/>
      <c r="LYX246" s="242"/>
      <c r="LYY246" s="242"/>
      <c r="LYZ246" s="242"/>
      <c r="LZA246" s="242"/>
      <c r="LZB246" s="242"/>
      <c r="LZC246" s="242"/>
      <c r="LZD246" s="242"/>
      <c r="LZE246" s="242"/>
      <c r="LZF246" s="242"/>
      <c r="LZG246" s="242"/>
      <c r="LZH246" s="242"/>
      <c r="LZI246" s="242"/>
      <c r="LZJ246" s="242"/>
      <c r="LZK246" s="242"/>
      <c r="LZL246" s="242"/>
      <c r="LZM246" s="242"/>
      <c r="LZN246" s="242"/>
      <c r="LZO246" s="242"/>
      <c r="LZP246" s="242"/>
      <c r="LZQ246" s="242"/>
      <c r="LZR246" s="242"/>
      <c r="LZS246" s="242"/>
      <c r="LZT246" s="242"/>
      <c r="LZU246" s="242"/>
      <c r="LZV246" s="242"/>
      <c r="LZW246" s="242"/>
      <c r="LZX246" s="242"/>
      <c r="LZY246" s="242"/>
      <c r="LZZ246" s="242"/>
      <c r="MAA246" s="242"/>
      <c r="MAB246" s="242"/>
      <c r="MAC246" s="242"/>
      <c r="MAD246" s="242"/>
      <c r="MAE246" s="242"/>
      <c r="MAF246" s="242"/>
      <c r="MAG246" s="242"/>
      <c r="MAH246" s="242"/>
      <c r="MAI246" s="242"/>
      <c r="MAJ246" s="242"/>
      <c r="MAK246" s="242"/>
      <c r="MAL246" s="242"/>
      <c r="MAM246" s="242"/>
      <c r="MAN246" s="242"/>
      <c r="MAO246" s="242"/>
      <c r="MAP246" s="242"/>
      <c r="MAQ246" s="242"/>
      <c r="MAR246" s="242"/>
      <c r="MAS246" s="242"/>
      <c r="MAT246" s="242"/>
      <c r="MAU246" s="242"/>
      <c r="MAV246" s="242"/>
      <c r="MAW246" s="242"/>
      <c r="MAX246" s="242"/>
      <c r="MAY246" s="242"/>
      <c r="MAZ246" s="242"/>
      <c r="MBA246" s="242"/>
      <c r="MBB246" s="242"/>
      <c r="MBC246" s="242"/>
      <c r="MBD246" s="242"/>
      <c r="MBE246" s="242"/>
      <c r="MBF246" s="242"/>
      <c r="MBG246" s="242"/>
      <c r="MBH246" s="242"/>
      <c r="MBI246" s="242"/>
      <c r="MBJ246" s="242"/>
      <c r="MBK246" s="242"/>
      <c r="MBL246" s="242"/>
      <c r="MBM246" s="242"/>
      <c r="MBN246" s="242"/>
      <c r="MBO246" s="242"/>
      <c r="MBP246" s="242"/>
      <c r="MBQ246" s="242"/>
      <c r="MBR246" s="242"/>
      <c r="MBS246" s="242"/>
      <c r="MBT246" s="242"/>
      <c r="MBU246" s="242"/>
      <c r="MBV246" s="242"/>
      <c r="MBW246" s="242"/>
      <c r="MBX246" s="242"/>
      <c r="MBY246" s="242"/>
      <c r="MBZ246" s="242"/>
      <c r="MCA246" s="242"/>
      <c r="MCB246" s="242"/>
      <c r="MCC246" s="242"/>
      <c r="MCD246" s="242"/>
      <c r="MCE246" s="242"/>
      <c r="MCF246" s="242"/>
      <c r="MCG246" s="242"/>
      <c r="MCH246" s="242"/>
      <c r="MCI246" s="242"/>
      <c r="MCJ246" s="242"/>
      <c r="MCK246" s="242"/>
      <c r="MCL246" s="242"/>
      <c r="MCM246" s="242"/>
      <c r="MCN246" s="242"/>
      <c r="MCO246" s="242"/>
      <c r="MCP246" s="242"/>
      <c r="MCQ246" s="242"/>
      <c r="MCR246" s="242"/>
      <c r="MCS246" s="242"/>
      <c r="MCT246" s="242"/>
      <c r="MCU246" s="242"/>
      <c r="MCV246" s="242"/>
      <c r="MCW246" s="242"/>
      <c r="MCX246" s="242"/>
      <c r="MCY246" s="242"/>
      <c r="MCZ246" s="242"/>
      <c r="MDA246" s="242"/>
      <c r="MDB246" s="242"/>
      <c r="MDC246" s="242"/>
      <c r="MDD246" s="242"/>
      <c r="MDE246" s="242"/>
      <c r="MDF246" s="242"/>
      <c r="MDG246" s="242"/>
      <c r="MDH246" s="242"/>
      <c r="MDI246" s="242"/>
      <c r="MDJ246" s="242"/>
      <c r="MDK246" s="242"/>
      <c r="MDL246" s="242"/>
      <c r="MDM246" s="242"/>
      <c r="MDN246" s="242"/>
      <c r="MDO246" s="242"/>
      <c r="MDP246" s="242"/>
      <c r="MDQ246" s="242"/>
      <c r="MDR246" s="242"/>
      <c r="MDS246" s="242"/>
      <c r="MDT246" s="242"/>
      <c r="MDU246" s="242"/>
      <c r="MDV246" s="242"/>
      <c r="MDW246" s="242"/>
      <c r="MDX246" s="242"/>
      <c r="MDY246" s="242"/>
      <c r="MDZ246" s="242"/>
      <c r="MEA246" s="242"/>
      <c r="MEB246" s="242"/>
      <c r="MEC246" s="242"/>
      <c r="MED246" s="242"/>
      <c r="MEE246" s="242"/>
      <c r="MEF246" s="242"/>
      <c r="MEG246" s="242"/>
      <c r="MEH246" s="242"/>
      <c r="MEI246" s="242"/>
      <c r="MEJ246" s="242"/>
      <c r="MEK246" s="242"/>
      <c r="MEL246" s="242"/>
      <c r="MEM246" s="242"/>
      <c r="MEN246" s="242"/>
      <c r="MEO246" s="242"/>
      <c r="MEP246" s="242"/>
      <c r="MEQ246" s="242"/>
      <c r="MER246" s="242"/>
      <c r="MES246" s="242"/>
      <c r="MET246" s="242"/>
      <c r="MEU246" s="242"/>
      <c r="MEV246" s="242"/>
      <c r="MEW246" s="242"/>
      <c r="MEX246" s="242"/>
      <c r="MEY246" s="242"/>
      <c r="MEZ246" s="242"/>
      <c r="MFA246" s="242"/>
      <c r="MFB246" s="242"/>
      <c r="MFC246" s="242"/>
      <c r="MFD246" s="242"/>
      <c r="MFE246" s="242"/>
      <c r="MFF246" s="242"/>
      <c r="MFG246" s="242"/>
      <c r="MFH246" s="242"/>
      <c r="MFI246" s="242"/>
      <c r="MFJ246" s="242"/>
      <c r="MFK246" s="242"/>
      <c r="MFL246" s="242"/>
      <c r="MFM246" s="242"/>
      <c r="MFN246" s="242"/>
      <c r="MFO246" s="242"/>
      <c r="MFP246" s="242"/>
      <c r="MFQ246" s="242"/>
      <c r="MFR246" s="242"/>
      <c r="MFS246" s="242"/>
      <c r="MFT246" s="242"/>
      <c r="MFU246" s="242"/>
      <c r="MFV246" s="242"/>
      <c r="MFW246" s="242"/>
      <c r="MFX246" s="242"/>
      <c r="MFY246" s="242"/>
      <c r="MFZ246" s="242"/>
      <c r="MGA246" s="242"/>
      <c r="MGB246" s="242"/>
      <c r="MGC246" s="242"/>
      <c r="MGD246" s="242"/>
      <c r="MGE246" s="242"/>
      <c r="MGF246" s="242"/>
      <c r="MGG246" s="242"/>
      <c r="MGH246" s="242"/>
      <c r="MGI246" s="242"/>
      <c r="MGJ246" s="242"/>
      <c r="MGK246" s="242"/>
      <c r="MGL246" s="242"/>
      <c r="MGM246" s="242"/>
      <c r="MGN246" s="242"/>
      <c r="MGO246" s="242"/>
      <c r="MGP246" s="242"/>
      <c r="MGQ246" s="242"/>
      <c r="MGR246" s="242"/>
      <c r="MGS246" s="242"/>
      <c r="MGT246" s="242"/>
      <c r="MGU246" s="242"/>
      <c r="MGV246" s="242"/>
      <c r="MGW246" s="242"/>
      <c r="MGX246" s="242"/>
      <c r="MGY246" s="242"/>
      <c r="MGZ246" s="242"/>
      <c r="MHA246" s="242"/>
      <c r="MHB246" s="242"/>
      <c r="MHC246" s="242"/>
      <c r="MHD246" s="242"/>
      <c r="MHE246" s="242"/>
      <c r="MHF246" s="242"/>
      <c r="MHG246" s="242"/>
      <c r="MHH246" s="242"/>
      <c r="MHI246" s="242"/>
      <c r="MHJ246" s="242"/>
      <c r="MHK246" s="242"/>
      <c r="MHL246" s="242"/>
      <c r="MHM246" s="242"/>
      <c r="MHN246" s="242"/>
      <c r="MHO246" s="242"/>
      <c r="MHP246" s="242"/>
      <c r="MHQ246" s="242"/>
      <c r="MHR246" s="242"/>
      <c r="MHS246" s="242"/>
      <c r="MHT246" s="242"/>
      <c r="MHU246" s="242"/>
      <c r="MHV246" s="242"/>
      <c r="MHW246" s="242"/>
      <c r="MHX246" s="242"/>
      <c r="MHY246" s="242"/>
      <c r="MHZ246" s="242"/>
      <c r="MIA246" s="242"/>
      <c r="MIB246" s="242"/>
      <c r="MIC246" s="242"/>
      <c r="MID246" s="242"/>
      <c r="MIE246" s="242"/>
      <c r="MIF246" s="242"/>
      <c r="MIG246" s="242"/>
      <c r="MIH246" s="242"/>
      <c r="MII246" s="242"/>
      <c r="MIJ246" s="242"/>
      <c r="MIK246" s="242"/>
      <c r="MIL246" s="242"/>
      <c r="MIM246" s="242"/>
      <c r="MIN246" s="242"/>
      <c r="MIO246" s="242"/>
      <c r="MIP246" s="242"/>
      <c r="MIQ246" s="242"/>
      <c r="MIR246" s="242"/>
      <c r="MIS246" s="242"/>
      <c r="MIT246" s="242"/>
      <c r="MIU246" s="242"/>
      <c r="MIV246" s="242"/>
      <c r="MIW246" s="242"/>
      <c r="MIX246" s="242"/>
      <c r="MIY246" s="242"/>
      <c r="MIZ246" s="242"/>
      <c r="MJA246" s="242"/>
      <c r="MJB246" s="242"/>
      <c r="MJC246" s="242"/>
      <c r="MJD246" s="242"/>
      <c r="MJE246" s="242"/>
      <c r="MJF246" s="242"/>
      <c r="MJG246" s="242"/>
      <c r="MJH246" s="242"/>
      <c r="MJI246" s="242"/>
      <c r="MJJ246" s="242"/>
      <c r="MJK246" s="242"/>
      <c r="MJL246" s="242"/>
      <c r="MJM246" s="242"/>
      <c r="MJN246" s="242"/>
      <c r="MJO246" s="242"/>
      <c r="MJP246" s="242"/>
      <c r="MJQ246" s="242"/>
      <c r="MJR246" s="242"/>
      <c r="MJS246" s="242"/>
      <c r="MJT246" s="242"/>
      <c r="MJU246" s="242"/>
      <c r="MJV246" s="242"/>
      <c r="MJW246" s="242"/>
      <c r="MJX246" s="242"/>
      <c r="MJY246" s="242"/>
      <c r="MJZ246" s="242"/>
      <c r="MKA246" s="242"/>
      <c r="MKB246" s="242"/>
      <c r="MKC246" s="242"/>
      <c r="MKD246" s="242"/>
      <c r="MKE246" s="242"/>
      <c r="MKF246" s="242"/>
      <c r="MKG246" s="242"/>
      <c r="MKH246" s="242"/>
      <c r="MKI246" s="242"/>
      <c r="MKJ246" s="242"/>
      <c r="MKK246" s="242"/>
      <c r="MKL246" s="242"/>
      <c r="MKM246" s="242"/>
      <c r="MKN246" s="242"/>
      <c r="MKO246" s="242"/>
      <c r="MKP246" s="242"/>
      <c r="MKQ246" s="242"/>
      <c r="MKR246" s="242"/>
      <c r="MKS246" s="242"/>
      <c r="MKT246" s="242"/>
      <c r="MKU246" s="242"/>
      <c r="MKV246" s="242"/>
      <c r="MKW246" s="242"/>
      <c r="MKX246" s="242"/>
      <c r="MKY246" s="242"/>
      <c r="MKZ246" s="242"/>
      <c r="MLA246" s="242"/>
      <c r="MLB246" s="242"/>
      <c r="MLC246" s="242"/>
      <c r="MLD246" s="242"/>
      <c r="MLE246" s="242"/>
      <c r="MLF246" s="242"/>
      <c r="MLG246" s="242"/>
      <c r="MLH246" s="242"/>
      <c r="MLI246" s="242"/>
      <c r="MLJ246" s="242"/>
      <c r="MLK246" s="242"/>
      <c r="MLL246" s="242"/>
      <c r="MLM246" s="242"/>
      <c r="MLN246" s="242"/>
      <c r="MLO246" s="242"/>
      <c r="MLP246" s="242"/>
      <c r="MLQ246" s="242"/>
      <c r="MLR246" s="242"/>
      <c r="MLS246" s="242"/>
      <c r="MLT246" s="242"/>
      <c r="MLU246" s="242"/>
      <c r="MLV246" s="242"/>
      <c r="MLW246" s="242"/>
      <c r="MLX246" s="242"/>
      <c r="MLY246" s="242"/>
      <c r="MLZ246" s="242"/>
      <c r="MMA246" s="242"/>
      <c r="MMB246" s="242"/>
      <c r="MMC246" s="242"/>
      <c r="MMD246" s="242"/>
      <c r="MME246" s="242"/>
      <c r="MMF246" s="242"/>
      <c r="MMG246" s="242"/>
      <c r="MMH246" s="242"/>
      <c r="MMI246" s="242"/>
      <c r="MMJ246" s="242"/>
      <c r="MMK246" s="242"/>
      <c r="MML246" s="242"/>
      <c r="MMM246" s="242"/>
      <c r="MMN246" s="242"/>
      <c r="MMO246" s="242"/>
      <c r="MMP246" s="242"/>
      <c r="MMQ246" s="242"/>
      <c r="MMR246" s="242"/>
      <c r="MMS246" s="242"/>
      <c r="MMT246" s="242"/>
      <c r="MMU246" s="242"/>
      <c r="MMV246" s="242"/>
      <c r="MMW246" s="242"/>
      <c r="MMX246" s="242"/>
      <c r="MMY246" s="242"/>
      <c r="MMZ246" s="242"/>
      <c r="MNA246" s="242"/>
      <c r="MNB246" s="242"/>
      <c r="MNC246" s="242"/>
      <c r="MND246" s="242"/>
      <c r="MNE246" s="242"/>
      <c r="MNF246" s="242"/>
      <c r="MNG246" s="242"/>
      <c r="MNH246" s="242"/>
      <c r="MNI246" s="242"/>
      <c r="MNJ246" s="242"/>
      <c r="MNK246" s="242"/>
      <c r="MNL246" s="242"/>
      <c r="MNM246" s="242"/>
      <c r="MNN246" s="242"/>
      <c r="MNO246" s="242"/>
      <c r="MNP246" s="242"/>
      <c r="MNQ246" s="242"/>
      <c r="MNR246" s="242"/>
      <c r="MNS246" s="242"/>
      <c r="MNT246" s="242"/>
      <c r="MNU246" s="242"/>
      <c r="MNV246" s="242"/>
      <c r="MNW246" s="242"/>
      <c r="MNX246" s="242"/>
      <c r="MNY246" s="242"/>
      <c r="MNZ246" s="242"/>
      <c r="MOA246" s="242"/>
      <c r="MOB246" s="242"/>
      <c r="MOC246" s="242"/>
      <c r="MOD246" s="242"/>
      <c r="MOE246" s="242"/>
      <c r="MOF246" s="242"/>
      <c r="MOG246" s="242"/>
      <c r="MOH246" s="242"/>
      <c r="MOI246" s="242"/>
      <c r="MOJ246" s="242"/>
      <c r="MOK246" s="242"/>
      <c r="MOL246" s="242"/>
      <c r="MOM246" s="242"/>
      <c r="MON246" s="242"/>
      <c r="MOO246" s="242"/>
      <c r="MOP246" s="242"/>
      <c r="MOQ246" s="242"/>
      <c r="MOR246" s="242"/>
      <c r="MOS246" s="242"/>
      <c r="MOT246" s="242"/>
      <c r="MOU246" s="242"/>
      <c r="MOV246" s="242"/>
      <c r="MOW246" s="242"/>
      <c r="MOX246" s="242"/>
      <c r="MOY246" s="242"/>
      <c r="MOZ246" s="242"/>
      <c r="MPA246" s="242"/>
      <c r="MPB246" s="242"/>
      <c r="MPC246" s="242"/>
      <c r="MPD246" s="242"/>
      <c r="MPE246" s="242"/>
      <c r="MPF246" s="242"/>
      <c r="MPG246" s="242"/>
      <c r="MPH246" s="242"/>
      <c r="MPI246" s="242"/>
      <c r="MPJ246" s="242"/>
      <c r="MPK246" s="242"/>
      <c r="MPL246" s="242"/>
      <c r="MPM246" s="242"/>
      <c r="MPN246" s="242"/>
      <c r="MPO246" s="242"/>
      <c r="MPP246" s="242"/>
      <c r="MPQ246" s="242"/>
      <c r="MPR246" s="242"/>
      <c r="MPS246" s="242"/>
      <c r="MPT246" s="242"/>
      <c r="MPU246" s="242"/>
      <c r="MPV246" s="242"/>
      <c r="MPW246" s="242"/>
      <c r="MPX246" s="242"/>
      <c r="MPY246" s="242"/>
      <c r="MPZ246" s="242"/>
      <c r="MQA246" s="242"/>
      <c r="MQB246" s="242"/>
      <c r="MQC246" s="242"/>
      <c r="MQD246" s="242"/>
      <c r="MQE246" s="242"/>
      <c r="MQF246" s="242"/>
      <c r="MQG246" s="242"/>
      <c r="MQH246" s="242"/>
      <c r="MQI246" s="242"/>
      <c r="MQJ246" s="242"/>
      <c r="MQK246" s="242"/>
      <c r="MQL246" s="242"/>
      <c r="MQM246" s="242"/>
      <c r="MQN246" s="242"/>
      <c r="MQO246" s="242"/>
      <c r="MQP246" s="242"/>
      <c r="MQQ246" s="242"/>
      <c r="MQR246" s="242"/>
      <c r="MQS246" s="242"/>
      <c r="MQT246" s="242"/>
      <c r="MQU246" s="242"/>
      <c r="MQV246" s="242"/>
      <c r="MQW246" s="242"/>
      <c r="MQX246" s="242"/>
      <c r="MQY246" s="242"/>
      <c r="MQZ246" s="242"/>
      <c r="MRA246" s="242"/>
      <c r="MRB246" s="242"/>
      <c r="MRC246" s="242"/>
      <c r="MRD246" s="242"/>
      <c r="MRE246" s="242"/>
      <c r="MRF246" s="242"/>
      <c r="MRG246" s="242"/>
      <c r="MRH246" s="242"/>
      <c r="MRI246" s="242"/>
      <c r="MRJ246" s="242"/>
      <c r="MRK246" s="242"/>
      <c r="MRL246" s="242"/>
      <c r="MRM246" s="242"/>
      <c r="MRN246" s="242"/>
      <c r="MRO246" s="242"/>
      <c r="MRP246" s="242"/>
      <c r="MRQ246" s="242"/>
      <c r="MRR246" s="242"/>
      <c r="MRS246" s="242"/>
      <c r="MRT246" s="242"/>
      <c r="MRU246" s="242"/>
      <c r="MRV246" s="242"/>
      <c r="MRW246" s="242"/>
      <c r="MRX246" s="242"/>
      <c r="MRY246" s="242"/>
      <c r="MRZ246" s="242"/>
      <c r="MSA246" s="242"/>
      <c r="MSB246" s="242"/>
      <c r="MSC246" s="242"/>
      <c r="MSD246" s="242"/>
      <c r="MSE246" s="242"/>
      <c r="MSF246" s="242"/>
      <c r="MSG246" s="242"/>
      <c r="MSH246" s="242"/>
      <c r="MSI246" s="242"/>
      <c r="MSJ246" s="242"/>
      <c r="MSK246" s="242"/>
      <c r="MSL246" s="242"/>
      <c r="MSM246" s="242"/>
      <c r="MSN246" s="242"/>
      <c r="MSO246" s="242"/>
      <c r="MSP246" s="242"/>
      <c r="MSQ246" s="242"/>
      <c r="MSR246" s="242"/>
      <c r="MSS246" s="242"/>
      <c r="MST246" s="242"/>
      <c r="MSU246" s="242"/>
      <c r="MSV246" s="242"/>
      <c r="MSW246" s="242"/>
      <c r="MSX246" s="242"/>
      <c r="MSY246" s="242"/>
      <c r="MSZ246" s="242"/>
      <c r="MTA246" s="242"/>
      <c r="MTB246" s="242"/>
      <c r="MTC246" s="242"/>
      <c r="MTD246" s="242"/>
      <c r="MTE246" s="242"/>
      <c r="MTF246" s="242"/>
      <c r="MTG246" s="242"/>
      <c r="MTH246" s="242"/>
      <c r="MTI246" s="242"/>
      <c r="MTJ246" s="242"/>
      <c r="MTK246" s="242"/>
      <c r="MTL246" s="242"/>
      <c r="MTM246" s="242"/>
      <c r="MTN246" s="242"/>
      <c r="MTO246" s="242"/>
      <c r="MTP246" s="242"/>
      <c r="MTQ246" s="242"/>
      <c r="MTR246" s="242"/>
      <c r="MTS246" s="242"/>
      <c r="MTT246" s="242"/>
      <c r="MTU246" s="242"/>
      <c r="MTV246" s="242"/>
      <c r="MTW246" s="242"/>
      <c r="MTX246" s="242"/>
      <c r="MTY246" s="242"/>
      <c r="MTZ246" s="242"/>
      <c r="MUA246" s="242"/>
      <c r="MUB246" s="242"/>
      <c r="MUC246" s="242"/>
      <c r="MUD246" s="242"/>
      <c r="MUE246" s="242"/>
      <c r="MUF246" s="242"/>
      <c r="MUG246" s="242"/>
      <c r="MUH246" s="242"/>
      <c r="MUI246" s="242"/>
      <c r="MUJ246" s="242"/>
      <c r="MUK246" s="242"/>
      <c r="MUL246" s="242"/>
      <c r="MUM246" s="242"/>
      <c r="MUN246" s="242"/>
      <c r="MUO246" s="242"/>
      <c r="MUP246" s="242"/>
      <c r="MUQ246" s="242"/>
      <c r="MUR246" s="242"/>
      <c r="MUS246" s="242"/>
      <c r="MUT246" s="242"/>
      <c r="MUU246" s="242"/>
      <c r="MUV246" s="242"/>
      <c r="MUW246" s="242"/>
      <c r="MUX246" s="242"/>
      <c r="MUY246" s="242"/>
      <c r="MUZ246" s="242"/>
      <c r="MVA246" s="242"/>
      <c r="MVB246" s="242"/>
      <c r="MVC246" s="242"/>
      <c r="MVD246" s="242"/>
      <c r="MVE246" s="242"/>
      <c r="MVF246" s="242"/>
      <c r="MVG246" s="242"/>
      <c r="MVH246" s="242"/>
      <c r="MVI246" s="242"/>
      <c r="MVJ246" s="242"/>
      <c r="MVK246" s="242"/>
      <c r="MVL246" s="242"/>
      <c r="MVM246" s="242"/>
      <c r="MVN246" s="242"/>
      <c r="MVO246" s="242"/>
      <c r="MVP246" s="242"/>
      <c r="MVQ246" s="242"/>
      <c r="MVR246" s="242"/>
      <c r="MVS246" s="242"/>
      <c r="MVT246" s="242"/>
      <c r="MVU246" s="242"/>
      <c r="MVV246" s="242"/>
      <c r="MVW246" s="242"/>
      <c r="MVX246" s="242"/>
      <c r="MVY246" s="242"/>
      <c r="MVZ246" s="242"/>
      <c r="MWA246" s="242"/>
      <c r="MWB246" s="242"/>
      <c r="MWC246" s="242"/>
      <c r="MWD246" s="242"/>
      <c r="MWE246" s="242"/>
      <c r="MWF246" s="242"/>
      <c r="MWG246" s="242"/>
      <c r="MWH246" s="242"/>
      <c r="MWI246" s="242"/>
      <c r="MWJ246" s="242"/>
      <c r="MWK246" s="242"/>
      <c r="MWL246" s="242"/>
      <c r="MWM246" s="242"/>
      <c r="MWN246" s="242"/>
      <c r="MWO246" s="242"/>
      <c r="MWP246" s="242"/>
      <c r="MWQ246" s="242"/>
      <c r="MWR246" s="242"/>
      <c r="MWS246" s="242"/>
      <c r="MWT246" s="242"/>
      <c r="MWU246" s="242"/>
      <c r="MWV246" s="242"/>
      <c r="MWW246" s="242"/>
      <c r="MWX246" s="242"/>
      <c r="MWY246" s="242"/>
      <c r="MWZ246" s="242"/>
      <c r="MXA246" s="242"/>
      <c r="MXB246" s="242"/>
      <c r="MXC246" s="242"/>
      <c r="MXD246" s="242"/>
      <c r="MXE246" s="242"/>
      <c r="MXF246" s="242"/>
      <c r="MXG246" s="242"/>
      <c r="MXH246" s="242"/>
      <c r="MXI246" s="242"/>
      <c r="MXJ246" s="242"/>
      <c r="MXK246" s="242"/>
      <c r="MXL246" s="242"/>
      <c r="MXM246" s="242"/>
      <c r="MXN246" s="242"/>
      <c r="MXO246" s="242"/>
      <c r="MXP246" s="242"/>
      <c r="MXQ246" s="242"/>
      <c r="MXR246" s="242"/>
      <c r="MXS246" s="242"/>
      <c r="MXT246" s="242"/>
      <c r="MXU246" s="242"/>
      <c r="MXV246" s="242"/>
      <c r="MXW246" s="242"/>
      <c r="MXX246" s="242"/>
      <c r="MXY246" s="242"/>
      <c r="MXZ246" s="242"/>
      <c r="MYA246" s="242"/>
      <c r="MYB246" s="242"/>
      <c r="MYC246" s="242"/>
      <c r="MYD246" s="242"/>
      <c r="MYE246" s="242"/>
      <c r="MYF246" s="242"/>
      <c r="MYG246" s="242"/>
      <c r="MYH246" s="242"/>
      <c r="MYI246" s="242"/>
      <c r="MYJ246" s="242"/>
      <c r="MYK246" s="242"/>
      <c r="MYL246" s="242"/>
      <c r="MYM246" s="242"/>
      <c r="MYN246" s="242"/>
      <c r="MYO246" s="242"/>
      <c r="MYP246" s="242"/>
      <c r="MYQ246" s="242"/>
      <c r="MYR246" s="242"/>
      <c r="MYS246" s="242"/>
      <c r="MYT246" s="242"/>
      <c r="MYU246" s="242"/>
      <c r="MYV246" s="242"/>
      <c r="MYW246" s="242"/>
      <c r="MYX246" s="242"/>
      <c r="MYY246" s="242"/>
      <c r="MYZ246" s="242"/>
      <c r="MZA246" s="242"/>
      <c r="MZB246" s="242"/>
      <c r="MZC246" s="242"/>
      <c r="MZD246" s="242"/>
      <c r="MZE246" s="242"/>
      <c r="MZF246" s="242"/>
      <c r="MZG246" s="242"/>
      <c r="MZH246" s="242"/>
      <c r="MZI246" s="242"/>
      <c r="MZJ246" s="242"/>
      <c r="MZK246" s="242"/>
      <c r="MZL246" s="242"/>
      <c r="MZM246" s="242"/>
      <c r="MZN246" s="242"/>
      <c r="MZO246" s="242"/>
      <c r="MZP246" s="242"/>
      <c r="MZQ246" s="242"/>
      <c r="MZR246" s="242"/>
      <c r="MZS246" s="242"/>
      <c r="MZT246" s="242"/>
      <c r="MZU246" s="242"/>
      <c r="MZV246" s="242"/>
      <c r="MZW246" s="242"/>
      <c r="MZX246" s="242"/>
      <c r="MZY246" s="242"/>
      <c r="MZZ246" s="242"/>
      <c r="NAA246" s="242"/>
      <c r="NAB246" s="242"/>
      <c r="NAC246" s="242"/>
      <c r="NAD246" s="242"/>
      <c r="NAE246" s="242"/>
      <c r="NAF246" s="242"/>
      <c r="NAG246" s="242"/>
      <c r="NAH246" s="242"/>
      <c r="NAI246" s="242"/>
      <c r="NAJ246" s="242"/>
      <c r="NAK246" s="242"/>
      <c r="NAL246" s="242"/>
      <c r="NAM246" s="242"/>
      <c r="NAN246" s="242"/>
      <c r="NAO246" s="242"/>
      <c r="NAP246" s="242"/>
      <c r="NAQ246" s="242"/>
      <c r="NAR246" s="242"/>
      <c r="NAS246" s="242"/>
      <c r="NAT246" s="242"/>
      <c r="NAU246" s="242"/>
      <c r="NAV246" s="242"/>
      <c r="NAW246" s="242"/>
      <c r="NAX246" s="242"/>
      <c r="NAY246" s="242"/>
      <c r="NAZ246" s="242"/>
      <c r="NBA246" s="242"/>
      <c r="NBB246" s="242"/>
      <c r="NBC246" s="242"/>
      <c r="NBD246" s="242"/>
      <c r="NBE246" s="242"/>
      <c r="NBF246" s="242"/>
      <c r="NBG246" s="242"/>
      <c r="NBH246" s="242"/>
      <c r="NBI246" s="242"/>
      <c r="NBJ246" s="242"/>
      <c r="NBK246" s="242"/>
      <c r="NBL246" s="242"/>
      <c r="NBM246" s="242"/>
      <c r="NBN246" s="242"/>
      <c r="NBO246" s="242"/>
      <c r="NBP246" s="242"/>
      <c r="NBQ246" s="242"/>
      <c r="NBR246" s="242"/>
      <c r="NBS246" s="242"/>
      <c r="NBT246" s="242"/>
      <c r="NBU246" s="242"/>
      <c r="NBV246" s="242"/>
      <c r="NBW246" s="242"/>
      <c r="NBX246" s="242"/>
      <c r="NBY246" s="242"/>
      <c r="NBZ246" s="242"/>
      <c r="NCA246" s="242"/>
      <c r="NCB246" s="242"/>
      <c r="NCC246" s="242"/>
      <c r="NCD246" s="242"/>
      <c r="NCE246" s="242"/>
      <c r="NCF246" s="242"/>
      <c r="NCG246" s="242"/>
      <c r="NCH246" s="242"/>
      <c r="NCI246" s="242"/>
      <c r="NCJ246" s="242"/>
      <c r="NCK246" s="242"/>
      <c r="NCL246" s="242"/>
      <c r="NCM246" s="242"/>
      <c r="NCN246" s="242"/>
      <c r="NCO246" s="242"/>
      <c r="NCP246" s="242"/>
      <c r="NCQ246" s="242"/>
      <c r="NCR246" s="242"/>
      <c r="NCS246" s="242"/>
      <c r="NCT246" s="242"/>
      <c r="NCU246" s="242"/>
      <c r="NCV246" s="242"/>
      <c r="NCW246" s="242"/>
      <c r="NCX246" s="242"/>
      <c r="NCY246" s="242"/>
      <c r="NCZ246" s="242"/>
      <c r="NDA246" s="242"/>
      <c r="NDB246" s="242"/>
      <c r="NDC246" s="242"/>
      <c r="NDD246" s="242"/>
      <c r="NDE246" s="242"/>
      <c r="NDF246" s="242"/>
      <c r="NDG246" s="242"/>
      <c r="NDH246" s="242"/>
      <c r="NDI246" s="242"/>
      <c r="NDJ246" s="242"/>
      <c r="NDK246" s="242"/>
      <c r="NDL246" s="242"/>
      <c r="NDM246" s="242"/>
      <c r="NDN246" s="242"/>
      <c r="NDO246" s="242"/>
      <c r="NDP246" s="242"/>
      <c r="NDQ246" s="242"/>
      <c r="NDR246" s="242"/>
      <c r="NDS246" s="242"/>
      <c r="NDT246" s="242"/>
      <c r="NDU246" s="242"/>
      <c r="NDV246" s="242"/>
      <c r="NDW246" s="242"/>
      <c r="NDX246" s="242"/>
      <c r="NDY246" s="242"/>
      <c r="NDZ246" s="242"/>
      <c r="NEA246" s="242"/>
      <c r="NEB246" s="242"/>
      <c r="NEC246" s="242"/>
      <c r="NED246" s="242"/>
      <c r="NEE246" s="242"/>
      <c r="NEF246" s="242"/>
      <c r="NEG246" s="242"/>
      <c r="NEH246" s="242"/>
      <c r="NEI246" s="242"/>
      <c r="NEJ246" s="242"/>
      <c r="NEK246" s="242"/>
      <c r="NEL246" s="242"/>
      <c r="NEM246" s="242"/>
      <c r="NEN246" s="242"/>
      <c r="NEO246" s="242"/>
      <c r="NEP246" s="242"/>
      <c r="NEQ246" s="242"/>
      <c r="NER246" s="242"/>
      <c r="NES246" s="242"/>
      <c r="NET246" s="242"/>
      <c r="NEU246" s="242"/>
      <c r="NEV246" s="242"/>
      <c r="NEW246" s="242"/>
      <c r="NEX246" s="242"/>
      <c r="NEY246" s="242"/>
      <c r="NEZ246" s="242"/>
      <c r="NFA246" s="242"/>
      <c r="NFB246" s="242"/>
      <c r="NFC246" s="242"/>
      <c r="NFD246" s="242"/>
      <c r="NFE246" s="242"/>
      <c r="NFF246" s="242"/>
      <c r="NFG246" s="242"/>
      <c r="NFH246" s="242"/>
      <c r="NFI246" s="242"/>
      <c r="NFJ246" s="242"/>
      <c r="NFK246" s="242"/>
      <c r="NFL246" s="242"/>
      <c r="NFM246" s="242"/>
      <c r="NFN246" s="242"/>
      <c r="NFO246" s="242"/>
      <c r="NFP246" s="242"/>
      <c r="NFQ246" s="242"/>
      <c r="NFR246" s="242"/>
      <c r="NFS246" s="242"/>
      <c r="NFT246" s="242"/>
      <c r="NFU246" s="242"/>
      <c r="NFV246" s="242"/>
      <c r="NFW246" s="242"/>
      <c r="NFX246" s="242"/>
      <c r="NFY246" s="242"/>
      <c r="NFZ246" s="242"/>
      <c r="NGA246" s="242"/>
      <c r="NGB246" s="242"/>
      <c r="NGC246" s="242"/>
      <c r="NGD246" s="242"/>
      <c r="NGE246" s="242"/>
      <c r="NGF246" s="242"/>
      <c r="NGG246" s="242"/>
      <c r="NGH246" s="242"/>
      <c r="NGI246" s="242"/>
      <c r="NGJ246" s="242"/>
      <c r="NGK246" s="242"/>
      <c r="NGL246" s="242"/>
      <c r="NGM246" s="242"/>
      <c r="NGN246" s="242"/>
      <c r="NGO246" s="242"/>
      <c r="NGP246" s="242"/>
      <c r="NGQ246" s="242"/>
      <c r="NGR246" s="242"/>
      <c r="NGS246" s="242"/>
      <c r="NGT246" s="242"/>
      <c r="NGU246" s="242"/>
      <c r="NGV246" s="242"/>
      <c r="NGW246" s="242"/>
      <c r="NGX246" s="242"/>
      <c r="NGY246" s="242"/>
      <c r="NGZ246" s="242"/>
      <c r="NHA246" s="242"/>
      <c r="NHB246" s="242"/>
      <c r="NHC246" s="242"/>
      <c r="NHD246" s="242"/>
      <c r="NHE246" s="242"/>
      <c r="NHF246" s="242"/>
      <c r="NHG246" s="242"/>
      <c r="NHH246" s="242"/>
      <c r="NHI246" s="242"/>
      <c r="NHJ246" s="242"/>
      <c r="NHK246" s="242"/>
      <c r="NHL246" s="242"/>
      <c r="NHM246" s="242"/>
      <c r="NHN246" s="242"/>
      <c r="NHO246" s="242"/>
      <c r="NHP246" s="242"/>
      <c r="NHQ246" s="242"/>
      <c r="NHR246" s="242"/>
      <c r="NHS246" s="242"/>
      <c r="NHT246" s="242"/>
      <c r="NHU246" s="242"/>
      <c r="NHV246" s="242"/>
      <c r="NHW246" s="242"/>
      <c r="NHX246" s="242"/>
      <c r="NHY246" s="242"/>
      <c r="NHZ246" s="242"/>
      <c r="NIA246" s="242"/>
      <c r="NIB246" s="242"/>
      <c r="NIC246" s="242"/>
      <c r="NID246" s="242"/>
      <c r="NIE246" s="242"/>
      <c r="NIF246" s="242"/>
      <c r="NIG246" s="242"/>
      <c r="NIH246" s="242"/>
      <c r="NII246" s="242"/>
      <c r="NIJ246" s="242"/>
      <c r="NIK246" s="242"/>
      <c r="NIL246" s="242"/>
      <c r="NIM246" s="242"/>
      <c r="NIN246" s="242"/>
      <c r="NIO246" s="242"/>
      <c r="NIP246" s="242"/>
      <c r="NIQ246" s="242"/>
      <c r="NIR246" s="242"/>
      <c r="NIS246" s="242"/>
      <c r="NIT246" s="242"/>
      <c r="NIU246" s="242"/>
      <c r="NIV246" s="242"/>
      <c r="NIW246" s="242"/>
      <c r="NIX246" s="242"/>
      <c r="NIY246" s="242"/>
      <c r="NIZ246" s="242"/>
      <c r="NJA246" s="242"/>
      <c r="NJB246" s="242"/>
      <c r="NJC246" s="242"/>
      <c r="NJD246" s="242"/>
      <c r="NJE246" s="242"/>
      <c r="NJF246" s="242"/>
      <c r="NJG246" s="242"/>
      <c r="NJH246" s="242"/>
      <c r="NJI246" s="242"/>
      <c r="NJJ246" s="242"/>
      <c r="NJK246" s="242"/>
      <c r="NJL246" s="242"/>
      <c r="NJM246" s="242"/>
      <c r="NJN246" s="242"/>
      <c r="NJO246" s="242"/>
      <c r="NJP246" s="242"/>
      <c r="NJQ246" s="242"/>
      <c r="NJR246" s="242"/>
      <c r="NJS246" s="242"/>
      <c r="NJT246" s="242"/>
      <c r="NJU246" s="242"/>
      <c r="NJV246" s="242"/>
      <c r="NJW246" s="242"/>
      <c r="NJX246" s="242"/>
      <c r="NJY246" s="242"/>
      <c r="NJZ246" s="242"/>
      <c r="NKA246" s="242"/>
      <c r="NKB246" s="242"/>
      <c r="NKC246" s="242"/>
      <c r="NKD246" s="242"/>
      <c r="NKE246" s="242"/>
      <c r="NKF246" s="242"/>
      <c r="NKG246" s="242"/>
      <c r="NKH246" s="242"/>
      <c r="NKI246" s="242"/>
      <c r="NKJ246" s="242"/>
      <c r="NKK246" s="242"/>
      <c r="NKL246" s="242"/>
      <c r="NKM246" s="242"/>
      <c r="NKN246" s="242"/>
      <c r="NKO246" s="242"/>
      <c r="NKP246" s="242"/>
      <c r="NKQ246" s="242"/>
      <c r="NKR246" s="242"/>
      <c r="NKS246" s="242"/>
      <c r="NKT246" s="242"/>
      <c r="NKU246" s="242"/>
      <c r="NKV246" s="242"/>
      <c r="NKW246" s="242"/>
      <c r="NKX246" s="242"/>
      <c r="NKY246" s="242"/>
      <c r="NKZ246" s="242"/>
      <c r="NLA246" s="242"/>
      <c r="NLB246" s="242"/>
      <c r="NLC246" s="242"/>
      <c r="NLD246" s="242"/>
      <c r="NLE246" s="242"/>
      <c r="NLF246" s="242"/>
      <c r="NLG246" s="242"/>
      <c r="NLH246" s="242"/>
      <c r="NLI246" s="242"/>
      <c r="NLJ246" s="242"/>
      <c r="NLK246" s="242"/>
      <c r="NLL246" s="242"/>
      <c r="NLM246" s="242"/>
      <c r="NLN246" s="242"/>
      <c r="NLO246" s="242"/>
      <c r="NLP246" s="242"/>
      <c r="NLQ246" s="242"/>
      <c r="NLR246" s="242"/>
      <c r="NLS246" s="242"/>
      <c r="NLT246" s="242"/>
      <c r="NLU246" s="242"/>
      <c r="NLV246" s="242"/>
      <c r="NLW246" s="242"/>
      <c r="NLX246" s="242"/>
      <c r="NLY246" s="242"/>
      <c r="NLZ246" s="242"/>
      <c r="NMA246" s="242"/>
      <c r="NMB246" s="242"/>
      <c r="NMC246" s="242"/>
      <c r="NMD246" s="242"/>
      <c r="NME246" s="242"/>
      <c r="NMF246" s="242"/>
      <c r="NMG246" s="242"/>
      <c r="NMH246" s="242"/>
      <c r="NMI246" s="242"/>
      <c r="NMJ246" s="242"/>
      <c r="NMK246" s="242"/>
      <c r="NML246" s="242"/>
      <c r="NMM246" s="242"/>
      <c r="NMN246" s="242"/>
      <c r="NMO246" s="242"/>
      <c r="NMP246" s="242"/>
      <c r="NMQ246" s="242"/>
      <c r="NMR246" s="242"/>
      <c r="NMS246" s="242"/>
      <c r="NMT246" s="242"/>
      <c r="NMU246" s="242"/>
      <c r="NMV246" s="242"/>
      <c r="NMW246" s="242"/>
      <c r="NMX246" s="242"/>
      <c r="NMY246" s="242"/>
      <c r="NMZ246" s="242"/>
      <c r="NNA246" s="242"/>
      <c r="NNB246" s="242"/>
      <c r="NNC246" s="242"/>
      <c r="NND246" s="242"/>
      <c r="NNE246" s="242"/>
      <c r="NNF246" s="242"/>
      <c r="NNG246" s="242"/>
      <c r="NNH246" s="242"/>
      <c r="NNI246" s="242"/>
      <c r="NNJ246" s="242"/>
      <c r="NNK246" s="242"/>
      <c r="NNL246" s="242"/>
      <c r="NNM246" s="242"/>
      <c r="NNN246" s="242"/>
      <c r="NNO246" s="242"/>
      <c r="NNP246" s="242"/>
      <c r="NNQ246" s="242"/>
      <c r="NNR246" s="242"/>
      <c r="NNS246" s="242"/>
      <c r="NNT246" s="242"/>
      <c r="NNU246" s="242"/>
      <c r="NNV246" s="242"/>
      <c r="NNW246" s="242"/>
      <c r="NNX246" s="242"/>
      <c r="NNY246" s="242"/>
      <c r="NNZ246" s="242"/>
      <c r="NOA246" s="242"/>
      <c r="NOB246" s="242"/>
      <c r="NOC246" s="242"/>
      <c r="NOD246" s="242"/>
      <c r="NOE246" s="242"/>
      <c r="NOF246" s="242"/>
      <c r="NOG246" s="242"/>
      <c r="NOH246" s="242"/>
      <c r="NOI246" s="242"/>
      <c r="NOJ246" s="242"/>
      <c r="NOK246" s="242"/>
      <c r="NOL246" s="242"/>
      <c r="NOM246" s="242"/>
      <c r="NON246" s="242"/>
      <c r="NOO246" s="242"/>
      <c r="NOP246" s="242"/>
      <c r="NOQ246" s="242"/>
      <c r="NOR246" s="242"/>
      <c r="NOS246" s="242"/>
      <c r="NOT246" s="242"/>
      <c r="NOU246" s="242"/>
      <c r="NOV246" s="242"/>
      <c r="NOW246" s="242"/>
      <c r="NOX246" s="242"/>
      <c r="NOY246" s="242"/>
      <c r="NOZ246" s="242"/>
      <c r="NPA246" s="242"/>
      <c r="NPB246" s="242"/>
      <c r="NPC246" s="242"/>
      <c r="NPD246" s="242"/>
      <c r="NPE246" s="242"/>
      <c r="NPF246" s="242"/>
      <c r="NPG246" s="242"/>
      <c r="NPH246" s="242"/>
      <c r="NPI246" s="242"/>
      <c r="NPJ246" s="242"/>
      <c r="NPK246" s="242"/>
      <c r="NPL246" s="242"/>
      <c r="NPM246" s="242"/>
      <c r="NPN246" s="242"/>
      <c r="NPO246" s="242"/>
      <c r="NPP246" s="242"/>
      <c r="NPQ246" s="242"/>
      <c r="NPR246" s="242"/>
      <c r="NPS246" s="242"/>
      <c r="NPT246" s="242"/>
      <c r="NPU246" s="242"/>
      <c r="NPV246" s="242"/>
      <c r="NPW246" s="242"/>
      <c r="NPX246" s="242"/>
      <c r="NPY246" s="242"/>
      <c r="NPZ246" s="242"/>
      <c r="NQA246" s="242"/>
      <c r="NQB246" s="242"/>
      <c r="NQC246" s="242"/>
      <c r="NQD246" s="242"/>
      <c r="NQE246" s="242"/>
      <c r="NQF246" s="242"/>
      <c r="NQG246" s="242"/>
      <c r="NQH246" s="242"/>
      <c r="NQI246" s="242"/>
      <c r="NQJ246" s="242"/>
      <c r="NQK246" s="242"/>
      <c r="NQL246" s="242"/>
      <c r="NQM246" s="242"/>
      <c r="NQN246" s="242"/>
      <c r="NQO246" s="242"/>
      <c r="NQP246" s="242"/>
      <c r="NQQ246" s="242"/>
      <c r="NQR246" s="242"/>
      <c r="NQS246" s="242"/>
      <c r="NQT246" s="242"/>
      <c r="NQU246" s="242"/>
      <c r="NQV246" s="242"/>
      <c r="NQW246" s="242"/>
      <c r="NQX246" s="242"/>
      <c r="NQY246" s="242"/>
      <c r="NQZ246" s="242"/>
      <c r="NRA246" s="242"/>
      <c r="NRB246" s="242"/>
      <c r="NRC246" s="242"/>
      <c r="NRD246" s="242"/>
      <c r="NRE246" s="242"/>
      <c r="NRF246" s="242"/>
      <c r="NRG246" s="242"/>
      <c r="NRH246" s="242"/>
      <c r="NRI246" s="242"/>
      <c r="NRJ246" s="242"/>
      <c r="NRK246" s="242"/>
      <c r="NRL246" s="242"/>
      <c r="NRM246" s="242"/>
      <c r="NRN246" s="242"/>
      <c r="NRO246" s="242"/>
      <c r="NRP246" s="242"/>
      <c r="NRQ246" s="242"/>
      <c r="NRR246" s="242"/>
      <c r="NRS246" s="242"/>
      <c r="NRT246" s="242"/>
      <c r="NRU246" s="242"/>
      <c r="NRV246" s="242"/>
      <c r="NRW246" s="242"/>
      <c r="NRX246" s="242"/>
      <c r="NRY246" s="242"/>
      <c r="NRZ246" s="242"/>
      <c r="NSA246" s="242"/>
      <c r="NSB246" s="242"/>
      <c r="NSC246" s="242"/>
      <c r="NSD246" s="242"/>
      <c r="NSE246" s="242"/>
      <c r="NSF246" s="242"/>
      <c r="NSG246" s="242"/>
      <c r="NSH246" s="242"/>
      <c r="NSI246" s="242"/>
      <c r="NSJ246" s="242"/>
      <c r="NSK246" s="242"/>
      <c r="NSL246" s="242"/>
      <c r="NSM246" s="242"/>
      <c r="NSN246" s="242"/>
      <c r="NSO246" s="242"/>
      <c r="NSP246" s="242"/>
      <c r="NSQ246" s="242"/>
      <c r="NSR246" s="242"/>
      <c r="NSS246" s="242"/>
      <c r="NST246" s="242"/>
      <c r="NSU246" s="242"/>
      <c r="NSV246" s="242"/>
      <c r="NSW246" s="242"/>
      <c r="NSX246" s="242"/>
      <c r="NSY246" s="242"/>
      <c r="NSZ246" s="242"/>
      <c r="NTA246" s="242"/>
      <c r="NTB246" s="242"/>
      <c r="NTC246" s="242"/>
      <c r="NTD246" s="242"/>
      <c r="NTE246" s="242"/>
      <c r="NTF246" s="242"/>
      <c r="NTG246" s="242"/>
      <c r="NTH246" s="242"/>
      <c r="NTI246" s="242"/>
      <c r="NTJ246" s="242"/>
      <c r="NTK246" s="242"/>
      <c r="NTL246" s="242"/>
      <c r="NTM246" s="242"/>
      <c r="NTN246" s="242"/>
      <c r="NTO246" s="242"/>
      <c r="NTP246" s="242"/>
      <c r="NTQ246" s="242"/>
      <c r="NTR246" s="242"/>
      <c r="NTS246" s="242"/>
      <c r="NTT246" s="242"/>
      <c r="NTU246" s="242"/>
      <c r="NTV246" s="242"/>
      <c r="NTW246" s="242"/>
      <c r="NTX246" s="242"/>
      <c r="NTY246" s="242"/>
      <c r="NTZ246" s="242"/>
      <c r="NUA246" s="242"/>
      <c r="NUB246" s="242"/>
      <c r="NUC246" s="242"/>
      <c r="NUD246" s="242"/>
      <c r="NUE246" s="242"/>
      <c r="NUF246" s="242"/>
      <c r="NUG246" s="242"/>
      <c r="NUH246" s="242"/>
      <c r="NUI246" s="242"/>
      <c r="NUJ246" s="242"/>
      <c r="NUK246" s="242"/>
      <c r="NUL246" s="242"/>
      <c r="NUM246" s="242"/>
      <c r="NUN246" s="242"/>
      <c r="NUO246" s="242"/>
      <c r="NUP246" s="242"/>
      <c r="NUQ246" s="242"/>
      <c r="NUR246" s="242"/>
      <c r="NUS246" s="242"/>
      <c r="NUT246" s="242"/>
      <c r="NUU246" s="242"/>
      <c r="NUV246" s="242"/>
      <c r="NUW246" s="242"/>
      <c r="NUX246" s="242"/>
      <c r="NUY246" s="242"/>
      <c r="NUZ246" s="242"/>
      <c r="NVA246" s="242"/>
      <c r="NVB246" s="242"/>
      <c r="NVC246" s="242"/>
      <c r="NVD246" s="242"/>
      <c r="NVE246" s="242"/>
      <c r="NVF246" s="242"/>
      <c r="NVG246" s="242"/>
      <c r="NVH246" s="242"/>
      <c r="NVI246" s="242"/>
      <c r="NVJ246" s="242"/>
      <c r="NVK246" s="242"/>
      <c r="NVL246" s="242"/>
      <c r="NVM246" s="242"/>
      <c r="NVN246" s="242"/>
      <c r="NVO246" s="242"/>
      <c r="NVP246" s="242"/>
      <c r="NVQ246" s="242"/>
      <c r="NVR246" s="242"/>
      <c r="NVS246" s="242"/>
      <c r="NVT246" s="242"/>
      <c r="NVU246" s="242"/>
      <c r="NVV246" s="242"/>
      <c r="NVW246" s="242"/>
      <c r="NVX246" s="242"/>
      <c r="NVY246" s="242"/>
      <c r="NVZ246" s="242"/>
      <c r="NWA246" s="242"/>
      <c r="NWB246" s="242"/>
      <c r="NWC246" s="242"/>
      <c r="NWD246" s="242"/>
      <c r="NWE246" s="242"/>
      <c r="NWF246" s="242"/>
      <c r="NWG246" s="242"/>
      <c r="NWH246" s="242"/>
      <c r="NWI246" s="242"/>
      <c r="NWJ246" s="242"/>
      <c r="NWK246" s="242"/>
      <c r="NWL246" s="242"/>
      <c r="NWM246" s="242"/>
      <c r="NWN246" s="242"/>
      <c r="NWO246" s="242"/>
      <c r="NWP246" s="242"/>
      <c r="NWQ246" s="242"/>
      <c r="NWR246" s="242"/>
      <c r="NWS246" s="242"/>
      <c r="NWT246" s="242"/>
      <c r="NWU246" s="242"/>
      <c r="NWV246" s="242"/>
      <c r="NWW246" s="242"/>
      <c r="NWX246" s="242"/>
      <c r="NWY246" s="242"/>
      <c r="NWZ246" s="242"/>
      <c r="NXA246" s="242"/>
      <c r="NXB246" s="242"/>
      <c r="NXC246" s="242"/>
      <c r="NXD246" s="242"/>
      <c r="NXE246" s="242"/>
      <c r="NXF246" s="242"/>
      <c r="NXG246" s="242"/>
      <c r="NXH246" s="242"/>
      <c r="NXI246" s="242"/>
      <c r="NXJ246" s="242"/>
      <c r="NXK246" s="242"/>
      <c r="NXL246" s="242"/>
      <c r="NXM246" s="242"/>
      <c r="NXN246" s="242"/>
      <c r="NXO246" s="242"/>
      <c r="NXP246" s="242"/>
      <c r="NXQ246" s="242"/>
      <c r="NXR246" s="242"/>
      <c r="NXS246" s="242"/>
      <c r="NXT246" s="242"/>
      <c r="NXU246" s="242"/>
      <c r="NXV246" s="242"/>
      <c r="NXW246" s="242"/>
      <c r="NXX246" s="242"/>
      <c r="NXY246" s="242"/>
      <c r="NXZ246" s="242"/>
      <c r="NYA246" s="242"/>
      <c r="NYB246" s="242"/>
      <c r="NYC246" s="242"/>
      <c r="NYD246" s="242"/>
      <c r="NYE246" s="242"/>
      <c r="NYF246" s="242"/>
      <c r="NYG246" s="242"/>
      <c r="NYH246" s="242"/>
      <c r="NYI246" s="242"/>
      <c r="NYJ246" s="242"/>
      <c r="NYK246" s="242"/>
      <c r="NYL246" s="242"/>
      <c r="NYM246" s="242"/>
      <c r="NYN246" s="242"/>
      <c r="NYO246" s="242"/>
      <c r="NYP246" s="242"/>
      <c r="NYQ246" s="242"/>
      <c r="NYR246" s="242"/>
      <c r="NYS246" s="242"/>
      <c r="NYT246" s="242"/>
      <c r="NYU246" s="242"/>
      <c r="NYV246" s="242"/>
      <c r="NYW246" s="242"/>
      <c r="NYX246" s="242"/>
      <c r="NYY246" s="242"/>
      <c r="NYZ246" s="242"/>
      <c r="NZA246" s="242"/>
      <c r="NZB246" s="242"/>
      <c r="NZC246" s="242"/>
      <c r="NZD246" s="242"/>
      <c r="NZE246" s="242"/>
      <c r="NZF246" s="242"/>
      <c r="NZG246" s="242"/>
      <c r="NZH246" s="242"/>
      <c r="NZI246" s="242"/>
      <c r="NZJ246" s="242"/>
      <c r="NZK246" s="242"/>
      <c r="NZL246" s="242"/>
      <c r="NZM246" s="242"/>
      <c r="NZN246" s="242"/>
      <c r="NZO246" s="242"/>
      <c r="NZP246" s="242"/>
      <c r="NZQ246" s="242"/>
      <c r="NZR246" s="242"/>
      <c r="NZS246" s="242"/>
      <c r="NZT246" s="242"/>
      <c r="NZU246" s="242"/>
      <c r="NZV246" s="242"/>
      <c r="NZW246" s="242"/>
      <c r="NZX246" s="242"/>
      <c r="NZY246" s="242"/>
      <c r="NZZ246" s="242"/>
      <c r="OAA246" s="242"/>
      <c r="OAB246" s="242"/>
      <c r="OAC246" s="242"/>
      <c r="OAD246" s="242"/>
      <c r="OAE246" s="242"/>
      <c r="OAF246" s="242"/>
      <c r="OAG246" s="242"/>
      <c r="OAH246" s="242"/>
      <c r="OAI246" s="242"/>
      <c r="OAJ246" s="242"/>
      <c r="OAK246" s="242"/>
      <c r="OAL246" s="242"/>
      <c r="OAM246" s="242"/>
      <c r="OAN246" s="242"/>
      <c r="OAO246" s="242"/>
      <c r="OAP246" s="242"/>
      <c r="OAQ246" s="242"/>
      <c r="OAR246" s="242"/>
      <c r="OAS246" s="242"/>
      <c r="OAT246" s="242"/>
      <c r="OAU246" s="242"/>
      <c r="OAV246" s="242"/>
      <c r="OAW246" s="242"/>
      <c r="OAX246" s="242"/>
      <c r="OAY246" s="242"/>
      <c r="OAZ246" s="242"/>
      <c r="OBA246" s="242"/>
      <c r="OBB246" s="242"/>
      <c r="OBC246" s="242"/>
      <c r="OBD246" s="242"/>
      <c r="OBE246" s="242"/>
      <c r="OBF246" s="242"/>
      <c r="OBG246" s="242"/>
      <c r="OBH246" s="242"/>
      <c r="OBI246" s="242"/>
      <c r="OBJ246" s="242"/>
      <c r="OBK246" s="242"/>
      <c r="OBL246" s="242"/>
      <c r="OBM246" s="242"/>
      <c r="OBN246" s="242"/>
      <c r="OBO246" s="242"/>
      <c r="OBP246" s="242"/>
      <c r="OBQ246" s="242"/>
      <c r="OBR246" s="242"/>
      <c r="OBS246" s="242"/>
      <c r="OBT246" s="242"/>
      <c r="OBU246" s="242"/>
      <c r="OBV246" s="242"/>
      <c r="OBW246" s="242"/>
      <c r="OBX246" s="242"/>
      <c r="OBY246" s="242"/>
      <c r="OBZ246" s="242"/>
      <c r="OCA246" s="242"/>
      <c r="OCB246" s="242"/>
      <c r="OCC246" s="242"/>
      <c r="OCD246" s="242"/>
      <c r="OCE246" s="242"/>
      <c r="OCF246" s="242"/>
      <c r="OCG246" s="242"/>
      <c r="OCH246" s="242"/>
      <c r="OCI246" s="242"/>
      <c r="OCJ246" s="242"/>
      <c r="OCK246" s="242"/>
      <c r="OCL246" s="242"/>
      <c r="OCM246" s="242"/>
      <c r="OCN246" s="242"/>
      <c r="OCO246" s="242"/>
      <c r="OCP246" s="242"/>
      <c r="OCQ246" s="242"/>
      <c r="OCR246" s="242"/>
      <c r="OCS246" s="242"/>
      <c r="OCT246" s="242"/>
      <c r="OCU246" s="242"/>
      <c r="OCV246" s="242"/>
      <c r="OCW246" s="242"/>
      <c r="OCX246" s="242"/>
      <c r="OCY246" s="242"/>
      <c r="OCZ246" s="242"/>
      <c r="ODA246" s="242"/>
      <c r="ODB246" s="242"/>
      <c r="ODC246" s="242"/>
      <c r="ODD246" s="242"/>
      <c r="ODE246" s="242"/>
      <c r="ODF246" s="242"/>
      <c r="ODG246" s="242"/>
      <c r="ODH246" s="242"/>
      <c r="ODI246" s="242"/>
      <c r="ODJ246" s="242"/>
      <c r="ODK246" s="242"/>
      <c r="ODL246" s="242"/>
      <c r="ODM246" s="242"/>
      <c r="ODN246" s="242"/>
      <c r="ODO246" s="242"/>
      <c r="ODP246" s="242"/>
      <c r="ODQ246" s="242"/>
      <c r="ODR246" s="242"/>
      <c r="ODS246" s="242"/>
      <c r="ODT246" s="242"/>
      <c r="ODU246" s="242"/>
      <c r="ODV246" s="242"/>
      <c r="ODW246" s="242"/>
      <c r="ODX246" s="242"/>
      <c r="ODY246" s="242"/>
      <c r="ODZ246" s="242"/>
      <c r="OEA246" s="242"/>
      <c r="OEB246" s="242"/>
      <c r="OEC246" s="242"/>
      <c r="OED246" s="242"/>
      <c r="OEE246" s="242"/>
      <c r="OEF246" s="242"/>
      <c r="OEG246" s="242"/>
      <c r="OEH246" s="242"/>
      <c r="OEI246" s="242"/>
      <c r="OEJ246" s="242"/>
      <c r="OEK246" s="242"/>
      <c r="OEL246" s="242"/>
      <c r="OEM246" s="242"/>
      <c r="OEN246" s="242"/>
      <c r="OEO246" s="242"/>
      <c r="OEP246" s="242"/>
      <c r="OEQ246" s="242"/>
      <c r="OER246" s="242"/>
      <c r="OES246" s="242"/>
      <c r="OET246" s="242"/>
      <c r="OEU246" s="242"/>
      <c r="OEV246" s="242"/>
      <c r="OEW246" s="242"/>
      <c r="OEX246" s="242"/>
      <c r="OEY246" s="242"/>
      <c r="OEZ246" s="242"/>
      <c r="OFA246" s="242"/>
      <c r="OFB246" s="242"/>
      <c r="OFC246" s="242"/>
      <c r="OFD246" s="242"/>
      <c r="OFE246" s="242"/>
      <c r="OFF246" s="242"/>
      <c r="OFG246" s="242"/>
      <c r="OFH246" s="242"/>
      <c r="OFI246" s="242"/>
      <c r="OFJ246" s="242"/>
      <c r="OFK246" s="242"/>
      <c r="OFL246" s="242"/>
      <c r="OFM246" s="242"/>
      <c r="OFN246" s="242"/>
      <c r="OFO246" s="242"/>
      <c r="OFP246" s="242"/>
      <c r="OFQ246" s="242"/>
      <c r="OFR246" s="242"/>
      <c r="OFS246" s="242"/>
      <c r="OFT246" s="242"/>
      <c r="OFU246" s="242"/>
      <c r="OFV246" s="242"/>
      <c r="OFW246" s="242"/>
      <c r="OFX246" s="242"/>
      <c r="OFY246" s="242"/>
      <c r="OFZ246" s="242"/>
      <c r="OGA246" s="242"/>
      <c r="OGB246" s="242"/>
      <c r="OGC246" s="242"/>
      <c r="OGD246" s="242"/>
      <c r="OGE246" s="242"/>
      <c r="OGF246" s="242"/>
      <c r="OGG246" s="242"/>
      <c r="OGH246" s="242"/>
      <c r="OGI246" s="242"/>
      <c r="OGJ246" s="242"/>
      <c r="OGK246" s="242"/>
      <c r="OGL246" s="242"/>
      <c r="OGM246" s="242"/>
      <c r="OGN246" s="242"/>
      <c r="OGO246" s="242"/>
      <c r="OGP246" s="242"/>
      <c r="OGQ246" s="242"/>
      <c r="OGR246" s="242"/>
      <c r="OGS246" s="242"/>
      <c r="OGT246" s="242"/>
      <c r="OGU246" s="242"/>
      <c r="OGV246" s="242"/>
      <c r="OGW246" s="242"/>
      <c r="OGX246" s="242"/>
      <c r="OGY246" s="242"/>
      <c r="OGZ246" s="242"/>
      <c r="OHA246" s="242"/>
      <c r="OHB246" s="242"/>
      <c r="OHC246" s="242"/>
      <c r="OHD246" s="242"/>
      <c r="OHE246" s="242"/>
      <c r="OHF246" s="242"/>
      <c r="OHG246" s="242"/>
      <c r="OHH246" s="242"/>
      <c r="OHI246" s="242"/>
      <c r="OHJ246" s="242"/>
      <c r="OHK246" s="242"/>
      <c r="OHL246" s="242"/>
      <c r="OHM246" s="242"/>
      <c r="OHN246" s="242"/>
      <c r="OHO246" s="242"/>
      <c r="OHP246" s="242"/>
      <c r="OHQ246" s="242"/>
      <c r="OHR246" s="242"/>
      <c r="OHS246" s="242"/>
      <c r="OHT246" s="242"/>
      <c r="OHU246" s="242"/>
      <c r="OHV246" s="242"/>
      <c r="OHW246" s="242"/>
      <c r="OHX246" s="242"/>
      <c r="OHY246" s="242"/>
      <c r="OHZ246" s="242"/>
      <c r="OIA246" s="242"/>
      <c r="OIB246" s="242"/>
      <c r="OIC246" s="242"/>
      <c r="OID246" s="242"/>
      <c r="OIE246" s="242"/>
      <c r="OIF246" s="242"/>
      <c r="OIG246" s="242"/>
      <c r="OIH246" s="242"/>
      <c r="OII246" s="242"/>
      <c r="OIJ246" s="242"/>
      <c r="OIK246" s="242"/>
      <c r="OIL246" s="242"/>
      <c r="OIM246" s="242"/>
      <c r="OIN246" s="242"/>
      <c r="OIO246" s="242"/>
      <c r="OIP246" s="242"/>
      <c r="OIQ246" s="242"/>
      <c r="OIR246" s="242"/>
      <c r="OIS246" s="242"/>
      <c r="OIT246" s="242"/>
      <c r="OIU246" s="242"/>
      <c r="OIV246" s="242"/>
      <c r="OIW246" s="242"/>
      <c r="OIX246" s="242"/>
      <c r="OIY246" s="242"/>
      <c r="OIZ246" s="242"/>
      <c r="OJA246" s="242"/>
      <c r="OJB246" s="242"/>
      <c r="OJC246" s="242"/>
      <c r="OJD246" s="242"/>
      <c r="OJE246" s="242"/>
      <c r="OJF246" s="242"/>
      <c r="OJG246" s="242"/>
      <c r="OJH246" s="242"/>
      <c r="OJI246" s="242"/>
      <c r="OJJ246" s="242"/>
      <c r="OJK246" s="242"/>
      <c r="OJL246" s="242"/>
      <c r="OJM246" s="242"/>
      <c r="OJN246" s="242"/>
      <c r="OJO246" s="242"/>
      <c r="OJP246" s="242"/>
      <c r="OJQ246" s="242"/>
      <c r="OJR246" s="242"/>
      <c r="OJS246" s="242"/>
      <c r="OJT246" s="242"/>
      <c r="OJU246" s="242"/>
      <c r="OJV246" s="242"/>
      <c r="OJW246" s="242"/>
      <c r="OJX246" s="242"/>
      <c r="OJY246" s="242"/>
      <c r="OJZ246" s="242"/>
      <c r="OKA246" s="242"/>
      <c r="OKB246" s="242"/>
      <c r="OKC246" s="242"/>
      <c r="OKD246" s="242"/>
      <c r="OKE246" s="242"/>
      <c r="OKF246" s="242"/>
      <c r="OKG246" s="242"/>
      <c r="OKH246" s="242"/>
      <c r="OKI246" s="242"/>
      <c r="OKJ246" s="242"/>
      <c r="OKK246" s="242"/>
      <c r="OKL246" s="242"/>
      <c r="OKM246" s="242"/>
      <c r="OKN246" s="242"/>
      <c r="OKO246" s="242"/>
      <c r="OKP246" s="242"/>
      <c r="OKQ246" s="242"/>
      <c r="OKR246" s="242"/>
      <c r="OKS246" s="242"/>
      <c r="OKT246" s="242"/>
      <c r="OKU246" s="242"/>
      <c r="OKV246" s="242"/>
      <c r="OKW246" s="242"/>
      <c r="OKX246" s="242"/>
      <c r="OKY246" s="242"/>
      <c r="OKZ246" s="242"/>
      <c r="OLA246" s="242"/>
      <c r="OLB246" s="242"/>
      <c r="OLC246" s="242"/>
      <c r="OLD246" s="242"/>
      <c r="OLE246" s="242"/>
      <c r="OLF246" s="242"/>
      <c r="OLG246" s="242"/>
      <c r="OLH246" s="242"/>
      <c r="OLI246" s="242"/>
      <c r="OLJ246" s="242"/>
      <c r="OLK246" s="242"/>
      <c r="OLL246" s="242"/>
      <c r="OLM246" s="242"/>
      <c r="OLN246" s="242"/>
      <c r="OLO246" s="242"/>
      <c r="OLP246" s="242"/>
      <c r="OLQ246" s="242"/>
      <c r="OLR246" s="242"/>
      <c r="OLS246" s="242"/>
      <c r="OLT246" s="242"/>
      <c r="OLU246" s="242"/>
      <c r="OLV246" s="242"/>
      <c r="OLW246" s="242"/>
      <c r="OLX246" s="242"/>
      <c r="OLY246" s="242"/>
      <c r="OLZ246" s="242"/>
      <c r="OMA246" s="242"/>
      <c r="OMB246" s="242"/>
      <c r="OMC246" s="242"/>
      <c r="OMD246" s="242"/>
      <c r="OME246" s="242"/>
      <c r="OMF246" s="242"/>
      <c r="OMG246" s="242"/>
      <c r="OMH246" s="242"/>
      <c r="OMI246" s="242"/>
      <c r="OMJ246" s="242"/>
      <c r="OMK246" s="242"/>
      <c r="OML246" s="242"/>
      <c r="OMM246" s="242"/>
      <c r="OMN246" s="242"/>
      <c r="OMO246" s="242"/>
      <c r="OMP246" s="242"/>
      <c r="OMQ246" s="242"/>
      <c r="OMR246" s="242"/>
      <c r="OMS246" s="242"/>
      <c r="OMT246" s="242"/>
      <c r="OMU246" s="242"/>
      <c r="OMV246" s="242"/>
      <c r="OMW246" s="242"/>
      <c r="OMX246" s="242"/>
      <c r="OMY246" s="242"/>
      <c r="OMZ246" s="242"/>
      <c r="ONA246" s="242"/>
      <c r="ONB246" s="242"/>
      <c r="ONC246" s="242"/>
      <c r="OND246" s="242"/>
      <c r="ONE246" s="242"/>
      <c r="ONF246" s="242"/>
      <c r="ONG246" s="242"/>
      <c r="ONH246" s="242"/>
      <c r="ONI246" s="242"/>
      <c r="ONJ246" s="242"/>
      <c r="ONK246" s="242"/>
      <c r="ONL246" s="242"/>
      <c r="ONM246" s="242"/>
      <c r="ONN246" s="242"/>
      <c r="ONO246" s="242"/>
      <c r="ONP246" s="242"/>
      <c r="ONQ246" s="242"/>
      <c r="ONR246" s="242"/>
      <c r="ONS246" s="242"/>
      <c r="ONT246" s="242"/>
      <c r="ONU246" s="242"/>
      <c r="ONV246" s="242"/>
      <c r="ONW246" s="242"/>
      <c r="ONX246" s="242"/>
      <c r="ONY246" s="242"/>
      <c r="ONZ246" s="242"/>
      <c r="OOA246" s="242"/>
      <c r="OOB246" s="242"/>
      <c r="OOC246" s="242"/>
      <c r="OOD246" s="242"/>
      <c r="OOE246" s="242"/>
      <c r="OOF246" s="242"/>
      <c r="OOG246" s="242"/>
      <c r="OOH246" s="242"/>
      <c r="OOI246" s="242"/>
      <c r="OOJ246" s="242"/>
      <c r="OOK246" s="242"/>
      <c r="OOL246" s="242"/>
      <c r="OOM246" s="242"/>
      <c r="OON246" s="242"/>
      <c r="OOO246" s="242"/>
      <c r="OOP246" s="242"/>
      <c r="OOQ246" s="242"/>
      <c r="OOR246" s="242"/>
      <c r="OOS246" s="242"/>
      <c r="OOT246" s="242"/>
      <c r="OOU246" s="242"/>
      <c r="OOV246" s="242"/>
      <c r="OOW246" s="242"/>
      <c r="OOX246" s="242"/>
      <c r="OOY246" s="242"/>
      <c r="OOZ246" s="242"/>
      <c r="OPA246" s="242"/>
      <c r="OPB246" s="242"/>
      <c r="OPC246" s="242"/>
      <c r="OPD246" s="242"/>
      <c r="OPE246" s="242"/>
      <c r="OPF246" s="242"/>
      <c r="OPG246" s="242"/>
      <c r="OPH246" s="242"/>
      <c r="OPI246" s="242"/>
      <c r="OPJ246" s="242"/>
      <c r="OPK246" s="242"/>
      <c r="OPL246" s="242"/>
      <c r="OPM246" s="242"/>
      <c r="OPN246" s="242"/>
      <c r="OPO246" s="242"/>
      <c r="OPP246" s="242"/>
      <c r="OPQ246" s="242"/>
      <c r="OPR246" s="242"/>
      <c r="OPS246" s="242"/>
      <c r="OPT246" s="242"/>
      <c r="OPU246" s="242"/>
      <c r="OPV246" s="242"/>
      <c r="OPW246" s="242"/>
      <c r="OPX246" s="242"/>
      <c r="OPY246" s="242"/>
      <c r="OPZ246" s="242"/>
      <c r="OQA246" s="242"/>
      <c r="OQB246" s="242"/>
      <c r="OQC246" s="242"/>
      <c r="OQD246" s="242"/>
      <c r="OQE246" s="242"/>
      <c r="OQF246" s="242"/>
      <c r="OQG246" s="242"/>
      <c r="OQH246" s="242"/>
      <c r="OQI246" s="242"/>
      <c r="OQJ246" s="242"/>
      <c r="OQK246" s="242"/>
      <c r="OQL246" s="242"/>
      <c r="OQM246" s="242"/>
      <c r="OQN246" s="242"/>
      <c r="OQO246" s="242"/>
      <c r="OQP246" s="242"/>
      <c r="OQQ246" s="242"/>
      <c r="OQR246" s="242"/>
      <c r="OQS246" s="242"/>
      <c r="OQT246" s="242"/>
      <c r="OQU246" s="242"/>
      <c r="OQV246" s="242"/>
      <c r="OQW246" s="242"/>
      <c r="OQX246" s="242"/>
      <c r="OQY246" s="242"/>
      <c r="OQZ246" s="242"/>
      <c r="ORA246" s="242"/>
      <c r="ORB246" s="242"/>
      <c r="ORC246" s="242"/>
      <c r="ORD246" s="242"/>
      <c r="ORE246" s="242"/>
      <c r="ORF246" s="242"/>
      <c r="ORG246" s="242"/>
      <c r="ORH246" s="242"/>
      <c r="ORI246" s="242"/>
      <c r="ORJ246" s="242"/>
      <c r="ORK246" s="242"/>
      <c r="ORL246" s="242"/>
      <c r="ORM246" s="242"/>
      <c r="ORN246" s="242"/>
      <c r="ORO246" s="242"/>
      <c r="ORP246" s="242"/>
      <c r="ORQ246" s="242"/>
      <c r="ORR246" s="242"/>
      <c r="ORS246" s="242"/>
      <c r="ORT246" s="242"/>
      <c r="ORU246" s="242"/>
      <c r="ORV246" s="242"/>
      <c r="ORW246" s="242"/>
      <c r="ORX246" s="242"/>
      <c r="ORY246" s="242"/>
      <c r="ORZ246" s="242"/>
      <c r="OSA246" s="242"/>
      <c r="OSB246" s="242"/>
      <c r="OSC246" s="242"/>
      <c r="OSD246" s="242"/>
      <c r="OSE246" s="242"/>
      <c r="OSF246" s="242"/>
      <c r="OSG246" s="242"/>
      <c r="OSH246" s="242"/>
      <c r="OSI246" s="242"/>
      <c r="OSJ246" s="242"/>
      <c r="OSK246" s="242"/>
      <c r="OSL246" s="242"/>
      <c r="OSM246" s="242"/>
      <c r="OSN246" s="242"/>
      <c r="OSO246" s="242"/>
      <c r="OSP246" s="242"/>
      <c r="OSQ246" s="242"/>
      <c r="OSR246" s="242"/>
      <c r="OSS246" s="242"/>
      <c r="OST246" s="242"/>
      <c r="OSU246" s="242"/>
      <c r="OSV246" s="242"/>
      <c r="OSW246" s="242"/>
      <c r="OSX246" s="242"/>
      <c r="OSY246" s="242"/>
      <c r="OSZ246" s="242"/>
      <c r="OTA246" s="242"/>
      <c r="OTB246" s="242"/>
      <c r="OTC246" s="242"/>
      <c r="OTD246" s="242"/>
      <c r="OTE246" s="242"/>
      <c r="OTF246" s="242"/>
      <c r="OTG246" s="242"/>
      <c r="OTH246" s="242"/>
      <c r="OTI246" s="242"/>
      <c r="OTJ246" s="242"/>
      <c r="OTK246" s="242"/>
      <c r="OTL246" s="242"/>
      <c r="OTM246" s="242"/>
      <c r="OTN246" s="242"/>
      <c r="OTO246" s="242"/>
      <c r="OTP246" s="242"/>
      <c r="OTQ246" s="242"/>
      <c r="OTR246" s="242"/>
      <c r="OTS246" s="242"/>
      <c r="OTT246" s="242"/>
      <c r="OTU246" s="242"/>
      <c r="OTV246" s="242"/>
      <c r="OTW246" s="242"/>
      <c r="OTX246" s="242"/>
      <c r="OTY246" s="242"/>
      <c r="OTZ246" s="242"/>
      <c r="OUA246" s="242"/>
      <c r="OUB246" s="242"/>
      <c r="OUC246" s="242"/>
      <c r="OUD246" s="242"/>
      <c r="OUE246" s="242"/>
      <c r="OUF246" s="242"/>
      <c r="OUG246" s="242"/>
      <c r="OUH246" s="242"/>
      <c r="OUI246" s="242"/>
      <c r="OUJ246" s="242"/>
      <c r="OUK246" s="242"/>
      <c r="OUL246" s="242"/>
      <c r="OUM246" s="242"/>
      <c r="OUN246" s="242"/>
      <c r="OUO246" s="242"/>
      <c r="OUP246" s="242"/>
      <c r="OUQ246" s="242"/>
      <c r="OUR246" s="242"/>
      <c r="OUS246" s="242"/>
      <c r="OUT246" s="242"/>
      <c r="OUU246" s="242"/>
      <c r="OUV246" s="242"/>
      <c r="OUW246" s="242"/>
      <c r="OUX246" s="242"/>
      <c r="OUY246" s="242"/>
      <c r="OUZ246" s="242"/>
      <c r="OVA246" s="242"/>
      <c r="OVB246" s="242"/>
      <c r="OVC246" s="242"/>
      <c r="OVD246" s="242"/>
      <c r="OVE246" s="242"/>
      <c r="OVF246" s="242"/>
      <c r="OVG246" s="242"/>
      <c r="OVH246" s="242"/>
      <c r="OVI246" s="242"/>
      <c r="OVJ246" s="242"/>
      <c r="OVK246" s="242"/>
      <c r="OVL246" s="242"/>
      <c r="OVM246" s="242"/>
      <c r="OVN246" s="242"/>
      <c r="OVO246" s="242"/>
      <c r="OVP246" s="242"/>
      <c r="OVQ246" s="242"/>
      <c r="OVR246" s="242"/>
      <c r="OVS246" s="242"/>
      <c r="OVT246" s="242"/>
      <c r="OVU246" s="242"/>
      <c r="OVV246" s="242"/>
      <c r="OVW246" s="242"/>
      <c r="OVX246" s="242"/>
      <c r="OVY246" s="242"/>
      <c r="OVZ246" s="242"/>
      <c r="OWA246" s="242"/>
      <c r="OWB246" s="242"/>
      <c r="OWC246" s="242"/>
      <c r="OWD246" s="242"/>
      <c r="OWE246" s="242"/>
      <c r="OWF246" s="242"/>
      <c r="OWG246" s="242"/>
      <c r="OWH246" s="242"/>
      <c r="OWI246" s="242"/>
      <c r="OWJ246" s="242"/>
      <c r="OWK246" s="242"/>
      <c r="OWL246" s="242"/>
      <c r="OWM246" s="242"/>
      <c r="OWN246" s="242"/>
      <c r="OWO246" s="242"/>
      <c r="OWP246" s="242"/>
      <c r="OWQ246" s="242"/>
      <c r="OWR246" s="242"/>
      <c r="OWS246" s="242"/>
      <c r="OWT246" s="242"/>
      <c r="OWU246" s="242"/>
      <c r="OWV246" s="242"/>
      <c r="OWW246" s="242"/>
      <c r="OWX246" s="242"/>
      <c r="OWY246" s="242"/>
      <c r="OWZ246" s="242"/>
      <c r="OXA246" s="242"/>
      <c r="OXB246" s="242"/>
      <c r="OXC246" s="242"/>
      <c r="OXD246" s="242"/>
      <c r="OXE246" s="242"/>
      <c r="OXF246" s="242"/>
      <c r="OXG246" s="242"/>
      <c r="OXH246" s="242"/>
      <c r="OXI246" s="242"/>
      <c r="OXJ246" s="242"/>
      <c r="OXK246" s="242"/>
      <c r="OXL246" s="242"/>
      <c r="OXM246" s="242"/>
      <c r="OXN246" s="242"/>
      <c r="OXO246" s="242"/>
      <c r="OXP246" s="242"/>
      <c r="OXQ246" s="242"/>
      <c r="OXR246" s="242"/>
      <c r="OXS246" s="242"/>
      <c r="OXT246" s="242"/>
      <c r="OXU246" s="242"/>
      <c r="OXV246" s="242"/>
      <c r="OXW246" s="242"/>
      <c r="OXX246" s="242"/>
      <c r="OXY246" s="242"/>
      <c r="OXZ246" s="242"/>
      <c r="OYA246" s="242"/>
      <c r="OYB246" s="242"/>
      <c r="OYC246" s="242"/>
      <c r="OYD246" s="242"/>
      <c r="OYE246" s="242"/>
      <c r="OYF246" s="242"/>
      <c r="OYG246" s="242"/>
      <c r="OYH246" s="242"/>
      <c r="OYI246" s="242"/>
      <c r="OYJ246" s="242"/>
      <c r="OYK246" s="242"/>
      <c r="OYL246" s="242"/>
      <c r="OYM246" s="242"/>
      <c r="OYN246" s="242"/>
      <c r="OYO246" s="242"/>
      <c r="OYP246" s="242"/>
      <c r="OYQ246" s="242"/>
      <c r="OYR246" s="242"/>
      <c r="OYS246" s="242"/>
      <c r="OYT246" s="242"/>
      <c r="OYU246" s="242"/>
      <c r="OYV246" s="242"/>
      <c r="OYW246" s="242"/>
      <c r="OYX246" s="242"/>
      <c r="OYY246" s="242"/>
      <c r="OYZ246" s="242"/>
      <c r="OZA246" s="242"/>
      <c r="OZB246" s="242"/>
      <c r="OZC246" s="242"/>
      <c r="OZD246" s="242"/>
      <c r="OZE246" s="242"/>
      <c r="OZF246" s="242"/>
      <c r="OZG246" s="242"/>
      <c r="OZH246" s="242"/>
      <c r="OZI246" s="242"/>
      <c r="OZJ246" s="242"/>
      <c r="OZK246" s="242"/>
      <c r="OZL246" s="242"/>
      <c r="OZM246" s="242"/>
      <c r="OZN246" s="242"/>
      <c r="OZO246" s="242"/>
      <c r="OZP246" s="242"/>
      <c r="OZQ246" s="242"/>
      <c r="OZR246" s="242"/>
      <c r="OZS246" s="242"/>
      <c r="OZT246" s="242"/>
      <c r="OZU246" s="242"/>
      <c r="OZV246" s="242"/>
      <c r="OZW246" s="242"/>
      <c r="OZX246" s="242"/>
      <c r="OZY246" s="242"/>
      <c r="OZZ246" s="242"/>
      <c r="PAA246" s="242"/>
      <c r="PAB246" s="242"/>
      <c r="PAC246" s="242"/>
      <c r="PAD246" s="242"/>
      <c r="PAE246" s="242"/>
      <c r="PAF246" s="242"/>
      <c r="PAG246" s="242"/>
      <c r="PAH246" s="242"/>
      <c r="PAI246" s="242"/>
      <c r="PAJ246" s="242"/>
      <c r="PAK246" s="242"/>
      <c r="PAL246" s="242"/>
      <c r="PAM246" s="242"/>
      <c r="PAN246" s="242"/>
      <c r="PAO246" s="242"/>
      <c r="PAP246" s="242"/>
      <c r="PAQ246" s="242"/>
      <c r="PAR246" s="242"/>
      <c r="PAS246" s="242"/>
      <c r="PAT246" s="242"/>
      <c r="PAU246" s="242"/>
      <c r="PAV246" s="242"/>
      <c r="PAW246" s="242"/>
      <c r="PAX246" s="242"/>
      <c r="PAY246" s="242"/>
      <c r="PAZ246" s="242"/>
      <c r="PBA246" s="242"/>
      <c r="PBB246" s="242"/>
      <c r="PBC246" s="242"/>
      <c r="PBD246" s="242"/>
      <c r="PBE246" s="242"/>
      <c r="PBF246" s="242"/>
      <c r="PBG246" s="242"/>
      <c r="PBH246" s="242"/>
      <c r="PBI246" s="242"/>
      <c r="PBJ246" s="242"/>
      <c r="PBK246" s="242"/>
      <c r="PBL246" s="242"/>
      <c r="PBM246" s="242"/>
      <c r="PBN246" s="242"/>
      <c r="PBO246" s="242"/>
      <c r="PBP246" s="242"/>
      <c r="PBQ246" s="242"/>
      <c r="PBR246" s="242"/>
      <c r="PBS246" s="242"/>
      <c r="PBT246" s="242"/>
      <c r="PBU246" s="242"/>
      <c r="PBV246" s="242"/>
      <c r="PBW246" s="242"/>
      <c r="PBX246" s="242"/>
      <c r="PBY246" s="242"/>
      <c r="PBZ246" s="242"/>
      <c r="PCA246" s="242"/>
      <c r="PCB246" s="242"/>
      <c r="PCC246" s="242"/>
      <c r="PCD246" s="242"/>
      <c r="PCE246" s="242"/>
      <c r="PCF246" s="242"/>
      <c r="PCG246" s="242"/>
      <c r="PCH246" s="242"/>
      <c r="PCI246" s="242"/>
      <c r="PCJ246" s="242"/>
      <c r="PCK246" s="242"/>
      <c r="PCL246" s="242"/>
      <c r="PCM246" s="242"/>
      <c r="PCN246" s="242"/>
      <c r="PCO246" s="242"/>
      <c r="PCP246" s="242"/>
      <c r="PCQ246" s="242"/>
      <c r="PCR246" s="242"/>
      <c r="PCS246" s="242"/>
      <c r="PCT246" s="242"/>
      <c r="PCU246" s="242"/>
      <c r="PCV246" s="242"/>
      <c r="PCW246" s="242"/>
      <c r="PCX246" s="242"/>
      <c r="PCY246" s="242"/>
      <c r="PCZ246" s="242"/>
      <c r="PDA246" s="242"/>
      <c r="PDB246" s="242"/>
      <c r="PDC246" s="242"/>
      <c r="PDD246" s="242"/>
      <c r="PDE246" s="242"/>
      <c r="PDF246" s="242"/>
      <c r="PDG246" s="242"/>
      <c r="PDH246" s="242"/>
      <c r="PDI246" s="242"/>
      <c r="PDJ246" s="242"/>
      <c r="PDK246" s="242"/>
      <c r="PDL246" s="242"/>
      <c r="PDM246" s="242"/>
      <c r="PDN246" s="242"/>
      <c r="PDO246" s="242"/>
      <c r="PDP246" s="242"/>
      <c r="PDQ246" s="242"/>
      <c r="PDR246" s="242"/>
      <c r="PDS246" s="242"/>
      <c r="PDT246" s="242"/>
      <c r="PDU246" s="242"/>
      <c r="PDV246" s="242"/>
      <c r="PDW246" s="242"/>
      <c r="PDX246" s="242"/>
      <c r="PDY246" s="242"/>
      <c r="PDZ246" s="242"/>
      <c r="PEA246" s="242"/>
      <c r="PEB246" s="242"/>
      <c r="PEC246" s="242"/>
      <c r="PED246" s="242"/>
      <c r="PEE246" s="242"/>
      <c r="PEF246" s="242"/>
      <c r="PEG246" s="242"/>
      <c r="PEH246" s="242"/>
      <c r="PEI246" s="242"/>
      <c r="PEJ246" s="242"/>
      <c r="PEK246" s="242"/>
      <c r="PEL246" s="242"/>
      <c r="PEM246" s="242"/>
      <c r="PEN246" s="242"/>
      <c r="PEO246" s="242"/>
      <c r="PEP246" s="242"/>
      <c r="PEQ246" s="242"/>
      <c r="PER246" s="242"/>
      <c r="PES246" s="242"/>
      <c r="PET246" s="242"/>
      <c r="PEU246" s="242"/>
      <c r="PEV246" s="242"/>
      <c r="PEW246" s="242"/>
      <c r="PEX246" s="242"/>
      <c r="PEY246" s="242"/>
      <c r="PEZ246" s="242"/>
      <c r="PFA246" s="242"/>
      <c r="PFB246" s="242"/>
      <c r="PFC246" s="242"/>
      <c r="PFD246" s="242"/>
      <c r="PFE246" s="242"/>
      <c r="PFF246" s="242"/>
      <c r="PFG246" s="242"/>
      <c r="PFH246" s="242"/>
      <c r="PFI246" s="242"/>
      <c r="PFJ246" s="242"/>
      <c r="PFK246" s="242"/>
      <c r="PFL246" s="242"/>
      <c r="PFM246" s="242"/>
      <c r="PFN246" s="242"/>
      <c r="PFO246" s="242"/>
      <c r="PFP246" s="242"/>
      <c r="PFQ246" s="242"/>
      <c r="PFR246" s="242"/>
      <c r="PFS246" s="242"/>
      <c r="PFT246" s="242"/>
      <c r="PFU246" s="242"/>
      <c r="PFV246" s="242"/>
      <c r="PFW246" s="242"/>
      <c r="PFX246" s="242"/>
      <c r="PFY246" s="242"/>
      <c r="PFZ246" s="242"/>
      <c r="PGA246" s="242"/>
      <c r="PGB246" s="242"/>
      <c r="PGC246" s="242"/>
      <c r="PGD246" s="242"/>
      <c r="PGE246" s="242"/>
      <c r="PGF246" s="242"/>
      <c r="PGG246" s="242"/>
      <c r="PGH246" s="242"/>
      <c r="PGI246" s="242"/>
      <c r="PGJ246" s="242"/>
      <c r="PGK246" s="242"/>
      <c r="PGL246" s="242"/>
      <c r="PGM246" s="242"/>
      <c r="PGN246" s="242"/>
      <c r="PGO246" s="242"/>
      <c r="PGP246" s="242"/>
      <c r="PGQ246" s="242"/>
      <c r="PGR246" s="242"/>
      <c r="PGS246" s="242"/>
      <c r="PGT246" s="242"/>
      <c r="PGU246" s="242"/>
      <c r="PGV246" s="242"/>
      <c r="PGW246" s="242"/>
      <c r="PGX246" s="242"/>
      <c r="PGY246" s="242"/>
      <c r="PGZ246" s="242"/>
      <c r="PHA246" s="242"/>
      <c r="PHB246" s="242"/>
      <c r="PHC246" s="242"/>
      <c r="PHD246" s="242"/>
      <c r="PHE246" s="242"/>
      <c r="PHF246" s="242"/>
      <c r="PHG246" s="242"/>
      <c r="PHH246" s="242"/>
      <c r="PHI246" s="242"/>
      <c r="PHJ246" s="242"/>
      <c r="PHK246" s="242"/>
      <c r="PHL246" s="242"/>
      <c r="PHM246" s="242"/>
      <c r="PHN246" s="242"/>
      <c r="PHO246" s="242"/>
      <c r="PHP246" s="242"/>
      <c r="PHQ246" s="242"/>
      <c r="PHR246" s="242"/>
      <c r="PHS246" s="242"/>
      <c r="PHT246" s="242"/>
      <c r="PHU246" s="242"/>
      <c r="PHV246" s="242"/>
      <c r="PHW246" s="242"/>
      <c r="PHX246" s="242"/>
      <c r="PHY246" s="242"/>
      <c r="PHZ246" s="242"/>
      <c r="PIA246" s="242"/>
      <c r="PIB246" s="242"/>
      <c r="PIC246" s="242"/>
      <c r="PID246" s="242"/>
      <c r="PIE246" s="242"/>
      <c r="PIF246" s="242"/>
      <c r="PIG246" s="242"/>
      <c r="PIH246" s="242"/>
      <c r="PII246" s="242"/>
      <c r="PIJ246" s="242"/>
      <c r="PIK246" s="242"/>
      <c r="PIL246" s="242"/>
      <c r="PIM246" s="242"/>
      <c r="PIN246" s="242"/>
      <c r="PIO246" s="242"/>
      <c r="PIP246" s="242"/>
      <c r="PIQ246" s="242"/>
      <c r="PIR246" s="242"/>
      <c r="PIS246" s="242"/>
      <c r="PIT246" s="242"/>
      <c r="PIU246" s="242"/>
      <c r="PIV246" s="242"/>
      <c r="PIW246" s="242"/>
      <c r="PIX246" s="242"/>
      <c r="PIY246" s="242"/>
      <c r="PIZ246" s="242"/>
      <c r="PJA246" s="242"/>
      <c r="PJB246" s="242"/>
      <c r="PJC246" s="242"/>
      <c r="PJD246" s="242"/>
      <c r="PJE246" s="242"/>
      <c r="PJF246" s="242"/>
      <c r="PJG246" s="242"/>
      <c r="PJH246" s="242"/>
      <c r="PJI246" s="242"/>
      <c r="PJJ246" s="242"/>
      <c r="PJK246" s="242"/>
      <c r="PJL246" s="242"/>
      <c r="PJM246" s="242"/>
      <c r="PJN246" s="242"/>
      <c r="PJO246" s="242"/>
      <c r="PJP246" s="242"/>
      <c r="PJQ246" s="242"/>
      <c r="PJR246" s="242"/>
      <c r="PJS246" s="242"/>
      <c r="PJT246" s="242"/>
      <c r="PJU246" s="242"/>
      <c r="PJV246" s="242"/>
      <c r="PJW246" s="242"/>
      <c r="PJX246" s="242"/>
      <c r="PJY246" s="242"/>
      <c r="PJZ246" s="242"/>
      <c r="PKA246" s="242"/>
      <c r="PKB246" s="242"/>
      <c r="PKC246" s="242"/>
      <c r="PKD246" s="242"/>
      <c r="PKE246" s="242"/>
      <c r="PKF246" s="242"/>
      <c r="PKG246" s="242"/>
      <c r="PKH246" s="242"/>
      <c r="PKI246" s="242"/>
      <c r="PKJ246" s="242"/>
      <c r="PKK246" s="242"/>
      <c r="PKL246" s="242"/>
      <c r="PKM246" s="242"/>
      <c r="PKN246" s="242"/>
      <c r="PKO246" s="242"/>
      <c r="PKP246" s="242"/>
      <c r="PKQ246" s="242"/>
      <c r="PKR246" s="242"/>
      <c r="PKS246" s="242"/>
      <c r="PKT246" s="242"/>
      <c r="PKU246" s="242"/>
      <c r="PKV246" s="242"/>
      <c r="PKW246" s="242"/>
      <c r="PKX246" s="242"/>
      <c r="PKY246" s="242"/>
      <c r="PKZ246" s="242"/>
      <c r="PLA246" s="242"/>
      <c r="PLB246" s="242"/>
      <c r="PLC246" s="242"/>
      <c r="PLD246" s="242"/>
      <c r="PLE246" s="242"/>
      <c r="PLF246" s="242"/>
      <c r="PLG246" s="242"/>
      <c r="PLH246" s="242"/>
      <c r="PLI246" s="242"/>
      <c r="PLJ246" s="242"/>
      <c r="PLK246" s="242"/>
      <c r="PLL246" s="242"/>
      <c r="PLM246" s="242"/>
      <c r="PLN246" s="242"/>
      <c r="PLO246" s="242"/>
      <c r="PLP246" s="242"/>
      <c r="PLQ246" s="242"/>
      <c r="PLR246" s="242"/>
      <c r="PLS246" s="242"/>
      <c r="PLT246" s="242"/>
      <c r="PLU246" s="242"/>
      <c r="PLV246" s="242"/>
      <c r="PLW246" s="242"/>
      <c r="PLX246" s="242"/>
      <c r="PLY246" s="242"/>
      <c r="PLZ246" s="242"/>
      <c r="PMA246" s="242"/>
      <c r="PMB246" s="242"/>
      <c r="PMC246" s="242"/>
      <c r="PMD246" s="242"/>
      <c r="PME246" s="242"/>
      <c r="PMF246" s="242"/>
      <c r="PMG246" s="242"/>
      <c r="PMH246" s="242"/>
      <c r="PMI246" s="242"/>
      <c r="PMJ246" s="242"/>
      <c r="PMK246" s="242"/>
      <c r="PML246" s="242"/>
      <c r="PMM246" s="242"/>
      <c r="PMN246" s="242"/>
      <c r="PMO246" s="242"/>
      <c r="PMP246" s="242"/>
      <c r="PMQ246" s="242"/>
      <c r="PMR246" s="242"/>
      <c r="PMS246" s="242"/>
      <c r="PMT246" s="242"/>
      <c r="PMU246" s="242"/>
      <c r="PMV246" s="242"/>
      <c r="PMW246" s="242"/>
      <c r="PMX246" s="242"/>
      <c r="PMY246" s="242"/>
      <c r="PMZ246" s="242"/>
      <c r="PNA246" s="242"/>
      <c r="PNB246" s="242"/>
      <c r="PNC246" s="242"/>
      <c r="PND246" s="242"/>
      <c r="PNE246" s="242"/>
      <c r="PNF246" s="242"/>
      <c r="PNG246" s="242"/>
      <c r="PNH246" s="242"/>
      <c r="PNI246" s="242"/>
      <c r="PNJ246" s="242"/>
      <c r="PNK246" s="242"/>
      <c r="PNL246" s="242"/>
      <c r="PNM246" s="242"/>
      <c r="PNN246" s="242"/>
      <c r="PNO246" s="242"/>
      <c r="PNP246" s="242"/>
      <c r="PNQ246" s="242"/>
      <c r="PNR246" s="242"/>
      <c r="PNS246" s="242"/>
      <c r="PNT246" s="242"/>
      <c r="PNU246" s="242"/>
      <c r="PNV246" s="242"/>
      <c r="PNW246" s="242"/>
      <c r="PNX246" s="242"/>
      <c r="PNY246" s="242"/>
      <c r="PNZ246" s="242"/>
      <c r="POA246" s="242"/>
      <c r="POB246" s="242"/>
      <c r="POC246" s="242"/>
      <c r="POD246" s="242"/>
      <c r="POE246" s="242"/>
      <c r="POF246" s="242"/>
      <c r="POG246" s="242"/>
      <c r="POH246" s="242"/>
      <c r="POI246" s="242"/>
      <c r="POJ246" s="242"/>
      <c r="POK246" s="242"/>
      <c r="POL246" s="242"/>
      <c r="POM246" s="242"/>
      <c r="PON246" s="242"/>
      <c r="POO246" s="242"/>
      <c r="POP246" s="242"/>
      <c r="POQ246" s="242"/>
      <c r="POR246" s="242"/>
      <c r="POS246" s="242"/>
      <c r="POT246" s="242"/>
      <c r="POU246" s="242"/>
      <c r="POV246" s="242"/>
      <c r="POW246" s="242"/>
      <c r="POX246" s="242"/>
      <c r="POY246" s="242"/>
      <c r="POZ246" s="242"/>
      <c r="PPA246" s="242"/>
      <c r="PPB246" s="242"/>
      <c r="PPC246" s="242"/>
      <c r="PPD246" s="242"/>
      <c r="PPE246" s="242"/>
      <c r="PPF246" s="242"/>
      <c r="PPG246" s="242"/>
      <c r="PPH246" s="242"/>
      <c r="PPI246" s="242"/>
      <c r="PPJ246" s="242"/>
      <c r="PPK246" s="242"/>
      <c r="PPL246" s="242"/>
      <c r="PPM246" s="242"/>
      <c r="PPN246" s="242"/>
      <c r="PPO246" s="242"/>
      <c r="PPP246" s="242"/>
      <c r="PPQ246" s="242"/>
      <c r="PPR246" s="242"/>
      <c r="PPS246" s="242"/>
      <c r="PPT246" s="242"/>
      <c r="PPU246" s="242"/>
      <c r="PPV246" s="242"/>
      <c r="PPW246" s="242"/>
      <c r="PPX246" s="242"/>
      <c r="PPY246" s="242"/>
      <c r="PPZ246" s="242"/>
      <c r="PQA246" s="242"/>
      <c r="PQB246" s="242"/>
      <c r="PQC246" s="242"/>
      <c r="PQD246" s="242"/>
      <c r="PQE246" s="242"/>
      <c r="PQF246" s="242"/>
      <c r="PQG246" s="242"/>
      <c r="PQH246" s="242"/>
      <c r="PQI246" s="242"/>
      <c r="PQJ246" s="242"/>
      <c r="PQK246" s="242"/>
      <c r="PQL246" s="242"/>
      <c r="PQM246" s="242"/>
      <c r="PQN246" s="242"/>
      <c r="PQO246" s="242"/>
      <c r="PQP246" s="242"/>
      <c r="PQQ246" s="242"/>
      <c r="PQR246" s="242"/>
      <c r="PQS246" s="242"/>
      <c r="PQT246" s="242"/>
      <c r="PQU246" s="242"/>
      <c r="PQV246" s="242"/>
      <c r="PQW246" s="242"/>
      <c r="PQX246" s="242"/>
      <c r="PQY246" s="242"/>
      <c r="PQZ246" s="242"/>
      <c r="PRA246" s="242"/>
      <c r="PRB246" s="242"/>
      <c r="PRC246" s="242"/>
      <c r="PRD246" s="242"/>
      <c r="PRE246" s="242"/>
      <c r="PRF246" s="242"/>
      <c r="PRG246" s="242"/>
      <c r="PRH246" s="242"/>
      <c r="PRI246" s="242"/>
      <c r="PRJ246" s="242"/>
      <c r="PRK246" s="242"/>
      <c r="PRL246" s="242"/>
      <c r="PRM246" s="242"/>
      <c r="PRN246" s="242"/>
      <c r="PRO246" s="242"/>
      <c r="PRP246" s="242"/>
      <c r="PRQ246" s="242"/>
      <c r="PRR246" s="242"/>
      <c r="PRS246" s="242"/>
      <c r="PRT246" s="242"/>
      <c r="PRU246" s="242"/>
      <c r="PRV246" s="242"/>
      <c r="PRW246" s="242"/>
      <c r="PRX246" s="242"/>
      <c r="PRY246" s="242"/>
      <c r="PRZ246" s="242"/>
      <c r="PSA246" s="242"/>
      <c r="PSB246" s="242"/>
      <c r="PSC246" s="242"/>
      <c r="PSD246" s="242"/>
      <c r="PSE246" s="242"/>
      <c r="PSF246" s="242"/>
      <c r="PSG246" s="242"/>
      <c r="PSH246" s="242"/>
      <c r="PSI246" s="242"/>
      <c r="PSJ246" s="242"/>
      <c r="PSK246" s="242"/>
      <c r="PSL246" s="242"/>
      <c r="PSM246" s="242"/>
      <c r="PSN246" s="242"/>
      <c r="PSO246" s="242"/>
      <c r="PSP246" s="242"/>
      <c r="PSQ246" s="242"/>
      <c r="PSR246" s="242"/>
      <c r="PSS246" s="242"/>
      <c r="PST246" s="242"/>
      <c r="PSU246" s="242"/>
      <c r="PSV246" s="242"/>
      <c r="PSW246" s="242"/>
      <c r="PSX246" s="242"/>
      <c r="PSY246" s="242"/>
      <c r="PSZ246" s="242"/>
      <c r="PTA246" s="242"/>
      <c r="PTB246" s="242"/>
      <c r="PTC246" s="242"/>
      <c r="PTD246" s="242"/>
      <c r="PTE246" s="242"/>
      <c r="PTF246" s="242"/>
      <c r="PTG246" s="242"/>
      <c r="PTH246" s="242"/>
      <c r="PTI246" s="242"/>
      <c r="PTJ246" s="242"/>
      <c r="PTK246" s="242"/>
      <c r="PTL246" s="242"/>
      <c r="PTM246" s="242"/>
      <c r="PTN246" s="242"/>
      <c r="PTO246" s="242"/>
      <c r="PTP246" s="242"/>
      <c r="PTQ246" s="242"/>
      <c r="PTR246" s="242"/>
      <c r="PTS246" s="242"/>
      <c r="PTT246" s="242"/>
      <c r="PTU246" s="242"/>
      <c r="PTV246" s="242"/>
      <c r="PTW246" s="242"/>
      <c r="PTX246" s="242"/>
      <c r="PTY246" s="242"/>
      <c r="PTZ246" s="242"/>
      <c r="PUA246" s="242"/>
      <c r="PUB246" s="242"/>
      <c r="PUC246" s="242"/>
      <c r="PUD246" s="242"/>
      <c r="PUE246" s="242"/>
      <c r="PUF246" s="242"/>
      <c r="PUG246" s="242"/>
      <c r="PUH246" s="242"/>
      <c r="PUI246" s="242"/>
      <c r="PUJ246" s="242"/>
      <c r="PUK246" s="242"/>
      <c r="PUL246" s="242"/>
      <c r="PUM246" s="242"/>
      <c r="PUN246" s="242"/>
      <c r="PUO246" s="242"/>
      <c r="PUP246" s="242"/>
      <c r="PUQ246" s="242"/>
      <c r="PUR246" s="242"/>
      <c r="PUS246" s="242"/>
      <c r="PUT246" s="242"/>
      <c r="PUU246" s="242"/>
      <c r="PUV246" s="242"/>
      <c r="PUW246" s="242"/>
      <c r="PUX246" s="242"/>
      <c r="PUY246" s="242"/>
      <c r="PUZ246" s="242"/>
      <c r="PVA246" s="242"/>
      <c r="PVB246" s="242"/>
      <c r="PVC246" s="242"/>
      <c r="PVD246" s="242"/>
      <c r="PVE246" s="242"/>
      <c r="PVF246" s="242"/>
      <c r="PVG246" s="242"/>
      <c r="PVH246" s="242"/>
      <c r="PVI246" s="242"/>
      <c r="PVJ246" s="242"/>
      <c r="PVK246" s="242"/>
      <c r="PVL246" s="242"/>
      <c r="PVM246" s="242"/>
      <c r="PVN246" s="242"/>
      <c r="PVO246" s="242"/>
      <c r="PVP246" s="242"/>
      <c r="PVQ246" s="242"/>
      <c r="PVR246" s="242"/>
      <c r="PVS246" s="242"/>
      <c r="PVT246" s="242"/>
      <c r="PVU246" s="242"/>
      <c r="PVV246" s="242"/>
      <c r="PVW246" s="242"/>
      <c r="PVX246" s="242"/>
      <c r="PVY246" s="242"/>
      <c r="PVZ246" s="242"/>
      <c r="PWA246" s="242"/>
      <c r="PWB246" s="242"/>
      <c r="PWC246" s="242"/>
      <c r="PWD246" s="242"/>
      <c r="PWE246" s="242"/>
      <c r="PWF246" s="242"/>
      <c r="PWG246" s="242"/>
      <c r="PWH246" s="242"/>
      <c r="PWI246" s="242"/>
      <c r="PWJ246" s="242"/>
      <c r="PWK246" s="242"/>
      <c r="PWL246" s="242"/>
      <c r="PWM246" s="242"/>
      <c r="PWN246" s="242"/>
      <c r="PWO246" s="242"/>
      <c r="PWP246" s="242"/>
      <c r="PWQ246" s="242"/>
      <c r="PWR246" s="242"/>
      <c r="PWS246" s="242"/>
      <c r="PWT246" s="242"/>
      <c r="PWU246" s="242"/>
      <c r="PWV246" s="242"/>
      <c r="PWW246" s="242"/>
      <c r="PWX246" s="242"/>
      <c r="PWY246" s="242"/>
      <c r="PWZ246" s="242"/>
      <c r="PXA246" s="242"/>
      <c r="PXB246" s="242"/>
      <c r="PXC246" s="242"/>
      <c r="PXD246" s="242"/>
      <c r="PXE246" s="242"/>
      <c r="PXF246" s="242"/>
      <c r="PXG246" s="242"/>
      <c r="PXH246" s="242"/>
      <c r="PXI246" s="242"/>
      <c r="PXJ246" s="242"/>
      <c r="PXK246" s="242"/>
      <c r="PXL246" s="242"/>
      <c r="PXM246" s="242"/>
      <c r="PXN246" s="242"/>
      <c r="PXO246" s="242"/>
      <c r="PXP246" s="242"/>
      <c r="PXQ246" s="242"/>
      <c r="PXR246" s="242"/>
      <c r="PXS246" s="242"/>
      <c r="PXT246" s="242"/>
      <c r="PXU246" s="242"/>
      <c r="PXV246" s="242"/>
      <c r="PXW246" s="242"/>
      <c r="PXX246" s="242"/>
      <c r="PXY246" s="242"/>
      <c r="PXZ246" s="242"/>
      <c r="PYA246" s="242"/>
      <c r="PYB246" s="242"/>
      <c r="PYC246" s="242"/>
      <c r="PYD246" s="242"/>
      <c r="PYE246" s="242"/>
      <c r="PYF246" s="242"/>
      <c r="PYG246" s="242"/>
      <c r="PYH246" s="242"/>
      <c r="PYI246" s="242"/>
      <c r="PYJ246" s="242"/>
      <c r="PYK246" s="242"/>
      <c r="PYL246" s="242"/>
      <c r="PYM246" s="242"/>
      <c r="PYN246" s="242"/>
      <c r="PYO246" s="242"/>
      <c r="PYP246" s="242"/>
      <c r="PYQ246" s="242"/>
      <c r="PYR246" s="242"/>
      <c r="PYS246" s="242"/>
      <c r="PYT246" s="242"/>
      <c r="PYU246" s="242"/>
      <c r="PYV246" s="242"/>
      <c r="PYW246" s="242"/>
      <c r="PYX246" s="242"/>
      <c r="PYY246" s="242"/>
      <c r="PYZ246" s="242"/>
      <c r="PZA246" s="242"/>
      <c r="PZB246" s="242"/>
      <c r="PZC246" s="242"/>
      <c r="PZD246" s="242"/>
      <c r="PZE246" s="242"/>
      <c r="PZF246" s="242"/>
      <c r="PZG246" s="242"/>
      <c r="PZH246" s="242"/>
      <c r="PZI246" s="242"/>
      <c r="PZJ246" s="242"/>
      <c r="PZK246" s="242"/>
      <c r="PZL246" s="242"/>
      <c r="PZM246" s="242"/>
      <c r="PZN246" s="242"/>
      <c r="PZO246" s="242"/>
      <c r="PZP246" s="242"/>
      <c r="PZQ246" s="242"/>
      <c r="PZR246" s="242"/>
      <c r="PZS246" s="242"/>
      <c r="PZT246" s="242"/>
      <c r="PZU246" s="242"/>
      <c r="PZV246" s="242"/>
      <c r="PZW246" s="242"/>
      <c r="PZX246" s="242"/>
      <c r="PZY246" s="242"/>
      <c r="PZZ246" s="242"/>
      <c r="QAA246" s="242"/>
      <c r="QAB246" s="242"/>
      <c r="QAC246" s="242"/>
      <c r="QAD246" s="242"/>
      <c r="QAE246" s="242"/>
      <c r="QAF246" s="242"/>
      <c r="QAG246" s="242"/>
      <c r="QAH246" s="242"/>
      <c r="QAI246" s="242"/>
      <c r="QAJ246" s="242"/>
      <c r="QAK246" s="242"/>
      <c r="QAL246" s="242"/>
      <c r="QAM246" s="242"/>
      <c r="QAN246" s="242"/>
      <c r="QAO246" s="242"/>
      <c r="QAP246" s="242"/>
      <c r="QAQ246" s="242"/>
      <c r="QAR246" s="242"/>
      <c r="QAS246" s="242"/>
      <c r="QAT246" s="242"/>
      <c r="QAU246" s="242"/>
      <c r="QAV246" s="242"/>
      <c r="QAW246" s="242"/>
      <c r="QAX246" s="242"/>
      <c r="QAY246" s="242"/>
      <c r="QAZ246" s="242"/>
      <c r="QBA246" s="242"/>
    </row>
    <row r="247" spans="1:11545" s="34" customFormat="1" ht="24" x14ac:dyDescent="0.2">
      <c r="A247" s="341" t="s">
        <v>1826</v>
      </c>
      <c r="B247" s="341" t="s">
        <v>1131</v>
      </c>
      <c r="C247" s="408" t="s">
        <v>1132</v>
      </c>
      <c r="D247" s="417" t="s">
        <v>1934</v>
      </c>
      <c r="E247" s="417" t="s">
        <v>1934</v>
      </c>
      <c r="F247" s="417" t="s">
        <v>1934</v>
      </c>
      <c r="G247" s="423">
        <v>1.7065199999999998</v>
      </c>
      <c r="H247" s="424">
        <v>8.7537000000000004E-2</v>
      </c>
      <c r="I247" s="424">
        <v>1.3588418</v>
      </c>
      <c r="J247" s="424">
        <v>0.21354020000000001</v>
      </c>
      <c r="K247" s="424">
        <v>4.6600999999999997E-2</v>
      </c>
      <c r="L247" s="439">
        <v>0</v>
      </c>
      <c r="M247" s="439">
        <v>1.7065199999999998</v>
      </c>
      <c r="N247" s="439">
        <v>1.7065199999999998</v>
      </c>
      <c r="O247" s="439">
        <v>0</v>
      </c>
      <c r="P247" s="439">
        <v>0</v>
      </c>
      <c r="Q247" s="445">
        <v>0</v>
      </c>
      <c r="R247" s="439">
        <v>0</v>
      </c>
      <c r="S247" s="441">
        <f t="shared" si="10"/>
        <v>1.7065199999999998</v>
      </c>
      <c r="T247" s="243">
        <f t="shared" si="9"/>
        <v>0</v>
      </c>
      <c r="U247" s="242"/>
      <c r="V247" s="242"/>
      <c r="W247" s="242"/>
      <c r="X247" s="242"/>
      <c r="Y247" s="242"/>
      <c r="Z247" s="242"/>
      <c r="AA247" s="242"/>
      <c r="AB247" s="242"/>
      <c r="AC247" s="242"/>
      <c r="AD247" s="242"/>
      <c r="AE247" s="242"/>
      <c r="AF247" s="242"/>
      <c r="AG247" s="242"/>
      <c r="AH247" s="242"/>
      <c r="AI247" s="242"/>
      <c r="AJ247" s="242"/>
      <c r="AK247" s="242"/>
      <c r="AL247" s="242"/>
      <c r="AM247" s="242"/>
      <c r="AN247" s="242"/>
      <c r="AO247" s="242"/>
      <c r="AP247" s="242"/>
      <c r="AQ247" s="242"/>
      <c r="AR247" s="242"/>
      <c r="AS247" s="242"/>
      <c r="AT247" s="242"/>
      <c r="AU247" s="242"/>
      <c r="AV247" s="242"/>
      <c r="AW247" s="242"/>
      <c r="AX247" s="242"/>
      <c r="AY247" s="242"/>
      <c r="AZ247" s="242"/>
      <c r="BA247" s="242"/>
      <c r="BB247" s="242"/>
      <c r="BC247" s="242"/>
      <c r="BD247" s="242"/>
      <c r="BE247" s="242"/>
      <c r="BF247" s="242"/>
      <c r="BG247" s="242"/>
      <c r="BH247" s="242"/>
      <c r="BI247" s="242"/>
      <c r="BJ247" s="242"/>
      <c r="BK247" s="242"/>
      <c r="BL247" s="242"/>
      <c r="BM247" s="242"/>
      <c r="BN247" s="242"/>
      <c r="BO247" s="242"/>
      <c r="BP247" s="242"/>
      <c r="BQ247" s="242"/>
      <c r="BR247" s="242"/>
      <c r="BS247" s="242"/>
      <c r="BT247" s="242"/>
      <c r="BU247" s="242"/>
      <c r="BV247" s="242"/>
      <c r="BW247" s="242"/>
      <c r="BX247" s="242"/>
      <c r="BY247" s="242"/>
      <c r="BZ247" s="242"/>
      <c r="CA247" s="242"/>
      <c r="CB247" s="242"/>
      <c r="CC247" s="242"/>
      <c r="CD247" s="242"/>
      <c r="CE247" s="242"/>
      <c r="CF247" s="242"/>
      <c r="CG247" s="242"/>
      <c r="CH247" s="242"/>
      <c r="CI247" s="242"/>
      <c r="CJ247" s="242"/>
      <c r="CK247" s="242"/>
      <c r="CL247" s="242"/>
      <c r="CM247" s="242"/>
      <c r="CN247" s="242"/>
      <c r="CO247" s="242"/>
      <c r="CP247" s="242"/>
      <c r="CQ247" s="242"/>
      <c r="CR247" s="242"/>
      <c r="CS247" s="242"/>
      <c r="CT247" s="242"/>
      <c r="CU247" s="242"/>
      <c r="CV247" s="242"/>
      <c r="CW247" s="242"/>
      <c r="CX247" s="242"/>
      <c r="CY247" s="242"/>
      <c r="CZ247" s="242"/>
      <c r="DA247" s="242"/>
      <c r="DB247" s="242"/>
      <c r="DC247" s="242"/>
      <c r="DD247" s="242"/>
      <c r="DE247" s="242"/>
      <c r="DF247" s="242"/>
      <c r="DG247" s="242"/>
      <c r="DH247" s="242"/>
      <c r="DI247" s="242"/>
      <c r="DJ247" s="242"/>
      <c r="DK247" s="242"/>
      <c r="DL247" s="242"/>
      <c r="DM247" s="242"/>
      <c r="DN247" s="242"/>
      <c r="DO247" s="242"/>
      <c r="DP247" s="242"/>
      <c r="DQ247" s="242"/>
      <c r="DR247" s="242"/>
      <c r="DS247" s="242"/>
      <c r="DT247" s="242"/>
      <c r="DU247" s="242"/>
      <c r="DV247" s="242"/>
      <c r="DW247" s="242"/>
      <c r="DX247" s="242"/>
      <c r="DY247" s="242"/>
      <c r="DZ247" s="242"/>
      <c r="EA247" s="242"/>
      <c r="EB247" s="242"/>
      <c r="EC247" s="242"/>
      <c r="ED247" s="242"/>
      <c r="EE247" s="242"/>
      <c r="EF247" s="242"/>
      <c r="EG247" s="242"/>
      <c r="EH247" s="242"/>
      <c r="EI247" s="242"/>
      <c r="EJ247" s="242"/>
      <c r="EK247" s="242"/>
      <c r="EL247" s="242"/>
      <c r="EM247" s="242"/>
      <c r="EN247" s="242"/>
      <c r="EO247" s="242"/>
      <c r="EP247" s="242"/>
      <c r="EQ247" s="242"/>
      <c r="ER247" s="242"/>
      <c r="ES247" s="242"/>
      <c r="ET247" s="242"/>
      <c r="EU247" s="242"/>
      <c r="EV247" s="242"/>
      <c r="EW247" s="242"/>
      <c r="EX247" s="242"/>
      <c r="EY247" s="242"/>
      <c r="EZ247" s="242"/>
      <c r="FA247" s="242"/>
      <c r="FB247" s="242"/>
      <c r="FC247" s="242"/>
      <c r="FD247" s="242"/>
      <c r="FE247" s="242"/>
      <c r="FF247" s="242"/>
      <c r="FG247" s="242"/>
      <c r="FH247" s="242"/>
      <c r="FI247" s="242"/>
      <c r="FJ247" s="242"/>
      <c r="FK247" s="242"/>
      <c r="FL247" s="242"/>
      <c r="FM247" s="242"/>
      <c r="FN247" s="242"/>
      <c r="FO247" s="242"/>
      <c r="FP247" s="242"/>
      <c r="FQ247" s="242"/>
      <c r="FR247" s="242"/>
      <c r="FS247" s="242"/>
      <c r="FT247" s="242"/>
      <c r="FU247" s="242"/>
      <c r="FV247" s="242"/>
      <c r="FW247" s="242"/>
      <c r="FX247" s="242"/>
      <c r="FY247" s="242"/>
      <c r="FZ247" s="242"/>
      <c r="GA247" s="242"/>
      <c r="GB247" s="242"/>
      <c r="GC247" s="242"/>
      <c r="GD247" s="242"/>
      <c r="GE247" s="242"/>
      <c r="GF247" s="242"/>
      <c r="GG247" s="242"/>
      <c r="GH247" s="242"/>
      <c r="GI247" s="242"/>
      <c r="GJ247" s="242"/>
      <c r="GK247" s="242"/>
      <c r="GL247" s="242"/>
      <c r="GM247" s="242"/>
      <c r="GN247" s="242"/>
      <c r="GO247" s="242"/>
      <c r="GP247" s="242"/>
      <c r="GQ247" s="242"/>
      <c r="GR247" s="242"/>
      <c r="GS247" s="242"/>
      <c r="GT247" s="242"/>
      <c r="GU247" s="242"/>
      <c r="GV247" s="242"/>
      <c r="GW247" s="242"/>
      <c r="GX247" s="242"/>
      <c r="GY247" s="242"/>
      <c r="GZ247" s="242"/>
      <c r="HA247" s="242"/>
      <c r="HB247" s="242"/>
      <c r="HC247" s="242"/>
      <c r="HD247" s="242"/>
      <c r="HE247" s="242"/>
      <c r="HF247" s="242"/>
      <c r="HG247" s="242"/>
      <c r="HH247" s="242"/>
      <c r="HI247" s="242"/>
      <c r="HJ247" s="242"/>
      <c r="HK247" s="242"/>
      <c r="HL247" s="242"/>
      <c r="HM247" s="242"/>
      <c r="HN247" s="242"/>
      <c r="HO247" s="242"/>
      <c r="HP247" s="242"/>
      <c r="HQ247" s="242"/>
      <c r="HR247" s="242"/>
      <c r="HS247" s="242"/>
      <c r="HT247" s="242"/>
      <c r="HU247" s="242"/>
      <c r="HV247" s="242"/>
      <c r="HW247" s="242"/>
      <c r="HX247" s="242"/>
      <c r="HY247" s="242"/>
      <c r="HZ247" s="242"/>
      <c r="IA247" s="242"/>
      <c r="IB247" s="242"/>
      <c r="IC247" s="242"/>
      <c r="ID247" s="242"/>
      <c r="IE247" s="242"/>
      <c r="IF247" s="242"/>
      <c r="IG247" s="242"/>
      <c r="IH247" s="242"/>
      <c r="II247" s="242"/>
      <c r="IJ247" s="242"/>
      <c r="IK247" s="242"/>
      <c r="IL247" s="242"/>
      <c r="IM247" s="242"/>
      <c r="IN247" s="242"/>
      <c r="IO247" s="242"/>
      <c r="IP247" s="242"/>
      <c r="IQ247" s="242"/>
      <c r="IR247" s="242"/>
      <c r="IS247" s="242"/>
      <c r="IT247" s="242"/>
      <c r="IU247" s="242"/>
      <c r="IV247" s="242"/>
      <c r="IW247" s="242"/>
      <c r="IX247" s="242"/>
      <c r="IY247" s="242"/>
      <c r="IZ247" s="242"/>
      <c r="JA247" s="242"/>
      <c r="JB247" s="242"/>
      <c r="JC247" s="242"/>
      <c r="JD247" s="242"/>
      <c r="JE247" s="242"/>
      <c r="JF247" s="242"/>
      <c r="JG247" s="242"/>
      <c r="JH247" s="242"/>
      <c r="JI247" s="242"/>
      <c r="JJ247" s="242"/>
      <c r="JK247" s="242"/>
      <c r="JL247" s="242"/>
      <c r="JM247" s="242"/>
      <c r="JN247" s="242"/>
      <c r="JO247" s="242"/>
      <c r="JP247" s="242"/>
      <c r="JQ247" s="242"/>
      <c r="JR247" s="242"/>
      <c r="JS247" s="242"/>
      <c r="JT247" s="242"/>
      <c r="JU247" s="242"/>
      <c r="JV247" s="242"/>
      <c r="JW247" s="242"/>
      <c r="JX247" s="242"/>
      <c r="JY247" s="242"/>
      <c r="JZ247" s="242"/>
      <c r="KA247" s="242"/>
      <c r="KB247" s="242"/>
      <c r="KC247" s="242"/>
      <c r="KD247" s="242"/>
      <c r="KE247" s="242"/>
      <c r="KF247" s="242"/>
      <c r="KG247" s="242"/>
      <c r="KH247" s="242"/>
      <c r="KI247" s="242"/>
      <c r="KJ247" s="242"/>
      <c r="KK247" s="242"/>
      <c r="KL247" s="242"/>
      <c r="KM247" s="242"/>
      <c r="KN247" s="242"/>
      <c r="KO247" s="242"/>
      <c r="KP247" s="242"/>
      <c r="KQ247" s="242"/>
      <c r="KR247" s="242"/>
      <c r="KS247" s="242"/>
      <c r="KT247" s="242"/>
      <c r="KU247" s="242"/>
      <c r="KV247" s="242"/>
      <c r="KW247" s="242"/>
      <c r="KX247" s="242"/>
      <c r="KY247" s="242"/>
      <c r="KZ247" s="242"/>
      <c r="LA247" s="242"/>
      <c r="LB247" s="242"/>
      <c r="LC247" s="242"/>
      <c r="LD247" s="242"/>
      <c r="LE247" s="242"/>
      <c r="LF247" s="242"/>
      <c r="LG247" s="242"/>
      <c r="LH247" s="242"/>
      <c r="LI247" s="242"/>
      <c r="LJ247" s="242"/>
      <c r="LK247" s="242"/>
      <c r="LL247" s="242"/>
      <c r="LM247" s="242"/>
      <c r="LN247" s="242"/>
      <c r="LO247" s="242"/>
      <c r="LP247" s="242"/>
      <c r="LQ247" s="242"/>
      <c r="LR247" s="242"/>
      <c r="LS247" s="242"/>
      <c r="LT247" s="242"/>
      <c r="LU247" s="242"/>
      <c r="LV247" s="242"/>
      <c r="LW247" s="242"/>
      <c r="LX247" s="242"/>
      <c r="LY247" s="242"/>
      <c r="LZ247" s="242"/>
      <c r="MA247" s="242"/>
      <c r="MB247" s="242"/>
      <c r="MC247" s="242"/>
      <c r="MD247" s="242"/>
      <c r="ME247" s="242"/>
      <c r="MF247" s="242"/>
      <c r="MG247" s="242"/>
      <c r="MH247" s="242"/>
      <c r="MI247" s="242"/>
      <c r="MJ247" s="242"/>
      <c r="MK247" s="242"/>
      <c r="ML247" s="242"/>
      <c r="MM247" s="242"/>
      <c r="MN247" s="242"/>
      <c r="MO247" s="242"/>
      <c r="MP247" s="242"/>
      <c r="MQ247" s="242"/>
      <c r="MR247" s="242"/>
      <c r="MS247" s="242"/>
      <c r="MT247" s="242"/>
      <c r="MU247" s="242"/>
      <c r="MV247" s="242"/>
      <c r="MW247" s="242"/>
      <c r="MX247" s="242"/>
      <c r="MY247" s="242"/>
      <c r="MZ247" s="242"/>
      <c r="NA247" s="242"/>
      <c r="NB247" s="242"/>
      <c r="NC247" s="242"/>
      <c r="ND247" s="242"/>
      <c r="NE247" s="242"/>
      <c r="NF247" s="242"/>
      <c r="NG247" s="242"/>
      <c r="NH247" s="242"/>
      <c r="NI247" s="242"/>
      <c r="NJ247" s="242"/>
      <c r="NK247" s="242"/>
      <c r="NL247" s="242"/>
      <c r="NM247" s="242"/>
      <c r="NN247" s="242"/>
      <c r="NO247" s="242"/>
      <c r="NP247" s="242"/>
      <c r="NQ247" s="242"/>
      <c r="NR247" s="242"/>
      <c r="NS247" s="242"/>
      <c r="NT247" s="242"/>
      <c r="NU247" s="242"/>
      <c r="NV247" s="242"/>
      <c r="NW247" s="242"/>
      <c r="NX247" s="242"/>
      <c r="NY247" s="242"/>
      <c r="NZ247" s="242"/>
      <c r="OA247" s="242"/>
      <c r="OB247" s="242"/>
      <c r="OC247" s="242"/>
      <c r="OD247" s="242"/>
      <c r="OE247" s="242"/>
      <c r="OF247" s="242"/>
      <c r="OG247" s="242"/>
      <c r="OH247" s="242"/>
      <c r="OI247" s="242"/>
      <c r="OJ247" s="242"/>
      <c r="OK247" s="242"/>
      <c r="OL247" s="242"/>
      <c r="OM247" s="242"/>
      <c r="ON247" s="242"/>
      <c r="OO247" s="242"/>
      <c r="OP247" s="242"/>
      <c r="OQ247" s="242"/>
      <c r="OR247" s="242"/>
      <c r="OS247" s="242"/>
      <c r="OT247" s="242"/>
      <c r="OU247" s="242"/>
      <c r="OV247" s="242"/>
      <c r="OW247" s="242"/>
      <c r="OX247" s="242"/>
      <c r="OY247" s="242"/>
      <c r="OZ247" s="242"/>
      <c r="PA247" s="242"/>
      <c r="PB247" s="242"/>
      <c r="PC247" s="242"/>
      <c r="PD247" s="242"/>
      <c r="PE247" s="242"/>
      <c r="PF247" s="242"/>
      <c r="PG247" s="242"/>
      <c r="PH247" s="242"/>
      <c r="PI247" s="242"/>
      <c r="PJ247" s="242"/>
      <c r="PK247" s="242"/>
      <c r="PL247" s="242"/>
      <c r="PM247" s="242"/>
      <c r="PN247" s="242"/>
      <c r="PO247" s="242"/>
      <c r="PP247" s="242"/>
      <c r="PQ247" s="242"/>
      <c r="PR247" s="242"/>
      <c r="PS247" s="242"/>
      <c r="PT247" s="242"/>
      <c r="PU247" s="242"/>
      <c r="PV247" s="242"/>
      <c r="PW247" s="242"/>
      <c r="PX247" s="242"/>
      <c r="PY247" s="242"/>
      <c r="PZ247" s="242"/>
      <c r="QA247" s="242"/>
      <c r="QB247" s="242"/>
      <c r="QC247" s="242"/>
      <c r="QD247" s="242"/>
      <c r="QE247" s="242"/>
      <c r="QF247" s="242"/>
      <c r="QG247" s="242"/>
      <c r="QH247" s="242"/>
      <c r="QI247" s="242"/>
      <c r="QJ247" s="242"/>
      <c r="QK247" s="242"/>
      <c r="QL247" s="242"/>
      <c r="QM247" s="242"/>
      <c r="QN247" s="242"/>
      <c r="QO247" s="242"/>
      <c r="QP247" s="242"/>
      <c r="QQ247" s="242"/>
      <c r="QR247" s="242"/>
      <c r="QS247" s="242"/>
      <c r="QT247" s="242"/>
      <c r="QU247" s="242"/>
      <c r="QV247" s="242"/>
      <c r="QW247" s="242"/>
      <c r="QX247" s="242"/>
      <c r="QY247" s="242"/>
      <c r="QZ247" s="242"/>
      <c r="RA247" s="242"/>
      <c r="RB247" s="242"/>
      <c r="RC247" s="242"/>
      <c r="RD247" s="242"/>
      <c r="RE247" s="242"/>
      <c r="RF247" s="242"/>
      <c r="RG247" s="242"/>
      <c r="RH247" s="242"/>
      <c r="RI247" s="242"/>
      <c r="RJ247" s="242"/>
      <c r="RK247" s="242"/>
      <c r="RL247" s="242"/>
      <c r="RM247" s="242"/>
      <c r="RN247" s="242"/>
      <c r="RO247" s="242"/>
      <c r="RP247" s="242"/>
      <c r="RQ247" s="242"/>
      <c r="RR247" s="242"/>
      <c r="RS247" s="242"/>
      <c r="RT247" s="242"/>
      <c r="RU247" s="242"/>
      <c r="RV247" s="242"/>
      <c r="RW247" s="242"/>
      <c r="RX247" s="242"/>
      <c r="RY247" s="242"/>
      <c r="RZ247" s="242"/>
      <c r="SA247" s="242"/>
      <c r="SB247" s="242"/>
      <c r="SC247" s="242"/>
      <c r="SD247" s="242"/>
      <c r="SE247" s="242"/>
      <c r="SF247" s="242"/>
      <c r="SG247" s="242"/>
      <c r="SH247" s="242"/>
      <c r="SI247" s="242"/>
      <c r="SJ247" s="242"/>
      <c r="SK247" s="242"/>
      <c r="SL247" s="242"/>
      <c r="SM247" s="242"/>
      <c r="SN247" s="242"/>
      <c r="SO247" s="242"/>
      <c r="SP247" s="242"/>
      <c r="SQ247" s="242"/>
      <c r="SR247" s="242"/>
      <c r="SS247" s="242"/>
      <c r="ST247" s="242"/>
      <c r="SU247" s="242"/>
      <c r="SV247" s="242"/>
      <c r="SW247" s="242"/>
      <c r="SX247" s="242"/>
      <c r="SY247" s="242"/>
      <c r="SZ247" s="242"/>
      <c r="TA247" s="242"/>
      <c r="TB247" s="242"/>
      <c r="TC247" s="242"/>
      <c r="TD247" s="242"/>
      <c r="TE247" s="242"/>
      <c r="TF247" s="242"/>
      <c r="TG247" s="242"/>
      <c r="TH247" s="242"/>
      <c r="TI247" s="242"/>
      <c r="TJ247" s="242"/>
      <c r="TK247" s="242"/>
      <c r="TL247" s="242"/>
      <c r="TM247" s="242"/>
      <c r="TN247" s="242"/>
      <c r="TO247" s="242"/>
      <c r="TP247" s="242"/>
      <c r="TQ247" s="242"/>
      <c r="TR247" s="242"/>
      <c r="TS247" s="242"/>
      <c r="TT247" s="242"/>
      <c r="TU247" s="242"/>
      <c r="TV247" s="242"/>
      <c r="TW247" s="242"/>
      <c r="TX247" s="242"/>
      <c r="TY247" s="242"/>
      <c r="TZ247" s="242"/>
      <c r="UA247" s="242"/>
      <c r="UB247" s="242"/>
      <c r="UC247" s="242"/>
      <c r="UD247" s="242"/>
      <c r="UE247" s="242"/>
      <c r="UF247" s="242"/>
      <c r="UG247" s="242"/>
      <c r="UH247" s="242"/>
      <c r="UI247" s="242"/>
      <c r="UJ247" s="242"/>
      <c r="UK247" s="242"/>
      <c r="UL247" s="242"/>
      <c r="UM247" s="242"/>
      <c r="UN247" s="242"/>
      <c r="UO247" s="242"/>
      <c r="UP247" s="242"/>
      <c r="UQ247" s="242"/>
      <c r="UR247" s="242"/>
      <c r="US247" s="242"/>
      <c r="UT247" s="242"/>
      <c r="UU247" s="242"/>
      <c r="UV247" s="242"/>
      <c r="UW247" s="242"/>
      <c r="UX247" s="242"/>
      <c r="UY247" s="242"/>
      <c r="UZ247" s="242"/>
      <c r="VA247" s="242"/>
      <c r="VB247" s="242"/>
      <c r="VC247" s="242"/>
      <c r="VD247" s="242"/>
      <c r="VE247" s="242"/>
      <c r="VF247" s="242"/>
      <c r="VG247" s="242"/>
      <c r="VH247" s="242"/>
      <c r="VI247" s="242"/>
      <c r="VJ247" s="242"/>
      <c r="VK247" s="242"/>
      <c r="VL247" s="242"/>
      <c r="VM247" s="242"/>
      <c r="VN247" s="242"/>
      <c r="VO247" s="242"/>
      <c r="VP247" s="242"/>
      <c r="VQ247" s="242"/>
      <c r="VR247" s="242"/>
      <c r="VS247" s="242"/>
      <c r="VT247" s="242"/>
      <c r="VU247" s="242"/>
      <c r="VV247" s="242"/>
      <c r="VW247" s="242"/>
      <c r="VX247" s="242"/>
      <c r="VY247" s="242"/>
      <c r="VZ247" s="242"/>
      <c r="WA247" s="242"/>
      <c r="WB247" s="242"/>
      <c r="WC247" s="242"/>
      <c r="WD247" s="242"/>
      <c r="WE247" s="242"/>
      <c r="WF247" s="242"/>
      <c r="WG247" s="242"/>
      <c r="WH247" s="242"/>
      <c r="WI247" s="242"/>
      <c r="WJ247" s="242"/>
      <c r="WK247" s="242"/>
      <c r="WL247" s="242"/>
      <c r="WM247" s="242"/>
      <c r="WN247" s="242"/>
      <c r="WO247" s="242"/>
      <c r="WP247" s="242"/>
      <c r="WQ247" s="242"/>
      <c r="WR247" s="242"/>
      <c r="WS247" s="242"/>
      <c r="WT247" s="242"/>
      <c r="WU247" s="242"/>
      <c r="WV247" s="242"/>
      <c r="WW247" s="242"/>
      <c r="WX247" s="242"/>
      <c r="WY247" s="242"/>
      <c r="WZ247" s="242"/>
      <c r="XA247" s="242"/>
      <c r="XB247" s="242"/>
      <c r="XC247" s="242"/>
      <c r="XD247" s="242"/>
      <c r="XE247" s="242"/>
      <c r="XF247" s="242"/>
      <c r="XG247" s="242"/>
      <c r="XH247" s="242"/>
      <c r="XI247" s="242"/>
      <c r="XJ247" s="242"/>
      <c r="XK247" s="242"/>
      <c r="XL247" s="242"/>
      <c r="XM247" s="242"/>
      <c r="XN247" s="242"/>
      <c r="XO247" s="242"/>
      <c r="XP247" s="242"/>
      <c r="XQ247" s="242"/>
      <c r="XR247" s="242"/>
      <c r="XS247" s="242"/>
      <c r="XT247" s="242"/>
      <c r="XU247" s="242"/>
      <c r="XV247" s="242"/>
      <c r="XW247" s="242"/>
      <c r="XX247" s="242"/>
      <c r="XY247" s="242"/>
      <c r="XZ247" s="242"/>
      <c r="YA247" s="242"/>
      <c r="YB247" s="242"/>
      <c r="YC247" s="242"/>
      <c r="YD247" s="242"/>
      <c r="YE247" s="242"/>
      <c r="YF247" s="242"/>
      <c r="YG247" s="242"/>
      <c r="YH247" s="242"/>
      <c r="YI247" s="242"/>
      <c r="YJ247" s="242"/>
      <c r="YK247" s="242"/>
      <c r="YL247" s="242"/>
      <c r="YM247" s="242"/>
      <c r="YN247" s="242"/>
      <c r="YO247" s="242"/>
      <c r="YP247" s="242"/>
      <c r="YQ247" s="242"/>
      <c r="YR247" s="242"/>
      <c r="YS247" s="242"/>
      <c r="YT247" s="242"/>
      <c r="YU247" s="242"/>
      <c r="YV247" s="242"/>
      <c r="YW247" s="242"/>
      <c r="YX247" s="242"/>
      <c r="YY247" s="242"/>
      <c r="YZ247" s="242"/>
      <c r="ZA247" s="242"/>
      <c r="ZB247" s="242"/>
      <c r="ZC247" s="242"/>
      <c r="ZD247" s="242"/>
      <c r="ZE247" s="242"/>
      <c r="ZF247" s="242"/>
      <c r="ZG247" s="242"/>
      <c r="ZH247" s="242"/>
      <c r="ZI247" s="242"/>
      <c r="ZJ247" s="242"/>
      <c r="ZK247" s="242"/>
      <c r="ZL247" s="242"/>
      <c r="ZM247" s="242"/>
      <c r="ZN247" s="242"/>
      <c r="ZO247" s="242"/>
      <c r="ZP247" s="242"/>
      <c r="ZQ247" s="242"/>
      <c r="ZR247" s="242"/>
      <c r="ZS247" s="242"/>
      <c r="ZT247" s="242"/>
      <c r="ZU247" s="242"/>
      <c r="ZV247" s="242"/>
      <c r="ZW247" s="242"/>
      <c r="ZX247" s="242"/>
      <c r="ZY247" s="242"/>
      <c r="ZZ247" s="242"/>
      <c r="AAA247" s="242"/>
      <c r="AAB247" s="242"/>
      <c r="AAC247" s="242"/>
      <c r="AAD247" s="242"/>
      <c r="AAE247" s="242"/>
      <c r="AAF247" s="242"/>
      <c r="AAG247" s="242"/>
      <c r="AAH247" s="242"/>
      <c r="AAI247" s="242"/>
      <c r="AAJ247" s="242"/>
      <c r="AAK247" s="242"/>
      <c r="AAL247" s="242"/>
      <c r="AAM247" s="242"/>
      <c r="AAN247" s="242"/>
      <c r="AAO247" s="242"/>
      <c r="AAP247" s="242"/>
      <c r="AAQ247" s="242"/>
      <c r="AAR247" s="242"/>
      <c r="AAS247" s="242"/>
      <c r="AAT247" s="242"/>
      <c r="AAU247" s="242"/>
      <c r="AAV247" s="242"/>
      <c r="AAW247" s="242"/>
      <c r="AAX247" s="242"/>
      <c r="AAY247" s="242"/>
      <c r="AAZ247" s="242"/>
      <c r="ABA247" s="242"/>
      <c r="ABB247" s="242"/>
      <c r="ABC247" s="242"/>
      <c r="ABD247" s="242"/>
      <c r="ABE247" s="242"/>
      <c r="ABF247" s="242"/>
      <c r="ABG247" s="242"/>
      <c r="ABH247" s="242"/>
      <c r="ABI247" s="242"/>
      <c r="ABJ247" s="242"/>
      <c r="ABK247" s="242"/>
      <c r="ABL247" s="242"/>
      <c r="ABM247" s="242"/>
      <c r="ABN247" s="242"/>
      <c r="ABO247" s="242"/>
      <c r="ABP247" s="242"/>
      <c r="ABQ247" s="242"/>
      <c r="ABR247" s="242"/>
      <c r="ABS247" s="242"/>
      <c r="ABT247" s="242"/>
      <c r="ABU247" s="242"/>
      <c r="ABV247" s="242"/>
      <c r="ABW247" s="242"/>
      <c r="ABX247" s="242"/>
      <c r="ABY247" s="242"/>
      <c r="ABZ247" s="242"/>
      <c r="ACA247" s="242"/>
      <c r="ACB247" s="242"/>
      <c r="ACC247" s="242"/>
      <c r="ACD247" s="242"/>
      <c r="ACE247" s="242"/>
      <c r="ACF247" s="242"/>
      <c r="ACG247" s="242"/>
      <c r="ACH247" s="242"/>
      <c r="ACI247" s="242"/>
      <c r="ACJ247" s="242"/>
      <c r="ACK247" s="242"/>
      <c r="ACL247" s="242"/>
      <c r="ACM247" s="242"/>
      <c r="ACN247" s="242"/>
      <c r="ACO247" s="242"/>
      <c r="ACP247" s="242"/>
      <c r="ACQ247" s="242"/>
      <c r="ACR247" s="242"/>
      <c r="ACS247" s="242"/>
      <c r="ACT247" s="242"/>
      <c r="ACU247" s="242"/>
      <c r="ACV247" s="242"/>
      <c r="ACW247" s="242"/>
      <c r="ACX247" s="242"/>
      <c r="ACY247" s="242"/>
      <c r="ACZ247" s="242"/>
      <c r="ADA247" s="242"/>
      <c r="ADB247" s="242"/>
      <c r="ADC247" s="242"/>
      <c r="ADD247" s="242"/>
      <c r="ADE247" s="242"/>
      <c r="ADF247" s="242"/>
      <c r="ADG247" s="242"/>
      <c r="ADH247" s="242"/>
      <c r="ADI247" s="242"/>
      <c r="ADJ247" s="242"/>
      <c r="ADK247" s="242"/>
      <c r="ADL247" s="242"/>
      <c r="ADM247" s="242"/>
      <c r="ADN247" s="242"/>
      <c r="ADO247" s="242"/>
      <c r="ADP247" s="242"/>
      <c r="ADQ247" s="242"/>
      <c r="ADR247" s="242"/>
      <c r="ADS247" s="242"/>
      <c r="ADT247" s="242"/>
      <c r="ADU247" s="242"/>
      <c r="ADV247" s="242"/>
      <c r="ADW247" s="242"/>
      <c r="ADX247" s="242"/>
      <c r="ADY247" s="242"/>
      <c r="ADZ247" s="242"/>
      <c r="AEA247" s="242"/>
      <c r="AEB247" s="242"/>
      <c r="AEC247" s="242"/>
      <c r="AED247" s="242"/>
      <c r="AEE247" s="242"/>
      <c r="AEF247" s="242"/>
      <c r="AEG247" s="242"/>
      <c r="AEH247" s="242"/>
      <c r="AEI247" s="242"/>
      <c r="AEJ247" s="242"/>
      <c r="AEK247" s="242"/>
      <c r="AEL247" s="242"/>
      <c r="AEM247" s="242"/>
      <c r="AEN247" s="242"/>
      <c r="AEO247" s="242"/>
      <c r="AEP247" s="242"/>
      <c r="AEQ247" s="242"/>
      <c r="AER247" s="242"/>
      <c r="AES247" s="242"/>
      <c r="AET247" s="242"/>
      <c r="AEU247" s="242"/>
      <c r="AEV247" s="242"/>
      <c r="AEW247" s="242"/>
      <c r="AEX247" s="242"/>
      <c r="AEY247" s="242"/>
      <c r="AEZ247" s="242"/>
      <c r="AFA247" s="242"/>
      <c r="AFB247" s="242"/>
      <c r="AFC247" s="242"/>
      <c r="AFD247" s="242"/>
      <c r="AFE247" s="242"/>
      <c r="AFF247" s="242"/>
      <c r="AFG247" s="242"/>
      <c r="AFH247" s="242"/>
      <c r="AFI247" s="242"/>
      <c r="AFJ247" s="242"/>
      <c r="AFK247" s="242"/>
      <c r="AFL247" s="242"/>
      <c r="AFM247" s="242"/>
      <c r="AFN247" s="242"/>
      <c r="AFO247" s="242"/>
      <c r="AFP247" s="242"/>
      <c r="AFQ247" s="242"/>
      <c r="AFR247" s="242"/>
      <c r="AFS247" s="242"/>
      <c r="AFT247" s="242"/>
      <c r="AFU247" s="242"/>
      <c r="AFV247" s="242"/>
      <c r="AFW247" s="242"/>
      <c r="AFX247" s="242"/>
      <c r="AFY247" s="242"/>
      <c r="AFZ247" s="242"/>
      <c r="AGA247" s="242"/>
      <c r="AGB247" s="242"/>
      <c r="AGC247" s="242"/>
      <c r="AGD247" s="242"/>
      <c r="AGE247" s="242"/>
      <c r="AGF247" s="242"/>
      <c r="AGG247" s="242"/>
      <c r="AGH247" s="242"/>
      <c r="AGI247" s="242"/>
      <c r="AGJ247" s="242"/>
      <c r="AGK247" s="242"/>
      <c r="AGL247" s="242"/>
      <c r="AGM247" s="242"/>
      <c r="AGN247" s="242"/>
      <c r="AGO247" s="242"/>
      <c r="AGP247" s="242"/>
      <c r="AGQ247" s="242"/>
      <c r="AGR247" s="242"/>
      <c r="AGS247" s="242"/>
      <c r="AGT247" s="242"/>
      <c r="AGU247" s="242"/>
      <c r="AGV247" s="242"/>
      <c r="AGW247" s="242"/>
      <c r="AGX247" s="242"/>
      <c r="AGY247" s="242"/>
      <c r="AGZ247" s="242"/>
      <c r="AHA247" s="242"/>
      <c r="AHB247" s="242"/>
      <c r="AHC247" s="242"/>
      <c r="AHD247" s="242"/>
      <c r="AHE247" s="242"/>
      <c r="AHF247" s="242"/>
      <c r="AHG247" s="242"/>
      <c r="AHH247" s="242"/>
      <c r="AHI247" s="242"/>
      <c r="AHJ247" s="242"/>
      <c r="AHK247" s="242"/>
      <c r="AHL247" s="242"/>
      <c r="AHM247" s="242"/>
      <c r="AHN247" s="242"/>
      <c r="AHO247" s="242"/>
      <c r="AHP247" s="242"/>
      <c r="AHQ247" s="242"/>
      <c r="AHR247" s="242"/>
      <c r="AHS247" s="242"/>
      <c r="AHT247" s="242"/>
      <c r="AHU247" s="242"/>
      <c r="AHV247" s="242"/>
      <c r="AHW247" s="242"/>
      <c r="AHX247" s="242"/>
      <c r="AHY247" s="242"/>
      <c r="AHZ247" s="242"/>
      <c r="AIA247" s="242"/>
      <c r="AIB247" s="242"/>
      <c r="AIC247" s="242"/>
      <c r="AID247" s="242"/>
      <c r="AIE247" s="242"/>
      <c r="AIF247" s="242"/>
      <c r="AIG247" s="242"/>
      <c r="AIH247" s="242"/>
      <c r="AII247" s="242"/>
      <c r="AIJ247" s="242"/>
      <c r="AIK247" s="242"/>
      <c r="AIL247" s="242"/>
      <c r="AIM247" s="242"/>
      <c r="AIN247" s="242"/>
      <c r="AIO247" s="242"/>
      <c r="AIP247" s="242"/>
      <c r="AIQ247" s="242"/>
      <c r="AIR247" s="242"/>
      <c r="AIS247" s="242"/>
      <c r="AIT247" s="242"/>
      <c r="AIU247" s="242"/>
      <c r="AIV247" s="242"/>
      <c r="AIW247" s="242"/>
      <c r="AIX247" s="242"/>
      <c r="AIY247" s="242"/>
      <c r="AIZ247" s="242"/>
      <c r="AJA247" s="242"/>
      <c r="AJB247" s="242"/>
      <c r="AJC247" s="242"/>
      <c r="AJD247" s="242"/>
      <c r="AJE247" s="242"/>
      <c r="AJF247" s="242"/>
      <c r="AJG247" s="242"/>
      <c r="AJH247" s="242"/>
      <c r="AJI247" s="242"/>
      <c r="AJJ247" s="242"/>
      <c r="AJK247" s="242"/>
      <c r="AJL247" s="242"/>
      <c r="AJM247" s="242"/>
      <c r="AJN247" s="242"/>
      <c r="AJO247" s="242"/>
      <c r="AJP247" s="242"/>
      <c r="AJQ247" s="242"/>
      <c r="AJR247" s="242"/>
      <c r="AJS247" s="242"/>
      <c r="AJT247" s="242"/>
      <c r="AJU247" s="242"/>
      <c r="AJV247" s="242"/>
      <c r="AJW247" s="242"/>
      <c r="AJX247" s="242"/>
      <c r="AJY247" s="242"/>
      <c r="AJZ247" s="242"/>
      <c r="AKA247" s="242"/>
      <c r="AKB247" s="242"/>
      <c r="AKC247" s="242"/>
      <c r="AKD247" s="242"/>
      <c r="AKE247" s="242"/>
      <c r="AKF247" s="242"/>
      <c r="AKG247" s="242"/>
      <c r="AKH247" s="242"/>
      <c r="AKI247" s="242"/>
      <c r="AKJ247" s="242"/>
      <c r="AKK247" s="242"/>
      <c r="AKL247" s="242"/>
      <c r="AKM247" s="242"/>
      <c r="AKN247" s="242"/>
      <c r="AKO247" s="242"/>
      <c r="AKP247" s="242"/>
      <c r="AKQ247" s="242"/>
      <c r="AKR247" s="242"/>
      <c r="AKS247" s="242"/>
      <c r="AKT247" s="242"/>
      <c r="AKU247" s="242"/>
      <c r="AKV247" s="242"/>
      <c r="AKW247" s="242"/>
      <c r="AKX247" s="242"/>
      <c r="AKY247" s="242"/>
      <c r="AKZ247" s="242"/>
      <c r="ALA247" s="242"/>
      <c r="ALB247" s="242"/>
      <c r="ALC247" s="242"/>
      <c r="ALD247" s="242"/>
      <c r="ALE247" s="242"/>
      <c r="ALF247" s="242"/>
      <c r="ALG247" s="242"/>
      <c r="ALH247" s="242"/>
      <c r="ALI247" s="242"/>
      <c r="ALJ247" s="242"/>
      <c r="ALK247" s="242"/>
      <c r="ALL247" s="242"/>
      <c r="ALM247" s="242"/>
      <c r="ALN247" s="242"/>
      <c r="ALO247" s="242"/>
      <c r="ALP247" s="242"/>
      <c r="ALQ247" s="242"/>
      <c r="ALR247" s="242"/>
      <c r="ALS247" s="242"/>
      <c r="ALT247" s="242"/>
      <c r="ALU247" s="242"/>
      <c r="ALV247" s="242"/>
      <c r="ALW247" s="242"/>
      <c r="ALX247" s="242"/>
      <c r="ALY247" s="242"/>
      <c r="ALZ247" s="242"/>
      <c r="AMA247" s="242"/>
      <c r="AMB247" s="242"/>
      <c r="AMC247" s="242"/>
      <c r="AMD247" s="242"/>
      <c r="AME247" s="242"/>
      <c r="AMF247" s="242"/>
      <c r="AMG247" s="242"/>
      <c r="AMH247" s="242"/>
      <c r="AMI247" s="242"/>
      <c r="AMJ247" s="242"/>
      <c r="AMK247" s="242"/>
      <c r="AML247" s="242"/>
      <c r="AMM247" s="242"/>
      <c r="AMN247" s="242"/>
      <c r="AMO247" s="242"/>
      <c r="AMP247" s="242"/>
      <c r="AMQ247" s="242"/>
      <c r="AMR247" s="242"/>
      <c r="AMS247" s="242"/>
      <c r="AMT247" s="242"/>
      <c r="AMU247" s="242"/>
      <c r="AMV247" s="242"/>
      <c r="AMW247" s="242"/>
      <c r="AMX247" s="242"/>
      <c r="AMY247" s="242"/>
      <c r="AMZ247" s="242"/>
      <c r="ANA247" s="242"/>
      <c r="ANB247" s="242"/>
      <c r="ANC247" s="242"/>
      <c r="AND247" s="242"/>
      <c r="ANE247" s="242"/>
      <c r="ANF247" s="242"/>
      <c r="ANG247" s="242"/>
      <c r="ANH247" s="242"/>
      <c r="ANI247" s="242"/>
      <c r="ANJ247" s="242"/>
      <c r="ANK247" s="242"/>
      <c r="ANL247" s="242"/>
      <c r="ANM247" s="242"/>
      <c r="ANN247" s="242"/>
      <c r="ANO247" s="242"/>
      <c r="ANP247" s="242"/>
      <c r="ANQ247" s="242"/>
      <c r="ANR247" s="242"/>
      <c r="ANS247" s="242"/>
      <c r="ANT247" s="242"/>
      <c r="ANU247" s="242"/>
      <c r="ANV247" s="242"/>
      <c r="ANW247" s="242"/>
      <c r="ANX247" s="242"/>
      <c r="ANY247" s="242"/>
      <c r="ANZ247" s="242"/>
      <c r="AOA247" s="242"/>
      <c r="AOB247" s="242"/>
      <c r="AOC247" s="242"/>
      <c r="AOD247" s="242"/>
      <c r="AOE247" s="242"/>
      <c r="AOF247" s="242"/>
      <c r="AOG247" s="242"/>
      <c r="AOH247" s="242"/>
      <c r="AOI247" s="242"/>
      <c r="AOJ247" s="242"/>
      <c r="AOK247" s="242"/>
      <c r="AOL247" s="242"/>
      <c r="AOM247" s="242"/>
      <c r="AON247" s="242"/>
      <c r="AOO247" s="242"/>
      <c r="AOP247" s="242"/>
      <c r="AOQ247" s="242"/>
      <c r="AOR247" s="242"/>
      <c r="AOS247" s="242"/>
      <c r="AOT247" s="242"/>
      <c r="AOU247" s="242"/>
      <c r="AOV247" s="242"/>
      <c r="AOW247" s="242"/>
      <c r="AOX247" s="242"/>
      <c r="AOY247" s="242"/>
      <c r="AOZ247" s="242"/>
      <c r="APA247" s="242"/>
      <c r="APB247" s="242"/>
      <c r="APC247" s="242"/>
      <c r="APD247" s="242"/>
      <c r="APE247" s="242"/>
      <c r="APF247" s="242"/>
      <c r="APG247" s="242"/>
      <c r="APH247" s="242"/>
      <c r="API247" s="242"/>
      <c r="APJ247" s="242"/>
      <c r="APK247" s="242"/>
      <c r="APL247" s="242"/>
      <c r="APM247" s="242"/>
      <c r="APN247" s="242"/>
      <c r="APO247" s="242"/>
      <c r="APP247" s="242"/>
      <c r="APQ247" s="242"/>
      <c r="APR247" s="242"/>
      <c r="APS247" s="242"/>
      <c r="APT247" s="242"/>
      <c r="APU247" s="242"/>
      <c r="APV247" s="242"/>
      <c r="APW247" s="242"/>
      <c r="APX247" s="242"/>
      <c r="APY247" s="242"/>
      <c r="APZ247" s="242"/>
      <c r="AQA247" s="242"/>
      <c r="AQB247" s="242"/>
      <c r="AQC247" s="242"/>
      <c r="AQD247" s="242"/>
      <c r="AQE247" s="242"/>
      <c r="AQF247" s="242"/>
      <c r="AQG247" s="242"/>
      <c r="AQH247" s="242"/>
      <c r="AQI247" s="242"/>
      <c r="AQJ247" s="242"/>
      <c r="AQK247" s="242"/>
      <c r="AQL247" s="242"/>
      <c r="AQM247" s="242"/>
      <c r="AQN247" s="242"/>
      <c r="AQO247" s="242"/>
      <c r="AQP247" s="242"/>
      <c r="AQQ247" s="242"/>
      <c r="AQR247" s="242"/>
      <c r="AQS247" s="242"/>
      <c r="AQT247" s="242"/>
      <c r="AQU247" s="242"/>
      <c r="AQV247" s="242"/>
      <c r="AQW247" s="242"/>
      <c r="AQX247" s="242"/>
      <c r="AQY247" s="242"/>
      <c r="AQZ247" s="242"/>
      <c r="ARA247" s="242"/>
      <c r="ARB247" s="242"/>
      <c r="ARC247" s="242"/>
      <c r="ARD247" s="242"/>
      <c r="ARE247" s="242"/>
      <c r="ARF247" s="242"/>
      <c r="ARG247" s="242"/>
      <c r="ARH247" s="242"/>
      <c r="ARI247" s="242"/>
      <c r="ARJ247" s="242"/>
      <c r="ARK247" s="242"/>
      <c r="ARL247" s="242"/>
      <c r="ARM247" s="242"/>
      <c r="ARN247" s="242"/>
      <c r="ARO247" s="242"/>
      <c r="ARP247" s="242"/>
      <c r="ARQ247" s="242"/>
      <c r="ARR247" s="242"/>
      <c r="ARS247" s="242"/>
      <c r="ART247" s="242"/>
      <c r="ARU247" s="242"/>
      <c r="ARV247" s="242"/>
      <c r="ARW247" s="242"/>
      <c r="ARX247" s="242"/>
      <c r="ARY247" s="242"/>
      <c r="ARZ247" s="242"/>
      <c r="ASA247" s="242"/>
      <c r="ASB247" s="242"/>
      <c r="ASC247" s="242"/>
      <c r="ASD247" s="242"/>
      <c r="ASE247" s="242"/>
      <c r="ASF247" s="242"/>
      <c r="ASG247" s="242"/>
      <c r="ASH247" s="242"/>
      <c r="ASI247" s="242"/>
      <c r="ASJ247" s="242"/>
      <c r="ASK247" s="242"/>
      <c r="ASL247" s="242"/>
      <c r="ASM247" s="242"/>
      <c r="ASN247" s="242"/>
      <c r="ASO247" s="242"/>
      <c r="ASP247" s="242"/>
      <c r="ASQ247" s="242"/>
      <c r="ASR247" s="242"/>
      <c r="ASS247" s="242"/>
      <c r="AST247" s="242"/>
      <c r="ASU247" s="242"/>
      <c r="ASV247" s="242"/>
      <c r="ASW247" s="242"/>
      <c r="ASX247" s="242"/>
      <c r="ASY247" s="242"/>
      <c r="ASZ247" s="242"/>
      <c r="ATA247" s="242"/>
      <c r="ATB247" s="242"/>
      <c r="ATC247" s="242"/>
      <c r="ATD247" s="242"/>
      <c r="ATE247" s="242"/>
      <c r="ATF247" s="242"/>
      <c r="ATG247" s="242"/>
      <c r="ATH247" s="242"/>
      <c r="ATI247" s="242"/>
      <c r="ATJ247" s="242"/>
      <c r="ATK247" s="242"/>
      <c r="ATL247" s="242"/>
      <c r="ATM247" s="242"/>
      <c r="ATN247" s="242"/>
      <c r="ATO247" s="242"/>
      <c r="ATP247" s="242"/>
      <c r="ATQ247" s="242"/>
      <c r="ATR247" s="242"/>
      <c r="ATS247" s="242"/>
      <c r="ATT247" s="242"/>
      <c r="ATU247" s="242"/>
      <c r="ATV247" s="242"/>
      <c r="ATW247" s="242"/>
      <c r="ATX247" s="242"/>
      <c r="ATY247" s="242"/>
      <c r="ATZ247" s="242"/>
      <c r="AUA247" s="242"/>
      <c r="AUB247" s="242"/>
      <c r="AUC247" s="242"/>
      <c r="AUD247" s="242"/>
      <c r="AUE247" s="242"/>
      <c r="AUF247" s="242"/>
      <c r="AUG247" s="242"/>
      <c r="AUH247" s="242"/>
      <c r="AUI247" s="242"/>
      <c r="AUJ247" s="242"/>
      <c r="AUK247" s="242"/>
      <c r="AUL247" s="242"/>
      <c r="AUM247" s="242"/>
      <c r="AUN247" s="242"/>
      <c r="AUO247" s="242"/>
      <c r="AUP247" s="242"/>
      <c r="AUQ247" s="242"/>
      <c r="AUR247" s="242"/>
      <c r="AUS247" s="242"/>
      <c r="AUT247" s="242"/>
      <c r="AUU247" s="242"/>
      <c r="AUV247" s="242"/>
      <c r="AUW247" s="242"/>
      <c r="AUX247" s="242"/>
      <c r="AUY247" s="242"/>
      <c r="AUZ247" s="242"/>
      <c r="AVA247" s="242"/>
      <c r="AVB247" s="242"/>
      <c r="AVC247" s="242"/>
      <c r="AVD247" s="242"/>
      <c r="AVE247" s="242"/>
      <c r="AVF247" s="242"/>
      <c r="AVG247" s="242"/>
      <c r="AVH247" s="242"/>
      <c r="AVI247" s="242"/>
      <c r="AVJ247" s="242"/>
      <c r="AVK247" s="242"/>
      <c r="AVL247" s="242"/>
      <c r="AVM247" s="242"/>
      <c r="AVN247" s="242"/>
      <c r="AVO247" s="242"/>
      <c r="AVP247" s="242"/>
      <c r="AVQ247" s="242"/>
      <c r="AVR247" s="242"/>
      <c r="AVS247" s="242"/>
      <c r="AVT247" s="242"/>
      <c r="AVU247" s="242"/>
      <c r="AVV247" s="242"/>
      <c r="AVW247" s="242"/>
      <c r="AVX247" s="242"/>
      <c r="AVY247" s="242"/>
      <c r="AVZ247" s="242"/>
      <c r="AWA247" s="242"/>
      <c r="AWB247" s="242"/>
      <c r="AWC247" s="242"/>
      <c r="AWD247" s="242"/>
      <c r="AWE247" s="242"/>
      <c r="AWF247" s="242"/>
      <c r="AWG247" s="242"/>
      <c r="AWH247" s="242"/>
      <c r="AWI247" s="242"/>
      <c r="AWJ247" s="242"/>
      <c r="AWK247" s="242"/>
      <c r="AWL247" s="242"/>
      <c r="AWM247" s="242"/>
      <c r="AWN247" s="242"/>
      <c r="AWO247" s="242"/>
      <c r="AWP247" s="242"/>
      <c r="AWQ247" s="242"/>
      <c r="AWR247" s="242"/>
      <c r="AWS247" s="242"/>
      <c r="AWT247" s="242"/>
      <c r="AWU247" s="242"/>
      <c r="AWV247" s="242"/>
      <c r="AWW247" s="242"/>
      <c r="AWX247" s="242"/>
      <c r="AWY247" s="242"/>
      <c r="AWZ247" s="242"/>
      <c r="AXA247" s="242"/>
      <c r="AXB247" s="242"/>
      <c r="AXC247" s="242"/>
      <c r="AXD247" s="242"/>
      <c r="AXE247" s="242"/>
      <c r="AXF247" s="242"/>
      <c r="AXG247" s="242"/>
      <c r="AXH247" s="242"/>
      <c r="AXI247" s="242"/>
      <c r="AXJ247" s="242"/>
      <c r="AXK247" s="242"/>
      <c r="AXL247" s="242"/>
      <c r="AXM247" s="242"/>
      <c r="AXN247" s="242"/>
      <c r="AXO247" s="242"/>
      <c r="AXP247" s="242"/>
      <c r="AXQ247" s="242"/>
      <c r="AXR247" s="242"/>
      <c r="AXS247" s="242"/>
      <c r="AXT247" s="242"/>
      <c r="AXU247" s="242"/>
      <c r="AXV247" s="242"/>
      <c r="AXW247" s="242"/>
      <c r="AXX247" s="242"/>
      <c r="AXY247" s="242"/>
      <c r="AXZ247" s="242"/>
      <c r="AYA247" s="242"/>
      <c r="AYB247" s="242"/>
      <c r="AYC247" s="242"/>
      <c r="AYD247" s="242"/>
      <c r="AYE247" s="242"/>
      <c r="AYF247" s="242"/>
      <c r="AYG247" s="242"/>
      <c r="AYH247" s="242"/>
      <c r="AYI247" s="242"/>
      <c r="AYJ247" s="242"/>
      <c r="AYK247" s="242"/>
      <c r="AYL247" s="242"/>
      <c r="AYM247" s="242"/>
      <c r="AYN247" s="242"/>
      <c r="AYO247" s="242"/>
      <c r="AYP247" s="242"/>
      <c r="AYQ247" s="242"/>
      <c r="AYR247" s="242"/>
      <c r="AYS247" s="242"/>
      <c r="AYT247" s="242"/>
      <c r="AYU247" s="242"/>
      <c r="AYV247" s="242"/>
      <c r="AYW247" s="242"/>
      <c r="AYX247" s="242"/>
      <c r="AYY247" s="242"/>
      <c r="AYZ247" s="242"/>
      <c r="AZA247" s="242"/>
      <c r="AZB247" s="242"/>
      <c r="AZC247" s="242"/>
      <c r="AZD247" s="242"/>
      <c r="AZE247" s="242"/>
      <c r="AZF247" s="242"/>
      <c r="AZG247" s="242"/>
      <c r="AZH247" s="242"/>
      <c r="AZI247" s="242"/>
      <c r="AZJ247" s="242"/>
      <c r="AZK247" s="242"/>
      <c r="AZL247" s="242"/>
      <c r="AZM247" s="242"/>
      <c r="AZN247" s="242"/>
      <c r="AZO247" s="242"/>
      <c r="AZP247" s="242"/>
      <c r="AZQ247" s="242"/>
      <c r="AZR247" s="242"/>
      <c r="AZS247" s="242"/>
      <c r="AZT247" s="242"/>
      <c r="AZU247" s="242"/>
      <c r="AZV247" s="242"/>
      <c r="AZW247" s="242"/>
      <c r="AZX247" s="242"/>
      <c r="AZY247" s="242"/>
      <c r="AZZ247" s="242"/>
      <c r="BAA247" s="242"/>
      <c r="BAB247" s="242"/>
      <c r="BAC247" s="242"/>
      <c r="BAD247" s="242"/>
      <c r="BAE247" s="242"/>
      <c r="BAF247" s="242"/>
      <c r="BAG247" s="242"/>
      <c r="BAH247" s="242"/>
      <c r="BAI247" s="242"/>
      <c r="BAJ247" s="242"/>
      <c r="BAK247" s="242"/>
      <c r="BAL247" s="242"/>
      <c r="BAM247" s="242"/>
      <c r="BAN247" s="242"/>
      <c r="BAO247" s="242"/>
      <c r="BAP247" s="242"/>
      <c r="BAQ247" s="242"/>
      <c r="BAR247" s="242"/>
      <c r="BAS247" s="242"/>
      <c r="BAT247" s="242"/>
      <c r="BAU247" s="242"/>
      <c r="BAV247" s="242"/>
      <c r="BAW247" s="242"/>
      <c r="BAX247" s="242"/>
      <c r="BAY247" s="242"/>
      <c r="BAZ247" s="242"/>
      <c r="BBA247" s="242"/>
      <c r="BBB247" s="242"/>
      <c r="BBC247" s="242"/>
      <c r="BBD247" s="242"/>
      <c r="BBE247" s="242"/>
      <c r="BBF247" s="242"/>
      <c r="BBG247" s="242"/>
      <c r="BBH247" s="242"/>
      <c r="BBI247" s="242"/>
      <c r="BBJ247" s="242"/>
      <c r="BBK247" s="242"/>
      <c r="BBL247" s="242"/>
      <c r="BBM247" s="242"/>
      <c r="BBN247" s="242"/>
      <c r="BBO247" s="242"/>
      <c r="BBP247" s="242"/>
      <c r="BBQ247" s="242"/>
      <c r="BBR247" s="242"/>
      <c r="BBS247" s="242"/>
      <c r="BBT247" s="242"/>
      <c r="BBU247" s="242"/>
      <c r="BBV247" s="242"/>
      <c r="BBW247" s="242"/>
      <c r="BBX247" s="242"/>
      <c r="BBY247" s="242"/>
      <c r="BBZ247" s="242"/>
      <c r="BCA247" s="242"/>
      <c r="BCB247" s="242"/>
      <c r="BCC247" s="242"/>
      <c r="BCD247" s="242"/>
      <c r="BCE247" s="242"/>
      <c r="BCF247" s="242"/>
      <c r="BCG247" s="242"/>
      <c r="BCH247" s="242"/>
      <c r="BCI247" s="242"/>
      <c r="BCJ247" s="242"/>
      <c r="BCK247" s="242"/>
      <c r="BCL247" s="242"/>
      <c r="BCM247" s="242"/>
      <c r="BCN247" s="242"/>
      <c r="BCO247" s="242"/>
      <c r="BCP247" s="242"/>
      <c r="BCQ247" s="242"/>
      <c r="BCR247" s="242"/>
      <c r="BCS247" s="242"/>
      <c r="BCT247" s="242"/>
      <c r="BCU247" s="242"/>
      <c r="BCV247" s="242"/>
      <c r="BCW247" s="242"/>
      <c r="BCX247" s="242"/>
      <c r="BCY247" s="242"/>
      <c r="BCZ247" s="242"/>
      <c r="BDA247" s="242"/>
      <c r="BDB247" s="242"/>
      <c r="BDC247" s="242"/>
      <c r="BDD247" s="242"/>
      <c r="BDE247" s="242"/>
      <c r="BDF247" s="242"/>
      <c r="BDG247" s="242"/>
      <c r="BDH247" s="242"/>
      <c r="BDI247" s="242"/>
      <c r="BDJ247" s="242"/>
      <c r="BDK247" s="242"/>
      <c r="BDL247" s="242"/>
      <c r="BDM247" s="242"/>
      <c r="BDN247" s="242"/>
      <c r="BDO247" s="242"/>
      <c r="BDP247" s="242"/>
      <c r="BDQ247" s="242"/>
      <c r="BDR247" s="242"/>
      <c r="BDS247" s="242"/>
      <c r="BDT247" s="242"/>
      <c r="BDU247" s="242"/>
      <c r="BDV247" s="242"/>
      <c r="BDW247" s="242"/>
      <c r="BDX247" s="242"/>
      <c r="BDY247" s="242"/>
      <c r="BDZ247" s="242"/>
      <c r="BEA247" s="242"/>
      <c r="BEB247" s="242"/>
      <c r="BEC247" s="242"/>
      <c r="BED247" s="242"/>
      <c r="BEE247" s="242"/>
      <c r="BEF247" s="242"/>
      <c r="BEG247" s="242"/>
      <c r="BEH247" s="242"/>
      <c r="BEI247" s="242"/>
      <c r="BEJ247" s="242"/>
      <c r="BEK247" s="242"/>
      <c r="BEL247" s="242"/>
      <c r="BEM247" s="242"/>
      <c r="BEN247" s="242"/>
      <c r="BEO247" s="242"/>
      <c r="BEP247" s="242"/>
      <c r="BEQ247" s="242"/>
      <c r="BER247" s="242"/>
      <c r="BES247" s="242"/>
      <c r="BET247" s="242"/>
      <c r="BEU247" s="242"/>
      <c r="BEV247" s="242"/>
      <c r="BEW247" s="242"/>
      <c r="BEX247" s="242"/>
      <c r="BEY247" s="242"/>
      <c r="BEZ247" s="242"/>
      <c r="BFA247" s="242"/>
      <c r="BFB247" s="242"/>
      <c r="BFC247" s="242"/>
      <c r="BFD247" s="242"/>
      <c r="BFE247" s="242"/>
      <c r="BFF247" s="242"/>
      <c r="BFG247" s="242"/>
      <c r="BFH247" s="242"/>
      <c r="BFI247" s="242"/>
      <c r="BFJ247" s="242"/>
      <c r="BFK247" s="242"/>
      <c r="BFL247" s="242"/>
      <c r="BFM247" s="242"/>
      <c r="BFN247" s="242"/>
      <c r="BFO247" s="242"/>
      <c r="BFP247" s="242"/>
      <c r="BFQ247" s="242"/>
      <c r="BFR247" s="242"/>
      <c r="BFS247" s="242"/>
      <c r="BFT247" s="242"/>
      <c r="BFU247" s="242"/>
      <c r="BFV247" s="242"/>
      <c r="BFW247" s="242"/>
      <c r="BFX247" s="242"/>
      <c r="BFY247" s="242"/>
      <c r="BFZ247" s="242"/>
      <c r="BGA247" s="242"/>
      <c r="BGB247" s="242"/>
      <c r="BGC247" s="242"/>
      <c r="BGD247" s="242"/>
      <c r="BGE247" s="242"/>
      <c r="BGF247" s="242"/>
      <c r="BGG247" s="242"/>
      <c r="BGH247" s="242"/>
      <c r="BGI247" s="242"/>
      <c r="BGJ247" s="242"/>
      <c r="BGK247" s="242"/>
      <c r="BGL247" s="242"/>
      <c r="BGM247" s="242"/>
      <c r="BGN247" s="242"/>
      <c r="BGO247" s="242"/>
      <c r="BGP247" s="242"/>
      <c r="BGQ247" s="242"/>
      <c r="BGR247" s="242"/>
      <c r="BGS247" s="242"/>
      <c r="BGT247" s="242"/>
      <c r="BGU247" s="242"/>
      <c r="BGV247" s="242"/>
      <c r="BGW247" s="242"/>
      <c r="BGX247" s="242"/>
      <c r="BGY247" s="242"/>
      <c r="BGZ247" s="242"/>
      <c r="BHA247" s="242"/>
      <c r="BHB247" s="242"/>
      <c r="BHC247" s="242"/>
      <c r="BHD247" s="242"/>
      <c r="BHE247" s="242"/>
      <c r="BHF247" s="242"/>
      <c r="BHG247" s="242"/>
      <c r="BHH247" s="242"/>
      <c r="BHI247" s="242"/>
      <c r="BHJ247" s="242"/>
      <c r="BHK247" s="242"/>
      <c r="BHL247" s="242"/>
      <c r="BHM247" s="242"/>
      <c r="BHN247" s="242"/>
      <c r="BHO247" s="242"/>
      <c r="BHP247" s="242"/>
      <c r="BHQ247" s="242"/>
      <c r="BHR247" s="242"/>
      <c r="BHS247" s="242"/>
      <c r="BHT247" s="242"/>
      <c r="BHU247" s="242"/>
      <c r="BHV247" s="242"/>
      <c r="BHW247" s="242"/>
      <c r="BHX247" s="242"/>
      <c r="BHY247" s="242"/>
      <c r="BHZ247" s="242"/>
      <c r="BIA247" s="242"/>
      <c r="BIB247" s="242"/>
      <c r="BIC247" s="242"/>
      <c r="BID247" s="242"/>
      <c r="BIE247" s="242"/>
      <c r="BIF247" s="242"/>
      <c r="BIG247" s="242"/>
      <c r="BIH247" s="242"/>
      <c r="BII247" s="242"/>
      <c r="BIJ247" s="242"/>
      <c r="BIK247" s="242"/>
      <c r="BIL247" s="242"/>
      <c r="BIM247" s="242"/>
      <c r="BIN247" s="242"/>
      <c r="BIO247" s="242"/>
      <c r="BIP247" s="242"/>
      <c r="BIQ247" s="242"/>
      <c r="BIR247" s="242"/>
      <c r="BIS247" s="242"/>
      <c r="BIT247" s="242"/>
      <c r="BIU247" s="242"/>
      <c r="BIV247" s="242"/>
      <c r="BIW247" s="242"/>
      <c r="BIX247" s="242"/>
      <c r="BIY247" s="242"/>
      <c r="BIZ247" s="242"/>
      <c r="BJA247" s="242"/>
      <c r="BJB247" s="242"/>
      <c r="BJC247" s="242"/>
      <c r="BJD247" s="242"/>
      <c r="BJE247" s="242"/>
      <c r="BJF247" s="242"/>
      <c r="BJG247" s="242"/>
      <c r="BJH247" s="242"/>
      <c r="BJI247" s="242"/>
      <c r="BJJ247" s="242"/>
      <c r="BJK247" s="242"/>
      <c r="BJL247" s="242"/>
      <c r="BJM247" s="242"/>
      <c r="BJN247" s="242"/>
      <c r="BJO247" s="242"/>
      <c r="BJP247" s="242"/>
      <c r="BJQ247" s="242"/>
      <c r="BJR247" s="242"/>
      <c r="BJS247" s="242"/>
      <c r="BJT247" s="242"/>
      <c r="BJU247" s="242"/>
      <c r="BJV247" s="242"/>
      <c r="BJW247" s="242"/>
      <c r="BJX247" s="242"/>
      <c r="BJY247" s="242"/>
      <c r="BJZ247" s="242"/>
      <c r="BKA247" s="242"/>
      <c r="BKB247" s="242"/>
      <c r="BKC247" s="242"/>
      <c r="BKD247" s="242"/>
      <c r="BKE247" s="242"/>
      <c r="BKF247" s="242"/>
      <c r="BKG247" s="242"/>
      <c r="BKH247" s="242"/>
      <c r="BKI247" s="242"/>
      <c r="BKJ247" s="242"/>
      <c r="BKK247" s="242"/>
      <c r="BKL247" s="242"/>
      <c r="BKM247" s="242"/>
      <c r="BKN247" s="242"/>
      <c r="BKO247" s="242"/>
      <c r="BKP247" s="242"/>
      <c r="BKQ247" s="242"/>
      <c r="BKR247" s="242"/>
      <c r="BKS247" s="242"/>
      <c r="BKT247" s="242"/>
      <c r="BKU247" s="242"/>
      <c r="BKV247" s="242"/>
      <c r="BKW247" s="242"/>
      <c r="BKX247" s="242"/>
      <c r="BKY247" s="242"/>
      <c r="BKZ247" s="242"/>
      <c r="BLA247" s="242"/>
      <c r="BLB247" s="242"/>
      <c r="BLC247" s="242"/>
      <c r="BLD247" s="242"/>
      <c r="BLE247" s="242"/>
      <c r="BLF247" s="242"/>
      <c r="BLG247" s="242"/>
      <c r="BLH247" s="242"/>
      <c r="BLI247" s="242"/>
      <c r="BLJ247" s="242"/>
      <c r="BLK247" s="242"/>
      <c r="BLL247" s="242"/>
      <c r="BLM247" s="242"/>
      <c r="BLN247" s="242"/>
      <c r="BLO247" s="242"/>
      <c r="BLP247" s="242"/>
      <c r="BLQ247" s="242"/>
      <c r="BLR247" s="242"/>
      <c r="BLS247" s="242"/>
      <c r="BLT247" s="242"/>
      <c r="BLU247" s="242"/>
      <c r="BLV247" s="242"/>
      <c r="BLW247" s="242"/>
      <c r="BLX247" s="242"/>
      <c r="BLY247" s="242"/>
      <c r="BLZ247" s="242"/>
      <c r="BMA247" s="242"/>
      <c r="BMB247" s="242"/>
      <c r="BMC247" s="242"/>
      <c r="BMD247" s="242"/>
      <c r="BME247" s="242"/>
      <c r="BMF247" s="242"/>
      <c r="BMG247" s="242"/>
      <c r="BMH247" s="242"/>
      <c r="BMI247" s="242"/>
      <c r="BMJ247" s="242"/>
      <c r="BMK247" s="242"/>
      <c r="BML247" s="242"/>
      <c r="BMM247" s="242"/>
      <c r="BMN247" s="242"/>
      <c r="BMO247" s="242"/>
      <c r="BMP247" s="242"/>
      <c r="BMQ247" s="242"/>
      <c r="BMR247" s="242"/>
      <c r="BMS247" s="242"/>
      <c r="BMT247" s="242"/>
      <c r="BMU247" s="242"/>
      <c r="BMV247" s="242"/>
      <c r="BMW247" s="242"/>
      <c r="BMX247" s="242"/>
      <c r="BMY247" s="242"/>
      <c r="BMZ247" s="242"/>
      <c r="BNA247" s="242"/>
      <c r="BNB247" s="242"/>
      <c r="BNC247" s="242"/>
      <c r="BND247" s="242"/>
      <c r="BNE247" s="242"/>
      <c r="BNF247" s="242"/>
      <c r="BNG247" s="242"/>
      <c r="BNH247" s="242"/>
      <c r="BNI247" s="242"/>
      <c r="BNJ247" s="242"/>
      <c r="BNK247" s="242"/>
      <c r="BNL247" s="242"/>
      <c r="BNM247" s="242"/>
      <c r="BNN247" s="242"/>
      <c r="BNO247" s="242"/>
      <c r="BNP247" s="242"/>
      <c r="BNQ247" s="242"/>
      <c r="BNR247" s="242"/>
      <c r="BNS247" s="242"/>
      <c r="BNT247" s="242"/>
      <c r="BNU247" s="242"/>
      <c r="BNV247" s="242"/>
      <c r="BNW247" s="242"/>
      <c r="BNX247" s="242"/>
      <c r="BNY247" s="242"/>
      <c r="BNZ247" s="242"/>
      <c r="BOA247" s="242"/>
      <c r="BOB247" s="242"/>
      <c r="BOC247" s="242"/>
      <c r="BOD247" s="242"/>
      <c r="BOE247" s="242"/>
      <c r="BOF247" s="242"/>
      <c r="BOG247" s="242"/>
      <c r="BOH247" s="242"/>
      <c r="BOI247" s="242"/>
      <c r="BOJ247" s="242"/>
      <c r="BOK247" s="242"/>
      <c r="BOL247" s="242"/>
      <c r="BOM247" s="242"/>
      <c r="BON247" s="242"/>
      <c r="BOO247" s="242"/>
      <c r="BOP247" s="242"/>
      <c r="BOQ247" s="242"/>
      <c r="BOR247" s="242"/>
      <c r="BOS247" s="242"/>
      <c r="BOT247" s="242"/>
      <c r="BOU247" s="242"/>
      <c r="BOV247" s="242"/>
      <c r="BOW247" s="242"/>
      <c r="BOX247" s="242"/>
      <c r="BOY247" s="242"/>
      <c r="BOZ247" s="242"/>
      <c r="BPA247" s="242"/>
      <c r="BPB247" s="242"/>
      <c r="BPC247" s="242"/>
      <c r="BPD247" s="242"/>
      <c r="BPE247" s="242"/>
      <c r="BPF247" s="242"/>
      <c r="BPG247" s="242"/>
      <c r="BPH247" s="242"/>
      <c r="BPI247" s="242"/>
      <c r="BPJ247" s="242"/>
      <c r="BPK247" s="242"/>
      <c r="BPL247" s="242"/>
      <c r="BPM247" s="242"/>
      <c r="BPN247" s="242"/>
      <c r="BPO247" s="242"/>
      <c r="BPP247" s="242"/>
      <c r="BPQ247" s="242"/>
      <c r="BPR247" s="242"/>
      <c r="BPS247" s="242"/>
      <c r="BPT247" s="242"/>
      <c r="BPU247" s="242"/>
      <c r="BPV247" s="242"/>
      <c r="BPW247" s="242"/>
      <c r="BPX247" s="242"/>
      <c r="BPY247" s="242"/>
      <c r="BPZ247" s="242"/>
      <c r="BQA247" s="242"/>
      <c r="BQB247" s="242"/>
      <c r="BQC247" s="242"/>
      <c r="BQD247" s="242"/>
      <c r="BQE247" s="242"/>
      <c r="BQF247" s="242"/>
      <c r="BQG247" s="242"/>
      <c r="BQH247" s="242"/>
      <c r="BQI247" s="242"/>
      <c r="BQJ247" s="242"/>
      <c r="BQK247" s="242"/>
      <c r="BQL247" s="242"/>
      <c r="BQM247" s="242"/>
      <c r="BQN247" s="242"/>
      <c r="BQO247" s="242"/>
      <c r="BQP247" s="242"/>
      <c r="BQQ247" s="242"/>
      <c r="BQR247" s="242"/>
      <c r="BQS247" s="242"/>
      <c r="BQT247" s="242"/>
      <c r="BQU247" s="242"/>
      <c r="BQV247" s="242"/>
      <c r="BQW247" s="242"/>
      <c r="BQX247" s="242"/>
      <c r="BQY247" s="242"/>
      <c r="BQZ247" s="242"/>
      <c r="BRA247" s="242"/>
      <c r="BRB247" s="242"/>
      <c r="BRC247" s="242"/>
      <c r="BRD247" s="242"/>
      <c r="BRE247" s="242"/>
      <c r="BRF247" s="242"/>
      <c r="BRG247" s="242"/>
      <c r="BRH247" s="242"/>
      <c r="BRI247" s="242"/>
      <c r="BRJ247" s="242"/>
      <c r="BRK247" s="242"/>
      <c r="BRL247" s="242"/>
      <c r="BRM247" s="242"/>
      <c r="BRN247" s="242"/>
      <c r="BRO247" s="242"/>
      <c r="BRP247" s="242"/>
      <c r="BRQ247" s="242"/>
      <c r="BRR247" s="242"/>
      <c r="BRS247" s="242"/>
      <c r="BRT247" s="242"/>
      <c r="BRU247" s="242"/>
      <c r="BRV247" s="242"/>
      <c r="BRW247" s="242"/>
      <c r="BRX247" s="242"/>
      <c r="BRY247" s="242"/>
      <c r="BRZ247" s="242"/>
      <c r="BSA247" s="242"/>
      <c r="BSB247" s="242"/>
      <c r="BSC247" s="242"/>
      <c r="BSD247" s="242"/>
      <c r="BSE247" s="242"/>
      <c r="BSF247" s="242"/>
      <c r="BSG247" s="242"/>
      <c r="BSH247" s="242"/>
      <c r="BSI247" s="242"/>
      <c r="BSJ247" s="242"/>
      <c r="BSK247" s="242"/>
      <c r="BSL247" s="242"/>
      <c r="BSM247" s="242"/>
      <c r="BSN247" s="242"/>
      <c r="BSO247" s="242"/>
      <c r="BSP247" s="242"/>
      <c r="BSQ247" s="242"/>
      <c r="BSR247" s="242"/>
      <c r="BSS247" s="242"/>
      <c r="BST247" s="242"/>
      <c r="BSU247" s="242"/>
      <c r="BSV247" s="242"/>
      <c r="BSW247" s="242"/>
      <c r="BSX247" s="242"/>
      <c r="BSY247" s="242"/>
      <c r="BSZ247" s="242"/>
      <c r="BTA247" s="242"/>
      <c r="BTB247" s="242"/>
      <c r="BTC247" s="242"/>
      <c r="BTD247" s="242"/>
      <c r="BTE247" s="242"/>
      <c r="BTF247" s="242"/>
      <c r="BTG247" s="242"/>
      <c r="BTH247" s="242"/>
      <c r="BTI247" s="242"/>
      <c r="BTJ247" s="242"/>
      <c r="BTK247" s="242"/>
      <c r="BTL247" s="242"/>
      <c r="BTM247" s="242"/>
      <c r="BTN247" s="242"/>
      <c r="BTO247" s="242"/>
      <c r="BTP247" s="242"/>
      <c r="BTQ247" s="242"/>
      <c r="BTR247" s="242"/>
      <c r="BTS247" s="242"/>
      <c r="BTT247" s="242"/>
      <c r="BTU247" s="242"/>
      <c r="BTV247" s="242"/>
      <c r="BTW247" s="242"/>
      <c r="BTX247" s="242"/>
      <c r="BTY247" s="242"/>
      <c r="BTZ247" s="242"/>
      <c r="BUA247" s="242"/>
      <c r="BUB247" s="242"/>
      <c r="BUC247" s="242"/>
      <c r="BUD247" s="242"/>
      <c r="BUE247" s="242"/>
      <c r="BUF247" s="242"/>
      <c r="BUG247" s="242"/>
      <c r="BUH247" s="242"/>
      <c r="BUI247" s="242"/>
      <c r="BUJ247" s="242"/>
      <c r="BUK247" s="242"/>
      <c r="BUL247" s="242"/>
      <c r="BUM247" s="242"/>
      <c r="BUN247" s="242"/>
      <c r="BUO247" s="242"/>
      <c r="BUP247" s="242"/>
      <c r="BUQ247" s="242"/>
      <c r="BUR247" s="242"/>
      <c r="BUS247" s="242"/>
      <c r="BUT247" s="242"/>
      <c r="BUU247" s="242"/>
      <c r="BUV247" s="242"/>
      <c r="BUW247" s="242"/>
      <c r="BUX247" s="242"/>
      <c r="BUY247" s="242"/>
      <c r="BUZ247" s="242"/>
      <c r="BVA247" s="242"/>
      <c r="BVB247" s="242"/>
      <c r="BVC247" s="242"/>
      <c r="BVD247" s="242"/>
      <c r="BVE247" s="242"/>
      <c r="BVF247" s="242"/>
      <c r="BVG247" s="242"/>
      <c r="BVH247" s="242"/>
      <c r="BVI247" s="242"/>
      <c r="BVJ247" s="242"/>
      <c r="BVK247" s="242"/>
      <c r="BVL247" s="242"/>
      <c r="BVM247" s="242"/>
      <c r="BVN247" s="242"/>
      <c r="BVO247" s="242"/>
      <c r="BVP247" s="242"/>
      <c r="BVQ247" s="242"/>
      <c r="BVR247" s="242"/>
      <c r="BVS247" s="242"/>
      <c r="BVT247" s="242"/>
      <c r="BVU247" s="242"/>
      <c r="BVV247" s="242"/>
      <c r="BVW247" s="242"/>
      <c r="BVX247" s="242"/>
      <c r="BVY247" s="242"/>
      <c r="BVZ247" s="242"/>
      <c r="BWA247" s="242"/>
      <c r="BWB247" s="242"/>
      <c r="BWC247" s="242"/>
      <c r="BWD247" s="242"/>
      <c r="BWE247" s="242"/>
      <c r="BWF247" s="242"/>
      <c r="BWG247" s="242"/>
      <c r="BWH247" s="242"/>
      <c r="BWI247" s="242"/>
      <c r="BWJ247" s="242"/>
      <c r="BWK247" s="242"/>
      <c r="BWL247" s="242"/>
      <c r="BWM247" s="242"/>
      <c r="BWN247" s="242"/>
      <c r="BWO247" s="242"/>
      <c r="BWP247" s="242"/>
      <c r="BWQ247" s="242"/>
      <c r="BWR247" s="242"/>
      <c r="BWS247" s="242"/>
      <c r="BWT247" s="242"/>
      <c r="BWU247" s="242"/>
      <c r="BWV247" s="242"/>
      <c r="BWW247" s="242"/>
      <c r="BWX247" s="242"/>
      <c r="BWY247" s="242"/>
      <c r="BWZ247" s="242"/>
      <c r="BXA247" s="242"/>
      <c r="BXB247" s="242"/>
      <c r="BXC247" s="242"/>
      <c r="BXD247" s="242"/>
      <c r="BXE247" s="242"/>
      <c r="BXF247" s="242"/>
      <c r="BXG247" s="242"/>
      <c r="BXH247" s="242"/>
      <c r="BXI247" s="242"/>
      <c r="BXJ247" s="242"/>
      <c r="BXK247" s="242"/>
      <c r="BXL247" s="242"/>
      <c r="BXM247" s="242"/>
      <c r="BXN247" s="242"/>
      <c r="BXO247" s="242"/>
      <c r="BXP247" s="242"/>
      <c r="BXQ247" s="242"/>
      <c r="BXR247" s="242"/>
      <c r="BXS247" s="242"/>
      <c r="BXT247" s="242"/>
      <c r="BXU247" s="242"/>
      <c r="BXV247" s="242"/>
      <c r="BXW247" s="242"/>
      <c r="BXX247" s="242"/>
      <c r="BXY247" s="242"/>
      <c r="BXZ247" s="242"/>
      <c r="BYA247" s="242"/>
      <c r="BYB247" s="242"/>
      <c r="BYC247" s="242"/>
      <c r="BYD247" s="242"/>
      <c r="BYE247" s="242"/>
      <c r="BYF247" s="242"/>
      <c r="BYG247" s="242"/>
      <c r="BYH247" s="242"/>
      <c r="BYI247" s="242"/>
      <c r="BYJ247" s="242"/>
      <c r="BYK247" s="242"/>
      <c r="BYL247" s="242"/>
      <c r="BYM247" s="242"/>
      <c r="BYN247" s="242"/>
      <c r="BYO247" s="242"/>
      <c r="BYP247" s="242"/>
      <c r="BYQ247" s="242"/>
      <c r="BYR247" s="242"/>
      <c r="BYS247" s="242"/>
      <c r="BYT247" s="242"/>
      <c r="BYU247" s="242"/>
      <c r="BYV247" s="242"/>
      <c r="BYW247" s="242"/>
      <c r="BYX247" s="242"/>
      <c r="BYY247" s="242"/>
      <c r="BYZ247" s="242"/>
      <c r="BZA247" s="242"/>
      <c r="BZB247" s="242"/>
      <c r="BZC247" s="242"/>
      <c r="BZD247" s="242"/>
      <c r="BZE247" s="242"/>
      <c r="BZF247" s="242"/>
      <c r="BZG247" s="242"/>
      <c r="BZH247" s="242"/>
      <c r="BZI247" s="242"/>
      <c r="BZJ247" s="242"/>
      <c r="BZK247" s="242"/>
      <c r="BZL247" s="242"/>
      <c r="BZM247" s="242"/>
      <c r="BZN247" s="242"/>
      <c r="BZO247" s="242"/>
      <c r="BZP247" s="242"/>
      <c r="BZQ247" s="242"/>
      <c r="BZR247" s="242"/>
      <c r="BZS247" s="242"/>
      <c r="BZT247" s="242"/>
      <c r="BZU247" s="242"/>
      <c r="BZV247" s="242"/>
      <c r="BZW247" s="242"/>
      <c r="BZX247" s="242"/>
      <c r="BZY247" s="242"/>
      <c r="BZZ247" s="242"/>
      <c r="CAA247" s="242"/>
      <c r="CAB247" s="242"/>
      <c r="CAC247" s="242"/>
      <c r="CAD247" s="242"/>
      <c r="CAE247" s="242"/>
      <c r="CAF247" s="242"/>
      <c r="CAG247" s="242"/>
      <c r="CAH247" s="242"/>
      <c r="CAI247" s="242"/>
      <c r="CAJ247" s="242"/>
      <c r="CAK247" s="242"/>
      <c r="CAL247" s="242"/>
      <c r="CAM247" s="242"/>
      <c r="CAN247" s="242"/>
      <c r="CAO247" s="242"/>
      <c r="CAP247" s="242"/>
      <c r="CAQ247" s="242"/>
      <c r="CAR247" s="242"/>
      <c r="CAS247" s="242"/>
      <c r="CAT247" s="242"/>
      <c r="CAU247" s="242"/>
      <c r="CAV247" s="242"/>
      <c r="CAW247" s="242"/>
      <c r="CAX247" s="242"/>
      <c r="CAY247" s="242"/>
      <c r="CAZ247" s="242"/>
      <c r="CBA247" s="242"/>
      <c r="CBB247" s="242"/>
      <c r="CBC247" s="242"/>
      <c r="CBD247" s="242"/>
      <c r="CBE247" s="242"/>
      <c r="CBF247" s="242"/>
      <c r="CBG247" s="242"/>
      <c r="CBH247" s="242"/>
      <c r="CBI247" s="242"/>
      <c r="CBJ247" s="242"/>
      <c r="CBK247" s="242"/>
      <c r="CBL247" s="242"/>
      <c r="CBM247" s="242"/>
      <c r="CBN247" s="242"/>
      <c r="CBO247" s="242"/>
      <c r="CBP247" s="242"/>
      <c r="CBQ247" s="242"/>
      <c r="CBR247" s="242"/>
      <c r="CBS247" s="242"/>
      <c r="CBT247" s="242"/>
      <c r="CBU247" s="242"/>
      <c r="CBV247" s="242"/>
      <c r="CBW247" s="242"/>
      <c r="CBX247" s="242"/>
      <c r="CBY247" s="242"/>
      <c r="CBZ247" s="242"/>
      <c r="CCA247" s="242"/>
      <c r="CCB247" s="242"/>
      <c r="CCC247" s="242"/>
      <c r="CCD247" s="242"/>
      <c r="CCE247" s="242"/>
      <c r="CCF247" s="242"/>
      <c r="CCG247" s="242"/>
      <c r="CCH247" s="242"/>
      <c r="CCI247" s="242"/>
      <c r="CCJ247" s="242"/>
      <c r="CCK247" s="242"/>
      <c r="CCL247" s="242"/>
      <c r="CCM247" s="242"/>
      <c r="CCN247" s="242"/>
      <c r="CCO247" s="242"/>
      <c r="CCP247" s="242"/>
      <c r="CCQ247" s="242"/>
      <c r="CCR247" s="242"/>
      <c r="CCS247" s="242"/>
      <c r="CCT247" s="242"/>
      <c r="CCU247" s="242"/>
      <c r="CCV247" s="242"/>
      <c r="CCW247" s="242"/>
      <c r="CCX247" s="242"/>
      <c r="CCY247" s="242"/>
      <c r="CCZ247" s="242"/>
      <c r="CDA247" s="242"/>
      <c r="CDB247" s="242"/>
      <c r="CDC247" s="242"/>
      <c r="CDD247" s="242"/>
      <c r="CDE247" s="242"/>
      <c r="CDF247" s="242"/>
      <c r="CDG247" s="242"/>
      <c r="CDH247" s="242"/>
      <c r="CDI247" s="242"/>
      <c r="CDJ247" s="242"/>
      <c r="CDK247" s="242"/>
      <c r="CDL247" s="242"/>
      <c r="CDM247" s="242"/>
      <c r="CDN247" s="242"/>
      <c r="CDO247" s="242"/>
      <c r="CDP247" s="242"/>
      <c r="CDQ247" s="242"/>
      <c r="CDR247" s="242"/>
      <c r="CDS247" s="242"/>
      <c r="CDT247" s="242"/>
      <c r="CDU247" s="242"/>
      <c r="CDV247" s="242"/>
      <c r="CDW247" s="242"/>
      <c r="CDX247" s="242"/>
      <c r="CDY247" s="242"/>
      <c r="CDZ247" s="242"/>
      <c r="CEA247" s="242"/>
      <c r="CEB247" s="242"/>
      <c r="CEC247" s="242"/>
      <c r="CED247" s="242"/>
      <c r="CEE247" s="242"/>
      <c r="CEF247" s="242"/>
      <c r="CEG247" s="242"/>
      <c r="CEH247" s="242"/>
      <c r="CEI247" s="242"/>
      <c r="CEJ247" s="242"/>
      <c r="CEK247" s="242"/>
      <c r="CEL247" s="242"/>
      <c r="CEM247" s="242"/>
      <c r="CEN247" s="242"/>
      <c r="CEO247" s="242"/>
      <c r="CEP247" s="242"/>
      <c r="CEQ247" s="242"/>
      <c r="CER247" s="242"/>
      <c r="CES247" s="242"/>
      <c r="CET247" s="242"/>
      <c r="CEU247" s="242"/>
      <c r="CEV247" s="242"/>
      <c r="CEW247" s="242"/>
      <c r="CEX247" s="242"/>
      <c r="CEY247" s="242"/>
      <c r="CEZ247" s="242"/>
      <c r="CFA247" s="242"/>
      <c r="CFB247" s="242"/>
      <c r="CFC247" s="242"/>
      <c r="CFD247" s="242"/>
      <c r="CFE247" s="242"/>
      <c r="CFF247" s="242"/>
      <c r="CFG247" s="242"/>
      <c r="CFH247" s="242"/>
      <c r="CFI247" s="242"/>
      <c r="CFJ247" s="242"/>
      <c r="CFK247" s="242"/>
      <c r="CFL247" s="242"/>
      <c r="CFM247" s="242"/>
      <c r="CFN247" s="242"/>
      <c r="CFO247" s="242"/>
      <c r="CFP247" s="242"/>
      <c r="CFQ247" s="242"/>
      <c r="CFR247" s="242"/>
      <c r="CFS247" s="242"/>
      <c r="CFT247" s="242"/>
      <c r="CFU247" s="242"/>
      <c r="CFV247" s="242"/>
      <c r="CFW247" s="242"/>
      <c r="CFX247" s="242"/>
      <c r="CFY247" s="242"/>
      <c r="CFZ247" s="242"/>
      <c r="CGA247" s="242"/>
      <c r="CGB247" s="242"/>
      <c r="CGC247" s="242"/>
      <c r="CGD247" s="242"/>
      <c r="CGE247" s="242"/>
      <c r="CGF247" s="242"/>
      <c r="CGG247" s="242"/>
      <c r="CGH247" s="242"/>
      <c r="CGI247" s="242"/>
      <c r="CGJ247" s="242"/>
      <c r="CGK247" s="242"/>
      <c r="CGL247" s="242"/>
      <c r="CGM247" s="242"/>
      <c r="CGN247" s="242"/>
      <c r="CGO247" s="242"/>
      <c r="CGP247" s="242"/>
      <c r="CGQ247" s="242"/>
      <c r="CGR247" s="242"/>
      <c r="CGS247" s="242"/>
      <c r="CGT247" s="242"/>
      <c r="CGU247" s="242"/>
      <c r="CGV247" s="242"/>
      <c r="CGW247" s="242"/>
      <c r="CGX247" s="242"/>
      <c r="CGY247" s="242"/>
      <c r="CGZ247" s="242"/>
      <c r="CHA247" s="242"/>
      <c r="CHB247" s="242"/>
      <c r="CHC247" s="242"/>
      <c r="CHD247" s="242"/>
      <c r="CHE247" s="242"/>
      <c r="CHF247" s="242"/>
      <c r="CHG247" s="242"/>
      <c r="CHH247" s="242"/>
      <c r="CHI247" s="242"/>
      <c r="CHJ247" s="242"/>
      <c r="CHK247" s="242"/>
      <c r="CHL247" s="242"/>
      <c r="CHM247" s="242"/>
      <c r="CHN247" s="242"/>
      <c r="CHO247" s="242"/>
      <c r="CHP247" s="242"/>
      <c r="CHQ247" s="242"/>
      <c r="CHR247" s="242"/>
      <c r="CHS247" s="242"/>
      <c r="CHT247" s="242"/>
      <c r="CHU247" s="242"/>
      <c r="CHV247" s="242"/>
      <c r="CHW247" s="242"/>
      <c r="CHX247" s="242"/>
      <c r="CHY247" s="242"/>
      <c r="CHZ247" s="242"/>
      <c r="CIA247" s="242"/>
      <c r="CIB247" s="242"/>
      <c r="CIC247" s="242"/>
      <c r="CID247" s="242"/>
      <c r="CIE247" s="242"/>
      <c r="CIF247" s="242"/>
      <c r="CIG247" s="242"/>
      <c r="CIH247" s="242"/>
      <c r="CII247" s="242"/>
      <c r="CIJ247" s="242"/>
      <c r="CIK247" s="242"/>
      <c r="CIL247" s="242"/>
      <c r="CIM247" s="242"/>
      <c r="CIN247" s="242"/>
      <c r="CIO247" s="242"/>
      <c r="CIP247" s="242"/>
      <c r="CIQ247" s="242"/>
      <c r="CIR247" s="242"/>
      <c r="CIS247" s="242"/>
      <c r="CIT247" s="242"/>
      <c r="CIU247" s="242"/>
      <c r="CIV247" s="242"/>
      <c r="CIW247" s="242"/>
      <c r="CIX247" s="242"/>
      <c r="CIY247" s="242"/>
      <c r="CIZ247" s="242"/>
      <c r="CJA247" s="242"/>
      <c r="CJB247" s="242"/>
      <c r="CJC247" s="242"/>
      <c r="CJD247" s="242"/>
      <c r="CJE247" s="242"/>
      <c r="CJF247" s="242"/>
      <c r="CJG247" s="242"/>
      <c r="CJH247" s="242"/>
      <c r="CJI247" s="242"/>
      <c r="CJJ247" s="242"/>
      <c r="CJK247" s="242"/>
      <c r="CJL247" s="242"/>
      <c r="CJM247" s="242"/>
      <c r="CJN247" s="242"/>
      <c r="CJO247" s="242"/>
      <c r="CJP247" s="242"/>
      <c r="CJQ247" s="242"/>
      <c r="CJR247" s="242"/>
      <c r="CJS247" s="242"/>
      <c r="CJT247" s="242"/>
      <c r="CJU247" s="242"/>
      <c r="CJV247" s="242"/>
      <c r="CJW247" s="242"/>
      <c r="CJX247" s="242"/>
      <c r="CJY247" s="242"/>
      <c r="CJZ247" s="242"/>
      <c r="CKA247" s="242"/>
      <c r="CKB247" s="242"/>
      <c r="CKC247" s="242"/>
      <c r="CKD247" s="242"/>
      <c r="CKE247" s="242"/>
      <c r="CKF247" s="242"/>
      <c r="CKG247" s="242"/>
      <c r="CKH247" s="242"/>
      <c r="CKI247" s="242"/>
      <c r="CKJ247" s="242"/>
      <c r="CKK247" s="242"/>
      <c r="CKL247" s="242"/>
      <c r="CKM247" s="242"/>
      <c r="CKN247" s="242"/>
      <c r="CKO247" s="242"/>
      <c r="CKP247" s="242"/>
      <c r="CKQ247" s="242"/>
      <c r="CKR247" s="242"/>
      <c r="CKS247" s="242"/>
      <c r="CKT247" s="242"/>
      <c r="CKU247" s="242"/>
      <c r="CKV247" s="242"/>
      <c r="CKW247" s="242"/>
      <c r="CKX247" s="242"/>
      <c r="CKY247" s="242"/>
      <c r="CKZ247" s="242"/>
      <c r="CLA247" s="242"/>
      <c r="CLB247" s="242"/>
      <c r="CLC247" s="242"/>
      <c r="CLD247" s="242"/>
      <c r="CLE247" s="242"/>
      <c r="CLF247" s="242"/>
      <c r="CLG247" s="242"/>
      <c r="CLH247" s="242"/>
      <c r="CLI247" s="242"/>
      <c r="CLJ247" s="242"/>
      <c r="CLK247" s="242"/>
      <c r="CLL247" s="242"/>
      <c r="CLM247" s="242"/>
      <c r="CLN247" s="242"/>
      <c r="CLO247" s="242"/>
      <c r="CLP247" s="242"/>
      <c r="CLQ247" s="242"/>
      <c r="CLR247" s="242"/>
      <c r="CLS247" s="242"/>
      <c r="CLT247" s="242"/>
      <c r="CLU247" s="242"/>
      <c r="CLV247" s="242"/>
      <c r="CLW247" s="242"/>
      <c r="CLX247" s="242"/>
      <c r="CLY247" s="242"/>
      <c r="CLZ247" s="242"/>
      <c r="CMA247" s="242"/>
      <c r="CMB247" s="242"/>
      <c r="CMC247" s="242"/>
      <c r="CMD247" s="242"/>
      <c r="CME247" s="242"/>
      <c r="CMF247" s="242"/>
      <c r="CMG247" s="242"/>
      <c r="CMH247" s="242"/>
      <c r="CMI247" s="242"/>
      <c r="CMJ247" s="242"/>
      <c r="CMK247" s="242"/>
      <c r="CML247" s="242"/>
      <c r="CMM247" s="242"/>
      <c r="CMN247" s="242"/>
      <c r="CMO247" s="242"/>
      <c r="CMP247" s="242"/>
      <c r="CMQ247" s="242"/>
      <c r="CMR247" s="242"/>
      <c r="CMS247" s="242"/>
      <c r="CMT247" s="242"/>
      <c r="CMU247" s="242"/>
      <c r="CMV247" s="242"/>
      <c r="CMW247" s="242"/>
      <c r="CMX247" s="242"/>
      <c r="CMY247" s="242"/>
      <c r="CMZ247" s="242"/>
      <c r="CNA247" s="242"/>
      <c r="CNB247" s="242"/>
      <c r="CNC247" s="242"/>
      <c r="CND247" s="242"/>
      <c r="CNE247" s="242"/>
      <c r="CNF247" s="242"/>
      <c r="CNG247" s="242"/>
      <c r="CNH247" s="242"/>
      <c r="CNI247" s="242"/>
      <c r="CNJ247" s="242"/>
      <c r="CNK247" s="242"/>
      <c r="CNL247" s="242"/>
      <c r="CNM247" s="242"/>
      <c r="CNN247" s="242"/>
      <c r="CNO247" s="242"/>
      <c r="CNP247" s="242"/>
      <c r="CNQ247" s="242"/>
      <c r="CNR247" s="242"/>
      <c r="CNS247" s="242"/>
      <c r="CNT247" s="242"/>
      <c r="CNU247" s="242"/>
      <c r="CNV247" s="242"/>
      <c r="CNW247" s="242"/>
      <c r="CNX247" s="242"/>
      <c r="CNY247" s="242"/>
      <c r="CNZ247" s="242"/>
      <c r="COA247" s="242"/>
      <c r="COB247" s="242"/>
      <c r="COC247" s="242"/>
      <c r="COD247" s="242"/>
      <c r="COE247" s="242"/>
      <c r="COF247" s="242"/>
      <c r="COG247" s="242"/>
      <c r="COH247" s="242"/>
      <c r="COI247" s="242"/>
      <c r="COJ247" s="242"/>
      <c r="COK247" s="242"/>
      <c r="COL247" s="242"/>
      <c r="COM247" s="242"/>
      <c r="CON247" s="242"/>
      <c r="COO247" s="242"/>
      <c r="COP247" s="242"/>
      <c r="COQ247" s="242"/>
      <c r="COR247" s="242"/>
      <c r="COS247" s="242"/>
      <c r="COT247" s="242"/>
      <c r="COU247" s="242"/>
      <c r="COV247" s="242"/>
      <c r="COW247" s="242"/>
      <c r="COX247" s="242"/>
      <c r="COY247" s="242"/>
      <c r="COZ247" s="242"/>
      <c r="CPA247" s="242"/>
      <c r="CPB247" s="242"/>
      <c r="CPC247" s="242"/>
      <c r="CPD247" s="242"/>
      <c r="CPE247" s="242"/>
      <c r="CPF247" s="242"/>
      <c r="CPG247" s="242"/>
      <c r="CPH247" s="242"/>
      <c r="CPI247" s="242"/>
      <c r="CPJ247" s="242"/>
      <c r="CPK247" s="242"/>
      <c r="CPL247" s="242"/>
      <c r="CPM247" s="242"/>
      <c r="CPN247" s="242"/>
      <c r="CPO247" s="242"/>
      <c r="CPP247" s="242"/>
      <c r="CPQ247" s="242"/>
      <c r="CPR247" s="242"/>
      <c r="CPS247" s="242"/>
      <c r="CPT247" s="242"/>
      <c r="CPU247" s="242"/>
      <c r="CPV247" s="242"/>
      <c r="CPW247" s="242"/>
      <c r="CPX247" s="242"/>
      <c r="CPY247" s="242"/>
      <c r="CPZ247" s="242"/>
      <c r="CQA247" s="242"/>
      <c r="CQB247" s="242"/>
      <c r="CQC247" s="242"/>
      <c r="CQD247" s="242"/>
      <c r="CQE247" s="242"/>
      <c r="CQF247" s="242"/>
      <c r="CQG247" s="242"/>
      <c r="CQH247" s="242"/>
      <c r="CQI247" s="242"/>
      <c r="CQJ247" s="242"/>
      <c r="CQK247" s="242"/>
      <c r="CQL247" s="242"/>
      <c r="CQM247" s="242"/>
      <c r="CQN247" s="242"/>
      <c r="CQO247" s="242"/>
      <c r="CQP247" s="242"/>
      <c r="CQQ247" s="242"/>
      <c r="CQR247" s="242"/>
      <c r="CQS247" s="242"/>
      <c r="CQT247" s="242"/>
      <c r="CQU247" s="242"/>
      <c r="CQV247" s="242"/>
      <c r="CQW247" s="242"/>
      <c r="CQX247" s="242"/>
      <c r="CQY247" s="242"/>
      <c r="CQZ247" s="242"/>
      <c r="CRA247" s="242"/>
      <c r="CRB247" s="242"/>
      <c r="CRC247" s="242"/>
      <c r="CRD247" s="242"/>
      <c r="CRE247" s="242"/>
      <c r="CRF247" s="242"/>
      <c r="CRG247" s="242"/>
      <c r="CRH247" s="242"/>
      <c r="CRI247" s="242"/>
      <c r="CRJ247" s="242"/>
      <c r="CRK247" s="242"/>
      <c r="CRL247" s="242"/>
      <c r="CRM247" s="242"/>
      <c r="CRN247" s="242"/>
      <c r="CRO247" s="242"/>
      <c r="CRP247" s="242"/>
      <c r="CRQ247" s="242"/>
      <c r="CRR247" s="242"/>
      <c r="CRS247" s="242"/>
      <c r="CRT247" s="242"/>
      <c r="CRU247" s="242"/>
      <c r="CRV247" s="242"/>
      <c r="CRW247" s="242"/>
      <c r="CRX247" s="242"/>
      <c r="CRY247" s="242"/>
      <c r="CRZ247" s="242"/>
      <c r="CSA247" s="242"/>
      <c r="CSB247" s="242"/>
      <c r="CSC247" s="242"/>
      <c r="CSD247" s="242"/>
      <c r="CSE247" s="242"/>
      <c r="CSF247" s="242"/>
      <c r="CSG247" s="242"/>
      <c r="CSH247" s="242"/>
      <c r="CSI247" s="242"/>
      <c r="CSJ247" s="242"/>
      <c r="CSK247" s="242"/>
      <c r="CSL247" s="242"/>
      <c r="CSM247" s="242"/>
      <c r="CSN247" s="242"/>
      <c r="CSO247" s="242"/>
      <c r="CSP247" s="242"/>
      <c r="CSQ247" s="242"/>
      <c r="CSR247" s="242"/>
      <c r="CSS247" s="242"/>
      <c r="CST247" s="242"/>
      <c r="CSU247" s="242"/>
      <c r="CSV247" s="242"/>
      <c r="CSW247" s="242"/>
      <c r="CSX247" s="242"/>
      <c r="CSY247" s="242"/>
      <c r="CSZ247" s="242"/>
      <c r="CTA247" s="242"/>
      <c r="CTB247" s="242"/>
      <c r="CTC247" s="242"/>
      <c r="CTD247" s="242"/>
      <c r="CTE247" s="242"/>
      <c r="CTF247" s="242"/>
      <c r="CTG247" s="242"/>
      <c r="CTH247" s="242"/>
      <c r="CTI247" s="242"/>
      <c r="CTJ247" s="242"/>
      <c r="CTK247" s="242"/>
      <c r="CTL247" s="242"/>
      <c r="CTM247" s="242"/>
      <c r="CTN247" s="242"/>
      <c r="CTO247" s="242"/>
      <c r="CTP247" s="242"/>
      <c r="CTQ247" s="242"/>
      <c r="CTR247" s="242"/>
      <c r="CTS247" s="242"/>
      <c r="CTT247" s="242"/>
      <c r="CTU247" s="242"/>
      <c r="CTV247" s="242"/>
      <c r="CTW247" s="242"/>
      <c r="CTX247" s="242"/>
      <c r="CTY247" s="242"/>
      <c r="CTZ247" s="242"/>
      <c r="CUA247" s="242"/>
      <c r="CUB247" s="242"/>
      <c r="CUC247" s="242"/>
      <c r="CUD247" s="242"/>
      <c r="CUE247" s="242"/>
      <c r="CUF247" s="242"/>
      <c r="CUG247" s="242"/>
      <c r="CUH247" s="242"/>
      <c r="CUI247" s="242"/>
      <c r="CUJ247" s="242"/>
      <c r="CUK247" s="242"/>
      <c r="CUL247" s="242"/>
      <c r="CUM247" s="242"/>
      <c r="CUN247" s="242"/>
      <c r="CUO247" s="242"/>
      <c r="CUP247" s="242"/>
      <c r="CUQ247" s="242"/>
      <c r="CUR247" s="242"/>
      <c r="CUS247" s="242"/>
      <c r="CUT247" s="242"/>
      <c r="CUU247" s="242"/>
      <c r="CUV247" s="242"/>
      <c r="CUW247" s="242"/>
      <c r="CUX247" s="242"/>
      <c r="CUY247" s="242"/>
      <c r="CUZ247" s="242"/>
      <c r="CVA247" s="242"/>
      <c r="CVB247" s="242"/>
      <c r="CVC247" s="242"/>
      <c r="CVD247" s="242"/>
      <c r="CVE247" s="242"/>
      <c r="CVF247" s="242"/>
      <c r="CVG247" s="242"/>
      <c r="CVH247" s="242"/>
      <c r="CVI247" s="242"/>
      <c r="CVJ247" s="242"/>
      <c r="CVK247" s="242"/>
      <c r="CVL247" s="242"/>
      <c r="CVM247" s="242"/>
      <c r="CVN247" s="242"/>
      <c r="CVO247" s="242"/>
      <c r="CVP247" s="242"/>
      <c r="CVQ247" s="242"/>
      <c r="CVR247" s="242"/>
      <c r="CVS247" s="242"/>
      <c r="CVT247" s="242"/>
      <c r="CVU247" s="242"/>
      <c r="CVV247" s="242"/>
      <c r="CVW247" s="242"/>
      <c r="CVX247" s="242"/>
      <c r="CVY247" s="242"/>
      <c r="CVZ247" s="242"/>
      <c r="CWA247" s="242"/>
      <c r="CWB247" s="242"/>
      <c r="CWC247" s="242"/>
      <c r="CWD247" s="242"/>
      <c r="CWE247" s="242"/>
      <c r="CWF247" s="242"/>
      <c r="CWG247" s="242"/>
      <c r="CWH247" s="242"/>
      <c r="CWI247" s="242"/>
      <c r="CWJ247" s="242"/>
      <c r="CWK247" s="242"/>
      <c r="CWL247" s="242"/>
      <c r="CWM247" s="242"/>
      <c r="CWN247" s="242"/>
      <c r="CWO247" s="242"/>
      <c r="CWP247" s="242"/>
      <c r="CWQ247" s="242"/>
      <c r="CWR247" s="242"/>
      <c r="CWS247" s="242"/>
      <c r="CWT247" s="242"/>
      <c r="CWU247" s="242"/>
      <c r="CWV247" s="242"/>
      <c r="CWW247" s="242"/>
      <c r="CWX247" s="242"/>
      <c r="CWY247" s="242"/>
      <c r="CWZ247" s="242"/>
      <c r="CXA247" s="242"/>
      <c r="CXB247" s="242"/>
      <c r="CXC247" s="242"/>
      <c r="CXD247" s="242"/>
      <c r="CXE247" s="242"/>
      <c r="CXF247" s="242"/>
      <c r="CXG247" s="242"/>
      <c r="CXH247" s="242"/>
      <c r="CXI247" s="242"/>
      <c r="CXJ247" s="242"/>
      <c r="CXK247" s="242"/>
      <c r="CXL247" s="242"/>
      <c r="CXM247" s="242"/>
      <c r="CXN247" s="242"/>
      <c r="CXO247" s="242"/>
      <c r="CXP247" s="242"/>
      <c r="CXQ247" s="242"/>
      <c r="CXR247" s="242"/>
      <c r="CXS247" s="242"/>
      <c r="CXT247" s="242"/>
      <c r="CXU247" s="242"/>
      <c r="CXV247" s="242"/>
      <c r="CXW247" s="242"/>
      <c r="CXX247" s="242"/>
      <c r="CXY247" s="242"/>
      <c r="CXZ247" s="242"/>
      <c r="CYA247" s="242"/>
      <c r="CYB247" s="242"/>
      <c r="CYC247" s="242"/>
      <c r="CYD247" s="242"/>
      <c r="CYE247" s="242"/>
      <c r="CYF247" s="242"/>
      <c r="CYG247" s="242"/>
      <c r="CYH247" s="242"/>
      <c r="CYI247" s="242"/>
      <c r="CYJ247" s="242"/>
      <c r="CYK247" s="242"/>
      <c r="CYL247" s="242"/>
      <c r="CYM247" s="242"/>
      <c r="CYN247" s="242"/>
      <c r="CYO247" s="242"/>
      <c r="CYP247" s="242"/>
      <c r="CYQ247" s="242"/>
      <c r="CYR247" s="242"/>
      <c r="CYS247" s="242"/>
      <c r="CYT247" s="242"/>
      <c r="CYU247" s="242"/>
      <c r="CYV247" s="242"/>
      <c r="CYW247" s="242"/>
      <c r="CYX247" s="242"/>
      <c r="CYY247" s="242"/>
      <c r="CYZ247" s="242"/>
      <c r="CZA247" s="242"/>
      <c r="CZB247" s="242"/>
      <c r="CZC247" s="242"/>
      <c r="CZD247" s="242"/>
      <c r="CZE247" s="242"/>
      <c r="CZF247" s="242"/>
      <c r="CZG247" s="242"/>
      <c r="CZH247" s="242"/>
      <c r="CZI247" s="242"/>
      <c r="CZJ247" s="242"/>
      <c r="CZK247" s="242"/>
      <c r="CZL247" s="242"/>
      <c r="CZM247" s="242"/>
      <c r="CZN247" s="242"/>
      <c r="CZO247" s="242"/>
      <c r="CZP247" s="242"/>
      <c r="CZQ247" s="242"/>
      <c r="CZR247" s="242"/>
      <c r="CZS247" s="242"/>
      <c r="CZT247" s="242"/>
      <c r="CZU247" s="242"/>
      <c r="CZV247" s="242"/>
      <c r="CZW247" s="242"/>
      <c r="CZX247" s="242"/>
      <c r="CZY247" s="242"/>
      <c r="CZZ247" s="242"/>
      <c r="DAA247" s="242"/>
      <c r="DAB247" s="242"/>
      <c r="DAC247" s="242"/>
      <c r="DAD247" s="242"/>
      <c r="DAE247" s="242"/>
      <c r="DAF247" s="242"/>
      <c r="DAG247" s="242"/>
      <c r="DAH247" s="242"/>
      <c r="DAI247" s="242"/>
      <c r="DAJ247" s="242"/>
      <c r="DAK247" s="242"/>
      <c r="DAL247" s="242"/>
      <c r="DAM247" s="242"/>
      <c r="DAN247" s="242"/>
      <c r="DAO247" s="242"/>
      <c r="DAP247" s="242"/>
      <c r="DAQ247" s="242"/>
      <c r="DAR247" s="242"/>
      <c r="DAS247" s="242"/>
      <c r="DAT247" s="242"/>
      <c r="DAU247" s="242"/>
      <c r="DAV247" s="242"/>
      <c r="DAW247" s="242"/>
      <c r="DAX247" s="242"/>
      <c r="DAY247" s="242"/>
      <c r="DAZ247" s="242"/>
      <c r="DBA247" s="242"/>
      <c r="DBB247" s="242"/>
      <c r="DBC247" s="242"/>
      <c r="DBD247" s="242"/>
      <c r="DBE247" s="242"/>
      <c r="DBF247" s="242"/>
      <c r="DBG247" s="242"/>
      <c r="DBH247" s="242"/>
      <c r="DBI247" s="242"/>
      <c r="DBJ247" s="242"/>
      <c r="DBK247" s="242"/>
      <c r="DBL247" s="242"/>
      <c r="DBM247" s="242"/>
      <c r="DBN247" s="242"/>
      <c r="DBO247" s="242"/>
      <c r="DBP247" s="242"/>
      <c r="DBQ247" s="242"/>
      <c r="DBR247" s="242"/>
      <c r="DBS247" s="242"/>
      <c r="DBT247" s="242"/>
      <c r="DBU247" s="242"/>
      <c r="DBV247" s="242"/>
      <c r="DBW247" s="242"/>
      <c r="DBX247" s="242"/>
      <c r="DBY247" s="242"/>
      <c r="DBZ247" s="242"/>
      <c r="DCA247" s="242"/>
      <c r="DCB247" s="242"/>
      <c r="DCC247" s="242"/>
      <c r="DCD247" s="242"/>
      <c r="DCE247" s="242"/>
      <c r="DCF247" s="242"/>
      <c r="DCG247" s="242"/>
      <c r="DCH247" s="242"/>
      <c r="DCI247" s="242"/>
      <c r="DCJ247" s="242"/>
      <c r="DCK247" s="242"/>
      <c r="DCL247" s="242"/>
      <c r="DCM247" s="242"/>
      <c r="DCN247" s="242"/>
      <c r="DCO247" s="242"/>
      <c r="DCP247" s="242"/>
      <c r="DCQ247" s="242"/>
      <c r="DCR247" s="242"/>
      <c r="DCS247" s="242"/>
      <c r="DCT247" s="242"/>
      <c r="DCU247" s="242"/>
      <c r="DCV247" s="242"/>
      <c r="DCW247" s="242"/>
      <c r="DCX247" s="242"/>
      <c r="DCY247" s="242"/>
      <c r="DCZ247" s="242"/>
      <c r="DDA247" s="242"/>
      <c r="DDB247" s="242"/>
      <c r="DDC247" s="242"/>
      <c r="DDD247" s="242"/>
      <c r="DDE247" s="242"/>
      <c r="DDF247" s="242"/>
      <c r="DDG247" s="242"/>
      <c r="DDH247" s="242"/>
      <c r="DDI247" s="242"/>
      <c r="DDJ247" s="242"/>
      <c r="DDK247" s="242"/>
      <c r="DDL247" s="242"/>
      <c r="DDM247" s="242"/>
      <c r="DDN247" s="242"/>
      <c r="DDO247" s="242"/>
      <c r="DDP247" s="242"/>
      <c r="DDQ247" s="242"/>
      <c r="DDR247" s="242"/>
      <c r="DDS247" s="242"/>
      <c r="DDT247" s="242"/>
      <c r="DDU247" s="242"/>
      <c r="DDV247" s="242"/>
      <c r="DDW247" s="242"/>
      <c r="DDX247" s="242"/>
      <c r="DDY247" s="242"/>
      <c r="DDZ247" s="242"/>
      <c r="DEA247" s="242"/>
      <c r="DEB247" s="242"/>
      <c r="DEC247" s="242"/>
      <c r="DED247" s="242"/>
      <c r="DEE247" s="242"/>
      <c r="DEF247" s="242"/>
      <c r="DEG247" s="242"/>
      <c r="DEH247" s="242"/>
      <c r="DEI247" s="242"/>
      <c r="DEJ247" s="242"/>
      <c r="DEK247" s="242"/>
      <c r="DEL247" s="242"/>
      <c r="DEM247" s="242"/>
      <c r="DEN247" s="242"/>
      <c r="DEO247" s="242"/>
      <c r="DEP247" s="242"/>
      <c r="DEQ247" s="242"/>
      <c r="DER247" s="242"/>
      <c r="DES247" s="242"/>
      <c r="DET247" s="242"/>
      <c r="DEU247" s="242"/>
      <c r="DEV247" s="242"/>
      <c r="DEW247" s="242"/>
      <c r="DEX247" s="242"/>
      <c r="DEY247" s="242"/>
      <c r="DEZ247" s="242"/>
      <c r="DFA247" s="242"/>
      <c r="DFB247" s="242"/>
      <c r="DFC247" s="242"/>
      <c r="DFD247" s="242"/>
      <c r="DFE247" s="242"/>
      <c r="DFF247" s="242"/>
      <c r="DFG247" s="242"/>
      <c r="DFH247" s="242"/>
      <c r="DFI247" s="242"/>
      <c r="DFJ247" s="242"/>
      <c r="DFK247" s="242"/>
      <c r="DFL247" s="242"/>
      <c r="DFM247" s="242"/>
      <c r="DFN247" s="242"/>
      <c r="DFO247" s="242"/>
      <c r="DFP247" s="242"/>
      <c r="DFQ247" s="242"/>
      <c r="DFR247" s="242"/>
      <c r="DFS247" s="242"/>
      <c r="DFT247" s="242"/>
      <c r="DFU247" s="242"/>
      <c r="DFV247" s="242"/>
      <c r="DFW247" s="242"/>
      <c r="DFX247" s="242"/>
      <c r="DFY247" s="242"/>
      <c r="DFZ247" s="242"/>
      <c r="DGA247" s="242"/>
      <c r="DGB247" s="242"/>
      <c r="DGC247" s="242"/>
      <c r="DGD247" s="242"/>
      <c r="DGE247" s="242"/>
      <c r="DGF247" s="242"/>
      <c r="DGG247" s="242"/>
      <c r="DGH247" s="242"/>
      <c r="DGI247" s="242"/>
      <c r="DGJ247" s="242"/>
      <c r="DGK247" s="242"/>
      <c r="DGL247" s="242"/>
      <c r="DGM247" s="242"/>
      <c r="DGN247" s="242"/>
      <c r="DGO247" s="242"/>
      <c r="DGP247" s="242"/>
      <c r="DGQ247" s="242"/>
      <c r="DGR247" s="242"/>
      <c r="DGS247" s="242"/>
      <c r="DGT247" s="242"/>
      <c r="DGU247" s="242"/>
      <c r="DGV247" s="242"/>
      <c r="DGW247" s="242"/>
      <c r="DGX247" s="242"/>
      <c r="DGY247" s="242"/>
      <c r="DGZ247" s="242"/>
      <c r="DHA247" s="242"/>
      <c r="DHB247" s="242"/>
      <c r="DHC247" s="242"/>
      <c r="DHD247" s="242"/>
      <c r="DHE247" s="242"/>
      <c r="DHF247" s="242"/>
      <c r="DHG247" s="242"/>
      <c r="DHH247" s="242"/>
      <c r="DHI247" s="242"/>
      <c r="DHJ247" s="242"/>
      <c r="DHK247" s="242"/>
      <c r="DHL247" s="242"/>
      <c r="DHM247" s="242"/>
      <c r="DHN247" s="242"/>
      <c r="DHO247" s="242"/>
      <c r="DHP247" s="242"/>
      <c r="DHQ247" s="242"/>
      <c r="DHR247" s="242"/>
      <c r="DHS247" s="242"/>
      <c r="DHT247" s="242"/>
      <c r="DHU247" s="242"/>
      <c r="DHV247" s="242"/>
      <c r="DHW247" s="242"/>
      <c r="DHX247" s="242"/>
      <c r="DHY247" s="242"/>
      <c r="DHZ247" s="242"/>
      <c r="DIA247" s="242"/>
      <c r="DIB247" s="242"/>
      <c r="DIC247" s="242"/>
      <c r="DID247" s="242"/>
      <c r="DIE247" s="242"/>
      <c r="DIF247" s="242"/>
      <c r="DIG247" s="242"/>
      <c r="DIH247" s="242"/>
      <c r="DII247" s="242"/>
      <c r="DIJ247" s="242"/>
      <c r="DIK247" s="242"/>
      <c r="DIL247" s="242"/>
      <c r="DIM247" s="242"/>
      <c r="DIN247" s="242"/>
      <c r="DIO247" s="242"/>
      <c r="DIP247" s="242"/>
      <c r="DIQ247" s="242"/>
      <c r="DIR247" s="242"/>
      <c r="DIS247" s="242"/>
      <c r="DIT247" s="242"/>
      <c r="DIU247" s="242"/>
      <c r="DIV247" s="242"/>
      <c r="DIW247" s="242"/>
      <c r="DIX247" s="242"/>
      <c r="DIY247" s="242"/>
      <c r="DIZ247" s="242"/>
      <c r="DJA247" s="242"/>
      <c r="DJB247" s="242"/>
      <c r="DJC247" s="242"/>
      <c r="DJD247" s="242"/>
      <c r="DJE247" s="242"/>
      <c r="DJF247" s="242"/>
      <c r="DJG247" s="242"/>
      <c r="DJH247" s="242"/>
      <c r="DJI247" s="242"/>
      <c r="DJJ247" s="242"/>
      <c r="DJK247" s="242"/>
      <c r="DJL247" s="242"/>
      <c r="DJM247" s="242"/>
      <c r="DJN247" s="242"/>
      <c r="DJO247" s="242"/>
      <c r="DJP247" s="242"/>
      <c r="DJQ247" s="242"/>
      <c r="DJR247" s="242"/>
      <c r="DJS247" s="242"/>
      <c r="DJT247" s="242"/>
      <c r="DJU247" s="242"/>
      <c r="DJV247" s="242"/>
      <c r="DJW247" s="242"/>
      <c r="DJX247" s="242"/>
      <c r="DJY247" s="242"/>
      <c r="DJZ247" s="242"/>
      <c r="DKA247" s="242"/>
      <c r="DKB247" s="242"/>
      <c r="DKC247" s="242"/>
      <c r="DKD247" s="242"/>
      <c r="DKE247" s="242"/>
      <c r="DKF247" s="242"/>
      <c r="DKG247" s="242"/>
      <c r="DKH247" s="242"/>
      <c r="DKI247" s="242"/>
      <c r="DKJ247" s="242"/>
      <c r="DKK247" s="242"/>
      <c r="DKL247" s="242"/>
      <c r="DKM247" s="242"/>
      <c r="DKN247" s="242"/>
      <c r="DKO247" s="242"/>
      <c r="DKP247" s="242"/>
      <c r="DKQ247" s="242"/>
      <c r="DKR247" s="242"/>
      <c r="DKS247" s="242"/>
      <c r="DKT247" s="242"/>
      <c r="DKU247" s="242"/>
      <c r="DKV247" s="242"/>
      <c r="DKW247" s="242"/>
      <c r="DKX247" s="242"/>
      <c r="DKY247" s="242"/>
      <c r="DKZ247" s="242"/>
      <c r="DLA247" s="242"/>
      <c r="DLB247" s="242"/>
      <c r="DLC247" s="242"/>
      <c r="DLD247" s="242"/>
      <c r="DLE247" s="242"/>
      <c r="DLF247" s="242"/>
      <c r="DLG247" s="242"/>
      <c r="DLH247" s="242"/>
      <c r="DLI247" s="242"/>
      <c r="DLJ247" s="242"/>
      <c r="DLK247" s="242"/>
      <c r="DLL247" s="242"/>
      <c r="DLM247" s="242"/>
      <c r="DLN247" s="242"/>
      <c r="DLO247" s="242"/>
      <c r="DLP247" s="242"/>
      <c r="DLQ247" s="242"/>
      <c r="DLR247" s="242"/>
      <c r="DLS247" s="242"/>
      <c r="DLT247" s="242"/>
      <c r="DLU247" s="242"/>
      <c r="DLV247" s="242"/>
      <c r="DLW247" s="242"/>
      <c r="DLX247" s="242"/>
      <c r="DLY247" s="242"/>
      <c r="DLZ247" s="242"/>
      <c r="DMA247" s="242"/>
      <c r="DMB247" s="242"/>
      <c r="DMC247" s="242"/>
      <c r="DMD247" s="242"/>
      <c r="DME247" s="242"/>
      <c r="DMF247" s="242"/>
      <c r="DMG247" s="242"/>
      <c r="DMH247" s="242"/>
      <c r="DMI247" s="242"/>
      <c r="DMJ247" s="242"/>
      <c r="DMK247" s="242"/>
      <c r="DML247" s="242"/>
      <c r="DMM247" s="242"/>
      <c r="DMN247" s="242"/>
      <c r="DMO247" s="242"/>
      <c r="DMP247" s="242"/>
      <c r="DMQ247" s="242"/>
      <c r="DMR247" s="242"/>
      <c r="DMS247" s="242"/>
      <c r="DMT247" s="242"/>
      <c r="DMU247" s="242"/>
      <c r="DMV247" s="242"/>
      <c r="DMW247" s="242"/>
      <c r="DMX247" s="242"/>
      <c r="DMY247" s="242"/>
      <c r="DMZ247" s="242"/>
      <c r="DNA247" s="242"/>
      <c r="DNB247" s="242"/>
      <c r="DNC247" s="242"/>
      <c r="DND247" s="242"/>
      <c r="DNE247" s="242"/>
      <c r="DNF247" s="242"/>
      <c r="DNG247" s="242"/>
      <c r="DNH247" s="242"/>
      <c r="DNI247" s="242"/>
      <c r="DNJ247" s="242"/>
      <c r="DNK247" s="242"/>
      <c r="DNL247" s="242"/>
      <c r="DNM247" s="242"/>
      <c r="DNN247" s="242"/>
      <c r="DNO247" s="242"/>
      <c r="DNP247" s="242"/>
      <c r="DNQ247" s="242"/>
      <c r="DNR247" s="242"/>
      <c r="DNS247" s="242"/>
      <c r="DNT247" s="242"/>
      <c r="DNU247" s="242"/>
      <c r="DNV247" s="242"/>
      <c r="DNW247" s="242"/>
      <c r="DNX247" s="242"/>
      <c r="DNY247" s="242"/>
      <c r="DNZ247" s="242"/>
      <c r="DOA247" s="242"/>
      <c r="DOB247" s="242"/>
      <c r="DOC247" s="242"/>
      <c r="DOD247" s="242"/>
      <c r="DOE247" s="242"/>
      <c r="DOF247" s="242"/>
      <c r="DOG247" s="242"/>
      <c r="DOH247" s="242"/>
      <c r="DOI247" s="242"/>
      <c r="DOJ247" s="242"/>
      <c r="DOK247" s="242"/>
      <c r="DOL247" s="242"/>
      <c r="DOM247" s="242"/>
      <c r="DON247" s="242"/>
      <c r="DOO247" s="242"/>
      <c r="DOP247" s="242"/>
      <c r="DOQ247" s="242"/>
      <c r="DOR247" s="242"/>
      <c r="DOS247" s="242"/>
      <c r="DOT247" s="242"/>
      <c r="DOU247" s="242"/>
      <c r="DOV247" s="242"/>
      <c r="DOW247" s="242"/>
      <c r="DOX247" s="242"/>
      <c r="DOY247" s="242"/>
      <c r="DOZ247" s="242"/>
      <c r="DPA247" s="242"/>
      <c r="DPB247" s="242"/>
      <c r="DPC247" s="242"/>
      <c r="DPD247" s="242"/>
      <c r="DPE247" s="242"/>
      <c r="DPF247" s="242"/>
      <c r="DPG247" s="242"/>
      <c r="DPH247" s="242"/>
      <c r="DPI247" s="242"/>
      <c r="DPJ247" s="242"/>
      <c r="DPK247" s="242"/>
      <c r="DPL247" s="242"/>
      <c r="DPM247" s="242"/>
      <c r="DPN247" s="242"/>
      <c r="DPO247" s="242"/>
      <c r="DPP247" s="242"/>
      <c r="DPQ247" s="242"/>
      <c r="DPR247" s="242"/>
      <c r="DPS247" s="242"/>
      <c r="DPT247" s="242"/>
      <c r="DPU247" s="242"/>
      <c r="DPV247" s="242"/>
      <c r="DPW247" s="242"/>
      <c r="DPX247" s="242"/>
      <c r="DPY247" s="242"/>
      <c r="DPZ247" s="242"/>
      <c r="DQA247" s="242"/>
      <c r="DQB247" s="242"/>
      <c r="DQC247" s="242"/>
      <c r="DQD247" s="242"/>
      <c r="DQE247" s="242"/>
      <c r="DQF247" s="242"/>
      <c r="DQG247" s="242"/>
      <c r="DQH247" s="242"/>
      <c r="DQI247" s="242"/>
      <c r="DQJ247" s="242"/>
      <c r="DQK247" s="242"/>
      <c r="DQL247" s="242"/>
      <c r="DQM247" s="242"/>
      <c r="DQN247" s="242"/>
      <c r="DQO247" s="242"/>
      <c r="DQP247" s="242"/>
      <c r="DQQ247" s="242"/>
      <c r="DQR247" s="242"/>
      <c r="DQS247" s="242"/>
      <c r="DQT247" s="242"/>
      <c r="DQU247" s="242"/>
      <c r="DQV247" s="242"/>
      <c r="DQW247" s="242"/>
      <c r="DQX247" s="242"/>
      <c r="DQY247" s="242"/>
      <c r="DQZ247" s="242"/>
      <c r="DRA247" s="242"/>
      <c r="DRB247" s="242"/>
      <c r="DRC247" s="242"/>
      <c r="DRD247" s="242"/>
      <c r="DRE247" s="242"/>
      <c r="DRF247" s="242"/>
      <c r="DRG247" s="242"/>
      <c r="DRH247" s="242"/>
      <c r="DRI247" s="242"/>
      <c r="DRJ247" s="242"/>
      <c r="DRK247" s="242"/>
      <c r="DRL247" s="242"/>
      <c r="DRM247" s="242"/>
      <c r="DRN247" s="242"/>
      <c r="DRO247" s="242"/>
      <c r="DRP247" s="242"/>
      <c r="DRQ247" s="242"/>
      <c r="DRR247" s="242"/>
      <c r="DRS247" s="242"/>
      <c r="DRT247" s="242"/>
      <c r="DRU247" s="242"/>
      <c r="DRV247" s="242"/>
      <c r="DRW247" s="242"/>
      <c r="DRX247" s="242"/>
      <c r="DRY247" s="242"/>
      <c r="DRZ247" s="242"/>
      <c r="DSA247" s="242"/>
      <c r="DSB247" s="242"/>
      <c r="DSC247" s="242"/>
      <c r="DSD247" s="242"/>
      <c r="DSE247" s="242"/>
      <c r="DSF247" s="242"/>
      <c r="DSG247" s="242"/>
      <c r="DSH247" s="242"/>
      <c r="DSI247" s="242"/>
      <c r="DSJ247" s="242"/>
      <c r="DSK247" s="242"/>
      <c r="DSL247" s="242"/>
      <c r="DSM247" s="242"/>
      <c r="DSN247" s="242"/>
      <c r="DSO247" s="242"/>
      <c r="DSP247" s="242"/>
      <c r="DSQ247" s="242"/>
      <c r="DSR247" s="242"/>
      <c r="DSS247" s="242"/>
      <c r="DST247" s="242"/>
      <c r="DSU247" s="242"/>
      <c r="DSV247" s="242"/>
      <c r="DSW247" s="242"/>
      <c r="DSX247" s="242"/>
      <c r="DSY247" s="242"/>
      <c r="DSZ247" s="242"/>
      <c r="DTA247" s="242"/>
      <c r="DTB247" s="242"/>
      <c r="DTC247" s="242"/>
      <c r="DTD247" s="242"/>
      <c r="DTE247" s="242"/>
      <c r="DTF247" s="242"/>
      <c r="DTG247" s="242"/>
      <c r="DTH247" s="242"/>
      <c r="DTI247" s="242"/>
      <c r="DTJ247" s="242"/>
      <c r="DTK247" s="242"/>
      <c r="DTL247" s="242"/>
      <c r="DTM247" s="242"/>
      <c r="DTN247" s="242"/>
      <c r="DTO247" s="242"/>
      <c r="DTP247" s="242"/>
      <c r="DTQ247" s="242"/>
      <c r="DTR247" s="242"/>
      <c r="DTS247" s="242"/>
      <c r="DTT247" s="242"/>
      <c r="DTU247" s="242"/>
      <c r="DTV247" s="242"/>
      <c r="DTW247" s="242"/>
      <c r="DTX247" s="242"/>
      <c r="DTY247" s="242"/>
      <c r="DTZ247" s="242"/>
      <c r="DUA247" s="242"/>
      <c r="DUB247" s="242"/>
      <c r="DUC247" s="242"/>
      <c r="DUD247" s="242"/>
      <c r="DUE247" s="242"/>
      <c r="DUF247" s="242"/>
      <c r="DUG247" s="242"/>
      <c r="DUH247" s="242"/>
      <c r="DUI247" s="242"/>
      <c r="DUJ247" s="242"/>
      <c r="DUK247" s="242"/>
      <c r="DUL247" s="242"/>
      <c r="DUM247" s="242"/>
      <c r="DUN247" s="242"/>
      <c r="DUO247" s="242"/>
      <c r="DUP247" s="242"/>
      <c r="DUQ247" s="242"/>
      <c r="DUR247" s="242"/>
      <c r="DUS247" s="242"/>
      <c r="DUT247" s="242"/>
      <c r="DUU247" s="242"/>
      <c r="DUV247" s="242"/>
      <c r="DUW247" s="242"/>
      <c r="DUX247" s="242"/>
      <c r="DUY247" s="242"/>
      <c r="DUZ247" s="242"/>
      <c r="DVA247" s="242"/>
      <c r="DVB247" s="242"/>
      <c r="DVC247" s="242"/>
      <c r="DVD247" s="242"/>
      <c r="DVE247" s="242"/>
      <c r="DVF247" s="242"/>
      <c r="DVG247" s="242"/>
      <c r="DVH247" s="242"/>
      <c r="DVI247" s="242"/>
      <c r="DVJ247" s="242"/>
      <c r="DVK247" s="242"/>
      <c r="DVL247" s="242"/>
      <c r="DVM247" s="242"/>
      <c r="DVN247" s="242"/>
      <c r="DVO247" s="242"/>
      <c r="DVP247" s="242"/>
      <c r="DVQ247" s="242"/>
      <c r="DVR247" s="242"/>
      <c r="DVS247" s="242"/>
      <c r="DVT247" s="242"/>
      <c r="DVU247" s="242"/>
      <c r="DVV247" s="242"/>
      <c r="DVW247" s="242"/>
      <c r="DVX247" s="242"/>
      <c r="DVY247" s="242"/>
      <c r="DVZ247" s="242"/>
      <c r="DWA247" s="242"/>
      <c r="DWB247" s="242"/>
      <c r="DWC247" s="242"/>
      <c r="DWD247" s="242"/>
      <c r="DWE247" s="242"/>
      <c r="DWF247" s="242"/>
      <c r="DWG247" s="242"/>
      <c r="DWH247" s="242"/>
      <c r="DWI247" s="242"/>
      <c r="DWJ247" s="242"/>
      <c r="DWK247" s="242"/>
      <c r="DWL247" s="242"/>
      <c r="DWM247" s="242"/>
      <c r="DWN247" s="242"/>
      <c r="DWO247" s="242"/>
      <c r="DWP247" s="242"/>
      <c r="DWQ247" s="242"/>
      <c r="DWR247" s="242"/>
      <c r="DWS247" s="242"/>
      <c r="DWT247" s="242"/>
      <c r="DWU247" s="242"/>
      <c r="DWV247" s="242"/>
      <c r="DWW247" s="242"/>
      <c r="DWX247" s="242"/>
      <c r="DWY247" s="242"/>
      <c r="DWZ247" s="242"/>
      <c r="DXA247" s="242"/>
      <c r="DXB247" s="242"/>
      <c r="DXC247" s="242"/>
      <c r="DXD247" s="242"/>
      <c r="DXE247" s="242"/>
      <c r="DXF247" s="242"/>
      <c r="DXG247" s="242"/>
      <c r="DXH247" s="242"/>
      <c r="DXI247" s="242"/>
      <c r="DXJ247" s="242"/>
      <c r="DXK247" s="242"/>
      <c r="DXL247" s="242"/>
      <c r="DXM247" s="242"/>
      <c r="DXN247" s="242"/>
      <c r="DXO247" s="242"/>
      <c r="DXP247" s="242"/>
      <c r="DXQ247" s="242"/>
      <c r="DXR247" s="242"/>
      <c r="DXS247" s="242"/>
      <c r="DXT247" s="242"/>
      <c r="DXU247" s="242"/>
      <c r="DXV247" s="242"/>
      <c r="DXW247" s="242"/>
      <c r="DXX247" s="242"/>
      <c r="DXY247" s="242"/>
      <c r="DXZ247" s="242"/>
      <c r="DYA247" s="242"/>
      <c r="DYB247" s="242"/>
      <c r="DYC247" s="242"/>
      <c r="DYD247" s="242"/>
      <c r="DYE247" s="242"/>
      <c r="DYF247" s="242"/>
      <c r="DYG247" s="242"/>
      <c r="DYH247" s="242"/>
      <c r="DYI247" s="242"/>
      <c r="DYJ247" s="242"/>
      <c r="DYK247" s="242"/>
      <c r="DYL247" s="242"/>
      <c r="DYM247" s="242"/>
      <c r="DYN247" s="242"/>
      <c r="DYO247" s="242"/>
      <c r="DYP247" s="242"/>
      <c r="DYQ247" s="242"/>
      <c r="DYR247" s="242"/>
      <c r="DYS247" s="242"/>
      <c r="DYT247" s="242"/>
      <c r="DYU247" s="242"/>
      <c r="DYV247" s="242"/>
      <c r="DYW247" s="242"/>
      <c r="DYX247" s="242"/>
      <c r="DYY247" s="242"/>
      <c r="DYZ247" s="242"/>
      <c r="DZA247" s="242"/>
      <c r="DZB247" s="242"/>
      <c r="DZC247" s="242"/>
      <c r="DZD247" s="242"/>
      <c r="DZE247" s="242"/>
      <c r="DZF247" s="242"/>
      <c r="DZG247" s="242"/>
      <c r="DZH247" s="242"/>
      <c r="DZI247" s="242"/>
      <c r="DZJ247" s="242"/>
      <c r="DZK247" s="242"/>
      <c r="DZL247" s="242"/>
      <c r="DZM247" s="242"/>
      <c r="DZN247" s="242"/>
      <c r="DZO247" s="242"/>
      <c r="DZP247" s="242"/>
      <c r="DZQ247" s="242"/>
      <c r="DZR247" s="242"/>
      <c r="DZS247" s="242"/>
      <c r="DZT247" s="242"/>
      <c r="DZU247" s="242"/>
      <c r="DZV247" s="242"/>
      <c r="DZW247" s="242"/>
      <c r="DZX247" s="242"/>
      <c r="DZY247" s="242"/>
      <c r="DZZ247" s="242"/>
      <c r="EAA247" s="242"/>
      <c r="EAB247" s="242"/>
      <c r="EAC247" s="242"/>
      <c r="EAD247" s="242"/>
      <c r="EAE247" s="242"/>
      <c r="EAF247" s="242"/>
      <c r="EAG247" s="242"/>
      <c r="EAH247" s="242"/>
      <c r="EAI247" s="242"/>
      <c r="EAJ247" s="242"/>
      <c r="EAK247" s="242"/>
      <c r="EAL247" s="242"/>
      <c r="EAM247" s="242"/>
      <c r="EAN247" s="242"/>
      <c r="EAO247" s="242"/>
      <c r="EAP247" s="242"/>
      <c r="EAQ247" s="242"/>
      <c r="EAR247" s="242"/>
      <c r="EAS247" s="242"/>
      <c r="EAT247" s="242"/>
      <c r="EAU247" s="242"/>
      <c r="EAV247" s="242"/>
      <c r="EAW247" s="242"/>
      <c r="EAX247" s="242"/>
      <c r="EAY247" s="242"/>
      <c r="EAZ247" s="242"/>
      <c r="EBA247" s="242"/>
      <c r="EBB247" s="242"/>
      <c r="EBC247" s="242"/>
      <c r="EBD247" s="242"/>
      <c r="EBE247" s="242"/>
      <c r="EBF247" s="242"/>
      <c r="EBG247" s="242"/>
      <c r="EBH247" s="242"/>
      <c r="EBI247" s="242"/>
      <c r="EBJ247" s="242"/>
      <c r="EBK247" s="242"/>
      <c r="EBL247" s="242"/>
      <c r="EBM247" s="242"/>
      <c r="EBN247" s="242"/>
      <c r="EBO247" s="242"/>
      <c r="EBP247" s="242"/>
      <c r="EBQ247" s="242"/>
      <c r="EBR247" s="242"/>
      <c r="EBS247" s="242"/>
      <c r="EBT247" s="242"/>
      <c r="EBU247" s="242"/>
      <c r="EBV247" s="242"/>
      <c r="EBW247" s="242"/>
      <c r="EBX247" s="242"/>
      <c r="EBY247" s="242"/>
      <c r="EBZ247" s="242"/>
      <c r="ECA247" s="242"/>
      <c r="ECB247" s="242"/>
      <c r="ECC247" s="242"/>
      <c r="ECD247" s="242"/>
      <c r="ECE247" s="242"/>
      <c r="ECF247" s="242"/>
      <c r="ECG247" s="242"/>
      <c r="ECH247" s="242"/>
      <c r="ECI247" s="242"/>
      <c r="ECJ247" s="242"/>
      <c r="ECK247" s="242"/>
      <c r="ECL247" s="242"/>
      <c r="ECM247" s="242"/>
      <c r="ECN247" s="242"/>
      <c r="ECO247" s="242"/>
      <c r="ECP247" s="242"/>
      <c r="ECQ247" s="242"/>
      <c r="ECR247" s="242"/>
      <c r="ECS247" s="242"/>
      <c r="ECT247" s="242"/>
      <c r="ECU247" s="242"/>
      <c r="ECV247" s="242"/>
      <c r="ECW247" s="242"/>
      <c r="ECX247" s="242"/>
      <c r="ECY247" s="242"/>
      <c r="ECZ247" s="242"/>
      <c r="EDA247" s="242"/>
      <c r="EDB247" s="242"/>
      <c r="EDC247" s="242"/>
      <c r="EDD247" s="242"/>
      <c r="EDE247" s="242"/>
      <c r="EDF247" s="242"/>
      <c r="EDG247" s="242"/>
      <c r="EDH247" s="242"/>
      <c r="EDI247" s="242"/>
      <c r="EDJ247" s="242"/>
      <c r="EDK247" s="242"/>
      <c r="EDL247" s="242"/>
      <c r="EDM247" s="242"/>
      <c r="EDN247" s="242"/>
      <c r="EDO247" s="242"/>
      <c r="EDP247" s="242"/>
      <c r="EDQ247" s="242"/>
      <c r="EDR247" s="242"/>
      <c r="EDS247" s="242"/>
      <c r="EDT247" s="242"/>
      <c r="EDU247" s="242"/>
      <c r="EDV247" s="242"/>
      <c r="EDW247" s="242"/>
      <c r="EDX247" s="242"/>
      <c r="EDY247" s="242"/>
      <c r="EDZ247" s="242"/>
      <c r="EEA247" s="242"/>
      <c r="EEB247" s="242"/>
      <c r="EEC247" s="242"/>
      <c r="EED247" s="242"/>
      <c r="EEE247" s="242"/>
      <c r="EEF247" s="242"/>
      <c r="EEG247" s="242"/>
      <c r="EEH247" s="242"/>
      <c r="EEI247" s="242"/>
      <c r="EEJ247" s="242"/>
      <c r="EEK247" s="242"/>
      <c r="EEL247" s="242"/>
      <c r="EEM247" s="242"/>
      <c r="EEN247" s="242"/>
      <c r="EEO247" s="242"/>
      <c r="EEP247" s="242"/>
      <c r="EEQ247" s="242"/>
      <c r="EER247" s="242"/>
      <c r="EES247" s="242"/>
      <c r="EET247" s="242"/>
      <c r="EEU247" s="242"/>
      <c r="EEV247" s="242"/>
      <c r="EEW247" s="242"/>
      <c r="EEX247" s="242"/>
      <c r="EEY247" s="242"/>
      <c r="EEZ247" s="242"/>
      <c r="EFA247" s="242"/>
      <c r="EFB247" s="242"/>
      <c r="EFC247" s="242"/>
      <c r="EFD247" s="242"/>
      <c r="EFE247" s="242"/>
      <c r="EFF247" s="242"/>
      <c r="EFG247" s="242"/>
      <c r="EFH247" s="242"/>
      <c r="EFI247" s="242"/>
      <c r="EFJ247" s="242"/>
      <c r="EFK247" s="242"/>
      <c r="EFL247" s="242"/>
      <c r="EFM247" s="242"/>
      <c r="EFN247" s="242"/>
      <c r="EFO247" s="242"/>
      <c r="EFP247" s="242"/>
      <c r="EFQ247" s="242"/>
      <c r="EFR247" s="242"/>
      <c r="EFS247" s="242"/>
      <c r="EFT247" s="242"/>
      <c r="EFU247" s="242"/>
      <c r="EFV247" s="242"/>
      <c r="EFW247" s="242"/>
      <c r="EFX247" s="242"/>
      <c r="EFY247" s="242"/>
      <c r="EFZ247" s="242"/>
      <c r="EGA247" s="242"/>
      <c r="EGB247" s="242"/>
      <c r="EGC247" s="242"/>
      <c r="EGD247" s="242"/>
      <c r="EGE247" s="242"/>
      <c r="EGF247" s="242"/>
      <c r="EGG247" s="242"/>
      <c r="EGH247" s="242"/>
      <c r="EGI247" s="242"/>
      <c r="EGJ247" s="242"/>
      <c r="EGK247" s="242"/>
      <c r="EGL247" s="242"/>
      <c r="EGM247" s="242"/>
      <c r="EGN247" s="242"/>
      <c r="EGO247" s="242"/>
      <c r="EGP247" s="242"/>
      <c r="EGQ247" s="242"/>
      <c r="EGR247" s="242"/>
      <c r="EGS247" s="242"/>
      <c r="EGT247" s="242"/>
      <c r="EGU247" s="242"/>
      <c r="EGV247" s="242"/>
      <c r="EGW247" s="242"/>
      <c r="EGX247" s="242"/>
      <c r="EGY247" s="242"/>
      <c r="EGZ247" s="242"/>
      <c r="EHA247" s="242"/>
      <c r="EHB247" s="242"/>
      <c r="EHC247" s="242"/>
      <c r="EHD247" s="242"/>
      <c r="EHE247" s="242"/>
      <c r="EHF247" s="242"/>
      <c r="EHG247" s="242"/>
      <c r="EHH247" s="242"/>
      <c r="EHI247" s="242"/>
      <c r="EHJ247" s="242"/>
      <c r="EHK247" s="242"/>
      <c r="EHL247" s="242"/>
      <c r="EHM247" s="242"/>
      <c r="EHN247" s="242"/>
      <c r="EHO247" s="242"/>
      <c r="EHP247" s="242"/>
      <c r="EHQ247" s="242"/>
      <c r="EHR247" s="242"/>
      <c r="EHS247" s="242"/>
      <c r="EHT247" s="242"/>
      <c r="EHU247" s="242"/>
      <c r="EHV247" s="242"/>
      <c r="EHW247" s="242"/>
      <c r="EHX247" s="242"/>
      <c r="EHY247" s="242"/>
      <c r="EHZ247" s="242"/>
      <c r="EIA247" s="242"/>
      <c r="EIB247" s="242"/>
      <c r="EIC247" s="242"/>
      <c r="EID247" s="242"/>
      <c r="EIE247" s="242"/>
      <c r="EIF247" s="242"/>
      <c r="EIG247" s="242"/>
      <c r="EIH247" s="242"/>
      <c r="EII247" s="242"/>
      <c r="EIJ247" s="242"/>
      <c r="EIK247" s="242"/>
      <c r="EIL247" s="242"/>
      <c r="EIM247" s="242"/>
      <c r="EIN247" s="242"/>
      <c r="EIO247" s="242"/>
      <c r="EIP247" s="242"/>
      <c r="EIQ247" s="242"/>
      <c r="EIR247" s="242"/>
      <c r="EIS247" s="242"/>
      <c r="EIT247" s="242"/>
      <c r="EIU247" s="242"/>
      <c r="EIV247" s="242"/>
      <c r="EIW247" s="242"/>
      <c r="EIX247" s="242"/>
      <c r="EIY247" s="242"/>
      <c r="EIZ247" s="242"/>
      <c r="EJA247" s="242"/>
      <c r="EJB247" s="242"/>
      <c r="EJC247" s="242"/>
      <c r="EJD247" s="242"/>
      <c r="EJE247" s="242"/>
      <c r="EJF247" s="242"/>
      <c r="EJG247" s="242"/>
      <c r="EJH247" s="242"/>
      <c r="EJI247" s="242"/>
      <c r="EJJ247" s="242"/>
      <c r="EJK247" s="242"/>
      <c r="EJL247" s="242"/>
      <c r="EJM247" s="242"/>
      <c r="EJN247" s="242"/>
      <c r="EJO247" s="242"/>
      <c r="EJP247" s="242"/>
      <c r="EJQ247" s="242"/>
      <c r="EJR247" s="242"/>
      <c r="EJS247" s="242"/>
      <c r="EJT247" s="242"/>
      <c r="EJU247" s="242"/>
      <c r="EJV247" s="242"/>
      <c r="EJW247" s="242"/>
      <c r="EJX247" s="242"/>
      <c r="EJY247" s="242"/>
      <c r="EJZ247" s="242"/>
      <c r="EKA247" s="242"/>
      <c r="EKB247" s="242"/>
      <c r="EKC247" s="242"/>
      <c r="EKD247" s="242"/>
      <c r="EKE247" s="242"/>
      <c r="EKF247" s="242"/>
      <c r="EKG247" s="242"/>
      <c r="EKH247" s="242"/>
      <c r="EKI247" s="242"/>
      <c r="EKJ247" s="242"/>
      <c r="EKK247" s="242"/>
      <c r="EKL247" s="242"/>
      <c r="EKM247" s="242"/>
      <c r="EKN247" s="242"/>
      <c r="EKO247" s="242"/>
      <c r="EKP247" s="242"/>
      <c r="EKQ247" s="242"/>
      <c r="EKR247" s="242"/>
      <c r="EKS247" s="242"/>
      <c r="EKT247" s="242"/>
      <c r="EKU247" s="242"/>
      <c r="EKV247" s="242"/>
      <c r="EKW247" s="242"/>
      <c r="EKX247" s="242"/>
      <c r="EKY247" s="242"/>
      <c r="EKZ247" s="242"/>
      <c r="ELA247" s="242"/>
      <c r="ELB247" s="242"/>
      <c r="ELC247" s="242"/>
      <c r="ELD247" s="242"/>
      <c r="ELE247" s="242"/>
      <c r="ELF247" s="242"/>
      <c r="ELG247" s="242"/>
      <c r="ELH247" s="242"/>
      <c r="ELI247" s="242"/>
      <c r="ELJ247" s="242"/>
      <c r="ELK247" s="242"/>
      <c r="ELL247" s="242"/>
      <c r="ELM247" s="242"/>
      <c r="ELN247" s="242"/>
      <c r="ELO247" s="242"/>
      <c r="ELP247" s="242"/>
      <c r="ELQ247" s="242"/>
      <c r="ELR247" s="242"/>
      <c r="ELS247" s="242"/>
      <c r="ELT247" s="242"/>
      <c r="ELU247" s="242"/>
      <c r="ELV247" s="242"/>
      <c r="ELW247" s="242"/>
      <c r="ELX247" s="242"/>
      <c r="ELY247" s="242"/>
      <c r="ELZ247" s="242"/>
      <c r="EMA247" s="242"/>
      <c r="EMB247" s="242"/>
      <c r="EMC247" s="242"/>
      <c r="EMD247" s="242"/>
      <c r="EME247" s="242"/>
      <c r="EMF247" s="242"/>
      <c r="EMG247" s="242"/>
      <c r="EMH247" s="242"/>
      <c r="EMI247" s="242"/>
      <c r="EMJ247" s="242"/>
      <c r="EMK247" s="242"/>
      <c r="EML247" s="242"/>
      <c r="EMM247" s="242"/>
      <c r="EMN247" s="242"/>
      <c r="EMO247" s="242"/>
      <c r="EMP247" s="242"/>
      <c r="EMQ247" s="242"/>
      <c r="EMR247" s="242"/>
      <c r="EMS247" s="242"/>
      <c r="EMT247" s="242"/>
      <c r="EMU247" s="242"/>
      <c r="EMV247" s="242"/>
      <c r="EMW247" s="242"/>
      <c r="EMX247" s="242"/>
      <c r="EMY247" s="242"/>
      <c r="EMZ247" s="242"/>
      <c r="ENA247" s="242"/>
      <c r="ENB247" s="242"/>
      <c r="ENC247" s="242"/>
      <c r="END247" s="242"/>
      <c r="ENE247" s="242"/>
      <c r="ENF247" s="242"/>
      <c r="ENG247" s="242"/>
      <c r="ENH247" s="242"/>
      <c r="ENI247" s="242"/>
      <c r="ENJ247" s="242"/>
      <c r="ENK247" s="242"/>
      <c r="ENL247" s="242"/>
      <c r="ENM247" s="242"/>
      <c r="ENN247" s="242"/>
      <c r="ENO247" s="242"/>
      <c r="ENP247" s="242"/>
      <c r="ENQ247" s="242"/>
      <c r="ENR247" s="242"/>
      <c r="ENS247" s="242"/>
      <c r="ENT247" s="242"/>
      <c r="ENU247" s="242"/>
      <c r="ENV247" s="242"/>
      <c r="ENW247" s="242"/>
      <c r="ENX247" s="242"/>
      <c r="ENY247" s="242"/>
      <c r="ENZ247" s="242"/>
      <c r="EOA247" s="242"/>
      <c r="EOB247" s="242"/>
      <c r="EOC247" s="242"/>
      <c r="EOD247" s="242"/>
      <c r="EOE247" s="242"/>
      <c r="EOF247" s="242"/>
      <c r="EOG247" s="242"/>
      <c r="EOH247" s="242"/>
      <c r="EOI247" s="242"/>
      <c r="EOJ247" s="242"/>
      <c r="EOK247" s="242"/>
      <c r="EOL247" s="242"/>
      <c r="EOM247" s="242"/>
      <c r="EON247" s="242"/>
      <c r="EOO247" s="242"/>
      <c r="EOP247" s="242"/>
      <c r="EOQ247" s="242"/>
      <c r="EOR247" s="242"/>
      <c r="EOS247" s="242"/>
      <c r="EOT247" s="242"/>
      <c r="EOU247" s="242"/>
      <c r="EOV247" s="242"/>
      <c r="EOW247" s="242"/>
      <c r="EOX247" s="242"/>
      <c r="EOY247" s="242"/>
      <c r="EOZ247" s="242"/>
      <c r="EPA247" s="242"/>
      <c r="EPB247" s="242"/>
      <c r="EPC247" s="242"/>
      <c r="EPD247" s="242"/>
      <c r="EPE247" s="242"/>
      <c r="EPF247" s="242"/>
      <c r="EPG247" s="242"/>
      <c r="EPH247" s="242"/>
      <c r="EPI247" s="242"/>
      <c r="EPJ247" s="242"/>
      <c r="EPK247" s="242"/>
      <c r="EPL247" s="242"/>
      <c r="EPM247" s="242"/>
      <c r="EPN247" s="242"/>
      <c r="EPO247" s="242"/>
      <c r="EPP247" s="242"/>
      <c r="EPQ247" s="242"/>
      <c r="EPR247" s="242"/>
      <c r="EPS247" s="242"/>
      <c r="EPT247" s="242"/>
      <c r="EPU247" s="242"/>
      <c r="EPV247" s="242"/>
      <c r="EPW247" s="242"/>
      <c r="EPX247" s="242"/>
      <c r="EPY247" s="242"/>
      <c r="EPZ247" s="242"/>
      <c r="EQA247" s="242"/>
      <c r="EQB247" s="242"/>
      <c r="EQC247" s="242"/>
      <c r="EQD247" s="242"/>
      <c r="EQE247" s="242"/>
      <c r="EQF247" s="242"/>
      <c r="EQG247" s="242"/>
      <c r="EQH247" s="242"/>
      <c r="EQI247" s="242"/>
      <c r="EQJ247" s="242"/>
      <c r="EQK247" s="242"/>
      <c r="EQL247" s="242"/>
      <c r="EQM247" s="242"/>
      <c r="EQN247" s="242"/>
      <c r="EQO247" s="242"/>
      <c r="EQP247" s="242"/>
      <c r="EQQ247" s="242"/>
      <c r="EQR247" s="242"/>
      <c r="EQS247" s="242"/>
      <c r="EQT247" s="242"/>
      <c r="EQU247" s="242"/>
      <c r="EQV247" s="242"/>
      <c r="EQW247" s="242"/>
      <c r="EQX247" s="242"/>
      <c r="EQY247" s="242"/>
      <c r="EQZ247" s="242"/>
      <c r="ERA247" s="242"/>
      <c r="ERB247" s="242"/>
      <c r="ERC247" s="242"/>
      <c r="ERD247" s="242"/>
      <c r="ERE247" s="242"/>
      <c r="ERF247" s="242"/>
      <c r="ERG247" s="242"/>
      <c r="ERH247" s="242"/>
      <c r="ERI247" s="242"/>
      <c r="ERJ247" s="242"/>
      <c r="ERK247" s="242"/>
      <c r="ERL247" s="242"/>
      <c r="ERM247" s="242"/>
      <c r="ERN247" s="242"/>
      <c r="ERO247" s="242"/>
      <c r="ERP247" s="242"/>
      <c r="ERQ247" s="242"/>
      <c r="ERR247" s="242"/>
      <c r="ERS247" s="242"/>
      <c r="ERT247" s="242"/>
      <c r="ERU247" s="242"/>
      <c r="ERV247" s="242"/>
      <c r="ERW247" s="242"/>
      <c r="ERX247" s="242"/>
      <c r="ERY247" s="242"/>
      <c r="ERZ247" s="242"/>
      <c r="ESA247" s="242"/>
      <c r="ESB247" s="242"/>
      <c r="ESC247" s="242"/>
      <c r="ESD247" s="242"/>
      <c r="ESE247" s="242"/>
      <c r="ESF247" s="242"/>
      <c r="ESG247" s="242"/>
      <c r="ESH247" s="242"/>
      <c r="ESI247" s="242"/>
      <c r="ESJ247" s="242"/>
      <c r="ESK247" s="242"/>
      <c r="ESL247" s="242"/>
      <c r="ESM247" s="242"/>
      <c r="ESN247" s="242"/>
      <c r="ESO247" s="242"/>
      <c r="ESP247" s="242"/>
      <c r="ESQ247" s="242"/>
      <c r="ESR247" s="242"/>
      <c r="ESS247" s="242"/>
      <c r="EST247" s="242"/>
      <c r="ESU247" s="242"/>
      <c r="ESV247" s="242"/>
      <c r="ESW247" s="242"/>
      <c r="ESX247" s="242"/>
      <c r="ESY247" s="242"/>
      <c r="ESZ247" s="242"/>
      <c r="ETA247" s="242"/>
      <c r="ETB247" s="242"/>
      <c r="ETC247" s="242"/>
      <c r="ETD247" s="242"/>
      <c r="ETE247" s="242"/>
      <c r="ETF247" s="242"/>
      <c r="ETG247" s="242"/>
      <c r="ETH247" s="242"/>
      <c r="ETI247" s="242"/>
      <c r="ETJ247" s="242"/>
      <c r="ETK247" s="242"/>
      <c r="ETL247" s="242"/>
      <c r="ETM247" s="242"/>
      <c r="ETN247" s="242"/>
      <c r="ETO247" s="242"/>
      <c r="ETP247" s="242"/>
      <c r="ETQ247" s="242"/>
      <c r="ETR247" s="242"/>
      <c r="ETS247" s="242"/>
      <c r="ETT247" s="242"/>
      <c r="ETU247" s="242"/>
      <c r="ETV247" s="242"/>
      <c r="ETW247" s="242"/>
      <c r="ETX247" s="242"/>
      <c r="ETY247" s="242"/>
      <c r="ETZ247" s="242"/>
      <c r="EUA247" s="242"/>
      <c r="EUB247" s="242"/>
      <c r="EUC247" s="242"/>
      <c r="EUD247" s="242"/>
      <c r="EUE247" s="242"/>
      <c r="EUF247" s="242"/>
      <c r="EUG247" s="242"/>
      <c r="EUH247" s="242"/>
      <c r="EUI247" s="242"/>
      <c r="EUJ247" s="242"/>
      <c r="EUK247" s="242"/>
      <c r="EUL247" s="242"/>
      <c r="EUM247" s="242"/>
      <c r="EUN247" s="242"/>
      <c r="EUO247" s="242"/>
      <c r="EUP247" s="242"/>
      <c r="EUQ247" s="242"/>
      <c r="EUR247" s="242"/>
      <c r="EUS247" s="242"/>
      <c r="EUT247" s="242"/>
      <c r="EUU247" s="242"/>
      <c r="EUV247" s="242"/>
      <c r="EUW247" s="242"/>
      <c r="EUX247" s="242"/>
      <c r="EUY247" s="242"/>
      <c r="EUZ247" s="242"/>
      <c r="EVA247" s="242"/>
      <c r="EVB247" s="242"/>
      <c r="EVC247" s="242"/>
      <c r="EVD247" s="242"/>
      <c r="EVE247" s="242"/>
      <c r="EVF247" s="242"/>
      <c r="EVG247" s="242"/>
      <c r="EVH247" s="242"/>
      <c r="EVI247" s="242"/>
      <c r="EVJ247" s="242"/>
      <c r="EVK247" s="242"/>
      <c r="EVL247" s="242"/>
      <c r="EVM247" s="242"/>
      <c r="EVN247" s="242"/>
      <c r="EVO247" s="242"/>
      <c r="EVP247" s="242"/>
      <c r="EVQ247" s="242"/>
      <c r="EVR247" s="242"/>
      <c r="EVS247" s="242"/>
      <c r="EVT247" s="242"/>
      <c r="EVU247" s="242"/>
      <c r="EVV247" s="242"/>
      <c r="EVW247" s="242"/>
      <c r="EVX247" s="242"/>
      <c r="EVY247" s="242"/>
      <c r="EVZ247" s="242"/>
      <c r="EWA247" s="242"/>
      <c r="EWB247" s="242"/>
      <c r="EWC247" s="242"/>
      <c r="EWD247" s="242"/>
      <c r="EWE247" s="242"/>
      <c r="EWF247" s="242"/>
      <c r="EWG247" s="242"/>
      <c r="EWH247" s="242"/>
      <c r="EWI247" s="242"/>
      <c r="EWJ247" s="242"/>
      <c r="EWK247" s="242"/>
      <c r="EWL247" s="242"/>
      <c r="EWM247" s="242"/>
      <c r="EWN247" s="242"/>
      <c r="EWO247" s="242"/>
      <c r="EWP247" s="242"/>
      <c r="EWQ247" s="242"/>
      <c r="EWR247" s="242"/>
      <c r="EWS247" s="242"/>
      <c r="EWT247" s="242"/>
      <c r="EWU247" s="242"/>
      <c r="EWV247" s="242"/>
      <c r="EWW247" s="242"/>
      <c r="EWX247" s="242"/>
      <c r="EWY247" s="242"/>
      <c r="EWZ247" s="242"/>
      <c r="EXA247" s="242"/>
      <c r="EXB247" s="242"/>
      <c r="EXC247" s="242"/>
      <c r="EXD247" s="242"/>
      <c r="EXE247" s="242"/>
      <c r="EXF247" s="242"/>
      <c r="EXG247" s="242"/>
      <c r="EXH247" s="242"/>
      <c r="EXI247" s="242"/>
      <c r="EXJ247" s="242"/>
      <c r="EXK247" s="242"/>
      <c r="EXL247" s="242"/>
      <c r="EXM247" s="242"/>
      <c r="EXN247" s="242"/>
      <c r="EXO247" s="242"/>
      <c r="EXP247" s="242"/>
      <c r="EXQ247" s="242"/>
      <c r="EXR247" s="242"/>
      <c r="EXS247" s="242"/>
      <c r="EXT247" s="242"/>
      <c r="EXU247" s="242"/>
      <c r="EXV247" s="242"/>
      <c r="EXW247" s="242"/>
      <c r="EXX247" s="242"/>
      <c r="EXY247" s="242"/>
      <c r="EXZ247" s="242"/>
      <c r="EYA247" s="242"/>
      <c r="EYB247" s="242"/>
      <c r="EYC247" s="242"/>
      <c r="EYD247" s="242"/>
      <c r="EYE247" s="242"/>
      <c r="EYF247" s="242"/>
      <c r="EYG247" s="242"/>
      <c r="EYH247" s="242"/>
      <c r="EYI247" s="242"/>
      <c r="EYJ247" s="242"/>
      <c r="EYK247" s="242"/>
      <c r="EYL247" s="242"/>
      <c r="EYM247" s="242"/>
      <c r="EYN247" s="242"/>
      <c r="EYO247" s="242"/>
      <c r="EYP247" s="242"/>
      <c r="EYQ247" s="242"/>
      <c r="EYR247" s="242"/>
      <c r="EYS247" s="242"/>
      <c r="EYT247" s="242"/>
      <c r="EYU247" s="242"/>
      <c r="EYV247" s="242"/>
      <c r="EYW247" s="242"/>
      <c r="EYX247" s="242"/>
      <c r="EYY247" s="242"/>
      <c r="EYZ247" s="242"/>
      <c r="EZA247" s="242"/>
      <c r="EZB247" s="242"/>
      <c r="EZC247" s="242"/>
      <c r="EZD247" s="242"/>
      <c r="EZE247" s="242"/>
      <c r="EZF247" s="242"/>
      <c r="EZG247" s="242"/>
      <c r="EZH247" s="242"/>
      <c r="EZI247" s="242"/>
      <c r="EZJ247" s="242"/>
      <c r="EZK247" s="242"/>
      <c r="EZL247" s="242"/>
      <c r="EZM247" s="242"/>
      <c r="EZN247" s="242"/>
      <c r="EZO247" s="242"/>
      <c r="EZP247" s="242"/>
      <c r="EZQ247" s="242"/>
      <c r="EZR247" s="242"/>
      <c r="EZS247" s="242"/>
      <c r="EZT247" s="242"/>
      <c r="EZU247" s="242"/>
      <c r="EZV247" s="242"/>
      <c r="EZW247" s="242"/>
      <c r="EZX247" s="242"/>
      <c r="EZY247" s="242"/>
      <c r="EZZ247" s="242"/>
      <c r="FAA247" s="242"/>
      <c r="FAB247" s="242"/>
      <c r="FAC247" s="242"/>
      <c r="FAD247" s="242"/>
      <c r="FAE247" s="242"/>
      <c r="FAF247" s="242"/>
      <c r="FAG247" s="242"/>
      <c r="FAH247" s="242"/>
      <c r="FAI247" s="242"/>
      <c r="FAJ247" s="242"/>
      <c r="FAK247" s="242"/>
      <c r="FAL247" s="242"/>
      <c r="FAM247" s="242"/>
      <c r="FAN247" s="242"/>
      <c r="FAO247" s="242"/>
      <c r="FAP247" s="242"/>
      <c r="FAQ247" s="242"/>
      <c r="FAR247" s="242"/>
      <c r="FAS247" s="242"/>
      <c r="FAT247" s="242"/>
      <c r="FAU247" s="242"/>
      <c r="FAV247" s="242"/>
      <c r="FAW247" s="242"/>
      <c r="FAX247" s="242"/>
      <c r="FAY247" s="242"/>
      <c r="FAZ247" s="242"/>
      <c r="FBA247" s="242"/>
      <c r="FBB247" s="242"/>
      <c r="FBC247" s="242"/>
      <c r="FBD247" s="242"/>
      <c r="FBE247" s="242"/>
      <c r="FBF247" s="242"/>
      <c r="FBG247" s="242"/>
      <c r="FBH247" s="242"/>
      <c r="FBI247" s="242"/>
      <c r="FBJ247" s="242"/>
      <c r="FBK247" s="242"/>
      <c r="FBL247" s="242"/>
      <c r="FBM247" s="242"/>
      <c r="FBN247" s="242"/>
      <c r="FBO247" s="242"/>
      <c r="FBP247" s="242"/>
      <c r="FBQ247" s="242"/>
      <c r="FBR247" s="242"/>
      <c r="FBS247" s="242"/>
      <c r="FBT247" s="242"/>
      <c r="FBU247" s="242"/>
      <c r="FBV247" s="242"/>
      <c r="FBW247" s="242"/>
      <c r="FBX247" s="242"/>
      <c r="FBY247" s="242"/>
      <c r="FBZ247" s="242"/>
      <c r="FCA247" s="242"/>
      <c r="FCB247" s="242"/>
      <c r="FCC247" s="242"/>
      <c r="FCD247" s="242"/>
      <c r="FCE247" s="242"/>
      <c r="FCF247" s="242"/>
      <c r="FCG247" s="242"/>
      <c r="FCH247" s="242"/>
      <c r="FCI247" s="242"/>
      <c r="FCJ247" s="242"/>
      <c r="FCK247" s="242"/>
      <c r="FCL247" s="242"/>
      <c r="FCM247" s="242"/>
      <c r="FCN247" s="242"/>
      <c r="FCO247" s="242"/>
      <c r="FCP247" s="242"/>
      <c r="FCQ247" s="242"/>
      <c r="FCR247" s="242"/>
      <c r="FCS247" s="242"/>
      <c r="FCT247" s="242"/>
      <c r="FCU247" s="242"/>
      <c r="FCV247" s="242"/>
      <c r="FCW247" s="242"/>
      <c r="FCX247" s="242"/>
      <c r="FCY247" s="242"/>
      <c r="FCZ247" s="242"/>
      <c r="FDA247" s="242"/>
      <c r="FDB247" s="242"/>
      <c r="FDC247" s="242"/>
      <c r="FDD247" s="242"/>
      <c r="FDE247" s="242"/>
      <c r="FDF247" s="242"/>
      <c r="FDG247" s="242"/>
      <c r="FDH247" s="242"/>
      <c r="FDI247" s="242"/>
      <c r="FDJ247" s="242"/>
      <c r="FDK247" s="242"/>
      <c r="FDL247" s="242"/>
      <c r="FDM247" s="242"/>
      <c r="FDN247" s="242"/>
      <c r="FDO247" s="242"/>
      <c r="FDP247" s="242"/>
      <c r="FDQ247" s="242"/>
      <c r="FDR247" s="242"/>
      <c r="FDS247" s="242"/>
      <c r="FDT247" s="242"/>
      <c r="FDU247" s="242"/>
      <c r="FDV247" s="242"/>
      <c r="FDW247" s="242"/>
      <c r="FDX247" s="242"/>
      <c r="FDY247" s="242"/>
      <c r="FDZ247" s="242"/>
      <c r="FEA247" s="242"/>
      <c r="FEB247" s="242"/>
      <c r="FEC247" s="242"/>
      <c r="FED247" s="242"/>
      <c r="FEE247" s="242"/>
      <c r="FEF247" s="242"/>
      <c r="FEG247" s="242"/>
      <c r="FEH247" s="242"/>
      <c r="FEI247" s="242"/>
      <c r="FEJ247" s="242"/>
      <c r="FEK247" s="242"/>
      <c r="FEL247" s="242"/>
      <c r="FEM247" s="242"/>
      <c r="FEN247" s="242"/>
      <c r="FEO247" s="242"/>
      <c r="FEP247" s="242"/>
      <c r="FEQ247" s="242"/>
      <c r="FER247" s="242"/>
      <c r="FES247" s="242"/>
      <c r="FET247" s="242"/>
      <c r="FEU247" s="242"/>
      <c r="FEV247" s="242"/>
      <c r="FEW247" s="242"/>
      <c r="FEX247" s="242"/>
      <c r="FEY247" s="242"/>
      <c r="FEZ247" s="242"/>
      <c r="FFA247" s="242"/>
      <c r="FFB247" s="242"/>
      <c r="FFC247" s="242"/>
      <c r="FFD247" s="242"/>
      <c r="FFE247" s="242"/>
      <c r="FFF247" s="242"/>
      <c r="FFG247" s="242"/>
      <c r="FFH247" s="242"/>
      <c r="FFI247" s="242"/>
      <c r="FFJ247" s="242"/>
      <c r="FFK247" s="242"/>
      <c r="FFL247" s="242"/>
      <c r="FFM247" s="242"/>
      <c r="FFN247" s="242"/>
      <c r="FFO247" s="242"/>
      <c r="FFP247" s="242"/>
      <c r="FFQ247" s="242"/>
      <c r="FFR247" s="242"/>
      <c r="FFS247" s="242"/>
      <c r="FFT247" s="242"/>
      <c r="FFU247" s="242"/>
      <c r="FFV247" s="242"/>
      <c r="FFW247" s="242"/>
      <c r="FFX247" s="242"/>
      <c r="FFY247" s="242"/>
      <c r="FFZ247" s="242"/>
      <c r="FGA247" s="242"/>
      <c r="FGB247" s="242"/>
      <c r="FGC247" s="242"/>
      <c r="FGD247" s="242"/>
      <c r="FGE247" s="242"/>
      <c r="FGF247" s="242"/>
      <c r="FGG247" s="242"/>
      <c r="FGH247" s="242"/>
      <c r="FGI247" s="242"/>
      <c r="FGJ247" s="242"/>
      <c r="FGK247" s="242"/>
      <c r="FGL247" s="242"/>
      <c r="FGM247" s="242"/>
      <c r="FGN247" s="242"/>
      <c r="FGO247" s="242"/>
      <c r="FGP247" s="242"/>
      <c r="FGQ247" s="242"/>
      <c r="FGR247" s="242"/>
      <c r="FGS247" s="242"/>
      <c r="FGT247" s="242"/>
      <c r="FGU247" s="242"/>
      <c r="FGV247" s="242"/>
      <c r="FGW247" s="242"/>
      <c r="FGX247" s="242"/>
      <c r="FGY247" s="242"/>
      <c r="FGZ247" s="242"/>
      <c r="FHA247" s="242"/>
      <c r="FHB247" s="242"/>
      <c r="FHC247" s="242"/>
      <c r="FHD247" s="242"/>
      <c r="FHE247" s="242"/>
      <c r="FHF247" s="242"/>
      <c r="FHG247" s="242"/>
      <c r="FHH247" s="242"/>
      <c r="FHI247" s="242"/>
      <c r="FHJ247" s="242"/>
      <c r="FHK247" s="242"/>
      <c r="FHL247" s="242"/>
      <c r="FHM247" s="242"/>
      <c r="FHN247" s="242"/>
      <c r="FHO247" s="242"/>
      <c r="FHP247" s="242"/>
      <c r="FHQ247" s="242"/>
      <c r="FHR247" s="242"/>
      <c r="FHS247" s="242"/>
      <c r="FHT247" s="242"/>
      <c r="FHU247" s="242"/>
      <c r="FHV247" s="242"/>
      <c r="FHW247" s="242"/>
      <c r="FHX247" s="242"/>
      <c r="FHY247" s="242"/>
      <c r="FHZ247" s="242"/>
      <c r="FIA247" s="242"/>
      <c r="FIB247" s="242"/>
      <c r="FIC247" s="242"/>
      <c r="FID247" s="242"/>
      <c r="FIE247" s="242"/>
      <c r="FIF247" s="242"/>
      <c r="FIG247" s="242"/>
      <c r="FIH247" s="242"/>
      <c r="FII247" s="242"/>
      <c r="FIJ247" s="242"/>
      <c r="FIK247" s="242"/>
      <c r="FIL247" s="242"/>
      <c r="FIM247" s="242"/>
      <c r="FIN247" s="242"/>
      <c r="FIO247" s="242"/>
      <c r="FIP247" s="242"/>
      <c r="FIQ247" s="242"/>
      <c r="FIR247" s="242"/>
      <c r="FIS247" s="242"/>
      <c r="FIT247" s="242"/>
      <c r="FIU247" s="242"/>
      <c r="FIV247" s="242"/>
      <c r="FIW247" s="242"/>
      <c r="FIX247" s="242"/>
      <c r="FIY247" s="242"/>
      <c r="FIZ247" s="242"/>
      <c r="FJA247" s="242"/>
      <c r="FJB247" s="242"/>
      <c r="FJC247" s="242"/>
      <c r="FJD247" s="242"/>
      <c r="FJE247" s="242"/>
      <c r="FJF247" s="242"/>
      <c r="FJG247" s="242"/>
      <c r="FJH247" s="242"/>
      <c r="FJI247" s="242"/>
      <c r="FJJ247" s="242"/>
      <c r="FJK247" s="242"/>
      <c r="FJL247" s="242"/>
      <c r="FJM247" s="242"/>
      <c r="FJN247" s="242"/>
      <c r="FJO247" s="242"/>
      <c r="FJP247" s="242"/>
      <c r="FJQ247" s="242"/>
      <c r="FJR247" s="242"/>
      <c r="FJS247" s="242"/>
      <c r="FJT247" s="242"/>
      <c r="FJU247" s="242"/>
      <c r="FJV247" s="242"/>
      <c r="FJW247" s="242"/>
      <c r="FJX247" s="242"/>
      <c r="FJY247" s="242"/>
      <c r="FJZ247" s="242"/>
      <c r="FKA247" s="242"/>
      <c r="FKB247" s="242"/>
      <c r="FKC247" s="242"/>
      <c r="FKD247" s="242"/>
      <c r="FKE247" s="242"/>
      <c r="FKF247" s="242"/>
      <c r="FKG247" s="242"/>
      <c r="FKH247" s="242"/>
      <c r="FKI247" s="242"/>
      <c r="FKJ247" s="242"/>
      <c r="FKK247" s="242"/>
      <c r="FKL247" s="242"/>
      <c r="FKM247" s="242"/>
      <c r="FKN247" s="242"/>
      <c r="FKO247" s="242"/>
      <c r="FKP247" s="242"/>
      <c r="FKQ247" s="242"/>
      <c r="FKR247" s="242"/>
      <c r="FKS247" s="242"/>
      <c r="FKT247" s="242"/>
      <c r="FKU247" s="242"/>
      <c r="FKV247" s="242"/>
      <c r="FKW247" s="242"/>
      <c r="FKX247" s="242"/>
      <c r="FKY247" s="242"/>
      <c r="FKZ247" s="242"/>
      <c r="FLA247" s="242"/>
      <c r="FLB247" s="242"/>
      <c r="FLC247" s="242"/>
      <c r="FLD247" s="242"/>
      <c r="FLE247" s="242"/>
      <c r="FLF247" s="242"/>
      <c r="FLG247" s="242"/>
      <c r="FLH247" s="242"/>
      <c r="FLI247" s="242"/>
      <c r="FLJ247" s="242"/>
      <c r="FLK247" s="242"/>
      <c r="FLL247" s="242"/>
      <c r="FLM247" s="242"/>
      <c r="FLN247" s="242"/>
      <c r="FLO247" s="242"/>
      <c r="FLP247" s="242"/>
      <c r="FLQ247" s="242"/>
      <c r="FLR247" s="242"/>
      <c r="FLS247" s="242"/>
      <c r="FLT247" s="242"/>
      <c r="FLU247" s="242"/>
      <c r="FLV247" s="242"/>
      <c r="FLW247" s="242"/>
      <c r="FLX247" s="242"/>
      <c r="FLY247" s="242"/>
      <c r="FLZ247" s="242"/>
      <c r="FMA247" s="242"/>
      <c r="FMB247" s="242"/>
      <c r="FMC247" s="242"/>
      <c r="FMD247" s="242"/>
      <c r="FME247" s="242"/>
      <c r="FMF247" s="242"/>
      <c r="FMG247" s="242"/>
      <c r="FMH247" s="242"/>
      <c r="FMI247" s="242"/>
      <c r="FMJ247" s="242"/>
      <c r="FMK247" s="242"/>
      <c r="FML247" s="242"/>
      <c r="FMM247" s="242"/>
      <c r="FMN247" s="242"/>
      <c r="FMO247" s="242"/>
      <c r="FMP247" s="242"/>
      <c r="FMQ247" s="242"/>
      <c r="FMR247" s="242"/>
      <c r="FMS247" s="242"/>
      <c r="FMT247" s="242"/>
      <c r="FMU247" s="242"/>
      <c r="FMV247" s="242"/>
      <c r="FMW247" s="242"/>
      <c r="FMX247" s="242"/>
      <c r="FMY247" s="242"/>
      <c r="FMZ247" s="242"/>
      <c r="FNA247" s="242"/>
      <c r="FNB247" s="242"/>
      <c r="FNC247" s="242"/>
      <c r="FND247" s="242"/>
      <c r="FNE247" s="242"/>
      <c r="FNF247" s="242"/>
      <c r="FNG247" s="242"/>
      <c r="FNH247" s="242"/>
      <c r="FNI247" s="242"/>
      <c r="FNJ247" s="242"/>
      <c r="FNK247" s="242"/>
      <c r="FNL247" s="242"/>
      <c r="FNM247" s="242"/>
      <c r="FNN247" s="242"/>
      <c r="FNO247" s="242"/>
      <c r="FNP247" s="242"/>
      <c r="FNQ247" s="242"/>
      <c r="FNR247" s="242"/>
      <c r="FNS247" s="242"/>
      <c r="FNT247" s="242"/>
      <c r="FNU247" s="242"/>
      <c r="FNV247" s="242"/>
      <c r="FNW247" s="242"/>
      <c r="FNX247" s="242"/>
      <c r="FNY247" s="242"/>
      <c r="FNZ247" s="242"/>
      <c r="FOA247" s="242"/>
      <c r="FOB247" s="242"/>
      <c r="FOC247" s="242"/>
      <c r="FOD247" s="242"/>
      <c r="FOE247" s="242"/>
      <c r="FOF247" s="242"/>
      <c r="FOG247" s="242"/>
      <c r="FOH247" s="242"/>
      <c r="FOI247" s="242"/>
      <c r="FOJ247" s="242"/>
      <c r="FOK247" s="242"/>
      <c r="FOL247" s="242"/>
      <c r="FOM247" s="242"/>
      <c r="FON247" s="242"/>
      <c r="FOO247" s="242"/>
      <c r="FOP247" s="242"/>
      <c r="FOQ247" s="242"/>
      <c r="FOR247" s="242"/>
      <c r="FOS247" s="242"/>
      <c r="FOT247" s="242"/>
      <c r="FOU247" s="242"/>
      <c r="FOV247" s="242"/>
      <c r="FOW247" s="242"/>
      <c r="FOX247" s="242"/>
      <c r="FOY247" s="242"/>
      <c r="FOZ247" s="242"/>
      <c r="FPA247" s="242"/>
      <c r="FPB247" s="242"/>
      <c r="FPC247" s="242"/>
      <c r="FPD247" s="242"/>
      <c r="FPE247" s="242"/>
      <c r="FPF247" s="242"/>
      <c r="FPG247" s="242"/>
      <c r="FPH247" s="242"/>
      <c r="FPI247" s="242"/>
      <c r="FPJ247" s="242"/>
      <c r="FPK247" s="242"/>
      <c r="FPL247" s="242"/>
      <c r="FPM247" s="242"/>
      <c r="FPN247" s="242"/>
      <c r="FPO247" s="242"/>
      <c r="FPP247" s="242"/>
      <c r="FPQ247" s="242"/>
      <c r="FPR247" s="242"/>
      <c r="FPS247" s="242"/>
      <c r="FPT247" s="242"/>
      <c r="FPU247" s="242"/>
      <c r="FPV247" s="242"/>
      <c r="FPW247" s="242"/>
      <c r="FPX247" s="242"/>
      <c r="FPY247" s="242"/>
      <c r="FPZ247" s="242"/>
      <c r="FQA247" s="242"/>
      <c r="FQB247" s="242"/>
      <c r="FQC247" s="242"/>
      <c r="FQD247" s="242"/>
      <c r="FQE247" s="242"/>
      <c r="FQF247" s="242"/>
      <c r="FQG247" s="242"/>
      <c r="FQH247" s="242"/>
      <c r="FQI247" s="242"/>
      <c r="FQJ247" s="242"/>
      <c r="FQK247" s="242"/>
      <c r="FQL247" s="242"/>
      <c r="FQM247" s="242"/>
      <c r="FQN247" s="242"/>
      <c r="FQO247" s="242"/>
      <c r="FQP247" s="242"/>
      <c r="FQQ247" s="242"/>
      <c r="FQR247" s="242"/>
      <c r="FQS247" s="242"/>
      <c r="FQT247" s="242"/>
      <c r="FQU247" s="242"/>
      <c r="FQV247" s="242"/>
      <c r="FQW247" s="242"/>
      <c r="FQX247" s="242"/>
      <c r="FQY247" s="242"/>
      <c r="FQZ247" s="242"/>
      <c r="FRA247" s="242"/>
      <c r="FRB247" s="242"/>
      <c r="FRC247" s="242"/>
      <c r="FRD247" s="242"/>
      <c r="FRE247" s="242"/>
      <c r="FRF247" s="242"/>
      <c r="FRG247" s="242"/>
      <c r="FRH247" s="242"/>
      <c r="FRI247" s="242"/>
      <c r="FRJ247" s="242"/>
      <c r="FRK247" s="242"/>
      <c r="FRL247" s="242"/>
      <c r="FRM247" s="242"/>
      <c r="FRN247" s="242"/>
      <c r="FRO247" s="242"/>
      <c r="FRP247" s="242"/>
      <c r="FRQ247" s="242"/>
      <c r="FRR247" s="242"/>
      <c r="FRS247" s="242"/>
      <c r="FRT247" s="242"/>
      <c r="FRU247" s="242"/>
      <c r="FRV247" s="242"/>
      <c r="FRW247" s="242"/>
      <c r="FRX247" s="242"/>
      <c r="FRY247" s="242"/>
      <c r="FRZ247" s="242"/>
      <c r="FSA247" s="242"/>
      <c r="FSB247" s="242"/>
      <c r="FSC247" s="242"/>
      <c r="FSD247" s="242"/>
      <c r="FSE247" s="242"/>
      <c r="FSF247" s="242"/>
      <c r="FSG247" s="242"/>
      <c r="FSH247" s="242"/>
      <c r="FSI247" s="242"/>
      <c r="FSJ247" s="242"/>
      <c r="FSK247" s="242"/>
      <c r="FSL247" s="242"/>
      <c r="FSM247" s="242"/>
      <c r="FSN247" s="242"/>
      <c r="FSO247" s="242"/>
      <c r="FSP247" s="242"/>
      <c r="FSQ247" s="242"/>
      <c r="FSR247" s="242"/>
      <c r="FSS247" s="242"/>
      <c r="FST247" s="242"/>
      <c r="FSU247" s="242"/>
      <c r="FSV247" s="242"/>
      <c r="FSW247" s="242"/>
      <c r="FSX247" s="242"/>
      <c r="FSY247" s="242"/>
      <c r="FSZ247" s="242"/>
      <c r="FTA247" s="242"/>
      <c r="FTB247" s="242"/>
      <c r="FTC247" s="242"/>
      <c r="FTD247" s="242"/>
      <c r="FTE247" s="242"/>
      <c r="FTF247" s="242"/>
      <c r="FTG247" s="242"/>
      <c r="FTH247" s="242"/>
      <c r="FTI247" s="242"/>
      <c r="FTJ247" s="242"/>
      <c r="FTK247" s="242"/>
      <c r="FTL247" s="242"/>
      <c r="FTM247" s="242"/>
      <c r="FTN247" s="242"/>
      <c r="FTO247" s="242"/>
      <c r="FTP247" s="242"/>
      <c r="FTQ247" s="242"/>
      <c r="FTR247" s="242"/>
      <c r="FTS247" s="242"/>
      <c r="FTT247" s="242"/>
      <c r="FTU247" s="242"/>
      <c r="FTV247" s="242"/>
      <c r="FTW247" s="242"/>
      <c r="FTX247" s="242"/>
      <c r="FTY247" s="242"/>
      <c r="FTZ247" s="242"/>
      <c r="FUA247" s="242"/>
      <c r="FUB247" s="242"/>
      <c r="FUC247" s="242"/>
      <c r="FUD247" s="242"/>
      <c r="FUE247" s="242"/>
      <c r="FUF247" s="242"/>
      <c r="FUG247" s="242"/>
      <c r="FUH247" s="242"/>
      <c r="FUI247" s="242"/>
      <c r="FUJ247" s="242"/>
      <c r="FUK247" s="242"/>
      <c r="FUL247" s="242"/>
      <c r="FUM247" s="242"/>
      <c r="FUN247" s="242"/>
      <c r="FUO247" s="242"/>
      <c r="FUP247" s="242"/>
      <c r="FUQ247" s="242"/>
      <c r="FUR247" s="242"/>
      <c r="FUS247" s="242"/>
      <c r="FUT247" s="242"/>
      <c r="FUU247" s="242"/>
      <c r="FUV247" s="242"/>
      <c r="FUW247" s="242"/>
      <c r="FUX247" s="242"/>
      <c r="FUY247" s="242"/>
      <c r="FUZ247" s="242"/>
      <c r="FVA247" s="242"/>
      <c r="FVB247" s="242"/>
      <c r="FVC247" s="242"/>
      <c r="FVD247" s="242"/>
      <c r="FVE247" s="242"/>
      <c r="FVF247" s="242"/>
      <c r="FVG247" s="242"/>
      <c r="FVH247" s="242"/>
      <c r="FVI247" s="242"/>
      <c r="FVJ247" s="242"/>
      <c r="FVK247" s="242"/>
      <c r="FVL247" s="242"/>
      <c r="FVM247" s="242"/>
      <c r="FVN247" s="242"/>
      <c r="FVO247" s="242"/>
      <c r="FVP247" s="242"/>
      <c r="FVQ247" s="242"/>
      <c r="FVR247" s="242"/>
      <c r="FVS247" s="242"/>
      <c r="FVT247" s="242"/>
      <c r="FVU247" s="242"/>
      <c r="FVV247" s="242"/>
      <c r="FVW247" s="242"/>
      <c r="FVX247" s="242"/>
      <c r="FVY247" s="242"/>
      <c r="FVZ247" s="242"/>
      <c r="FWA247" s="242"/>
      <c r="FWB247" s="242"/>
      <c r="FWC247" s="242"/>
      <c r="FWD247" s="242"/>
      <c r="FWE247" s="242"/>
      <c r="FWF247" s="242"/>
      <c r="FWG247" s="242"/>
      <c r="FWH247" s="242"/>
      <c r="FWI247" s="242"/>
      <c r="FWJ247" s="242"/>
      <c r="FWK247" s="242"/>
      <c r="FWL247" s="242"/>
      <c r="FWM247" s="242"/>
      <c r="FWN247" s="242"/>
      <c r="FWO247" s="242"/>
      <c r="FWP247" s="242"/>
      <c r="FWQ247" s="242"/>
      <c r="FWR247" s="242"/>
      <c r="FWS247" s="242"/>
      <c r="FWT247" s="242"/>
      <c r="FWU247" s="242"/>
      <c r="FWV247" s="242"/>
      <c r="FWW247" s="242"/>
      <c r="FWX247" s="242"/>
      <c r="FWY247" s="242"/>
      <c r="FWZ247" s="242"/>
      <c r="FXA247" s="242"/>
      <c r="FXB247" s="242"/>
      <c r="FXC247" s="242"/>
      <c r="FXD247" s="242"/>
      <c r="FXE247" s="242"/>
      <c r="FXF247" s="242"/>
      <c r="FXG247" s="242"/>
      <c r="FXH247" s="242"/>
      <c r="FXI247" s="242"/>
      <c r="FXJ247" s="242"/>
      <c r="FXK247" s="242"/>
      <c r="FXL247" s="242"/>
      <c r="FXM247" s="242"/>
      <c r="FXN247" s="242"/>
      <c r="FXO247" s="242"/>
      <c r="FXP247" s="242"/>
      <c r="FXQ247" s="242"/>
      <c r="FXR247" s="242"/>
      <c r="FXS247" s="242"/>
      <c r="FXT247" s="242"/>
      <c r="FXU247" s="242"/>
      <c r="FXV247" s="242"/>
      <c r="FXW247" s="242"/>
      <c r="FXX247" s="242"/>
      <c r="FXY247" s="242"/>
      <c r="FXZ247" s="242"/>
      <c r="FYA247" s="242"/>
      <c r="FYB247" s="242"/>
      <c r="FYC247" s="242"/>
      <c r="FYD247" s="242"/>
      <c r="FYE247" s="242"/>
      <c r="FYF247" s="242"/>
      <c r="FYG247" s="242"/>
      <c r="FYH247" s="242"/>
      <c r="FYI247" s="242"/>
      <c r="FYJ247" s="242"/>
      <c r="FYK247" s="242"/>
      <c r="FYL247" s="242"/>
      <c r="FYM247" s="242"/>
      <c r="FYN247" s="242"/>
      <c r="FYO247" s="242"/>
      <c r="FYP247" s="242"/>
      <c r="FYQ247" s="242"/>
      <c r="FYR247" s="242"/>
      <c r="FYS247" s="242"/>
      <c r="FYT247" s="242"/>
      <c r="FYU247" s="242"/>
      <c r="FYV247" s="242"/>
      <c r="FYW247" s="242"/>
      <c r="FYX247" s="242"/>
      <c r="FYY247" s="242"/>
      <c r="FYZ247" s="242"/>
      <c r="FZA247" s="242"/>
      <c r="FZB247" s="242"/>
      <c r="FZC247" s="242"/>
      <c r="FZD247" s="242"/>
      <c r="FZE247" s="242"/>
      <c r="FZF247" s="242"/>
      <c r="FZG247" s="242"/>
      <c r="FZH247" s="242"/>
      <c r="FZI247" s="242"/>
      <c r="FZJ247" s="242"/>
      <c r="FZK247" s="242"/>
      <c r="FZL247" s="242"/>
      <c r="FZM247" s="242"/>
      <c r="FZN247" s="242"/>
      <c r="FZO247" s="242"/>
      <c r="FZP247" s="242"/>
      <c r="FZQ247" s="242"/>
      <c r="FZR247" s="242"/>
      <c r="FZS247" s="242"/>
      <c r="FZT247" s="242"/>
      <c r="FZU247" s="242"/>
      <c r="FZV247" s="242"/>
      <c r="FZW247" s="242"/>
      <c r="FZX247" s="242"/>
      <c r="FZY247" s="242"/>
      <c r="FZZ247" s="242"/>
      <c r="GAA247" s="242"/>
      <c r="GAB247" s="242"/>
      <c r="GAC247" s="242"/>
      <c r="GAD247" s="242"/>
      <c r="GAE247" s="242"/>
      <c r="GAF247" s="242"/>
      <c r="GAG247" s="242"/>
      <c r="GAH247" s="242"/>
      <c r="GAI247" s="242"/>
      <c r="GAJ247" s="242"/>
      <c r="GAK247" s="242"/>
      <c r="GAL247" s="242"/>
      <c r="GAM247" s="242"/>
      <c r="GAN247" s="242"/>
      <c r="GAO247" s="242"/>
      <c r="GAP247" s="242"/>
      <c r="GAQ247" s="242"/>
      <c r="GAR247" s="242"/>
      <c r="GAS247" s="242"/>
      <c r="GAT247" s="242"/>
      <c r="GAU247" s="242"/>
      <c r="GAV247" s="242"/>
      <c r="GAW247" s="242"/>
      <c r="GAX247" s="242"/>
      <c r="GAY247" s="242"/>
      <c r="GAZ247" s="242"/>
      <c r="GBA247" s="242"/>
      <c r="GBB247" s="242"/>
      <c r="GBC247" s="242"/>
      <c r="GBD247" s="242"/>
      <c r="GBE247" s="242"/>
      <c r="GBF247" s="242"/>
      <c r="GBG247" s="242"/>
      <c r="GBH247" s="242"/>
      <c r="GBI247" s="242"/>
      <c r="GBJ247" s="242"/>
      <c r="GBK247" s="242"/>
      <c r="GBL247" s="242"/>
      <c r="GBM247" s="242"/>
      <c r="GBN247" s="242"/>
      <c r="GBO247" s="242"/>
      <c r="GBP247" s="242"/>
      <c r="GBQ247" s="242"/>
      <c r="GBR247" s="242"/>
      <c r="GBS247" s="242"/>
      <c r="GBT247" s="242"/>
      <c r="GBU247" s="242"/>
      <c r="GBV247" s="242"/>
      <c r="GBW247" s="242"/>
      <c r="GBX247" s="242"/>
      <c r="GBY247" s="242"/>
      <c r="GBZ247" s="242"/>
      <c r="GCA247" s="242"/>
      <c r="GCB247" s="242"/>
      <c r="GCC247" s="242"/>
      <c r="GCD247" s="242"/>
      <c r="GCE247" s="242"/>
      <c r="GCF247" s="242"/>
      <c r="GCG247" s="242"/>
      <c r="GCH247" s="242"/>
      <c r="GCI247" s="242"/>
      <c r="GCJ247" s="242"/>
      <c r="GCK247" s="242"/>
      <c r="GCL247" s="242"/>
      <c r="GCM247" s="242"/>
      <c r="GCN247" s="242"/>
      <c r="GCO247" s="242"/>
      <c r="GCP247" s="242"/>
      <c r="GCQ247" s="242"/>
      <c r="GCR247" s="242"/>
      <c r="GCS247" s="242"/>
      <c r="GCT247" s="242"/>
      <c r="GCU247" s="242"/>
      <c r="GCV247" s="242"/>
      <c r="GCW247" s="242"/>
      <c r="GCX247" s="242"/>
      <c r="GCY247" s="242"/>
      <c r="GCZ247" s="242"/>
      <c r="GDA247" s="242"/>
      <c r="GDB247" s="242"/>
      <c r="GDC247" s="242"/>
      <c r="GDD247" s="242"/>
      <c r="GDE247" s="242"/>
      <c r="GDF247" s="242"/>
      <c r="GDG247" s="242"/>
      <c r="GDH247" s="242"/>
      <c r="GDI247" s="242"/>
      <c r="GDJ247" s="242"/>
      <c r="GDK247" s="242"/>
      <c r="GDL247" s="242"/>
      <c r="GDM247" s="242"/>
      <c r="GDN247" s="242"/>
      <c r="GDO247" s="242"/>
      <c r="GDP247" s="242"/>
      <c r="GDQ247" s="242"/>
      <c r="GDR247" s="242"/>
      <c r="GDS247" s="242"/>
      <c r="GDT247" s="242"/>
      <c r="GDU247" s="242"/>
      <c r="GDV247" s="242"/>
      <c r="GDW247" s="242"/>
      <c r="GDX247" s="242"/>
      <c r="GDY247" s="242"/>
      <c r="GDZ247" s="242"/>
      <c r="GEA247" s="242"/>
      <c r="GEB247" s="242"/>
      <c r="GEC247" s="242"/>
      <c r="GED247" s="242"/>
      <c r="GEE247" s="242"/>
      <c r="GEF247" s="242"/>
      <c r="GEG247" s="242"/>
      <c r="GEH247" s="242"/>
      <c r="GEI247" s="242"/>
      <c r="GEJ247" s="242"/>
      <c r="GEK247" s="242"/>
      <c r="GEL247" s="242"/>
      <c r="GEM247" s="242"/>
      <c r="GEN247" s="242"/>
      <c r="GEO247" s="242"/>
      <c r="GEP247" s="242"/>
      <c r="GEQ247" s="242"/>
      <c r="GER247" s="242"/>
      <c r="GES247" s="242"/>
      <c r="GET247" s="242"/>
      <c r="GEU247" s="242"/>
      <c r="GEV247" s="242"/>
      <c r="GEW247" s="242"/>
      <c r="GEX247" s="242"/>
      <c r="GEY247" s="242"/>
      <c r="GEZ247" s="242"/>
      <c r="GFA247" s="242"/>
      <c r="GFB247" s="242"/>
      <c r="GFC247" s="242"/>
      <c r="GFD247" s="242"/>
      <c r="GFE247" s="242"/>
      <c r="GFF247" s="242"/>
      <c r="GFG247" s="242"/>
      <c r="GFH247" s="242"/>
      <c r="GFI247" s="242"/>
      <c r="GFJ247" s="242"/>
      <c r="GFK247" s="242"/>
      <c r="GFL247" s="242"/>
      <c r="GFM247" s="242"/>
      <c r="GFN247" s="242"/>
      <c r="GFO247" s="242"/>
      <c r="GFP247" s="242"/>
      <c r="GFQ247" s="242"/>
      <c r="GFR247" s="242"/>
      <c r="GFS247" s="242"/>
      <c r="GFT247" s="242"/>
      <c r="GFU247" s="242"/>
      <c r="GFV247" s="242"/>
      <c r="GFW247" s="242"/>
      <c r="GFX247" s="242"/>
      <c r="GFY247" s="242"/>
      <c r="GFZ247" s="242"/>
      <c r="GGA247" s="242"/>
      <c r="GGB247" s="242"/>
      <c r="GGC247" s="242"/>
      <c r="GGD247" s="242"/>
      <c r="GGE247" s="242"/>
      <c r="GGF247" s="242"/>
      <c r="GGG247" s="242"/>
      <c r="GGH247" s="242"/>
      <c r="GGI247" s="242"/>
      <c r="GGJ247" s="242"/>
      <c r="GGK247" s="242"/>
      <c r="GGL247" s="242"/>
      <c r="GGM247" s="242"/>
      <c r="GGN247" s="242"/>
      <c r="GGO247" s="242"/>
      <c r="GGP247" s="242"/>
      <c r="GGQ247" s="242"/>
      <c r="GGR247" s="242"/>
      <c r="GGS247" s="242"/>
      <c r="GGT247" s="242"/>
      <c r="GGU247" s="242"/>
      <c r="GGV247" s="242"/>
      <c r="GGW247" s="242"/>
      <c r="GGX247" s="242"/>
      <c r="GGY247" s="242"/>
      <c r="GGZ247" s="242"/>
      <c r="GHA247" s="242"/>
      <c r="GHB247" s="242"/>
      <c r="GHC247" s="242"/>
      <c r="GHD247" s="242"/>
      <c r="GHE247" s="242"/>
      <c r="GHF247" s="242"/>
      <c r="GHG247" s="242"/>
      <c r="GHH247" s="242"/>
      <c r="GHI247" s="242"/>
      <c r="GHJ247" s="242"/>
      <c r="GHK247" s="242"/>
      <c r="GHL247" s="242"/>
      <c r="GHM247" s="242"/>
      <c r="GHN247" s="242"/>
      <c r="GHO247" s="242"/>
      <c r="GHP247" s="242"/>
      <c r="GHQ247" s="242"/>
      <c r="GHR247" s="242"/>
      <c r="GHS247" s="242"/>
      <c r="GHT247" s="242"/>
      <c r="GHU247" s="242"/>
      <c r="GHV247" s="242"/>
      <c r="GHW247" s="242"/>
      <c r="GHX247" s="242"/>
      <c r="GHY247" s="242"/>
      <c r="GHZ247" s="242"/>
      <c r="GIA247" s="242"/>
      <c r="GIB247" s="242"/>
      <c r="GIC247" s="242"/>
      <c r="GID247" s="242"/>
      <c r="GIE247" s="242"/>
      <c r="GIF247" s="242"/>
      <c r="GIG247" s="242"/>
      <c r="GIH247" s="242"/>
      <c r="GII247" s="242"/>
      <c r="GIJ247" s="242"/>
      <c r="GIK247" s="242"/>
      <c r="GIL247" s="242"/>
      <c r="GIM247" s="242"/>
      <c r="GIN247" s="242"/>
      <c r="GIO247" s="242"/>
      <c r="GIP247" s="242"/>
      <c r="GIQ247" s="242"/>
      <c r="GIR247" s="242"/>
      <c r="GIS247" s="242"/>
      <c r="GIT247" s="242"/>
      <c r="GIU247" s="242"/>
      <c r="GIV247" s="242"/>
      <c r="GIW247" s="242"/>
      <c r="GIX247" s="242"/>
      <c r="GIY247" s="242"/>
      <c r="GIZ247" s="242"/>
      <c r="GJA247" s="242"/>
      <c r="GJB247" s="242"/>
      <c r="GJC247" s="242"/>
      <c r="GJD247" s="242"/>
      <c r="GJE247" s="242"/>
      <c r="GJF247" s="242"/>
      <c r="GJG247" s="242"/>
      <c r="GJH247" s="242"/>
      <c r="GJI247" s="242"/>
      <c r="GJJ247" s="242"/>
      <c r="GJK247" s="242"/>
      <c r="GJL247" s="242"/>
      <c r="GJM247" s="242"/>
      <c r="GJN247" s="242"/>
      <c r="GJO247" s="242"/>
      <c r="GJP247" s="242"/>
      <c r="GJQ247" s="242"/>
      <c r="GJR247" s="242"/>
      <c r="GJS247" s="242"/>
      <c r="GJT247" s="242"/>
      <c r="GJU247" s="242"/>
      <c r="GJV247" s="242"/>
      <c r="GJW247" s="242"/>
      <c r="GJX247" s="242"/>
      <c r="GJY247" s="242"/>
      <c r="GJZ247" s="242"/>
      <c r="GKA247" s="242"/>
      <c r="GKB247" s="242"/>
      <c r="GKC247" s="242"/>
      <c r="GKD247" s="242"/>
      <c r="GKE247" s="242"/>
      <c r="GKF247" s="242"/>
      <c r="GKG247" s="242"/>
      <c r="GKH247" s="242"/>
      <c r="GKI247" s="242"/>
      <c r="GKJ247" s="242"/>
      <c r="GKK247" s="242"/>
      <c r="GKL247" s="242"/>
      <c r="GKM247" s="242"/>
      <c r="GKN247" s="242"/>
      <c r="GKO247" s="242"/>
      <c r="GKP247" s="242"/>
      <c r="GKQ247" s="242"/>
      <c r="GKR247" s="242"/>
      <c r="GKS247" s="242"/>
      <c r="GKT247" s="242"/>
      <c r="GKU247" s="242"/>
      <c r="GKV247" s="242"/>
      <c r="GKW247" s="242"/>
      <c r="GKX247" s="242"/>
      <c r="GKY247" s="242"/>
      <c r="GKZ247" s="242"/>
      <c r="GLA247" s="242"/>
      <c r="GLB247" s="242"/>
      <c r="GLC247" s="242"/>
      <c r="GLD247" s="242"/>
      <c r="GLE247" s="242"/>
      <c r="GLF247" s="242"/>
      <c r="GLG247" s="242"/>
      <c r="GLH247" s="242"/>
      <c r="GLI247" s="242"/>
      <c r="GLJ247" s="242"/>
      <c r="GLK247" s="242"/>
      <c r="GLL247" s="242"/>
      <c r="GLM247" s="242"/>
      <c r="GLN247" s="242"/>
      <c r="GLO247" s="242"/>
      <c r="GLP247" s="242"/>
      <c r="GLQ247" s="242"/>
      <c r="GLR247" s="242"/>
      <c r="GLS247" s="242"/>
      <c r="GLT247" s="242"/>
      <c r="GLU247" s="242"/>
      <c r="GLV247" s="242"/>
      <c r="GLW247" s="242"/>
      <c r="GLX247" s="242"/>
      <c r="GLY247" s="242"/>
      <c r="GLZ247" s="242"/>
      <c r="GMA247" s="242"/>
      <c r="GMB247" s="242"/>
      <c r="GMC247" s="242"/>
      <c r="GMD247" s="242"/>
      <c r="GME247" s="242"/>
      <c r="GMF247" s="242"/>
      <c r="GMG247" s="242"/>
      <c r="GMH247" s="242"/>
      <c r="GMI247" s="242"/>
      <c r="GMJ247" s="242"/>
      <c r="GMK247" s="242"/>
      <c r="GML247" s="242"/>
      <c r="GMM247" s="242"/>
      <c r="GMN247" s="242"/>
      <c r="GMO247" s="242"/>
      <c r="GMP247" s="242"/>
      <c r="GMQ247" s="242"/>
      <c r="GMR247" s="242"/>
      <c r="GMS247" s="242"/>
      <c r="GMT247" s="242"/>
      <c r="GMU247" s="242"/>
      <c r="GMV247" s="242"/>
      <c r="GMW247" s="242"/>
      <c r="GMX247" s="242"/>
      <c r="GMY247" s="242"/>
      <c r="GMZ247" s="242"/>
      <c r="GNA247" s="242"/>
      <c r="GNB247" s="242"/>
      <c r="GNC247" s="242"/>
      <c r="GND247" s="242"/>
      <c r="GNE247" s="242"/>
      <c r="GNF247" s="242"/>
      <c r="GNG247" s="242"/>
      <c r="GNH247" s="242"/>
      <c r="GNI247" s="242"/>
      <c r="GNJ247" s="242"/>
      <c r="GNK247" s="242"/>
      <c r="GNL247" s="242"/>
      <c r="GNM247" s="242"/>
      <c r="GNN247" s="242"/>
      <c r="GNO247" s="242"/>
      <c r="GNP247" s="242"/>
      <c r="GNQ247" s="242"/>
      <c r="GNR247" s="242"/>
      <c r="GNS247" s="242"/>
      <c r="GNT247" s="242"/>
      <c r="GNU247" s="242"/>
      <c r="GNV247" s="242"/>
      <c r="GNW247" s="242"/>
      <c r="GNX247" s="242"/>
      <c r="GNY247" s="242"/>
      <c r="GNZ247" s="242"/>
      <c r="GOA247" s="242"/>
      <c r="GOB247" s="242"/>
      <c r="GOC247" s="242"/>
      <c r="GOD247" s="242"/>
      <c r="GOE247" s="242"/>
      <c r="GOF247" s="242"/>
      <c r="GOG247" s="242"/>
      <c r="GOH247" s="242"/>
      <c r="GOI247" s="242"/>
      <c r="GOJ247" s="242"/>
      <c r="GOK247" s="242"/>
      <c r="GOL247" s="242"/>
      <c r="GOM247" s="242"/>
      <c r="GON247" s="242"/>
      <c r="GOO247" s="242"/>
      <c r="GOP247" s="242"/>
      <c r="GOQ247" s="242"/>
      <c r="GOR247" s="242"/>
      <c r="GOS247" s="242"/>
      <c r="GOT247" s="242"/>
      <c r="GOU247" s="242"/>
      <c r="GOV247" s="242"/>
      <c r="GOW247" s="242"/>
      <c r="GOX247" s="242"/>
      <c r="GOY247" s="242"/>
      <c r="GOZ247" s="242"/>
      <c r="GPA247" s="242"/>
      <c r="GPB247" s="242"/>
      <c r="GPC247" s="242"/>
      <c r="GPD247" s="242"/>
      <c r="GPE247" s="242"/>
      <c r="GPF247" s="242"/>
      <c r="GPG247" s="242"/>
      <c r="GPH247" s="242"/>
      <c r="GPI247" s="242"/>
      <c r="GPJ247" s="242"/>
      <c r="GPK247" s="242"/>
      <c r="GPL247" s="242"/>
      <c r="GPM247" s="242"/>
      <c r="GPN247" s="242"/>
      <c r="GPO247" s="242"/>
      <c r="GPP247" s="242"/>
      <c r="GPQ247" s="242"/>
      <c r="GPR247" s="242"/>
      <c r="GPS247" s="242"/>
      <c r="GPT247" s="242"/>
      <c r="GPU247" s="242"/>
      <c r="GPV247" s="242"/>
      <c r="GPW247" s="242"/>
      <c r="GPX247" s="242"/>
      <c r="GPY247" s="242"/>
      <c r="GPZ247" s="242"/>
      <c r="GQA247" s="242"/>
      <c r="GQB247" s="242"/>
      <c r="GQC247" s="242"/>
      <c r="GQD247" s="242"/>
      <c r="GQE247" s="242"/>
      <c r="GQF247" s="242"/>
      <c r="GQG247" s="242"/>
      <c r="GQH247" s="242"/>
      <c r="GQI247" s="242"/>
      <c r="GQJ247" s="242"/>
      <c r="GQK247" s="242"/>
      <c r="GQL247" s="242"/>
      <c r="GQM247" s="242"/>
      <c r="GQN247" s="242"/>
      <c r="GQO247" s="242"/>
      <c r="GQP247" s="242"/>
      <c r="GQQ247" s="242"/>
      <c r="GQR247" s="242"/>
      <c r="GQS247" s="242"/>
      <c r="GQT247" s="242"/>
      <c r="GQU247" s="242"/>
      <c r="GQV247" s="242"/>
      <c r="GQW247" s="242"/>
      <c r="GQX247" s="242"/>
      <c r="GQY247" s="242"/>
      <c r="GQZ247" s="242"/>
      <c r="GRA247" s="242"/>
      <c r="GRB247" s="242"/>
      <c r="GRC247" s="242"/>
      <c r="GRD247" s="242"/>
      <c r="GRE247" s="242"/>
      <c r="GRF247" s="242"/>
      <c r="GRG247" s="242"/>
      <c r="GRH247" s="242"/>
      <c r="GRI247" s="242"/>
      <c r="GRJ247" s="242"/>
      <c r="GRK247" s="242"/>
      <c r="GRL247" s="242"/>
      <c r="GRM247" s="242"/>
      <c r="GRN247" s="242"/>
      <c r="GRO247" s="242"/>
      <c r="GRP247" s="242"/>
      <c r="GRQ247" s="242"/>
      <c r="GRR247" s="242"/>
      <c r="GRS247" s="242"/>
      <c r="GRT247" s="242"/>
      <c r="GRU247" s="242"/>
      <c r="GRV247" s="242"/>
      <c r="GRW247" s="242"/>
      <c r="GRX247" s="242"/>
      <c r="GRY247" s="242"/>
      <c r="GRZ247" s="242"/>
      <c r="GSA247" s="242"/>
      <c r="GSB247" s="242"/>
      <c r="GSC247" s="242"/>
      <c r="GSD247" s="242"/>
      <c r="GSE247" s="242"/>
      <c r="GSF247" s="242"/>
      <c r="GSG247" s="242"/>
      <c r="GSH247" s="242"/>
      <c r="GSI247" s="242"/>
      <c r="GSJ247" s="242"/>
      <c r="GSK247" s="242"/>
      <c r="GSL247" s="242"/>
      <c r="GSM247" s="242"/>
      <c r="GSN247" s="242"/>
      <c r="GSO247" s="242"/>
      <c r="GSP247" s="242"/>
      <c r="GSQ247" s="242"/>
      <c r="GSR247" s="242"/>
      <c r="GSS247" s="242"/>
      <c r="GST247" s="242"/>
      <c r="GSU247" s="242"/>
      <c r="GSV247" s="242"/>
      <c r="GSW247" s="242"/>
      <c r="GSX247" s="242"/>
      <c r="GSY247" s="242"/>
      <c r="GSZ247" s="242"/>
      <c r="GTA247" s="242"/>
      <c r="GTB247" s="242"/>
      <c r="GTC247" s="242"/>
      <c r="GTD247" s="242"/>
      <c r="GTE247" s="242"/>
      <c r="GTF247" s="242"/>
      <c r="GTG247" s="242"/>
      <c r="GTH247" s="242"/>
      <c r="GTI247" s="242"/>
      <c r="GTJ247" s="242"/>
      <c r="GTK247" s="242"/>
      <c r="GTL247" s="242"/>
      <c r="GTM247" s="242"/>
      <c r="GTN247" s="242"/>
      <c r="GTO247" s="242"/>
      <c r="GTP247" s="242"/>
      <c r="GTQ247" s="242"/>
      <c r="GTR247" s="242"/>
      <c r="GTS247" s="242"/>
      <c r="GTT247" s="242"/>
      <c r="GTU247" s="242"/>
      <c r="GTV247" s="242"/>
      <c r="GTW247" s="242"/>
      <c r="GTX247" s="242"/>
      <c r="GTY247" s="242"/>
      <c r="GTZ247" s="242"/>
      <c r="GUA247" s="242"/>
      <c r="GUB247" s="242"/>
      <c r="GUC247" s="242"/>
      <c r="GUD247" s="242"/>
      <c r="GUE247" s="242"/>
      <c r="GUF247" s="242"/>
      <c r="GUG247" s="242"/>
      <c r="GUH247" s="242"/>
      <c r="GUI247" s="242"/>
      <c r="GUJ247" s="242"/>
      <c r="GUK247" s="242"/>
      <c r="GUL247" s="242"/>
      <c r="GUM247" s="242"/>
      <c r="GUN247" s="242"/>
      <c r="GUO247" s="242"/>
      <c r="GUP247" s="242"/>
      <c r="GUQ247" s="242"/>
      <c r="GUR247" s="242"/>
      <c r="GUS247" s="242"/>
      <c r="GUT247" s="242"/>
      <c r="GUU247" s="242"/>
      <c r="GUV247" s="242"/>
      <c r="GUW247" s="242"/>
      <c r="GUX247" s="242"/>
      <c r="GUY247" s="242"/>
      <c r="GUZ247" s="242"/>
      <c r="GVA247" s="242"/>
      <c r="GVB247" s="242"/>
      <c r="GVC247" s="242"/>
      <c r="GVD247" s="242"/>
      <c r="GVE247" s="242"/>
      <c r="GVF247" s="242"/>
      <c r="GVG247" s="242"/>
      <c r="GVH247" s="242"/>
      <c r="GVI247" s="242"/>
      <c r="GVJ247" s="242"/>
      <c r="GVK247" s="242"/>
      <c r="GVL247" s="242"/>
      <c r="GVM247" s="242"/>
      <c r="GVN247" s="242"/>
      <c r="GVO247" s="242"/>
      <c r="GVP247" s="242"/>
      <c r="GVQ247" s="242"/>
      <c r="GVR247" s="242"/>
      <c r="GVS247" s="242"/>
      <c r="GVT247" s="242"/>
      <c r="GVU247" s="242"/>
      <c r="GVV247" s="242"/>
      <c r="GVW247" s="242"/>
      <c r="GVX247" s="242"/>
      <c r="GVY247" s="242"/>
      <c r="GVZ247" s="242"/>
      <c r="GWA247" s="242"/>
      <c r="GWB247" s="242"/>
      <c r="GWC247" s="242"/>
      <c r="GWD247" s="242"/>
      <c r="GWE247" s="242"/>
      <c r="GWF247" s="242"/>
      <c r="GWG247" s="242"/>
      <c r="GWH247" s="242"/>
      <c r="GWI247" s="242"/>
      <c r="GWJ247" s="242"/>
      <c r="GWK247" s="242"/>
      <c r="GWL247" s="242"/>
      <c r="GWM247" s="242"/>
      <c r="GWN247" s="242"/>
      <c r="GWO247" s="242"/>
      <c r="GWP247" s="242"/>
      <c r="GWQ247" s="242"/>
      <c r="GWR247" s="242"/>
      <c r="GWS247" s="242"/>
      <c r="GWT247" s="242"/>
      <c r="GWU247" s="242"/>
      <c r="GWV247" s="242"/>
      <c r="GWW247" s="242"/>
      <c r="GWX247" s="242"/>
      <c r="GWY247" s="242"/>
      <c r="GWZ247" s="242"/>
      <c r="GXA247" s="242"/>
      <c r="GXB247" s="242"/>
      <c r="GXC247" s="242"/>
      <c r="GXD247" s="242"/>
      <c r="GXE247" s="242"/>
      <c r="GXF247" s="242"/>
      <c r="GXG247" s="242"/>
      <c r="GXH247" s="242"/>
      <c r="GXI247" s="242"/>
      <c r="GXJ247" s="242"/>
      <c r="GXK247" s="242"/>
      <c r="GXL247" s="242"/>
      <c r="GXM247" s="242"/>
      <c r="GXN247" s="242"/>
      <c r="GXO247" s="242"/>
      <c r="GXP247" s="242"/>
      <c r="GXQ247" s="242"/>
      <c r="GXR247" s="242"/>
      <c r="GXS247" s="242"/>
      <c r="GXT247" s="242"/>
      <c r="GXU247" s="242"/>
      <c r="GXV247" s="242"/>
      <c r="GXW247" s="242"/>
      <c r="GXX247" s="242"/>
      <c r="GXY247" s="242"/>
      <c r="GXZ247" s="242"/>
      <c r="GYA247" s="242"/>
      <c r="GYB247" s="242"/>
      <c r="GYC247" s="242"/>
      <c r="GYD247" s="242"/>
      <c r="GYE247" s="242"/>
      <c r="GYF247" s="242"/>
      <c r="GYG247" s="242"/>
      <c r="GYH247" s="242"/>
      <c r="GYI247" s="242"/>
      <c r="GYJ247" s="242"/>
      <c r="GYK247" s="242"/>
      <c r="GYL247" s="242"/>
      <c r="GYM247" s="242"/>
      <c r="GYN247" s="242"/>
      <c r="GYO247" s="242"/>
      <c r="GYP247" s="242"/>
      <c r="GYQ247" s="242"/>
      <c r="GYR247" s="242"/>
      <c r="GYS247" s="242"/>
      <c r="GYT247" s="242"/>
      <c r="GYU247" s="242"/>
      <c r="GYV247" s="242"/>
      <c r="GYW247" s="242"/>
      <c r="GYX247" s="242"/>
      <c r="GYY247" s="242"/>
      <c r="GYZ247" s="242"/>
      <c r="GZA247" s="242"/>
      <c r="GZB247" s="242"/>
      <c r="GZC247" s="242"/>
      <c r="GZD247" s="242"/>
      <c r="GZE247" s="242"/>
      <c r="GZF247" s="242"/>
      <c r="GZG247" s="242"/>
      <c r="GZH247" s="242"/>
      <c r="GZI247" s="242"/>
      <c r="GZJ247" s="242"/>
      <c r="GZK247" s="242"/>
      <c r="GZL247" s="242"/>
      <c r="GZM247" s="242"/>
      <c r="GZN247" s="242"/>
      <c r="GZO247" s="242"/>
      <c r="GZP247" s="242"/>
      <c r="GZQ247" s="242"/>
      <c r="GZR247" s="242"/>
      <c r="GZS247" s="242"/>
      <c r="GZT247" s="242"/>
      <c r="GZU247" s="242"/>
      <c r="GZV247" s="242"/>
      <c r="GZW247" s="242"/>
      <c r="GZX247" s="242"/>
      <c r="GZY247" s="242"/>
      <c r="GZZ247" s="242"/>
      <c r="HAA247" s="242"/>
      <c r="HAB247" s="242"/>
      <c r="HAC247" s="242"/>
      <c r="HAD247" s="242"/>
      <c r="HAE247" s="242"/>
      <c r="HAF247" s="242"/>
      <c r="HAG247" s="242"/>
      <c r="HAH247" s="242"/>
      <c r="HAI247" s="242"/>
      <c r="HAJ247" s="242"/>
      <c r="HAK247" s="242"/>
      <c r="HAL247" s="242"/>
      <c r="HAM247" s="242"/>
      <c r="HAN247" s="242"/>
      <c r="HAO247" s="242"/>
      <c r="HAP247" s="242"/>
      <c r="HAQ247" s="242"/>
      <c r="HAR247" s="242"/>
      <c r="HAS247" s="242"/>
      <c r="HAT247" s="242"/>
      <c r="HAU247" s="242"/>
      <c r="HAV247" s="242"/>
      <c r="HAW247" s="242"/>
      <c r="HAX247" s="242"/>
      <c r="HAY247" s="242"/>
      <c r="HAZ247" s="242"/>
      <c r="HBA247" s="242"/>
      <c r="HBB247" s="242"/>
      <c r="HBC247" s="242"/>
      <c r="HBD247" s="242"/>
      <c r="HBE247" s="242"/>
      <c r="HBF247" s="242"/>
      <c r="HBG247" s="242"/>
      <c r="HBH247" s="242"/>
      <c r="HBI247" s="242"/>
      <c r="HBJ247" s="242"/>
      <c r="HBK247" s="242"/>
      <c r="HBL247" s="242"/>
      <c r="HBM247" s="242"/>
      <c r="HBN247" s="242"/>
      <c r="HBO247" s="242"/>
      <c r="HBP247" s="242"/>
      <c r="HBQ247" s="242"/>
      <c r="HBR247" s="242"/>
      <c r="HBS247" s="242"/>
      <c r="HBT247" s="242"/>
      <c r="HBU247" s="242"/>
      <c r="HBV247" s="242"/>
      <c r="HBW247" s="242"/>
      <c r="HBX247" s="242"/>
      <c r="HBY247" s="242"/>
      <c r="HBZ247" s="242"/>
      <c r="HCA247" s="242"/>
      <c r="HCB247" s="242"/>
      <c r="HCC247" s="242"/>
      <c r="HCD247" s="242"/>
      <c r="HCE247" s="242"/>
      <c r="HCF247" s="242"/>
      <c r="HCG247" s="242"/>
      <c r="HCH247" s="242"/>
      <c r="HCI247" s="242"/>
      <c r="HCJ247" s="242"/>
      <c r="HCK247" s="242"/>
      <c r="HCL247" s="242"/>
      <c r="HCM247" s="242"/>
      <c r="HCN247" s="242"/>
      <c r="HCO247" s="242"/>
      <c r="HCP247" s="242"/>
      <c r="HCQ247" s="242"/>
      <c r="HCR247" s="242"/>
      <c r="HCS247" s="242"/>
      <c r="HCT247" s="242"/>
      <c r="HCU247" s="242"/>
      <c r="HCV247" s="242"/>
      <c r="HCW247" s="242"/>
      <c r="HCX247" s="242"/>
      <c r="HCY247" s="242"/>
      <c r="HCZ247" s="242"/>
      <c r="HDA247" s="242"/>
      <c r="HDB247" s="242"/>
      <c r="HDC247" s="242"/>
      <c r="HDD247" s="242"/>
      <c r="HDE247" s="242"/>
      <c r="HDF247" s="242"/>
      <c r="HDG247" s="242"/>
      <c r="HDH247" s="242"/>
      <c r="HDI247" s="242"/>
      <c r="HDJ247" s="242"/>
      <c r="HDK247" s="242"/>
      <c r="HDL247" s="242"/>
      <c r="HDM247" s="242"/>
      <c r="HDN247" s="242"/>
      <c r="HDO247" s="242"/>
      <c r="HDP247" s="242"/>
      <c r="HDQ247" s="242"/>
      <c r="HDR247" s="242"/>
      <c r="HDS247" s="242"/>
      <c r="HDT247" s="242"/>
      <c r="HDU247" s="242"/>
      <c r="HDV247" s="242"/>
      <c r="HDW247" s="242"/>
      <c r="HDX247" s="242"/>
      <c r="HDY247" s="242"/>
      <c r="HDZ247" s="242"/>
      <c r="HEA247" s="242"/>
      <c r="HEB247" s="242"/>
      <c r="HEC247" s="242"/>
      <c r="HED247" s="242"/>
      <c r="HEE247" s="242"/>
      <c r="HEF247" s="242"/>
      <c r="HEG247" s="242"/>
      <c r="HEH247" s="242"/>
      <c r="HEI247" s="242"/>
      <c r="HEJ247" s="242"/>
      <c r="HEK247" s="242"/>
      <c r="HEL247" s="242"/>
      <c r="HEM247" s="242"/>
      <c r="HEN247" s="242"/>
      <c r="HEO247" s="242"/>
      <c r="HEP247" s="242"/>
      <c r="HEQ247" s="242"/>
      <c r="HER247" s="242"/>
      <c r="HES247" s="242"/>
      <c r="HET247" s="242"/>
      <c r="HEU247" s="242"/>
      <c r="HEV247" s="242"/>
      <c r="HEW247" s="242"/>
      <c r="HEX247" s="242"/>
      <c r="HEY247" s="242"/>
      <c r="HEZ247" s="242"/>
      <c r="HFA247" s="242"/>
      <c r="HFB247" s="242"/>
      <c r="HFC247" s="242"/>
      <c r="HFD247" s="242"/>
      <c r="HFE247" s="242"/>
      <c r="HFF247" s="242"/>
      <c r="HFG247" s="242"/>
      <c r="HFH247" s="242"/>
      <c r="HFI247" s="242"/>
      <c r="HFJ247" s="242"/>
      <c r="HFK247" s="242"/>
      <c r="HFL247" s="242"/>
      <c r="HFM247" s="242"/>
      <c r="HFN247" s="242"/>
      <c r="HFO247" s="242"/>
      <c r="HFP247" s="242"/>
      <c r="HFQ247" s="242"/>
      <c r="HFR247" s="242"/>
      <c r="HFS247" s="242"/>
      <c r="HFT247" s="242"/>
      <c r="HFU247" s="242"/>
      <c r="HFV247" s="242"/>
      <c r="HFW247" s="242"/>
      <c r="HFX247" s="242"/>
      <c r="HFY247" s="242"/>
      <c r="HFZ247" s="242"/>
      <c r="HGA247" s="242"/>
      <c r="HGB247" s="242"/>
      <c r="HGC247" s="242"/>
      <c r="HGD247" s="242"/>
      <c r="HGE247" s="242"/>
      <c r="HGF247" s="242"/>
      <c r="HGG247" s="242"/>
      <c r="HGH247" s="242"/>
      <c r="HGI247" s="242"/>
      <c r="HGJ247" s="242"/>
      <c r="HGK247" s="242"/>
      <c r="HGL247" s="242"/>
      <c r="HGM247" s="242"/>
      <c r="HGN247" s="242"/>
      <c r="HGO247" s="242"/>
      <c r="HGP247" s="242"/>
      <c r="HGQ247" s="242"/>
      <c r="HGR247" s="242"/>
      <c r="HGS247" s="242"/>
      <c r="HGT247" s="242"/>
      <c r="HGU247" s="242"/>
      <c r="HGV247" s="242"/>
      <c r="HGW247" s="242"/>
      <c r="HGX247" s="242"/>
      <c r="HGY247" s="242"/>
      <c r="HGZ247" s="242"/>
      <c r="HHA247" s="242"/>
      <c r="HHB247" s="242"/>
      <c r="HHC247" s="242"/>
      <c r="HHD247" s="242"/>
      <c r="HHE247" s="242"/>
      <c r="HHF247" s="242"/>
      <c r="HHG247" s="242"/>
      <c r="HHH247" s="242"/>
      <c r="HHI247" s="242"/>
      <c r="HHJ247" s="242"/>
      <c r="HHK247" s="242"/>
      <c r="HHL247" s="242"/>
      <c r="HHM247" s="242"/>
      <c r="HHN247" s="242"/>
      <c r="HHO247" s="242"/>
      <c r="HHP247" s="242"/>
      <c r="HHQ247" s="242"/>
      <c r="HHR247" s="242"/>
      <c r="HHS247" s="242"/>
      <c r="HHT247" s="242"/>
      <c r="HHU247" s="242"/>
      <c r="HHV247" s="242"/>
      <c r="HHW247" s="242"/>
      <c r="HHX247" s="242"/>
      <c r="HHY247" s="242"/>
      <c r="HHZ247" s="242"/>
      <c r="HIA247" s="242"/>
      <c r="HIB247" s="242"/>
      <c r="HIC247" s="242"/>
      <c r="HID247" s="242"/>
      <c r="HIE247" s="242"/>
      <c r="HIF247" s="242"/>
      <c r="HIG247" s="242"/>
      <c r="HIH247" s="242"/>
      <c r="HII247" s="242"/>
      <c r="HIJ247" s="242"/>
      <c r="HIK247" s="242"/>
      <c r="HIL247" s="242"/>
      <c r="HIM247" s="242"/>
      <c r="HIN247" s="242"/>
      <c r="HIO247" s="242"/>
      <c r="HIP247" s="242"/>
      <c r="HIQ247" s="242"/>
      <c r="HIR247" s="242"/>
      <c r="HIS247" s="242"/>
      <c r="HIT247" s="242"/>
      <c r="HIU247" s="242"/>
      <c r="HIV247" s="242"/>
      <c r="HIW247" s="242"/>
      <c r="HIX247" s="242"/>
      <c r="HIY247" s="242"/>
      <c r="HIZ247" s="242"/>
      <c r="HJA247" s="242"/>
      <c r="HJB247" s="242"/>
      <c r="HJC247" s="242"/>
      <c r="HJD247" s="242"/>
      <c r="HJE247" s="242"/>
      <c r="HJF247" s="242"/>
      <c r="HJG247" s="242"/>
      <c r="HJH247" s="242"/>
      <c r="HJI247" s="242"/>
      <c r="HJJ247" s="242"/>
      <c r="HJK247" s="242"/>
      <c r="HJL247" s="242"/>
      <c r="HJM247" s="242"/>
      <c r="HJN247" s="242"/>
      <c r="HJO247" s="242"/>
      <c r="HJP247" s="242"/>
      <c r="HJQ247" s="242"/>
      <c r="HJR247" s="242"/>
      <c r="HJS247" s="242"/>
      <c r="HJT247" s="242"/>
      <c r="HJU247" s="242"/>
      <c r="HJV247" s="242"/>
      <c r="HJW247" s="242"/>
      <c r="HJX247" s="242"/>
      <c r="HJY247" s="242"/>
      <c r="HJZ247" s="242"/>
      <c r="HKA247" s="242"/>
      <c r="HKB247" s="242"/>
      <c r="HKC247" s="242"/>
      <c r="HKD247" s="242"/>
      <c r="HKE247" s="242"/>
      <c r="HKF247" s="242"/>
      <c r="HKG247" s="242"/>
      <c r="HKH247" s="242"/>
      <c r="HKI247" s="242"/>
      <c r="HKJ247" s="242"/>
      <c r="HKK247" s="242"/>
      <c r="HKL247" s="242"/>
      <c r="HKM247" s="242"/>
      <c r="HKN247" s="242"/>
      <c r="HKO247" s="242"/>
      <c r="HKP247" s="242"/>
      <c r="HKQ247" s="242"/>
      <c r="HKR247" s="242"/>
      <c r="HKS247" s="242"/>
      <c r="HKT247" s="242"/>
      <c r="HKU247" s="242"/>
      <c r="HKV247" s="242"/>
      <c r="HKW247" s="242"/>
      <c r="HKX247" s="242"/>
      <c r="HKY247" s="242"/>
      <c r="HKZ247" s="242"/>
      <c r="HLA247" s="242"/>
      <c r="HLB247" s="242"/>
      <c r="HLC247" s="242"/>
      <c r="HLD247" s="242"/>
      <c r="HLE247" s="242"/>
      <c r="HLF247" s="242"/>
      <c r="HLG247" s="242"/>
      <c r="HLH247" s="242"/>
      <c r="HLI247" s="242"/>
      <c r="HLJ247" s="242"/>
      <c r="HLK247" s="242"/>
      <c r="HLL247" s="242"/>
      <c r="HLM247" s="242"/>
      <c r="HLN247" s="242"/>
      <c r="HLO247" s="242"/>
      <c r="HLP247" s="242"/>
      <c r="HLQ247" s="242"/>
      <c r="HLR247" s="242"/>
      <c r="HLS247" s="242"/>
      <c r="HLT247" s="242"/>
      <c r="HLU247" s="242"/>
      <c r="HLV247" s="242"/>
      <c r="HLW247" s="242"/>
      <c r="HLX247" s="242"/>
      <c r="HLY247" s="242"/>
      <c r="HLZ247" s="242"/>
      <c r="HMA247" s="242"/>
      <c r="HMB247" s="242"/>
      <c r="HMC247" s="242"/>
      <c r="HMD247" s="242"/>
      <c r="HME247" s="242"/>
      <c r="HMF247" s="242"/>
      <c r="HMG247" s="242"/>
      <c r="HMH247" s="242"/>
      <c r="HMI247" s="242"/>
      <c r="HMJ247" s="242"/>
      <c r="HMK247" s="242"/>
      <c r="HML247" s="242"/>
      <c r="HMM247" s="242"/>
      <c r="HMN247" s="242"/>
      <c r="HMO247" s="242"/>
      <c r="HMP247" s="242"/>
      <c r="HMQ247" s="242"/>
      <c r="HMR247" s="242"/>
      <c r="HMS247" s="242"/>
      <c r="HMT247" s="242"/>
      <c r="HMU247" s="242"/>
      <c r="HMV247" s="242"/>
      <c r="HMW247" s="242"/>
      <c r="HMX247" s="242"/>
      <c r="HMY247" s="242"/>
      <c r="HMZ247" s="242"/>
      <c r="HNA247" s="242"/>
      <c r="HNB247" s="242"/>
      <c r="HNC247" s="242"/>
      <c r="HND247" s="242"/>
      <c r="HNE247" s="242"/>
      <c r="HNF247" s="242"/>
      <c r="HNG247" s="242"/>
      <c r="HNH247" s="242"/>
      <c r="HNI247" s="242"/>
      <c r="HNJ247" s="242"/>
      <c r="HNK247" s="242"/>
      <c r="HNL247" s="242"/>
      <c r="HNM247" s="242"/>
      <c r="HNN247" s="242"/>
      <c r="HNO247" s="242"/>
      <c r="HNP247" s="242"/>
      <c r="HNQ247" s="242"/>
      <c r="HNR247" s="242"/>
      <c r="HNS247" s="242"/>
      <c r="HNT247" s="242"/>
      <c r="HNU247" s="242"/>
      <c r="HNV247" s="242"/>
      <c r="HNW247" s="242"/>
      <c r="HNX247" s="242"/>
      <c r="HNY247" s="242"/>
      <c r="HNZ247" s="242"/>
      <c r="HOA247" s="242"/>
      <c r="HOB247" s="242"/>
      <c r="HOC247" s="242"/>
      <c r="HOD247" s="242"/>
      <c r="HOE247" s="242"/>
      <c r="HOF247" s="242"/>
      <c r="HOG247" s="242"/>
      <c r="HOH247" s="242"/>
      <c r="HOI247" s="242"/>
      <c r="HOJ247" s="242"/>
      <c r="HOK247" s="242"/>
      <c r="HOL247" s="242"/>
      <c r="HOM247" s="242"/>
      <c r="HON247" s="242"/>
      <c r="HOO247" s="242"/>
      <c r="HOP247" s="242"/>
      <c r="HOQ247" s="242"/>
      <c r="HOR247" s="242"/>
      <c r="HOS247" s="242"/>
      <c r="HOT247" s="242"/>
      <c r="HOU247" s="242"/>
      <c r="HOV247" s="242"/>
      <c r="HOW247" s="242"/>
      <c r="HOX247" s="242"/>
      <c r="HOY247" s="242"/>
      <c r="HOZ247" s="242"/>
      <c r="HPA247" s="242"/>
      <c r="HPB247" s="242"/>
      <c r="HPC247" s="242"/>
      <c r="HPD247" s="242"/>
      <c r="HPE247" s="242"/>
      <c r="HPF247" s="242"/>
      <c r="HPG247" s="242"/>
      <c r="HPH247" s="242"/>
      <c r="HPI247" s="242"/>
      <c r="HPJ247" s="242"/>
      <c r="HPK247" s="242"/>
      <c r="HPL247" s="242"/>
      <c r="HPM247" s="242"/>
      <c r="HPN247" s="242"/>
      <c r="HPO247" s="242"/>
      <c r="HPP247" s="242"/>
      <c r="HPQ247" s="242"/>
      <c r="HPR247" s="242"/>
      <c r="HPS247" s="242"/>
      <c r="HPT247" s="242"/>
      <c r="HPU247" s="242"/>
      <c r="HPV247" s="242"/>
      <c r="HPW247" s="242"/>
      <c r="HPX247" s="242"/>
      <c r="HPY247" s="242"/>
      <c r="HPZ247" s="242"/>
      <c r="HQA247" s="242"/>
      <c r="HQB247" s="242"/>
      <c r="HQC247" s="242"/>
      <c r="HQD247" s="242"/>
      <c r="HQE247" s="242"/>
      <c r="HQF247" s="242"/>
      <c r="HQG247" s="242"/>
      <c r="HQH247" s="242"/>
      <c r="HQI247" s="242"/>
      <c r="HQJ247" s="242"/>
      <c r="HQK247" s="242"/>
      <c r="HQL247" s="242"/>
      <c r="HQM247" s="242"/>
      <c r="HQN247" s="242"/>
      <c r="HQO247" s="242"/>
      <c r="HQP247" s="242"/>
      <c r="HQQ247" s="242"/>
      <c r="HQR247" s="242"/>
      <c r="HQS247" s="242"/>
      <c r="HQT247" s="242"/>
      <c r="HQU247" s="242"/>
      <c r="HQV247" s="242"/>
      <c r="HQW247" s="242"/>
      <c r="HQX247" s="242"/>
      <c r="HQY247" s="242"/>
      <c r="HQZ247" s="242"/>
      <c r="HRA247" s="242"/>
      <c r="HRB247" s="242"/>
      <c r="HRC247" s="242"/>
      <c r="HRD247" s="242"/>
      <c r="HRE247" s="242"/>
      <c r="HRF247" s="242"/>
      <c r="HRG247" s="242"/>
      <c r="HRH247" s="242"/>
      <c r="HRI247" s="242"/>
      <c r="HRJ247" s="242"/>
      <c r="HRK247" s="242"/>
      <c r="HRL247" s="242"/>
      <c r="HRM247" s="242"/>
      <c r="HRN247" s="242"/>
      <c r="HRO247" s="242"/>
      <c r="HRP247" s="242"/>
      <c r="HRQ247" s="242"/>
      <c r="HRR247" s="242"/>
      <c r="HRS247" s="242"/>
      <c r="HRT247" s="242"/>
      <c r="HRU247" s="242"/>
      <c r="HRV247" s="242"/>
      <c r="HRW247" s="242"/>
      <c r="HRX247" s="242"/>
      <c r="HRY247" s="242"/>
      <c r="HRZ247" s="242"/>
      <c r="HSA247" s="242"/>
      <c r="HSB247" s="242"/>
      <c r="HSC247" s="242"/>
      <c r="HSD247" s="242"/>
      <c r="HSE247" s="242"/>
      <c r="HSF247" s="242"/>
      <c r="HSG247" s="242"/>
      <c r="HSH247" s="242"/>
      <c r="HSI247" s="242"/>
      <c r="HSJ247" s="242"/>
      <c r="HSK247" s="242"/>
      <c r="HSL247" s="242"/>
      <c r="HSM247" s="242"/>
      <c r="HSN247" s="242"/>
      <c r="HSO247" s="242"/>
      <c r="HSP247" s="242"/>
      <c r="HSQ247" s="242"/>
      <c r="HSR247" s="242"/>
      <c r="HSS247" s="242"/>
      <c r="HST247" s="242"/>
      <c r="HSU247" s="242"/>
      <c r="HSV247" s="242"/>
      <c r="HSW247" s="242"/>
      <c r="HSX247" s="242"/>
      <c r="HSY247" s="242"/>
      <c r="HSZ247" s="242"/>
      <c r="HTA247" s="242"/>
      <c r="HTB247" s="242"/>
      <c r="HTC247" s="242"/>
      <c r="HTD247" s="242"/>
      <c r="HTE247" s="242"/>
      <c r="HTF247" s="242"/>
      <c r="HTG247" s="242"/>
      <c r="HTH247" s="242"/>
      <c r="HTI247" s="242"/>
      <c r="HTJ247" s="242"/>
      <c r="HTK247" s="242"/>
      <c r="HTL247" s="242"/>
      <c r="HTM247" s="242"/>
      <c r="HTN247" s="242"/>
      <c r="HTO247" s="242"/>
      <c r="HTP247" s="242"/>
      <c r="HTQ247" s="242"/>
      <c r="HTR247" s="242"/>
      <c r="HTS247" s="242"/>
      <c r="HTT247" s="242"/>
      <c r="HTU247" s="242"/>
      <c r="HTV247" s="242"/>
      <c r="HTW247" s="242"/>
      <c r="HTX247" s="242"/>
      <c r="HTY247" s="242"/>
      <c r="HTZ247" s="242"/>
      <c r="HUA247" s="242"/>
      <c r="HUB247" s="242"/>
      <c r="HUC247" s="242"/>
      <c r="HUD247" s="242"/>
      <c r="HUE247" s="242"/>
      <c r="HUF247" s="242"/>
      <c r="HUG247" s="242"/>
      <c r="HUH247" s="242"/>
      <c r="HUI247" s="242"/>
      <c r="HUJ247" s="242"/>
      <c r="HUK247" s="242"/>
      <c r="HUL247" s="242"/>
      <c r="HUM247" s="242"/>
      <c r="HUN247" s="242"/>
      <c r="HUO247" s="242"/>
      <c r="HUP247" s="242"/>
      <c r="HUQ247" s="242"/>
      <c r="HUR247" s="242"/>
      <c r="HUS247" s="242"/>
      <c r="HUT247" s="242"/>
      <c r="HUU247" s="242"/>
      <c r="HUV247" s="242"/>
      <c r="HUW247" s="242"/>
      <c r="HUX247" s="242"/>
      <c r="HUY247" s="242"/>
      <c r="HUZ247" s="242"/>
      <c r="HVA247" s="242"/>
      <c r="HVB247" s="242"/>
      <c r="HVC247" s="242"/>
      <c r="HVD247" s="242"/>
      <c r="HVE247" s="242"/>
      <c r="HVF247" s="242"/>
      <c r="HVG247" s="242"/>
      <c r="HVH247" s="242"/>
      <c r="HVI247" s="242"/>
      <c r="HVJ247" s="242"/>
      <c r="HVK247" s="242"/>
      <c r="HVL247" s="242"/>
      <c r="HVM247" s="242"/>
      <c r="HVN247" s="242"/>
      <c r="HVO247" s="242"/>
      <c r="HVP247" s="242"/>
      <c r="HVQ247" s="242"/>
      <c r="HVR247" s="242"/>
      <c r="HVS247" s="242"/>
      <c r="HVT247" s="242"/>
      <c r="HVU247" s="242"/>
      <c r="HVV247" s="242"/>
      <c r="HVW247" s="242"/>
      <c r="HVX247" s="242"/>
      <c r="HVY247" s="242"/>
      <c r="HVZ247" s="242"/>
      <c r="HWA247" s="242"/>
      <c r="HWB247" s="242"/>
      <c r="HWC247" s="242"/>
      <c r="HWD247" s="242"/>
      <c r="HWE247" s="242"/>
      <c r="HWF247" s="242"/>
      <c r="HWG247" s="242"/>
      <c r="HWH247" s="242"/>
      <c r="HWI247" s="242"/>
      <c r="HWJ247" s="242"/>
      <c r="HWK247" s="242"/>
      <c r="HWL247" s="242"/>
      <c r="HWM247" s="242"/>
      <c r="HWN247" s="242"/>
      <c r="HWO247" s="242"/>
      <c r="HWP247" s="242"/>
      <c r="HWQ247" s="242"/>
      <c r="HWR247" s="242"/>
      <c r="HWS247" s="242"/>
      <c r="HWT247" s="242"/>
      <c r="HWU247" s="242"/>
      <c r="HWV247" s="242"/>
      <c r="HWW247" s="242"/>
      <c r="HWX247" s="242"/>
      <c r="HWY247" s="242"/>
      <c r="HWZ247" s="242"/>
      <c r="HXA247" s="242"/>
      <c r="HXB247" s="242"/>
      <c r="HXC247" s="242"/>
      <c r="HXD247" s="242"/>
      <c r="HXE247" s="242"/>
      <c r="HXF247" s="242"/>
      <c r="HXG247" s="242"/>
      <c r="HXH247" s="242"/>
      <c r="HXI247" s="242"/>
      <c r="HXJ247" s="242"/>
      <c r="HXK247" s="242"/>
      <c r="HXL247" s="242"/>
      <c r="HXM247" s="242"/>
      <c r="HXN247" s="242"/>
      <c r="HXO247" s="242"/>
      <c r="HXP247" s="242"/>
      <c r="HXQ247" s="242"/>
      <c r="HXR247" s="242"/>
      <c r="HXS247" s="242"/>
      <c r="HXT247" s="242"/>
      <c r="HXU247" s="242"/>
      <c r="HXV247" s="242"/>
      <c r="HXW247" s="242"/>
      <c r="HXX247" s="242"/>
      <c r="HXY247" s="242"/>
      <c r="HXZ247" s="242"/>
      <c r="HYA247" s="242"/>
      <c r="HYB247" s="242"/>
      <c r="HYC247" s="242"/>
      <c r="HYD247" s="242"/>
      <c r="HYE247" s="242"/>
      <c r="HYF247" s="242"/>
      <c r="HYG247" s="242"/>
      <c r="HYH247" s="242"/>
      <c r="HYI247" s="242"/>
      <c r="HYJ247" s="242"/>
      <c r="HYK247" s="242"/>
      <c r="HYL247" s="242"/>
      <c r="HYM247" s="242"/>
      <c r="HYN247" s="242"/>
      <c r="HYO247" s="242"/>
      <c r="HYP247" s="242"/>
      <c r="HYQ247" s="242"/>
      <c r="HYR247" s="242"/>
      <c r="HYS247" s="242"/>
      <c r="HYT247" s="242"/>
      <c r="HYU247" s="242"/>
      <c r="HYV247" s="242"/>
      <c r="HYW247" s="242"/>
      <c r="HYX247" s="242"/>
      <c r="HYY247" s="242"/>
      <c r="HYZ247" s="242"/>
      <c r="HZA247" s="242"/>
      <c r="HZB247" s="242"/>
      <c r="HZC247" s="242"/>
      <c r="HZD247" s="242"/>
      <c r="HZE247" s="242"/>
      <c r="HZF247" s="242"/>
      <c r="HZG247" s="242"/>
      <c r="HZH247" s="242"/>
      <c r="HZI247" s="242"/>
      <c r="HZJ247" s="242"/>
      <c r="HZK247" s="242"/>
      <c r="HZL247" s="242"/>
      <c r="HZM247" s="242"/>
      <c r="HZN247" s="242"/>
      <c r="HZO247" s="242"/>
      <c r="HZP247" s="242"/>
      <c r="HZQ247" s="242"/>
      <c r="HZR247" s="242"/>
      <c r="HZS247" s="242"/>
      <c r="HZT247" s="242"/>
      <c r="HZU247" s="242"/>
      <c r="HZV247" s="242"/>
      <c r="HZW247" s="242"/>
      <c r="HZX247" s="242"/>
      <c r="HZY247" s="242"/>
      <c r="HZZ247" s="242"/>
      <c r="IAA247" s="242"/>
      <c r="IAB247" s="242"/>
      <c r="IAC247" s="242"/>
      <c r="IAD247" s="242"/>
      <c r="IAE247" s="242"/>
      <c r="IAF247" s="242"/>
      <c r="IAG247" s="242"/>
      <c r="IAH247" s="242"/>
      <c r="IAI247" s="242"/>
      <c r="IAJ247" s="242"/>
      <c r="IAK247" s="242"/>
      <c r="IAL247" s="242"/>
      <c r="IAM247" s="242"/>
      <c r="IAN247" s="242"/>
      <c r="IAO247" s="242"/>
      <c r="IAP247" s="242"/>
      <c r="IAQ247" s="242"/>
      <c r="IAR247" s="242"/>
      <c r="IAS247" s="242"/>
      <c r="IAT247" s="242"/>
      <c r="IAU247" s="242"/>
      <c r="IAV247" s="242"/>
      <c r="IAW247" s="242"/>
      <c r="IAX247" s="242"/>
      <c r="IAY247" s="242"/>
      <c r="IAZ247" s="242"/>
      <c r="IBA247" s="242"/>
      <c r="IBB247" s="242"/>
      <c r="IBC247" s="242"/>
      <c r="IBD247" s="242"/>
      <c r="IBE247" s="242"/>
      <c r="IBF247" s="242"/>
      <c r="IBG247" s="242"/>
      <c r="IBH247" s="242"/>
      <c r="IBI247" s="242"/>
      <c r="IBJ247" s="242"/>
      <c r="IBK247" s="242"/>
      <c r="IBL247" s="242"/>
      <c r="IBM247" s="242"/>
      <c r="IBN247" s="242"/>
      <c r="IBO247" s="242"/>
      <c r="IBP247" s="242"/>
      <c r="IBQ247" s="242"/>
      <c r="IBR247" s="242"/>
      <c r="IBS247" s="242"/>
      <c r="IBT247" s="242"/>
      <c r="IBU247" s="242"/>
      <c r="IBV247" s="242"/>
      <c r="IBW247" s="242"/>
      <c r="IBX247" s="242"/>
      <c r="IBY247" s="242"/>
      <c r="IBZ247" s="242"/>
      <c r="ICA247" s="242"/>
      <c r="ICB247" s="242"/>
      <c r="ICC247" s="242"/>
      <c r="ICD247" s="242"/>
      <c r="ICE247" s="242"/>
      <c r="ICF247" s="242"/>
      <c r="ICG247" s="242"/>
      <c r="ICH247" s="242"/>
      <c r="ICI247" s="242"/>
      <c r="ICJ247" s="242"/>
      <c r="ICK247" s="242"/>
      <c r="ICL247" s="242"/>
      <c r="ICM247" s="242"/>
      <c r="ICN247" s="242"/>
      <c r="ICO247" s="242"/>
      <c r="ICP247" s="242"/>
      <c r="ICQ247" s="242"/>
      <c r="ICR247" s="242"/>
      <c r="ICS247" s="242"/>
      <c r="ICT247" s="242"/>
      <c r="ICU247" s="242"/>
      <c r="ICV247" s="242"/>
      <c r="ICW247" s="242"/>
      <c r="ICX247" s="242"/>
      <c r="ICY247" s="242"/>
      <c r="ICZ247" s="242"/>
      <c r="IDA247" s="242"/>
      <c r="IDB247" s="242"/>
      <c r="IDC247" s="242"/>
      <c r="IDD247" s="242"/>
      <c r="IDE247" s="242"/>
      <c r="IDF247" s="242"/>
      <c r="IDG247" s="242"/>
      <c r="IDH247" s="242"/>
      <c r="IDI247" s="242"/>
      <c r="IDJ247" s="242"/>
      <c r="IDK247" s="242"/>
      <c r="IDL247" s="242"/>
      <c r="IDM247" s="242"/>
      <c r="IDN247" s="242"/>
      <c r="IDO247" s="242"/>
      <c r="IDP247" s="242"/>
      <c r="IDQ247" s="242"/>
      <c r="IDR247" s="242"/>
      <c r="IDS247" s="242"/>
      <c r="IDT247" s="242"/>
      <c r="IDU247" s="242"/>
      <c r="IDV247" s="242"/>
      <c r="IDW247" s="242"/>
      <c r="IDX247" s="242"/>
      <c r="IDY247" s="242"/>
      <c r="IDZ247" s="242"/>
      <c r="IEA247" s="242"/>
      <c r="IEB247" s="242"/>
      <c r="IEC247" s="242"/>
      <c r="IED247" s="242"/>
      <c r="IEE247" s="242"/>
      <c r="IEF247" s="242"/>
      <c r="IEG247" s="242"/>
      <c r="IEH247" s="242"/>
      <c r="IEI247" s="242"/>
      <c r="IEJ247" s="242"/>
      <c r="IEK247" s="242"/>
      <c r="IEL247" s="242"/>
      <c r="IEM247" s="242"/>
      <c r="IEN247" s="242"/>
      <c r="IEO247" s="242"/>
      <c r="IEP247" s="242"/>
      <c r="IEQ247" s="242"/>
      <c r="IER247" s="242"/>
      <c r="IES247" s="242"/>
      <c r="IET247" s="242"/>
      <c r="IEU247" s="242"/>
      <c r="IEV247" s="242"/>
      <c r="IEW247" s="242"/>
      <c r="IEX247" s="242"/>
      <c r="IEY247" s="242"/>
      <c r="IEZ247" s="242"/>
      <c r="IFA247" s="242"/>
      <c r="IFB247" s="242"/>
      <c r="IFC247" s="242"/>
      <c r="IFD247" s="242"/>
      <c r="IFE247" s="242"/>
      <c r="IFF247" s="242"/>
      <c r="IFG247" s="242"/>
      <c r="IFH247" s="242"/>
      <c r="IFI247" s="242"/>
      <c r="IFJ247" s="242"/>
      <c r="IFK247" s="242"/>
      <c r="IFL247" s="242"/>
      <c r="IFM247" s="242"/>
      <c r="IFN247" s="242"/>
      <c r="IFO247" s="242"/>
      <c r="IFP247" s="242"/>
      <c r="IFQ247" s="242"/>
      <c r="IFR247" s="242"/>
      <c r="IFS247" s="242"/>
      <c r="IFT247" s="242"/>
      <c r="IFU247" s="242"/>
      <c r="IFV247" s="242"/>
      <c r="IFW247" s="242"/>
      <c r="IFX247" s="242"/>
      <c r="IFY247" s="242"/>
      <c r="IFZ247" s="242"/>
      <c r="IGA247" s="242"/>
      <c r="IGB247" s="242"/>
      <c r="IGC247" s="242"/>
      <c r="IGD247" s="242"/>
      <c r="IGE247" s="242"/>
      <c r="IGF247" s="242"/>
      <c r="IGG247" s="242"/>
      <c r="IGH247" s="242"/>
      <c r="IGI247" s="242"/>
      <c r="IGJ247" s="242"/>
      <c r="IGK247" s="242"/>
      <c r="IGL247" s="242"/>
      <c r="IGM247" s="242"/>
      <c r="IGN247" s="242"/>
      <c r="IGO247" s="242"/>
      <c r="IGP247" s="242"/>
      <c r="IGQ247" s="242"/>
      <c r="IGR247" s="242"/>
      <c r="IGS247" s="242"/>
      <c r="IGT247" s="242"/>
      <c r="IGU247" s="242"/>
      <c r="IGV247" s="242"/>
      <c r="IGW247" s="242"/>
      <c r="IGX247" s="242"/>
      <c r="IGY247" s="242"/>
      <c r="IGZ247" s="242"/>
      <c r="IHA247" s="242"/>
      <c r="IHB247" s="242"/>
      <c r="IHC247" s="242"/>
      <c r="IHD247" s="242"/>
      <c r="IHE247" s="242"/>
      <c r="IHF247" s="242"/>
      <c r="IHG247" s="242"/>
      <c r="IHH247" s="242"/>
      <c r="IHI247" s="242"/>
      <c r="IHJ247" s="242"/>
      <c r="IHK247" s="242"/>
      <c r="IHL247" s="242"/>
      <c r="IHM247" s="242"/>
      <c r="IHN247" s="242"/>
      <c r="IHO247" s="242"/>
      <c r="IHP247" s="242"/>
      <c r="IHQ247" s="242"/>
      <c r="IHR247" s="242"/>
      <c r="IHS247" s="242"/>
      <c r="IHT247" s="242"/>
      <c r="IHU247" s="242"/>
      <c r="IHV247" s="242"/>
      <c r="IHW247" s="242"/>
      <c r="IHX247" s="242"/>
      <c r="IHY247" s="242"/>
      <c r="IHZ247" s="242"/>
      <c r="IIA247" s="242"/>
      <c r="IIB247" s="242"/>
      <c r="IIC247" s="242"/>
      <c r="IID247" s="242"/>
      <c r="IIE247" s="242"/>
      <c r="IIF247" s="242"/>
      <c r="IIG247" s="242"/>
      <c r="IIH247" s="242"/>
      <c r="III247" s="242"/>
      <c r="IIJ247" s="242"/>
      <c r="IIK247" s="242"/>
      <c r="IIL247" s="242"/>
      <c r="IIM247" s="242"/>
      <c r="IIN247" s="242"/>
      <c r="IIO247" s="242"/>
      <c r="IIP247" s="242"/>
      <c r="IIQ247" s="242"/>
      <c r="IIR247" s="242"/>
      <c r="IIS247" s="242"/>
      <c r="IIT247" s="242"/>
      <c r="IIU247" s="242"/>
      <c r="IIV247" s="242"/>
      <c r="IIW247" s="242"/>
      <c r="IIX247" s="242"/>
      <c r="IIY247" s="242"/>
      <c r="IIZ247" s="242"/>
      <c r="IJA247" s="242"/>
      <c r="IJB247" s="242"/>
      <c r="IJC247" s="242"/>
      <c r="IJD247" s="242"/>
      <c r="IJE247" s="242"/>
      <c r="IJF247" s="242"/>
      <c r="IJG247" s="242"/>
      <c r="IJH247" s="242"/>
      <c r="IJI247" s="242"/>
      <c r="IJJ247" s="242"/>
      <c r="IJK247" s="242"/>
      <c r="IJL247" s="242"/>
      <c r="IJM247" s="242"/>
      <c r="IJN247" s="242"/>
      <c r="IJO247" s="242"/>
      <c r="IJP247" s="242"/>
      <c r="IJQ247" s="242"/>
      <c r="IJR247" s="242"/>
      <c r="IJS247" s="242"/>
      <c r="IJT247" s="242"/>
      <c r="IJU247" s="242"/>
      <c r="IJV247" s="242"/>
      <c r="IJW247" s="242"/>
      <c r="IJX247" s="242"/>
      <c r="IJY247" s="242"/>
      <c r="IJZ247" s="242"/>
      <c r="IKA247" s="242"/>
      <c r="IKB247" s="242"/>
      <c r="IKC247" s="242"/>
      <c r="IKD247" s="242"/>
      <c r="IKE247" s="242"/>
      <c r="IKF247" s="242"/>
      <c r="IKG247" s="242"/>
      <c r="IKH247" s="242"/>
      <c r="IKI247" s="242"/>
      <c r="IKJ247" s="242"/>
      <c r="IKK247" s="242"/>
      <c r="IKL247" s="242"/>
      <c r="IKM247" s="242"/>
      <c r="IKN247" s="242"/>
      <c r="IKO247" s="242"/>
      <c r="IKP247" s="242"/>
      <c r="IKQ247" s="242"/>
      <c r="IKR247" s="242"/>
      <c r="IKS247" s="242"/>
      <c r="IKT247" s="242"/>
      <c r="IKU247" s="242"/>
      <c r="IKV247" s="242"/>
      <c r="IKW247" s="242"/>
      <c r="IKX247" s="242"/>
      <c r="IKY247" s="242"/>
      <c r="IKZ247" s="242"/>
      <c r="ILA247" s="242"/>
      <c r="ILB247" s="242"/>
      <c r="ILC247" s="242"/>
      <c r="ILD247" s="242"/>
      <c r="ILE247" s="242"/>
      <c r="ILF247" s="242"/>
      <c r="ILG247" s="242"/>
      <c r="ILH247" s="242"/>
      <c r="ILI247" s="242"/>
      <c r="ILJ247" s="242"/>
      <c r="ILK247" s="242"/>
      <c r="ILL247" s="242"/>
      <c r="ILM247" s="242"/>
      <c r="ILN247" s="242"/>
      <c r="ILO247" s="242"/>
      <c r="ILP247" s="242"/>
      <c r="ILQ247" s="242"/>
      <c r="ILR247" s="242"/>
      <c r="ILS247" s="242"/>
      <c r="ILT247" s="242"/>
      <c r="ILU247" s="242"/>
      <c r="ILV247" s="242"/>
      <c r="ILW247" s="242"/>
      <c r="ILX247" s="242"/>
      <c r="ILY247" s="242"/>
      <c r="ILZ247" s="242"/>
      <c r="IMA247" s="242"/>
      <c r="IMB247" s="242"/>
      <c r="IMC247" s="242"/>
      <c r="IMD247" s="242"/>
      <c r="IME247" s="242"/>
      <c r="IMF247" s="242"/>
      <c r="IMG247" s="242"/>
      <c r="IMH247" s="242"/>
      <c r="IMI247" s="242"/>
      <c r="IMJ247" s="242"/>
      <c r="IMK247" s="242"/>
      <c r="IML247" s="242"/>
      <c r="IMM247" s="242"/>
      <c r="IMN247" s="242"/>
      <c r="IMO247" s="242"/>
      <c r="IMP247" s="242"/>
      <c r="IMQ247" s="242"/>
      <c r="IMR247" s="242"/>
      <c r="IMS247" s="242"/>
      <c r="IMT247" s="242"/>
      <c r="IMU247" s="242"/>
      <c r="IMV247" s="242"/>
      <c r="IMW247" s="242"/>
      <c r="IMX247" s="242"/>
      <c r="IMY247" s="242"/>
      <c r="IMZ247" s="242"/>
      <c r="INA247" s="242"/>
      <c r="INB247" s="242"/>
      <c r="INC247" s="242"/>
      <c r="IND247" s="242"/>
      <c r="INE247" s="242"/>
      <c r="INF247" s="242"/>
      <c r="ING247" s="242"/>
      <c r="INH247" s="242"/>
      <c r="INI247" s="242"/>
      <c r="INJ247" s="242"/>
      <c r="INK247" s="242"/>
      <c r="INL247" s="242"/>
      <c r="INM247" s="242"/>
      <c r="INN247" s="242"/>
      <c r="INO247" s="242"/>
      <c r="INP247" s="242"/>
      <c r="INQ247" s="242"/>
      <c r="INR247" s="242"/>
      <c r="INS247" s="242"/>
      <c r="INT247" s="242"/>
      <c r="INU247" s="242"/>
      <c r="INV247" s="242"/>
      <c r="INW247" s="242"/>
      <c r="INX247" s="242"/>
      <c r="INY247" s="242"/>
      <c r="INZ247" s="242"/>
      <c r="IOA247" s="242"/>
      <c r="IOB247" s="242"/>
      <c r="IOC247" s="242"/>
      <c r="IOD247" s="242"/>
      <c r="IOE247" s="242"/>
      <c r="IOF247" s="242"/>
      <c r="IOG247" s="242"/>
      <c r="IOH247" s="242"/>
      <c r="IOI247" s="242"/>
      <c r="IOJ247" s="242"/>
      <c r="IOK247" s="242"/>
      <c r="IOL247" s="242"/>
      <c r="IOM247" s="242"/>
      <c r="ION247" s="242"/>
      <c r="IOO247" s="242"/>
      <c r="IOP247" s="242"/>
      <c r="IOQ247" s="242"/>
      <c r="IOR247" s="242"/>
      <c r="IOS247" s="242"/>
      <c r="IOT247" s="242"/>
      <c r="IOU247" s="242"/>
      <c r="IOV247" s="242"/>
      <c r="IOW247" s="242"/>
      <c r="IOX247" s="242"/>
      <c r="IOY247" s="242"/>
      <c r="IOZ247" s="242"/>
      <c r="IPA247" s="242"/>
      <c r="IPB247" s="242"/>
      <c r="IPC247" s="242"/>
      <c r="IPD247" s="242"/>
      <c r="IPE247" s="242"/>
      <c r="IPF247" s="242"/>
      <c r="IPG247" s="242"/>
      <c r="IPH247" s="242"/>
      <c r="IPI247" s="242"/>
      <c r="IPJ247" s="242"/>
      <c r="IPK247" s="242"/>
      <c r="IPL247" s="242"/>
      <c r="IPM247" s="242"/>
      <c r="IPN247" s="242"/>
      <c r="IPO247" s="242"/>
      <c r="IPP247" s="242"/>
      <c r="IPQ247" s="242"/>
      <c r="IPR247" s="242"/>
      <c r="IPS247" s="242"/>
      <c r="IPT247" s="242"/>
      <c r="IPU247" s="242"/>
      <c r="IPV247" s="242"/>
      <c r="IPW247" s="242"/>
      <c r="IPX247" s="242"/>
      <c r="IPY247" s="242"/>
      <c r="IPZ247" s="242"/>
      <c r="IQA247" s="242"/>
      <c r="IQB247" s="242"/>
      <c r="IQC247" s="242"/>
      <c r="IQD247" s="242"/>
      <c r="IQE247" s="242"/>
      <c r="IQF247" s="242"/>
      <c r="IQG247" s="242"/>
      <c r="IQH247" s="242"/>
      <c r="IQI247" s="242"/>
      <c r="IQJ247" s="242"/>
      <c r="IQK247" s="242"/>
      <c r="IQL247" s="242"/>
      <c r="IQM247" s="242"/>
      <c r="IQN247" s="242"/>
      <c r="IQO247" s="242"/>
      <c r="IQP247" s="242"/>
      <c r="IQQ247" s="242"/>
      <c r="IQR247" s="242"/>
      <c r="IQS247" s="242"/>
      <c r="IQT247" s="242"/>
      <c r="IQU247" s="242"/>
      <c r="IQV247" s="242"/>
      <c r="IQW247" s="242"/>
      <c r="IQX247" s="242"/>
      <c r="IQY247" s="242"/>
      <c r="IQZ247" s="242"/>
      <c r="IRA247" s="242"/>
      <c r="IRB247" s="242"/>
      <c r="IRC247" s="242"/>
      <c r="IRD247" s="242"/>
      <c r="IRE247" s="242"/>
      <c r="IRF247" s="242"/>
      <c r="IRG247" s="242"/>
      <c r="IRH247" s="242"/>
      <c r="IRI247" s="242"/>
      <c r="IRJ247" s="242"/>
      <c r="IRK247" s="242"/>
      <c r="IRL247" s="242"/>
      <c r="IRM247" s="242"/>
      <c r="IRN247" s="242"/>
      <c r="IRO247" s="242"/>
      <c r="IRP247" s="242"/>
      <c r="IRQ247" s="242"/>
      <c r="IRR247" s="242"/>
      <c r="IRS247" s="242"/>
      <c r="IRT247" s="242"/>
      <c r="IRU247" s="242"/>
      <c r="IRV247" s="242"/>
      <c r="IRW247" s="242"/>
      <c r="IRX247" s="242"/>
      <c r="IRY247" s="242"/>
      <c r="IRZ247" s="242"/>
      <c r="ISA247" s="242"/>
      <c r="ISB247" s="242"/>
      <c r="ISC247" s="242"/>
      <c r="ISD247" s="242"/>
      <c r="ISE247" s="242"/>
      <c r="ISF247" s="242"/>
      <c r="ISG247" s="242"/>
      <c r="ISH247" s="242"/>
      <c r="ISI247" s="242"/>
      <c r="ISJ247" s="242"/>
      <c r="ISK247" s="242"/>
      <c r="ISL247" s="242"/>
      <c r="ISM247" s="242"/>
      <c r="ISN247" s="242"/>
      <c r="ISO247" s="242"/>
      <c r="ISP247" s="242"/>
      <c r="ISQ247" s="242"/>
      <c r="ISR247" s="242"/>
      <c r="ISS247" s="242"/>
      <c r="IST247" s="242"/>
      <c r="ISU247" s="242"/>
      <c r="ISV247" s="242"/>
      <c r="ISW247" s="242"/>
      <c r="ISX247" s="242"/>
      <c r="ISY247" s="242"/>
      <c r="ISZ247" s="242"/>
      <c r="ITA247" s="242"/>
      <c r="ITB247" s="242"/>
      <c r="ITC247" s="242"/>
      <c r="ITD247" s="242"/>
      <c r="ITE247" s="242"/>
      <c r="ITF247" s="242"/>
      <c r="ITG247" s="242"/>
      <c r="ITH247" s="242"/>
      <c r="ITI247" s="242"/>
      <c r="ITJ247" s="242"/>
      <c r="ITK247" s="242"/>
      <c r="ITL247" s="242"/>
      <c r="ITM247" s="242"/>
      <c r="ITN247" s="242"/>
      <c r="ITO247" s="242"/>
      <c r="ITP247" s="242"/>
      <c r="ITQ247" s="242"/>
      <c r="ITR247" s="242"/>
      <c r="ITS247" s="242"/>
      <c r="ITT247" s="242"/>
      <c r="ITU247" s="242"/>
      <c r="ITV247" s="242"/>
      <c r="ITW247" s="242"/>
      <c r="ITX247" s="242"/>
      <c r="ITY247" s="242"/>
      <c r="ITZ247" s="242"/>
      <c r="IUA247" s="242"/>
      <c r="IUB247" s="242"/>
      <c r="IUC247" s="242"/>
      <c r="IUD247" s="242"/>
      <c r="IUE247" s="242"/>
      <c r="IUF247" s="242"/>
      <c r="IUG247" s="242"/>
      <c r="IUH247" s="242"/>
      <c r="IUI247" s="242"/>
      <c r="IUJ247" s="242"/>
      <c r="IUK247" s="242"/>
      <c r="IUL247" s="242"/>
      <c r="IUM247" s="242"/>
      <c r="IUN247" s="242"/>
      <c r="IUO247" s="242"/>
      <c r="IUP247" s="242"/>
      <c r="IUQ247" s="242"/>
      <c r="IUR247" s="242"/>
      <c r="IUS247" s="242"/>
      <c r="IUT247" s="242"/>
      <c r="IUU247" s="242"/>
      <c r="IUV247" s="242"/>
      <c r="IUW247" s="242"/>
      <c r="IUX247" s="242"/>
      <c r="IUY247" s="242"/>
      <c r="IUZ247" s="242"/>
      <c r="IVA247" s="242"/>
      <c r="IVB247" s="242"/>
      <c r="IVC247" s="242"/>
      <c r="IVD247" s="242"/>
      <c r="IVE247" s="242"/>
      <c r="IVF247" s="242"/>
      <c r="IVG247" s="242"/>
      <c r="IVH247" s="242"/>
      <c r="IVI247" s="242"/>
      <c r="IVJ247" s="242"/>
      <c r="IVK247" s="242"/>
      <c r="IVL247" s="242"/>
      <c r="IVM247" s="242"/>
      <c r="IVN247" s="242"/>
      <c r="IVO247" s="242"/>
      <c r="IVP247" s="242"/>
      <c r="IVQ247" s="242"/>
      <c r="IVR247" s="242"/>
      <c r="IVS247" s="242"/>
      <c r="IVT247" s="242"/>
      <c r="IVU247" s="242"/>
      <c r="IVV247" s="242"/>
      <c r="IVW247" s="242"/>
      <c r="IVX247" s="242"/>
      <c r="IVY247" s="242"/>
      <c r="IVZ247" s="242"/>
      <c r="IWA247" s="242"/>
      <c r="IWB247" s="242"/>
      <c r="IWC247" s="242"/>
      <c r="IWD247" s="242"/>
      <c r="IWE247" s="242"/>
      <c r="IWF247" s="242"/>
      <c r="IWG247" s="242"/>
      <c r="IWH247" s="242"/>
      <c r="IWI247" s="242"/>
      <c r="IWJ247" s="242"/>
      <c r="IWK247" s="242"/>
      <c r="IWL247" s="242"/>
      <c r="IWM247" s="242"/>
      <c r="IWN247" s="242"/>
      <c r="IWO247" s="242"/>
      <c r="IWP247" s="242"/>
      <c r="IWQ247" s="242"/>
      <c r="IWR247" s="242"/>
      <c r="IWS247" s="242"/>
      <c r="IWT247" s="242"/>
      <c r="IWU247" s="242"/>
      <c r="IWV247" s="242"/>
      <c r="IWW247" s="242"/>
      <c r="IWX247" s="242"/>
      <c r="IWY247" s="242"/>
      <c r="IWZ247" s="242"/>
      <c r="IXA247" s="242"/>
      <c r="IXB247" s="242"/>
      <c r="IXC247" s="242"/>
      <c r="IXD247" s="242"/>
      <c r="IXE247" s="242"/>
      <c r="IXF247" s="242"/>
      <c r="IXG247" s="242"/>
      <c r="IXH247" s="242"/>
      <c r="IXI247" s="242"/>
      <c r="IXJ247" s="242"/>
      <c r="IXK247" s="242"/>
      <c r="IXL247" s="242"/>
      <c r="IXM247" s="242"/>
      <c r="IXN247" s="242"/>
      <c r="IXO247" s="242"/>
      <c r="IXP247" s="242"/>
      <c r="IXQ247" s="242"/>
      <c r="IXR247" s="242"/>
      <c r="IXS247" s="242"/>
      <c r="IXT247" s="242"/>
      <c r="IXU247" s="242"/>
      <c r="IXV247" s="242"/>
      <c r="IXW247" s="242"/>
      <c r="IXX247" s="242"/>
      <c r="IXY247" s="242"/>
      <c r="IXZ247" s="242"/>
      <c r="IYA247" s="242"/>
      <c r="IYB247" s="242"/>
      <c r="IYC247" s="242"/>
      <c r="IYD247" s="242"/>
      <c r="IYE247" s="242"/>
      <c r="IYF247" s="242"/>
      <c r="IYG247" s="242"/>
      <c r="IYH247" s="242"/>
      <c r="IYI247" s="242"/>
      <c r="IYJ247" s="242"/>
      <c r="IYK247" s="242"/>
      <c r="IYL247" s="242"/>
      <c r="IYM247" s="242"/>
      <c r="IYN247" s="242"/>
      <c r="IYO247" s="242"/>
      <c r="IYP247" s="242"/>
      <c r="IYQ247" s="242"/>
      <c r="IYR247" s="242"/>
      <c r="IYS247" s="242"/>
      <c r="IYT247" s="242"/>
      <c r="IYU247" s="242"/>
      <c r="IYV247" s="242"/>
      <c r="IYW247" s="242"/>
      <c r="IYX247" s="242"/>
      <c r="IYY247" s="242"/>
      <c r="IYZ247" s="242"/>
      <c r="IZA247" s="242"/>
      <c r="IZB247" s="242"/>
      <c r="IZC247" s="242"/>
      <c r="IZD247" s="242"/>
      <c r="IZE247" s="242"/>
      <c r="IZF247" s="242"/>
      <c r="IZG247" s="242"/>
      <c r="IZH247" s="242"/>
      <c r="IZI247" s="242"/>
      <c r="IZJ247" s="242"/>
      <c r="IZK247" s="242"/>
      <c r="IZL247" s="242"/>
      <c r="IZM247" s="242"/>
      <c r="IZN247" s="242"/>
      <c r="IZO247" s="242"/>
      <c r="IZP247" s="242"/>
      <c r="IZQ247" s="242"/>
      <c r="IZR247" s="242"/>
      <c r="IZS247" s="242"/>
      <c r="IZT247" s="242"/>
      <c r="IZU247" s="242"/>
      <c r="IZV247" s="242"/>
      <c r="IZW247" s="242"/>
      <c r="IZX247" s="242"/>
      <c r="IZY247" s="242"/>
      <c r="IZZ247" s="242"/>
      <c r="JAA247" s="242"/>
      <c r="JAB247" s="242"/>
      <c r="JAC247" s="242"/>
      <c r="JAD247" s="242"/>
      <c r="JAE247" s="242"/>
      <c r="JAF247" s="242"/>
      <c r="JAG247" s="242"/>
      <c r="JAH247" s="242"/>
      <c r="JAI247" s="242"/>
      <c r="JAJ247" s="242"/>
      <c r="JAK247" s="242"/>
      <c r="JAL247" s="242"/>
      <c r="JAM247" s="242"/>
      <c r="JAN247" s="242"/>
      <c r="JAO247" s="242"/>
      <c r="JAP247" s="242"/>
      <c r="JAQ247" s="242"/>
      <c r="JAR247" s="242"/>
      <c r="JAS247" s="242"/>
      <c r="JAT247" s="242"/>
      <c r="JAU247" s="242"/>
      <c r="JAV247" s="242"/>
      <c r="JAW247" s="242"/>
      <c r="JAX247" s="242"/>
      <c r="JAY247" s="242"/>
      <c r="JAZ247" s="242"/>
      <c r="JBA247" s="242"/>
      <c r="JBB247" s="242"/>
      <c r="JBC247" s="242"/>
      <c r="JBD247" s="242"/>
      <c r="JBE247" s="242"/>
      <c r="JBF247" s="242"/>
      <c r="JBG247" s="242"/>
      <c r="JBH247" s="242"/>
      <c r="JBI247" s="242"/>
      <c r="JBJ247" s="242"/>
      <c r="JBK247" s="242"/>
      <c r="JBL247" s="242"/>
      <c r="JBM247" s="242"/>
      <c r="JBN247" s="242"/>
      <c r="JBO247" s="242"/>
      <c r="JBP247" s="242"/>
      <c r="JBQ247" s="242"/>
      <c r="JBR247" s="242"/>
      <c r="JBS247" s="242"/>
      <c r="JBT247" s="242"/>
      <c r="JBU247" s="242"/>
      <c r="JBV247" s="242"/>
      <c r="JBW247" s="242"/>
      <c r="JBX247" s="242"/>
      <c r="JBY247" s="242"/>
      <c r="JBZ247" s="242"/>
      <c r="JCA247" s="242"/>
      <c r="JCB247" s="242"/>
      <c r="JCC247" s="242"/>
      <c r="JCD247" s="242"/>
      <c r="JCE247" s="242"/>
      <c r="JCF247" s="242"/>
      <c r="JCG247" s="242"/>
      <c r="JCH247" s="242"/>
      <c r="JCI247" s="242"/>
      <c r="JCJ247" s="242"/>
      <c r="JCK247" s="242"/>
      <c r="JCL247" s="242"/>
      <c r="JCM247" s="242"/>
      <c r="JCN247" s="242"/>
      <c r="JCO247" s="242"/>
      <c r="JCP247" s="242"/>
      <c r="JCQ247" s="242"/>
      <c r="JCR247" s="242"/>
      <c r="JCS247" s="242"/>
      <c r="JCT247" s="242"/>
      <c r="JCU247" s="242"/>
      <c r="JCV247" s="242"/>
      <c r="JCW247" s="242"/>
      <c r="JCX247" s="242"/>
      <c r="JCY247" s="242"/>
      <c r="JCZ247" s="242"/>
      <c r="JDA247" s="242"/>
      <c r="JDB247" s="242"/>
      <c r="JDC247" s="242"/>
      <c r="JDD247" s="242"/>
      <c r="JDE247" s="242"/>
      <c r="JDF247" s="242"/>
      <c r="JDG247" s="242"/>
      <c r="JDH247" s="242"/>
      <c r="JDI247" s="242"/>
      <c r="JDJ247" s="242"/>
      <c r="JDK247" s="242"/>
      <c r="JDL247" s="242"/>
      <c r="JDM247" s="242"/>
      <c r="JDN247" s="242"/>
      <c r="JDO247" s="242"/>
      <c r="JDP247" s="242"/>
      <c r="JDQ247" s="242"/>
      <c r="JDR247" s="242"/>
      <c r="JDS247" s="242"/>
      <c r="JDT247" s="242"/>
      <c r="JDU247" s="242"/>
      <c r="JDV247" s="242"/>
      <c r="JDW247" s="242"/>
      <c r="JDX247" s="242"/>
      <c r="JDY247" s="242"/>
      <c r="JDZ247" s="242"/>
      <c r="JEA247" s="242"/>
      <c r="JEB247" s="242"/>
      <c r="JEC247" s="242"/>
      <c r="JED247" s="242"/>
      <c r="JEE247" s="242"/>
      <c r="JEF247" s="242"/>
      <c r="JEG247" s="242"/>
      <c r="JEH247" s="242"/>
      <c r="JEI247" s="242"/>
      <c r="JEJ247" s="242"/>
      <c r="JEK247" s="242"/>
      <c r="JEL247" s="242"/>
      <c r="JEM247" s="242"/>
      <c r="JEN247" s="242"/>
      <c r="JEO247" s="242"/>
      <c r="JEP247" s="242"/>
      <c r="JEQ247" s="242"/>
      <c r="JER247" s="242"/>
      <c r="JES247" s="242"/>
      <c r="JET247" s="242"/>
      <c r="JEU247" s="242"/>
      <c r="JEV247" s="242"/>
      <c r="JEW247" s="242"/>
      <c r="JEX247" s="242"/>
      <c r="JEY247" s="242"/>
      <c r="JEZ247" s="242"/>
      <c r="JFA247" s="242"/>
      <c r="JFB247" s="242"/>
      <c r="JFC247" s="242"/>
      <c r="JFD247" s="242"/>
      <c r="JFE247" s="242"/>
      <c r="JFF247" s="242"/>
      <c r="JFG247" s="242"/>
      <c r="JFH247" s="242"/>
      <c r="JFI247" s="242"/>
      <c r="JFJ247" s="242"/>
      <c r="JFK247" s="242"/>
      <c r="JFL247" s="242"/>
      <c r="JFM247" s="242"/>
      <c r="JFN247" s="242"/>
      <c r="JFO247" s="242"/>
      <c r="JFP247" s="242"/>
      <c r="JFQ247" s="242"/>
      <c r="JFR247" s="242"/>
      <c r="JFS247" s="242"/>
      <c r="JFT247" s="242"/>
      <c r="JFU247" s="242"/>
      <c r="JFV247" s="242"/>
      <c r="JFW247" s="242"/>
      <c r="JFX247" s="242"/>
      <c r="JFY247" s="242"/>
      <c r="JFZ247" s="242"/>
      <c r="JGA247" s="242"/>
      <c r="JGB247" s="242"/>
      <c r="JGC247" s="242"/>
      <c r="JGD247" s="242"/>
      <c r="JGE247" s="242"/>
      <c r="JGF247" s="242"/>
      <c r="JGG247" s="242"/>
      <c r="JGH247" s="242"/>
      <c r="JGI247" s="242"/>
      <c r="JGJ247" s="242"/>
      <c r="JGK247" s="242"/>
      <c r="JGL247" s="242"/>
      <c r="JGM247" s="242"/>
      <c r="JGN247" s="242"/>
      <c r="JGO247" s="242"/>
      <c r="JGP247" s="242"/>
      <c r="JGQ247" s="242"/>
      <c r="JGR247" s="242"/>
      <c r="JGS247" s="242"/>
      <c r="JGT247" s="242"/>
      <c r="JGU247" s="242"/>
      <c r="JGV247" s="242"/>
      <c r="JGW247" s="242"/>
      <c r="JGX247" s="242"/>
      <c r="JGY247" s="242"/>
      <c r="JGZ247" s="242"/>
      <c r="JHA247" s="242"/>
      <c r="JHB247" s="242"/>
      <c r="JHC247" s="242"/>
      <c r="JHD247" s="242"/>
      <c r="JHE247" s="242"/>
      <c r="JHF247" s="242"/>
      <c r="JHG247" s="242"/>
      <c r="JHH247" s="242"/>
      <c r="JHI247" s="242"/>
      <c r="JHJ247" s="242"/>
      <c r="JHK247" s="242"/>
      <c r="JHL247" s="242"/>
      <c r="JHM247" s="242"/>
      <c r="JHN247" s="242"/>
      <c r="JHO247" s="242"/>
      <c r="JHP247" s="242"/>
      <c r="JHQ247" s="242"/>
      <c r="JHR247" s="242"/>
      <c r="JHS247" s="242"/>
      <c r="JHT247" s="242"/>
      <c r="JHU247" s="242"/>
      <c r="JHV247" s="242"/>
      <c r="JHW247" s="242"/>
      <c r="JHX247" s="242"/>
      <c r="JHY247" s="242"/>
      <c r="JHZ247" s="242"/>
      <c r="JIA247" s="242"/>
      <c r="JIB247" s="242"/>
      <c r="JIC247" s="242"/>
      <c r="JID247" s="242"/>
      <c r="JIE247" s="242"/>
      <c r="JIF247" s="242"/>
      <c r="JIG247" s="242"/>
      <c r="JIH247" s="242"/>
      <c r="JII247" s="242"/>
      <c r="JIJ247" s="242"/>
      <c r="JIK247" s="242"/>
      <c r="JIL247" s="242"/>
      <c r="JIM247" s="242"/>
      <c r="JIN247" s="242"/>
      <c r="JIO247" s="242"/>
      <c r="JIP247" s="242"/>
      <c r="JIQ247" s="242"/>
      <c r="JIR247" s="242"/>
      <c r="JIS247" s="242"/>
      <c r="JIT247" s="242"/>
      <c r="JIU247" s="242"/>
      <c r="JIV247" s="242"/>
      <c r="JIW247" s="242"/>
      <c r="JIX247" s="242"/>
      <c r="JIY247" s="242"/>
      <c r="JIZ247" s="242"/>
      <c r="JJA247" s="242"/>
      <c r="JJB247" s="242"/>
      <c r="JJC247" s="242"/>
      <c r="JJD247" s="242"/>
      <c r="JJE247" s="242"/>
      <c r="JJF247" s="242"/>
      <c r="JJG247" s="242"/>
      <c r="JJH247" s="242"/>
      <c r="JJI247" s="242"/>
      <c r="JJJ247" s="242"/>
      <c r="JJK247" s="242"/>
      <c r="JJL247" s="242"/>
      <c r="JJM247" s="242"/>
      <c r="JJN247" s="242"/>
      <c r="JJO247" s="242"/>
      <c r="JJP247" s="242"/>
      <c r="JJQ247" s="242"/>
      <c r="JJR247" s="242"/>
      <c r="JJS247" s="242"/>
      <c r="JJT247" s="242"/>
      <c r="JJU247" s="242"/>
      <c r="JJV247" s="242"/>
      <c r="JJW247" s="242"/>
      <c r="JJX247" s="242"/>
      <c r="JJY247" s="242"/>
      <c r="JJZ247" s="242"/>
      <c r="JKA247" s="242"/>
      <c r="JKB247" s="242"/>
      <c r="JKC247" s="242"/>
      <c r="JKD247" s="242"/>
      <c r="JKE247" s="242"/>
      <c r="JKF247" s="242"/>
      <c r="JKG247" s="242"/>
      <c r="JKH247" s="242"/>
      <c r="JKI247" s="242"/>
      <c r="JKJ247" s="242"/>
      <c r="JKK247" s="242"/>
      <c r="JKL247" s="242"/>
      <c r="JKM247" s="242"/>
      <c r="JKN247" s="242"/>
      <c r="JKO247" s="242"/>
      <c r="JKP247" s="242"/>
      <c r="JKQ247" s="242"/>
      <c r="JKR247" s="242"/>
      <c r="JKS247" s="242"/>
      <c r="JKT247" s="242"/>
      <c r="JKU247" s="242"/>
      <c r="JKV247" s="242"/>
      <c r="JKW247" s="242"/>
      <c r="JKX247" s="242"/>
      <c r="JKY247" s="242"/>
      <c r="JKZ247" s="242"/>
      <c r="JLA247" s="242"/>
      <c r="JLB247" s="242"/>
      <c r="JLC247" s="242"/>
      <c r="JLD247" s="242"/>
      <c r="JLE247" s="242"/>
      <c r="JLF247" s="242"/>
      <c r="JLG247" s="242"/>
      <c r="JLH247" s="242"/>
      <c r="JLI247" s="242"/>
      <c r="JLJ247" s="242"/>
      <c r="JLK247" s="242"/>
      <c r="JLL247" s="242"/>
      <c r="JLM247" s="242"/>
      <c r="JLN247" s="242"/>
      <c r="JLO247" s="242"/>
      <c r="JLP247" s="242"/>
      <c r="JLQ247" s="242"/>
      <c r="JLR247" s="242"/>
      <c r="JLS247" s="242"/>
      <c r="JLT247" s="242"/>
      <c r="JLU247" s="242"/>
      <c r="JLV247" s="242"/>
      <c r="JLW247" s="242"/>
      <c r="JLX247" s="242"/>
      <c r="JLY247" s="242"/>
      <c r="JLZ247" s="242"/>
      <c r="JMA247" s="242"/>
      <c r="JMB247" s="242"/>
      <c r="JMC247" s="242"/>
      <c r="JMD247" s="242"/>
      <c r="JME247" s="242"/>
      <c r="JMF247" s="242"/>
      <c r="JMG247" s="242"/>
      <c r="JMH247" s="242"/>
      <c r="JMI247" s="242"/>
      <c r="JMJ247" s="242"/>
      <c r="JMK247" s="242"/>
      <c r="JML247" s="242"/>
      <c r="JMM247" s="242"/>
      <c r="JMN247" s="242"/>
      <c r="JMO247" s="242"/>
      <c r="JMP247" s="242"/>
      <c r="JMQ247" s="242"/>
      <c r="JMR247" s="242"/>
      <c r="JMS247" s="242"/>
      <c r="JMT247" s="242"/>
      <c r="JMU247" s="242"/>
      <c r="JMV247" s="242"/>
      <c r="JMW247" s="242"/>
      <c r="JMX247" s="242"/>
      <c r="JMY247" s="242"/>
      <c r="JMZ247" s="242"/>
      <c r="JNA247" s="242"/>
      <c r="JNB247" s="242"/>
      <c r="JNC247" s="242"/>
      <c r="JND247" s="242"/>
      <c r="JNE247" s="242"/>
      <c r="JNF247" s="242"/>
      <c r="JNG247" s="242"/>
      <c r="JNH247" s="242"/>
      <c r="JNI247" s="242"/>
      <c r="JNJ247" s="242"/>
      <c r="JNK247" s="242"/>
      <c r="JNL247" s="242"/>
      <c r="JNM247" s="242"/>
      <c r="JNN247" s="242"/>
      <c r="JNO247" s="242"/>
      <c r="JNP247" s="242"/>
      <c r="JNQ247" s="242"/>
      <c r="JNR247" s="242"/>
      <c r="JNS247" s="242"/>
      <c r="JNT247" s="242"/>
      <c r="JNU247" s="242"/>
      <c r="JNV247" s="242"/>
      <c r="JNW247" s="242"/>
      <c r="JNX247" s="242"/>
      <c r="JNY247" s="242"/>
      <c r="JNZ247" s="242"/>
      <c r="JOA247" s="242"/>
      <c r="JOB247" s="242"/>
      <c r="JOC247" s="242"/>
      <c r="JOD247" s="242"/>
      <c r="JOE247" s="242"/>
      <c r="JOF247" s="242"/>
      <c r="JOG247" s="242"/>
      <c r="JOH247" s="242"/>
      <c r="JOI247" s="242"/>
      <c r="JOJ247" s="242"/>
      <c r="JOK247" s="242"/>
      <c r="JOL247" s="242"/>
      <c r="JOM247" s="242"/>
      <c r="JON247" s="242"/>
      <c r="JOO247" s="242"/>
      <c r="JOP247" s="242"/>
      <c r="JOQ247" s="242"/>
      <c r="JOR247" s="242"/>
      <c r="JOS247" s="242"/>
      <c r="JOT247" s="242"/>
      <c r="JOU247" s="242"/>
      <c r="JOV247" s="242"/>
      <c r="JOW247" s="242"/>
      <c r="JOX247" s="242"/>
      <c r="JOY247" s="242"/>
      <c r="JOZ247" s="242"/>
      <c r="JPA247" s="242"/>
      <c r="JPB247" s="242"/>
      <c r="JPC247" s="242"/>
      <c r="JPD247" s="242"/>
      <c r="JPE247" s="242"/>
      <c r="JPF247" s="242"/>
      <c r="JPG247" s="242"/>
      <c r="JPH247" s="242"/>
      <c r="JPI247" s="242"/>
      <c r="JPJ247" s="242"/>
      <c r="JPK247" s="242"/>
      <c r="JPL247" s="242"/>
      <c r="JPM247" s="242"/>
      <c r="JPN247" s="242"/>
      <c r="JPO247" s="242"/>
      <c r="JPP247" s="242"/>
      <c r="JPQ247" s="242"/>
      <c r="JPR247" s="242"/>
      <c r="JPS247" s="242"/>
      <c r="JPT247" s="242"/>
      <c r="JPU247" s="242"/>
      <c r="JPV247" s="242"/>
      <c r="JPW247" s="242"/>
      <c r="JPX247" s="242"/>
      <c r="JPY247" s="242"/>
      <c r="JPZ247" s="242"/>
      <c r="JQA247" s="242"/>
      <c r="JQB247" s="242"/>
      <c r="JQC247" s="242"/>
      <c r="JQD247" s="242"/>
      <c r="JQE247" s="242"/>
      <c r="JQF247" s="242"/>
      <c r="JQG247" s="242"/>
      <c r="JQH247" s="242"/>
      <c r="JQI247" s="242"/>
      <c r="JQJ247" s="242"/>
      <c r="JQK247" s="242"/>
      <c r="JQL247" s="242"/>
      <c r="JQM247" s="242"/>
      <c r="JQN247" s="242"/>
      <c r="JQO247" s="242"/>
      <c r="JQP247" s="242"/>
      <c r="JQQ247" s="242"/>
      <c r="JQR247" s="242"/>
      <c r="JQS247" s="242"/>
      <c r="JQT247" s="242"/>
      <c r="JQU247" s="242"/>
      <c r="JQV247" s="242"/>
      <c r="JQW247" s="242"/>
      <c r="JQX247" s="242"/>
      <c r="JQY247" s="242"/>
      <c r="JQZ247" s="242"/>
      <c r="JRA247" s="242"/>
      <c r="JRB247" s="242"/>
      <c r="JRC247" s="242"/>
      <c r="JRD247" s="242"/>
      <c r="JRE247" s="242"/>
      <c r="JRF247" s="242"/>
      <c r="JRG247" s="242"/>
      <c r="JRH247" s="242"/>
      <c r="JRI247" s="242"/>
      <c r="JRJ247" s="242"/>
      <c r="JRK247" s="242"/>
      <c r="JRL247" s="242"/>
      <c r="JRM247" s="242"/>
      <c r="JRN247" s="242"/>
      <c r="JRO247" s="242"/>
      <c r="JRP247" s="242"/>
      <c r="JRQ247" s="242"/>
      <c r="JRR247" s="242"/>
      <c r="JRS247" s="242"/>
      <c r="JRT247" s="242"/>
      <c r="JRU247" s="242"/>
      <c r="JRV247" s="242"/>
      <c r="JRW247" s="242"/>
      <c r="JRX247" s="242"/>
      <c r="JRY247" s="242"/>
      <c r="JRZ247" s="242"/>
      <c r="JSA247" s="242"/>
      <c r="JSB247" s="242"/>
      <c r="JSC247" s="242"/>
      <c r="JSD247" s="242"/>
      <c r="JSE247" s="242"/>
      <c r="JSF247" s="242"/>
      <c r="JSG247" s="242"/>
      <c r="JSH247" s="242"/>
      <c r="JSI247" s="242"/>
      <c r="JSJ247" s="242"/>
      <c r="JSK247" s="242"/>
      <c r="JSL247" s="242"/>
      <c r="JSM247" s="242"/>
      <c r="JSN247" s="242"/>
      <c r="JSO247" s="242"/>
      <c r="JSP247" s="242"/>
      <c r="JSQ247" s="242"/>
      <c r="JSR247" s="242"/>
      <c r="JSS247" s="242"/>
      <c r="JST247" s="242"/>
      <c r="JSU247" s="242"/>
      <c r="JSV247" s="242"/>
      <c r="JSW247" s="242"/>
      <c r="JSX247" s="242"/>
      <c r="JSY247" s="242"/>
      <c r="JSZ247" s="242"/>
      <c r="JTA247" s="242"/>
      <c r="JTB247" s="242"/>
      <c r="JTC247" s="242"/>
      <c r="JTD247" s="242"/>
      <c r="JTE247" s="242"/>
      <c r="JTF247" s="242"/>
      <c r="JTG247" s="242"/>
      <c r="JTH247" s="242"/>
      <c r="JTI247" s="242"/>
      <c r="JTJ247" s="242"/>
      <c r="JTK247" s="242"/>
      <c r="JTL247" s="242"/>
      <c r="JTM247" s="242"/>
      <c r="JTN247" s="242"/>
      <c r="JTO247" s="242"/>
      <c r="JTP247" s="242"/>
      <c r="JTQ247" s="242"/>
      <c r="JTR247" s="242"/>
      <c r="JTS247" s="242"/>
      <c r="JTT247" s="242"/>
      <c r="JTU247" s="242"/>
      <c r="JTV247" s="242"/>
      <c r="JTW247" s="242"/>
      <c r="JTX247" s="242"/>
      <c r="JTY247" s="242"/>
      <c r="JTZ247" s="242"/>
      <c r="JUA247" s="242"/>
      <c r="JUB247" s="242"/>
      <c r="JUC247" s="242"/>
      <c r="JUD247" s="242"/>
      <c r="JUE247" s="242"/>
      <c r="JUF247" s="242"/>
      <c r="JUG247" s="242"/>
      <c r="JUH247" s="242"/>
      <c r="JUI247" s="242"/>
      <c r="JUJ247" s="242"/>
      <c r="JUK247" s="242"/>
      <c r="JUL247" s="242"/>
      <c r="JUM247" s="242"/>
      <c r="JUN247" s="242"/>
      <c r="JUO247" s="242"/>
      <c r="JUP247" s="242"/>
      <c r="JUQ247" s="242"/>
      <c r="JUR247" s="242"/>
      <c r="JUS247" s="242"/>
      <c r="JUT247" s="242"/>
      <c r="JUU247" s="242"/>
      <c r="JUV247" s="242"/>
      <c r="JUW247" s="242"/>
      <c r="JUX247" s="242"/>
      <c r="JUY247" s="242"/>
      <c r="JUZ247" s="242"/>
      <c r="JVA247" s="242"/>
      <c r="JVB247" s="242"/>
      <c r="JVC247" s="242"/>
      <c r="JVD247" s="242"/>
      <c r="JVE247" s="242"/>
      <c r="JVF247" s="242"/>
      <c r="JVG247" s="242"/>
      <c r="JVH247" s="242"/>
      <c r="JVI247" s="242"/>
      <c r="JVJ247" s="242"/>
      <c r="JVK247" s="242"/>
      <c r="JVL247" s="242"/>
      <c r="JVM247" s="242"/>
      <c r="JVN247" s="242"/>
      <c r="JVO247" s="242"/>
      <c r="JVP247" s="242"/>
      <c r="JVQ247" s="242"/>
      <c r="JVR247" s="242"/>
      <c r="JVS247" s="242"/>
      <c r="JVT247" s="242"/>
      <c r="JVU247" s="242"/>
      <c r="JVV247" s="242"/>
      <c r="JVW247" s="242"/>
      <c r="JVX247" s="242"/>
      <c r="JVY247" s="242"/>
      <c r="JVZ247" s="242"/>
      <c r="JWA247" s="242"/>
      <c r="JWB247" s="242"/>
      <c r="JWC247" s="242"/>
      <c r="JWD247" s="242"/>
      <c r="JWE247" s="242"/>
      <c r="JWF247" s="242"/>
      <c r="JWG247" s="242"/>
      <c r="JWH247" s="242"/>
      <c r="JWI247" s="242"/>
      <c r="JWJ247" s="242"/>
      <c r="JWK247" s="242"/>
      <c r="JWL247" s="242"/>
      <c r="JWM247" s="242"/>
      <c r="JWN247" s="242"/>
      <c r="JWO247" s="242"/>
      <c r="JWP247" s="242"/>
      <c r="JWQ247" s="242"/>
      <c r="JWR247" s="242"/>
      <c r="JWS247" s="242"/>
      <c r="JWT247" s="242"/>
      <c r="JWU247" s="242"/>
      <c r="JWV247" s="242"/>
      <c r="JWW247" s="242"/>
      <c r="JWX247" s="242"/>
      <c r="JWY247" s="242"/>
      <c r="JWZ247" s="242"/>
      <c r="JXA247" s="242"/>
      <c r="JXB247" s="242"/>
      <c r="JXC247" s="242"/>
      <c r="JXD247" s="242"/>
      <c r="JXE247" s="242"/>
      <c r="JXF247" s="242"/>
      <c r="JXG247" s="242"/>
      <c r="JXH247" s="242"/>
      <c r="JXI247" s="242"/>
      <c r="JXJ247" s="242"/>
      <c r="JXK247" s="242"/>
      <c r="JXL247" s="242"/>
      <c r="JXM247" s="242"/>
      <c r="JXN247" s="242"/>
      <c r="JXO247" s="242"/>
      <c r="JXP247" s="242"/>
      <c r="JXQ247" s="242"/>
      <c r="JXR247" s="242"/>
      <c r="JXS247" s="242"/>
      <c r="JXT247" s="242"/>
      <c r="JXU247" s="242"/>
      <c r="JXV247" s="242"/>
      <c r="JXW247" s="242"/>
      <c r="JXX247" s="242"/>
      <c r="JXY247" s="242"/>
      <c r="JXZ247" s="242"/>
      <c r="JYA247" s="242"/>
      <c r="JYB247" s="242"/>
      <c r="JYC247" s="242"/>
      <c r="JYD247" s="242"/>
      <c r="JYE247" s="242"/>
      <c r="JYF247" s="242"/>
      <c r="JYG247" s="242"/>
      <c r="JYH247" s="242"/>
      <c r="JYI247" s="242"/>
      <c r="JYJ247" s="242"/>
      <c r="JYK247" s="242"/>
      <c r="JYL247" s="242"/>
      <c r="JYM247" s="242"/>
      <c r="JYN247" s="242"/>
      <c r="JYO247" s="242"/>
      <c r="JYP247" s="242"/>
      <c r="JYQ247" s="242"/>
      <c r="JYR247" s="242"/>
      <c r="JYS247" s="242"/>
      <c r="JYT247" s="242"/>
      <c r="JYU247" s="242"/>
      <c r="JYV247" s="242"/>
      <c r="JYW247" s="242"/>
      <c r="JYX247" s="242"/>
      <c r="JYY247" s="242"/>
      <c r="JYZ247" s="242"/>
      <c r="JZA247" s="242"/>
      <c r="JZB247" s="242"/>
      <c r="JZC247" s="242"/>
      <c r="JZD247" s="242"/>
      <c r="JZE247" s="242"/>
      <c r="JZF247" s="242"/>
      <c r="JZG247" s="242"/>
      <c r="JZH247" s="242"/>
      <c r="JZI247" s="242"/>
      <c r="JZJ247" s="242"/>
      <c r="JZK247" s="242"/>
      <c r="JZL247" s="242"/>
      <c r="JZM247" s="242"/>
      <c r="JZN247" s="242"/>
      <c r="JZO247" s="242"/>
      <c r="JZP247" s="242"/>
      <c r="JZQ247" s="242"/>
      <c r="JZR247" s="242"/>
      <c r="JZS247" s="242"/>
      <c r="JZT247" s="242"/>
      <c r="JZU247" s="242"/>
      <c r="JZV247" s="242"/>
      <c r="JZW247" s="242"/>
      <c r="JZX247" s="242"/>
      <c r="JZY247" s="242"/>
      <c r="JZZ247" s="242"/>
      <c r="KAA247" s="242"/>
      <c r="KAB247" s="242"/>
      <c r="KAC247" s="242"/>
      <c r="KAD247" s="242"/>
      <c r="KAE247" s="242"/>
      <c r="KAF247" s="242"/>
      <c r="KAG247" s="242"/>
      <c r="KAH247" s="242"/>
      <c r="KAI247" s="242"/>
      <c r="KAJ247" s="242"/>
      <c r="KAK247" s="242"/>
      <c r="KAL247" s="242"/>
      <c r="KAM247" s="242"/>
      <c r="KAN247" s="242"/>
      <c r="KAO247" s="242"/>
      <c r="KAP247" s="242"/>
      <c r="KAQ247" s="242"/>
      <c r="KAR247" s="242"/>
      <c r="KAS247" s="242"/>
      <c r="KAT247" s="242"/>
      <c r="KAU247" s="242"/>
      <c r="KAV247" s="242"/>
      <c r="KAW247" s="242"/>
      <c r="KAX247" s="242"/>
      <c r="KAY247" s="242"/>
      <c r="KAZ247" s="242"/>
      <c r="KBA247" s="242"/>
      <c r="KBB247" s="242"/>
      <c r="KBC247" s="242"/>
      <c r="KBD247" s="242"/>
      <c r="KBE247" s="242"/>
      <c r="KBF247" s="242"/>
      <c r="KBG247" s="242"/>
      <c r="KBH247" s="242"/>
      <c r="KBI247" s="242"/>
      <c r="KBJ247" s="242"/>
      <c r="KBK247" s="242"/>
      <c r="KBL247" s="242"/>
      <c r="KBM247" s="242"/>
      <c r="KBN247" s="242"/>
      <c r="KBO247" s="242"/>
      <c r="KBP247" s="242"/>
      <c r="KBQ247" s="242"/>
      <c r="KBR247" s="242"/>
      <c r="KBS247" s="242"/>
      <c r="KBT247" s="242"/>
      <c r="KBU247" s="242"/>
      <c r="KBV247" s="242"/>
      <c r="KBW247" s="242"/>
      <c r="KBX247" s="242"/>
      <c r="KBY247" s="242"/>
      <c r="KBZ247" s="242"/>
      <c r="KCA247" s="242"/>
      <c r="KCB247" s="242"/>
      <c r="KCC247" s="242"/>
      <c r="KCD247" s="242"/>
      <c r="KCE247" s="242"/>
      <c r="KCF247" s="242"/>
      <c r="KCG247" s="242"/>
      <c r="KCH247" s="242"/>
      <c r="KCI247" s="242"/>
      <c r="KCJ247" s="242"/>
      <c r="KCK247" s="242"/>
      <c r="KCL247" s="242"/>
      <c r="KCM247" s="242"/>
      <c r="KCN247" s="242"/>
      <c r="KCO247" s="242"/>
      <c r="KCP247" s="242"/>
      <c r="KCQ247" s="242"/>
      <c r="KCR247" s="242"/>
      <c r="KCS247" s="242"/>
      <c r="KCT247" s="242"/>
      <c r="KCU247" s="242"/>
      <c r="KCV247" s="242"/>
      <c r="KCW247" s="242"/>
      <c r="KCX247" s="242"/>
      <c r="KCY247" s="242"/>
      <c r="KCZ247" s="242"/>
      <c r="KDA247" s="242"/>
      <c r="KDB247" s="242"/>
      <c r="KDC247" s="242"/>
      <c r="KDD247" s="242"/>
      <c r="KDE247" s="242"/>
      <c r="KDF247" s="242"/>
      <c r="KDG247" s="242"/>
      <c r="KDH247" s="242"/>
      <c r="KDI247" s="242"/>
      <c r="KDJ247" s="242"/>
      <c r="KDK247" s="242"/>
      <c r="KDL247" s="242"/>
      <c r="KDM247" s="242"/>
      <c r="KDN247" s="242"/>
      <c r="KDO247" s="242"/>
      <c r="KDP247" s="242"/>
      <c r="KDQ247" s="242"/>
      <c r="KDR247" s="242"/>
      <c r="KDS247" s="242"/>
      <c r="KDT247" s="242"/>
      <c r="KDU247" s="242"/>
      <c r="KDV247" s="242"/>
      <c r="KDW247" s="242"/>
      <c r="KDX247" s="242"/>
      <c r="KDY247" s="242"/>
      <c r="KDZ247" s="242"/>
      <c r="KEA247" s="242"/>
      <c r="KEB247" s="242"/>
      <c r="KEC247" s="242"/>
      <c r="KED247" s="242"/>
      <c r="KEE247" s="242"/>
      <c r="KEF247" s="242"/>
      <c r="KEG247" s="242"/>
      <c r="KEH247" s="242"/>
      <c r="KEI247" s="242"/>
      <c r="KEJ247" s="242"/>
      <c r="KEK247" s="242"/>
      <c r="KEL247" s="242"/>
      <c r="KEM247" s="242"/>
      <c r="KEN247" s="242"/>
      <c r="KEO247" s="242"/>
      <c r="KEP247" s="242"/>
      <c r="KEQ247" s="242"/>
      <c r="KER247" s="242"/>
      <c r="KES247" s="242"/>
      <c r="KET247" s="242"/>
      <c r="KEU247" s="242"/>
      <c r="KEV247" s="242"/>
      <c r="KEW247" s="242"/>
      <c r="KEX247" s="242"/>
      <c r="KEY247" s="242"/>
      <c r="KEZ247" s="242"/>
      <c r="KFA247" s="242"/>
      <c r="KFB247" s="242"/>
      <c r="KFC247" s="242"/>
      <c r="KFD247" s="242"/>
      <c r="KFE247" s="242"/>
      <c r="KFF247" s="242"/>
      <c r="KFG247" s="242"/>
      <c r="KFH247" s="242"/>
      <c r="KFI247" s="242"/>
      <c r="KFJ247" s="242"/>
      <c r="KFK247" s="242"/>
      <c r="KFL247" s="242"/>
      <c r="KFM247" s="242"/>
      <c r="KFN247" s="242"/>
      <c r="KFO247" s="242"/>
      <c r="KFP247" s="242"/>
      <c r="KFQ247" s="242"/>
      <c r="KFR247" s="242"/>
      <c r="KFS247" s="242"/>
      <c r="KFT247" s="242"/>
      <c r="KFU247" s="242"/>
      <c r="KFV247" s="242"/>
      <c r="KFW247" s="242"/>
      <c r="KFX247" s="242"/>
      <c r="KFY247" s="242"/>
      <c r="KFZ247" s="242"/>
      <c r="KGA247" s="242"/>
      <c r="KGB247" s="242"/>
      <c r="KGC247" s="242"/>
      <c r="KGD247" s="242"/>
      <c r="KGE247" s="242"/>
      <c r="KGF247" s="242"/>
      <c r="KGG247" s="242"/>
      <c r="KGH247" s="242"/>
      <c r="KGI247" s="242"/>
      <c r="KGJ247" s="242"/>
      <c r="KGK247" s="242"/>
      <c r="KGL247" s="242"/>
      <c r="KGM247" s="242"/>
      <c r="KGN247" s="242"/>
      <c r="KGO247" s="242"/>
      <c r="KGP247" s="242"/>
      <c r="KGQ247" s="242"/>
      <c r="KGR247" s="242"/>
      <c r="KGS247" s="242"/>
      <c r="KGT247" s="242"/>
      <c r="KGU247" s="242"/>
      <c r="KGV247" s="242"/>
      <c r="KGW247" s="242"/>
      <c r="KGX247" s="242"/>
      <c r="KGY247" s="242"/>
      <c r="KGZ247" s="242"/>
      <c r="KHA247" s="242"/>
      <c r="KHB247" s="242"/>
      <c r="KHC247" s="242"/>
      <c r="KHD247" s="242"/>
      <c r="KHE247" s="242"/>
      <c r="KHF247" s="242"/>
      <c r="KHG247" s="242"/>
      <c r="KHH247" s="242"/>
      <c r="KHI247" s="242"/>
      <c r="KHJ247" s="242"/>
      <c r="KHK247" s="242"/>
      <c r="KHL247" s="242"/>
      <c r="KHM247" s="242"/>
      <c r="KHN247" s="242"/>
      <c r="KHO247" s="242"/>
      <c r="KHP247" s="242"/>
      <c r="KHQ247" s="242"/>
      <c r="KHR247" s="242"/>
      <c r="KHS247" s="242"/>
      <c r="KHT247" s="242"/>
      <c r="KHU247" s="242"/>
      <c r="KHV247" s="242"/>
      <c r="KHW247" s="242"/>
      <c r="KHX247" s="242"/>
      <c r="KHY247" s="242"/>
      <c r="KHZ247" s="242"/>
      <c r="KIA247" s="242"/>
      <c r="KIB247" s="242"/>
      <c r="KIC247" s="242"/>
      <c r="KID247" s="242"/>
      <c r="KIE247" s="242"/>
      <c r="KIF247" s="242"/>
      <c r="KIG247" s="242"/>
      <c r="KIH247" s="242"/>
      <c r="KII247" s="242"/>
      <c r="KIJ247" s="242"/>
      <c r="KIK247" s="242"/>
      <c r="KIL247" s="242"/>
      <c r="KIM247" s="242"/>
      <c r="KIN247" s="242"/>
      <c r="KIO247" s="242"/>
      <c r="KIP247" s="242"/>
      <c r="KIQ247" s="242"/>
      <c r="KIR247" s="242"/>
      <c r="KIS247" s="242"/>
      <c r="KIT247" s="242"/>
      <c r="KIU247" s="242"/>
      <c r="KIV247" s="242"/>
      <c r="KIW247" s="242"/>
      <c r="KIX247" s="242"/>
      <c r="KIY247" s="242"/>
      <c r="KIZ247" s="242"/>
      <c r="KJA247" s="242"/>
      <c r="KJB247" s="242"/>
      <c r="KJC247" s="242"/>
      <c r="KJD247" s="242"/>
      <c r="KJE247" s="242"/>
      <c r="KJF247" s="242"/>
      <c r="KJG247" s="242"/>
      <c r="KJH247" s="242"/>
      <c r="KJI247" s="242"/>
      <c r="KJJ247" s="242"/>
      <c r="KJK247" s="242"/>
      <c r="KJL247" s="242"/>
      <c r="KJM247" s="242"/>
      <c r="KJN247" s="242"/>
      <c r="KJO247" s="242"/>
      <c r="KJP247" s="242"/>
      <c r="KJQ247" s="242"/>
      <c r="KJR247" s="242"/>
      <c r="KJS247" s="242"/>
      <c r="KJT247" s="242"/>
      <c r="KJU247" s="242"/>
      <c r="KJV247" s="242"/>
      <c r="KJW247" s="242"/>
      <c r="KJX247" s="242"/>
      <c r="KJY247" s="242"/>
      <c r="KJZ247" s="242"/>
      <c r="KKA247" s="242"/>
      <c r="KKB247" s="242"/>
      <c r="KKC247" s="242"/>
      <c r="KKD247" s="242"/>
      <c r="KKE247" s="242"/>
      <c r="KKF247" s="242"/>
      <c r="KKG247" s="242"/>
      <c r="KKH247" s="242"/>
      <c r="KKI247" s="242"/>
      <c r="KKJ247" s="242"/>
      <c r="KKK247" s="242"/>
      <c r="KKL247" s="242"/>
      <c r="KKM247" s="242"/>
      <c r="KKN247" s="242"/>
      <c r="KKO247" s="242"/>
      <c r="KKP247" s="242"/>
      <c r="KKQ247" s="242"/>
      <c r="KKR247" s="242"/>
      <c r="KKS247" s="242"/>
      <c r="KKT247" s="242"/>
      <c r="KKU247" s="242"/>
      <c r="KKV247" s="242"/>
      <c r="KKW247" s="242"/>
      <c r="KKX247" s="242"/>
      <c r="KKY247" s="242"/>
      <c r="KKZ247" s="242"/>
      <c r="KLA247" s="242"/>
      <c r="KLB247" s="242"/>
      <c r="KLC247" s="242"/>
      <c r="KLD247" s="242"/>
      <c r="KLE247" s="242"/>
      <c r="KLF247" s="242"/>
      <c r="KLG247" s="242"/>
      <c r="KLH247" s="242"/>
      <c r="KLI247" s="242"/>
      <c r="KLJ247" s="242"/>
      <c r="KLK247" s="242"/>
      <c r="KLL247" s="242"/>
      <c r="KLM247" s="242"/>
      <c r="KLN247" s="242"/>
      <c r="KLO247" s="242"/>
      <c r="KLP247" s="242"/>
      <c r="KLQ247" s="242"/>
      <c r="KLR247" s="242"/>
      <c r="KLS247" s="242"/>
      <c r="KLT247" s="242"/>
      <c r="KLU247" s="242"/>
      <c r="KLV247" s="242"/>
      <c r="KLW247" s="242"/>
      <c r="KLX247" s="242"/>
      <c r="KLY247" s="242"/>
      <c r="KLZ247" s="242"/>
      <c r="KMA247" s="242"/>
      <c r="KMB247" s="242"/>
      <c r="KMC247" s="242"/>
      <c r="KMD247" s="242"/>
      <c r="KME247" s="242"/>
      <c r="KMF247" s="242"/>
      <c r="KMG247" s="242"/>
      <c r="KMH247" s="242"/>
      <c r="KMI247" s="242"/>
      <c r="KMJ247" s="242"/>
      <c r="KMK247" s="242"/>
      <c r="KML247" s="242"/>
      <c r="KMM247" s="242"/>
      <c r="KMN247" s="242"/>
      <c r="KMO247" s="242"/>
      <c r="KMP247" s="242"/>
      <c r="KMQ247" s="242"/>
      <c r="KMR247" s="242"/>
      <c r="KMS247" s="242"/>
      <c r="KMT247" s="242"/>
      <c r="KMU247" s="242"/>
      <c r="KMV247" s="242"/>
      <c r="KMW247" s="242"/>
      <c r="KMX247" s="242"/>
      <c r="KMY247" s="242"/>
      <c r="KMZ247" s="242"/>
      <c r="KNA247" s="242"/>
      <c r="KNB247" s="242"/>
      <c r="KNC247" s="242"/>
      <c r="KND247" s="242"/>
      <c r="KNE247" s="242"/>
      <c r="KNF247" s="242"/>
      <c r="KNG247" s="242"/>
      <c r="KNH247" s="242"/>
      <c r="KNI247" s="242"/>
      <c r="KNJ247" s="242"/>
      <c r="KNK247" s="242"/>
      <c r="KNL247" s="242"/>
      <c r="KNM247" s="242"/>
      <c r="KNN247" s="242"/>
      <c r="KNO247" s="242"/>
      <c r="KNP247" s="242"/>
      <c r="KNQ247" s="242"/>
      <c r="KNR247" s="242"/>
      <c r="KNS247" s="242"/>
      <c r="KNT247" s="242"/>
      <c r="KNU247" s="242"/>
      <c r="KNV247" s="242"/>
      <c r="KNW247" s="242"/>
      <c r="KNX247" s="242"/>
      <c r="KNY247" s="242"/>
      <c r="KNZ247" s="242"/>
      <c r="KOA247" s="242"/>
      <c r="KOB247" s="242"/>
      <c r="KOC247" s="242"/>
      <c r="KOD247" s="242"/>
      <c r="KOE247" s="242"/>
      <c r="KOF247" s="242"/>
      <c r="KOG247" s="242"/>
      <c r="KOH247" s="242"/>
      <c r="KOI247" s="242"/>
      <c r="KOJ247" s="242"/>
      <c r="KOK247" s="242"/>
      <c r="KOL247" s="242"/>
      <c r="KOM247" s="242"/>
      <c r="KON247" s="242"/>
      <c r="KOO247" s="242"/>
      <c r="KOP247" s="242"/>
      <c r="KOQ247" s="242"/>
      <c r="KOR247" s="242"/>
      <c r="KOS247" s="242"/>
      <c r="KOT247" s="242"/>
      <c r="KOU247" s="242"/>
      <c r="KOV247" s="242"/>
      <c r="KOW247" s="242"/>
      <c r="KOX247" s="242"/>
      <c r="KOY247" s="242"/>
      <c r="KOZ247" s="242"/>
      <c r="KPA247" s="242"/>
      <c r="KPB247" s="242"/>
      <c r="KPC247" s="242"/>
      <c r="KPD247" s="242"/>
      <c r="KPE247" s="242"/>
      <c r="KPF247" s="242"/>
      <c r="KPG247" s="242"/>
      <c r="KPH247" s="242"/>
      <c r="KPI247" s="242"/>
      <c r="KPJ247" s="242"/>
      <c r="KPK247" s="242"/>
      <c r="KPL247" s="242"/>
      <c r="KPM247" s="242"/>
      <c r="KPN247" s="242"/>
      <c r="KPO247" s="242"/>
      <c r="KPP247" s="242"/>
      <c r="KPQ247" s="242"/>
      <c r="KPR247" s="242"/>
      <c r="KPS247" s="242"/>
      <c r="KPT247" s="242"/>
      <c r="KPU247" s="242"/>
      <c r="KPV247" s="242"/>
      <c r="KPW247" s="242"/>
      <c r="KPX247" s="242"/>
      <c r="KPY247" s="242"/>
      <c r="KPZ247" s="242"/>
      <c r="KQA247" s="242"/>
      <c r="KQB247" s="242"/>
      <c r="KQC247" s="242"/>
      <c r="KQD247" s="242"/>
      <c r="KQE247" s="242"/>
      <c r="KQF247" s="242"/>
      <c r="KQG247" s="242"/>
      <c r="KQH247" s="242"/>
      <c r="KQI247" s="242"/>
      <c r="KQJ247" s="242"/>
      <c r="KQK247" s="242"/>
      <c r="KQL247" s="242"/>
      <c r="KQM247" s="242"/>
      <c r="KQN247" s="242"/>
      <c r="KQO247" s="242"/>
      <c r="KQP247" s="242"/>
      <c r="KQQ247" s="242"/>
      <c r="KQR247" s="242"/>
      <c r="KQS247" s="242"/>
      <c r="KQT247" s="242"/>
      <c r="KQU247" s="242"/>
      <c r="KQV247" s="242"/>
      <c r="KQW247" s="242"/>
      <c r="KQX247" s="242"/>
      <c r="KQY247" s="242"/>
      <c r="KQZ247" s="242"/>
      <c r="KRA247" s="242"/>
      <c r="KRB247" s="242"/>
      <c r="KRC247" s="242"/>
      <c r="KRD247" s="242"/>
      <c r="KRE247" s="242"/>
      <c r="KRF247" s="242"/>
      <c r="KRG247" s="242"/>
      <c r="KRH247" s="242"/>
      <c r="KRI247" s="242"/>
      <c r="KRJ247" s="242"/>
      <c r="KRK247" s="242"/>
      <c r="KRL247" s="242"/>
      <c r="KRM247" s="242"/>
      <c r="KRN247" s="242"/>
      <c r="KRO247" s="242"/>
      <c r="KRP247" s="242"/>
      <c r="KRQ247" s="242"/>
      <c r="KRR247" s="242"/>
      <c r="KRS247" s="242"/>
      <c r="KRT247" s="242"/>
      <c r="KRU247" s="242"/>
      <c r="KRV247" s="242"/>
      <c r="KRW247" s="242"/>
      <c r="KRX247" s="242"/>
      <c r="KRY247" s="242"/>
      <c r="KRZ247" s="242"/>
      <c r="KSA247" s="242"/>
      <c r="KSB247" s="242"/>
      <c r="KSC247" s="242"/>
      <c r="KSD247" s="242"/>
      <c r="KSE247" s="242"/>
      <c r="KSF247" s="242"/>
      <c r="KSG247" s="242"/>
      <c r="KSH247" s="242"/>
      <c r="KSI247" s="242"/>
      <c r="KSJ247" s="242"/>
      <c r="KSK247" s="242"/>
      <c r="KSL247" s="242"/>
      <c r="KSM247" s="242"/>
      <c r="KSN247" s="242"/>
      <c r="KSO247" s="242"/>
      <c r="KSP247" s="242"/>
      <c r="KSQ247" s="242"/>
      <c r="KSR247" s="242"/>
      <c r="KSS247" s="242"/>
      <c r="KST247" s="242"/>
      <c r="KSU247" s="242"/>
      <c r="KSV247" s="242"/>
      <c r="KSW247" s="242"/>
      <c r="KSX247" s="242"/>
      <c r="KSY247" s="242"/>
      <c r="KSZ247" s="242"/>
      <c r="KTA247" s="242"/>
      <c r="KTB247" s="242"/>
      <c r="KTC247" s="242"/>
      <c r="KTD247" s="242"/>
      <c r="KTE247" s="242"/>
      <c r="KTF247" s="242"/>
      <c r="KTG247" s="242"/>
      <c r="KTH247" s="242"/>
      <c r="KTI247" s="242"/>
      <c r="KTJ247" s="242"/>
      <c r="KTK247" s="242"/>
      <c r="KTL247" s="242"/>
      <c r="KTM247" s="242"/>
      <c r="KTN247" s="242"/>
      <c r="KTO247" s="242"/>
      <c r="KTP247" s="242"/>
      <c r="KTQ247" s="242"/>
      <c r="KTR247" s="242"/>
      <c r="KTS247" s="242"/>
      <c r="KTT247" s="242"/>
      <c r="KTU247" s="242"/>
      <c r="KTV247" s="242"/>
      <c r="KTW247" s="242"/>
      <c r="KTX247" s="242"/>
      <c r="KTY247" s="242"/>
      <c r="KTZ247" s="242"/>
      <c r="KUA247" s="242"/>
      <c r="KUB247" s="242"/>
      <c r="KUC247" s="242"/>
      <c r="KUD247" s="242"/>
      <c r="KUE247" s="242"/>
      <c r="KUF247" s="242"/>
      <c r="KUG247" s="242"/>
      <c r="KUH247" s="242"/>
      <c r="KUI247" s="242"/>
      <c r="KUJ247" s="242"/>
      <c r="KUK247" s="242"/>
      <c r="KUL247" s="242"/>
      <c r="KUM247" s="242"/>
      <c r="KUN247" s="242"/>
      <c r="KUO247" s="242"/>
      <c r="KUP247" s="242"/>
      <c r="KUQ247" s="242"/>
      <c r="KUR247" s="242"/>
      <c r="KUS247" s="242"/>
      <c r="KUT247" s="242"/>
      <c r="KUU247" s="242"/>
      <c r="KUV247" s="242"/>
      <c r="KUW247" s="242"/>
      <c r="KUX247" s="242"/>
      <c r="KUY247" s="242"/>
      <c r="KUZ247" s="242"/>
      <c r="KVA247" s="242"/>
      <c r="KVB247" s="242"/>
      <c r="KVC247" s="242"/>
      <c r="KVD247" s="242"/>
      <c r="KVE247" s="242"/>
      <c r="KVF247" s="242"/>
      <c r="KVG247" s="242"/>
      <c r="KVH247" s="242"/>
      <c r="KVI247" s="242"/>
      <c r="KVJ247" s="242"/>
      <c r="KVK247" s="242"/>
      <c r="KVL247" s="242"/>
      <c r="KVM247" s="242"/>
      <c r="KVN247" s="242"/>
      <c r="KVO247" s="242"/>
      <c r="KVP247" s="242"/>
      <c r="KVQ247" s="242"/>
      <c r="KVR247" s="242"/>
      <c r="KVS247" s="242"/>
      <c r="KVT247" s="242"/>
      <c r="KVU247" s="242"/>
      <c r="KVV247" s="242"/>
      <c r="KVW247" s="242"/>
      <c r="KVX247" s="242"/>
      <c r="KVY247" s="242"/>
      <c r="KVZ247" s="242"/>
      <c r="KWA247" s="242"/>
      <c r="KWB247" s="242"/>
      <c r="KWC247" s="242"/>
      <c r="KWD247" s="242"/>
      <c r="KWE247" s="242"/>
      <c r="KWF247" s="242"/>
      <c r="KWG247" s="242"/>
      <c r="KWH247" s="242"/>
      <c r="KWI247" s="242"/>
      <c r="KWJ247" s="242"/>
      <c r="KWK247" s="242"/>
      <c r="KWL247" s="242"/>
      <c r="KWM247" s="242"/>
      <c r="KWN247" s="242"/>
      <c r="KWO247" s="242"/>
      <c r="KWP247" s="242"/>
      <c r="KWQ247" s="242"/>
      <c r="KWR247" s="242"/>
      <c r="KWS247" s="242"/>
      <c r="KWT247" s="242"/>
      <c r="KWU247" s="242"/>
      <c r="KWV247" s="242"/>
      <c r="KWW247" s="242"/>
      <c r="KWX247" s="242"/>
      <c r="KWY247" s="242"/>
      <c r="KWZ247" s="242"/>
      <c r="KXA247" s="242"/>
      <c r="KXB247" s="242"/>
      <c r="KXC247" s="242"/>
      <c r="KXD247" s="242"/>
      <c r="KXE247" s="242"/>
      <c r="KXF247" s="242"/>
      <c r="KXG247" s="242"/>
      <c r="KXH247" s="242"/>
      <c r="KXI247" s="242"/>
      <c r="KXJ247" s="242"/>
      <c r="KXK247" s="242"/>
      <c r="KXL247" s="242"/>
      <c r="KXM247" s="242"/>
      <c r="KXN247" s="242"/>
      <c r="KXO247" s="242"/>
      <c r="KXP247" s="242"/>
      <c r="KXQ247" s="242"/>
      <c r="KXR247" s="242"/>
      <c r="KXS247" s="242"/>
      <c r="KXT247" s="242"/>
      <c r="KXU247" s="242"/>
      <c r="KXV247" s="242"/>
      <c r="KXW247" s="242"/>
      <c r="KXX247" s="242"/>
      <c r="KXY247" s="242"/>
      <c r="KXZ247" s="242"/>
      <c r="KYA247" s="242"/>
      <c r="KYB247" s="242"/>
      <c r="KYC247" s="242"/>
      <c r="KYD247" s="242"/>
      <c r="KYE247" s="242"/>
      <c r="KYF247" s="242"/>
      <c r="KYG247" s="242"/>
      <c r="KYH247" s="242"/>
      <c r="KYI247" s="242"/>
      <c r="KYJ247" s="242"/>
      <c r="KYK247" s="242"/>
      <c r="KYL247" s="242"/>
      <c r="KYM247" s="242"/>
      <c r="KYN247" s="242"/>
      <c r="KYO247" s="242"/>
      <c r="KYP247" s="242"/>
      <c r="KYQ247" s="242"/>
      <c r="KYR247" s="242"/>
      <c r="KYS247" s="242"/>
      <c r="KYT247" s="242"/>
      <c r="KYU247" s="242"/>
      <c r="KYV247" s="242"/>
      <c r="KYW247" s="242"/>
      <c r="KYX247" s="242"/>
      <c r="KYY247" s="242"/>
      <c r="KYZ247" s="242"/>
      <c r="KZA247" s="242"/>
      <c r="KZB247" s="242"/>
      <c r="KZC247" s="242"/>
      <c r="KZD247" s="242"/>
      <c r="KZE247" s="242"/>
      <c r="KZF247" s="242"/>
      <c r="KZG247" s="242"/>
      <c r="KZH247" s="242"/>
      <c r="KZI247" s="242"/>
      <c r="KZJ247" s="242"/>
      <c r="KZK247" s="242"/>
      <c r="KZL247" s="242"/>
      <c r="KZM247" s="242"/>
      <c r="KZN247" s="242"/>
      <c r="KZO247" s="242"/>
      <c r="KZP247" s="242"/>
      <c r="KZQ247" s="242"/>
      <c r="KZR247" s="242"/>
      <c r="KZS247" s="242"/>
      <c r="KZT247" s="242"/>
      <c r="KZU247" s="242"/>
      <c r="KZV247" s="242"/>
      <c r="KZW247" s="242"/>
      <c r="KZX247" s="242"/>
      <c r="KZY247" s="242"/>
      <c r="KZZ247" s="242"/>
      <c r="LAA247" s="242"/>
      <c r="LAB247" s="242"/>
      <c r="LAC247" s="242"/>
      <c r="LAD247" s="242"/>
      <c r="LAE247" s="242"/>
      <c r="LAF247" s="242"/>
      <c r="LAG247" s="242"/>
      <c r="LAH247" s="242"/>
      <c r="LAI247" s="242"/>
      <c r="LAJ247" s="242"/>
      <c r="LAK247" s="242"/>
      <c r="LAL247" s="242"/>
      <c r="LAM247" s="242"/>
      <c r="LAN247" s="242"/>
      <c r="LAO247" s="242"/>
      <c r="LAP247" s="242"/>
      <c r="LAQ247" s="242"/>
      <c r="LAR247" s="242"/>
      <c r="LAS247" s="242"/>
      <c r="LAT247" s="242"/>
      <c r="LAU247" s="242"/>
      <c r="LAV247" s="242"/>
      <c r="LAW247" s="242"/>
      <c r="LAX247" s="242"/>
      <c r="LAY247" s="242"/>
      <c r="LAZ247" s="242"/>
      <c r="LBA247" s="242"/>
      <c r="LBB247" s="242"/>
      <c r="LBC247" s="242"/>
      <c r="LBD247" s="242"/>
      <c r="LBE247" s="242"/>
      <c r="LBF247" s="242"/>
      <c r="LBG247" s="242"/>
      <c r="LBH247" s="242"/>
      <c r="LBI247" s="242"/>
      <c r="LBJ247" s="242"/>
      <c r="LBK247" s="242"/>
      <c r="LBL247" s="242"/>
      <c r="LBM247" s="242"/>
      <c r="LBN247" s="242"/>
      <c r="LBO247" s="242"/>
      <c r="LBP247" s="242"/>
      <c r="LBQ247" s="242"/>
      <c r="LBR247" s="242"/>
      <c r="LBS247" s="242"/>
      <c r="LBT247" s="242"/>
      <c r="LBU247" s="242"/>
      <c r="LBV247" s="242"/>
      <c r="LBW247" s="242"/>
      <c r="LBX247" s="242"/>
      <c r="LBY247" s="242"/>
      <c r="LBZ247" s="242"/>
      <c r="LCA247" s="242"/>
      <c r="LCB247" s="242"/>
      <c r="LCC247" s="242"/>
      <c r="LCD247" s="242"/>
      <c r="LCE247" s="242"/>
      <c r="LCF247" s="242"/>
      <c r="LCG247" s="242"/>
      <c r="LCH247" s="242"/>
      <c r="LCI247" s="242"/>
      <c r="LCJ247" s="242"/>
      <c r="LCK247" s="242"/>
      <c r="LCL247" s="242"/>
      <c r="LCM247" s="242"/>
      <c r="LCN247" s="242"/>
      <c r="LCO247" s="242"/>
      <c r="LCP247" s="242"/>
      <c r="LCQ247" s="242"/>
      <c r="LCR247" s="242"/>
      <c r="LCS247" s="242"/>
      <c r="LCT247" s="242"/>
      <c r="LCU247" s="242"/>
      <c r="LCV247" s="242"/>
      <c r="LCW247" s="242"/>
      <c r="LCX247" s="242"/>
      <c r="LCY247" s="242"/>
      <c r="LCZ247" s="242"/>
      <c r="LDA247" s="242"/>
      <c r="LDB247" s="242"/>
      <c r="LDC247" s="242"/>
      <c r="LDD247" s="242"/>
      <c r="LDE247" s="242"/>
      <c r="LDF247" s="242"/>
      <c r="LDG247" s="242"/>
      <c r="LDH247" s="242"/>
      <c r="LDI247" s="242"/>
      <c r="LDJ247" s="242"/>
      <c r="LDK247" s="242"/>
      <c r="LDL247" s="242"/>
      <c r="LDM247" s="242"/>
      <c r="LDN247" s="242"/>
      <c r="LDO247" s="242"/>
      <c r="LDP247" s="242"/>
      <c r="LDQ247" s="242"/>
      <c r="LDR247" s="242"/>
      <c r="LDS247" s="242"/>
      <c r="LDT247" s="242"/>
      <c r="LDU247" s="242"/>
      <c r="LDV247" s="242"/>
      <c r="LDW247" s="242"/>
      <c r="LDX247" s="242"/>
      <c r="LDY247" s="242"/>
      <c r="LDZ247" s="242"/>
      <c r="LEA247" s="242"/>
      <c r="LEB247" s="242"/>
      <c r="LEC247" s="242"/>
      <c r="LED247" s="242"/>
      <c r="LEE247" s="242"/>
      <c r="LEF247" s="242"/>
      <c r="LEG247" s="242"/>
      <c r="LEH247" s="242"/>
      <c r="LEI247" s="242"/>
      <c r="LEJ247" s="242"/>
      <c r="LEK247" s="242"/>
      <c r="LEL247" s="242"/>
      <c r="LEM247" s="242"/>
      <c r="LEN247" s="242"/>
      <c r="LEO247" s="242"/>
      <c r="LEP247" s="242"/>
      <c r="LEQ247" s="242"/>
      <c r="LER247" s="242"/>
      <c r="LES247" s="242"/>
      <c r="LET247" s="242"/>
      <c r="LEU247" s="242"/>
      <c r="LEV247" s="242"/>
      <c r="LEW247" s="242"/>
      <c r="LEX247" s="242"/>
      <c r="LEY247" s="242"/>
      <c r="LEZ247" s="242"/>
      <c r="LFA247" s="242"/>
      <c r="LFB247" s="242"/>
      <c r="LFC247" s="242"/>
      <c r="LFD247" s="242"/>
      <c r="LFE247" s="242"/>
      <c r="LFF247" s="242"/>
      <c r="LFG247" s="242"/>
      <c r="LFH247" s="242"/>
      <c r="LFI247" s="242"/>
      <c r="LFJ247" s="242"/>
      <c r="LFK247" s="242"/>
      <c r="LFL247" s="242"/>
      <c r="LFM247" s="242"/>
      <c r="LFN247" s="242"/>
      <c r="LFO247" s="242"/>
      <c r="LFP247" s="242"/>
      <c r="LFQ247" s="242"/>
      <c r="LFR247" s="242"/>
      <c r="LFS247" s="242"/>
      <c r="LFT247" s="242"/>
      <c r="LFU247" s="242"/>
      <c r="LFV247" s="242"/>
      <c r="LFW247" s="242"/>
      <c r="LFX247" s="242"/>
      <c r="LFY247" s="242"/>
      <c r="LFZ247" s="242"/>
      <c r="LGA247" s="242"/>
      <c r="LGB247" s="242"/>
      <c r="LGC247" s="242"/>
      <c r="LGD247" s="242"/>
      <c r="LGE247" s="242"/>
      <c r="LGF247" s="242"/>
      <c r="LGG247" s="242"/>
      <c r="LGH247" s="242"/>
      <c r="LGI247" s="242"/>
      <c r="LGJ247" s="242"/>
      <c r="LGK247" s="242"/>
      <c r="LGL247" s="242"/>
      <c r="LGM247" s="242"/>
      <c r="LGN247" s="242"/>
      <c r="LGO247" s="242"/>
      <c r="LGP247" s="242"/>
      <c r="LGQ247" s="242"/>
      <c r="LGR247" s="242"/>
      <c r="LGS247" s="242"/>
      <c r="LGT247" s="242"/>
      <c r="LGU247" s="242"/>
      <c r="LGV247" s="242"/>
      <c r="LGW247" s="242"/>
      <c r="LGX247" s="242"/>
      <c r="LGY247" s="242"/>
      <c r="LGZ247" s="242"/>
      <c r="LHA247" s="242"/>
      <c r="LHB247" s="242"/>
      <c r="LHC247" s="242"/>
      <c r="LHD247" s="242"/>
      <c r="LHE247" s="242"/>
      <c r="LHF247" s="242"/>
      <c r="LHG247" s="242"/>
      <c r="LHH247" s="242"/>
      <c r="LHI247" s="242"/>
      <c r="LHJ247" s="242"/>
      <c r="LHK247" s="242"/>
      <c r="LHL247" s="242"/>
      <c r="LHM247" s="242"/>
      <c r="LHN247" s="242"/>
      <c r="LHO247" s="242"/>
      <c r="LHP247" s="242"/>
      <c r="LHQ247" s="242"/>
      <c r="LHR247" s="242"/>
      <c r="LHS247" s="242"/>
      <c r="LHT247" s="242"/>
      <c r="LHU247" s="242"/>
      <c r="LHV247" s="242"/>
      <c r="LHW247" s="242"/>
      <c r="LHX247" s="242"/>
      <c r="LHY247" s="242"/>
      <c r="LHZ247" s="242"/>
      <c r="LIA247" s="242"/>
      <c r="LIB247" s="242"/>
      <c r="LIC247" s="242"/>
      <c r="LID247" s="242"/>
      <c r="LIE247" s="242"/>
      <c r="LIF247" s="242"/>
      <c r="LIG247" s="242"/>
      <c r="LIH247" s="242"/>
      <c r="LII247" s="242"/>
      <c r="LIJ247" s="242"/>
      <c r="LIK247" s="242"/>
      <c r="LIL247" s="242"/>
      <c r="LIM247" s="242"/>
      <c r="LIN247" s="242"/>
      <c r="LIO247" s="242"/>
      <c r="LIP247" s="242"/>
      <c r="LIQ247" s="242"/>
      <c r="LIR247" s="242"/>
      <c r="LIS247" s="242"/>
      <c r="LIT247" s="242"/>
      <c r="LIU247" s="242"/>
      <c r="LIV247" s="242"/>
      <c r="LIW247" s="242"/>
      <c r="LIX247" s="242"/>
      <c r="LIY247" s="242"/>
      <c r="LIZ247" s="242"/>
      <c r="LJA247" s="242"/>
      <c r="LJB247" s="242"/>
      <c r="LJC247" s="242"/>
      <c r="LJD247" s="242"/>
      <c r="LJE247" s="242"/>
      <c r="LJF247" s="242"/>
      <c r="LJG247" s="242"/>
      <c r="LJH247" s="242"/>
      <c r="LJI247" s="242"/>
      <c r="LJJ247" s="242"/>
      <c r="LJK247" s="242"/>
      <c r="LJL247" s="242"/>
      <c r="LJM247" s="242"/>
      <c r="LJN247" s="242"/>
      <c r="LJO247" s="242"/>
      <c r="LJP247" s="242"/>
      <c r="LJQ247" s="242"/>
      <c r="LJR247" s="242"/>
      <c r="LJS247" s="242"/>
      <c r="LJT247" s="242"/>
      <c r="LJU247" s="242"/>
      <c r="LJV247" s="242"/>
      <c r="LJW247" s="242"/>
      <c r="LJX247" s="242"/>
      <c r="LJY247" s="242"/>
      <c r="LJZ247" s="242"/>
      <c r="LKA247" s="242"/>
      <c r="LKB247" s="242"/>
      <c r="LKC247" s="242"/>
      <c r="LKD247" s="242"/>
      <c r="LKE247" s="242"/>
      <c r="LKF247" s="242"/>
      <c r="LKG247" s="242"/>
      <c r="LKH247" s="242"/>
      <c r="LKI247" s="242"/>
      <c r="LKJ247" s="242"/>
      <c r="LKK247" s="242"/>
      <c r="LKL247" s="242"/>
      <c r="LKM247" s="242"/>
      <c r="LKN247" s="242"/>
      <c r="LKO247" s="242"/>
      <c r="LKP247" s="242"/>
      <c r="LKQ247" s="242"/>
      <c r="LKR247" s="242"/>
      <c r="LKS247" s="242"/>
      <c r="LKT247" s="242"/>
      <c r="LKU247" s="242"/>
      <c r="LKV247" s="242"/>
      <c r="LKW247" s="242"/>
      <c r="LKX247" s="242"/>
      <c r="LKY247" s="242"/>
      <c r="LKZ247" s="242"/>
      <c r="LLA247" s="242"/>
      <c r="LLB247" s="242"/>
      <c r="LLC247" s="242"/>
      <c r="LLD247" s="242"/>
      <c r="LLE247" s="242"/>
      <c r="LLF247" s="242"/>
      <c r="LLG247" s="242"/>
      <c r="LLH247" s="242"/>
      <c r="LLI247" s="242"/>
      <c r="LLJ247" s="242"/>
      <c r="LLK247" s="242"/>
      <c r="LLL247" s="242"/>
      <c r="LLM247" s="242"/>
      <c r="LLN247" s="242"/>
      <c r="LLO247" s="242"/>
      <c r="LLP247" s="242"/>
      <c r="LLQ247" s="242"/>
      <c r="LLR247" s="242"/>
      <c r="LLS247" s="242"/>
      <c r="LLT247" s="242"/>
      <c r="LLU247" s="242"/>
      <c r="LLV247" s="242"/>
      <c r="LLW247" s="242"/>
      <c r="LLX247" s="242"/>
      <c r="LLY247" s="242"/>
      <c r="LLZ247" s="242"/>
      <c r="LMA247" s="242"/>
      <c r="LMB247" s="242"/>
      <c r="LMC247" s="242"/>
      <c r="LMD247" s="242"/>
      <c r="LME247" s="242"/>
      <c r="LMF247" s="242"/>
      <c r="LMG247" s="242"/>
      <c r="LMH247" s="242"/>
      <c r="LMI247" s="242"/>
      <c r="LMJ247" s="242"/>
      <c r="LMK247" s="242"/>
      <c r="LML247" s="242"/>
      <c r="LMM247" s="242"/>
      <c r="LMN247" s="242"/>
      <c r="LMO247" s="242"/>
      <c r="LMP247" s="242"/>
      <c r="LMQ247" s="242"/>
      <c r="LMR247" s="242"/>
      <c r="LMS247" s="242"/>
      <c r="LMT247" s="242"/>
      <c r="LMU247" s="242"/>
      <c r="LMV247" s="242"/>
      <c r="LMW247" s="242"/>
      <c r="LMX247" s="242"/>
      <c r="LMY247" s="242"/>
      <c r="LMZ247" s="242"/>
      <c r="LNA247" s="242"/>
      <c r="LNB247" s="242"/>
      <c r="LNC247" s="242"/>
      <c r="LND247" s="242"/>
      <c r="LNE247" s="242"/>
      <c r="LNF247" s="242"/>
      <c r="LNG247" s="242"/>
      <c r="LNH247" s="242"/>
      <c r="LNI247" s="242"/>
      <c r="LNJ247" s="242"/>
      <c r="LNK247" s="242"/>
      <c r="LNL247" s="242"/>
      <c r="LNM247" s="242"/>
      <c r="LNN247" s="242"/>
      <c r="LNO247" s="242"/>
      <c r="LNP247" s="242"/>
      <c r="LNQ247" s="242"/>
      <c r="LNR247" s="242"/>
      <c r="LNS247" s="242"/>
      <c r="LNT247" s="242"/>
      <c r="LNU247" s="242"/>
      <c r="LNV247" s="242"/>
      <c r="LNW247" s="242"/>
      <c r="LNX247" s="242"/>
      <c r="LNY247" s="242"/>
      <c r="LNZ247" s="242"/>
      <c r="LOA247" s="242"/>
      <c r="LOB247" s="242"/>
      <c r="LOC247" s="242"/>
      <c r="LOD247" s="242"/>
      <c r="LOE247" s="242"/>
      <c r="LOF247" s="242"/>
      <c r="LOG247" s="242"/>
      <c r="LOH247" s="242"/>
      <c r="LOI247" s="242"/>
      <c r="LOJ247" s="242"/>
      <c r="LOK247" s="242"/>
      <c r="LOL247" s="242"/>
      <c r="LOM247" s="242"/>
      <c r="LON247" s="242"/>
      <c r="LOO247" s="242"/>
      <c r="LOP247" s="242"/>
      <c r="LOQ247" s="242"/>
      <c r="LOR247" s="242"/>
      <c r="LOS247" s="242"/>
      <c r="LOT247" s="242"/>
      <c r="LOU247" s="242"/>
      <c r="LOV247" s="242"/>
      <c r="LOW247" s="242"/>
      <c r="LOX247" s="242"/>
      <c r="LOY247" s="242"/>
      <c r="LOZ247" s="242"/>
      <c r="LPA247" s="242"/>
      <c r="LPB247" s="242"/>
      <c r="LPC247" s="242"/>
      <c r="LPD247" s="242"/>
      <c r="LPE247" s="242"/>
      <c r="LPF247" s="242"/>
      <c r="LPG247" s="242"/>
      <c r="LPH247" s="242"/>
      <c r="LPI247" s="242"/>
      <c r="LPJ247" s="242"/>
      <c r="LPK247" s="242"/>
      <c r="LPL247" s="242"/>
      <c r="LPM247" s="242"/>
      <c r="LPN247" s="242"/>
      <c r="LPO247" s="242"/>
      <c r="LPP247" s="242"/>
      <c r="LPQ247" s="242"/>
      <c r="LPR247" s="242"/>
      <c r="LPS247" s="242"/>
      <c r="LPT247" s="242"/>
      <c r="LPU247" s="242"/>
      <c r="LPV247" s="242"/>
      <c r="LPW247" s="242"/>
      <c r="LPX247" s="242"/>
      <c r="LPY247" s="242"/>
      <c r="LPZ247" s="242"/>
      <c r="LQA247" s="242"/>
      <c r="LQB247" s="242"/>
      <c r="LQC247" s="242"/>
      <c r="LQD247" s="242"/>
      <c r="LQE247" s="242"/>
      <c r="LQF247" s="242"/>
      <c r="LQG247" s="242"/>
      <c r="LQH247" s="242"/>
      <c r="LQI247" s="242"/>
      <c r="LQJ247" s="242"/>
      <c r="LQK247" s="242"/>
      <c r="LQL247" s="242"/>
      <c r="LQM247" s="242"/>
      <c r="LQN247" s="242"/>
      <c r="LQO247" s="242"/>
      <c r="LQP247" s="242"/>
      <c r="LQQ247" s="242"/>
      <c r="LQR247" s="242"/>
      <c r="LQS247" s="242"/>
      <c r="LQT247" s="242"/>
      <c r="LQU247" s="242"/>
      <c r="LQV247" s="242"/>
      <c r="LQW247" s="242"/>
      <c r="LQX247" s="242"/>
      <c r="LQY247" s="242"/>
      <c r="LQZ247" s="242"/>
      <c r="LRA247" s="242"/>
      <c r="LRB247" s="242"/>
      <c r="LRC247" s="242"/>
      <c r="LRD247" s="242"/>
      <c r="LRE247" s="242"/>
      <c r="LRF247" s="242"/>
      <c r="LRG247" s="242"/>
      <c r="LRH247" s="242"/>
      <c r="LRI247" s="242"/>
      <c r="LRJ247" s="242"/>
      <c r="LRK247" s="242"/>
      <c r="LRL247" s="242"/>
      <c r="LRM247" s="242"/>
      <c r="LRN247" s="242"/>
      <c r="LRO247" s="242"/>
      <c r="LRP247" s="242"/>
      <c r="LRQ247" s="242"/>
      <c r="LRR247" s="242"/>
      <c r="LRS247" s="242"/>
      <c r="LRT247" s="242"/>
      <c r="LRU247" s="242"/>
      <c r="LRV247" s="242"/>
      <c r="LRW247" s="242"/>
      <c r="LRX247" s="242"/>
      <c r="LRY247" s="242"/>
      <c r="LRZ247" s="242"/>
      <c r="LSA247" s="242"/>
      <c r="LSB247" s="242"/>
      <c r="LSC247" s="242"/>
      <c r="LSD247" s="242"/>
      <c r="LSE247" s="242"/>
      <c r="LSF247" s="242"/>
      <c r="LSG247" s="242"/>
      <c r="LSH247" s="242"/>
      <c r="LSI247" s="242"/>
      <c r="LSJ247" s="242"/>
      <c r="LSK247" s="242"/>
      <c r="LSL247" s="242"/>
      <c r="LSM247" s="242"/>
      <c r="LSN247" s="242"/>
      <c r="LSO247" s="242"/>
      <c r="LSP247" s="242"/>
      <c r="LSQ247" s="242"/>
      <c r="LSR247" s="242"/>
      <c r="LSS247" s="242"/>
      <c r="LST247" s="242"/>
      <c r="LSU247" s="242"/>
      <c r="LSV247" s="242"/>
      <c r="LSW247" s="242"/>
      <c r="LSX247" s="242"/>
      <c r="LSY247" s="242"/>
      <c r="LSZ247" s="242"/>
      <c r="LTA247" s="242"/>
      <c r="LTB247" s="242"/>
      <c r="LTC247" s="242"/>
      <c r="LTD247" s="242"/>
      <c r="LTE247" s="242"/>
      <c r="LTF247" s="242"/>
      <c r="LTG247" s="242"/>
      <c r="LTH247" s="242"/>
      <c r="LTI247" s="242"/>
      <c r="LTJ247" s="242"/>
      <c r="LTK247" s="242"/>
      <c r="LTL247" s="242"/>
      <c r="LTM247" s="242"/>
      <c r="LTN247" s="242"/>
      <c r="LTO247" s="242"/>
      <c r="LTP247" s="242"/>
      <c r="LTQ247" s="242"/>
      <c r="LTR247" s="242"/>
      <c r="LTS247" s="242"/>
      <c r="LTT247" s="242"/>
      <c r="LTU247" s="242"/>
      <c r="LTV247" s="242"/>
      <c r="LTW247" s="242"/>
      <c r="LTX247" s="242"/>
      <c r="LTY247" s="242"/>
      <c r="LTZ247" s="242"/>
      <c r="LUA247" s="242"/>
      <c r="LUB247" s="242"/>
      <c r="LUC247" s="242"/>
      <c r="LUD247" s="242"/>
      <c r="LUE247" s="242"/>
      <c r="LUF247" s="242"/>
      <c r="LUG247" s="242"/>
      <c r="LUH247" s="242"/>
      <c r="LUI247" s="242"/>
      <c r="LUJ247" s="242"/>
      <c r="LUK247" s="242"/>
      <c r="LUL247" s="242"/>
      <c r="LUM247" s="242"/>
      <c r="LUN247" s="242"/>
      <c r="LUO247" s="242"/>
      <c r="LUP247" s="242"/>
      <c r="LUQ247" s="242"/>
      <c r="LUR247" s="242"/>
      <c r="LUS247" s="242"/>
      <c r="LUT247" s="242"/>
      <c r="LUU247" s="242"/>
      <c r="LUV247" s="242"/>
      <c r="LUW247" s="242"/>
      <c r="LUX247" s="242"/>
      <c r="LUY247" s="242"/>
      <c r="LUZ247" s="242"/>
      <c r="LVA247" s="242"/>
      <c r="LVB247" s="242"/>
      <c r="LVC247" s="242"/>
      <c r="LVD247" s="242"/>
      <c r="LVE247" s="242"/>
      <c r="LVF247" s="242"/>
      <c r="LVG247" s="242"/>
      <c r="LVH247" s="242"/>
      <c r="LVI247" s="242"/>
      <c r="LVJ247" s="242"/>
      <c r="LVK247" s="242"/>
      <c r="LVL247" s="242"/>
      <c r="LVM247" s="242"/>
      <c r="LVN247" s="242"/>
      <c r="LVO247" s="242"/>
      <c r="LVP247" s="242"/>
      <c r="LVQ247" s="242"/>
      <c r="LVR247" s="242"/>
      <c r="LVS247" s="242"/>
      <c r="LVT247" s="242"/>
      <c r="LVU247" s="242"/>
      <c r="LVV247" s="242"/>
      <c r="LVW247" s="242"/>
      <c r="LVX247" s="242"/>
      <c r="LVY247" s="242"/>
      <c r="LVZ247" s="242"/>
      <c r="LWA247" s="242"/>
      <c r="LWB247" s="242"/>
      <c r="LWC247" s="242"/>
      <c r="LWD247" s="242"/>
      <c r="LWE247" s="242"/>
      <c r="LWF247" s="242"/>
      <c r="LWG247" s="242"/>
      <c r="LWH247" s="242"/>
      <c r="LWI247" s="242"/>
      <c r="LWJ247" s="242"/>
      <c r="LWK247" s="242"/>
      <c r="LWL247" s="242"/>
      <c r="LWM247" s="242"/>
      <c r="LWN247" s="242"/>
      <c r="LWO247" s="242"/>
      <c r="LWP247" s="242"/>
      <c r="LWQ247" s="242"/>
      <c r="LWR247" s="242"/>
      <c r="LWS247" s="242"/>
      <c r="LWT247" s="242"/>
      <c r="LWU247" s="242"/>
      <c r="LWV247" s="242"/>
      <c r="LWW247" s="242"/>
      <c r="LWX247" s="242"/>
      <c r="LWY247" s="242"/>
      <c r="LWZ247" s="242"/>
      <c r="LXA247" s="242"/>
      <c r="LXB247" s="242"/>
      <c r="LXC247" s="242"/>
      <c r="LXD247" s="242"/>
      <c r="LXE247" s="242"/>
      <c r="LXF247" s="242"/>
      <c r="LXG247" s="242"/>
      <c r="LXH247" s="242"/>
      <c r="LXI247" s="242"/>
      <c r="LXJ247" s="242"/>
      <c r="LXK247" s="242"/>
      <c r="LXL247" s="242"/>
      <c r="LXM247" s="242"/>
      <c r="LXN247" s="242"/>
      <c r="LXO247" s="242"/>
      <c r="LXP247" s="242"/>
      <c r="LXQ247" s="242"/>
      <c r="LXR247" s="242"/>
      <c r="LXS247" s="242"/>
      <c r="LXT247" s="242"/>
      <c r="LXU247" s="242"/>
      <c r="LXV247" s="242"/>
      <c r="LXW247" s="242"/>
      <c r="LXX247" s="242"/>
      <c r="LXY247" s="242"/>
      <c r="LXZ247" s="242"/>
      <c r="LYA247" s="242"/>
      <c r="LYB247" s="242"/>
      <c r="LYC247" s="242"/>
      <c r="LYD247" s="242"/>
      <c r="LYE247" s="242"/>
      <c r="LYF247" s="242"/>
      <c r="LYG247" s="242"/>
      <c r="LYH247" s="242"/>
      <c r="LYI247" s="242"/>
      <c r="LYJ247" s="242"/>
      <c r="LYK247" s="242"/>
      <c r="LYL247" s="242"/>
      <c r="LYM247" s="242"/>
      <c r="LYN247" s="242"/>
      <c r="LYO247" s="242"/>
      <c r="LYP247" s="242"/>
      <c r="LYQ247" s="242"/>
      <c r="LYR247" s="242"/>
      <c r="LYS247" s="242"/>
      <c r="LYT247" s="242"/>
      <c r="LYU247" s="242"/>
      <c r="LYV247" s="242"/>
      <c r="LYW247" s="242"/>
      <c r="LYX247" s="242"/>
      <c r="LYY247" s="242"/>
      <c r="LYZ247" s="242"/>
      <c r="LZA247" s="242"/>
      <c r="LZB247" s="242"/>
      <c r="LZC247" s="242"/>
      <c r="LZD247" s="242"/>
      <c r="LZE247" s="242"/>
      <c r="LZF247" s="242"/>
      <c r="LZG247" s="242"/>
      <c r="LZH247" s="242"/>
      <c r="LZI247" s="242"/>
      <c r="LZJ247" s="242"/>
      <c r="LZK247" s="242"/>
      <c r="LZL247" s="242"/>
      <c r="LZM247" s="242"/>
      <c r="LZN247" s="242"/>
      <c r="LZO247" s="242"/>
      <c r="LZP247" s="242"/>
      <c r="LZQ247" s="242"/>
      <c r="LZR247" s="242"/>
      <c r="LZS247" s="242"/>
      <c r="LZT247" s="242"/>
      <c r="LZU247" s="242"/>
      <c r="LZV247" s="242"/>
      <c r="LZW247" s="242"/>
      <c r="LZX247" s="242"/>
      <c r="LZY247" s="242"/>
      <c r="LZZ247" s="242"/>
      <c r="MAA247" s="242"/>
      <c r="MAB247" s="242"/>
      <c r="MAC247" s="242"/>
      <c r="MAD247" s="242"/>
      <c r="MAE247" s="242"/>
      <c r="MAF247" s="242"/>
      <c r="MAG247" s="242"/>
      <c r="MAH247" s="242"/>
      <c r="MAI247" s="242"/>
      <c r="MAJ247" s="242"/>
      <c r="MAK247" s="242"/>
      <c r="MAL247" s="242"/>
      <c r="MAM247" s="242"/>
      <c r="MAN247" s="242"/>
      <c r="MAO247" s="242"/>
      <c r="MAP247" s="242"/>
      <c r="MAQ247" s="242"/>
      <c r="MAR247" s="242"/>
      <c r="MAS247" s="242"/>
      <c r="MAT247" s="242"/>
      <c r="MAU247" s="242"/>
      <c r="MAV247" s="242"/>
      <c r="MAW247" s="242"/>
      <c r="MAX247" s="242"/>
      <c r="MAY247" s="242"/>
      <c r="MAZ247" s="242"/>
      <c r="MBA247" s="242"/>
      <c r="MBB247" s="242"/>
      <c r="MBC247" s="242"/>
      <c r="MBD247" s="242"/>
      <c r="MBE247" s="242"/>
      <c r="MBF247" s="242"/>
      <c r="MBG247" s="242"/>
      <c r="MBH247" s="242"/>
      <c r="MBI247" s="242"/>
      <c r="MBJ247" s="242"/>
      <c r="MBK247" s="242"/>
      <c r="MBL247" s="242"/>
      <c r="MBM247" s="242"/>
      <c r="MBN247" s="242"/>
      <c r="MBO247" s="242"/>
      <c r="MBP247" s="242"/>
      <c r="MBQ247" s="242"/>
      <c r="MBR247" s="242"/>
      <c r="MBS247" s="242"/>
      <c r="MBT247" s="242"/>
      <c r="MBU247" s="242"/>
      <c r="MBV247" s="242"/>
      <c r="MBW247" s="242"/>
      <c r="MBX247" s="242"/>
      <c r="MBY247" s="242"/>
      <c r="MBZ247" s="242"/>
      <c r="MCA247" s="242"/>
      <c r="MCB247" s="242"/>
      <c r="MCC247" s="242"/>
      <c r="MCD247" s="242"/>
      <c r="MCE247" s="242"/>
      <c r="MCF247" s="242"/>
      <c r="MCG247" s="242"/>
      <c r="MCH247" s="242"/>
      <c r="MCI247" s="242"/>
      <c r="MCJ247" s="242"/>
      <c r="MCK247" s="242"/>
      <c r="MCL247" s="242"/>
      <c r="MCM247" s="242"/>
      <c r="MCN247" s="242"/>
      <c r="MCO247" s="242"/>
      <c r="MCP247" s="242"/>
      <c r="MCQ247" s="242"/>
      <c r="MCR247" s="242"/>
      <c r="MCS247" s="242"/>
      <c r="MCT247" s="242"/>
      <c r="MCU247" s="242"/>
      <c r="MCV247" s="242"/>
      <c r="MCW247" s="242"/>
      <c r="MCX247" s="242"/>
      <c r="MCY247" s="242"/>
      <c r="MCZ247" s="242"/>
      <c r="MDA247" s="242"/>
      <c r="MDB247" s="242"/>
      <c r="MDC247" s="242"/>
      <c r="MDD247" s="242"/>
      <c r="MDE247" s="242"/>
      <c r="MDF247" s="242"/>
      <c r="MDG247" s="242"/>
      <c r="MDH247" s="242"/>
      <c r="MDI247" s="242"/>
      <c r="MDJ247" s="242"/>
      <c r="MDK247" s="242"/>
      <c r="MDL247" s="242"/>
      <c r="MDM247" s="242"/>
      <c r="MDN247" s="242"/>
      <c r="MDO247" s="242"/>
      <c r="MDP247" s="242"/>
      <c r="MDQ247" s="242"/>
      <c r="MDR247" s="242"/>
      <c r="MDS247" s="242"/>
      <c r="MDT247" s="242"/>
      <c r="MDU247" s="242"/>
      <c r="MDV247" s="242"/>
      <c r="MDW247" s="242"/>
      <c r="MDX247" s="242"/>
      <c r="MDY247" s="242"/>
      <c r="MDZ247" s="242"/>
      <c r="MEA247" s="242"/>
      <c r="MEB247" s="242"/>
      <c r="MEC247" s="242"/>
      <c r="MED247" s="242"/>
      <c r="MEE247" s="242"/>
      <c r="MEF247" s="242"/>
      <c r="MEG247" s="242"/>
      <c r="MEH247" s="242"/>
      <c r="MEI247" s="242"/>
      <c r="MEJ247" s="242"/>
      <c r="MEK247" s="242"/>
      <c r="MEL247" s="242"/>
      <c r="MEM247" s="242"/>
      <c r="MEN247" s="242"/>
      <c r="MEO247" s="242"/>
      <c r="MEP247" s="242"/>
      <c r="MEQ247" s="242"/>
      <c r="MER247" s="242"/>
      <c r="MES247" s="242"/>
      <c r="MET247" s="242"/>
      <c r="MEU247" s="242"/>
      <c r="MEV247" s="242"/>
      <c r="MEW247" s="242"/>
      <c r="MEX247" s="242"/>
      <c r="MEY247" s="242"/>
      <c r="MEZ247" s="242"/>
      <c r="MFA247" s="242"/>
      <c r="MFB247" s="242"/>
      <c r="MFC247" s="242"/>
      <c r="MFD247" s="242"/>
      <c r="MFE247" s="242"/>
      <c r="MFF247" s="242"/>
      <c r="MFG247" s="242"/>
      <c r="MFH247" s="242"/>
      <c r="MFI247" s="242"/>
      <c r="MFJ247" s="242"/>
      <c r="MFK247" s="242"/>
      <c r="MFL247" s="242"/>
      <c r="MFM247" s="242"/>
      <c r="MFN247" s="242"/>
      <c r="MFO247" s="242"/>
      <c r="MFP247" s="242"/>
      <c r="MFQ247" s="242"/>
      <c r="MFR247" s="242"/>
      <c r="MFS247" s="242"/>
      <c r="MFT247" s="242"/>
      <c r="MFU247" s="242"/>
      <c r="MFV247" s="242"/>
      <c r="MFW247" s="242"/>
      <c r="MFX247" s="242"/>
      <c r="MFY247" s="242"/>
      <c r="MFZ247" s="242"/>
      <c r="MGA247" s="242"/>
      <c r="MGB247" s="242"/>
      <c r="MGC247" s="242"/>
      <c r="MGD247" s="242"/>
      <c r="MGE247" s="242"/>
      <c r="MGF247" s="242"/>
      <c r="MGG247" s="242"/>
      <c r="MGH247" s="242"/>
      <c r="MGI247" s="242"/>
      <c r="MGJ247" s="242"/>
      <c r="MGK247" s="242"/>
      <c r="MGL247" s="242"/>
      <c r="MGM247" s="242"/>
      <c r="MGN247" s="242"/>
      <c r="MGO247" s="242"/>
      <c r="MGP247" s="242"/>
      <c r="MGQ247" s="242"/>
      <c r="MGR247" s="242"/>
      <c r="MGS247" s="242"/>
      <c r="MGT247" s="242"/>
      <c r="MGU247" s="242"/>
      <c r="MGV247" s="242"/>
      <c r="MGW247" s="242"/>
      <c r="MGX247" s="242"/>
      <c r="MGY247" s="242"/>
      <c r="MGZ247" s="242"/>
      <c r="MHA247" s="242"/>
      <c r="MHB247" s="242"/>
      <c r="MHC247" s="242"/>
      <c r="MHD247" s="242"/>
      <c r="MHE247" s="242"/>
      <c r="MHF247" s="242"/>
      <c r="MHG247" s="242"/>
      <c r="MHH247" s="242"/>
      <c r="MHI247" s="242"/>
      <c r="MHJ247" s="242"/>
      <c r="MHK247" s="242"/>
      <c r="MHL247" s="242"/>
      <c r="MHM247" s="242"/>
      <c r="MHN247" s="242"/>
      <c r="MHO247" s="242"/>
      <c r="MHP247" s="242"/>
      <c r="MHQ247" s="242"/>
      <c r="MHR247" s="242"/>
      <c r="MHS247" s="242"/>
      <c r="MHT247" s="242"/>
      <c r="MHU247" s="242"/>
      <c r="MHV247" s="242"/>
      <c r="MHW247" s="242"/>
      <c r="MHX247" s="242"/>
      <c r="MHY247" s="242"/>
      <c r="MHZ247" s="242"/>
      <c r="MIA247" s="242"/>
      <c r="MIB247" s="242"/>
      <c r="MIC247" s="242"/>
      <c r="MID247" s="242"/>
      <c r="MIE247" s="242"/>
      <c r="MIF247" s="242"/>
      <c r="MIG247" s="242"/>
      <c r="MIH247" s="242"/>
      <c r="MII247" s="242"/>
      <c r="MIJ247" s="242"/>
      <c r="MIK247" s="242"/>
      <c r="MIL247" s="242"/>
      <c r="MIM247" s="242"/>
      <c r="MIN247" s="242"/>
      <c r="MIO247" s="242"/>
      <c r="MIP247" s="242"/>
      <c r="MIQ247" s="242"/>
      <c r="MIR247" s="242"/>
      <c r="MIS247" s="242"/>
      <c r="MIT247" s="242"/>
      <c r="MIU247" s="242"/>
      <c r="MIV247" s="242"/>
      <c r="MIW247" s="242"/>
      <c r="MIX247" s="242"/>
      <c r="MIY247" s="242"/>
      <c r="MIZ247" s="242"/>
      <c r="MJA247" s="242"/>
      <c r="MJB247" s="242"/>
      <c r="MJC247" s="242"/>
      <c r="MJD247" s="242"/>
      <c r="MJE247" s="242"/>
      <c r="MJF247" s="242"/>
      <c r="MJG247" s="242"/>
      <c r="MJH247" s="242"/>
      <c r="MJI247" s="242"/>
      <c r="MJJ247" s="242"/>
      <c r="MJK247" s="242"/>
      <c r="MJL247" s="242"/>
      <c r="MJM247" s="242"/>
      <c r="MJN247" s="242"/>
      <c r="MJO247" s="242"/>
      <c r="MJP247" s="242"/>
      <c r="MJQ247" s="242"/>
      <c r="MJR247" s="242"/>
      <c r="MJS247" s="242"/>
      <c r="MJT247" s="242"/>
      <c r="MJU247" s="242"/>
      <c r="MJV247" s="242"/>
      <c r="MJW247" s="242"/>
      <c r="MJX247" s="242"/>
      <c r="MJY247" s="242"/>
      <c r="MJZ247" s="242"/>
      <c r="MKA247" s="242"/>
      <c r="MKB247" s="242"/>
      <c r="MKC247" s="242"/>
      <c r="MKD247" s="242"/>
      <c r="MKE247" s="242"/>
      <c r="MKF247" s="242"/>
      <c r="MKG247" s="242"/>
      <c r="MKH247" s="242"/>
      <c r="MKI247" s="242"/>
      <c r="MKJ247" s="242"/>
      <c r="MKK247" s="242"/>
      <c r="MKL247" s="242"/>
      <c r="MKM247" s="242"/>
      <c r="MKN247" s="242"/>
      <c r="MKO247" s="242"/>
      <c r="MKP247" s="242"/>
      <c r="MKQ247" s="242"/>
      <c r="MKR247" s="242"/>
      <c r="MKS247" s="242"/>
      <c r="MKT247" s="242"/>
      <c r="MKU247" s="242"/>
      <c r="MKV247" s="242"/>
      <c r="MKW247" s="242"/>
      <c r="MKX247" s="242"/>
      <c r="MKY247" s="242"/>
      <c r="MKZ247" s="242"/>
      <c r="MLA247" s="242"/>
      <c r="MLB247" s="242"/>
      <c r="MLC247" s="242"/>
      <c r="MLD247" s="242"/>
      <c r="MLE247" s="242"/>
      <c r="MLF247" s="242"/>
      <c r="MLG247" s="242"/>
      <c r="MLH247" s="242"/>
      <c r="MLI247" s="242"/>
      <c r="MLJ247" s="242"/>
      <c r="MLK247" s="242"/>
      <c r="MLL247" s="242"/>
      <c r="MLM247" s="242"/>
      <c r="MLN247" s="242"/>
      <c r="MLO247" s="242"/>
      <c r="MLP247" s="242"/>
      <c r="MLQ247" s="242"/>
      <c r="MLR247" s="242"/>
      <c r="MLS247" s="242"/>
      <c r="MLT247" s="242"/>
      <c r="MLU247" s="242"/>
      <c r="MLV247" s="242"/>
      <c r="MLW247" s="242"/>
      <c r="MLX247" s="242"/>
      <c r="MLY247" s="242"/>
      <c r="MLZ247" s="242"/>
      <c r="MMA247" s="242"/>
      <c r="MMB247" s="242"/>
      <c r="MMC247" s="242"/>
      <c r="MMD247" s="242"/>
      <c r="MME247" s="242"/>
      <c r="MMF247" s="242"/>
      <c r="MMG247" s="242"/>
      <c r="MMH247" s="242"/>
      <c r="MMI247" s="242"/>
      <c r="MMJ247" s="242"/>
      <c r="MMK247" s="242"/>
      <c r="MML247" s="242"/>
      <c r="MMM247" s="242"/>
      <c r="MMN247" s="242"/>
      <c r="MMO247" s="242"/>
      <c r="MMP247" s="242"/>
      <c r="MMQ247" s="242"/>
      <c r="MMR247" s="242"/>
      <c r="MMS247" s="242"/>
      <c r="MMT247" s="242"/>
      <c r="MMU247" s="242"/>
      <c r="MMV247" s="242"/>
      <c r="MMW247" s="242"/>
      <c r="MMX247" s="242"/>
      <c r="MMY247" s="242"/>
      <c r="MMZ247" s="242"/>
      <c r="MNA247" s="242"/>
      <c r="MNB247" s="242"/>
      <c r="MNC247" s="242"/>
      <c r="MND247" s="242"/>
      <c r="MNE247" s="242"/>
      <c r="MNF247" s="242"/>
      <c r="MNG247" s="242"/>
      <c r="MNH247" s="242"/>
      <c r="MNI247" s="242"/>
      <c r="MNJ247" s="242"/>
      <c r="MNK247" s="242"/>
      <c r="MNL247" s="242"/>
      <c r="MNM247" s="242"/>
      <c r="MNN247" s="242"/>
      <c r="MNO247" s="242"/>
      <c r="MNP247" s="242"/>
      <c r="MNQ247" s="242"/>
      <c r="MNR247" s="242"/>
      <c r="MNS247" s="242"/>
      <c r="MNT247" s="242"/>
      <c r="MNU247" s="242"/>
      <c r="MNV247" s="242"/>
      <c r="MNW247" s="242"/>
      <c r="MNX247" s="242"/>
      <c r="MNY247" s="242"/>
      <c r="MNZ247" s="242"/>
      <c r="MOA247" s="242"/>
      <c r="MOB247" s="242"/>
      <c r="MOC247" s="242"/>
      <c r="MOD247" s="242"/>
      <c r="MOE247" s="242"/>
      <c r="MOF247" s="242"/>
      <c r="MOG247" s="242"/>
      <c r="MOH247" s="242"/>
      <c r="MOI247" s="242"/>
      <c r="MOJ247" s="242"/>
      <c r="MOK247" s="242"/>
      <c r="MOL247" s="242"/>
      <c r="MOM247" s="242"/>
      <c r="MON247" s="242"/>
      <c r="MOO247" s="242"/>
      <c r="MOP247" s="242"/>
      <c r="MOQ247" s="242"/>
      <c r="MOR247" s="242"/>
      <c r="MOS247" s="242"/>
      <c r="MOT247" s="242"/>
      <c r="MOU247" s="242"/>
      <c r="MOV247" s="242"/>
      <c r="MOW247" s="242"/>
      <c r="MOX247" s="242"/>
      <c r="MOY247" s="242"/>
      <c r="MOZ247" s="242"/>
      <c r="MPA247" s="242"/>
      <c r="MPB247" s="242"/>
      <c r="MPC247" s="242"/>
      <c r="MPD247" s="242"/>
      <c r="MPE247" s="242"/>
      <c r="MPF247" s="242"/>
      <c r="MPG247" s="242"/>
      <c r="MPH247" s="242"/>
      <c r="MPI247" s="242"/>
      <c r="MPJ247" s="242"/>
      <c r="MPK247" s="242"/>
      <c r="MPL247" s="242"/>
      <c r="MPM247" s="242"/>
      <c r="MPN247" s="242"/>
      <c r="MPO247" s="242"/>
      <c r="MPP247" s="242"/>
      <c r="MPQ247" s="242"/>
      <c r="MPR247" s="242"/>
      <c r="MPS247" s="242"/>
      <c r="MPT247" s="242"/>
      <c r="MPU247" s="242"/>
      <c r="MPV247" s="242"/>
      <c r="MPW247" s="242"/>
      <c r="MPX247" s="242"/>
      <c r="MPY247" s="242"/>
      <c r="MPZ247" s="242"/>
      <c r="MQA247" s="242"/>
      <c r="MQB247" s="242"/>
      <c r="MQC247" s="242"/>
      <c r="MQD247" s="242"/>
      <c r="MQE247" s="242"/>
      <c r="MQF247" s="242"/>
      <c r="MQG247" s="242"/>
      <c r="MQH247" s="242"/>
      <c r="MQI247" s="242"/>
      <c r="MQJ247" s="242"/>
      <c r="MQK247" s="242"/>
      <c r="MQL247" s="242"/>
      <c r="MQM247" s="242"/>
      <c r="MQN247" s="242"/>
      <c r="MQO247" s="242"/>
      <c r="MQP247" s="242"/>
      <c r="MQQ247" s="242"/>
      <c r="MQR247" s="242"/>
      <c r="MQS247" s="242"/>
      <c r="MQT247" s="242"/>
      <c r="MQU247" s="242"/>
      <c r="MQV247" s="242"/>
      <c r="MQW247" s="242"/>
      <c r="MQX247" s="242"/>
      <c r="MQY247" s="242"/>
      <c r="MQZ247" s="242"/>
      <c r="MRA247" s="242"/>
      <c r="MRB247" s="242"/>
      <c r="MRC247" s="242"/>
      <c r="MRD247" s="242"/>
      <c r="MRE247" s="242"/>
      <c r="MRF247" s="242"/>
      <c r="MRG247" s="242"/>
      <c r="MRH247" s="242"/>
      <c r="MRI247" s="242"/>
      <c r="MRJ247" s="242"/>
      <c r="MRK247" s="242"/>
      <c r="MRL247" s="242"/>
      <c r="MRM247" s="242"/>
      <c r="MRN247" s="242"/>
      <c r="MRO247" s="242"/>
      <c r="MRP247" s="242"/>
      <c r="MRQ247" s="242"/>
      <c r="MRR247" s="242"/>
      <c r="MRS247" s="242"/>
      <c r="MRT247" s="242"/>
      <c r="MRU247" s="242"/>
      <c r="MRV247" s="242"/>
      <c r="MRW247" s="242"/>
      <c r="MRX247" s="242"/>
      <c r="MRY247" s="242"/>
      <c r="MRZ247" s="242"/>
      <c r="MSA247" s="242"/>
      <c r="MSB247" s="242"/>
      <c r="MSC247" s="242"/>
      <c r="MSD247" s="242"/>
      <c r="MSE247" s="242"/>
      <c r="MSF247" s="242"/>
      <c r="MSG247" s="242"/>
      <c r="MSH247" s="242"/>
      <c r="MSI247" s="242"/>
      <c r="MSJ247" s="242"/>
      <c r="MSK247" s="242"/>
      <c r="MSL247" s="242"/>
      <c r="MSM247" s="242"/>
      <c r="MSN247" s="242"/>
      <c r="MSO247" s="242"/>
      <c r="MSP247" s="242"/>
      <c r="MSQ247" s="242"/>
      <c r="MSR247" s="242"/>
      <c r="MSS247" s="242"/>
      <c r="MST247" s="242"/>
      <c r="MSU247" s="242"/>
      <c r="MSV247" s="242"/>
      <c r="MSW247" s="242"/>
      <c r="MSX247" s="242"/>
      <c r="MSY247" s="242"/>
      <c r="MSZ247" s="242"/>
      <c r="MTA247" s="242"/>
      <c r="MTB247" s="242"/>
      <c r="MTC247" s="242"/>
      <c r="MTD247" s="242"/>
      <c r="MTE247" s="242"/>
      <c r="MTF247" s="242"/>
      <c r="MTG247" s="242"/>
      <c r="MTH247" s="242"/>
      <c r="MTI247" s="242"/>
      <c r="MTJ247" s="242"/>
      <c r="MTK247" s="242"/>
      <c r="MTL247" s="242"/>
      <c r="MTM247" s="242"/>
      <c r="MTN247" s="242"/>
      <c r="MTO247" s="242"/>
      <c r="MTP247" s="242"/>
      <c r="MTQ247" s="242"/>
      <c r="MTR247" s="242"/>
      <c r="MTS247" s="242"/>
      <c r="MTT247" s="242"/>
      <c r="MTU247" s="242"/>
      <c r="MTV247" s="242"/>
      <c r="MTW247" s="242"/>
      <c r="MTX247" s="242"/>
      <c r="MTY247" s="242"/>
      <c r="MTZ247" s="242"/>
      <c r="MUA247" s="242"/>
      <c r="MUB247" s="242"/>
      <c r="MUC247" s="242"/>
      <c r="MUD247" s="242"/>
      <c r="MUE247" s="242"/>
      <c r="MUF247" s="242"/>
      <c r="MUG247" s="242"/>
      <c r="MUH247" s="242"/>
      <c r="MUI247" s="242"/>
      <c r="MUJ247" s="242"/>
      <c r="MUK247" s="242"/>
      <c r="MUL247" s="242"/>
      <c r="MUM247" s="242"/>
      <c r="MUN247" s="242"/>
      <c r="MUO247" s="242"/>
      <c r="MUP247" s="242"/>
      <c r="MUQ247" s="242"/>
      <c r="MUR247" s="242"/>
      <c r="MUS247" s="242"/>
      <c r="MUT247" s="242"/>
      <c r="MUU247" s="242"/>
      <c r="MUV247" s="242"/>
      <c r="MUW247" s="242"/>
      <c r="MUX247" s="242"/>
      <c r="MUY247" s="242"/>
      <c r="MUZ247" s="242"/>
      <c r="MVA247" s="242"/>
      <c r="MVB247" s="242"/>
      <c r="MVC247" s="242"/>
      <c r="MVD247" s="242"/>
      <c r="MVE247" s="242"/>
      <c r="MVF247" s="242"/>
      <c r="MVG247" s="242"/>
      <c r="MVH247" s="242"/>
      <c r="MVI247" s="242"/>
      <c r="MVJ247" s="242"/>
      <c r="MVK247" s="242"/>
      <c r="MVL247" s="242"/>
      <c r="MVM247" s="242"/>
      <c r="MVN247" s="242"/>
      <c r="MVO247" s="242"/>
      <c r="MVP247" s="242"/>
      <c r="MVQ247" s="242"/>
      <c r="MVR247" s="242"/>
      <c r="MVS247" s="242"/>
      <c r="MVT247" s="242"/>
      <c r="MVU247" s="242"/>
      <c r="MVV247" s="242"/>
      <c r="MVW247" s="242"/>
      <c r="MVX247" s="242"/>
      <c r="MVY247" s="242"/>
      <c r="MVZ247" s="242"/>
      <c r="MWA247" s="242"/>
      <c r="MWB247" s="242"/>
      <c r="MWC247" s="242"/>
      <c r="MWD247" s="242"/>
      <c r="MWE247" s="242"/>
      <c r="MWF247" s="242"/>
      <c r="MWG247" s="242"/>
      <c r="MWH247" s="242"/>
      <c r="MWI247" s="242"/>
      <c r="MWJ247" s="242"/>
      <c r="MWK247" s="242"/>
      <c r="MWL247" s="242"/>
      <c r="MWM247" s="242"/>
      <c r="MWN247" s="242"/>
      <c r="MWO247" s="242"/>
      <c r="MWP247" s="242"/>
      <c r="MWQ247" s="242"/>
      <c r="MWR247" s="242"/>
      <c r="MWS247" s="242"/>
      <c r="MWT247" s="242"/>
      <c r="MWU247" s="242"/>
      <c r="MWV247" s="242"/>
      <c r="MWW247" s="242"/>
      <c r="MWX247" s="242"/>
      <c r="MWY247" s="242"/>
      <c r="MWZ247" s="242"/>
      <c r="MXA247" s="242"/>
      <c r="MXB247" s="242"/>
      <c r="MXC247" s="242"/>
      <c r="MXD247" s="242"/>
      <c r="MXE247" s="242"/>
      <c r="MXF247" s="242"/>
      <c r="MXG247" s="242"/>
      <c r="MXH247" s="242"/>
      <c r="MXI247" s="242"/>
      <c r="MXJ247" s="242"/>
      <c r="MXK247" s="242"/>
      <c r="MXL247" s="242"/>
      <c r="MXM247" s="242"/>
      <c r="MXN247" s="242"/>
      <c r="MXO247" s="242"/>
      <c r="MXP247" s="242"/>
      <c r="MXQ247" s="242"/>
      <c r="MXR247" s="242"/>
      <c r="MXS247" s="242"/>
      <c r="MXT247" s="242"/>
      <c r="MXU247" s="242"/>
      <c r="MXV247" s="242"/>
      <c r="MXW247" s="242"/>
      <c r="MXX247" s="242"/>
      <c r="MXY247" s="242"/>
      <c r="MXZ247" s="242"/>
      <c r="MYA247" s="242"/>
      <c r="MYB247" s="242"/>
      <c r="MYC247" s="242"/>
      <c r="MYD247" s="242"/>
      <c r="MYE247" s="242"/>
      <c r="MYF247" s="242"/>
      <c r="MYG247" s="242"/>
      <c r="MYH247" s="242"/>
      <c r="MYI247" s="242"/>
      <c r="MYJ247" s="242"/>
      <c r="MYK247" s="242"/>
      <c r="MYL247" s="242"/>
      <c r="MYM247" s="242"/>
      <c r="MYN247" s="242"/>
      <c r="MYO247" s="242"/>
      <c r="MYP247" s="242"/>
      <c r="MYQ247" s="242"/>
      <c r="MYR247" s="242"/>
      <c r="MYS247" s="242"/>
      <c r="MYT247" s="242"/>
      <c r="MYU247" s="242"/>
      <c r="MYV247" s="242"/>
      <c r="MYW247" s="242"/>
      <c r="MYX247" s="242"/>
      <c r="MYY247" s="242"/>
      <c r="MYZ247" s="242"/>
      <c r="MZA247" s="242"/>
      <c r="MZB247" s="242"/>
      <c r="MZC247" s="242"/>
      <c r="MZD247" s="242"/>
      <c r="MZE247" s="242"/>
      <c r="MZF247" s="242"/>
      <c r="MZG247" s="242"/>
      <c r="MZH247" s="242"/>
      <c r="MZI247" s="242"/>
      <c r="MZJ247" s="242"/>
      <c r="MZK247" s="242"/>
      <c r="MZL247" s="242"/>
      <c r="MZM247" s="242"/>
      <c r="MZN247" s="242"/>
      <c r="MZO247" s="242"/>
      <c r="MZP247" s="242"/>
      <c r="MZQ247" s="242"/>
      <c r="MZR247" s="242"/>
      <c r="MZS247" s="242"/>
      <c r="MZT247" s="242"/>
      <c r="MZU247" s="242"/>
      <c r="MZV247" s="242"/>
      <c r="MZW247" s="242"/>
      <c r="MZX247" s="242"/>
      <c r="MZY247" s="242"/>
      <c r="MZZ247" s="242"/>
      <c r="NAA247" s="242"/>
      <c r="NAB247" s="242"/>
      <c r="NAC247" s="242"/>
      <c r="NAD247" s="242"/>
      <c r="NAE247" s="242"/>
      <c r="NAF247" s="242"/>
      <c r="NAG247" s="242"/>
      <c r="NAH247" s="242"/>
      <c r="NAI247" s="242"/>
      <c r="NAJ247" s="242"/>
      <c r="NAK247" s="242"/>
      <c r="NAL247" s="242"/>
      <c r="NAM247" s="242"/>
      <c r="NAN247" s="242"/>
      <c r="NAO247" s="242"/>
      <c r="NAP247" s="242"/>
      <c r="NAQ247" s="242"/>
      <c r="NAR247" s="242"/>
      <c r="NAS247" s="242"/>
      <c r="NAT247" s="242"/>
      <c r="NAU247" s="242"/>
      <c r="NAV247" s="242"/>
      <c r="NAW247" s="242"/>
      <c r="NAX247" s="242"/>
      <c r="NAY247" s="242"/>
      <c r="NAZ247" s="242"/>
      <c r="NBA247" s="242"/>
      <c r="NBB247" s="242"/>
      <c r="NBC247" s="242"/>
      <c r="NBD247" s="242"/>
      <c r="NBE247" s="242"/>
      <c r="NBF247" s="242"/>
      <c r="NBG247" s="242"/>
      <c r="NBH247" s="242"/>
      <c r="NBI247" s="242"/>
      <c r="NBJ247" s="242"/>
      <c r="NBK247" s="242"/>
      <c r="NBL247" s="242"/>
      <c r="NBM247" s="242"/>
      <c r="NBN247" s="242"/>
      <c r="NBO247" s="242"/>
      <c r="NBP247" s="242"/>
      <c r="NBQ247" s="242"/>
      <c r="NBR247" s="242"/>
      <c r="NBS247" s="242"/>
      <c r="NBT247" s="242"/>
      <c r="NBU247" s="242"/>
      <c r="NBV247" s="242"/>
      <c r="NBW247" s="242"/>
      <c r="NBX247" s="242"/>
      <c r="NBY247" s="242"/>
      <c r="NBZ247" s="242"/>
      <c r="NCA247" s="242"/>
      <c r="NCB247" s="242"/>
      <c r="NCC247" s="242"/>
      <c r="NCD247" s="242"/>
      <c r="NCE247" s="242"/>
      <c r="NCF247" s="242"/>
      <c r="NCG247" s="242"/>
      <c r="NCH247" s="242"/>
      <c r="NCI247" s="242"/>
      <c r="NCJ247" s="242"/>
      <c r="NCK247" s="242"/>
      <c r="NCL247" s="242"/>
      <c r="NCM247" s="242"/>
      <c r="NCN247" s="242"/>
      <c r="NCO247" s="242"/>
      <c r="NCP247" s="242"/>
      <c r="NCQ247" s="242"/>
      <c r="NCR247" s="242"/>
      <c r="NCS247" s="242"/>
      <c r="NCT247" s="242"/>
      <c r="NCU247" s="242"/>
      <c r="NCV247" s="242"/>
      <c r="NCW247" s="242"/>
      <c r="NCX247" s="242"/>
      <c r="NCY247" s="242"/>
      <c r="NCZ247" s="242"/>
      <c r="NDA247" s="242"/>
      <c r="NDB247" s="242"/>
      <c r="NDC247" s="242"/>
      <c r="NDD247" s="242"/>
      <c r="NDE247" s="242"/>
      <c r="NDF247" s="242"/>
      <c r="NDG247" s="242"/>
      <c r="NDH247" s="242"/>
      <c r="NDI247" s="242"/>
      <c r="NDJ247" s="242"/>
      <c r="NDK247" s="242"/>
      <c r="NDL247" s="242"/>
      <c r="NDM247" s="242"/>
      <c r="NDN247" s="242"/>
      <c r="NDO247" s="242"/>
      <c r="NDP247" s="242"/>
      <c r="NDQ247" s="242"/>
      <c r="NDR247" s="242"/>
      <c r="NDS247" s="242"/>
      <c r="NDT247" s="242"/>
      <c r="NDU247" s="242"/>
      <c r="NDV247" s="242"/>
      <c r="NDW247" s="242"/>
      <c r="NDX247" s="242"/>
      <c r="NDY247" s="242"/>
      <c r="NDZ247" s="242"/>
      <c r="NEA247" s="242"/>
      <c r="NEB247" s="242"/>
      <c r="NEC247" s="242"/>
      <c r="NED247" s="242"/>
      <c r="NEE247" s="242"/>
      <c r="NEF247" s="242"/>
      <c r="NEG247" s="242"/>
      <c r="NEH247" s="242"/>
      <c r="NEI247" s="242"/>
      <c r="NEJ247" s="242"/>
      <c r="NEK247" s="242"/>
      <c r="NEL247" s="242"/>
      <c r="NEM247" s="242"/>
      <c r="NEN247" s="242"/>
      <c r="NEO247" s="242"/>
      <c r="NEP247" s="242"/>
      <c r="NEQ247" s="242"/>
      <c r="NER247" s="242"/>
      <c r="NES247" s="242"/>
      <c r="NET247" s="242"/>
      <c r="NEU247" s="242"/>
      <c r="NEV247" s="242"/>
      <c r="NEW247" s="242"/>
      <c r="NEX247" s="242"/>
      <c r="NEY247" s="242"/>
      <c r="NEZ247" s="242"/>
      <c r="NFA247" s="242"/>
      <c r="NFB247" s="242"/>
      <c r="NFC247" s="242"/>
      <c r="NFD247" s="242"/>
      <c r="NFE247" s="242"/>
      <c r="NFF247" s="242"/>
      <c r="NFG247" s="242"/>
      <c r="NFH247" s="242"/>
      <c r="NFI247" s="242"/>
      <c r="NFJ247" s="242"/>
      <c r="NFK247" s="242"/>
      <c r="NFL247" s="242"/>
      <c r="NFM247" s="242"/>
      <c r="NFN247" s="242"/>
      <c r="NFO247" s="242"/>
      <c r="NFP247" s="242"/>
      <c r="NFQ247" s="242"/>
      <c r="NFR247" s="242"/>
      <c r="NFS247" s="242"/>
      <c r="NFT247" s="242"/>
      <c r="NFU247" s="242"/>
      <c r="NFV247" s="242"/>
      <c r="NFW247" s="242"/>
      <c r="NFX247" s="242"/>
      <c r="NFY247" s="242"/>
      <c r="NFZ247" s="242"/>
      <c r="NGA247" s="242"/>
      <c r="NGB247" s="242"/>
      <c r="NGC247" s="242"/>
      <c r="NGD247" s="242"/>
      <c r="NGE247" s="242"/>
      <c r="NGF247" s="242"/>
      <c r="NGG247" s="242"/>
      <c r="NGH247" s="242"/>
      <c r="NGI247" s="242"/>
      <c r="NGJ247" s="242"/>
      <c r="NGK247" s="242"/>
      <c r="NGL247" s="242"/>
      <c r="NGM247" s="242"/>
      <c r="NGN247" s="242"/>
      <c r="NGO247" s="242"/>
      <c r="NGP247" s="242"/>
      <c r="NGQ247" s="242"/>
      <c r="NGR247" s="242"/>
      <c r="NGS247" s="242"/>
      <c r="NGT247" s="242"/>
      <c r="NGU247" s="242"/>
      <c r="NGV247" s="242"/>
      <c r="NGW247" s="242"/>
      <c r="NGX247" s="242"/>
      <c r="NGY247" s="242"/>
      <c r="NGZ247" s="242"/>
      <c r="NHA247" s="242"/>
      <c r="NHB247" s="242"/>
      <c r="NHC247" s="242"/>
      <c r="NHD247" s="242"/>
      <c r="NHE247" s="242"/>
      <c r="NHF247" s="242"/>
      <c r="NHG247" s="242"/>
      <c r="NHH247" s="242"/>
      <c r="NHI247" s="242"/>
      <c r="NHJ247" s="242"/>
      <c r="NHK247" s="242"/>
      <c r="NHL247" s="242"/>
      <c r="NHM247" s="242"/>
      <c r="NHN247" s="242"/>
      <c r="NHO247" s="242"/>
      <c r="NHP247" s="242"/>
      <c r="NHQ247" s="242"/>
      <c r="NHR247" s="242"/>
      <c r="NHS247" s="242"/>
      <c r="NHT247" s="242"/>
      <c r="NHU247" s="242"/>
      <c r="NHV247" s="242"/>
      <c r="NHW247" s="242"/>
      <c r="NHX247" s="242"/>
      <c r="NHY247" s="242"/>
      <c r="NHZ247" s="242"/>
      <c r="NIA247" s="242"/>
      <c r="NIB247" s="242"/>
      <c r="NIC247" s="242"/>
      <c r="NID247" s="242"/>
      <c r="NIE247" s="242"/>
      <c r="NIF247" s="242"/>
      <c r="NIG247" s="242"/>
      <c r="NIH247" s="242"/>
      <c r="NII247" s="242"/>
      <c r="NIJ247" s="242"/>
      <c r="NIK247" s="242"/>
      <c r="NIL247" s="242"/>
      <c r="NIM247" s="242"/>
      <c r="NIN247" s="242"/>
      <c r="NIO247" s="242"/>
      <c r="NIP247" s="242"/>
      <c r="NIQ247" s="242"/>
      <c r="NIR247" s="242"/>
      <c r="NIS247" s="242"/>
      <c r="NIT247" s="242"/>
      <c r="NIU247" s="242"/>
      <c r="NIV247" s="242"/>
      <c r="NIW247" s="242"/>
      <c r="NIX247" s="242"/>
      <c r="NIY247" s="242"/>
      <c r="NIZ247" s="242"/>
      <c r="NJA247" s="242"/>
      <c r="NJB247" s="242"/>
      <c r="NJC247" s="242"/>
      <c r="NJD247" s="242"/>
      <c r="NJE247" s="242"/>
      <c r="NJF247" s="242"/>
      <c r="NJG247" s="242"/>
      <c r="NJH247" s="242"/>
      <c r="NJI247" s="242"/>
      <c r="NJJ247" s="242"/>
      <c r="NJK247" s="242"/>
      <c r="NJL247" s="242"/>
      <c r="NJM247" s="242"/>
      <c r="NJN247" s="242"/>
      <c r="NJO247" s="242"/>
      <c r="NJP247" s="242"/>
      <c r="NJQ247" s="242"/>
      <c r="NJR247" s="242"/>
      <c r="NJS247" s="242"/>
      <c r="NJT247" s="242"/>
      <c r="NJU247" s="242"/>
      <c r="NJV247" s="242"/>
      <c r="NJW247" s="242"/>
      <c r="NJX247" s="242"/>
      <c r="NJY247" s="242"/>
      <c r="NJZ247" s="242"/>
      <c r="NKA247" s="242"/>
      <c r="NKB247" s="242"/>
      <c r="NKC247" s="242"/>
      <c r="NKD247" s="242"/>
      <c r="NKE247" s="242"/>
      <c r="NKF247" s="242"/>
      <c r="NKG247" s="242"/>
      <c r="NKH247" s="242"/>
      <c r="NKI247" s="242"/>
      <c r="NKJ247" s="242"/>
      <c r="NKK247" s="242"/>
      <c r="NKL247" s="242"/>
      <c r="NKM247" s="242"/>
      <c r="NKN247" s="242"/>
      <c r="NKO247" s="242"/>
      <c r="NKP247" s="242"/>
      <c r="NKQ247" s="242"/>
      <c r="NKR247" s="242"/>
      <c r="NKS247" s="242"/>
      <c r="NKT247" s="242"/>
      <c r="NKU247" s="242"/>
      <c r="NKV247" s="242"/>
      <c r="NKW247" s="242"/>
      <c r="NKX247" s="242"/>
      <c r="NKY247" s="242"/>
      <c r="NKZ247" s="242"/>
      <c r="NLA247" s="242"/>
      <c r="NLB247" s="242"/>
      <c r="NLC247" s="242"/>
      <c r="NLD247" s="242"/>
      <c r="NLE247" s="242"/>
      <c r="NLF247" s="242"/>
      <c r="NLG247" s="242"/>
      <c r="NLH247" s="242"/>
      <c r="NLI247" s="242"/>
      <c r="NLJ247" s="242"/>
      <c r="NLK247" s="242"/>
      <c r="NLL247" s="242"/>
      <c r="NLM247" s="242"/>
      <c r="NLN247" s="242"/>
      <c r="NLO247" s="242"/>
      <c r="NLP247" s="242"/>
      <c r="NLQ247" s="242"/>
      <c r="NLR247" s="242"/>
      <c r="NLS247" s="242"/>
      <c r="NLT247" s="242"/>
      <c r="NLU247" s="242"/>
      <c r="NLV247" s="242"/>
      <c r="NLW247" s="242"/>
      <c r="NLX247" s="242"/>
      <c r="NLY247" s="242"/>
      <c r="NLZ247" s="242"/>
      <c r="NMA247" s="242"/>
      <c r="NMB247" s="242"/>
      <c r="NMC247" s="242"/>
      <c r="NMD247" s="242"/>
      <c r="NME247" s="242"/>
      <c r="NMF247" s="242"/>
      <c r="NMG247" s="242"/>
      <c r="NMH247" s="242"/>
      <c r="NMI247" s="242"/>
      <c r="NMJ247" s="242"/>
      <c r="NMK247" s="242"/>
      <c r="NML247" s="242"/>
      <c r="NMM247" s="242"/>
      <c r="NMN247" s="242"/>
      <c r="NMO247" s="242"/>
      <c r="NMP247" s="242"/>
      <c r="NMQ247" s="242"/>
      <c r="NMR247" s="242"/>
      <c r="NMS247" s="242"/>
      <c r="NMT247" s="242"/>
      <c r="NMU247" s="242"/>
      <c r="NMV247" s="242"/>
      <c r="NMW247" s="242"/>
      <c r="NMX247" s="242"/>
      <c r="NMY247" s="242"/>
      <c r="NMZ247" s="242"/>
      <c r="NNA247" s="242"/>
      <c r="NNB247" s="242"/>
      <c r="NNC247" s="242"/>
      <c r="NND247" s="242"/>
      <c r="NNE247" s="242"/>
      <c r="NNF247" s="242"/>
      <c r="NNG247" s="242"/>
      <c r="NNH247" s="242"/>
      <c r="NNI247" s="242"/>
      <c r="NNJ247" s="242"/>
      <c r="NNK247" s="242"/>
      <c r="NNL247" s="242"/>
      <c r="NNM247" s="242"/>
      <c r="NNN247" s="242"/>
      <c r="NNO247" s="242"/>
      <c r="NNP247" s="242"/>
      <c r="NNQ247" s="242"/>
      <c r="NNR247" s="242"/>
      <c r="NNS247" s="242"/>
      <c r="NNT247" s="242"/>
      <c r="NNU247" s="242"/>
      <c r="NNV247" s="242"/>
      <c r="NNW247" s="242"/>
      <c r="NNX247" s="242"/>
      <c r="NNY247" s="242"/>
      <c r="NNZ247" s="242"/>
      <c r="NOA247" s="242"/>
      <c r="NOB247" s="242"/>
      <c r="NOC247" s="242"/>
      <c r="NOD247" s="242"/>
      <c r="NOE247" s="242"/>
      <c r="NOF247" s="242"/>
      <c r="NOG247" s="242"/>
      <c r="NOH247" s="242"/>
      <c r="NOI247" s="242"/>
      <c r="NOJ247" s="242"/>
      <c r="NOK247" s="242"/>
      <c r="NOL247" s="242"/>
      <c r="NOM247" s="242"/>
      <c r="NON247" s="242"/>
      <c r="NOO247" s="242"/>
      <c r="NOP247" s="242"/>
      <c r="NOQ247" s="242"/>
      <c r="NOR247" s="242"/>
      <c r="NOS247" s="242"/>
      <c r="NOT247" s="242"/>
      <c r="NOU247" s="242"/>
      <c r="NOV247" s="242"/>
      <c r="NOW247" s="242"/>
      <c r="NOX247" s="242"/>
      <c r="NOY247" s="242"/>
      <c r="NOZ247" s="242"/>
      <c r="NPA247" s="242"/>
      <c r="NPB247" s="242"/>
      <c r="NPC247" s="242"/>
      <c r="NPD247" s="242"/>
      <c r="NPE247" s="242"/>
      <c r="NPF247" s="242"/>
      <c r="NPG247" s="242"/>
      <c r="NPH247" s="242"/>
      <c r="NPI247" s="242"/>
      <c r="NPJ247" s="242"/>
      <c r="NPK247" s="242"/>
      <c r="NPL247" s="242"/>
      <c r="NPM247" s="242"/>
      <c r="NPN247" s="242"/>
      <c r="NPO247" s="242"/>
      <c r="NPP247" s="242"/>
      <c r="NPQ247" s="242"/>
      <c r="NPR247" s="242"/>
      <c r="NPS247" s="242"/>
      <c r="NPT247" s="242"/>
      <c r="NPU247" s="242"/>
      <c r="NPV247" s="242"/>
      <c r="NPW247" s="242"/>
      <c r="NPX247" s="242"/>
      <c r="NPY247" s="242"/>
      <c r="NPZ247" s="242"/>
      <c r="NQA247" s="242"/>
      <c r="NQB247" s="242"/>
      <c r="NQC247" s="242"/>
      <c r="NQD247" s="242"/>
      <c r="NQE247" s="242"/>
      <c r="NQF247" s="242"/>
      <c r="NQG247" s="242"/>
      <c r="NQH247" s="242"/>
      <c r="NQI247" s="242"/>
      <c r="NQJ247" s="242"/>
      <c r="NQK247" s="242"/>
      <c r="NQL247" s="242"/>
      <c r="NQM247" s="242"/>
      <c r="NQN247" s="242"/>
      <c r="NQO247" s="242"/>
      <c r="NQP247" s="242"/>
      <c r="NQQ247" s="242"/>
      <c r="NQR247" s="242"/>
      <c r="NQS247" s="242"/>
      <c r="NQT247" s="242"/>
      <c r="NQU247" s="242"/>
      <c r="NQV247" s="242"/>
      <c r="NQW247" s="242"/>
      <c r="NQX247" s="242"/>
      <c r="NQY247" s="242"/>
      <c r="NQZ247" s="242"/>
      <c r="NRA247" s="242"/>
      <c r="NRB247" s="242"/>
      <c r="NRC247" s="242"/>
      <c r="NRD247" s="242"/>
      <c r="NRE247" s="242"/>
      <c r="NRF247" s="242"/>
      <c r="NRG247" s="242"/>
      <c r="NRH247" s="242"/>
      <c r="NRI247" s="242"/>
      <c r="NRJ247" s="242"/>
      <c r="NRK247" s="242"/>
      <c r="NRL247" s="242"/>
      <c r="NRM247" s="242"/>
      <c r="NRN247" s="242"/>
      <c r="NRO247" s="242"/>
      <c r="NRP247" s="242"/>
      <c r="NRQ247" s="242"/>
      <c r="NRR247" s="242"/>
      <c r="NRS247" s="242"/>
      <c r="NRT247" s="242"/>
      <c r="NRU247" s="242"/>
      <c r="NRV247" s="242"/>
      <c r="NRW247" s="242"/>
      <c r="NRX247" s="242"/>
      <c r="NRY247" s="242"/>
      <c r="NRZ247" s="242"/>
      <c r="NSA247" s="242"/>
      <c r="NSB247" s="242"/>
      <c r="NSC247" s="242"/>
      <c r="NSD247" s="242"/>
      <c r="NSE247" s="242"/>
      <c r="NSF247" s="242"/>
      <c r="NSG247" s="242"/>
      <c r="NSH247" s="242"/>
      <c r="NSI247" s="242"/>
      <c r="NSJ247" s="242"/>
      <c r="NSK247" s="242"/>
      <c r="NSL247" s="242"/>
      <c r="NSM247" s="242"/>
      <c r="NSN247" s="242"/>
      <c r="NSO247" s="242"/>
      <c r="NSP247" s="242"/>
      <c r="NSQ247" s="242"/>
      <c r="NSR247" s="242"/>
      <c r="NSS247" s="242"/>
      <c r="NST247" s="242"/>
      <c r="NSU247" s="242"/>
      <c r="NSV247" s="242"/>
      <c r="NSW247" s="242"/>
      <c r="NSX247" s="242"/>
      <c r="NSY247" s="242"/>
      <c r="NSZ247" s="242"/>
      <c r="NTA247" s="242"/>
      <c r="NTB247" s="242"/>
      <c r="NTC247" s="242"/>
      <c r="NTD247" s="242"/>
      <c r="NTE247" s="242"/>
      <c r="NTF247" s="242"/>
      <c r="NTG247" s="242"/>
      <c r="NTH247" s="242"/>
      <c r="NTI247" s="242"/>
      <c r="NTJ247" s="242"/>
      <c r="NTK247" s="242"/>
      <c r="NTL247" s="242"/>
      <c r="NTM247" s="242"/>
      <c r="NTN247" s="242"/>
      <c r="NTO247" s="242"/>
      <c r="NTP247" s="242"/>
      <c r="NTQ247" s="242"/>
      <c r="NTR247" s="242"/>
      <c r="NTS247" s="242"/>
      <c r="NTT247" s="242"/>
      <c r="NTU247" s="242"/>
      <c r="NTV247" s="242"/>
      <c r="NTW247" s="242"/>
      <c r="NTX247" s="242"/>
      <c r="NTY247" s="242"/>
      <c r="NTZ247" s="242"/>
      <c r="NUA247" s="242"/>
      <c r="NUB247" s="242"/>
      <c r="NUC247" s="242"/>
      <c r="NUD247" s="242"/>
      <c r="NUE247" s="242"/>
      <c r="NUF247" s="242"/>
      <c r="NUG247" s="242"/>
      <c r="NUH247" s="242"/>
      <c r="NUI247" s="242"/>
      <c r="NUJ247" s="242"/>
      <c r="NUK247" s="242"/>
      <c r="NUL247" s="242"/>
      <c r="NUM247" s="242"/>
      <c r="NUN247" s="242"/>
      <c r="NUO247" s="242"/>
      <c r="NUP247" s="242"/>
      <c r="NUQ247" s="242"/>
      <c r="NUR247" s="242"/>
      <c r="NUS247" s="242"/>
      <c r="NUT247" s="242"/>
      <c r="NUU247" s="242"/>
      <c r="NUV247" s="242"/>
      <c r="NUW247" s="242"/>
      <c r="NUX247" s="242"/>
      <c r="NUY247" s="242"/>
      <c r="NUZ247" s="242"/>
      <c r="NVA247" s="242"/>
      <c r="NVB247" s="242"/>
      <c r="NVC247" s="242"/>
      <c r="NVD247" s="242"/>
      <c r="NVE247" s="242"/>
      <c r="NVF247" s="242"/>
      <c r="NVG247" s="242"/>
      <c r="NVH247" s="242"/>
      <c r="NVI247" s="242"/>
      <c r="NVJ247" s="242"/>
      <c r="NVK247" s="242"/>
      <c r="NVL247" s="242"/>
      <c r="NVM247" s="242"/>
      <c r="NVN247" s="242"/>
      <c r="NVO247" s="242"/>
      <c r="NVP247" s="242"/>
      <c r="NVQ247" s="242"/>
      <c r="NVR247" s="242"/>
      <c r="NVS247" s="242"/>
      <c r="NVT247" s="242"/>
      <c r="NVU247" s="242"/>
      <c r="NVV247" s="242"/>
      <c r="NVW247" s="242"/>
      <c r="NVX247" s="242"/>
      <c r="NVY247" s="242"/>
      <c r="NVZ247" s="242"/>
      <c r="NWA247" s="242"/>
      <c r="NWB247" s="242"/>
      <c r="NWC247" s="242"/>
      <c r="NWD247" s="242"/>
      <c r="NWE247" s="242"/>
      <c r="NWF247" s="242"/>
      <c r="NWG247" s="242"/>
      <c r="NWH247" s="242"/>
      <c r="NWI247" s="242"/>
      <c r="NWJ247" s="242"/>
      <c r="NWK247" s="242"/>
      <c r="NWL247" s="242"/>
      <c r="NWM247" s="242"/>
      <c r="NWN247" s="242"/>
      <c r="NWO247" s="242"/>
      <c r="NWP247" s="242"/>
      <c r="NWQ247" s="242"/>
      <c r="NWR247" s="242"/>
      <c r="NWS247" s="242"/>
      <c r="NWT247" s="242"/>
      <c r="NWU247" s="242"/>
      <c r="NWV247" s="242"/>
      <c r="NWW247" s="242"/>
      <c r="NWX247" s="242"/>
      <c r="NWY247" s="242"/>
      <c r="NWZ247" s="242"/>
      <c r="NXA247" s="242"/>
      <c r="NXB247" s="242"/>
      <c r="NXC247" s="242"/>
      <c r="NXD247" s="242"/>
      <c r="NXE247" s="242"/>
      <c r="NXF247" s="242"/>
      <c r="NXG247" s="242"/>
      <c r="NXH247" s="242"/>
      <c r="NXI247" s="242"/>
      <c r="NXJ247" s="242"/>
      <c r="NXK247" s="242"/>
      <c r="NXL247" s="242"/>
      <c r="NXM247" s="242"/>
      <c r="NXN247" s="242"/>
      <c r="NXO247" s="242"/>
      <c r="NXP247" s="242"/>
      <c r="NXQ247" s="242"/>
      <c r="NXR247" s="242"/>
      <c r="NXS247" s="242"/>
      <c r="NXT247" s="242"/>
      <c r="NXU247" s="242"/>
      <c r="NXV247" s="242"/>
      <c r="NXW247" s="242"/>
      <c r="NXX247" s="242"/>
      <c r="NXY247" s="242"/>
      <c r="NXZ247" s="242"/>
      <c r="NYA247" s="242"/>
      <c r="NYB247" s="242"/>
      <c r="NYC247" s="242"/>
      <c r="NYD247" s="242"/>
      <c r="NYE247" s="242"/>
      <c r="NYF247" s="242"/>
      <c r="NYG247" s="242"/>
      <c r="NYH247" s="242"/>
      <c r="NYI247" s="242"/>
      <c r="NYJ247" s="242"/>
      <c r="NYK247" s="242"/>
      <c r="NYL247" s="242"/>
      <c r="NYM247" s="242"/>
      <c r="NYN247" s="242"/>
      <c r="NYO247" s="242"/>
      <c r="NYP247" s="242"/>
      <c r="NYQ247" s="242"/>
      <c r="NYR247" s="242"/>
      <c r="NYS247" s="242"/>
      <c r="NYT247" s="242"/>
      <c r="NYU247" s="242"/>
      <c r="NYV247" s="242"/>
      <c r="NYW247" s="242"/>
      <c r="NYX247" s="242"/>
      <c r="NYY247" s="242"/>
      <c r="NYZ247" s="242"/>
      <c r="NZA247" s="242"/>
      <c r="NZB247" s="242"/>
      <c r="NZC247" s="242"/>
      <c r="NZD247" s="242"/>
      <c r="NZE247" s="242"/>
      <c r="NZF247" s="242"/>
      <c r="NZG247" s="242"/>
      <c r="NZH247" s="242"/>
      <c r="NZI247" s="242"/>
      <c r="NZJ247" s="242"/>
      <c r="NZK247" s="242"/>
      <c r="NZL247" s="242"/>
      <c r="NZM247" s="242"/>
      <c r="NZN247" s="242"/>
      <c r="NZO247" s="242"/>
      <c r="NZP247" s="242"/>
      <c r="NZQ247" s="242"/>
      <c r="NZR247" s="242"/>
      <c r="NZS247" s="242"/>
      <c r="NZT247" s="242"/>
      <c r="NZU247" s="242"/>
      <c r="NZV247" s="242"/>
      <c r="NZW247" s="242"/>
      <c r="NZX247" s="242"/>
      <c r="NZY247" s="242"/>
      <c r="NZZ247" s="242"/>
      <c r="OAA247" s="242"/>
      <c r="OAB247" s="242"/>
      <c r="OAC247" s="242"/>
      <c r="OAD247" s="242"/>
      <c r="OAE247" s="242"/>
      <c r="OAF247" s="242"/>
      <c r="OAG247" s="242"/>
      <c r="OAH247" s="242"/>
      <c r="OAI247" s="242"/>
      <c r="OAJ247" s="242"/>
      <c r="OAK247" s="242"/>
      <c r="OAL247" s="242"/>
      <c r="OAM247" s="242"/>
      <c r="OAN247" s="242"/>
      <c r="OAO247" s="242"/>
      <c r="OAP247" s="242"/>
      <c r="OAQ247" s="242"/>
      <c r="OAR247" s="242"/>
      <c r="OAS247" s="242"/>
      <c r="OAT247" s="242"/>
      <c r="OAU247" s="242"/>
      <c r="OAV247" s="242"/>
      <c r="OAW247" s="242"/>
      <c r="OAX247" s="242"/>
      <c r="OAY247" s="242"/>
      <c r="OAZ247" s="242"/>
      <c r="OBA247" s="242"/>
      <c r="OBB247" s="242"/>
      <c r="OBC247" s="242"/>
      <c r="OBD247" s="242"/>
      <c r="OBE247" s="242"/>
      <c r="OBF247" s="242"/>
      <c r="OBG247" s="242"/>
      <c r="OBH247" s="242"/>
      <c r="OBI247" s="242"/>
      <c r="OBJ247" s="242"/>
      <c r="OBK247" s="242"/>
      <c r="OBL247" s="242"/>
      <c r="OBM247" s="242"/>
      <c r="OBN247" s="242"/>
      <c r="OBO247" s="242"/>
      <c r="OBP247" s="242"/>
      <c r="OBQ247" s="242"/>
      <c r="OBR247" s="242"/>
      <c r="OBS247" s="242"/>
      <c r="OBT247" s="242"/>
      <c r="OBU247" s="242"/>
      <c r="OBV247" s="242"/>
      <c r="OBW247" s="242"/>
      <c r="OBX247" s="242"/>
      <c r="OBY247" s="242"/>
      <c r="OBZ247" s="242"/>
      <c r="OCA247" s="242"/>
      <c r="OCB247" s="242"/>
      <c r="OCC247" s="242"/>
      <c r="OCD247" s="242"/>
      <c r="OCE247" s="242"/>
      <c r="OCF247" s="242"/>
      <c r="OCG247" s="242"/>
      <c r="OCH247" s="242"/>
      <c r="OCI247" s="242"/>
      <c r="OCJ247" s="242"/>
      <c r="OCK247" s="242"/>
      <c r="OCL247" s="242"/>
      <c r="OCM247" s="242"/>
      <c r="OCN247" s="242"/>
      <c r="OCO247" s="242"/>
      <c r="OCP247" s="242"/>
      <c r="OCQ247" s="242"/>
      <c r="OCR247" s="242"/>
      <c r="OCS247" s="242"/>
      <c r="OCT247" s="242"/>
      <c r="OCU247" s="242"/>
      <c r="OCV247" s="242"/>
      <c r="OCW247" s="242"/>
      <c r="OCX247" s="242"/>
      <c r="OCY247" s="242"/>
      <c r="OCZ247" s="242"/>
      <c r="ODA247" s="242"/>
      <c r="ODB247" s="242"/>
      <c r="ODC247" s="242"/>
      <c r="ODD247" s="242"/>
      <c r="ODE247" s="242"/>
      <c r="ODF247" s="242"/>
      <c r="ODG247" s="242"/>
      <c r="ODH247" s="242"/>
      <c r="ODI247" s="242"/>
      <c r="ODJ247" s="242"/>
      <c r="ODK247" s="242"/>
      <c r="ODL247" s="242"/>
      <c r="ODM247" s="242"/>
      <c r="ODN247" s="242"/>
      <c r="ODO247" s="242"/>
      <c r="ODP247" s="242"/>
      <c r="ODQ247" s="242"/>
      <c r="ODR247" s="242"/>
      <c r="ODS247" s="242"/>
      <c r="ODT247" s="242"/>
      <c r="ODU247" s="242"/>
      <c r="ODV247" s="242"/>
      <c r="ODW247" s="242"/>
      <c r="ODX247" s="242"/>
      <c r="ODY247" s="242"/>
      <c r="ODZ247" s="242"/>
      <c r="OEA247" s="242"/>
      <c r="OEB247" s="242"/>
      <c r="OEC247" s="242"/>
      <c r="OED247" s="242"/>
      <c r="OEE247" s="242"/>
      <c r="OEF247" s="242"/>
      <c r="OEG247" s="242"/>
      <c r="OEH247" s="242"/>
      <c r="OEI247" s="242"/>
      <c r="OEJ247" s="242"/>
      <c r="OEK247" s="242"/>
      <c r="OEL247" s="242"/>
      <c r="OEM247" s="242"/>
      <c r="OEN247" s="242"/>
      <c r="OEO247" s="242"/>
      <c r="OEP247" s="242"/>
      <c r="OEQ247" s="242"/>
      <c r="OER247" s="242"/>
      <c r="OES247" s="242"/>
      <c r="OET247" s="242"/>
      <c r="OEU247" s="242"/>
      <c r="OEV247" s="242"/>
      <c r="OEW247" s="242"/>
      <c r="OEX247" s="242"/>
      <c r="OEY247" s="242"/>
      <c r="OEZ247" s="242"/>
      <c r="OFA247" s="242"/>
      <c r="OFB247" s="242"/>
      <c r="OFC247" s="242"/>
      <c r="OFD247" s="242"/>
      <c r="OFE247" s="242"/>
      <c r="OFF247" s="242"/>
      <c r="OFG247" s="242"/>
      <c r="OFH247" s="242"/>
      <c r="OFI247" s="242"/>
      <c r="OFJ247" s="242"/>
      <c r="OFK247" s="242"/>
      <c r="OFL247" s="242"/>
      <c r="OFM247" s="242"/>
      <c r="OFN247" s="242"/>
      <c r="OFO247" s="242"/>
      <c r="OFP247" s="242"/>
      <c r="OFQ247" s="242"/>
      <c r="OFR247" s="242"/>
      <c r="OFS247" s="242"/>
      <c r="OFT247" s="242"/>
      <c r="OFU247" s="242"/>
      <c r="OFV247" s="242"/>
      <c r="OFW247" s="242"/>
      <c r="OFX247" s="242"/>
      <c r="OFY247" s="242"/>
      <c r="OFZ247" s="242"/>
      <c r="OGA247" s="242"/>
      <c r="OGB247" s="242"/>
      <c r="OGC247" s="242"/>
      <c r="OGD247" s="242"/>
      <c r="OGE247" s="242"/>
      <c r="OGF247" s="242"/>
      <c r="OGG247" s="242"/>
      <c r="OGH247" s="242"/>
      <c r="OGI247" s="242"/>
      <c r="OGJ247" s="242"/>
      <c r="OGK247" s="242"/>
      <c r="OGL247" s="242"/>
      <c r="OGM247" s="242"/>
      <c r="OGN247" s="242"/>
      <c r="OGO247" s="242"/>
      <c r="OGP247" s="242"/>
      <c r="OGQ247" s="242"/>
      <c r="OGR247" s="242"/>
      <c r="OGS247" s="242"/>
      <c r="OGT247" s="242"/>
      <c r="OGU247" s="242"/>
      <c r="OGV247" s="242"/>
      <c r="OGW247" s="242"/>
      <c r="OGX247" s="242"/>
      <c r="OGY247" s="242"/>
      <c r="OGZ247" s="242"/>
      <c r="OHA247" s="242"/>
      <c r="OHB247" s="242"/>
      <c r="OHC247" s="242"/>
      <c r="OHD247" s="242"/>
      <c r="OHE247" s="242"/>
      <c r="OHF247" s="242"/>
      <c r="OHG247" s="242"/>
      <c r="OHH247" s="242"/>
      <c r="OHI247" s="242"/>
      <c r="OHJ247" s="242"/>
      <c r="OHK247" s="242"/>
      <c r="OHL247" s="242"/>
      <c r="OHM247" s="242"/>
      <c r="OHN247" s="242"/>
      <c r="OHO247" s="242"/>
      <c r="OHP247" s="242"/>
      <c r="OHQ247" s="242"/>
      <c r="OHR247" s="242"/>
      <c r="OHS247" s="242"/>
      <c r="OHT247" s="242"/>
      <c r="OHU247" s="242"/>
      <c r="OHV247" s="242"/>
      <c r="OHW247" s="242"/>
      <c r="OHX247" s="242"/>
      <c r="OHY247" s="242"/>
      <c r="OHZ247" s="242"/>
      <c r="OIA247" s="242"/>
      <c r="OIB247" s="242"/>
      <c r="OIC247" s="242"/>
      <c r="OID247" s="242"/>
      <c r="OIE247" s="242"/>
      <c r="OIF247" s="242"/>
      <c r="OIG247" s="242"/>
      <c r="OIH247" s="242"/>
      <c r="OII247" s="242"/>
      <c r="OIJ247" s="242"/>
      <c r="OIK247" s="242"/>
      <c r="OIL247" s="242"/>
      <c r="OIM247" s="242"/>
      <c r="OIN247" s="242"/>
      <c r="OIO247" s="242"/>
      <c r="OIP247" s="242"/>
      <c r="OIQ247" s="242"/>
      <c r="OIR247" s="242"/>
      <c r="OIS247" s="242"/>
      <c r="OIT247" s="242"/>
      <c r="OIU247" s="242"/>
      <c r="OIV247" s="242"/>
      <c r="OIW247" s="242"/>
      <c r="OIX247" s="242"/>
      <c r="OIY247" s="242"/>
      <c r="OIZ247" s="242"/>
      <c r="OJA247" s="242"/>
      <c r="OJB247" s="242"/>
      <c r="OJC247" s="242"/>
      <c r="OJD247" s="242"/>
      <c r="OJE247" s="242"/>
      <c r="OJF247" s="242"/>
      <c r="OJG247" s="242"/>
      <c r="OJH247" s="242"/>
      <c r="OJI247" s="242"/>
      <c r="OJJ247" s="242"/>
      <c r="OJK247" s="242"/>
      <c r="OJL247" s="242"/>
      <c r="OJM247" s="242"/>
      <c r="OJN247" s="242"/>
      <c r="OJO247" s="242"/>
      <c r="OJP247" s="242"/>
      <c r="OJQ247" s="242"/>
      <c r="OJR247" s="242"/>
      <c r="OJS247" s="242"/>
      <c r="OJT247" s="242"/>
      <c r="OJU247" s="242"/>
      <c r="OJV247" s="242"/>
      <c r="OJW247" s="242"/>
      <c r="OJX247" s="242"/>
      <c r="OJY247" s="242"/>
      <c r="OJZ247" s="242"/>
      <c r="OKA247" s="242"/>
      <c r="OKB247" s="242"/>
      <c r="OKC247" s="242"/>
      <c r="OKD247" s="242"/>
      <c r="OKE247" s="242"/>
      <c r="OKF247" s="242"/>
      <c r="OKG247" s="242"/>
      <c r="OKH247" s="242"/>
      <c r="OKI247" s="242"/>
      <c r="OKJ247" s="242"/>
      <c r="OKK247" s="242"/>
      <c r="OKL247" s="242"/>
      <c r="OKM247" s="242"/>
      <c r="OKN247" s="242"/>
      <c r="OKO247" s="242"/>
      <c r="OKP247" s="242"/>
      <c r="OKQ247" s="242"/>
      <c r="OKR247" s="242"/>
      <c r="OKS247" s="242"/>
      <c r="OKT247" s="242"/>
      <c r="OKU247" s="242"/>
      <c r="OKV247" s="242"/>
      <c r="OKW247" s="242"/>
      <c r="OKX247" s="242"/>
      <c r="OKY247" s="242"/>
      <c r="OKZ247" s="242"/>
      <c r="OLA247" s="242"/>
      <c r="OLB247" s="242"/>
      <c r="OLC247" s="242"/>
      <c r="OLD247" s="242"/>
      <c r="OLE247" s="242"/>
      <c r="OLF247" s="242"/>
      <c r="OLG247" s="242"/>
      <c r="OLH247" s="242"/>
      <c r="OLI247" s="242"/>
      <c r="OLJ247" s="242"/>
      <c r="OLK247" s="242"/>
      <c r="OLL247" s="242"/>
      <c r="OLM247" s="242"/>
      <c r="OLN247" s="242"/>
      <c r="OLO247" s="242"/>
      <c r="OLP247" s="242"/>
      <c r="OLQ247" s="242"/>
      <c r="OLR247" s="242"/>
      <c r="OLS247" s="242"/>
      <c r="OLT247" s="242"/>
      <c r="OLU247" s="242"/>
      <c r="OLV247" s="242"/>
      <c r="OLW247" s="242"/>
      <c r="OLX247" s="242"/>
      <c r="OLY247" s="242"/>
      <c r="OLZ247" s="242"/>
      <c r="OMA247" s="242"/>
      <c r="OMB247" s="242"/>
      <c r="OMC247" s="242"/>
      <c r="OMD247" s="242"/>
      <c r="OME247" s="242"/>
      <c r="OMF247" s="242"/>
      <c r="OMG247" s="242"/>
      <c r="OMH247" s="242"/>
      <c r="OMI247" s="242"/>
      <c r="OMJ247" s="242"/>
      <c r="OMK247" s="242"/>
      <c r="OML247" s="242"/>
      <c r="OMM247" s="242"/>
      <c r="OMN247" s="242"/>
      <c r="OMO247" s="242"/>
      <c r="OMP247" s="242"/>
      <c r="OMQ247" s="242"/>
      <c r="OMR247" s="242"/>
      <c r="OMS247" s="242"/>
      <c r="OMT247" s="242"/>
      <c r="OMU247" s="242"/>
      <c r="OMV247" s="242"/>
      <c r="OMW247" s="242"/>
      <c r="OMX247" s="242"/>
      <c r="OMY247" s="242"/>
      <c r="OMZ247" s="242"/>
      <c r="ONA247" s="242"/>
      <c r="ONB247" s="242"/>
      <c r="ONC247" s="242"/>
      <c r="OND247" s="242"/>
      <c r="ONE247" s="242"/>
      <c r="ONF247" s="242"/>
      <c r="ONG247" s="242"/>
      <c r="ONH247" s="242"/>
      <c r="ONI247" s="242"/>
      <c r="ONJ247" s="242"/>
      <c r="ONK247" s="242"/>
      <c r="ONL247" s="242"/>
      <c r="ONM247" s="242"/>
      <c r="ONN247" s="242"/>
      <c r="ONO247" s="242"/>
      <c r="ONP247" s="242"/>
      <c r="ONQ247" s="242"/>
      <c r="ONR247" s="242"/>
      <c r="ONS247" s="242"/>
      <c r="ONT247" s="242"/>
      <c r="ONU247" s="242"/>
      <c r="ONV247" s="242"/>
      <c r="ONW247" s="242"/>
      <c r="ONX247" s="242"/>
      <c r="ONY247" s="242"/>
      <c r="ONZ247" s="242"/>
      <c r="OOA247" s="242"/>
      <c r="OOB247" s="242"/>
      <c r="OOC247" s="242"/>
      <c r="OOD247" s="242"/>
      <c r="OOE247" s="242"/>
      <c r="OOF247" s="242"/>
      <c r="OOG247" s="242"/>
      <c r="OOH247" s="242"/>
      <c r="OOI247" s="242"/>
      <c r="OOJ247" s="242"/>
      <c r="OOK247" s="242"/>
      <c r="OOL247" s="242"/>
      <c r="OOM247" s="242"/>
      <c r="OON247" s="242"/>
      <c r="OOO247" s="242"/>
      <c r="OOP247" s="242"/>
      <c r="OOQ247" s="242"/>
      <c r="OOR247" s="242"/>
      <c r="OOS247" s="242"/>
      <c r="OOT247" s="242"/>
      <c r="OOU247" s="242"/>
      <c r="OOV247" s="242"/>
      <c r="OOW247" s="242"/>
      <c r="OOX247" s="242"/>
      <c r="OOY247" s="242"/>
      <c r="OOZ247" s="242"/>
      <c r="OPA247" s="242"/>
      <c r="OPB247" s="242"/>
      <c r="OPC247" s="242"/>
      <c r="OPD247" s="242"/>
      <c r="OPE247" s="242"/>
      <c r="OPF247" s="242"/>
      <c r="OPG247" s="242"/>
      <c r="OPH247" s="242"/>
      <c r="OPI247" s="242"/>
      <c r="OPJ247" s="242"/>
      <c r="OPK247" s="242"/>
      <c r="OPL247" s="242"/>
      <c r="OPM247" s="242"/>
      <c r="OPN247" s="242"/>
      <c r="OPO247" s="242"/>
      <c r="OPP247" s="242"/>
      <c r="OPQ247" s="242"/>
      <c r="OPR247" s="242"/>
      <c r="OPS247" s="242"/>
      <c r="OPT247" s="242"/>
      <c r="OPU247" s="242"/>
      <c r="OPV247" s="242"/>
      <c r="OPW247" s="242"/>
      <c r="OPX247" s="242"/>
      <c r="OPY247" s="242"/>
      <c r="OPZ247" s="242"/>
      <c r="OQA247" s="242"/>
      <c r="OQB247" s="242"/>
      <c r="OQC247" s="242"/>
      <c r="OQD247" s="242"/>
      <c r="OQE247" s="242"/>
      <c r="OQF247" s="242"/>
      <c r="OQG247" s="242"/>
      <c r="OQH247" s="242"/>
      <c r="OQI247" s="242"/>
      <c r="OQJ247" s="242"/>
      <c r="OQK247" s="242"/>
      <c r="OQL247" s="242"/>
      <c r="OQM247" s="242"/>
      <c r="OQN247" s="242"/>
      <c r="OQO247" s="242"/>
      <c r="OQP247" s="242"/>
      <c r="OQQ247" s="242"/>
      <c r="OQR247" s="242"/>
      <c r="OQS247" s="242"/>
      <c r="OQT247" s="242"/>
      <c r="OQU247" s="242"/>
      <c r="OQV247" s="242"/>
      <c r="OQW247" s="242"/>
      <c r="OQX247" s="242"/>
      <c r="OQY247" s="242"/>
      <c r="OQZ247" s="242"/>
      <c r="ORA247" s="242"/>
      <c r="ORB247" s="242"/>
      <c r="ORC247" s="242"/>
      <c r="ORD247" s="242"/>
      <c r="ORE247" s="242"/>
      <c r="ORF247" s="242"/>
      <c r="ORG247" s="242"/>
      <c r="ORH247" s="242"/>
      <c r="ORI247" s="242"/>
      <c r="ORJ247" s="242"/>
      <c r="ORK247" s="242"/>
      <c r="ORL247" s="242"/>
      <c r="ORM247" s="242"/>
      <c r="ORN247" s="242"/>
      <c r="ORO247" s="242"/>
      <c r="ORP247" s="242"/>
      <c r="ORQ247" s="242"/>
      <c r="ORR247" s="242"/>
      <c r="ORS247" s="242"/>
      <c r="ORT247" s="242"/>
      <c r="ORU247" s="242"/>
      <c r="ORV247" s="242"/>
      <c r="ORW247" s="242"/>
      <c r="ORX247" s="242"/>
      <c r="ORY247" s="242"/>
      <c r="ORZ247" s="242"/>
      <c r="OSA247" s="242"/>
      <c r="OSB247" s="242"/>
      <c r="OSC247" s="242"/>
      <c r="OSD247" s="242"/>
      <c r="OSE247" s="242"/>
      <c r="OSF247" s="242"/>
      <c r="OSG247" s="242"/>
      <c r="OSH247" s="242"/>
      <c r="OSI247" s="242"/>
      <c r="OSJ247" s="242"/>
      <c r="OSK247" s="242"/>
      <c r="OSL247" s="242"/>
      <c r="OSM247" s="242"/>
      <c r="OSN247" s="242"/>
      <c r="OSO247" s="242"/>
      <c r="OSP247" s="242"/>
      <c r="OSQ247" s="242"/>
      <c r="OSR247" s="242"/>
      <c r="OSS247" s="242"/>
      <c r="OST247" s="242"/>
      <c r="OSU247" s="242"/>
      <c r="OSV247" s="242"/>
      <c r="OSW247" s="242"/>
      <c r="OSX247" s="242"/>
      <c r="OSY247" s="242"/>
      <c r="OSZ247" s="242"/>
      <c r="OTA247" s="242"/>
      <c r="OTB247" s="242"/>
      <c r="OTC247" s="242"/>
      <c r="OTD247" s="242"/>
      <c r="OTE247" s="242"/>
      <c r="OTF247" s="242"/>
      <c r="OTG247" s="242"/>
      <c r="OTH247" s="242"/>
      <c r="OTI247" s="242"/>
      <c r="OTJ247" s="242"/>
      <c r="OTK247" s="242"/>
      <c r="OTL247" s="242"/>
      <c r="OTM247" s="242"/>
      <c r="OTN247" s="242"/>
      <c r="OTO247" s="242"/>
      <c r="OTP247" s="242"/>
      <c r="OTQ247" s="242"/>
      <c r="OTR247" s="242"/>
      <c r="OTS247" s="242"/>
      <c r="OTT247" s="242"/>
      <c r="OTU247" s="242"/>
      <c r="OTV247" s="242"/>
      <c r="OTW247" s="242"/>
      <c r="OTX247" s="242"/>
      <c r="OTY247" s="242"/>
      <c r="OTZ247" s="242"/>
      <c r="OUA247" s="242"/>
      <c r="OUB247" s="242"/>
      <c r="OUC247" s="242"/>
      <c r="OUD247" s="242"/>
      <c r="OUE247" s="242"/>
      <c r="OUF247" s="242"/>
      <c r="OUG247" s="242"/>
      <c r="OUH247" s="242"/>
      <c r="OUI247" s="242"/>
      <c r="OUJ247" s="242"/>
      <c r="OUK247" s="242"/>
      <c r="OUL247" s="242"/>
      <c r="OUM247" s="242"/>
      <c r="OUN247" s="242"/>
      <c r="OUO247" s="242"/>
      <c r="OUP247" s="242"/>
      <c r="OUQ247" s="242"/>
      <c r="OUR247" s="242"/>
      <c r="OUS247" s="242"/>
      <c r="OUT247" s="242"/>
      <c r="OUU247" s="242"/>
      <c r="OUV247" s="242"/>
      <c r="OUW247" s="242"/>
      <c r="OUX247" s="242"/>
      <c r="OUY247" s="242"/>
      <c r="OUZ247" s="242"/>
      <c r="OVA247" s="242"/>
      <c r="OVB247" s="242"/>
      <c r="OVC247" s="242"/>
      <c r="OVD247" s="242"/>
      <c r="OVE247" s="242"/>
      <c r="OVF247" s="242"/>
      <c r="OVG247" s="242"/>
      <c r="OVH247" s="242"/>
      <c r="OVI247" s="242"/>
      <c r="OVJ247" s="242"/>
      <c r="OVK247" s="242"/>
      <c r="OVL247" s="242"/>
      <c r="OVM247" s="242"/>
      <c r="OVN247" s="242"/>
      <c r="OVO247" s="242"/>
      <c r="OVP247" s="242"/>
      <c r="OVQ247" s="242"/>
      <c r="OVR247" s="242"/>
      <c r="OVS247" s="242"/>
      <c r="OVT247" s="242"/>
      <c r="OVU247" s="242"/>
      <c r="OVV247" s="242"/>
      <c r="OVW247" s="242"/>
      <c r="OVX247" s="242"/>
      <c r="OVY247" s="242"/>
      <c r="OVZ247" s="242"/>
      <c r="OWA247" s="242"/>
      <c r="OWB247" s="242"/>
      <c r="OWC247" s="242"/>
      <c r="OWD247" s="242"/>
      <c r="OWE247" s="242"/>
      <c r="OWF247" s="242"/>
      <c r="OWG247" s="242"/>
      <c r="OWH247" s="242"/>
      <c r="OWI247" s="242"/>
      <c r="OWJ247" s="242"/>
      <c r="OWK247" s="242"/>
      <c r="OWL247" s="242"/>
      <c r="OWM247" s="242"/>
      <c r="OWN247" s="242"/>
      <c r="OWO247" s="242"/>
      <c r="OWP247" s="242"/>
      <c r="OWQ247" s="242"/>
      <c r="OWR247" s="242"/>
      <c r="OWS247" s="242"/>
      <c r="OWT247" s="242"/>
      <c r="OWU247" s="242"/>
      <c r="OWV247" s="242"/>
      <c r="OWW247" s="242"/>
      <c r="OWX247" s="242"/>
      <c r="OWY247" s="242"/>
      <c r="OWZ247" s="242"/>
      <c r="OXA247" s="242"/>
      <c r="OXB247" s="242"/>
      <c r="OXC247" s="242"/>
      <c r="OXD247" s="242"/>
      <c r="OXE247" s="242"/>
      <c r="OXF247" s="242"/>
      <c r="OXG247" s="242"/>
      <c r="OXH247" s="242"/>
      <c r="OXI247" s="242"/>
      <c r="OXJ247" s="242"/>
      <c r="OXK247" s="242"/>
      <c r="OXL247" s="242"/>
      <c r="OXM247" s="242"/>
      <c r="OXN247" s="242"/>
      <c r="OXO247" s="242"/>
      <c r="OXP247" s="242"/>
      <c r="OXQ247" s="242"/>
      <c r="OXR247" s="242"/>
      <c r="OXS247" s="242"/>
      <c r="OXT247" s="242"/>
      <c r="OXU247" s="242"/>
      <c r="OXV247" s="242"/>
      <c r="OXW247" s="242"/>
      <c r="OXX247" s="242"/>
      <c r="OXY247" s="242"/>
      <c r="OXZ247" s="242"/>
      <c r="OYA247" s="242"/>
      <c r="OYB247" s="242"/>
      <c r="OYC247" s="242"/>
      <c r="OYD247" s="242"/>
      <c r="OYE247" s="242"/>
      <c r="OYF247" s="242"/>
      <c r="OYG247" s="242"/>
      <c r="OYH247" s="242"/>
      <c r="OYI247" s="242"/>
      <c r="OYJ247" s="242"/>
      <c r="OYK247" s="242"/>
      <c r="OYL247" s="242"/>
      <c r="OYM247" s="242"/>
      <c r="OYN247" s="242"/>
      <c r="OYO247" s="242"/>
      <c r="OYP247" s="242"/>
      <c r="OYQ247" s="242"/>
      <c r="OYR247" s="242"/>
      <c r="OYS247" s="242"/>
      <c r="OYT247" s="242"/>
      <c r="OYU247" s="242"/>
      <c r="OYV247" s="242"/>
      <c r="OYW247" s="242"/>
      <c r="OYX247" s="242"/>
      <c r="OYY247" s="242"/>
      <c r="OYZ247" s="242"/>
      <c r="OZA247" s="242"/>
      <c r="OZB247" s="242"/>
      <c r="OZC247" s="242"/>
      <c r="OZD247" s="242"/>
      <c r="OZE247" s="242"/>
      <c r="OZF247" s="242"/>
      <c r="OZG247" s="242"/>
      <c r="OZH247" s="242"/>
      <c r="OZI247" s="242"/>
      <c r="OZJ247" s="242"/>
      <c r="OZK247" s="242"/>
      <c r="OZL247" s="242"/>
      <c r="OZM247" s="242"/>
      <c r="OZN247" s="242"/>
      <c r="OZO247" s="242"/>
      <c r="OZP247" s="242"/>
      <c r="OZQ247" s="242"/>
      <c r="OZR247" s="242"/>
      <c r="OZS247" s="242"/>
      <c r="OZT247" s="242"/>
      <c r="OZU247" s="242"/>
      <c r="OZV247" s="242"/>
      <c r="OZW247" s="242"/>
      <c r="OZX247" s="242"/>
      <c r="OZY247" s="242"/>
      <c r="OZZ247" s="242"/>
      <c r="PAA247" s="242"/>
      <c r="PAB247" s="242"/>
      <c r="PAC247" s="242"/>
      <c r="PAD247" s="242"/>
      <c r="PAE247" s="242"/>
      <c r="PAF247" s="242"/>
      <c r="PAG247" s="242"/>
      <c r="PAH247" s="242"/>
      <c r="PAI247" s="242"/>
      <c r="PAJ247" s="242"/>
      <c r="PAK247" s="242"/>
      <c r="PAL247" s="242"/>
      <c r="PAM247" s="242"/>
      <c r="PAN247" s="242"/>
      <c r="PAO247" s="242"/>
      <c r="PAP247" s="242"/>
      <c r="PAQ247" s="242"/>
      <c r="PAR247" s="242"/>
      <c r="PAS247" s="242"/>
      <c r="PAT247" s="242"/>
      <c r="PAU247" s="242"/>
      <c r="PAV247" s="242"/>
      <c r="PAW247" s="242"/>
      <c r="PAX247" s="242"/>
      <c r="PAY247" s="242"/>
      <c r="PAZ247" s="242"/>
      <c r="PBA247" s="242"/>
      <c r="PBB247" s="242"/>
      <c r="PBC247" s="242"/>
      <c r="PBD247" s="242"/>
      <c r="PBE247" s="242"/>
      <c r="PBF247" s="242"/>
      <c r="PBG247" s="242"/>
      <c r="PBH247" s="242"/>
      <c r="PBI247" s="242"/>
      <c r="PBJ247" s="242"/>
      <c r="PBK247" s="242"/>
      <c r="PBL247" s="242"/>
      <c r="PBM247" s="242"/>
      <c r="PBN247" s="242"/>
      <c r="PBO247" s="242"/>
      <c r="PBP247" s="242"/>
      <c r="PBQ247" s="242"/>
      <c r="PBR247" s="242"/>
      <c r="PBS247" s="242"/>
      <c r="PBT247" s="242"/>
      <c r="PBU247" s="242"/>
      <c r="PBV247" s="242"/>
      <c r="PBW247" s="242"/>
      <c r="PBX247" s="242"/>
      <c r="PBY247" s="242"/>
      <c r="PBZ247" s="242"/>
      <c r="PCA247" s="242"/>
      <c r="PCB247" s="242"/>
      <c r="PCC247" s="242"/>
      <c r="PCD247" s="242"/>
      <c r="PCE247" s="242"/>
      <c r="PCF247" s="242"/>
      <c r="PCG247" s="242"/>
      <c r="PCH247" s="242"/>
      <c r="PCI247" s="242"/>
      <c r="PCJ247" s="242"/>
      <c r="PCK247" s="242"/>
      <c r="PCL247" s="242"/>
      <c r="PCM247" s="242"/>
      <c r="PCN247" s="242"/>
      <c r="PCO247" s="242"/>
      <c r="PCP247" s="242"/>
      <c r="PCQ247" s="242"/>
      <c r="PCR247" s="242"/>
      <c r="PCS247" s="242"/>
      <c r="PCT247" s="242"/>
      <c r="PCU247" s="242"/>
      <c r="PCV247" s="242"/>
      <c r="PCW247" s="242"/>
      <c r="PCX247" s="242"/>
      <c r="PCY247" s="242"/>
      <c r="PCZ247" s="242"/>
      <c r="PDA247" s="242"/>
      <c r="PDB247" s="242"/>
      <c r="PDC247" s="242"/>
      <c r="PDD247" s="242"/>
      <c r="PDE247" s="242"/>
      <c r="PDF247" s="242"/>
      <c r="PDG247" s="242"/>
      <c r="PDH247" s="242"/>
      <c r="PDI247" s="242"/>
      <c r="PDJ247" s="242"/>
      <c r="PDK247" s="242"/>
      <c r="PDL247" s="242"/>
      <c r="PDM247" s="242"/>
      <c r="PDN247" s="242"/>
      <c r="PDO247" s="242"/>
      <c r="PDP247" s="242"/>
      <c r="PDQ247" s="242"/>
      <c r="PDR247" s="242"/>
      <c r="PDS247" s="242"/>
      <c r="PDT247" s="242"/>
      <c r="PDU247" s="242"/>
      <c r="PDV247" s="242"/>
      <c r="PDW247" s="242"/>
      <c r="PDX247" s="242"/>
      <c r="PDY247" s="242"/>
      <c r="PDZ247" s="242"/>
      <c r="PEA247" s="242"/>
      <c r="PEB247" s="242"/>
      <c r="PEC247" s="242"/>
      <c r="PED247" s="242"/>
      <c r="PEE247" s="242"/>
      <c r="PEF247" s="242"/>
      <c r="PEG247" s="242"/>
      <c r="PEH247" s="242"/>
      <c r="PEI247" s="242"/>
      <c r="PEJ247" s="242"/>
      <c r="PEK247" s="242"/>
      <c r="PEL247" s="242"/>
      <c r="PEM247" s="242"/>
      <c r="PEN247" s="242"/>
      <c r="PEO247" s="242"/>
      <c r="PEP247" s="242"/>
      <c r="PEQ247" s="242"/>
      <c r="PER247" s="242"/>
      <c r="PES247" s="242"/>
      <c r="PET247" s="242"/>
      <c r="PEU247" s="242"/>
      <c r="PEV247" s="242"/>
      <c r="PEW247" s="242"/>
      <c r="PEX247" s="242"/>
      <c r="PEY247" s="242"/>
      <c r="PEZ247" s="242"/>
      <c r="PFA247" s="242"/>
      <c r="PFB247" s="242"/>
      <c r="PFC247" s="242"/>
      <c r="PFD247" s="242"/>
      <c r="PFE247" s="242"/>
      <c r="PFF247" s="242"/>
      <c r="PFG247" s="242"/>
      <c r="PFH247" s="242"/>
      <c r="PFI247" s="242"/>
      <c r="PFJ247" s="242"/>
      <c r="PFK247" s="242"/>
      <c r="PFL247" s="242"/>
      <c r="PFM247" s="242"/>
      <c r="PFN247" s="242"/>
      <c r="PFO247" s="242"/>
      <c r="PFP247" s="242"/>
      <c r="PFQ247" s="242"/>
      <c r="PFR247" s="242"/>
      <c r="PFS247" s="242"/>
      <c r="PFT247" s="242"/>
      <c r="PFU247" s="242"/>
      <c r="PFV247" s="242"/>
      <c r="PFW247" s="242"/>
      <c r="PFX247" s="242"/>
      <c r="PFY247" s="242"/>
      <c r="PFZ247" s="242"/>
      <c r="PGA247" s="242"/>
      <c r="PGB247" s="242"/>
      <c r="PGC247" s="242"/>
      <c r="PGD247" s="242"/>
      <c r="PGE247" s="242"/>
      <c r="PGF247" s="242"/>
      <c r="PGG247" s="242"/>
      <c r="PGH247" s="242"/>
      <c r="PGI247" s="242"/>
      <c r="PGJ247" s="242"/>
      <c r="PGK247" s="242"/>
      <c r="PGL247" s="242"/>
      <c r="PGM247" s="242"/>
      <c r="PGN247" s="242"/>
      <c r="PGO247" s="242"/>
      <c r="PGP247" s="242"/>
      <c r="PGQ247" s="242"/>
      <c r="PGR247" s="242"/>
      <c r="PGS247" s="242"/>
      <c r="PGT247" s="242"/>
      <c r="PGU247" s="242"/>
      <c r="PGV247" s="242"/>
      <c r="PGW247" s="242"/>
      <c r="PGX247" s="242"/>
      <c r="PGY247" s="242"/>
      <c r="PGZ247" s="242"/>
      <c r="PHA247" s="242"/>
      <c r="PHB247" s="242"/>
      <c r="PHC247" s="242"/>
      <c r="PHD247" s="242"/>
      <c r="PHE247" s="242"/>
      <c r="PHF247" s="242"/>
      <c r="PHG247" s="242"/>
      <c r="PHH247" s="242"/>
      <c r="PHI247" s="242"/>
      <c r="PHJ247" s="242"/>
      <c r="PHK247" s="242"/>
      <c r="PHL247" s="242"/>
      <c r="PHM247" s="242"/>
      <c r="PHN247" s="242"/>
      <c r="PHO247" s="242"/>
      <c r="PHP247" s="242"/>
      <c r="PHQ247" s="242"/>
      <c r="PHR247" s="242"/>
      <c r="PHS247" s="242"/>
      <c r="PHT247" s="242"/>
      <c r="PHU247" s="242"/>
      <c r="PHV247" s="242"/>
      <c r="PHW247" s="242"/>
      <c r="PHX247" s="242"/>
      <c r="PHY247" s="242"/>
      <c r="PHZ247" s="242"/>
      <c r="PIA247" s="242"/>
      <c r="PIB247" s="242"/>
      <c r="PIC247" s="242"/>
      <c r="PID247" s="242"/>
      <c r="PIE247" s="242"/>
      <c r="PIF247" s="242"/>
      <c r="PIG247" s="242"/>
      <c r="PIH247" s="242"/>
      <c r="PII247" s="242"/>
      <c r="PIJ247" s="242"/>
      <c r="PIK247" s="242"/>
      <c r="PIL247" s="242"/>
      <c r="PIM247" s="242"/>
      <c r="PIN247" s="242"/>
      <c r="PIO247" s="242"/>
      <c r="PIP247" s="242"/>
      <c r="PIQ247" s="242"/>
      <c r="PIR247" s="242"/>
      <c r="PIS247" s="242"/>
      <c r="PIT247" s="242"/>
      <c r="PIU247" s="242"/>
      <c r="PIV247" s="242"/>
      <c r="PIW247" s="242"/>
      <c r="PIX247" s="242"/>
      <c r="PIY247" s="242"/>
      <c r="PIZ247" s="242"/>
      <c r="PJA247" s="242"/>
      <c r="PJB247" s="242"/>
      <c r="PJC247" s="242"/>
      <c r="PJD247" s="242"/>
      <c r="PJE247" s="242"/>
      <c r="PJF247" s="242"/>
      <c r="PJG247" s="242"/>
      <c r="PJH247" s="242"/>
      <c r="PJI247" s="242"/>
      <c r="PJJ247" s="242"/>
      <c r="PJK247" s="242"/>
      <c r="PJL247" s="242"/>
      <c r="PJM247" s="242"/>
      <c r="PJN247" s="242"/>
      <c r="PJO247" s="242"/>
      <c r="PJP247" s="242"/>
      <c r="PJQ247" s="242"/>
      <c r="PJR247" s="242"/>
      <c r="PJS247" s="242"/>
      <c r="PJT247" s="242"/>
      <c r="PJU247" s="242"/>
      <c r="PJV247" s="242"/>
      <c r="PJW247" s="242"/>
      <c r="PJX247" s="242"/>
      <c r="PJY247" s="242"/>
      <c r="PJZ247" s="242"/>
      <c r="PKA247" s="242"/>
      <c r="PKB247" s="242"/>
      <c r="PKC247" s="242"/>
      <c r="PKD247" s="242"/>
      <c r="PKE247" s="242"/>
      <c r="PKF247" s="242"/>
      <c r="PKG247" s="242"/>
      <c r="PKH247" s="242"/>
      <c r="PKI247" s="242"/>
      <c r="PKJ247" s="242"/>
      <c r="PKK247" s="242"/>
      <c r="PKL247" s="242"/>
      <c r="PKM247" s="242"/>
      <c r="PKN247" s="242"/>
      <c r="PKO247" s="242"/>
      <c r="PKP247" s="242"/>
      <c r="PKQ247" s="242"/>
      <c r="PKR247" s="242"/>
      <c r="PKS247" s="242"/>
      <c r="PKT247" s="242"/>
      <c r="PKU247" s="242"/>
      <c r="PKV247" s="242"/>
      <c r="PKW247" s="242"/>
      <c r="PKX247" s="242"/>
      <c r="PKY247" s="242"/>
      <c r="PKZ247" s="242"/>
      <c r="PLA247" s="242"/>
      <c r="PLB247" s="242"/>
      <c r="PLC247" s="242"/>
      <c r="PLD247" s="242"/>
      <c r="PLE247" s="242"/>
      <c r="PLF247" s="242"/>
      <c r="PLG247" s="242"/>
      <c r="PLH247" s="242"/>
      <c r="PLI247" s="242"/>
      <c r="PLJ247" s="242"/>
      <c r="PLK247" s="242"/>
      <c r="PLL247" s="242"/>
      <c r="PLM247" s="242"/>
      <c r="PLN247" s="242"/>
      <c r="PLO247" s="242"/>
      <c r="PLP247" s="242"/>
      <c r="PLQ247" s="242"/>
      <c r="PLR247" s="242"/>
      <c r="PLS247" s="242"/>
      <c r="PLT247" s="242"/>
      <c r="PLU247" s="242"/>
      <c r="PLV247" s="242"/>
      <c r="PLW247" s="242"/>
      <c r="PLX247" s="242"/>
      <c r="PLY247" s="242"/>
      <c r="PLZ247" s="242"/>
      <c r="PMA247" s="242"/>
      <c r="PMB247" s="242"/>
      <c r="PMC247" s="242"/>
      <c r="PMD247" s="242"/>
      <c r="PME247" s="242"/>
      <c r="PMF247" s="242"/>
      <c r="PMG247" s="242"/>
      <c r="PMH247" s="242"/>
      <c r="PMI247" s="242"/>
      <c r="PMJ247" s="242"/>
      <c r="PMK247" s="242"/>
      <c r="PML247" s="242"/>
      <c r="PMM247" s="242"/>
      <c r="PMN247" s="242"/>
      <c r="PMO247" s="242"/>
      <c r="PMP247" s="242"/>
      <c r="PMQ247" s="242"/>
      <c r="PMR247" s="242"/>
      <c r="PMS247" s="242"/>
      <c r="PMT247" s="242"/>
      <c r="PMU247" s="242"/>
      <c r="PMV247" s="242"/>
      <c r="PMW247" s="242"/>
      <c r="PMX247" s="242"/>
      <c r="PMY247" s="242"/>
      <c r="PMZ247" s="242"/>
      <c r="PNA247" s="242"/>
      <c r="PNB247" s="242"/>
      <c r="PNC247" s="242"/>
      <c r="PND247" s="242"/>
      <c r="PNE247" s="242"/>
      <c r="PNF247" s="242"/>
      <c r="PNG247" s="242"/>
      <c r="PNH247" s="242"/>
      <c r="PNI247" s="242"/>
      <c r="PNJ247" s="242"/>
      <c r="PNK247" s="242"/>
      <c r="PNL247" s="242"/>
      <c r="PNM247" s="242"/>
      <c r="PNN247" s="242"/>
      <c r="PNO247" s="242"/>
      <c r="PNP247" s="242"/>
      <c r="PNQ247" s="242"/>
      <c r="PNR247" s="242"/>
      <c r="PNS247" s="242"/>
      <c r="PNT247" s="242"/>
      <c r="PNU247" s="242"/>
      <c r="PNV247" s="242"/>
      <c r="PNW247" s="242"/>
      <c r="PNX247" s="242"/>
      <c r="PNY247" s="242"/>
      <c r="PNZ247" s="242"/>
      <c r="POA247" s="242"/>
      <c r="POB247" s="242"/>
      <c r="POC247" s="242"/>
      <c r="POD247" s="242"/>
      <c r="POE247" s="242"/>
      <c r="POF247" s="242"/>
      <c r="POG247" s="242"/>
      <c r="POH247" s="242"/>
      <c r="POI247" s="242"/>
      <c r="POJ247" s="242"/>
      <c r="POK247" s="242"/>
      <c r="POL247" s="242"/>
      <c r="POM247" s="242"/>
      <c r="PON247" s="242"/>
      <c r="POO247" s="242"/>
      <c r="POP247" s="242"/>
      <c r="POQ247" s="242"/>
      <c r="POR247" s="242"/>
      <c r="POS247" s="242"/>
      <c r="POT247" s="242"/>
      <c r="POU247" s="242"/>
      <c r="POV247" s="242"/>
      <c r="POW247" s="242"/>
      <c r="POX247" s="242"/>
      <c r="POY247" s="242"/>
      <c r="POZ247" s="242"/>
      <c r="PPA247" s="242"/>
      <c r="PPB247" s="242"/>
      <c r="PPC247" s="242"/>
      <c r="PPD247" s="242"/>
      <c r="PPE247" s="242"/>
      <c r="PPF247" s="242"/>
      <c r="PPG247" s="242"/>
      <c r="PPH247" s="242"/>
      <c r="PPI247" s="242"/>
      <c r="PPJ247" s="242"/>
      <c r="PPK247" s="242"/>
      <c r="PPL247" s="242"/>
      <c r="PPM247" s="242"/>
      <c r="PPN247" s="242"/>
      <c r="PPO247" s="242"/>
      <c r="PPP247" s="242"/>
      <c r="PPQ247" s="242"/>
      <c r="PPR247" s="242"/>
      <c r="PPS247" s="242"/>
      <c r="PPT247" s="242"/>
      <c r="PPU247" s="242"/>
      <c r="PPV247" s="242"/>
      <c r="PPW247" s="242"/>
      <c r="PPX247" s="242"/>
      <c r="PPY247" s="242"/>
      <c r="PPZ247" s="242"/>
      <c r="PQA247" s="242"/>
      <c r="PQB247" s="242"/>
      <c r="PQC247" s="242"/>
      <c r="PQD247" s="242"/>
      <c r="PQE247" s="242"/>
      <c r="PQF247" s="242"/>
      <c r="PQG247" s="242"/>
      <c r="PQH247" s="242"/>
      <c r="PQI247" s="242"/>
      <c r="PQJ247" s="242"/>
      <c r="PQK247" s="242"/>
      <c r="PQL247" s="242"/>
      <c r="PQM247" s="242"/>
      <c r="PQN247" s="242"/>
      <c r="PQO247" s="242"/>
      <c r="PQP247" s="242"/>
      <c r="PQQ247" s="242"/>
      <c r="PQR247" s="242"/>
      <c r="PQS247" s="242"/>
      <c r="PQT247" s="242"/>
      <c r="PQU247" s="242"/>
      <c r="PQV247" s="242"/>
      <c r="PQW247" s="242"/>
      <c r="PQX247" s="242"/>
      <c r="PQY247" s="242"/>
      <c r="PQZ247" s="242"/>
      <c r="PRA247" s="242"/>
      <c r="PRB247" s="242"/>
      <c r="PRC247" s="242"/>
      <c r="PRD247" s="242"/>
      <c r="PRE247" s="242"/>
      <c r="PRF247" s="242"/>
      <c r="PRG247" s="242"/>
      <c r="PRH247" s="242"/>
      <c r="PRI247" s="242"/>
      <c r="PRJ247" s="242"/>
      <c r="PRK247" s="242"/>
      <c r="PRL247" s="242"/>
      <c r="PRM247" s="242"/>
      <c r="PRN247" s="242"/>
      <c r="PRO247" s="242"/>
      <c r="PRP247" s="242"/>
      <c r="PRQ247" s="242"/>
      <c r="PRR247" s="242"/>
      <c r="PRS247" s="242"/>
      <c r="PRT247" s="242"/>
      <c r="PRU247" s="242"/>
      <c r="PRV247" s="242"/>
      <c r="PRW247" s="242"/>
      <c r="PRX247" s="242"/>
      <c r="PRY247" s="242"/>
      <c r="PRZ247" s="242"/>
      <c r="PSA247" s="242"/>
      <c r="PSB247" s="242"/>
      <c r="PSC247" s="242"/>
      <c r="PSD247" s="242"/>
      <c r="PSE247" s="242"/>
      <c r="PSF247" s="242"/>
      <c r="PSG247" s="242"/>
      <c r="PSH247" s="242"/>
      <c r="PSI247" s="242"/>
      <c r="PSJ247" s="242"/>
      <c r="PSK247" s="242"/>
      <c r="PSL247" s="242"/>
      <c r="PSM247" s="242"/>
      <c r="PSN247" s="242"/>
      <c r="PSO247" s="242"/>
      <c r="PSP247" s="242"/>
      <c r="PSQ247" s="242"/>
      <c r="PSR247" s="242"/>
      <c r="PSS247" s="242"/>
      <c r="PST247" s="242"/>
      <c r="PSU247" s="242"/>
      <c r="PSV247" s="242"/>
      <c r="PSW247" s="242"/>
      <c r="PSX247" s="242"/>
      <c r="PSY247" s="242"/>
      <c r="PSZ247" s="242"/>
      <c r="PTA247" s="242"/>
      <c r="PTB247" s="242"/>
      <c r="PTC247" s="242"/>
      <c r="PTD247" s="242"/>
      <c r="PTE247" s="242"/>
      <c r="PTF247" s="242"/>
      <c r="PTG247" s="242"/>
      <c r="PTH247" s="242"/>
      <c r="PTI247" s="242"/>
      <c r="PTJ247" s="242"/>
      <c r="PTK247" s="242"/>
      <c r="PTL247" s="242"/>
      <c r="PTM247" s="242"/>
      <c r="PTN247" s="242"/>
      <c r="PTO247" s="242"/>
      <c r="PTP247" s="242"/>
      <c r="PTQ247" s="242"/>
      <c r="PTR247" s="242"/>
      <c r="PTS247" s="242"/>
      <c r="PTT247" s="242"/>
      <c r="PTU247" s="242"/>
      <c r="PTV247" s="242"/>
      <c r="PTW247" s="242"/>
      <c r="PTX247" s="242"/>
      <c r="PTY247" s="242"/>
      <c r="PTZ247" s="242"/>
      <c r="PUA247" s="242"/>
      <c r="PUB247" s="242"/>
      <c r="PUC247" s="242"/>
      <c r="PUD247" s="242"/>
      <c r="PUE247" s="242"/>
      <c r="PUF247" s="242"/>
      <c r="PUG247" s="242"/>
      <c r="PUH247" s="242"/>
      <c r="PUI247" s="242"/>
      <c r="PUJ247" s="242"/>
      <c r="PUK247" s="242"/>
      <c r="PUL247" s="242"/>
      <c r="PUM247" s="242"/>
      <c r="PUN247" s="242"/>
      <c r="PUO247" s="242"/>
      <c r="PUP247" s="242"/>
      <c r="PUQ247" s="242"/>
      <c r="PUR247" s="242"/>
      <c r="PUS247" s="242"/>
      <c r="PUT247" s="242"/>
      <c r="PUU247" s="242"/>
      <c r="PUV247" s="242"/>
      <c r="PUW247" s="242"/>
      <c r="PUX247" s="242"/>
      <c r="PUY247" s="242"/>
      <c r="PUZ247" s="242"/>
      <c r="PVA247" s="242"/>
      <c r="PVB247" s="242"/>
      <c r="PVC247" s="242"/>
      <c r="PVD247" s="242"/>
      <c r="PVE247" s="242"/>
      <c r="PVF247" s="242"/>
      <c r="PVG247" s="242"/>
      <c r="PVH247" s="242"/>
      <c r="PVI247" s="242"/>
      <c r="PVJ247" s="242"/>
      <c r="PVK247" s="242"/>
      <c r="PVL247" s="242"/>
      <c r="PVM247" s="242"/>
      <c r="PVN247" s="242"/>
      <c r="PVO247" s="242"/>
      <c r="PVP247" s="242"/>
      <c r="PVQ247" s="242"/>
      <c r="PVR247" s="242"/>
      <c r="PVS247" s="242"/>
      <c r="PVT247" s="242"/>
      <c r="PVU247" s="242"/>
      <c r="PVV247" s="242"/>
      <c r="PVW247" s="242"/>
      <c r="PVX247" s="242"/>
      <c r="PVY247" s="242"/>
      <c r="PVZ247" s="242"/>
      <c r="PWA247" s="242"/>
      <c r="PWB247" s="242"/>
      <c r="PWC247" s="242"/>
      <c r="PWD247" s="242"/>
      <c r="PWE247" s="242"/>
      <c r="PWF247" s="242"/>
      <c r="PWG247" s="242"/>
      <c r="PWH247" s="242"/>
      <c r="PWI247" s="242"/>
      <c r="PWJ247" s="242"/>
      <c r="PWK247" s="242"/>
      <c r="PWL247" s="242"/>
      <c r="PWM247" s="242"/>
      <c r="PWN247" s="242"/>
      <c r="PWO247" s="242"/>
      <c r="PWP247" s="242"/>
      <c r="PWQ247" s="242"/>
      <c r="PWR247" s="242"/>
      <c r="PWS247" s="242"/>
      <c r="PWT247" s="242"/>
      <c r="PWU247" s="242"/>
      <c r="PWV247" s="242"/>
      <c r="PWW247" s="242"/>
      <c r="PWX247" s="242"/>
      <c r="PWY247" s="242"/>
      <c r="PWZ247" s="242"/>
      <c r="PXA247" s="242"/>
      <c r="PXB247" s="242"/>
      <c r="PXC247" s="242"/>
      <c r="PXD247" s="242"/>
      <c r="PXE247" s="242"/>
      <c r="PXF247" s="242"/>
      <c r="PXG247" s="242"/>
      <c r="PXH247" s="242"/>
      <c r="PXI247" s="242"/>
      <c r="PXJ247" s="242"/>
      <c r="PXK247" s="242"/>
      <c r="PXL247" s="242"/>
      <c r="PXM247" s="242"/>
      <c r="PXN247" s="242"/>
      <c r="PXO247" s="242"/>
      <c r="PXP247" s="242"/>
      <c r="PXQ247" s="242"/>
      <c r="PXR247" s="242"/>
      <c r="PXS247" s="242"/>
      <c r="PXT247" s="242"/>
      <c r="PXU247" s="242"/>
      <c r="PXV247" s="242"/>
      <c r="PXW247" s="242"/>
      <c r="PXX247" s="242"/>
      <c r="PXY247" s="242"/>
      <c r="PXZ247" s="242"/>
      <c r="PYA247" s="242"/>
      <c r="PYB247" s="242"/>
      <c r="PYC247" s="242"/>
      <c r="PYD247" s="242"/>
      <c r="PYE247" s="242"/>
      <c r="PYF247" s="242"/>
      <c r="PYG247" s="242"/>
      <c r="PYH247" s="242"/>
      <c r="PYI247" s="242"/>
      <c r="PYJ247" s="242"/>
      <c r="PYK247" s="242"/>
      <c r="PYL247" s="242"/>
      <c r="PYM247" s="242"/>
      <c r="PYN247" s="242"/>
      <c r="PYO247" s="242"/>
      <c r="PYP247" s="242"/>
      <c r="PYQ247" s="242"/>
      <c r="PYR247" s="242"/>
      <c r="PYS247" s="242"/>
      <c r="PYT247" s="242"/>
      <c r="PYU247" s="242"/>
      <c r="PYV247" s="242"/>
      <c r="PYW247" s="242"/>
      <c r="PYX247" s="242"/>
      <c r="PYY247" s="242"/>
      <c r="PYZ247" s="242"/>
      <c r="PZA247" s="242"/>
      <c r="PZB247" s="242"/>
      <c r="PZC247" s="242"/>
      <c r="PZD247" s="242"/>
      <c r="PZE247" s="242"/>
      <c r="PZF247" s="242"/>
      <c r="PZG247" s="242"/>
      <c r="PZH247" s="242"/>
      <c r="PZI247" s="242"/>
      <c r="PZJ247" s="242"/>
      <c r="PZK247" s="242"/>
      <c r="PZL247" s="242"/>
      <c r="PZM247" s="242"/>
      <c r="PZN247" s="242"/>
      <c r="PZO247" s="242"/>
      <c r="PZP247" s="242"/>
      <c r="PZQ247" s="242"/>
      <c r="PZR247" s="242"/>
      <c r="PZS247" s="242"/>
      <c r="PZT247" s="242"/>
      <c r="PZU247" s="242"/>
      <c r="PZV247" s="242"/>
      <c r="PZW247" s="242"/>
      <c r="PZX247" s="242"/>
      <c r="PZY247" s="242"/>
      <c r="PZZ247" s="242"/>
      <c r="QAA247" s="242"/>
      <c r="QAB247" s="242"/>
      <c r="QAC247" s="242"/>
      <c r="QAD247" s="242"/>
      <c r="QAE247" s="242"/>
      <c r="QAF247" s="242"/>
      <c r="QAG247" s="242"/>
      <c r="QAH247" s="242"/>
      <c r="QAI247" s="242"/>
      <c r="QAJ247" s="242"/>
      <c r="QAK247" s="242"/>
      <c r="QAL247" s="242"/>
      <c r="QAM247" s="242"/>
      <c r="QAN247" s="242"/>
      <c r="QAO247" s="242"/>
      <c r="QAP247" s="242"/>
      <c r="QAQ247" s="242"/>
      <c r="QAR247" s="242"/>
      <c r="QAS247" s="242"/>
      <c r="QAT247" s="242"/>
      <c r="QAU247" s="242"/>
      <c r="QAV247" s="242"/>
      <c r="QAW247" s="242"/>
      <c r="QAX247" s="242"/>
      <c r="QAY247" s="242"/>
      <c r="QAZ247" s="242"/>
      <c r="QBA247" s="242"/>
    </row>
    <row r="248" spans="1:11545" s="34" customFormat="1" ht="24" x14ac:dyDescent="0.2">
      <c r="A248" s="341" t="s">
        <v>1827</v>
      </c>
      <c r="B248" s="341" t="s">
        <v>1134</v>
      </c>
      <c r="C248" s="408" t="s">
        <v>1135</v>
      </c>
      <c r="D248" s="417" t="s">
        <v>1934</v>
      </c>
      <c r="E248" s="417" t="s">
        <v>1934</v>
      </c>
      <c r="F248" s="417" t="s">
        <v>1934</v>
      </c>
      <c r="G248" s="423">
        <v>1.7065199999999998</v>
      </c>
      <c r="H248" s="424">
        <v>8.7537000000000004E-2</v>
      </c>
      <c r="I248" s="424">
        <v>1.3588418</v>
      </c>
      <c r="J248" s="424">
        <v>0.21354020000000001</v>
      </c>
      <c r="K248" s="424">
        <v>4.6600999999999997E-2</v>
      </c>
      <c r="L248" s="439">
        <v>0</v>
      </c>
      <c r="M248" s="439">
        <v>1.7065199999999998</v>
      </c>
      <c r="N248" s="439">
        <v>1.7065199999999998</v>
      </c>
      <c r="O248" s="439">
        <v>0</v>
      </c>
      <c r="P248" s="439">
        <v>0</v>
      </c>
      <c r="Q248" s="445">
        <v>0</v>
      </c>
      <c r="R248" s="439">
        <v>0</v>
      </c>
      <c r="S248" s="441">
        <f t="shared" si="10"/>
        <v>1.7065199999999998</v>
      </c>
      <c r="T248" s="243">
        <f t="shared" si="9"/>
        <v>0</v>
      </c>
      <c r="U248" s="242"/>
      <c r="V248" s="242"/>
      <c r="W248" s="242"/>
      <c r="X248" s="242"/>
      <c r="Y248" s="242"/>
      <c r="Z248" s="242"/>
      <c r="AA248" s="242"/>
      <c r="AB248" s="242"/>
      <c r="AC248" s="242"/>
      <c r="AD248" s="242"/>
      <c r="AE248" s="242"/>
      <c r="AF248" s="242"/>
      <c r="AG248" s="242"/>
      <c r="AH248" s="242"/>
      <c r="AI248" s="242"/>
      <c r="AJ248" s="242"/>
      <c r="AK248" s="242"/>
      <c r="AL248" s="242"/>
      <c r="AM248" s="242"/>
      <c r="AN248" s="242"/>
      <c r="AO248" s="242"/>
      <c r="AP248" s="242"/>
      <c r="AQ248" s="242"/>
      <c r="AR248" s="242"/>
      <c r="AS248" s="242"/>
      <c r="AT248" s="242"/>
      <c r="AU248" s="242"/>
      <c r="AV248" s="242"/>
      <c r="AW248" s="242"/>
      <c r="AX248" s="242"/>
      <c r="AY248" s="242"/>
      <c r="AZ248" s="242"/>
      <c r="BA248" s="242"/>
      <c r="BB248" s="242"/>
      <c r="BC248" s="242"/>
      <c r="BD248" s="242"/>
      <c r="BE248" s="242"/>
      <c r="BF248" s="242"/>
      <c r="BG248" s="242"/>
      <c r="BH248" s="242"/>
      <c r="BI248" s="242"/>
      <c r="BJ248" s="242"/>
      <c r="BK248" s="242"/>
      <c r="BL248" s="242"/>
      <c r="BM248" s="242"/>
      <c r="BN248" s="242"/>
      <c r="BO248" s="242"/>
      <c r="BP248" s="242"/>
      <c r="BQ248" s="242"/>
      <c r="BR248" s="242"/>
      <c r="BS248" s="242"/>
      <c r="BT248" s="242"/>
      <c r="BU248" s="242"/>
      <c r="BV248" s="242"/>
      <c r="BW248" s="242"/>
      <c r="BX248" s="242"/>
      <c r="BY248" s="242"/>
      <c r="BZ248" s="242"/>
      <c r="CA248" s="242"/>
      <c r="CB248" s="242"/>
      <c r="CC248" s="242"/>
      <c r="CD248" s="242"/>
      <c r="CE248" s="242"/>
      <c r="CF248" s="242"/>
      <c r="CG248" s="242"/>
      <c r="CH248" s="242"/>
      <c r="CI248" s="242"/>
      <c r="CJ248" s="242"/>
      <c r="CK248" s="242"/>
      <c r="CL248" s="242"/>
      <c r="CM248" s="242"/>
      <c r="CN248" s="242"/>
      <c r="CO248" s="242"/>
      <c r="CP248" s="242"/>
      <c r="CQ248" s="242"/>
      <c r="CR248" s="242"/>
      <c r="CS248" s="242"/>
      <c r="CT248" s="242"/>
      <c r="CU248" s="242"/>
      <c r="CV248" s="242"/>
      <c r="CW248" s="242"/>
      <c r="CX248" s="242"/>
      <c r="CY248" s="242"/>
      <c r="CZ248" s="242"/>
      <c r="DA248" s="242"/>
      <c r="DB248" s="242"/>
      <c r="DC248" s="242"/>
      <c r="DD248" s="242"/>
      <c r="DE248" s="242"/>
      <c r="DF248" s="242"/>
      <c r="DG248" s="242"/>
      <c r="DH248" s="242"/>
      <c r="DI248" s="242"/>
      <c r="DJ248" s="242"/>
      <c r="DK248" s="242"/>
      <c r="DL248" s="242"/>
      <c r="DM248" s="242"/>
      <c r="DN248" s="242"/>
      <c r="DO248" s="242"/>
      <c r="DP248" s="242"/>
      <c r="DQ248" s="242"/>
      <c r="DR248" s="242"/>
      <c r="DS248" s="242"/>
      <c r="DT248" s="242"/>
      <c r="DU248" s="242"/>
      <c r="DV248" s="242"/>
      <c r="DW248" s="242"/>
      <c r="DX248" s="242"/>
      <c r="DY248" s="242"/>
      <c r="DZ248" s="242"/>
      <c r="EA248" s="242"/>
      <c r="EB248" s="242"/>
      <c r="EC248" s="242"/>
      <c r="ED248" s="242"/>
      <c r="EE248" s="242"/>
      <c r="EF248" s="242"/>
      <c r="EG248" s="242"/>
      <c r="EH248" s="242"/>
      <c r="EI248" s="242"/>
      <c r="EJ248" s="242"/>
      <c r="EK248" s="242"/>
      <c r="EL248" s="242"/>
      <c r="EM248" s="242"/>
      <c r="EN248" s="242"/>
      <c r="EO248" s="242"/>
      <c r="EP248" s="242"/>
      <c r="EQ248" s="242"/>
      <c r="ER248" s="242"/>
      <c r="ES248" s="242"/>
      <c r="ET248" s="242"/>
      <c r="EU248" s="242"/>
      <c r="EV248" s="242"/>
      <c r="EW248" s="242"/>
      <c r="EX248" s="242"/>
      <c r="EY248" s="242"/>
      <c r="EZ248" s="242"/>
      <c r="FA248" s="242"/>
      <c r="FB248" s="242"/>
      <c r="FC248" s="242"/>
      <c r="FD248" s="242"/>
      <c r="FE248" s="242"/>
      <c r="FF248" s="242"/>
      <c r="FG248" s="242"/>
      <c r="FH248" s="242"/>
      <c r="FI248" s="242"/>
      <c r="FJ248" s="242"/>
      <c r="FK248" s="242"/>
      <c r="FL248" s="242"/>
      <c r="FM248" s="242"/>
      <c r="FN248" s="242"/>
      <c r="FO248" s="242"/>
      <c r="FP248" s="242"/>
      <c r="FQ248" s="242"/>
      <c r="FR248" s="242"/>
      <c r="FS248" s="242"/>
      <c r="FT248" s="242"/>
      <c r="FU248" s="242"/>
      <c r="FV248" s="242"/>
      <c r="FW248" s="242"/>
      <c r="FX248" s="242"/>
      <c r="FY248" s="242"/>
      <c r="FZ248" s="242"/>
      <c r="GA248" s="242"/>
      <c r="GB248" s="242"/>
      <c r="GC248" s="242"/>
      <c r="GD248" s="242"/>
      <c r="GE248" s="242"/>
      <c r="GF248" s="242"/>
      <c r="GG248" s="242"/>
      <c r="GH248" s="242"/>
      <c r="GI248" s="242"/>
      <c r="GJ248" s="242"/>
      <c r="GK248" s="242"/>
      <c r="GL248" s="242"/>
      <c r="GM248" s="242"/>
      <c r="GN248" s="242"/>
      <c r="GO248" s="242"/>
      <c r="GP248" s="242"/>
      <c r="GQ248" s="242"/>
      <c r="GR248" s="242"/>
      <c r="GS248" s="242"/>
      <c r="GT248" s="242"/>
      <c r="GU248" s="242"/>
      <c r="GV248" s="242"/>
      <c r="GW248" s="242"/>
      <c r="GX248" s="242"/>
      <c r="GY248" s="242"/>
      <c r="GZ248" s="242"/>
      <c r="HA248" s="242"/>
      <c r="HB248" s="242"/>
      <c r="HC248" s="242"/>
      <c r="HD248" s="242"/>
      <c r="HE248" s="242"/>
      <c r="HF248" s="242"/>
      <c r="HG248" s="242"/>
      <c r="HH248" s="242"/>
      <c r="HI248" s="242"/>
      <c r="HJ248" s="242"/>
      <c r="HK248" s="242"/>
      <c r="HL248" s="242"/>
      <c r="HM248" s="242"/>
      <c r="HN248" s="242"/>
      <c r="HO248" s="242"/>
      <c r="HP248" s="242"/>
      <c r="HQ248" s="242"/>
      <c r="HR248" s="242"/>
      <c r="HS248" s="242"/>
      <c r="HT248" s="242"/>
      <c r="HU248" s="242"/>
      <c r="HV248" s="242"/>
      <c r="HW248" s="242"/>
      <c r="HX248" s="242"/>
      <c r="HY248" s="242"/>
      <c r="HZ248" s="242"/>
      <c r="IA248" s="242"/>
      <c r="IB248" s="242"/>
      <c r="IC248" s="242"/>
      <c r="ID248" s="242"/>
      <c r="IE248" s="242"/>
      <c r="IF248" s="242"/>
      <c r="IG248" s="242"/>
      <c r="IH248" s="242"/>
      <c r="II248" s="242"/>
      <c r="IJ248" s="242"/>
      <c r="IK248" s="242"/>
      <c r="IL248" s="242"/>
      <c r="IM248" s="242"/>
      <c r="IN248" s="242"/>
      <c r="IO248" s="242"/>
      <c r="IP248" s="242"/>
      <c r="IQ248" s="242"/>
      <c r="IR248" s="242"/>
      <c r="IS248" s="242"/>
      <c r="IT248" s="242"/>
      <c r="IU248" s="242"/>
      <c r="IV248" s="242"/>
      <c r="IW248" s="242"/>
      <c r="IX248" s="242"/>
      <c r="IY248" s="242"/>
      <c r="IZ248" s="242"/>
      <c r="JA248" s="242"/>
      <c r="JB248" s="242"/>
      <c r="JC248" s="242"/>
      <c r="JD248" s="242"/>
      <c r="JE248" s="242"/>
      <c r="JF248" s="242"/>
      <c r="JG248" s="242"/>
      <c r="JH248" s="242"/>
      <c r="JI248" s="242"/>
      <c r="JJ248" s="242"/>
      <c r="JK248" s="242"/>
      <c r="JL248" s="242"/>
      <c r="JM248" s="242"/>
      <c r="JN248" s="242"/>
      <c r="JO248" s="242"/>
      <c r="JP248" s="242"/>
      <c r="JQ248" s="242"/>
      <c r="JR248" s="242"/>
      <c r="JS248" s="242"/>
      <c r="JT248" s="242"/>
      <c r="JU248" s="242"/>
      <c r="JV248" s="242"/>
      <c r="JW248" s="242"/>
      <c r="JX248" s="242"/>
      <c r="JY248" s="242"/>
      <c r="JZ248" s="242"/>
      <c r="KA248" s="242"/>
      <c r="KB248" s="242"/>
      <c r="KC248" s="242"/>
      <c r="KD248" s="242"/>
      <c r="KE248" s="242"/>
      <c r="KF248" s="242"/>
      <c r="KG248" s="242"/>
      <c r="KH248" s="242"/>
      <c r="KI248" s="242"/>
      <c r="KJ248" s="242"/>
      <c r="KK248" s="242"/>
      <c r="KL248" s="242"/>
      <c r="KM248" s="242"/>
      <c r="KN248" s="242"/>
      <c r="KO248" s="242"/>
      <c r="KP248" s="242"/>
      <c r="KQ248" s="242"/>
      <c r="KR248" s="242"/>
      <c r="KS248" s="242"/>
      <c r="KT248" s="242"/>
      <c r="KU248" s="242"/>
      <c r="KV248" s="242"/>
      <c r="KW248" s="242"/>
      <c r="KX248" s="242"/>
      <c r="KY248" s="242"/>
      <c r="KZ248" s="242"/>
      <c r="LA248" s="242"/>
      <c r="LB248" s="242"/>
      <c r="LC248" s="242"/>
      <c r="LD248" s="242"/>
      <c r="LE248" s="242"/>
      <c r="LF248" s="242"/>
      <c r="LG248" s="242"/>
      <c r="LH248" s="242"/>
      <c r="LI248" s="242"/>
      <c r="LJ248" s="242"/>
      <c r="LK248" s="242"/>
      <c r="LL248" s="242"/>
      <c r="LM248" s="242"/>
      <c r="LN248" s="242"/>
      <c r="LO248" s="242"/>
      <c r="LP248" s="242"/>
      <c r="LQ248" s="242"/>
      <c r="LR248" s="242"/>
      <c r="LS248" s="242"/>
      <c r="LT248" s="242"/>
      <c r="LU248" s="242"/>
      <c r="LV248" s="242"/>
      <c r="LW248" s="242"/>
      <c r="LX248" s="242"/>
      <c r="LY248" s="242"/>
      <c r="LZ248" s="242"/>
      <c r="MA248" s="242"/>
      <c r="MB248" s="242"/>
      <c r="MC248" s="242"/>
      <c r="MD248" s="242"/>
      <c r="ME248" s="242"/>
      <c r="MF248" s="242"/>
      <c r="MG248" s="242"/>
      <c r="MH248" s="242"/>
      <c r="MI248" s="242"/>
      <c r="MJ248" s="242"/>
      <c r="MK248" s="242"/>
      <c r="ML248" s="242"/>
      <c r="MM248" s="242"/>
      <c r="MN248" s="242"/>
      <c r="MO248" s="242"/>
      <c r="MP248" s="242"/>
      <c r="MQ248" s="242"/>
      <c r="MR248" s="242"/>
      <c r="MS248" s="242"/>
      <c r="MT248" s="242"/>
      <c r="MU248" s="242"/>
      <c r="MV248" s="242"/>
      <c r="MW248" s="242"/>
      <c r="MX248" s="242"/>
      <c r="MY248" s="242"/>
      <c r="MZ248" s="242"/>
      <c r="NA248" s="242"/>
      <c r="NB248" s="242"/>
      <c r="NC248" s="242"/>
      <c r="ND248" s="242"/>
      <c r="NE248" s="242"/>
      <c r="NF248" s="242"/>
      <c r="NG248" s="242"/>
      <c r="NH248" s="242"/>
      <c r="NI248" s="242"/>
      <c r="NJ248" s="242"/>
      <c r="NK248" s="242"/>
      <c r="NL248" s="242"/>
      <c r="NM248" s="242"/>
      <c r="NN248" s="242"/>
      <c r="NO248" s="242"/>
      <c r="NP248" s="242"/>
      <c r="NQ248" s="242"/>
      <c r="NR248" s="242"/>
      <c r="NS248" s="242"/>
      <c r="NT248" s="242"/>
      <c r="NU248" s="242"/>
      <c r="NV248" s="242"/>
      <c r="NW248" s="242"/>
      <c r="NX248" s="242"/>
      <c r="NY248" s="242"/>
      <c r="NZ248" s="242"/>
      <c r="OA248" s="242"/>
      <c r="OB248" s="242"/>
      <c r="OC248" s="242"/>
      <c r="OD248" s="242"/>
      <c r="OE248" s="242"/>
      <c r="OF248" s="242"/>
      <c r="OG248" s="242"/>
      <c r="OH248" s="242"/>
      <c r="OI248" s="242"/>
      <c r="OJ248" s="242"/>
      <c r="OK248" s="242"/>
      <c r="OL248" s="242"/>
      <c r="OM248" s="242"/>
      <c r="ON248" s="242"/>
      <c r="OO248" s="242"/>
      <c r="OP248" s="242"/>
      <c r="OQ248" s="242"/>
      <c r="OR248" s="242"/>
      <c r="OS248" s="242"/>
      <c r="OT248" s="242"/>
      <c r="OU248" s="242"/>
      <c r="OV248" s="242"/>
      <c r="OW248" s="242"/>
      <c r="OX248" s="242"/>
      <c r="OY248" s="242"/>
      <c r="OZ248" s="242"/>
      <c r="PA248" s="242"/>
      <c r="PB248" s="242"/>
      <c r="PC248" s="242"/>
      <c r="PD248" s="242"/>
      <c r="PE248" s="242"/>
      <c r="PF248" s="242"/>
      <c r="PG248" s="242"/>
      <c r="PH248" s="242"/>
      <c r="PI248" s="242"/>
      <c r="PJ248" s="242"/>
      <c r="PK248" s="242"/>
      <c r="PL248" s="242"/>
      <c r="PM248" s="242"/>
      <c r="PN248" s="242"/>
      <c r="PO248" s="242"/>
      <c r="PP248" s="242"/>
      <c r="PQ248" s="242"/>
      <c r="PR248" s="242"/>
      <c r="PS248" s="242"/>
      <c r="PT248" s="242"/>
      <c r="PU248" s="242"/>
      <c r="PV248" s="242"/>
      <c r="PW248" s="242"/>
      <c r="PX248" s="242"/>
      <c r="PY248" s="242"/>
      <c r="PZ248" s="242"/>
      <c r="QA248" s="242"/>
      <c r="QB248" s="242"/>
      <c r="QC248" s="242"/>
      <c r="QD248" s="242"/>
      <c r="QE248" s="242"/>
      <c r="QF248" s="242"/>
      <c r="QG248" s="242"/>
      <c r="QH248" s="242"/>
      <c r="QI248" s="242"/>
      <c r="QJ248" s="242"/>
      <c r="QK248" s="242"/>
      <c r="QL248" s="242"/>
      <c r="QM248" s="242"/>
      <c r="QN248" s="242"/>
      <c r="QO248" s="242"/>
      <c r="QP248" s="242"/>
      <c r="QQ248" s="242"/>
      <c r="QR248" s="242"/>
      <c r="QS248" s="242"/>
      <c r="QT248" s="242"/>
      <c r="QU248" s="242"/>
      <c r="QV248" s="242"/>
      <c r="QW248" s="242"/>
      <c r="QX248" s="242"/>
      <c r="QY248" s="242"/>
      <c r="QZ248" s="242"/>
      <c r="RA248" s="242"/>
      <c r="RB248" s="242"/>
      <c r="RC248" s="242"/>
      <c r="RD248" s="242"/>
      <c r="RE248" s="242"/>
      <c r="RF248" s="242"/>
      <c r="RG248" s="242"/>
      <c r="RH248" s="242"/>
      <c r="RI248" s="242"/>
      <c r="RJ248" s="242"/>
      <c r="RK248" s="242"/>
      <c r="RL248" s="242"/>
      <c r="RM248" s="242"/>
      <c r="RN248" s="242"/>
      <c r="RO248" s="242"/>
      <c r="RP248" s="242"/>
      <c r="RQ248" s="242"/>
      <c r="RR248" s="242"/>
      <c r="RS248" s="242"/>
      <c r="RT248" s="242"/>
      <c r="RU248" s="242"/>
      <c r="RV248" s="242"/>
      <c r="RW248" s="242"/>
      <c r="RX248" s="242"/>
      <c r="RY248" s="242"/>
      <c r="RZ248" s="242"/>
      <c r="SA248" s="242"/>
      <c r="SB248" s="242"/>
      <c r="SC248" s="242"/>
      <c r="SD248" s="242"/>
      <c r="SE248" s="242"/>
      <c r="SF248" s="242"/>
      <c r="SG248" s="242"/>
      <c r="SH248" s="242"/>
      <c r="SI248" s="242"/>
      <c r="SJ248" s="242"/>
      <c r="SK248" s="242"/>
      <c r="SL248" s="242"/>
      <c r="SM248" s="242"/>
      <c r="SN248" s="242"/>
      <c r="SO248" s="242"/>
      <c r="SP248" s="242"/>
      <c r="SQ248" s="242"/>
      <c r="SR248" s="242"/>
      <c r="SS248" s="242"/>
      <c r="ST248" s="242"/>
      <c r="SU248" s="242"/>
      <c r="SV248" s="242"/>
      <c r="SW248" s="242"/>
      <c r="SX248" s="242"/>
      <c r="SY248" s="242"/>
      <c r="SZ248" s="242"/>
      <c r="TA248" s="242"/>
      <c r="TB248" s="242"/>
      <c r="TC248" s="242"/>
      <c r="TD248" s="242"/>
      <c r="TE248" s="242"/>
      <c r="TF248" s="242"/>
      <c r="TG248" s="242"/>
      <c r="TH248" s="242"/>
      <c r="TI248" s="242"/>
      <c r="TJ248" s="242"/>
      <c r="TK248" s="242"/>
      <c r="TL248" s="242"/>
      <c r="TM248" s="242"/>
      <c r="TN248" s="242"/>
      <c r="TO248" s="242"/>
      <c r="TP248" s="242"/>
      <c r="TQ248" s="242"/>
      <c r="TR248" s="242"/>
      <c r="TS248" s="242"/>
      <c r="TT248" s="242"/>
      <c r="TU248" s="242"/>
      <c r="TV248" s="242"/>
      <c r="TW248" s="242"/>
      <c r="TX248" s="242"/>
      <c r="TY248" s="242"/>
      <c r="TZ248" s="242"/>
      <c r="UA248" s="242"/>
      <c r="UB248" s="242"/>
      <c r="UC248" s="242"/>
      <c r="UD248" s="242"/>
      <c r="UE248" s="242"/>
      <c r="UF248" s="242"/>
      <c r="UG248" s="242"/>
      <c r="UH248" s="242"/>
      <c r="UI248" s="242"/>
      <c r="UJ248" s="242"/>
      <c r="UK248" s="242"/>
      <c r="UL248" s="242"/>
      <c r="UM248" s="242"/>
      <c r="UN248" s="242"/>
      <c r="UO248" s="242"/>
      <c r="UP248" s="242"/>
      <c r="UQ248" s="242"/>
      <c r="UR248" s="242"/>
      <c r="US248" s="242"/>
      <c r="UT248" s="242"/>
      <c r="UU248" s="242"/>
      <c r="UV248" s="242"/>
      <c r="UW248" s="242"/>
      <c r="UX248" s="242"/>
      <c r="UY248" s="242"/>
      <c r="UZ248" s="242"/>
      <c r="VA248" s="242"/>
      <c r="VB248" s="242"/>
      <c r="VC248" s="242"/>
      <c r="VD248" s="242"/>
      <c r="VE248" s="242"/>
      <c r="VF248" s="242"/>
      <c r="VG248" s="242"/>
      <c r="VH248" s="242"/>
      <c r="VI248" s="242"/>
      <c r="VJ248" s="242"/>
      <c r="VK248" s="242"/>
      <c r="VL248" s="242"/>
      <c r="VM248" s="242"/>
      <c r="VN248" s="242"/>
      <c r="VO248" s="242"/>
      <c r="VP248" s="242"/>
      <c r="VQ248" s="242"/>
      <c r="VR248" s="242"/>
      <c r="VS248" s="242"/>
      <c r="VT248" s="242"/>
      <c r="VU248" s="242"/>
      <c r="VV248" s="242"/>
      <c r="VW248" s="242"/>
      <c r="VX248" s="242"/>
      <c r="VY248" s="242"/>
      <c r="VZ248" s="242"/>
      <c r="WA248" s="242"/>
      <c r="WB248" s="242"/>
      <c r="WC248" s="242"/>
      <c r="WD248" s="242"/>
      <c r="WE248" s="242"/>
      <c r="WF248" s="242"/>
      <c r="WG248" s="242"/>
      <c r="WH248" s="242"/>
      <c r="WI248" s="242"/>
      <c r="WJ248" s="242"/>
      <c r="WK248" s="242"/>
      <c r="WL248" s="242"/>
      <c r="WM248" s="242"/>
      <c r="WN248" s="242"/>
      <c r="WO248" s="242"/>
      <c r="WP248" s="242"/>
      <c r="WQ248" s="242"/>
      <c r="WR248" s="242"/>
      <c r="WS248" s="242"/>
      <c r="WT248" s="242"/>
      <c r="WU248" s="242"/>
      <c r="WV248" s="242"/>
      <c r="WW248" s="242"/>
      <c r="WX248" s="242"/>
      <c r="WY248" s="242"/>
      <c r="WZ248" s="242"/>
      <c r="XA248" s="242"/>
      <c r="XB248" s="242"/>
      <c r="XC248" s="242"/>
      <c r="XD248" s="242"/>
      <c r="XE248" s="242"/>
      <c r="XF248" s="242"/>
      <c r="XG248" s="242"/>
      <c r="XH248" s="242"/>
      <c r="XI248" s="242"/>
      <c r="XJ248" s="242"/>
      <c r="XK248" s="242"/>
      <c r="XL248" s="242"/>
      <c r="XM248" s="242"/>
      <c r="XN248" s="242"/>
      <c r="XO248" s="242"/>
      <c r="XP248" s="242"/>
      <c r="XQ248" s="242"/>
      <c r="XR248" s="242"/>
      <c r="XS248" s="242"/>
      <c r="XT248" s="242"/>
      <c r="XU248" s="242"/>
      <c r="XV248" s="242"/>
      <c r="XW248" s="242"/>
      <c r="XX248" s="242"/>
      <c r="XY248" s="242"/>
      <c r="XZ248" s="242"/>
      <c r="YA248" s="242"/>
      <c r="YB248" s="242"/>
      <c r="YC248" s="242"/>
      <c r="YD248" s="242"/>
      <c r="YE248" s="242"/>
      <c r="YF248" s="242"/>
      <c r="YG248" s="242"/>
      <c r="YH248" s="242"/>
      <c r="YI248" s="242"/>
      <c r="YJ248" s="242"/>
      <c r="YK248" s="242"/>
      <c r="YL248" s="242"/>
      <c r="YM248" s="242"/>
      <c r="YN248" s="242"/>
      <c r="YO248" s="242"/>
      <c r="YP248" s="242"/>
      <c r="YQ248" s="242"/>
      <c r="YR248" s="242"/>
      <c r="YS248" s="242"/>
      <c r="YT248" s="242"/>
      <c r="YU248" s="242"/>
      <c r="YV248" s="242"/>
      <c r="YW248" s="242"/>
      <c r="YX248" s="242"/>
      <c r="YY248" s="242"/>
      <c r="YZ248" s="242"/>
      <c r="ZA248" s="242"/>
      <c r="ZB248" s="242"/>
      <c r="ZC248" s="242"/>
      <c r="ZD248" s="242"/>
      <c r="ZE248" s="242"/>
      <c r="ZF248" s="242"/>
      <c r="ZG248" s="242"/>
      <c r="ZH248" s="242"/>
      <c r="ZI248" s="242"/>
      <c r="ZJ248" s="242"/>
      <c r="ZK248" s="242"/>
      <c r="ZL248" s="242"/>
      <c r="ZM248" s="242"/>
      <c r="ZN248" s="242"/>
      <c r="ZO248" s="242"/>
      <c r="ZP248" s="242"/>
      <c r="ZQ248" s="242"/>
      <c r="ZR248" s="242"/>
      <c r="ZS248" s="242"/>
      <c r="ZT248" s="242"/>
      <c r="ZU248" s="242"/>
      <c r="ZV248" s="242"/>
      <c r="ZW248" s="242"/>
      <c r="ZX248" s="242"/>
      <c r="ZY248" s="242"/>
      <c r="ZZ248" s="242"/>
      <c r="AAA248" s="242"/>
      <c r="AAB248" s="242"/>
      <c r="AAC248" s="242"/>
      <c r="AAD248" s="242"/>
      <c r="AAE248" s="242"/>
      <c r="AAF248" s="242"/>
      <c r="AAG248" s="242"/>
      <c r="AAH248" s="242"/>
      <c r="AAI248" s="242"/>
      <c r="AAJ248" s="242"/>
      <c r="AAK248" s="242"/>
      <c r="AAL248" s="242"/>
      <c r="AAM248" s="242"/>
      <c r="AAN248" s="242"/>
      <c r="AAO248" s="242"/>
      <c r="AAP248" s="242"/>
      <c r="AAQ248" s="242"/>
      <c r="AAR248" s="242"/>
      <c r="AAS248" s="242"/>
      <c r="AAT248" s="242"/>
      <c r="AAU248" s="242"/>
      <c r="AAV248" s="242"/>
      <c r="AAW248" s="242"/>
      <c r="AAX248" s="242"/>
      <c r="AAY248" s="242"/>
      <c r="AAZ248" s="242"/>
      <c r="ABA248" s="242"/>
      <c r="ABB248" s="242"/>
      <c r="ABC248" s="242"/>
      <c r="ABD248" s="242"/>
      <c r="ABE248" s="242"/>
      <c r="ABF248" s="242"/>
      <c r="ABG248" s="242"/>
      <c r="ABH248" s="242"/>
      <c r="ABI248" s="242"/>
      <c r="ABJ248" s="242"/>
      <c r="ABK248" s="242"/>
      <c r="ABL248" s="242"/>
      <c r="ABM248" s="242"/>
      <c r="ABN248" s="242"/>
      <c r="ABO248" s="242"/>
      <c r="ABP248" s="242"/>
      <c r="ABQ248" s="242"/>
      <c r="ABR248" s="242"/>
      <c r="ABS248" s="242"/>
      <c r="ABT248" s="242"/>
      <c r="ABU248" s="242"/>
      <c r="ABV248" s="242"/>
      <c r="ABW248" s="242"/>
      <c r="ABX248" s="242"/>
      <c r="ABY248" s="242"/>
      <c r="ABZ248" s="242"/>
      <c r="ACA248" s="242"/>
      <c r="ACB248" s="242"/>
      <c r="ACC248" s="242"/>
      <c r="ACD248" s="242"/>
      <c r="ACE248" s="242"/>
      <c r="ACF248" s="242"/>
      <c r="ACG248" s="242"/>
      <c r="ACH248" s="242"/>
      <c r="ACI248" s="242"/>
      <c r="ACJ248" s="242"/>
      <c r="ACK248" s="242"/>
      <c r="ACL248" s="242"/>
      <c r="ACM248" s="242"/>
      <c r="ACN248" s="242"/>
      <c r="ACO248" s="242"/>
      <c r="ACP248" s="242"/>
      <c r="ACQ248" s="242"/>
      <c r="ACR248" s="242"/>
      <c r="ACS248" s="242"/>
      <c r="ACT248" s="242"/>
      <c r="ACU248" s="242"/>
      <c r="ACV248" s="242"/>
      <c r="ACW248" s="242"/>
      <c r="ACX248" s="242"/>
      <c r="ACY248" s="242"/>
      <c r="ACZ248" s="242"/>
      <c r="ADA248" s="242"/>
      <c r="ADB248" s="242"/>
      <c r="ADC248" s="242"/>
      <c r="ADD248" s="242"/>
      <c r="ADE248" s="242"/>
      <c r="ADF248" s="242"/>
      <c r="ADG248" s="242"/>
      <c r="ADH248" s="242"/>
      <c r="ADI248" s="242"/>
      <c r="ADJ248" s="242"/>
      <c r="ADK248" s="242"/>
      <c r="ADL248" s="242"/>
      <c r="ADM248" s="242"/>
      <c r="ADN248" s="242"/>
      <c r="ADO248" s="242"/>
      <c r="ADP248" s="242"/>
      <c r="ADQ248" s="242"/>
      <c r="ADR248" s="242"/>
      <c r="ADS248" s="242"/>
      <c r="ADT248" s="242"/>
      <c r="ADU248" s="242"/>
      <c r="ADV248" s="242"/>
      <c r="ADW248" s="242"/>
      <c r="ADX248" s="242"/>
      <c r="ADY248" s="242"/>
      <c r="ADZ248" s="242"/>
      <c r="AEA248" s="242"/>
      <c r="AEB248" s="242"/>
      <c r="AEC248" s="242"/>
      <c r="AED248" s="242"/>
      <c r="AEE248" s="242"/>
      <c r="AEF248" s="242"/>
      <c r="AEG248" s="242"/>
      <c r="AEH248" s="242"/>
      <c r="AEI248" s="242"/>
      <c r="AEJ248" s="242"/>
      <c r="AEK248" s="242"/>
      <c r="AEL248" s="242"/>
      <c r="AEM248" s="242"/>
      <c r="AEN248" s="242"/>
      <c r="AEO248" s="242"/>
      <c r="AEP248" s="242"/>
      <c r="AEQ248" s="242"/>
      <c r="AER248" s="242"/>
      <c r="AES248" s="242"/>
      <c r="AET248" s="242"/>
      <c r="AEU248" s="242"/>
      <c r="AEV248" s="242"/>
      <c r="AEW248" s="242"/>
      <c r="AEX248" s="242"/>
      <c r="AEY248" s="242"/>
      <c r="AEZ248" s="242"/>
      <c r="AFA248" s="242"/>
      <c r="AFB248" s="242"/>
      <c r="AFC248" s="242"/>
      <c r="AFD248" s="242"/>
      <c r="AFE248" s="242"/>
      <c r="AFF248" s="242"/>
      <c r="AFG248" s="242"/>
      <c r="AFH248" s="242"/>
      <c r="AFI248" s="242"/>
      <c r="AFJ248" s="242"/>
      <c r="AFK248" s="242"/>
      <c r="AFL248" s="242"/>
      <c r="AFM248" s="242"/>
      <c r="AFN248" s="242"/>
      <c r="AFO248" s="242"/>
      <c r="AFP248" s="242"/>
      <c r="AFQ248" s="242"/>
      <c r="AFR248" s="242"/>
      <c r="AFS248" s="242"/>
      <c r="AFT248" s="242"/>
      <c r="AFU248" s="242"/>
      <c r="AFV248" s="242"/>
      <c r="AFW248" s="242"/>
      <c r="AFX248" s="242"/>
      <c r="AFY248" s="242"/>
      <c r="AFZ248" s="242"/>
      <c r="AGA248" s="242"/>
      <c r="AGB248" s="242"/>
      <c r="AGC248" s="242"/>
      <c r="AGD248" s="242"/>
      <c r="AGE248" s="242"/>
      <c r="AGF248" s="242"/>
      <c r="AGG248" s="242"/>
      <c r="AGH248" s="242"/>
      <c r="AGI248" s="242"/>
      <c r="AGJ248" s="242"/>
      <c r="AGK248" s="242"/>
      <c r="AGL248" s="242"/>
      <c r="AGM248" s="242"/>
      <c r="AGN248" s="242"/>
      <c r="AGO248" s="242"/>
      <c r="AGP248" s="242"/>
      <c r="AGQ248" s="242"/>
      <c r="AGR248" s="242"/>
      <c r="AGS248" s="242"/>
      <c r="AGT248" s="242"/>
      <c r="AGU248" s="242"/>
      <c r="AGV248" s="242"/>
      <c r="AGW248" s="242"/>
      <c r="AGX248" s="242"/>
      <c r="AGY248" s="242"/>
      <c r="AGZ248" s="242"/>
      <c r="AHA248" s="242"/>
      <c r="AHB248" s="242"/>
      <c r="AHC248" s="242"/>
      <c r="AHD248" s="242"/>
      <c r="AHE248" s="242"/>
      <c r="AHF248" s="242"/>
      <c r="AHG248" s="242"/>
      <c r="AHH248" s="242"/>
      <c r="AHI248" s="242"/>
      <c r="AHJ248" s="242"/>
      <c r="AHK248" s="242"/>
      <c r="AHL248" s="242"/>
      <c r="AHM248" s="242"/>
      <c r="AHN248" s="242"/>
      <c r="AHO248" s="242"/>
      <c r="AHP248" s="242"/>
      <c r="AHQ248" s="242"/>
      <c r="AHR248" s="242"/>
      <c r="AHS248" s="242"/>
      <c r="AHT248" s="242"/>
      <c r="AHU248" s="242"/>
      <c r="AHV248" s="242"/>
      <c r="AHW248" s="242"/>
      <c r="AHX248" s="242"/>
      <c r="AHY248" s="242"/>
      <c r="AHZ248" s="242"/>
      <c r="AIA248" s="242"/>
      <c r="AIB248" s="242"/>
      <c r="AIC248" s="242"/>
      <c r="AID248" s="242"/>
      <c r="AIE248" s="242"/>
      <c r="AIF248" s="242"/>
      <c r="AIG248" s="242"/>
      <c r="AIH248" s="242"/>
      <c r="AII248" s="242"/>
      <c r="AIJ248" s="242"/>
      <c r="AIK248" s="242"/>
      <c r="AIL248" s="242"/>
      <c r="AIM248" s="242"/>
      <c r="AIN248" s="242"/>
      <c r="AIO248" s="242"/>
      <c r="AIP248" s="242"/>
      <c r="AIQ248" s="242"/>
      <c r="AIR248" s="242"/>
      <c r="AIS248" s="242"/>
      <c r="AIT248" s="242"/>
      <c r="AIU248" s="242"/>
      <c r="AIV248" s="242"/>
      <c r="AIW248" s="242"/>
      <c r="AIX248" s="242"/>
      <c r="AIY248" s="242"/>
      <c r="AIZ248" s="242"/>
      <c r="AJA248" s="242"/>
      <c r="AJB248" s="242"/>
      <c r="AJC248" s="242"/>
      <c r="AJD248" s="242"/>
      <c r="AJE248" s="242"/>
      <c r="AJF248" s="242"/>
      <c r="AJG248" s="242"/>
      <c r="AJH248" s="242"/>
      <c r="AJI248" s="242"/>
      <c r="AJJ248" s="242"/>
      <c r="AJK248" s="242"/>
      <c r="AJL248" s="242"/>
      <c r="AJM248" s="242"/>
      <c r="AJN248" s="242"/>
      <c r="AJO248" s="242"/>
      <c r="AJP248" s="242"/>
      <c r="AJQ248" s="242"/>
      <c r="AJR248" s="242"/>
      <c r="AJS248" s="242"/>
      <c r="AJT248" s="242"/>
      <c r="AJU248" s="242"/>
      <c r="AJV248" s="242"/>
      <c r="AJW248" s="242"/>
      <c r="AJX248" s="242"/>
      <c r="AJY248" s="242"/>
      <c r="AJZ248" s="242"/>
      <c r="AKA248" s="242"/>
      <c r="AKB248" s="242"/>
      <c r="AKC248" s="242"/>
      <c r="AKD248" s="242"/>
      <c r="AKE248" s="242"/>
      <c r="AKF248" s="242"/>
      <c r="AKG248" s="242"/>
      <c r="AKH248" s="242"/>
      <c r="AKI248" s="242"/>
      <c r="AKJ248" s="242"/>
      <c r="AKK248" s="242"/>
      <c r="AKL248" s="242"/>
      <c r="AKM248" s="242"/>
      <c r="AKN248" s="242"/>
      <c r="AKO248" s="242"/>
      <c r="AKP248" s="242"/>
      <c r="AKQ248" s="242"/>
      <c r="AKR248" s="242"/>
      <c r="AKS248" s="242"/>
      <c r="AKT248" s="242"/>
      <c r="AKU248" s="242"/>
      <c r="AKV248" s="242"/>
      <c r="AKW248" s="242"/>
      <c r="AKX248" s="242"/>
      <c r="AKY248" s="242"/>
      <c r="AKZ248" s="242"/>
      <c r="ALA248" s="242"/>
      <c r="ALB248" s="242"/>
      <c r="ALC248" s="242"/>
      <c r="ALD248" s="242"/>
      <c r="ALE248" s="242"/>
      <c r="ALF248" s="242"/>
      <c r="ALG248" s="242"/>
      <c r="ALH248" s="242"/>
      <c r="ALI248" s="242"/>
      <c r="ALJ248" s="242"/>
      <c r="ALK248" s="242"/>
      <c r="ALL248" s="242"/>
      <c r="ALM248" s="242"/>
      <c r="ALN248" s="242"/>
      <c r="ALO248" s="242"/>
      <c r="ALP248" s="242"/>
      <c r="ALQ248" s="242"/>
      <c r="ALR248" s="242"/>
      <c r="ALS248" s="242"/>
      <c r="ALT248" s="242"/>
      <c r="ALU248" s="242"/>
      <c r="ALV248" s="242"/>
      <c r="ALW248" s="242"/>
      <c r="ALX248" s="242"/>
      <c r="ALY248" s="242"/>
      <c r="ALZ248" s="242"/>
      <c r="AMA248" s="242"/>
      <c r="AMB248" s="242"/>
      <c r="AMC248" s="242"/>
      <c r="AMD248" s="242"/>
      <c r="AME248" s="242"/>
      <c r="AMF248" s="242"/>
      <c r="AMG248" s="242"/>
      <c r="AMH248" s="242"/>
      <c r="AMI248" s="242"/>
      <c r="AMJ248" s="242"/>
      <c r="AMK248" s="242"/>
      <c r="AML248" s="242"/>
      <c r="AMM248" s="242"/>
      <c r="AMN248" s="242"/>
      <c r="AMO248" s="242"/>
      <c r="AMP248" s="242"/>
      <c r="AMQ248" s="242"/>
      <c r="AMR248" s="242"/>
      <c r="AMS248" s="242"/>
      <c r="AMT248" s="242"/>
      <c r="AMU248" s="242"/>
      <c r="AMV248" s="242"/>
      <c r="AMW248" s="242"/>
      <c r="AMX248" s="242"/>
      <c r="AMY248" s="242"/>
      <c r="AMZ248" s="242"/>
      <c r="ANA248" s="242"/>
      <c r="ANB248" s="242"/>
      <c r="ANC248" s="242"/>
      <c r="AND248" s="242"/>
      <c r="ANE248" s="242"/>
      <c r="ANF248" s="242"/>
      <c r="ANG248" s="242"/>
      <c r="ANH248" s="242"/>
      <c r="ANI248" s="242"/>
      <c r="ANJ248" s="242"/>
      <c r="ANK248" s="242"/>
      <c r="ANL248" s="242"/>
      <c r="ANM248" s="242"/>
      <c r="ANN248" s="242"/>
      <c r="ANO248" s="242"/>
      <c r="ANP248" s="242"/>
      <c r="ANQ248" s="242"/>
      <c r="ANR248" s="242"/>
      <c r="ANS248" s="242"/>
      <c r="ANT248" s="242"/>
      <c r="ANU248" s="242"/>
      <c r="ANV248" s="242"/>
      <c r="ANW248" s="242"/>
      <c r="ANX248" s="242"/>
      <c r="ANY248" s="242"/>
      <c r="ANZ248" s="242"/>
      <c r="AOA248" s="242"/>
      <c r="AOB248" s="242"/>
      <c r="AOC248" s="242"/>
      <c r="AOD248" s="242"/>
      <c r="AOE248" s="242"/>
      <c r="AOF248" s="242"/>
      <c r="AOG248" s="242"/>
      <c r="AOH248" s="242"/>
      <c r="AOI248" s="242"/>
      <c r="AOJ248" s="242"/>
      <c r="AOK248" s="242"/>
      <c r="AOL248" s="242"/>
      <c r="AOM248" s="242"/>
      <c r="AON248" s="242"/>
      <c r="AOO248" s="242"/>
      <c r="AOP248" s="242"/>
      <c r="AOQ248" s="242"/>
      <c r="AOR248" s="242"/>
      <c r="AOS248" s="242"/>
      <c r="AOT248" s="242"/>
      <c r="AOU248" s="242"/>
      <c r="AOV248" s="242"/>
      <c r="AOW248" s="242"/>
      <c r="AOX248" s="242"/>
      <c r="AOY248" s="242"/>
      <c r="AOZ248" s="242"/>
      <c r="APA248" s="242"/>
      <c r="APB248" s="242"/>
      <c r="APC248" s="242"/>
      <c r="APD248" s="242"/>
      <c r="APE248" s="242"/>
      <c r="APF248" s="242"/>
      <c r="APG248" s="242"/>
      <c r="APH248" s="242"/>
      <c r="API248" s="242"/>
      <c r="APJ248" s="242"/>
      <c r="APK248" s="242"/>
      <c r="APL248" s="242"/>
      <c r="APM248" s="242"/>
      <c r="APN248" s="242"/>
      <c r="APO248" s="242"/>
      <c r="APP248" s="242"/>
      <c r="APQ248" s="242"/>
      <c r="APR248" s="242"/>
      <c r="APS248" s="242"/>
      <c r="APT248" s="242"/>
      <c r="APU248" s="242"/>
      <c r="APV248" s="242"/>
      <c r="APW248" s="242"/>
      <c r="APX248" s="242"/>
      <c r="APY248" s="242"/>
      <c r="APZ248" s="242"/>
      <c r="AQA248" s="242"/>
      <c r="AQB248" s="242"/>
      <c r="AQC248" s="242"/>
      <c r="AQD248" s="242"/>
      <c r="AQE248" s="242"/>
      <c r="AQF248" s="242"/>
      <c r="AQG248" s="242"/>
      <c r="AQH248" s="242"/>
      <c r="AQI248" s="242"/>
      <c r="AQJ248" s="242"/>
      <c r="AQK248" s="242"/>
      <c r="AQL248" s="242"/>
      <c r="AQM248" s="242"/>
      <c r="AQN248" s="242"/>
      <c r="AQO248" s="242"/>
      <c r="AQP248" s="242"/>
      <c r="AQQ248" s="242"/>
      <c r="AQR248" s="242"/>
      <c r="AQS248" s="242"/>
      <c r="AQT248" s="242"/>
      <c r="AQU248" s="242"/>
      <c r="AQV248" s="242"/>
      <c r="AQW248" s="242"/>
      <c r="AQX248" s="242"/>
      <c r="AQY248" s="242"/>
      <c r="AQZ248" s="242"/>
      <c r="ARA248" s="242"/>
      <c r="ARB248" s="242"/>
      <c r="ARC248" s="242"/>
      <c r="ARD248" s="242"/>
      <c r="ARE248" s="242"/>
      <c r="ARF248" s="242"/>
      <c r="ARG248" s="242"/>
      <c r="ARH248" s="242"/>
      <c r="ARI248" s="242"/>
      <c r="ARJ248" s="242"/>
      <c r="ARK248" s="242"/>
      <c r="ARL248" s="242"/>
      <c r="ARM248" s="242"/>
      <c r="ARN248" s="242"/>
      <c r="ARO248" s="242"/>
      <c r="ARP248" s="242"/>
      <c r="ARQ248" s="242"/>
      <c r="ARR248" s="242"/>
      <c r="ARS248" s="242"/>
      <c r="ART248" s="242"/>
      <c r="ARU248" s="242"/>
      <c r="ARV248" s="242"/>
      <c r="ARW248" s="242"/>
      <c r="ARX248" s="242"/>
      <c r="ARY248" s="242"/>
      <c r="ARZ248" s="242"/>
      <c r="ASA248" s="242"/>
      <c r="ASB248" s="242"/>
      <c r="ASC248" s="242"/>
      <c r="ASD248" s="242"/>
      <c r="ASE248" s="242"/>
      <c r="ASF248" s="242"/>
      <c r="ASG248" s="242"/>
      <c r="ASH248" s="242"/>
      <c r="ASI248" s="242"/>
      <c r="ASJ248" s="242"/>
      <c r="ASK248" s="242"/>
      <c r="ASL248" s="242"/>
      <c r="ASM248" s="242"/>
      <c r="ASN248" s="242"/>
      <c r="ASO248" s="242"/>
      <c r="ASP248" s="242"/>
      <c r="ASQ248" s="242"/>
      <c r="ASR248" s="242"/>
      <c r="ASS248" s="242"/>
      <c r="AST248" s="242"/>
      <c r="ASU248" s="242"/>
      <c r="ASV248" s="242"/>
      <c r="ASW248" s="242"/>
      <c r="ASX248" s="242"/>
      <c r="ASY248" s="242"/>
      <c r="ASZ248" s="242"/>
      <c r="ATA248" s="242"/>
      <c r="ATB248" s="242"/>
      <c r="ATC248" s="242"/>
      <c r="ATD248" s="242"/>
      <c r="ATE248" s="242"/>
      <c r="ATF248" s="242"/>
      <c r="ATG248" s="242"/>
      <c r="ATH248" s="242"/>
      <c r="ATI248" s="242"/>
      <c r="ATJ248" s="242"/>
      <c r="ATK248" s="242"/>
      <c r="ATL248" s="242"/>
      <c r="ATM248" s="242"/>
      <c r="ATN248" s="242"/>
      <c r="ATO248" s="242"/>
      <c r="ATP248" s="242"/>
      <c r="ATQ248" s="242"/>
      <c r="ATR248" s="242"/>
      <c r="ATS248" s="242"/>
      <c r="ATT248" s="242"/>
      <c r="ATU248" s="242"/>
      <c r="ATV248" s="242"/>
      <c r="ATW248" s="242"/>
      <c r="ATX248" s="242"/>
      <c r="ATY248" s="242"/>
      <c r="ATZ248" s="242"/>
      <c r="AUA248" s="242"/>
      <c r="AUB248" s="242"/>
      <c r="AUC248" s="242"/>
      <c r="AUD248" s="242"/>
      <c r="AUE248" s="242"/>
      <c r="AUF248" s="242"/>
      <c r="AUG248" s="242"/>
      <c r="AUH248" s="242"/>
      <c r="AUI248" s="242"/>
      <c r="AUJ248" s="242"/>
      <c r="AUK248" s="242"/>
      <c r="AUL248" s="242"/>
      <c r="AUM248" s="242"/>
      <c r="AUN248" s="242"/>
      <c r="AUO248" s="242"/>
      <c r="AUP248" s="242"/>
      <c r="AUQ248" s="242"/>
      <c r="AUR248" s="242"/>
      <c r="AUS248" s="242"/>
      <c r="AUT248" s="242"/>
      <c r="AUU248" s="242"/>
      <c r="AUV248" s="242"/>
      <c r="AUW248" s="242"/>
      <c r="AUX248" s="242"/>
      <c r="AUY248" s="242"/>
      <c r="AUZ248" s="242"/>
      <c r="AVA248" s="242"/>
      <c r="AVB248" s="242"/>
      <c r="AVC248" s="242"/>
      <c r="AVD248" s="242"/>
      <c r="AVE248" s="242"/>
      <c r="AVF248" s="242"/>
      <c r="AVG248" s="242"/>
      <c r="AVH248" s="242"/>
      <c r="AVI248" s="242"/>
      <c r="AVJ248" s="242"/>
      <c r="AVK248" s="242"/>
      <c r="AVL248" s="242"/>
      <c r="AVM248" s="242"/>
      <c r="AVN248" s="242"/>
      <c r="AVO248" s="242"/>
      <c r="AVP248" s="242"/>
      <c r="AVQ248" s="242"/>
      <c r="AVR248" s="242"/>
      <c r="AVS248" s="242"/>
      <c r="AVT248" s="242"/>
      <c r="AVU248" s="242"/>
      <c r="AVV248" s="242"/>
      <c r="AVW248" s="242"/>
      <c r="AVX248" s="242"/>
      <c r="AVY248" s="242"/>
      <c r="AVZ248" s="242"/>
      <c r="AWA248" s="242"/>
      <c r="AWB248" s="242"/>
      <c r="AWC248" s="242"/>
      <c r="AWD248" s="242"/>
      <c r="AWE248" s="242"/>
      <c r="AWF248" s="242"/>
      <c r="AWG248" s="242"/>
      <c r="AWH248" s="242"/>
      <c r="AWI248" s="242"/>
      <c r="AWJ248" s="242"/>
      <c r="AWK248" s="242"/>
      <c r="AWL248" s="242"/>
      <c r="AWM248" s="242"/>
      <c r="AWN248" s="242"/>
      <c r="AWO248" s="242"/>
      <c r="AWP248" s="242"/>
      <c r="AWQ248" s="242"/>
      <c r="AWR248" s="242"/>
      <c r="AWS248" s="242"/>
      <c r="AWT248" s="242"/>
      <c r="AWU248" s="242"/>
      <c r="AWV248" s="242"/>
      <c r="AWW248" s="242"/>
      <c r="AWX248" s="242"/>
      <c r="AWY248" s="242"/>
      <c r="AWZ248" s="242"/>
      <c r="AXA248" s="242"/>
      <c r="AXB248" s="242"/>
      <c r="AXC248" s="242"/>
      <c r="AXD248" s="242"/>
      <c r="AXE248" s="242"/>
      <c r="AXF248" s="242"/>
      <c r="AXG248" s="242"/>
      <c r="AXH248" s="242"/>
      <c r="AXI248" s="242"/>
      <c r="AXJ248" s="242"/>
      <c r="AXK248" s="242"/>
      <c r="AXL248" s="242"/>
      <c r="AXM248" s="242"/>
      <c r="AXN248" s="242"/>
      <c r="AXO248" s="242"/>
      <c r="AXP248" s="242"/>
      <c r="AXQ248" s="242"/>
      <c r="AXR248" s="242"/>
      <c r="AXS248" s="242"/>
      <c r="AXT248" s="242"/>
      <c r="AXU248" s="242"/>
      <c r="AXV248" s="242"/>
      <c r="AXW248" s="242"/>
      <c r="AXX248" s="242"/>
      <c r="AXY248" s="242"/>
      <c r="AXZ248" s="242"/>
      <c r="AYA248" s="242"/>
      <c r="AYB248" s="242"/>
      <c r="AYC248" s="242"/>
      <c r="AYD248" s="242"/>
      <c r="AYE248" s="242"/>
      <c r="AYF248" s="242"/>
      <c r="AYG248" s="242"/>
      <c r="AYH248" s="242"/>
      <c r="AYI248" s="242"/>
      <c r="AYJ248" s="242"/>
      <c r="AYK248" s="242"/>
      <c r="AYL248" s="242"/>
      <c r="AYM248" s="242"/>
      <c r="AYN248" s="242"/>
      <c r="AYO248" s="242"/>
      <c r="AYP248" s="242"/>
      <c r="AYQ248" s="242"/>
      <c r="AYR248" s="242"/>
      <c r="AYS248" s="242"/>
      <c r="AYT248" s="242"/>
      <c r="AYU248" s="242"/>
      <c r="AYV248" s="242"/>
      <c r="AYW248" s="242"/>
      <c r="AYX248" s="242"/>
      <c r="AYY248" s="242"/>
      <c r="AYZ248" s="242"/>
      <c r="AZA248" s="242"/>
      <c r="AZB248" s="242"/>
      <c r="AZC248" s="242"/>
      <c r="AZD248" s="242"/>
      <c r="AZE248" s="242"/>
      <c r="AZF248" s="242"/>
      <c r="AZG248" s="242"/>
      <c r="AZH248" s="242"/>
      <c r="AZI248" s="242"/>
      <c r="AZJ248" s="242"/>
      <c r="AZK248" s="242"/>
      <c r="AZL248" s="242"/>
      <c r="AZM248" s="242"/>
      <c r="AZN248" s="242"/>
      <c r="AZO248" s="242"/>
      <c r="AZP248" s="242"/>
      <c r="AZQ248" s="242"/>
      <c r="AZR248" s="242"/>
      <c r="AZS248" s="242"/>
      <c r="AZT248" s="242"/>
      <c r="AZU248" s="242"/>
      <c r="AZV248" s="242"/>
      <c r="AZW248" s="242"/>
      <c r="AZX248" s="242"/>
      <c r="AZY248" s="242"/>
      <c r="AZZ248" s="242"/>
      <c r="BAA248" s="242"/>
      <c r="BAB248" s="242"/>
      <c r="BAC248" s="242"/>
      <c r="BAD248" s="242"/>
      <c r="BAE248" s="242"/>
      <c r="BAF248" s="242"/>
      <c r="BAG248" s="242"/>
      <c r="BAH248" s="242"/>
      <c r="BAI248" s="242"/>
      <c r="BAJ248" s="242"/>
      <c r="BAK248" s="242"/>
      <c r="BAL248" s="242"/>
      <c r="BAM248" s="242"/>
      <c r="BAN248" s="242"/>
      <c r="BAO248" s="242"/>
      <c r="BAP248" s="242"/>
      <c r="BAQ248" s="242"/>
      <c r="BAR248" s="242"/>
      <c r="BAS248" s="242"/>
      <c r="BAT248" s="242"/>
      <c r="BAU248" s="242"/>
      <c r="BAV248" s="242"/>
      <c r="BAW248" s="242"/>
      <c r="BAX248" s="242"/>
      <c r="BAY248" s="242"/>
      <c r="BAZ248" s="242"/>
      <c r="BBA248" s="242"/>
      <c r="BBB248" s="242"/>
      <c r="BBC248" s="242"/>
      <c r="BBD248" s="242"/>
      <c r="BBE248" s="242"/>
      <c r="BBF248" s="242"/>
      <c r="BBG248" s="242"/>
      <c r="BBH248" s="242"/>
      <c r="BBI248" s="242"/>
      <c r="BBJ248" s="242"/>
      <c r="BBK248" s="242"/>
      <c r="BBL248" s="242"/>
      <c r="BBM248" s="242"/>
      <c r="BBN248" s="242"/>
      <c r="BBO248" s="242"/>
      <c r="BBP248" s="242"/>
      <c r="BBQ248" s="242"/>
      <c r="BBR248" s="242"/>
      <c r="BBS248" s="242"/>
      <c r="BBT248" s="242"/>
      <c r="BBU248" s="242"/>
      <c r="BBV248" s="242"/>
      <c r="BBW248" s="242"/>
      <c r="BBX248" s="242"/>
      <c r="BBY248" s="242"/>
      <c r="BBZ248" s="242"/>
      <c r="BCA248" s="242"/>
      <c r="BCB248" s="242"/>
      <c r="BCC248" s="242"/>
      <c r="BCD248" s="242"/>
      <c r="BCE248" s="242"/>
      <c r="BCF248" s="242"/>
      <c r="BCG248" s="242"/>
      <c r="BCH248" s="242"/>
      <c r="BCI248" s="242"/>
      <c r="BCJ248" s="242"/>
      <c r="BCK248" s="242"/>
      <c r="BCL248" s="242"/>
      <c r="BCM248" s="242"/>
      <c r="BCN248" s="242"/>
      <c r="BCO248" s="242"/>
      <c r="BCP248" s="242"/>
      <c r="BCQ248" s="242"/>
      <c r="BCR248" s="242"/>
      <c r="BCS248" s="242"/>
      <c r="BCT248" s="242"/>
      <c r="BCU248" s="242"/>
      <c r="BCV248" s="242"/>
      <c r="BCW248" s="242"/>
      <c r="BCX248" s="242"/>
      <c r="BCY248" s="242"/>
      <c r="BCZ248" s="242"/>
      <c r="BDA248" s="242"/>
      <c r="BDB248" s="242"/>
      <c r="BDC248" s="242"/>
      <c r="BDD248" s="242"/>
      <c r="BDE248" s="242"/>
      <c r="BDF248" s="242"/>
      <c r="BDG248" s="242"/>
      <c r="BDH248" s="242"/>
      <c r="BDI248" s="242"/>
      <c r="BDJ248" s="242"/>
      <c r="BDK248" s="242"/>
      <c r="BDL248" s="242"/>
      <c r="BDM248" s="242"/>
      <c r="BDN248" s="242"/>
      <c r="BDO248" s="242"/>
      <c r="BDP248" s="242"/>
      <c r="BDQ248" s="242"/>
      <c r="BDR248" s="242"/>
      <c r="BDS248" s="242"/>
      <c r="BDT248" s="242"/>
      <c r="BDU248" s="242"/>
      <c r="BDV248" s="242"/>
      <c r="BDW248" s="242"/>
      <c r="BDX248" s="242"/>
      <c r="BDY248" s="242"/>
      <c r="BDZ248" s="242"/>
      <c r="BEA248" s="242"/>
      <c r="BEB248" s="242"/>
      <c r="BEC248" s="242"/>
      <c r="BED248" s="242"/>
      <c r="BEE248" s="242"/>
      <c r="BEF248" s="242"/>
      <c r="BEG248" s="242"/>
      <c r="BEH248" s="242"/>
      <c r="BEI248" s="242"/>
      <c r="BEJ248" s="242"/>
      <c r="BEK248" s="242"/>
      <c r="BEL248" s="242"/>
      <c r="BEM248" s="242"/>
      <c r="BEN248" s="242"/>
      <c r="BEO248" s="242"/>
      <c r="BEP248" s="242"/>
      <c r="BEQ248" s="242"/>
      <c r="BER248" s="242"/>
      <c r="BES248" s="242"/>
      <c r="BET248" s="242"/>
      <c r="BEU248" s="242"/>
      <c r="BEV248" s="242"/>
      <c r="BEW248" s="242"/>
      <c r="BEX248" s="242"/>
      <c r="BEY248" s="242"/>
      <c r="BEZ248" s="242"/>
      <c r="BFA248" s="242"/>
      <c r="BFB248" s="242"/>
      <c r="BFC248" s="242"/>
      <c r="BFD248" s="242"/>
      <c r="BFE248" s="242"/>
      <c r="BFF248" s="242"/>
      <c r="BFG248" s="242"/>
      <c r="BFH248" s="242"/>
      <c r="BFI248" s="242"/>
      <c r="BFJ248" s="242"/>
      <c r="BFK248" s="242"/>
      <c r="BFL248" s="242"/>
      <c r="BFM248" s="242"/>
      <c r="BFN248" s="242"/>
      <c r="BFO248" s="242"/>
      <c r="BFP248" s="242"/>
      <c r="BFQ248" s="242"/>
      <c r="BFR248" s="242"/>
      <c r="BFS248" s="242"/>
      <c r="BFT248" s="242"/>
      <c r="BFU248" s="242"/>
      <c r="BFV248" s="242"/>
      <c r="BFW248" s="242"/>
      <c r="BFX248" s="242"/>
      <c r="BFY248" s="242"/>
      <c r="BFZ248" s="242"/>
      <c r="BGA248" s="242"/>
      <c r="BGB248" s="242"/>
      <c r="BGC248" s="242"/>
      <c r="BGD248" s="242"/>
      <c r="BGE248" s="242"/>
      <c r="BGF248" s="242"/>
      <c r="BGG248" s="242"/>
      <c r="BGH248" s="242"/>
      <c r="BGI248" s="242"/>
      <c r="BGJ248" s="242"/>
      <c r="BGK248" s="242"/>
      <c r="BGL248" s="242"/>
      <c r="BGM248" s="242"/>
      <c r="BGN248" s="242"/>
      <c r="BGO248" s="242"/>
      <c r="BGP248" s="242"/>
      <c r="BGQ248" s="242"/>
      <c r="BGR248" s="242"/>
      <c r="BGS248" s="242"/>
      <c r="BGT248" s="242"/>
      <c r="BGU248" s="242"/>
      <c r="BGV248" s="242"/>
      <c r="BGW248" s="242"/>
      <c r="BGX248" s="242"/>
      <c r="BGY248" s="242"/>
      <c r="BGZ248" s="242"/>
      <c r="BHA248" s="242"/>
      <c r="BHB248" s="242"/>
      <c r="BHC248" s="242"/>
      <c r="BHD248" s="242"/>
      <c r="BHE248" s="242"/>
      <c r="BHF248" s="242"/>
      <c r="BHG248" s="242"/>
      <c r="BHH248" s="242"/>
      <c r="BHI248" s="242"/>
      <c r="BHJ248" s="242"/>
      <c r="BHK248" s="242"/>
      <c r="BHL248" s="242"/>
      <c r="BHM248" s="242"/>
      <c r="BHN248" s="242"/>
      <c r="BHO248" s="242"/>
      <c r="BHP248" s="242"/>
      <c r="BHQ248" s="242"/>
      <c r="BHR248" s="242"/>
      <c r="BHS248" s="242"/>
      <c r="BHT248" s="242"/>
      <c r="BHU248" s="242"/>
      <c r="BHV248" s="242"/>
      <c r="BHW248" s="242"/>
      <c r="BHX248" s="242"/>
      <c r="BHY248" s="242"/>
      <c r="BHZ248" s="242"/>
      <c r="BIA248" s="242"/>
      <c r="BIB248" s="242"/>
      <c r="BIC248" s="242"/>
      <c r="BID248" s="242"/>
      <c r="BIE248" s="242"/>
      <c r="BIF248" s="242"/>
      <c r="BIG248" s="242"/>
      <c r="BIH248" s="242"/>
      <c r="BII248" s="242"/>
      <c r="BIJ248" s="242"/>
      <c r="BIK248" s="242"/>
      <c r="BIL248" s="242"/>
      <c r="BIM248" s="242"/>
      <c r="BIN248" s="242"/>
      <c r="BIO248" s="242"/>
      <c r="BIP248" s="242"/>
      <c r="BIQ248" s="242"/>
      <c r="BIR248" s="242"/>
      <c r="BIS248" s="242"/>
      <c r="BIT248" s="242"/>
      <c r="BIU248" s="242"/>
      <c r="BIV248" s="242"/>
      <c r="BIW248" s="242"/>
      <c r="BIX248" s="242"/>
      <c r="BIY248" s="242"/>
      <c r="BIZ248" s="242"/>
      <c r="BJA248" s="242"/>
      <c r="BJB248" s="242"/>
      <c r="BJC248" s="242"/>
      <c r="BJD248" s="242"/>
      <c r="BJE248" s="242"/>
      <c r="BJF248" s="242"/>
      <c r="BJG248" s="242"/>
      <c r="BJH248" s="242"/>
      <c r="BJI248" s="242"/>
      <c r="BJJ248" s="242"/>
      <c r="BJK248" s="242"/>
      <c r="BJL248" s="242"/>
      <c r="BJM248" s="242"/>
      <c r="BJN248" s="242"/>
      <c r="BJO248" s="242"/>
      <c r="BJP248" s="242"/>
      <c r="BJQ248" s="242"/>
      <c r="BJR248" s="242"/>
      <c r="BJS248" s="242"/>
      <c r="BJT248" s="242"/>
      <c r="BJU248" s="242"/>
      <c r="BJV248" s="242"/>
      <c r="BJW248" s="242"/>
      <c r="BJX248" s="242"/>
      <c r="BJY248" s="242"/>
      <c r="BJZ248" s="242"/>
      <c r="BKA248" s="242"/>
      <c r="BKB248" s="242"/>
      <c r="BKC248" s="242"/>
      <c r="BKD248" s="242"/>
      <c r="BKE248" s="242"/>
      <c r="BKF248" s="242"/>
      <c r="BKG248" s="242"/>
      <c r="BKH248" s="242"/>
      <c r="BKI248" s="242"/>
      <c r="BKJ248" s="242"/>
      <c r="BKK248" s="242"/>
      <c r="BKL248" s="242"/>
      <c r="BKM248" s="242"/>
      <c r="BKN248" s="242"/>
      <c r="BKO248" s="242"/>
      <c r="BKP248" s="242"/>
      <c r="BKQ248" s="242"/>
      <c r="BKR248" s="242"/>
      <c r="BKS248" s="242"/>
      <c r="BKT248" s="242"/>
      <c r="BKU248" s="242"/>
      <c r="BKV248" s="242"/>
      <c r="BKW248" s="242"/>
      <c r="BKX248" s="242"/>
      <c r="BKY248" s="242"/>
      <c r="BKZ248" s="242"/>
      <c r="BLA248" s="242"/>
      <c r="BLB248" s="242"/>
      <c r="BLC248" s="242"/>
      <c r="BLD248" s="242"/>
      <c r="BLE248" s="242"/>
      <c r="BLF248" s="242"/>
      <c r="BLG248" s="242"/>
      <c r="BLH248" s="242"/>
      <c r="BLI248" s="242"/>
      <c r="BLJ248" s="242"/>
      <c r="BLK248" s="242"/>
      <c r="BLL248" s="242"/>
      <c r="BLM248" s="242"/>
      <c r="BLN248" s="242"/>
      <c r="BLO248" s="242"/>
      <c r="BLP248" s="242"/>
      <c r="BLQ248" s="242"/>
      <c r="BLR248" s="242"/>
      <c r="BLS248" s="242"/>
      <c r="BLT248" s="242"/>
      <c r="BLU248" s="242"/>
      <c r="BLV248" s="242"/>
      <c r="BLW248" s="242"/>
      <c r="BLX248" s="242"/>
      <c r="BLY248" s="242"/>
      <c r="BLZ248" s="242"/>
      <c r="BMA248" s="242"/>
      <c r="BMB248" s="242"/>
      <c r="BMC248" s="242"/>
      <c r="BMD248" s="242"/>
      <c r="BME248" s="242"/>
      <c r="BMF248" s="242"/>
      <c r="BMG248" s="242"/>
      <c r="BMH248" s="242"/>
      <c r="BMI248" s="242"/>
      <c r="BMJ248" s="242"/>
      <c r="BMK248" s="242"/>
      <c r="BML248" s="242"/>
      <c r="BMM248" s="242"/>
      <c r="BMN248" s="242"/>
      <c r="BMO248" s="242"/>
      <c r="BMP248" s="242"/>
      <c r="BMQ248" s="242"/>
      <c r="BMR248" s="242"/>
      <c r="BMS248" s="242"/>
      <c r="BMT248" s="242"/>
      <c r="BMU248" s="242"/>
      <c r="BMV248" s="242"/>
      <c r="BMW248" s="242"/>
      <c r="BMX248" s="242"/>
      <c r="BMY248" s="242"/>
      <c r="BMZ248" s="242"/>
      <c r="BNA248" s="242"/>
      <c r="BNB248" s="242"/>
      <c r="BNC248" s="242"/>
      <c r="BND248" s="242"/>
      <c r="BNE248" s="242"/>
      <c r="BNF248" s="242"/>
      <c r="BNG248" s="242"/>
      <c r="BNH248" s="242"/>
      <c r="BNI248" s="242"/>
      <c r="BNJ248" s="242"/>
      <c r="BNK248" s="242"/>
      <c r="BNL248" s="242"/>
      <c r="BNM248" s="242"/>
      <c r="BNN248" s="242"/>
      <c r="BNO248" s="242"/>
      <c r="BNP248" s="242"/>
      <c r="BNQ248" s="242"/>
      <c r="BNR248" s="242"/>
      <c r="BNS248" s="242"/>
      <c r="BNT248" s="242"/>
      <c r="BNU248" s="242"/>
      <c r="BNV248" s="242"/>
      <c r="BNW248" s="242"/>
      <c r="BNX248" s="242"/>
      <c r="BNY248" s="242"/>
      <c r="BNZ248" s="242"/>
      <c r="BOA248" s="242"/>
      <c r="BOB248" s="242"/>
      <c r="BOC248" s="242"/>
      <c r="BOD248" s="242"/>
      <c r="BOE248" s="242"/>
      <c r="BOF248" s="242"/>
      <c r="BOG248" s="242"/>
      <c r="BOH248" s="242"/>
      <c r="BOI248" s="242"/>
      <c r="BOJ248" s="242"/>
      <c r="BOK248" s="242"/>
      <c r="BOL248" s="242"/>
      <c r="BOM248" s="242"/>
      <c r="BON248" s="242"/>
      <c r="BOO248" s="242"/>
      <c r="BOP248" s="242"/>
      <c r="BOQ248" s="242"/>
      <c r="BOR248" s="242"/>
      <c r="BOS248" s="242"/>
      <c r="BOT248" s="242"/>
      <c r="BOU248" s="242"/>
      <c r="BOV248" s="242"/>
      <c r="BOW248" s="242"/>
      <c r="BOX248" s="242"/>
      <c r="BOY248" s="242"/>
      <c r="BOZ248" s="242"/>
      <c r="BPA248" s="242"/>
      <c r="BPB248" s="242"/>
      <c r="BPC248" s="242"/>
      <c r="BPD248" s="242"/>
      <c r="BPE248" s="242"/>
      <c r="BPF248" s="242"/>
      <c r="BPG248" s="242"/>
      <c r="BPH248" s="242"/>
      <c r="BPI248" s="242"/>
      <c r="BPJ248" s="242"/>
      <c r="BPK248" s="242"/>
      <c r="BPL248" s="242"/>
      <c r="BPM248" s="242"/>
      <c r="BPN248" s="242"/>
      <c r="BPO248" s="242"/>
      <c r="BPP248" s="242"/>
      <c r="BPQ248" s="242"/>
      <c r="BPR248" s="242"/>
      <c r="BPS248" s="242"/>
      <c r="BPT248" s="242"/>
      <c r="BPU248" s="242"/>
      <c r="BPV248" s="242"/>
      <c r="BPW248" s="242"/>
      <c r="BPX248" s="242"/>
      <c r="BPY248" s="242"/>
      <c r="BPZ248" s="242"/>
      <c r="BQA248" s="242"/>
      <c r="BQB248" s="242"/>
      <c r="BQC248" s="242"/>
      <c r="BQD248" s="242"/>
      <c r="BQE248" s="242"/>
      <c r="BQF248" s="242"/>
      <c r="BQG248" s="242"/>
      <c r="BQH248" s="242"/>
      <c r="BQI248" s="242"/>
      <c r="BQJ248" s="242"/>
      <c r="BQK248" s="242"/>
      <c r="BQL248" s="242"/>
      <c r="BQM248" s="242"/>
      <c r="BQN248" s="242"/>
      <c r="BQO248" s="242"/>
      <c r="BQP248" s="242"/>
      <c r="BQQ248" s="242"/>
      <c r="BQR248" s="242"/>
      <c r="BQS248" s="242"/>
      <c r="BQT248" s="242"/>
      <c r="BQU248" s="242"/>
      <c r="BQV248" s="242"/>
      <c r="BQW248" s="242"/>
      <c r="BQX248" s="242"/>
      <c r="BQY248" s="242"/>
      <c r="BQZ248" s="242"/>
      <c r="BRA248" s="242"/>
      <c r="BRB248" s="242"/>
      <c r="BRC248" s="242"/>
      <c r="BRD248" s="242"/>
      <c r="BRE248" s="242"/>
      <c r="BRF248" s="242"/>
      <c r="BRG248" s="242"/>
      <c r="BRH248" s="242"/>
      <c r="BRI248" s="242"/>
      <c r="BRJ248" s="242"/>
      <c r="BRK248" s="242"/>
      <c r="BRL248" s="242"/>
      <c r="BRM248" s="242"/>
      <c r="BRN248" s="242"/>
      <c r="BRO248" s="242"/>
      <c r="BRP248" s="242"/>
      <c r="BRQ248" s="242"/>
      <c r="BRR248" s="242"/>
      <c r="BRS248" s="242"/>
      <c r="BRT248" s="242"/>
      <c r="BRU248" s="242"/>
      <c r="BRV248" s="242"/>
      <c r="BRW248" s="242"/>
      <c r="BRX248" s="242"/>
      <c r="BRY248" s="242"/>
      <c r="BRZ248" s="242"/>
      <c r="BSA248" s="242"/>
      <c r="BSB248" s="242"/>
      <c r="BSC248" s="242"/>
      <c r="BSD248" s="242"/>
      <c r="BSE248" s="242"/>
      <c r="BSF248" s="242"/>
      <c r="BSG248" s="242"/>
      <c r="BSH248" s="242"/>
      <c r="BSI248" s="242"/>
      <c r="BSJ248" s="242"/>
      <c r="BSK248" s="242"/>
      <c r="BSL248" s="242"/>
      <c r="BSM248" s="242"/>
      <c r="BSN248" s="242"/>
      <c r="BSO248" s="242"/>
      <c r="BSP248" s="242"/>
      <c r="BSQ248" s="242"/>
      <c r="BSR248" s="242"/>
      <c r="BSS248" s="242"/>
      <c r="BST248" s="242"/>
      <c r="BSU248" s="242"/>
      <c r="BSV248" s="242"/>
      <c r="BSW248" s="242"/>
      <c r="BSX248" s="242"/>
      <c r="BSY248" s="242"/>
      <c r="BSZ248" s="242"/>
      <c r="BTA248" s="242"/>
      <c r="BTB248" s="242"/>
      <c r="BTC248" s="242"/>
      <c r="BTD248" s="242"/>
      <c r="BTE248" s="242"/>
      <c r="BTF248" s="242"/>
      <c r="BTG248" s="242"/>
      <c r="BTH248" s="242"/>
      <c r="BTI248" s="242"/>
      <c r="BTJ248" s="242"/>
      <c r="BTK248" s="242"/>
      <c r="BTL248" s="242"/>
      <c r="BTM248" s="242"/>
      <c r="BTN248" s="242"/>
      <c r="BTO248" s="242"/>
      <c r="BTP248" s="242"/>
      <c r="BTQ248" s="242"/>
      <c r="BTR248" s="242"/>
      <c r="BTS248" s="242"/>
      <c r="BTT248" s="242"/>
      <c r="BTU248" s="242"/>
      <c r="BTV248" s="242"/>
      <c r="BTW248" s="242"/>
      <c r="BTX248" s="242"/>
      <c r="BTY248" s="242"/>
      <c r="BTZ248" s="242"/>
      <c r="BUA248" s="242"/>
      <c r="BUB248" s="242"/>
      <c r="BUC248" s="242"/>
      <c r="BUD248" s="242"/>
      <c r="BUE248" s="242"/>
      <c r="BUF248" s="242"/>
      <c r="BUG248" s="242"/>
      <c r="BUH248" s="242"/>
      <c r="BUI248" s="242"/>
      <c r="BUJ248" s="242"/>
      <c r="BUK248" s="242"/>
      <c r="BUL248" s="242"/>
      <c r="BUM248" s="242"/>
      <c r="BUN248" s="242"/>
      <c r="BUO248" s="242"/>
      <c r="BUP248" s="242"/>
      <c r="BUQ248" s="242"/>
      <c r="BUR248" s="242"/>
      <c r="BUS248" s="242"/>
      <c r="BUT248" s="242"/>
      <c r="BUU248" s="242"/>
      <c r="BUV248" s="242"/>
      <c r="BUW248" s="242"/>
      <c r="BUX248" s="242"/>
      <c r="BUY248" s="242"/>
      <c r="BUZ248" s="242"/>
      <c r="BVA248" s="242"/>
      <c r="BVB248" s="242"/>
      <c r="BVC248" s="242"/>
      <c r="BVD248" s="242"/>
      <c r="BVE248" s="242"/>
      <c r="BVF248" s="242"/>
      <c r="BVG248" s="242"/>
      <c r="BVH248" s="242"/>
      <c r="BVI248" s="242"/>
      <c r="BVJ248" s="242"/>
      <c r="BVK248" s="242"/>
      <c r="BVL248" s="242"/>
      <c r="BVM248" s="242"/>
      <c r="BVN248" s="242"/>
      <c r="BVO248" s="242"/>
      <c r="BVP248" s="242"/>
      <c r="BVQ248" s="242"/>
      <c r="BVR248" s="242"/>
      <c r="BVS248" s="242"/>
      <c r="BVT248" s="242"/>
      <c r="BVU248" s="242"/>
      <c r="BVV248" s="242"/>
      <c r="BVW248" s="242"/>
      <c r="BVX248" s="242"/>
      <c r="BVY248" s="242"/>
      <c r="BVZ248" s="242"/>
      <c r="BWA248" s="242"/>
      <c r="BWB248" s="242"/>
      <c r="BWC248" s="242"/>
      <c r="BWD248" s="242"/>
      <c r="BWE248" s="242"/>
      <c r="BWF248" s="242"/>
      <c r="BWG248" s="242"/>
      <c r="BWH248" s="242"/>
      <c r="BWI248" s="242"/>
      <c r="BWJ248" s="242"/>
      <c r="BWK248" s="242"/>
      <c r="BWL248" s="242"/>
      <c r="BWM248" s="242"/>
      <c r="BWN248" s="242"/>
      <c r="BWO248" s="242"/>
      <c r="BWP248" s="242"/>
      <c r="BWQ248" s="242"/>
      <c r="BWR248" s="242"/>
      <c r="BWS248" s="242"/>
      <c r="BWT248" s="242"/>
      <c r="BWU248" s="242"/>
      <c r="BWV248" s="242"/>
      <c r="BWW248" s="242"/>
      <c r="BWX248" s="242"/>
      <c r="BWY248" s="242"/>
      <c r="BWZ248" s="242"/>
      <c r="BXA248" s="242"/>
      <c r="BXB248" s="242"/>
      <c r="BXC248" s="242"/>
      <c r="BXD248" s="242"/>
      <c r="BXE248" s="242"/>
      <c r="BXF248" s="242"/>
      <c r="BXG248" s="242"/>
      <c r="BXH248" s="242"/>
      <c r="BXI248" s="242"/>
      <c r="BXJ248" s="242"/>
      <c r="BXK248" s="242"/>
      <c r="BXL248" s="242"/>
      <c r="BXM248" s="242"/>
      <c r="BXN248" s="242"/>
      <c r="BXO248" s="242"/>
      <c r="BXP248" s="242"/>
      <c r="BXQ248" s="242"/>
      <c r="BXR248" s="242"/>
      <c r="BXS248" s="242"/>
      <c r="BXT248" s="242"/>
      <c r="BXU248" s="242"/>
      <c r="BXV248" s="242"/>
      <c r="BXW248" s="242"/>
      <c r="BXX248" s="242"/>
      <c r="BXY248" s="242"/>
      <c r="BXZ248" s="242"/>
      <c r="BYA248" s="242"/>
      <c r="BYB248" s="242"/>
      <c r="BYC248" s="242"/>
      <c r="BYD248" s="242"/>
      <c r="BYE248" s="242"/>
      <c r="BYF248" s="242"/>
      <c r="BYG248" s="242"/>
      <c r="BYH248" s="242"/>
      <c r="BYI248" s="242"/>
      <c r="BYJ248" s="242"/>
      <c r="BYK248" s="242"/>
      <c r="BYL248" s="242"/>
      <c r="BYM248" s="242"/>
      <c r="BYN248" s="242"/>
      <c r="BYO248" s="242"/>
      <c r="BYP248" s="242"/>
      <c r="BYQ248" s="242"/>
      <c r="BYR248" s="242"/>
      <c r="BYS248" s="242"/>
      <c r="BYT248" s="242"/>
      <c r="BYU248" s="242"/>
      <c r="BYV248" s="242"/>
      <c r="BYW248" s="242"/>
      <c r="BYX248" s="242"/>
      <c r="BYY248" s="242"/>
      <c r="BYZ248" s="242"/>
      <c r="BZA248" s="242"/>
      <c r="BZB248" s="242"/>
      <c r="BZC248" s="242"/>
      <c r="BZD248" s="242"/>
      <c r="BZE248" s="242"/>
      <c r="BZF248" s="242"/>
      <c r="BZG248" s="242"/>
      <c r="BZH248" s="242"/>
      <c r="BZI248" s="242"/>
      <c r="BZJ248" s="242"/>
      <c r="BZK248" s="242"/>
      <c r="BZL248" s="242"/>
      <c r="BZM248" s="242"/>
      <c r="BZN248" s="242"/>
      <c r="BZO248" s="242"/>
      <c r="BZP248" s="242"/>
      <c r="BZQ248" s="242"/>
      <c r="BZR248" s="242"/>
      <c r="BZS248" s="242"/>
      <c r="BZT248" s="242"/>
      <c r="BZU248" s="242"/>
      <c r="BZV248" s="242"/>
      <c r="BZW248" s="242"/>
      <c r="BZX248" s="242"/>
      <c r="BZY248" s="242"/>
      <c r="BZZ248" s="242"/>
      <c r="CAA248" s="242"/>
      <c r="CAB248" s="242"/>
      <c r="CAC248" s="242"/>
      <c r="CAD248" s="242"/>
      <c r="CAE248" s="242"/>
      <c r="CAF248" s="242"/>
      <c r="CAG248" s="242"/>
      <c r="CAH248" s="242"/>
      <c r="CAI248" s="242"/>
      <c r="CAJ248" s="242"/>
      <c r="CAK248" s="242"/>
      <c r="CAL248" s="242"/>
      <c r="CAM248" s="242"/>
      <c r="CAN248" s="242"/>
      <c r="CAO248" s="242"/>
      <c r="CAP248" s="242"/>
      <c r="CAQ248" s="242"/>
      <c r="CAR248" s="242"/>
      <c r="CAS248" s="242"/>
      <c r="CAT248" s="242"/>
      <c r="CAU248" s="242"/>
      <c r="CAV248" s="242"/>
      <c r="CAW248" s="242"/>
      <c r="CAX248" s="242"/>
      <c r="CAY248" s="242"/>
      <c r="CAZ248" s="242"/>
      <c r="CBA248" s="242"/>
      <c r="CBB248" s="242"/>
      <c r="CBC248" s="242"/>
      <c r="CBD248" s="242"/>
      <c r="CBE248" s="242"/>
      <c r="CBF248" s="242"/>
      <c r="CBG248" s="242"/>
      <c r="CBH248" s="242"/>
      <c r="CBI248" s="242"/>
      <c r="CBJ248" s="242"/>
      <c r="CBK248" s="242"/>
      <c r="CBL248" s="242"/>
      <c r="CBM248" s="242"/>
      <c r="CBN248" s="242"/>
      <c r="CBO248" s="242"/>
      <c r="CBP248" s="242"/>
      <c r="CBQ248" s="242"/>
      <c r="CBR248" s="242"/>
      <c r="CBS248" s="242"/>
      <c r="CBT248" s="242"/>
      <c r="CBU248" s="242"/>
      <c r="CBV248" s="242"/>
      <c r="CBW248" s="242"/>
      <c r="CBX248" s="242"/>
      <c r="CBY248" s="242"/>
      <c r="CBZ248" s="242"/>
      <c r="CCA248" s="242"/>
      <c r="CCB248" s="242"/>
      <c r="CCC248" s="242"/>
      <c r="CCD248" s="242"/>
      <c r="CCE248" s="242"/>
      <c r="CCF248" s="242"/>
      <c r="CCG248" s="242"/>
      <c r="CCH248" s="242"/>
      <c r="CCI248" s="242"/>
      <c r="CCJ248" s="242"/>
      <c r="CCK248" s="242"/>
      <c r="CCL248" s="242"/>
      <c r="CCM248" s="242"/>
      <c r="CCN248" s="242"/>
      <c r="CCO248" s="242"/>
      <c r="CCP248" s="242"/>
      <c r="CCQ248" s="242"/>
      <c r="CCR248" s="242"/>
      <c r="CCS248" s="242"/>
      <c r="CCT248" s="242"/>
      <c r="CCU248" s="242"/>
      <c r="CCV248" s="242"/>
      <c r="CCW248" s="242"/>
      <c r="CCX248" s="242"/>
      <c r="CCY248" s="242"/>
      <c r="CCZ248" s="242"/>
      <c r="CDA248" s="242"/>
      <c r="CDB248" s="242"/>
      <c r="CDC248" s="242"/>
      <c r="CDD248" s="242"/>
      <c r="CDE248" s="242"/>
      <c r="CDF248" s="242"/>
      <c r="CDG248" s="242"/>
      <c r="CDH248" s="242"/>
      <c r="CDI248" s="242"/>
      <c r="CDJ248" s="242"/>
      <c r="CDK248" s="242"/>
      <c r="CDL248" s="242"/>
      <c r="CDM248" s="242"/>
      <c r="CDN248" s="242"/>
      <c r="CDO248" s="242"/>
      <c r="CDP248" s="242"/>
      <c r="CDQ248" s="242"/>
      <c r="CDR248" s="242"/>
      <c r="CDS248" s="242"/>
      <c r="CDT248" s="242"/>
      <c r="CDU248" s="242"/>
      <c r="CDV248" s="242"/>
      <c r="CDW248" s="242"/>
      <c r="CDX248" s="242"/>
      <c r="CDY248" s="242"/>
      <c r="CDZ248" s="242"/>
      <c r="CEA248" s="242"/>
      <c r="CEB248" s="242"/>
      <c r="CEC248" s="242"/>
      <c r="CED248" s="242"/>
      <c r="CEE248" s="242"/>
      <c r="CEF248" s="242"/>
      <c r="CEG248" s="242"/>
      <c r="CEH248" s="242"/>
      <c r="CEI248" s="242"/>
      <c r="CEJ248" s="242"/>
      <c r="CEK248" s="242"/>
      <c r="CEL248" s="242"/>
      <c r="CEM248" s="242"/>
      <c r="CEN248" s="242"/>
      <c r="CEO248" s="242"/>
      <c r="CEP248" s="242"/>
      <c r="CEQ248" s="242"/>
      <c r="CER248" s="242"/>
      <c r="CES248" s="242"/>
      <c r="CET248" s="242"/>
      <c r="CEU248" s="242"/>
      <c r="CEV248" s="242"/>
      <c r="CEW248" s="242"/>
      <c r="CEX248" s="242"/>
      <c r="CEY248" s="242"/>
      <c r="CEZ248" s="242"/>
      <c r="CFA248" s="242"/>
      <c r="CFB248" s="242"/>
      <c r="CFC248" s="242"/>
      <c r="CFD248" s="242"/>
      <c r="CFE248" s="242"/>
      <c r="CFF248" s="242"/>
      <c r="CFG248" s="242"/>
      <c r="CFH248" s="242"/>
      <c r="CFI248" s="242"/>
      <c r="CFJ248" s="242"/>
      <c r="CFK248" s="242"/>
      <c r="CFL248" s="242"/>
      <c r="CFM248" s="242"/>
      <c r="CFN248" s="242"/>
      <c r="CFO248" s="242"/>
      <c r="CFP248" s="242"/>
      <c r="CFQ248" s="242"/>
      <c r="CFR248" s="242"/>
      <c r="CFS248" s="242"/>
      <c r="CFT248" s="242"/>
      <c r="CFU248" s="242"/>
      <c r="CFV248" s="242"/>
      <c r="CFW248" s="242"/>
      <c r="CFX248" s="242"/>
      <c r="CFY248" s="242"/>
      <c r="CFZ248" s="242"/>
      <c r="CGA248" s="242"/>
      <c r="CGB248" s="242"/>
      <c r="CGC248" s="242"/>
      <c r="CGD248" s="242"/>
      <c r="CGE248" s="242"/>
      <c r="CGF248" s="242"/>
      <c r="CGG248" s="242"/>
      <c r="CGH248" s="242"/>
      <c r="CGI248" s="242"/>
      <c r="CGJ248" s="242"/>
      <c r="CGK248" s="242"/>
      <c r="CGL248" s="242"/>
      <c r="CGM248" s="242"/>
      <c r="CGN248" s="242"/>
      <c r="CGO248" s="242"/>
      <c r="CGP248" s="242"/>
      <c r="CGQ248" s="242"/>
      <c r="CGR248" s="242"/>
      <c r="CGS248" s="242"/>
      <c r="CGT248" s="242"/>
      <c r="CGU248" s="242"/>
      <c r="CGV248" s="242"/>
      <c r="CGW248" s="242"/>
      <c r="CGX248" s="242"/>
      <c r="CGY248" s="242"/>
      <c r="CGZ248" s="242"/>
      <c r="CHA248" s="242"/>
      <c r="CHB248" s="242"/>
      <c r="CHC248" s="242"/>
      <c r="CHD248" s="242"/>
      <c r="CHE248" s="242"/>
      <c r="CHF248" s="242"/>
      <c r="CHG248" s="242"/>
      <c r="CHH248" s="242"/>
      <c r="CHI248" s="242"/>
      <c r="CHJ248" s="242"/>
      <c r="CHK248" s="242"/>
      <c r="CHL248" s="242"/>
      <c r="CHM248" s="242"/>
      <c r="CHN248" s="242"/>
      <c r="CHO248" s="242"/>
      <c r="CHP248" s="242"/>
      <c r="CHQ248" s="242"/>
      <c r="CHR248" s="242"/>
      <c r="CHS248" s="242"/>
      <c r="CHT248" s="242"/>
      <c r="CHU248" s="242"/>
      <c r="CHV248" s="242"/>
      <c r="CHW248" s="242"/>
      <c r="CHX248" s="242"/>
      <c r="CHY248" s="242"/>
      <c r="CHZ248" s="242"/>
      <c r="CIA248" s="242"/>
      <c r="CIB248" s="242"/>
      <c r="CIC248" s="242"/>
      <c r="CID248" s="242"/>
      <c r="CIE248" s="242"/>
      <c r="CIF248" s="242"/>
      <c r="CIG248" s="242"/>
      <c r="CIH248" s="242"/>
      <c r="CII248" s="242"/>
      <c r="CIJ248" s="242"/>
      <c r="CIK248" s="242"/>
      <c r="CIL248" s="242"/>
      <c r="CIM248" s="242"/>
      <c r="CIN248" s="242"/>
      <c r="CIO248" s="242"/>
      <c r="CIP248" s="242"/>
      <c r="CIQ248" s="242"/>
      <c r="CIR248" s="242"/>
      <c r="CIS248" s="242"/>
      <c r="CIT248" s="242"/>
      <c r="CIU248" s="242"/>
      <c r="CIV248" s="242"/>
      <c r="CIW248" s="242"/>
      <c r="CIX248" s="242"/>
      <c r="CIY248" s="242"/>
      <c r="CIZ248" s="242"/>
      <c r="CJA248" s="242"/>
      <c r="CJB248" s="242"/>
      <c r="CJC248" s="242"/>
      <c r="CJD248" s="242"/>
      <c r="CJE248" s="242"/>
      <c r="CJF248" s="242"/>
      <c r="CJG248" s="242"/>
      <c r="CJH248" s="242"/>
      <c r="CJI248" s="242"/>
      <c r="CJJ248" s="242"/>
      <c r="CJK248" s="242"/>
      <c r="CJL248" s="242"/>
      <c r="CJM248" s="242"/>
      <c r="CJN248" s="242"/>
      <c r="CJO248" s="242"/>
      <c r="CJP248" s="242"/>
      <c r="CJQ248" s="242"/>
      <c r="CJR248" s="242"/>
      <c r="CJS248" s="242"/>
      <c r="CJT248" s="242"/>
      <c r="CJU248" s="242"/>
      <c r="CJV248" s="242"/>
      <c r="CJW248" s="242"/>
      <c r="CJX248" s="242"/>
      <c r="CJY248" s="242"/>
      <c r="CJZ248" s="242"/>
      <c r="CKA248" s="242"/>
      <c r="CKB248" s="242"/>
      <c r="CKC248" s="242"/>
      <c r="CKD248" s="242"/>
      <c r="CKE248" s="242"/>
      <c r="CKF248" s="242"/>
      <c r="CKG248" s="242"/>
      <c r="CKH248" s="242"/>
      <c r="CKI248" s="242"/>
      <c r="CKJ248" s="242"/>
      <c r="CKK248" s="242"/>
      <c r="CKL248" s="242"/>
      <c r="CKM248" s="242"/>
      <c r="CKN248" s="242"/>
      <c r="CKO248" s="242"/>
      <c r="CKP248" s="242"/>
      <c r="CKQ248" s="242"/>
      <c r="CKR248" s="242"/>
      <c r="CKS248" s="242"/>
      <c r="CKT248" s="242"/>
      <c r="CKU248" s="242"/>
      <c r="CKV248" s="242"/>
      <c r="CKW248" s="242"/>
      <c r="CKX248" s="242"/>
      <c r="CKY248" s="242"/>
      <c r="CKZ248" s="242"/>
      <c r="CLA248" s="242"/>
      <c r="CLB248" s="242"/>
      <c r="CLC248" s="242"/>
      <c r="CLD248" s="242"/>
      <c r="CLE248" s="242"/>
      <c r="CLF248" s="242"/>
      <c r="CLG248" s="242"/>
      <c r="CLH248" s="242"/>
      <c r="CLI248" s="242"/>
      <c r="CLJ248" s="242"/>
      <c r="CLK248" s="242"/>
      <c r="CLL248" s="242"/>
      <c r="CLM248" s="242"/>
      <c r="CLN248" s="242"/>
      <c r="CLO248" s="242"/>
      <c r="CLP248" s="242"/>
      <c r="CLQ248" s="242"/>
      <c r="CLR248" s="242"/>
      <c r="CLS248" s="242"/>
      <c r="CLT248" s="242"/>
      <c r="CLU248" s="242"/>
      <c r="CLV248" s="242"/>
      <c r="CLW248" s="242"/>
      <c r="CLX248" s="242"/>
      <c r="CLY248" s="242"/>
      <c r="CLZ248" s="242"/>
      <c r="CMA248" s="242"/>
      <c r="CMB248" s="242"/>
      <c r="CMC248" s="242"/>
      <c r="CMD248" s="242"/>
      <c r="CME248" s="242"/>
      <c r="CMF248" s="242"/>
      <c r="CMG248" s="242"/>
      <c r="CMH248" s="242"/>
      <c r="CMI248" s="242"/>
      <c r="CMJ248" s="242"/>
      <c r="CMK248" s="242"/>
      <c r="CML248" s="242"/>
      <c r="CMM248" s="242"/>
      <c r="CMN248" s="242"/>
      <c r="CMO248" s="242"/>
      <c r="CMP248" s="242"/>
      <c r="CMQ248" s="242"/>
      <c r="CMR248" s="242"/>
      <c r="CMS248" s="242"/>
      <c r="CMT248" s="242"/>
      <c r="CMU248" s="242"/>
      <c r="CMV248" s="242"/>
      <c r="CMW248" s="242"/>
      <c r="CMX248" s="242"/>
      <c r="CMY248" s="242"/>
      <c r="CMZ248" s="242"/>
      <c r="CNA248" s="242"/>
      <c r="CNB248" s="242"/>
      <c r="CNC248" s="242"/>
      <c r="CND248" s="242"/>
      <c r="CNE248" s="242"/>
      <c r="CNF248" s="242"/>
      <c r="CNG248" s="242"/>
      <c r="CNH248" s="242"/>
      <c r="CNI248" s="242"/>
      <c r="CNJ248" s="242"/>
      <c r="CNK248" s="242"/>
      <c r="CNL248" s="242"/>
      <c r="CNM248" s="242"/>
      <c r="CNN248" s="242"/>
      <c r="CNO248" s="242"/>
      <c r="CNP248" s="242"/>
      <c r="CNQ248" s="242"/>
      <c r="CNR248" s="242"/>
      <c r="CNS248" s="242"/>
      <c r="CNT248" s="242"/>
      <c r="CNU248" s="242"/>
      <c r="CNV248" s="242"/>
      <c r="CNW248" s="242"/>
      <c r="CNX248" s="242"/>
      <c r="CNY248" s="242"/>
      <c r="CNZ248" s="242"/>
      <c r="COA248" s="242"/>
      <c r="COB248" s="242"/>
      <c r="COC248" s="242"/>
      <c r="COD248" s="242"/>
      <c r="COE248" s="242"/>
      <c r="COF248" s="242"/>
      <c r="COG248" s="242"/>
      <c r="COH248" s="242"/>
      <c r="COI248" s="242"/>
      <c r="COJ248" s="242"/>
      <c r="COK248" s="242"/>
      <c r="COL248" s="242"/>
      <c r="COM248" s="242"/>
      <c r="CON248" s="242"/>
      <c r="COO248" s="242"/>
      <c r="COP248" s="242"/>
      <c r="COQ248" s="242"/>
      <c r="COR248" s="242"/>
      <c r="COS248" s="242"/>
      <c r="COT248" s="242"/>
      <c r="COU248" s="242"/>
      <c r="COV248" s="242"/>
      <c r="COW248" s="242"/>
      <c r="COX248" s="242"/>
      <c r="COY248" s="242"/>
      <c r="COZ248" s="242"/>
      <c r="CPA248" s="242"/>
      <c r="CPB248" s="242"/>
      <c r="CPC248" s="242"/>
      <c r="CPD248" s="242"/>
      <c r="CPE248" s="242"/>
      <c r="CPF248" s="242"/>
      <c r="CPG248" s="242"/>
      <c r="CPH248" s="242"/>
      <c r="CPI248" s="242"/>
      <c r="CPJ248" s="242"/>
      <c r="CPK248" s="242"/>
      <c r="CPL248" s="242"/>
      <c r="CPM248" s="242"/>
      <c r="CPN248" s="242"/>
      <c r="CPO248" s="242"/>
      <c r="CPP248" s="242"/>
      <c r="CPQ248" s="242"/>
      <c r="CPR248" s="242"/>
      <c r="CPS248" s="242"/>
      <c r="CPT248" s="242"/>
      <c r="CPU248" s="242"/>
      <c r="CPV248" s="242"/>
      <c r="CPW248" s="242"/>
      <c r="CPX248" s="242"/>
      <c r="CPY248" s="242"/>
      <c r="CPZ248" s="242"/>
      <c r="CQA248" s="242"/>
      <c r="CQB248" s="242"/>
      <c r="CQC248" s="242"/>
      <c r="CQD248" s="242"/>
      <c r="CQE248" s="242"/>
      <c r="CQF248" s="242"/>
      <c r="CQG248" s="242"/>
      <c r="CQH248" s="242"/>
      <c r="CQI248" s="242"/>
      <c r="CQJ248" s="242"/>
      <c r="CQK248" s="242"/>
      <c r="CQL248" s="242"/>
      <c r="CQM248" s="242"/>
      <c r="CQN248" s="242"/>
      <c r="CQO248" s="242"/>
      <c r="CQP248" s="242"/>
      <c r="CQQ248" s="242"/>
      <c r="CQR248" s="242"/>
      <c r="CQS248" s="242"/>
      <c r="CQT248" s="242"/>
      <c r="CQU248" s="242"/>
      <c r="CQV248" s="242"/>
      <c r="CQW248" s="242"/>
      <c r="CQX248" s="242"/>
      <c r="CQY248" s="242"/>
      <c r="CQZ248" s="242"/>
      <c r="CRA248" s="242"/>
      <c r="CRB248" s="242"/>
      <c r="CRC248" s="242"/>
      <c r="CRD248" s="242"/>
      <c r="CRE248" s="242"/>
      <c r="CRF248" s="242"/>
      <c r="CRG248" s="242"/>
      <c r="CRH248" s="242"/>
      <c r="CRI248" s="242"/>
      <c r="CRJ248" s="242"/>
      <c r="CRK248" s="242"/>
      <c r="CRL248" s="242"/>
      <c r="CRM248" s="242"/>
      <c r="CRN248" s="242"/>
      <c r="CRO248" s="242"/>
      <c r="CRP248" s="242"/>
      <c r="CRQ248" s="242"/>
      <c r="CRR248" s="242"/>
      <c r="CRS248" s="242"/>
      <c r="CRT248" s="242"/>
      <c r="CRU248" s="242"/>
      <c r="CRV248" s="242"/>
      <c r="CRW248" s="242"/>
      <c r="CRX248" s="242"/>
      <c r="CRY248" s="242"/>
      <c r="CRZ248" s="242"/>
      <c r="CSA248" s="242"/>
      <c r="CSB248" s="242"/>
      <c r="CSC248" s="242"/>
      <c r="CSD248" s="242"/>
      <c r="CSE248" s="242"/>
      <c r="CSF248" s="242"/>
      <c r="CSG248" s="242"/>
      <c r="CSH248" s="242"/>
      <c r="CSI248" s="242"/>
      <c r="CSJ248" s="242"/>
      <c r="CSK248" s="242"/>
      <c r="CSL248" s="242"/>
      <c r="CSM248" s="242"/>
      <c r="CSN248" s="242"/>
      <c r="CSO248" s="242"/>
      <c r="CSP248" s="242"/>
      <c r="CSQ248" s="242"/>
      <c r="CSR248" s="242"/>
      <c r="CSS248" s="242"/>
      <c r="CST248" s="242"/>
      <c r="CSU248" s="242"/>
      <c r="CSV248" s="242"/>
      <c r="CSW248" s="242"/>
      <c r="CSX248" s="242"/>
      <c r="CSY248" s="242"/>
      <c r="CSZ248" s="242"/>
      <c r="CTA248" s="242"/>
      <c r="CTB248" s="242"/>
      <c r="CTC248" s="242"/>
      <c r="CTD248" s="242"/>
      <c r="CTE248" s="242"/>
      <c r="CTF248" s="242"/>
      <c r="CTG248" s="242"/>
      <c r="CTH248" s="242"/>
      <c r="CTI248" s="242"/>
      <c r="CTJ248" s="242"/>
      <c r="CTK248" s="242"/>
      <c r="CTL248" s="242"/>
      <c r="CTM248" s="242"/>
      <c r="CTN248" s="242"/>
      <c r="CTO248" s="242"/>
      <c r="CTP248" s="242"/>
      <c r="CTQ248" s="242"/>
      <c r="CTR248" s="242"/>
      <c r="CTS248" s="242"/>
      <c r="CTT248" s="242"/>
      <c r="CTU248" s="242"/>
      <c r="CTV248" s="242"/>
      <c r="CTW248" s="242"/>
      <c r="CTX248" s="242"/>
      <c r="CTY248" s="242"/>
      <c r="CTZ248" s="242"/>
      <c r="CUA248" s="242"/>
      <c r="CUB248" s="242"/>
      <c r="CUC248" s="242"/>
      <c r="CUD248" s="242"/>
      <c r="CUE248" s="242"/>
      <c r="CUF248" s="242"/>
      <c r="CUG248" s="242"/>
      <c r="CUH248" s="242"/>
      <c r="CUI248" s="242"/>
      <c r="CUJ248" s="242"/>
      <c r="CUK248" s="242"/>
      <c r="CUL248" s="242"/>
      <c r="CUM248" s="242"/>
      <c r="CUN248" s="242"/>
      <c r="CUO248" s="242"/>
      <c r="CUP248" s="242"/>
      <c r="CUQ248" s="242"/>
      <c r="CUR248" s="242"/>
      <c r="CUS248" s="242"/>
      <c r="CUT248" s="242"/>
      <c r="CUU248" s="242"/>
      <c r="CUV248" s="242"/>
      <c r="CUW248" s="242"/>
      <c r="CUX248" s="242"/>
      <c r="CUY248" s="242"/>
      <c r="CUZ248" s="242"/>
      <c r="CVA248" s="242"/>
      <c r="CVB248" s="242"/>
      <c r="CVC248" s="242"/>
      <c r="CVD248" s="242"/>
      <c r="CVE248" s="242"/>
      <c r="CVF248" s="242"/>
      <c r="CVG248" s="242"/>
      <c r="CVH248" s="242"/>
      <c r="CVI248" s="242"/>
      <c r="CVJ248" s="242"/>
      <c r="CVK248" s="242"/>
      <c r="CVL248" s="242"/>
      <c r="CVM248" s="242"/>
      <c r="CVN248" s="242"/>
      <c r="CVO248" s="242"/>
      <c r="CVP248" s="242"/>
      <c r="CVQ248" s="242"/>
      <c r="CVR248" s="242"/>
      <c r="CVS248" s="242"/>
      <c r="CVT248" s="242"/>
      <c r="CVU248" s="242"/>
      <c r="CVV248" s="242"/>
      <c r="CVW248" s="242"/>
      <c r="CVX248" s="242"/>
      <c r="CVY248" s="242"/>
      <c r="CVZ248" s="242"/>
      <c r="CWA248" s="242"/>
      <c r="CWB248" s="242"/>
      <c r="CWC248" s="242"/>
      <c r="CWD248" s="242"/>
      <c r="CWE248" s="242"/>
      <c r="CWF248" s="242"/>
      <c r="CWG248" s="242"/>
      <c r="CWH248" s="242"/>
      <c r="CWI248" s="242"/>
      <c r="CWJ248" s="242"/>
      <c r="CWK248" s="242"/>
      <c r="CWL248" s="242"/>
      <c r="CWM248" s="242"/>
      <c r="CWN248" s="242"/>
      <c r="CWO248" s="242"/>
      <c r="CWP248" s="242"/>
      <c r="CWQ248" s="242"/>
      <c r="CWR248" s="242"/>
      <c r="CWS248" s="242"/>
      <c r="CWT248" s="242"/>
      <c r="CWU248" s="242"/>
      <c r="CWV248" s="242"/>
      <c r="CWW248" s="242"/>
      <c r="CWX248" s="242"/>
      <c r="CWY248" s="242"/>
      <c r="CWZ248" s="242"/>
      <c r="CXA248" s="242"/>
      <c r="CXB248" s="242"/>
      <c r="CXC248" s="242"/>
      <c r="CXD248" s="242"/>
      <c r="CXE248" s="242"/>
      <c r="CXF248" s="242"/>
      <c r="CXG248" s="242"/>
      <c r="CXH248" s="242"/>
      <c r="CXI248" s="242"/>
      <c r="CXJ248" s="242"/>
      <c r="CXK248" s="242"/>
      <c r="CXL248" s="242"/>
      <c r="CXM248" s="242"/>
      <c r="CXN248" s="242"/>
      <c r="CXO248" s="242"/>
      <c r="CXP248" s="242"/>
      <c r="CXQ248" s="242"/>
      <c r="CXR248" s="242"/>
      <c r="CXS248" s="242"/>
      <c r="CXT248" s="242"/>
      <c r="CXU248" s="242"/>
      <c r="CXV248" s="242"/>
      <c r="CXW248" s="242"/>
      <c r="CXX248" s="242"/>
      <c r="CXY248" s="242"/>
      <c r="CXZ248" s="242"/>
      <c r="CYA248" s="242"/>
      <c r="CYB248" s="242"/>
      <c r="CYC248" s="242"/>
      <c r="CYD248" s="242"/>
      <c r="CYE248" s="242"/>
      <c r="CYF248" s="242"/>
      <c r="CYG248" s="242"/>
      <c r="CYH248" s="242"/>
      <c r="CYI248" s="242"/>
      <c r="CYJ248" s="242"/>
      <c r="CYK248" s="242"/>
      <c r="CYL248" s="242"/>
      <c r="CYM248" s="242"/>
      <c r="CYN248" s="242"/>
      <c r="CYO248" s="242"/>
      <c r="CYP248" s="242"/>
      <c r="CYQ248" s="242"/>
      <c r="CYR248" s="242"/>
      <c r="CYS248" s="242"/>
      <c r="CYT248" s="242"/>
      <c r="CYU248" s="242"/>
      <c r="CYV248" s="242"/>
      <c r="CYW248" s="242"/>
      <c r="CYX248" s="242"/>
      <c r="CYY248" s="242"/>
      <c r="CYZ248" s="242"/>
      <c r="CZA248" s="242"/>
      <c r="CZB248" s="242"/>
      <c r="CZC248" s="242"/>
      <c r="CZD248" s="242"/>
      <c r="CZE248" s="242"/>
      <c r="CZF248" s="242"/>
      <c r="CZG248" s="242"/>
      <c r="CZH248" s="242"/>
      <c r="CZI248" s="242"/>
      <c r="CZJ248" s="242"/>
      <c r="CZK248" s="242"/>
      <c r="CZL248" s="242"/>
      <c r="CZM248" s="242"/>
      <c r="CZN248" s="242"/>
      <c r="CZO248" s="242"/>
      <c r="CZP248" s="242"/>
      <c r="CZQ248" s="242"/>
      <c r="CZR248" s="242"/>
      <c r="CZS248" s="242"/>
      <c r="CZT248" s="242"/>
      <c r="CZU248" s="242"/>
      <c r="CZV248" s="242"/>
      <c r="CZW248" s="242"/>
      <c r="CZX248" s="242"/>
      <c r="CZY248" s="242"/>
      <c r="CZZ248" s="242"/>
      <c r="DAA248" s="242"/>
      <c r="DAB248" s="242"/>
      <c r="DAC248" s="242"/>
      <c r="DAD248" s="242"/>
      <c r="DAE248" s="242"/>
      <c r="DAF248" s="242"/>
      <c r="DAG248" s="242"/>
      <c r="DAH248" s="242"/>
      <c r="DAI248" s="242"/>
      <c r="DAJ248" s="242"/>
      <c r="DAK248" s="242"/>
      <c r="DAL248" s="242"/>
      <c r="DAM248" s="242"/>
      <c r="DAN248" s="242"/>
      <c r="DAO248" s="242"/>
      <c r="DAP248" s="242"/>
      <c r="DAQ248" s="242"/>
      <c r="DAR248" s="242"/>
      <c r="DAS248" s="242"/>
      <c r="DAT248" s="242"/>
      <c r="DAU248" s="242"/>
      <c r="DAV248" s="242"/>
      <c r="DAW248" s="242"/>
      <c r="DAX248" s="242"/>
      <c r="DAY248" s="242"/>
      <c r="DAZ248" s="242"/>
      <c r="DBA248" s="242"/>
      <c r="DBB248" s="242"/>
      <c r="DBC248" s="242"/>
      <c r="DBD248" s="242"/>
      <c r="DBE248" s="242"/>
      <c r="DBF248" s="242"/>
      <c r="DBG248" s="242"/>
      <c r="DBH248" s="242"/>
      <c r="DBI248" s="242"/>
      <c r="DBJ248" s="242"/>
      <c r="DBK248" s="242"/>
      <c r="DBL248" s="242"/>
      <c r="DBM248" s="242"/>
      <c r="DBN248" s="242"/>
      <c r="DBO248" s="242"/>
      <c r="DBP248" s="242"/>
      <c r="DBQ248" s="242"/>
      <c r="DBR248" s="242"/>
      <c r="DBS248" s="242"/>
      <c r="DBT248" s="242"/>
      <c r="DBU248" s="242"/>
      <c r="DBV248" s="242"/>
      <c r="DBW248" s="242"/>
      <c r="DBX248" s="242"/>
      <c r="DBY248" s="242"/>
      <c r="DBZ248" s="242"/>
      <c r="DCA248" s="242"/>
      <c r="DCB248" s="242"/>
      <c r="DCC248" s="242"/>
      <c r="DCD248" s="242"/>
      <c r="DCE248" s="242"/>
      <c r="DCF248" s="242"/>
      <c r="DCG248" s="242"/>
      <c r="DCH248" s="242"/>
      <c r="DCI248" s="242"/>
      <c r="DCJ248" s="242"/>
      <c r="DCK248" s="242"/>
      <c r="DCL248" s="242"/>
      <c r="DCM248" s="242"/>
      <c r="DCN248" s="242"/>
      <c r="DCO248" s="242"/>
      <c r="DCP248" s="242"/>
      <c r="DCQ248" s="242"/>
      <c r="DCR248" s="242"/>
      <c r="DCS248" s="242"/>
      <c r="DCT248" s="242"/>
      <c r="DCU248" s="242"/>
      <c r="DCV248" s="242"/>
      <c r="DCW248" s="242"/>
      <c r="DCX248" s="242"/>
      <c r="DCY248" s="242"/>
      <c r="DCZ248" s="242"/>
      <c r="DDA248" s="242"/>
      <c r="DDB248" s="242"/>
      <c r="DDC248" s="242"/>
      <c r="DDD248" s="242"/>
      <c r="DDE248" s="242"/>
      <c r="DDF248" s="242"/>
      <c r="DDG248" s="242"/>
      <c r="DDH248" s="242"/>
      <c r="DDI248" s="242"/>
      <c r="DDJ248" s="242"/>
      <c r="DDK248" s="242"/>
      <c r="DDL248" s="242"/>
      <c r="DDM248" s="242"/>
      <c r="DDN248" s="242"/>
      <c r="DDO248" s="242"/>
      <c r="DDP248" s="242"/>
      <c r="DDQ248" s="242"/>
      <c r="DDR248" s="242"/>
      <c r="DDS248" s="242"/>
      <c r="DDT248" s="242"/>
      <c r="DDU248" s="242"/>
      <c r="DDV248" s="242"/>
      <c r="DDW248" s="242"/>
      <c r="DDX248" s="242"/>
      <c r="DDY248" s="242"/>
      <c r="DDZ248" s="242"/>
      <c r="DEA248" s="242"/>
      <c r="DEB248" s="242"/>
      <c r="DEC248" s="242"/>
      <c r="DED248" s="242"/>
      <c r="DEE248" s="242"/>
      <c r="DEF248" s="242"/>
      <c r="DEG248" s="242"/>
      <c r="DEH248" s="242"/>
      <c r="DEI248" s="242"/>
      <c r="DEJ248" s="242"/>
      <c r="DEK248" s="242"/>
      <c r="DEL248" s="242"/>
      <c r="DEM248" s="242"/>
      <c r="DEN248" s="242"/>
      <c r="DEO248" s="242"/>
      <c r="DEP248" s="242"/>
      <c r="DEQ248" s="242"/>
      <c r="DER248" s="242"/>
      <c r="DES248" s="242"/>
      <c r="DET248" s="242"/>
      <c r="DEU248" s="242"/>
      <c r="DEV248" s="242"/>
      <c r="DEW248" s="242"/>
      <c r="DEX248" s="242"/>
      <c r="DEY248" s="242"/>
      <c r="DEZ248" s="242"/>
      <c r="DFA248" s="242"/>
      <c r="DFB248" s="242"/>
      <c r="DFC248" s="242"/>
      <c r="DFD248" s="242"/>
      <c r="DFE248" s="242"/>
      <c r="DFF248" s="242"/>
      <c r="DFG248" s="242"/>
      <c r="DFH248" s="242"/>
      <c r="DFI248" s="242"/>
      <c r="DFJ248" s="242"/>
      <c r="DFK248" s="242"/>
      <c r="DFL248" s="242"/>
      <c r="DFM248" s="242"/>
      <c r="DFN248" s="242"/>
      <c r="DFO248" s="242"/>
      <c r="DFP248" s="242"/>
      <c r="DFQ248" s="242"/>
      <c r="DFR248" s="242"/>
      <c r="DFS248" s="242"/>
      <c r="DFT248" s="242"/>
      <c r="DFU248" s="242"/>
      <c r="DFV248" s="242"/>
      <c r="DFW248" s="242"/>
      <c r="DFX248" s="242"/>
      <c r="DFY248" s="242"/>
      <c r="DFZ248" s="242"/>
      <c r="DGA248" s="242"/>
      <c r="DGB248" s="242"/>
      <c r="DGC248" s="242"/>
      <c r="DGD248" s="242"/>
      <c r="DGE248" s="242"/>
      <c r="DGF248" s="242"/>
      <c r="DGG248" s="242"/>
      <c r="DGH248" s="242"/>
      <c r="DGI248" s="242"/>
      <c r="DGJ248" s="242"/>
      <c r="DGK248" s="242"/>
      <c r="DGL248" s="242"/>
      <c r="DGM248" s="242"/>
      <c r="DGN248" s="242"/>
      <c r="DGO248" s="242"/>
      <c r="DGP248" s="242"/>
      <c r="DGQ248" s="242"/>
      <c r="DGR248" s="242"/>
      <c r="DGS248" s="242"/>
      <c r="DGT248" s="242"/>
      <c r="DGU248" s="242"/>
      <c r="DGV248" s="242"/>
      <c r="DGW248" s="242"/>
      <c r="DGX248" s="242"/>
      <c r="DGY248" s="242"/>
      <c r="DGZ248" s="242"/>
      <c r="DHA248" s="242"/>
      <c r="DHB248" s="242"/>
      <c r="DHC248" s="242"/>
      <c r="DHD248" s="242"/>
      <c r="DHE248" s="242"/>
      <c r="DHF248" s="242"/>
      <c r="DHG248" s="242"/>
      <c r="DHH248" s="242"/>
      <c r="DHI248" s="242"/>
      <c r="DHJ248" s="242"/>
      <c r="DHK248" s="242"/>
      <c r="DHL248" s="242"/>
      <c r="DHM248" s="242"/>
      <c r="DHN248" s="242"/>
      <c r="DHO248" s="242"/>
      <c r="DHP248" s="242"/>
      <c r="DHQ248" s="242"/>
      <c r="DHR248" s="242"/>
      <c r="DHS248" s="242"/>
      <c r="DHT248" s="242"/>
      <c r="DHU248" s="242"/>
      <c r="DHV248" s="242"/>
      <c r="DHW248" s="242"/>
      <c r="DHX248" s="242"/>
      <c r="DHY248" s="242"/>
      <c r="DHZ248" s="242"/>
      <c r="DIA248" s="242"/>
      <c r="DIB248" s="242"/>
      <c r="DIC248" s="242"/>
      <c r="DID248" s="242"/>
      <c r="DIE248" s="242"/>
      <c r="DIF248" s="242"/>
      <c r="DIG248" s="242"/>
      <c r="DIH248" s="242"/>
      <c r="DII248" s="242"/>
      <c r="DIJ248" s="242"/>
      <c r="DIK248" s="242"/>
      <c r="DIL248" s="242"/>
      <c r="DIM248" s="242"/>
      <c r="DIN248" s="242"/>
      <c r="DIO248" s="242"/>
      <c r="DIP248" s="242"/>
      <c r="DIQ248" s="242"/>
      <c r="DIR248" s="242"/>
      <c r="DIS248" s="242"/>
      <c r="DIT248" s="242"/>
      <c r="DIU248" s="242"/>
      <c r="DIV248" s="242"/>
      <c r="DIW248" s="242"/>
      <c r="DIX248" s="242"/>
      <c r="DIY248" s="242"/>
      <c r="DIZ248" s="242"/>
      <c r="DJA248" s="242"/>
      <c r="DJB248" s="242"/>
      <c r="DJC248" s="242"/>
      <c r="DJD248" s="242"/>
      <c r="DJE248" s="242"/>
      <c r="DJF248" s="242"/>
      <c r="DJG248" s="242"/>
      <c r="DJH248" s="242"/>
      <c r="DJI248" s="242"/>
      <c r="DJJ248" s="242"/>
      <c r="DJK248" s="242"/>
      <c r="DJL248" s="242"/>
      <c r="DJM248" s="242"/>
      <c r="DJN248" s="242"/>
      <c r="DJO248" s="242"/>
      <c r="DJP248" s="242"/>
      <c r="DJQ248" s="242"/>
      <c r="DJR248" s="242"/>
      <c r="DJS248" s="242"/>
      <c r="DJT248" s="242"/>
      <c r="DJU248" s="242"/>
      <c r="DJV248" s="242"/>
      <c r="DJW248" s="242"/>
      <c r="DJX248" s="242"/>
      <c r="DJY248" s="242"/>
      <c r="DJZ248" s="242"/>
      <c r="DKA248" s="242"/>
      <c r="DKB248" s="242"/>
      <c r="DKC248" s="242"/>
      <c r="DKD248" s="242"/>
      <c r="DKE248" s="242"/>
      <c r="DKF248" s="242"/>
      <c r="DKG248" s="242"/>
      <c r="DKH248" s="242"/>
      <c r="DKI248" s="242"/>
      <c r="DKJ248" s="242"/>
      <c r="DKK248" s="242"/>
      <c r="DKL248" s="242"/>
      <c r="DKM248" s="242"/>
      <c r="DKN248" s="242"/>
      <c r="DKO248" s="242"/>
      <c r="DKP248" s="242"/>
      <c r="DKQ248" s="242"/>
      <c r="DKR248" s="242"/>
      <c r="DKS248" s="242"/>
      <c r="DKT248" s="242"/>
      <c r="DKU248" s="242"/>
      <c r="DKV248" s="242"/>
      <c r="DKW248" s="242"/>
      <c r="DKX248" s="242"/>
      <c r="DKY248" s="242"/>
      <c r="DKZ248" s="242"/>
      <c r="DLA248" s="242"/>
      <c r="DLB248" s="242"/>
      <c r="DLC248" s="242"/>
      <c r="DLD248" s="242"/>
      <c r="DLE248" s="242"/>
      <c r="DLF248" s="242"/>
      <c r="DLG248" s="242"/>
      <c r="DLH248" s="242"/>
      <c r="DLI248" s="242"/>
      <c r="DLJ248" s="242"/>
      <c r="DLK248" s="242"/>
      <c r="DLL248" s="242"/>
      <c r="DLM248" s="242"/>
      <c r="DLN248" s="242"/>
      <c r="DLO248" s="242"/>
      <c r="DLP248" s="242"/>
      <c r="DLQ248" s="242"/>
      <c r="DLR248" s="242"/>
      <c r="DLS248" s="242"/>
      <c r="DLT248" s="242"/>
      <c r="DLU248" s="242"/>
      <c r="DLV248" s="242"/>
      <c r="DLW248" s="242"/>
      <c r="DLX248" s="242"/>
      <c r="DLY248" s="242"/>
      <c r="DLZ248" s="242"/>
      <c r="DMA248" s="242"/>
      <c r="DMB248" s="242"/>
      <c r="DMC248" s="242"/>
      <c r="DMD248" s="242"/>
      <c r="DME248" s="242"/>
      <c r="DMF248" s="242"/>
      <c r="DMG248" s="242"/>
      <c r="DMH248" s="242"/>
      <c r="DMI248" s="242"/>
      <c r="DMJ248" s="242"/>
      <c r="DMK248" s="242"/>
      <c r="DML248" s="242"/>
      <c r="DMM248" s="242"/>
      <c r="DMN248" s="242"/>
      <c r="DMO248" s="242"/>
      <c r="DMP248" s="242"/>
      <c r="DMQ248" s="242"/>
      <c r="DMR248" s="242"/>
      <c r="DMS248" s="242"/>
      <c r="DMT248" s="242"/>
      <c r="DMU248" s="242"/>
      <c r="DMV248" s="242"/>
      <c r="DMW248" s="242"/>
      <c r="DMX248" s="242"/>
      <c r="DMY248" s="242"/>
      <c r="DMZ248" s="242"/>
      <c r="DNA248" s="242"/>
      <c r="DNB248" s="242"/>
      <c r="DNC248" s="242"/>
      <c r="DND248" s="242"/>
      <c r="DNE248" s="242"/>
      <c r="DNF248" s="242"/>
      <c r="DNG248" s="242"/>
      <c r="DNH248" s="242"/>
      <c r="DNI248" s="242"/>
      <c r="DNJ248" s="242"/>
      <c r="DNK248" s="242"/>
      <c r="DNL248" s="242"/>
      <c r="DNM248" s="242"/>
      <c r="DNN248" s="242"/>
      <c r="DNO248" s="242"/>
      <c r="DNP248" s="242"/>
      <c r="DNQ248" s="242"/>
      <c r="DNR248" s="242"/>
      <c r="DNS248" s="242"/>
      <c r="DNT248" s="242"/>
      <c r="DNU248" s="242"/>
      <c r="DNV248" s="242"/>
      <c r="DNW248" s="242"/>
      <c r="DNX248" s="242"/>
      <c r="DNY248" s="242"/>
      <c r="DNZ248" s="242"/>
      <c r="DOA248" s="242"/>
      <c r="DOB248" s="242"/>
      <c r="DOC248" s="242"/>
      <c r="DOD248" s="242"/>
      <c r="DOE248" s="242"/>
      <c r="DOF248" s="242"/>
      <c r="DOG248" s="242"/>
      <c r="DOH248" s="242"/>
      <c r="DOI248" s="242"/>
      <c r="DOJ248" s="242"/>
      <c r="DOK248" s="242"/>
      <c r="DOL248" s="242"/>
      <c r="DOM248" s="242"/>
      <c r="DON248" s="242"/>
      <c r="DOO248" s="242"/>
      <c r="DOP248" s="242"/>
      <c r="DOQ248" s="242"/>
      <c r="DOR248" s="242"/>
      <c r="DOS248" s="242"/>
      <c r="DOT248" s="242"/>
      <c r="DOU248" s="242"/>
      <c r="DOV248" s="242"/>
      <c r="DOW248" s="242"/>
      <c r="DOX248" s="242"/>
      <c r="DOY248" s="242"/>
      <c r="DOZ248" s="242"/>
      <c r="DPA248" s="242"/>
      <c r="DPB248" s="242"/>
      <c r="DPC248" s="242"/>
      <c r="DPD248" s="242"/>
      <c r="DPE248" s="242"/>
      <c r="DPF248" s="242"/>
      <c r="DPG248" s="242"/>
      <c r="DPH248" s="242"/>
      <c r="DPI248" s="242"/>
      <c r="DPJ248" s="242"/>
      <c r="DPK248" s="242"/>
      <c r="DPL248" s="242"/>
      <c r="DPM248" s="242"/>
      <c r="DPN248" s="242"/>
      <c r="DPO248" s="242"/>
      <c r="DPP248" s="242"/>
      <c r="DPQ248" s="242"/>
      <c r="DPR248" s="242"/>
      <c r="DPS248" s="242"/>
      <c r="DPT248" s="242"/>
      <c r="DPU248" s="242"/>
      <c r="DPV248" s="242"/>
      <c r="DPW248" s="242"/>
      <c r="DPX248" s="242"/>
      <c r="DPY248" s="242"/>
      <c r="DPZ248" s="242"/>
      <c r="DQA248" s="242"/>
      <c r="DQB248" s="242"/>
      <c r="DQC248" s="242"/>
      <c r="DQD248" s="242"/>
      <c r="DQE248" s="242"/>
      <c r="DQF248" s="242"/>
      <c r="DQG248" s="242"/>
      <c r="DQH248" s="242"/>
      <c r="DQI248" s="242"/>
      <c r="DQJ248" s="242"/>
      <c r="DQK248" s="242"/>
      <c r="DQL248" s="242"/>
      <c r="DQM248" s="242"/>
      <c r="DQN248" s="242"/>
      <c r="DQO248" s="242"/>
      <c r="DQP248" s="242"/>
      <c r="DQQ248" s="242"/>
      <c r="DQR248" s="242"/>
      <c r="DQS248" s="242"/>
      <c r="DQT248" s="242"/>
      <c r="DQU248" s="242"/>
      <c r="DQV248" s="242"/>
      <c r="DQW248" s="242"/>
      <c r="DQX248" s="242"/>
      <c r="DQY248" s="242"/>
      <c r="DQZ248" s="242"/>
      <c r="DRA248" s="242"/>
      <c r="DRB248" s="242"/>
      <c r="DRC248" s="242"/>
      <c r="DRD248" s="242"/>
      <c r="DRE248" s="242"/>
      <c r="DRF248" s="242"/>
      <c r="DRG248" s="242"/>
      <c r="DRH248" s="242"/>
      <c r="DRI248" s="242"/>
      <c r="DRJ248" s="242"/>
      <c r="DRK248" s="242"/>
      <c r="DRL248" s="242"/>
      <c r="DRM248" s="242"/>
      <c r="DRN248" s="242"/>
      <c r="DRO248" s="242"/>
      <c r="DRP248" s="242"/>
      <c r="DRQ248" s="242"/>
      <c r="DRR248" s="242"/>
      <c r="DRS248" s="242"/>
      <c r="DRT248" s="242"/>
      <c r="DRU248" s="242"/>
      <c r="DRV248" s="242"/>
      <c r="DRW248" s="242"/>
      <c r="DRX248" s="242"/>
      <c r="DRY248" s="242"/>
      <c r="DRZ248" s="242"/>
      <c r="DSA248" s="242"/>
      <c r="DSB248" s="242"/>
      <c r="DSC248" s="242"/>
      <c r="DSD248" s="242"/>
      <c r="DSE248" s="242"/>
      <c r="DSF248" s="242"/>
      <c r="DSG248" s="242"/>
      <c r="DSH248" s="242"/>
      <c r="DSI248" s="242"/>
      <c r="DSJ248" s="242"/>
      <c r="DSK248" s="242"/>
      <c r="DSL248" s="242"/>
      <c r="DSM248" s="242"/>
      <c r="DSN248" s="242"/>
      <c r="DSO248" s="242"/>
      <c r="DSP248" s="242"/>
      <c r="DSQ248" s="242"/>
      <c r="DSR248" s="242"/>
      <c r="DSS248" s="242"/>
      <c r="DST248" s="242"/>
      <c r="DSU248" s="242"/>
      <c r="DSV248" s="242"/>
      <c r="DSW248" s="242"/>
      <c r="DSX248" s="242"/>
      <c r="DSY248" s="242"/>
      <c r="DSZ248" s="242"/>
      <c r="DTA248" s="242"/>
      <c r="DTB248" s="242"/>
      <c r="DTC248" s="242"/>
      <c r="DTD248" s="242"/>
      <c r="DTE248" s="242"/>
      <c r="DTF248" s="242"/>
      <c r="DTG248" s="242"/>
      <c r="DTH248" s="242"/>
      <c r="DTI248" s="242"/>
      <c r="DTJ248" s="242"/>
      <c r="DTK248" s="242"/>
      <c r="DTL248" s="242"/>
      <c r="DTM248" s="242"/>
      <c r="DTN248" s="242"/>
      <c r="DTO248" s="242"/>
      <c r="DTP248" s="242"/>
      <c r="DTQ248" s="242"/>
      <c r="DTR248" s="242"/>
      <c r="DTS248" s="242"/>
      <c r="DTT248" s="242"/>
      <c r="DTU248" s="242"/>
      <c r="DTV248" s="242"/>
      <c r="DTW248" s="242"/>
      <c r="DTX248" s="242"/>
      <c r="DTY248" s="242"/>
      <c r="DTZ248" s="242"/>
      <c r="DUA248" s="242"/>
      <c r="DUB248" s="242"/>
      <c r="DUC248" s="242"/>
      <c r="DUD248" s="242"/>
      <c r="DUE248" s="242"/>
      <c r="DUF248" s="242"/>
      <c r="DUG248" s="242"/>
      <c r="DUH248" s="242"/>
      <c r="DUI248" s="242"/>
      <c r="DUJ248" s="242"/>
      <c r="DUK248" s="242"/>
      <c r="DUL248" s="242"/>
      <c r="DUM248" s="242"/>
      <c r="DUN248" s="242"/>
      <c r="DUO248" s="242"/>
      <c r="DUP248" s="242"/>
      <c r="DUQ248" s="242"/>
      <c r="DUR248" s="242"/>
      <c r="DUS248" s="242"/>
      <c r="DUT248" s="242"/>
      <c r="DUU248" s="242"/>
      <c r="DUV248" s="242"/>
      <c r="DUW248" s="242"/>
      <c r="DUX248" s="242"/>
      <c r="DUY248" s="242"/>
      <c r="DUZ248" s="242"/>
      <c r="DVA248" s="242"/>
      <c r="DVB248" s="242"/>
      <c r="DVC248" s="242"/>
      <c r="DVD248" s="242"/>
      <c r="DVE248" s="242"/>
      <c r="DVF248" s="242"/>
      <c r="DVG248" s="242"/>
      <c r="DVH248" s="242"/>
      <c r="DVI248" s="242"/>
      <c r="DVJ248" s="242"/>
      <c r="DVK248" s="242"/>
      <c r="DVL248" s="242"/>
      <c r="DVM248" s="242"/>
      <c r="DVN248" s="242"/>
      <c r="DVO248" s="242"/>
      <c r="DVP248" s="242"/>
      <c r="DVQ248" s="242"/>
      <c r="DVR248" s="242"/>
      <c r="DVS248" s="242"/>
      <c r="DVT248" s="242"/>
      <c r="DVU248" s="242"/>
      <c r="DVV248" s="242"/>
      <c r="DVW248" s="242"/>
      <c r="DVX248" s="242"/>
      <c r="DVY248" s="242"/>
      <c r="DVZ248" s="242"/>
      <c r="DWA248" s="242"/>
      <c r="DWB248" s="242"/>
      <c r="DWC248" s="242"/>
      <c r="DWD248" s="242"/>
      <c r="DWE248" s="242"/>
      <c r="DWF248" s="242"/>
      <c r="DWG248" s="242"/>
      <c r="DWH248" s="242"/>
      <c r="DWI248" s="242"/>
      <c r="DWJ248" s="242"/>
      <c r="DWK248" s="242"/>
      <c r="DWL248" s="242"/>
      <c r="DWM248" s="242"/>
      <c r="DWN248" s="242"/>
      <c r="DWO248" s="242"/>
      <c r="DWP248" s="242"/>
      <c r="DWQ248" s="242"/>
      <c r="DWR248" s="242"/>
      <c r="DWS248" s="242"/>
      <c r="DWT248" s="242"/>
      <c r="DWU248" s="242"/>
      <c r="DWV248" s="242"/>
      <c r="DWW248" s="242"/>
      <c r="DWX248" s="242"/>
      <c r="DWY248" s="242"/>
      <c r="DWZ248" s="242"/>
      <c r="DXA248" s="242"/>
      <c r="DXB248" s="242"/>
      <c r="DXC248" s="242"/>
      <c r="DXD248" s="242"/>
      <c r="DXE248" s="242"/>
      <c r="DXF248" s="242"/>
      <c r="DXG248" s="242"/>
      <c r="DXH248" s="242"/>
      <c r="DXI248" s="242"/>
      <c r="DXJ248" s="242"/>
      <c r="DXK248" s="242"/>
      <c r="DXL248" s="242"/>
      <c r="DXM248" s="242"/>
      <c r="DXN248" s="242"/>
      <c r="DXO248" s="242"/>
      <c r="DXP248" s="242"/>
      <c r="DXQ248" s="242"/>
      <c r="DXR248" s="242"/>
      <c r="DXS248" s="242"/>
      <c r="DXT248" s="242"/>
      <c r="DXU248" s="242"/>
      <c r="DXV248" s="242"/>
      <c r="DXW248" s="242"/>
      <c r="DXX248" s="242"/>
      <c r="DXY248" s="242"/>
      <c r="DXZ248" s="242"/>
      <c r="DYA248" s="242"/>
      <c r="DYB248" s="242"/>
      <c r="DYC248" s="242"/>
      <c r="DYD248" s="242"/>
      <c r="DYE248" s="242"/>
      <c r="DYF248" s="242"/>
      <c r="DYG248" s="242"/>
      <c r="DYH248" s="242"/>
      <c r="DYI248" s="242"/>
      <c r="DYJ248" s="242"/>
      <c r="DYK248" s="242"/>
      <c r="DYL248" s="242"/>
      <c r="DYM248" s="242"/>
      <c r="DYN248" s="242"/>
      <c r="DYO248" s="242"/>
      <c r="DYP248" s="242"/>
      <c r="DYQ248" s="242"/>
      <c r="DYR248" s="242"/>
      <c r="DYS248" s="242"/>
      <c r="DYT248" s="242"/>
      <c r="DYU248" s="242"/>
      <c r="DYV248" s="242"/>
      <c r="DYW248" s="242"/>
      <c r="DYX248" s="242"/>
      <c r="DYY248" s="242"/>
      <c r="DYZ248" s="242"/>
      <c r="DZA248" s="242"/>
      <c r="DZB248" s="242"/>
      <c r="DZC248" s="242"/>
      <c r="DZD248" s="242"/>
      <c r="DZE248" s="242"/>
      <c r="DZF248" s="242"/>
      <c r="DZG248" s="242"/>
      <c r="DZH248" s="242"/>
      <c r="DZI248" s="242"/>
      <c r="DZJ248" s="242"/>
      <c r="DZK248" s="242"/>
      <c r="DZL248" s="242"/>
      <c r="DZM248" s="242"/>
      <c r="DZN248" s="242"/>
      <c r="DZO248" s="242"/>
      <c r="DZP248" s="242"/>
      <c r="DZQ248" s="242"/>
      <c r="DZR248" s="242"/>
      <c r="DZS248" s="242"/>
      <c r="DZT248" s="242"/>
      <c r="DZU248" s="242"/>
      <c r="DZV248" s="242"/>
      <c r="DZW248" s="242"/>
      <c r="DZX248" s="242"/>
      <c r="DZY248" s="242"/>
      <c r="DZZ248" s="242"/>
      <c r="EAA248" s="242"/>
      <c r="EAB248" s="242"/>
      <c r="EAC248" s="242"/>
      <c r="EAD248" s="242"/>
      <c r="EAE248" s="242"/>
      <c r="EAF248" s="242"/>
      <c r="EAG248" s="242"/>
      <c r="EAH248" s="242"/>
      <c r="EAI248" s="242"/>
      <c r="EAJ248" s="242"/>
      <c r="EAK248" s="242"/>
      <c r="EAL248" s="242"/>
      <c r="EAM248" s="242"/>
      <c r="EAN248" s="242"/>
      <c r="EAO248" s="242"/>
      <c r="EAP248" s="242"/>
      <c r="EAQ248" s="242"/>
      <c r="EAR248" s="242"/>
      <c r="EAS248" s="242"/>
      <c r="EAT248" s="242"/>
      <c r="EAU248" s="242"/>
      <c r="EAV248" s="242"/>
      <c r="EAW248" s="242"/>
      <c r="EAX248" s="242"/>
      <c r="EAY248" s="242"/>
      <c r="EAZ248" s="242"/>
      <c r="EBA248" s="242"/>
      <c r="EBB248" s="242"/>
      <c r="EBC248" s="242"/>
      <c r="EBD248" s="242"/>
      <c r="EBE248" s="242"/>
      <c r="EBF248" s="242"/>
      <c r="EBG248" s="242"/>
      <c r="EBH248" s="242"/>
      <c r="EBI248" s="242"/>
      <c r="EBJ248" s="242"/>
      <c r="EBK248" s="242"/>
      <c r="EBL248" s="242"/>
      <c r="EBM248" s="242"/>
      <c r="EBN248" s="242"/>
      <c r="EBO248" s="242"/>
      <c r="EBP248" s="242"/>
      <c r="EBQ248" s="242"/>
      <c r="EBR248" s="242"/>
      <c r="EBS248" s="242"/>
      <c r="EBT248" s="242"/>
      <c r="EBU248" s="242"/>
      <c r="EBV248" s="242"/>
      <c r="EBW248" s="242"/>
      <c r="EBX248" s="242"/>
      <c r="EBY248" s="242"/>
      <c r="EBZ248" s="242"/>
      <c r="ECA248" s="242"/>
      <c r="ECB248" s="242"/>
      <c r="ECC248" s="242"/>
      <c r="ECD248" s="242"/>
      <c r="ECE248" s="242"/>
      <c r="ECF248" s="242"/>
      <c r="ECG248" s="242"/>
      <c r="ECH248" s="242"/>
      <c r="ECI248" s="242"/>
      <c r="ECJ248" s="242"/>
      <c r="ECK248" s="242"/>
      <c r="ECL248" s="242"/>
      <c r="ECM248" s="242"/>
      <c r="ECN248" s="242"/>
      <c r="ECO248" s="242"/>
      <c r="ECP248" s="242"/>
      <c r="ECQ248" s="242"/>
      <c r="ECR248" s="242"/>
      <c r="ECS248" s="242"/>
      <c r="ECT248" s="242"/>
      <c r="ECU248" s="242"/>
      <c r="ECV248" s="242"/>
      <c r="ECW248" s="242"/>
      <c r="ECX248" s="242"/>
      <c r="ECY248" s="242"/>
      <c r="ECZ248" s="242"/>
      <c r="EDA248" s="242"/>
      <c r="EDB248" s="242"/>
      <c r="EDC248" s="242"/>
      <c r="EDD248" s="242"/>
      <c r="EDE248" s="242"/>
      <c r="EDF248" s="242"/>
      <c r="EDG248" s="242"/>
      <c r="EDH248" s="242"/>
      <c r="EDI248" s="242"/>
      <c r="EDJ248" s="242"/>
      <c r="EDK248" s="242"/>
      <c r="EDL248" s="242"/>
      <c r="EDM248" s="242"/>
      <c r="EDN248" s="242"/>
      <c r="EDO248" s="242"/>
      <c r="EDP248" s="242"/>
      <c r="EDQ248" s="242"/>
      <c r="EDR248" s="242"/>
      <c r="EDS248" s="242"/>
      <c r="EDT248" s="242"/>
      <c r="EDU248" s="242"/>
      <c r="EDV248" s="242"/>
      <c r="EDW248" s="242"/>
      <c r="EDX248" s="242"/>
      <c r="EDY248" s="242"/>
      <c r="EDZ248" s="242"/>
      <c r="EEA248" s="242"/>
      <c r="EEB248" s="242"/>
      <c r="EEC248" s="242"/>
      <c r="EED248" s="242"/>
      <c r="EEE248" s="242"/>
      <c r="EEF248" s="242"/>
      <c r="EEG248" s="242"/>
      <c r="EEH248" s="242"/>
      <c r="EEI248" s="242"/>
      <c r="EEJ248" s="242"/>
      <c r="EEK248" s="242"/>
      <c r="EEL248" s="242"/>
      <c r="EEM248" s="242"/>
      <c r="EEN248" s="242"/>
      <c r="EEO248" s="242"/>
      <c r="EEP248" s="242"/>
      <c r="EEQ248" s="242"/>
      <c r="EER248" s="242"/>
      <c r="EES248" s="242"/>
      <c r="EET248" s="242"/>
      <c r="EEU248" s="242"/>
      <c r="EEV248" s="242"/>
      <c r="EEW248" s="242"/>
      <c r="EEX248" s="242"/>
      <c r="EEY248" s="242"/>
      <c r="EEZ248" s="242"/>
      <c r="EFA248" s="242"/>
      <c r="EFB248" s="242"/>
      <c r="EFC248" s="242"/>
      <c r="EFD248" s="242"/>
      <c r="EFE248" s="242"/>
      <c r="EFF248" s="242"/>
      <c r="EFG248" s="242"/>
      <c r="EFH248" s="242"/>
      <c r="EFI248" s="242"/>
      <c r="EFJ248" s="242"/>
      <c r="EFK248" s="242"/>
      <c r="EFL248" s="242"/>
      <c r="EFM248" s="242"/>
      <c r="EFN248" s="242"/>
      <c r="EFO248" s="242"/>
      <c r="EFP248" s="242"/>
      <c r="EFQ248" s="242"/>
      <c r="EFR248" s="242"/>
      <c r="EFS248" s="242"/>
      <c r="EFT248" s="242"/>
      <c r="EFU248" s="242"/>
      <c r="EFV248" s="242"/>
      <c r="EFW248" s="242"/>
      <c r="EFX248" s="242"/>
      <c r="EFY248" s="242"/>
      <c r="EFZ248" s="242"/>
      <c r="EGA248" s="242"/>
      <c r="EGB248" s="242"/>
      <c r="EGC248" s="242"/>
      <c r="EGD248" s="242"/>
      <c r="EGE248" s="242"/>
      <c r="EGF248" s="242"/>
      <c r="EGG248" s="242"/>
      <c r="EGH248" s="242"/>
      <c r="EGI248" s="242"/>
      <c r="EGJ248" s="242"/>
      <c r="EGK248" s="242"/>
      <c r="EGL248" s="242"/>
      <c r="EGM248" s="242"/>
      <c r="EGN248" s="242"/>
      <c r="EGO248" s="242"/>
      <c r="EGP248" s="242"/>
      <c r="EGQ248" s="242"/>
      <c r="EGR248" s="242"/>
      <c r="EGS248" s="242"/>
      <c r="EGT248" s="242"/>
      <c r="EGU248" s="242"/>
      <c r="EGV248" s="242"/>
      <c r="EGW248" s="242"/>
      <c r="EGX248" s="242"/>
      <c r="EGY248" s="242"/>
      <c r="EGZ248" s="242"/>
      <c r="EHA248" s="242"/>
      <c r="EHB248" s="242"/>
      <c r="EHC248" s="242"/>
      <c r="EHD248" s="242"/>
      <c r="EHE248" s="242"/>
      <c r="EHF248" s="242"/>
      <c r="EHG248" s="242"/>
      <c r="EHH248" s="242"/>
      <c r="EHI248" s="242"/>
      <c r="EHJ248" s="242"/>
      <c r="EHK248" s="242"/>
      <c r="EHL248" s="242"/>
      <c r="EHM248" s="242"/>
      <c r="EHN248" s="242"/>
      <c r="EHO248" s="242"/>
      <c r="EHP248" s="242"/>
      <c r="EHQ248" s="242"/>
      <c r="EHR248" s="242"/>
      <c r="EHS248" s="242"/>
      <c r="EHT248" s="242"/>
      <c r="EHU248" s="242"/>
      <c r="EHV248" s="242"/>
      <c r="EHW248" s="242"/>
      <c r="EHX248" s="242"/>
      <c r="EHY248" s="242"/>
      <c r="EHZ248" s="242"/>
      <c r="EIA248" s="242"/>
      <c r="EIB248" s="242"/>
      <c r="EIC248" s="242"/>
      <c r="EID248" s="242"/>
      <c r="EIE248" s="242"/>
      <c r="EIF248" s="242"/>
      <c r="EIG248" s="242"/>
      <c r="EIH248" s="242"/>
      <c r="EII248" s="242"/>
      <c r="EIJ248" s="242"/>
      <c r="EIK248" s="242"/>
      <c r="EIL248" s="242"/>
      <c r="EIM248" s="242"/>
      <c r="EIN248" s="242"/>
      <c r="EIO248" s="242"/>
      <c r="EIP248" s="242"/>
      <c r="EIQ248" s="242"/>
      <c r="EIR248" s="242"/>
      <c r="EIS248" s="242"/>
      <c r="EIT248" s="242"/>
      <c r="EIU248" s="242"/>
      <c r="EIV248" s="242"/>
      <c r="EIW248" s="242"/>
      <c r="EIX248" s="242"/>
      <c r="EIY248" s="242"/>
      <c r="EIZ248" s="242"/>
      <c r="EJA248" s="242"/>
      <c r="EJB248" s="242"/>
      <c r="EJC248" s="242"/>
      <c r="EJD248" s="242"/>
      <c r="EJE248" s="242"/>
      <c r="EJF248" s="242"/>
      <c r="EJG248" s="242"/>
      <c r="EJH248" s="242"/>
      <c r="EJI248" s="242"/>
      <c r="EJJ248" s="242"/>
      <c r="EJK248" s="242"/>
      <c r="EJL248" s="242"/>
      <c r="EJM248" s="242"/>
      <c r="EJN248" s="242"/>
      <c r="EJO248" s="242"/>
      <c r="EJP248" s="242"/>
      <c r="EJQ248" s="242"/>
      <c r="EJR248" s="242"/>
      <c r="EJS248" s="242"/>
      <c r="EJT248" s="242"/>
      <c r="EJU248" s="242"/>
      <c r="EJV248" s="242"/>
      <c r="EJW248" s="242"/>
      <c r="EJX248" s="242"/>
      <c r="EJY248" s="242"/>
      <c r="EJZ248" s="242"/>
      <c r="EKA248" s="242"/>
      <c r="EKB248" s="242"/>
      <c r="EKC248" s="242"/>
      <c r="EKD248" s="242"/>
      <c r="EKE248" s="242"/>
      <c r="EKF248" s="242"/>
      <c r="EKG248" s="242"/>
      <c r="EKH248" s="242"/>
      <c r="EKI248" s="242"/>
      <c r="EKJ248" s="242"/>
      <c r="EKK248" s="242"/>
      <c r="EKL248" s="242"/>
      <c r="EKM248" s="242"/>
      <c r="EKN248" s="242"/>
      <c r="EKO248" s="242"/>
      <c r="EKP248" s="242"/>
      <c r="EKQ248" s="242"/>
      <c r="EKR248" s="242"/>
      <c r="EKS248" s="242"/>
      <c r="EKT248" s="242"/>
      <c r="EKU248" s="242"/>
      <c r="EKV248" s="242"/>
      <c r="EKW248" s="242"/>
      <c r="EKX248" s="242"/>
      <c r="EKY248" s="242"/>
      <c r="EKZ248" s="242"/>
      <c r="ELA248" s="242"/>
      <c r="ELB248" s="242"/>
      <c r="ELC248" s="242"/>
      <c r="ELD248" s="242"/>
      <c r="ELE248" s="242"/>
      <c r="ELF248" s="242"/>
      <c r="ELG248" s="242"/>
      <c r="ELH248" s="242"/>
      <c r="ELI248" s="242"/>
      <c r="ELJ248" s="242"/>
      <c r="ELK248" s="242"/>
      <c r="ELL248" s="242"/>
      <c r="ELM248" s="242"/>
      <c r="ELN248" s="242"/>
      <c r="ELO248" s="242"/>
      <c r="ELP248" s="242"/>
      <c r="ELQ248" s="242"/>
      <c r="ELR248" s="242"/>
      <c r="ELS248" s="242"/>
      <c r="ELT248" s="242"/>
      <c r="ELU248" s="242"/>
      <c r="ELV248" s="242"/>
      <c r="ELW248" s="242"/>
      <c r="ELX248" s="242"/>
      <c r="ELY248" s="242"/>
      <c r="ELZ248" s="242"/>
      <c r="EMA248" s="242"/>
      <c r="EMB248" s="242"/>
      <c r="EMC248" s="242"/>
      <c r="EMD248" s="242"/>
      <c r="EME248" s="242"/>
      <c r="EMF248" s="242"/>
      <c r="EMG248" s="242"/>
      <c r="EMH248" s="242"/>
      <c r="EMI248" s="242"/>
      <c r="EMJ248" s="242"/>
      <c r="EMK248" s="242"/>
      <c r="EML248" s="242"/>
      <c r="EMM248" s="242"/>
      <c r="EMN248" s="242"/>
      <c r="EMO248" s="242"/>
      <c r="EMP248" s="242"/>
      <c r="EMQ248" s="242"/>
      <c r="EMR248" s="242"/>
      <c r="EMS248" s="242"/>
      <c r="EMT248" s="242"/>
      <c r="EMU248" s="242"/>
      <c r="EMV248" s="242"/>
      <c r="EMW248" s="242"/>
      <c r="EMX248" s="242"/>
      <c r="EMY248" s="242"/>
      <c r="EMZ248" s="242"/>
      <c r="ENA248" s="242"/>
      <c r="ENB248" s="242"/>
      <c r="ENC248" s="242"/>
      <c r="END248" s="242"/>
      <c r="ENE248" s="242"/>
      <c r="ENF248" s="242"/>
      <c r="ENG248" s="242"/>
      <c r="ENH248" s="242"/>
      <c r="ENI248" s="242"/>
      <c r="ENJ248" s="242"/>
      <c r="ENK248" s="242"/>
      <c r="ENL248" s="242"/>
      <c r="ENM248" s="242"/>
      <c r="ENN248" s="242"/>
      <c r="ENO248" s="242"/>
      <c r="ENP248" s="242"/>
      <c r="ENQ248" s="242"/>
      <c r="ENR248" s="242"/>
      <c r="ENS248" s="242"/>
      <c r="ENT248" s="242"/>
      <c r="ENU248" s="242"/>
      <c r="ENV248" s="242"/>
      <c r="ENW248" s="242"/>
      <c r="ENX248" s="242"/>
      <c r="ENY248" s="242"/>
      <c r="ENZ248" s="242"/>
      <c r="EOA248" s="242"/>
      <c r="EOB248" s="242"/>
      <c r="EOC248" s="242"/>
      <c r="EOD248" s="242"/>
      <c r="EOE248" s="242"/>
      <c r="EOF248" s="242"/>
      <c r="EOG248" s="242"/>
      <c r="EOH248" s="242"/>
      <c r="EOI248" s="242"/>
      <c r="EOJ248" s="242"/>
      <c r="EOK248" s="242"/>
      <c r="EOL248" s="242"/>
      <c r="EOM248" s="242"/>
      <c r="EON248" s="242"/>
      <c r="EOO248" s="242"/>
      <c r="EOP248" s="242"/>
      <c r="EOQ248" s="242"/>
      <c r="EOR248" s="242"/>
      <c r="EOS248" s="242"/>
      <c r="EOT248" s="242"/>
      <c r="EOU248" s="242"/>
      <c r="EOV248" s="242"/>
      <c r="EOW248" s="242"/>
      <c r="EOX248" s="242"/>
      <c r="EOY248" s="242"/>
      <c r="EOZ248" s="242"/>
      <c r="EPA248" s="242"/>
      <c r="EPB248" s="242"/>
      <c r="EPC248" s="242"/>
      <c r="EPD248" s="242"/>
      <c r="EPE248" s="242"/>
      <c r="EPF248" s="242"/>
      <c r="EPG248" s="242"/>
      <c r="EPH248" s="242"/>
      <c r="EPI248" s="242"/>
      <c r="EPJ248" s="242"/>
      <c r="EPK248" s="242"/>
      <c r="EPL248" s="242"/>
      <c r="EPM248" s="242"/>
      <c r="EPN248" s="242"/>
      <c r="EPO248" s="242"/>
      <c r="EPP248" s="242"/>
      <c r="EPQ248" s="242"/>
      <c r="EPR248" s="242"/>
      <c r="EPS248" s="242"/>
      <c r="EPT248" s="242"/>
      <c r="EPU248" s="242"/>
      <c r="EPV248" s="242"/>
      <c r="EPW248" s="242"/>
      <c r="EPX248" s="242"/>
      <c r="EPY248" s="242"/>
      <c r="EPZ248" s="242"/>
      <c r="EQA248" s="242"/>
      <c r="EQB248" s="242"/>
      <c r="EQC248" s="242"/>
      <c r="EQD248" s="242"/>
      <c r="EQE248" s="242"/>
      <c r="EQF248" s="242"/>
      <c r="EQG248" s="242"/>
      <c r="EQH248" s="242"/>
      <c r="EQI248" s="242"/>
      <c r="EQJ248" s="242"/>
      <c r="EQK248" s="242"/>
      <c r="EQL248" s="242"/>
      <c r="EQM248" s="242"/>
      <c r="EQN248" s="242"/>
      <c r="EQO248" s="242"/>
      <c r="EQP248" s="242"/>
      <c r="EQQ248" s="242"/>
      <c r="EQR248" s="242"/>
      <c r="EQS248" s="242"/>
      <c r="EQT248" s="242"/>
      <c r="EQU248" s="242"/>
      <c r="EQV248" s="242"/>
      <c r="EQW248" s="242"/>
      <c r="EQX248" s="242"/>
      <c r="EQY248" s="242"/>
      <c r="EQZ248" s="242"/>
      <c r="ERA248" s="242"/>
      <c r="ERB248" s="242"/>
      <c r="ERC248" s="242"/>
      <c r="ERD248" s="242"/>
      <c r="ERE248" s="242"/>
      <c r="ERF248" s="242"/>
      <c r="ERG248" s="242"/>
      <c r="ERH248" s="242"/>
      <c r="ERI248" s="242"/>
      <c r="ERJ248" s="242"/>
      <c r="ERK248" s="242"/>
      <c r="ERL248" s="242"/>
      <c r="ERM248" s="242"/>
      <c r="ERN248" s="242"/>
      <c r="ERO248" s="242"/>
      <c r="ERP248" s="242"/>
      <c r="ERQ248" s="242"/>
      <c r="ERR248" s="242"/>
      <c r="ERS248" s="242"/>
      <c r="ERT248" s="242"/>
      <c r="ERU248" s="242"/>
      <c r="ERV248" s="242"/>
      <c r="ERW248" s="242"/>
      <c r="ERX248" s="242"/>
      <c r="ERY248" s="242"/>
      <c r="ERZ248" s="242"/>
      <c r="ESA248" s="242"/>
      <c r="ESB248" s="242"/>
      <c r="ESC248" s="242"/>
      <c r="ESD248" s="242"/>
      <c r="ESE248" s="242"/>
      <c r="ESF248" s="242"/>
      <c r="ESG248" s="242"/>
      <c r="ESH248" s="242"/>
      <c r="ESI248" s="242"/>
      <c r="ESJ248" s="242"/>
      <c r="ESK248" s="242"/>
      <c r="ESL248" s="242"/>
      <c r="ESM248" s="242"/>
      <c r="ESN248" s="242"/>
      <c r="ESO248" s="242"/>
      <c r="ESP248" s="242"/>
      <c r="ESQ248" s="242"/>
      <c r="ESR248" s="242"/>
      <c r="ESS248" s="242"/>
      <c r="EST248" s="242"/>
      <c r="ESU248" s="242"/>
      <c r="ESV248" s="242"/>
      <c r="ESW248" s="242"/>
      <c r="ESX248" s="242"/>
      <c r="ESY248" s="242"/>
      <c r="ESZ248" s="242"/>
      <c r="ETA248" s="242"/>
      <c r="ETB248" s="242"/>
      <c r="ETC248" s="242"/>
      <c r="ETD248" s="242"/>
      <c r="ETE248" s="242"/>
      <c r="ETF248" s="242"/>
      <c r="ETG248" s="242"/>
      <c r="ETH248" s="242"/>
      <c r="ETI248" s="242"/>
      <c r="ETJ248" s="242"/>
      <c r="ETK248" s="242"/>
      <c r="ETL248" s="242"/>
      <c r="ETM248" s="242"/>
      <c r="ETN248" s="242"/>
      <c r="ETO248" s="242"/>
      <c r="ETP248" s="242"/>
      <c r="ETQ248" s="242"/>
      <c r="ETR248" s="242"/>
      <c r="ETS248" s="242"/>
      <c r="ETT248" s="242"/>
      <c r="ETU248" s="242"/>
      <c r="ETV248" s="242"/>
      <c r="ETW248" s="242"/>
      <c r="ETX248" s="242"/>
      <c r="ETY248" s="242"/>
      <c r="ETZ248" s="242"/>
      <c r="EUA248" s="242"/>
      <c r="EUB248" s="242"/>
      <c r="EUC248" s="242"/>
      <c r="EUD248" s="242"/>
      <c r="EUE248" s="242"/>
      <c r="EUF248" s="242"/>
      <c r="EUG248" s="242"/>
      <c r="EUH248" s="242"/>
      <c r="EUI248" s="242"/>
      <c r="EUJ248" s="242"/>
      <c r="EUK248" s="242"/>
      <c r="EUL248" s="242"/>
      <c r="EUM248" s="242"/>
      <c r="EUN248" s="242"/>
      <c r="EUO248" s="242"/>
      <c r="EUP248" s="242"/>
      <c r="EUQ248" s="242"/>
      <c r="EUR248" s="242"/>
      <c r="EUS248" s="242"/>
      <c r="EUT248" s="242"/>
      <c r="EUU248" s="242"/>
      <c r="EUV248" s="242"/>
      <c r="EUW248" s="242"/>
      <c r="EUX248" s="242"/>
      <c r="EUY248" s="242"/>
      <c r="EUZ248" s="242"/>
      <c r="EVA248" s="242"/>
      <c r="EVB248" s="242"/>
      <c r="EVC248" s="242"/>
      <c r="EVD248" s="242"/>
      <c r="EVE248" s="242"/>
      <c r="EVF248" s="242"/>
      <c r="EVG248" s="242"/>
      <c r="EVH248" s="242"/>
      <c r="EVI248" s="242"/>
      <c r="EVJ248" s="242"/>
      <c r="EVK248" s="242"/>
      <c r="EVL248" s="242"/>
      <c r="EVM248" s="242"/>
      <c r="EVN248" s="242"/>
      <c r="EVO248" s="242"/>
      <c r="EVP248" s="242"/>
      <c r="EVQ248" s="242"/>
      <c r="EVR248" s="242"/>
      <c r="EVS248" s="242"/>
      <c r="EVT248" s="242"/>
      <c r="EVU248" s="242"/>
      <c r="EVV248" s="242"/>
      <c r="EVW248" s="242"/>
      <c r="EVX248" s="242"/>
      <c r="EVY248" s="242"/>
      <c r="EVZ248" s="242"/>
      <c r="EWA248" s="242"/>
      <c r="EWB248" s="242"/>
      <c r="EWC248" s="242"/>
      <c r="EWD248" s="242"/>
      <c r="EWE248" s="242"/>
      <c r="EWF248" s="242"/>
      <c r="EWG248" s="242"/>
      <c r="EWH248" s="242"/>
      <c r="EWI248" s="242"/>
      <c r="EWJ248" s="242"/>
      <c r="EWK248" s="242"/>
      <c r="EWL248" s="242"/>
      <c r="EWM248" s="242"/>
      <c r="EWN248" s="242"/>
      <c r="EWO248" s="242"/>
      <c r="EWP248" s="242"/>
      <c r="EWQ248" s="242"/>
      <c r="EWR248" s="242"/>
      <c r="EWS248" s="242"/>
      <c r="EWT248" s="242"/>
      <c r="EWU248" s="242"/>
      <c r="EWV248" s="242"/>
      <c r="EWW248" s="242"/>
      <c r="EWX248" s="242"/>
      <c r="EWY248" s="242"/>
      <c r="EWZ248" s="242"/>
      <c r="EXA248" s="242"/>
      <c r="EXB248" s="242"/>
      <c r="EXC248" s="242"/>
      <c r="EXD248" s="242"/>
      <c r="EXE248" s="242"/>
      <c r="EXF248" s="242"/>
      <c r="EXG248" s="242"/>
      <c r="EXH248" s="242"/>
      <c r="EXI248" s="242"/>
      <c r="EXJ248" s="242"/>
      <c r="EXK248" s="242"/>
      <c r="EXL248" s="242"/>
      <c r="EXM248" s="242"/>
      <c r="EXN248" s="242"/>
      <c r="EXO248" s="242"/>
      <c r="EXP248" s="242"/>
      <c r="EXQ248" s="242"/>
      <c r="EXR248" s="242"/>
      <c r="EXS248" s="242"/>
      <c r="EXT248" s="242"/>
      <c r="EXU248" s="242"/>
      <c r="EXV248" s="242"/>
      <c r="EXW248" s="242"/>
      <c r="EXX248" s="242"/>
      <c r="EXY248" s="242"/>
      <c r="EXZ248" s="242"/>
      <c r="EYA248" s="242"/>
      <c r="EYB248" s="242"/>
      <c r="EYC248" s="242"/>
      <c r="EYD248" s="242"/>
      <c r="EYE248" s="242"/>
      <c r="EYF248" s="242"/>
      <c r="EYG248" s="242"/>
      <c r="EYH248" s="242"/>
      <c r="EYI248" s="242"/>
      <c r="EYJ248" s="242"/>
      <c r="EYK248" s="242"/>
      <c r="EYL248" s="242"/>
      <c r="EYM248" s="242"/>
      <c r="EYN248" s="242"/>
      <c r="EYO248" s="242"/>
      <c r="EYP248" s="242"/>
      <c r="EYQ248" s="242"/>
      <c r="EYR248" s="242"/>
      <c r="EYS248" s="242"/>
      <c r="EYT248" s="242"/>
      <c r="EYU248" s="242"/>
      <c r="EYV248" s="242"/>
      <c r="EYW248" s="242"/>
      <c r="EYX248" s="242"/>
      <c r="EYY248" s="242"/>
      <c r="EYZ248" s="242"/>
      <c r="EZA248" s="242"/>
      <c r="EZB248" s="242"/>
      <c r="EZC248" s="242"/>
      <c r="EZD248" s="242"/>
      <c r="EZE248" s="242"/>
      <c r="EZF248" s="242"/>
      <c r="EZG248" s="242"/>
      <c r="EZH248" s="242"/>
      <c r="EZI248" s="242"/>
      <c r="EZJ248" s="242"/>
      <c r="EZK248" s="242"/>
      <c r="EZL248" s="242"/>
      <c r="EZM248" s="242"/>
      <c r="EZN248" s="242"/>
      <c r="EZO248" s="242"/>
      <c r="EZP248" s="242"/>
      <c r="EZQ248" s="242"/>
      <c r="EZR248" s="242"/>
      <c r="EZS248" s="242"/>
      <c r="EZT248" s="242"/>
      <c r="EZU248" s="242"/>
      <c r="EZV248" s="242"/>
      <c r="EZW248" s="242"/>
      <c r="EZX248" s="242"/>
      <c r="EZY248" s="242"/>
      <c r="EZZ248" s="242"/>
      <c r="FAA248" s="242"/>
      <c r="FAB248" s="242"/>
      <c r="FAC248" s="242"/>
      <c r="FAD248" s="242"/>
      <c r="FAE248" s="242"/>
      <c r="FAF248" s="242"/>
      <c r="FAG248" s="242"/>
      <c r="FAH248" s="242"/>
      <c r="FAI248" s="242"/>
      <c r="FAJ248" s="242"/>
      <c r="FAK248" s="242"/>
      <c r="FAL248" s="242"/>
      <c r="FAM248" s="242"/>
      <c r="FAN248" s="242"/>
      <c r="FAO248" s="242"/>
      <c r="FAP248" s="242"/>
      <c r="FAQ248" s="242"/>
      <c r="FAR248" s="242"/>
      <c r="FAS248" s="242"/>
      <c r="FAT248" s="242"/>
      <c r="FAU248" s="242"/>
      <c r="FAV248" s="242"/>
      <c r="FAW248" s="242"/>
      <c r="FAX248" s="242"/>
      <c r="FAY248" s="242"/>
      <c r="FAZ248" s="242"/>
      <c r="FBA248" s="242"/>
      <c r="FBB248" s="242"/>
      <c r="FBC248" s="242"/>
      <c r="FBD248" s="242"/>
      <c r="FBE248" s="242"/>
      <c r="FBF248" s="242"/>
      <c r="FBG248" s="242"/>
      <c r="FBH248" s="242"/>
      <c r="FBI248" s="242"/>
      <c r="FBJ248" s="242"/>
      <c r="FBK248" s="242"/>
      <c r="FBL248" s="242"/>
      <c r="FBM248" s="242"/>
      <c r="FBN248" s="242"/>
      <c r="FBO248" s="242"/>
      <c r="FBP248" s="242"/>
      <c r="FBQ248" s="242"/>
      <c r="FBR248" s="242"/>
      <c r="FBS248" s="242"/>
      <c r="FBT248" s="242"/>
      <c r="FBU248" s="242"/>
      <c r="FBV248" s="242"/>
      <c r="FBW248" s="242"/>
      <c r="FBX248" s="242"/>
      <c r="FBY248" s="242"/>
      <c r="FBZ248" s="242"/>
      <c r="FCA248" s="242"/>
      <c r="FCB248" s="242"/>
      <c r="FCC248" s="242"/>
      <c r="FCD248" s="242"/>
      <c r="FCE248" s="242"/>
      <c r="FCF248" s="242"/>
      <c r="FCG248" s="242"/>
      <c r="FCH248" s="242"/>
      <c r="FCI248" s="242"/>
      <c r="FCJ248" s="242"/>
      <c r="FCK248" s="242"/>
      <c r="FCL248" s="242"/>
      <c r="FCM248" s="242"/>
      <c r="FCN248" s="242"/>
      <c r="FCO248" s="242"/>
      <c r="FCP248" s="242"/>
      <c r="FCQ248" s="242"/>
      <c r="FCR248" s="242"/>
      <c r="FCS248" s="242"/>
      <c r="FCT248" s="242"/>
      <c r="FCU248" s="242"/>
      <c r="FCV248" s="242"/>
      <c r="FCW248" s="242"/>
      <c r="FCX248" s="242"/>
      <c r="FCY248" s="242"/>
      <c r="FCZ248" s="242"/>
      <c r="FDA248" s="242"/>
      <c r="FDB248" s="242"/>
      <c r="FDC248" s="242"/>
      <c r="FDD248" s="242"/>
      <c r="FDE248" s="242"/>
      <c r="FDF248" s="242"/>
      <c r="FDG248" s="242"/>
      <c r="FDH248" s="242"/>
      <c r="FDI248" s="242"/>
      <c r="FDJ248" s="242"/>
      <c r="FDK248" s="242"/>
      <c r="FDL248" s="242"/>
      <c r="FDM248" s="242"/>
      <c r="FDN248" s="242"/>
      <c r="FDO248" s="242"/>
      <c r="FDP248" s="242"/>
      <c r="FDQ248" s="242"/>
      <c r="FDR248" s="242"/>
      <c r="FDS248" s="242"/>
      <c r="FDT248" s="242"/>
      <c r="FDU248" s="242"/>
      <c r="FDV248" s="242"/>
      <c r="FDW248" s="242"/>
      <c r="FDX248" s="242"/>
      <c r="FDY248" s="242"/>
      <c r="FDZ248" s="242"/>
      <c r="FEA248" s="242"/>
      <c r="FEB248" s="242"/>
      <c r="FEC248" s="242"/>
      <c r="FED248" s="242"/>
      <c r="FEE248" s="242"/>
      <c r="FEF248" s="242"/>
      <c r="FEG248" s="242"/>
      <c r="FEH248" s="242"/>
      <c r="FEI248" s="242"/>
      <c r="FEJ248" s="242"/>
      <c r="FEK248" s="242"/>
      <c r="FEL248" s="242"/>
      <c r="FEM248" s="242"/>
      <c r="FEN248" s="242"/>
      <c r="FEO248" s="242"/>
      <c r="FEP248" s="242"/>
      <c r="FEQ248" s="242"/>
      <c r="FER248" s="242"/>
      <c r="FES248" s="242"/>
      <c r="FET248" s="242"/>
      <c r="FEU248" s="242"/>
      <c r="FEV248" s="242"/>
      <c r="FEW248" s="242"/>
      <c r="FEX248" s="242"/>
      <c r="FEY248" s="242"/>
      <c r="FEZ248" s="242"/>
      <c r="FFA248" s="242"/>
      <c r="FFB248" s="242"/>
      <c r="FFC248" s="242"/>
      <c r="FFD248" s="242"/>
      <c r="FFE248" s="242"/>
      <c r="FFF248" s="242"/>
      <c r="FFG248" s="242"/>
      <c r="FFH248" s="242"/>
      <c r="FFI248" s="242"/>
      <c r="FFJ248" s="242"/>
      <c r="FFK248" s="242"/>
      <c r="FFL248" s="242"/>
      <c r="FFM248" s="242"/>
      <c r="FFN248" s="242"/>
      <c r="FFO248" s="242"/>
      <c r="FFP248" s="242"/>
      <c r="FFQ248" s="242"/>
      <c r="FFR248" s="242"/>
      <c r="FFS248" s="242"/>
      <c r="FFT248" s="242"/>
      <c r="FFU248" s="242"/>
      <c r="FFV248" s="242"/>
      <c r="FFW248" s="242"/>
      <c r="FFX248" s="242"/>
      <c r="FFY248" s="242"/>
      <c r="FFZ248" s="242"/>
      <c r="FGA248" s="242"/>
      <c r="FGB248" s="242"/>
      <c r="FGC248" s="242"/>
      <c r="FGD248" s="242"/>
      <c r="FGE248" s="242"/>
      <c r="FGF248" s="242"/>
      <c r="FGG248" s="242"/>
      <c r="FGH248" s="242"/>
      <c r="FGI248" s="242"/>
      <c r="FGJ248" s="242"/>
      <c r="FGK248" s="242"/>
      <c r="FGL248" s="242"/>
      <c r="FGM248" s="242"/>
      <c r="FGN248" s="242"/>
      <c r="FGO248" s="242"/>
      <c r="FGP248" s="242"/>
      <c r="FGQ248" s="242"/>
      <c r="FGR248" s="242"/>
      <c r="FGS248" s="242"/>
      <c r="FGT248" s="242"/>
      <c r="FGU248" s="242"/>
      <c r="FGV248" s="242"/>
      <c r="FGW248" s="242"/>
      <c r="FGX248" s="242"/>
      <c r="FGY248" s="242"/>
      <c r="FGZ248" s="242"/>
      <c r="FHA248" s="242"/>
      <c r="FHB248" s="242"/>
      <c r="FHC248" s="242"/>
      <c r="FHD248" s="242"/>
      <c r="FHE248" s="242"/>
      <c r="FHF248" s="242"/>
      <c r="FHG248" s="242"/>
      <c r="FHH248" s="242"/>
      <c r="FHI248" s="242"/>
      <c r="FHJ248" s="242"/>
      <c r="FHK248" s="242"/>
      <c r="FHL248" s="242"/>
      <c r="FHM248" s="242"/>
      <c r="FHN248" s="242"/>
      <c r="FHO248" s="242"/>
      <c r="FHP248" s="242"/>
      <c r="FHQ248" s="242"/>
      <c r="FHR248" s="242"/>
      <c r="FHS248" s="242"/>
      <c r="FHT248" s="242"/>
      <c r="FHU248" s="242"/>
      <c r="FHV248" s="242"/>
      <c r="FHW248" s="242"/>
      <c r="FHX248" s="242"/>
      <c r="FHY248" s="242"/>
      <c r="FHZ248" s="242"/>
      <c r="FIA248" s="242"/>
      <c r="FIB248" s="242"/>
      <c r="FIC248" s="242"/>
      <c r="FID248" s="242"/>
      <c r="FIE248" s="242"/>
      <c r="FIF248" s="242"/>
      <c r="FIG248" s="242"/>
      <c r="FIH248" s="242"/>
      <c r="FII248" s="242"/>
      <c r="FIJ248" s="242"/>
      <c r="FIK248" s="242"/>
      <c r="FIL248" s="242"/>
      <c r="FIM248" s="242"/>
      <c r="FIN248" s="242"/>
      <c r="FIO248" s="242"/>
      <c r="FIP248" s="242"/>
      <c r="FIQ248" s="242"/>
      <c r="FIR248" s="242"/>
      <c r="FIS248" s="242"/>
      <c r="FIT248" s="242"/>
      <c r="FIU248" s="242"/>
      <c r="FIV248" s="242"/>
      <c r="FIW248" s="242"/>
      <c r="FIX248" s="242"/>
      <c r="FIY248" s="242"/>
      <c r="FIZ248" s="242"/>
      <c r="FJA248" s="242"/>
      <c r="FJB248" s="242"/>
      <c r="FJC248" s="242"/>
      <c r="FJD248" s="242"/>
      <c r="FJE248" s="242"/>
      <c r="FJF248" s="242"/>
      <c r="FJG248" s="242"/>
      <c r="FJH248" s="242"/>
      <c r="FJI248" s="242"/>
      <c r="FJJ248" s="242"/>
      <c r="FJK248" s="242"/>
      <c r="FJL248" s="242"/>
      <c r="FJM248" s="242"/>
      <c r="FJN248" s="242"/>
      <c r="FJO248" s="242"/>
      <c r="FJP248" s="242"/>
      <c r="FJQ248" s="242"/>
      <c r="FJR248" s="242"/>
      <c r="FJS248" s="242"/>
      <c r="FJT248" s="242"/>
      <c r="FJU248" s="242"/>
      <c r="FJV248" s="242"/>
      <c r="FJW248" s="242"/>
      <c r="FJX248" s="242"/>
      <c r="FJY248" s="242"/>
      <c r="FJZ248" s="242"/>
      <c r="FKA248" s="242"/>
      <c r="FKB248" s="242"/>
      <c r="FKC248" s="242"/>
      <c r="FKD248" s="242"/>
      <c r="FKE248" s="242"/>
      <c r="FKF248" s="242"/>
      <c r="FKG248" s="242"/>
      <c r="FKH248" s="242"/>
      <c r="FKI248" s="242"/>
      <c r="FKJ248" s="242"/>
      <c r="FKK248" s="242"/>
      <c r="FKL248" s="242"/>
      <c r="FKM248" s="242"/>
      <c r="FKN248" s="242"/>
      <c r="FKO248" s="242"/>
      <c r="FKP248" s="242"/>
      <c r="FKQ248" s="242"/>
      <c r="FKR248" s="242"/>
      <c r="FKS248" s="242"/>
      <c r="FKT248" s="242"/>
      <c r="FKU248" s="242"/>
      <c r="FKV248" s="242"/>
      <c r="FKW248" s="242"/>
      <c r="FKX248" s="242"/>
      <c r="FKY248" s="242"/>
      <c r="FKZ248" s="242"/>
      <c r="FLA248" s="242"/>
      <c r="FLB248" s="242"/>
      <c r="FLC248" s="242"/>
      <c r="FLD248" s="242"/>
      <c r="FLE248" s="242"/>
      <c r="FLF248" s="242"/>
      <c r="FLG248" s="242"/>
      <c r="FLH248" s="242"/>
      <c r="FLI248" s="242"/>
      <c r="FLJ248" s="242"/>
      <c r="FLK248" s="242"/>
      <c r="FLL248" s="242"/>
      <c r="FLM248" s="242"/>
      <c r="FLN248" s="242"/>
      <c r="FLO248" s="242"/>
      <c r="FLP248" s="242"/>
      <c r="FLQ248" s="242"/>
      <c r="FLR248" s="242"/>
      <c r="FLS248" s="242"/>
      <c r="FLT248" s="242"/>
      <c r="FLU248" s="242"/>
      <c r="FLV248" s="242"/>
      <c r="FLW248" s="242"/>
      <c r="FLX248" s="242"/>
      <c r="FLY248" s="242"/>
      <c r="FLZ248" s="242"/>
      <c r="FMA248" s="242"/>
      <c r="FMB248" s="242"/>
      <c r="FMC248" s="242"/>
      <c r="FMD248" s="242"/>
      <c r="FME248" s="242"/>
      <c r="FMF248" s="242"/>
      <c r="FMG248" s="242"/>
      <c r="FMH248" s="242"/>
      <c r="FMI248" s="242"/>
      <c r="FMJ248" s="242"/>
      <c r="FMK248" s="242"/>
      <c r="FML248" s="242"/>
      <c r="FMM248" s="242"/>
      <c r="FMN248" s="242"/>
      <c r="FMO248" s="242"/>
      <c r="FMP248" s="242"/>
      <c r="FMQ248" s="242"/>
      <c r="FMR248" s="242"/>
      <c r="FMS248" s="242"/>
      <c r="FMT248" s="242"/>
      <c r="FMU248" s="242"/>
      <c r="FMV248" s="242"/>
      <c r="FMW248" s="242"/>
      <c r="FMX248" s="242"/>
      <c r="FMY248" s="242"/>
      <c r="FMZ248" s="242"/>
      <c r="FNA248" s="242"/>
      <c r="FNB248" s="242"/>
      <c r="FNC248" s="242"/>
      <c r="FND248" s="242"/>
      <c r="FNE248" s="242"/>
      <c r="FNF248" s="242"/>
      <c r="FNG248" s="242"/>
      <c r="FNH248" s="242"/>
      <c r="FNI248" s="242"/>
      <c r="FNJ248" s="242"/>
      <c r="FNK248" s="242"/>
      <c r="FNL248" s="242"/>
      <c r="FNM248" s="242"/>
      <c r="FNN248" s="242"/>
      <c r="FNO248" s="242"/>
      <c r="FNP248" s="242"/>
      <c r="FNQ248" s="242"/>
      <c r="FNR248" s="242"/>
      <c r="FNS248" s="242"/>
      <c r="FNT248" s="242"/>
      <c r="FNU248" s="242"/>
      <c r="FNV248" s="242"/>
      <c r="FNW248" s="242"/>
      <c r="FNX248" s="242"/>
      <c r="FNY248" s="242"/>
      <c r="FNZ248" s="242"/>
      <c r="FOA248" s="242"/>
      <c r="FOB248" s="242"/>
      <c r="FOC248" s="242"/>
      <c r="FOD248" s="242"/>
      <c r="FOE248" s="242"/>
      <c r="FOF248" s="242"/>
      <c r="FOG248" s="242"/>
      <c r="FOH248" s="242"/>
      <c r="FOI248" s="242"/>
      <c r="FOJ248" s="242"/>
      <c r="FOK248" s="242"/>
      <c r="FOL248" s="242"/>
      <c r="FOM248" s="242"/>
      <c r="FON248" s="242"/>
      <c r="FOO248" s="242"/>
      <c r="FOP248" s="242"/>
      <c r="FOQ248" s="242"/>
      <c r="FOR248" s="242"/>
      <c r="FOS248" s="242"/>
      <c r="FOT248" s="242"/>
      <c r="FOU248" s="242"/>
      <c r="FOV248" s="242"/>
      <c r="FOW248" s="242"/>
      <c r="FOX248" s="242"/>
      <c r="FOY248" s="242"/>
      <c r="FOZ248" s="242"/>
      <c r="FPA248" s="242"/>
      <c r="FPB248" s="242"/>
      <c r="FPC248" s="242"/>
      <c r="FPD248" s="242"/>
      <c r="FPE248" s="242"/>
      <c r="FPF248" s="242"/>
      <c r="FPG248" s="242"/>
      <c r="FPH248" s="242"/>
      <c r="FPI248" s="242"/>
      <c r="FPJ248" s="242"/>
      <c r="FPK248" s="242"/>
      <c r="FPL248" s="242"/>
      <c r="FPM248" s="242"/>
      <c r="FPN248" s="242"/>
      <c r="FPO248" s="242"/>
      <c r="FPP248" s="242"/>
      <c r="FPQ248" s="242"/>
      <c r="FPR248" s="242"/>
      <c r="FPS248" s="242"/>
      <c r="FPT248" s="242"/>
      <c r="FPU248" s="242"/>
      <c r="FPV248" s="242"/>
      <c r="FPW248" s="242"/>
      <c r="FPX248" s="242"/>
      <c r="FPY248" s="242"/>
      <c r="FPZ248" s="242"/>
      <c r="FQA248" s="242"/>
      <c r="FQB248" s="242"/>
      <c r="FQC248" s="242"/>
      <c r="FQD248" s="242"/>
      <c r="FQE248" s="242"/>
      <c r="FQF248" s="242"/>
      <c r="FQG248" s="242"/>
      <c r="FQH248" s="242"/>
      <c r="FQI248" s="242"/>
      <c r="FQJ248" s="242"/>
      <c r="FQK248" s="242"/>
      <c r="FQL248" s="242"/>
      <c r="FQM248" s="242"/>
      <c r="FQN248" s="242"/>
      <c r="FQO248" s="242"/>
      <c r="FQP248" s="242"/>
      <c r="FQQ248" s="242"/>
      <c r="FQR248" s="242"/>
      <c r="FQS248" s="242"/>
      <c r="FQT248" s="242"/>
      <c r="FQU248" s="242"/>
      <c r="FQV248" s="242"/>
      <c r="FQW248" s="242"/>
      <c r="FQX248" s="242"/>
      <c r="FQY248" s="242"/>
      <c r="FQZ248" s="242"/>
      <c r="FRA248" s="242"/>
      <c r="FRB248" s="242"/>
      <c r="FRC248" s="242"/>
      <c r="FRD248" s="242"/>
      <c r="FRE248" s="242"/>
      <c r="FRF248" s="242"/>
      <c r="FRG248" s="242"/>
      <c r="FRH248" s="242"/>
      <c r="FRI248" s="242"/>
      <c r="FRJ248" s="242"/>
      <c r="FRK248" s="242"/>
      <c r="FRL248" s="242"/>
      <c r="FRM248" s="242"/>
      <c r="FRN248" s="242"/>
      <c r="FRO248" s="242"/>
      <c r="FRP248" s="242"/>
      <c r="FRQ248" s="242"/>
      <c r="FRR248" s="242"/>
      <c r="FRS248" s="242"/>
      <c r="FRT248" s="242"/>
      <c r="FRU248" s="242"/>
      <c r="FRV248" s="242"/>
      <c r="FRW248" s="242"/>
      <c r="FRX248" s="242"/>
      <c r="FRY248" s="242"/>
      <c r="FRZ248" s="242"/>
      <c r="FSA248" s="242"/>
      <c r="FSB248" s="242"/>
      <c r="FSC248" s="242"/>
      <c r="FSD248" s="242"/>
      <c r="FSE248" s="242"/>
      <c r="FSF248" s="242"/>
      <c r="FSG248" s="242"/>
      <c r="FSH248" s="242"/>
      <c r="FSI248" s="242"/>
      <c r="FSJ248" s="242"/>
      <c r="FSK248" s="242"/>
      <c r="FSL248" s="242"/>
      <c r="FSM248" s="242"/>
      <c r="FSN248" s="242"/>
      <c r="FSO248" s="242"/>
      <c r="FSP248" s="242"/>
      <c r="FSQ248" s="242"/>
      <c r="FSR248" s="242"/>
      <c r="FSS248" s="242"/>
      <c r="FST248" s="242"/>
      <c r="FSU248" s="242"/>
      <c r="FSV248" s="242"/>
      <c r="FSW248" s="242"/>
      <c r="FSX248" s="242"/>
      <c r="FSY248" s="242"/>
      <c r="FSZ248" s="242"/>
      <c r="FTA248" s="242"/>
      <c r="FTB248" s="242"/>
      <c r="FTC248" s="242"/>
      <c r="FTD248" s="242"/>
      <c r="FTE248" s="242"/>
      <c r="FTF248" s="242"/>
      <c r="FTG248" s="242"/>
      <c r="FTH248" s="242"/>
      <c r="FTI248" s="242"/>
      <c r="FTJ248" s="242"/>
      <c r="FTK248" s="242"/>
      <c r="FTL248" s="242"/>
      <c r="FTM248" s="242"/>
      <c r="FTN248" s="242"/>
      <c r="FTO248" s="242"/>
      <c r="FTP248" s="242"/>
      <c r="FTQ248" s="242"/>
      <c r="FTR248" s="242"/>
      <c r="FTS248" s="242"/>
      <c r="FTT248" s="242"/>
      <c r="FTU248" s="242"/>
      <c r="FTV248" s="242"/>
      <c r="FTW248" s="242"/>
      <c r="FTX248" s="242"/>
      <c r="FTY248" s="242"/>
      <c r="FTZ248" s="242"/>
      <c r="FUA248" s="242"/>
      <c r="FUB248" s="242"/>
      <c r="FUC248" s="242"/>
      <c r="FUD248" s="242"/>
      <c r="FUE248" s="242"/>
      <c r="FUF248" s="242"/>
      <c r="FUG248" s="242"/>
      <c r="FUH248" s="242"/>
      <c r="FUI248" s="242"/>
      <c r="FUJ248" s="242"/>
      <c r="FUK248" s="242"/>
      <c r="FUL248" s="242"/>
      <c r="FUM248" s="242"/>
      <c r="FUN248" s="242"/>
      <c r="FUO248" s="242"/>
      <c r="FUP248" s="242"/>
      <c r="FUQ248" s="242"/>
      <c r="FUR248" s="242"/>
      <c r="FUS248" s="242"/>
      <c r="FUT248" s="242"/>
      <c r="FUU248" s="242"/>
      <c r="FUV248" s="242"/>
      <c r="FUW248" s="242"/>
      <c r="FUX248" s="242"/>
      <c r="FUY248" s="242"/>
      <c r="FUZ248" s="242"/>
      <c r="FVA248" s="242"/>
      <c r="FVB248" s="242"/>
      <c r="FVC248" s="242"/>
      <c r="FVD248" s="242"/>
      <c r="FVE248" s="242"/>
      <c r="FVF248" s="242"/>
      <c r="FVG248" s="242"/>
      <c r="FVH248" s="242"/>
      <c r="FVI248" s="242"/>
      <c r="FVJ248" s="242"/>
      <c r="FVK248" s="242"/>
      <c r="FVL248" s="242"/>
      <c r="FVM248" s="242"/>
      <c r="FVN248" s="242"/>
      <c r="FVO248" s="242"/>
      <c r="FVP248" s="242"/>
      <c r="FVQ248" s="242"/>
      <c r="FVR248" s="242"/>
      <c r="FVS248" s="242"/>
      <c r="FVT248" s="242"/>
      <c r="FVU248" s="242"/>
      <c r="FVV248" s="242"/>
      <c r="FVW248" s="242"/>
      <c r="FVX248" s="242"/>
      <c r="FVY248" s="242"/>
      <c r="FVZ248" s="242"/>
      <c r="FWA248" s="242"/>
      <c r="FWB248" s="242"/>
      <c r="FWC248" s="242"/>
      <c r="FWD248" s="242"/>
      <c r="FWE248" s="242"/>
      <c r="FWF248" s="242"/>
      <c r="FWG248" s="242"/>
      <c r="FWH248" s="242"/>
      <c r="FWI248" s="242"/>
      <c r="FWJ248" s="242"/>
      <c r="FWK248" s="242"/>
      <c r="FWL248" s="242"/>
      <c r="FWM248" s="242"/>
      <c r="FWN248" s="242"/>
      <c r="FWO248" s="242"/>
      <c r="FWP248" s="242"/>
      <c r="FWQ248" s="242"/>
      <c r="FWR248" s="242"/>
      <c r="FWS248" s="242"/>
      <c r="FWT248" s="242"/>
      <c r="FWU248" s="242"/>
      <c r="FWV248" s="242"/>
      <c r="FWW248" s="242"/>
      <c r="FWX248" s="242"/>
      <c r="FWY248" s="242"/>
      <c r="FWZ248" s="242"/>
      <c r="FXA248" s="242"/>
      <c r="FXB248" s="242"/>
      <c r="FXC248" s="242"/>
      <c r="FXD248" s="242"/>
      <c r="FXE248" s="242"/>
      <c r="FXF248" s="242"/>
      <c r="FXG248" s="242"/>
      <c r="FXH248" s="242"/>
      <c r="FXI248" s="242"/>
      <c r="FXJ248" s="242"/>
      <c r="FXK248" s="242"/>
      <c r="FXL248" s="242"/>
      <c r="FXM248" s="242"/>
      <c r="FXN248" s="242"/>
      <c r="FXO248" s="242"/>
      <c r="FXP248" s="242"/>
      <c r="FXQ248" s="242"/>
      <c r="FXR248" s="242"/>
      <c r="FXS248" s="242"/>
      <c r="FXT248" s="242"/>
      <c r="FXU248" s="242"/>
      <c r="FXV248" s="242"/>
      <c r="FXW248" s="242"/>
      <c r="FXX248" s="242"/>
      <c r="FXY248" s="242"/>
      <c r="FXZ248" s="242"/>
      <c r="FYA248" s="242"/>
      <c r="FYB248" s="242"/>
      <c r="FYC248" s="242"/>
      <c r="FYD248" s="242"/>
      <c r="FYE248" s="242"/>
      <c r="FYF248" s="242"/>
      <c r="FYG248" s="242"/>
      <c r="FYH248" s="242"/>
      <c r="FYI248" s="242"/>
      <c r="FYJ248" s="242"/>
      <c r="FYK248" s="242"/>
      <c r="FYL248" s="242"/>
      <c r="FYM248" s="242"/>
      <c r="FYN248" s="242"/>
      <c r="FYO248" s="242"/>
      <c r="FYP248" s="242"/>
      <c r="FYQ248" s="242"/>
      <c r="FYR248" s="242"/>
      <c r="FYS248" s="242"/>
      <c r="FYT248" s="242"/>
      <c r="FYU248" s="242"/>
      <c r="FYV248" s="242"/>
      <c r="FYW248" s="242"/>
      <c r="FYX248" s="242"/>
      <c r="FYY248" s="242"/>
      <c r="FYZ248" s="242"/>
      <c r="FZA248" s="242"/>
      <c r="FZB248" s="242"/>
      <c r="FZC248" s="242"/>
      <c r="FZD248" s="242"/>
      <c r="FZE248" s="242"/>
      <c r="FZF248" s="242"/>
      <c r="FZG248" s="242"/>
      <c r="FZH248" s="242"/>
      <c r="FZI248" s="242"/>
      <c r="FZJ248" s="242"/>
      <c r="FZK248" s="242"/>
      <c r="FZL248" s="242"/>
      <c r="FZM248" s="242"/>
      <c r="FZN248" s="242"/>
      <c r="FZO248" s="242"/>
      <c r="FZP248" s="242"/>
      <c r="FZQ248" s="242"/>
      <c r="FZR248" s="242"/>
      <c r="FZS248" s="242"/>
      <c r="FZT248" s="242"/>
      <c r="FZU248" s="242"/>
      <c r="FZV248" s="242"/>
      <c r="FZW248" s="242"/>
      <c r="FZX248" s="242"/>
      <c r="FZY248" s="242"/>
      <c r="FZZ248" s="242"/>
      <c r="GAA248" s="242"/>
      <c r="GAB248" s="242"/>
      <c r="GAC248" s="242"/>
      <c r="GAD248" s="242"/>
      <c r="GAE248" s="242"/>
      <c r="GAF248" s="242"/>
      <c r="GAG248" s="242"/>
      <c r="GAH248" s="242"/>
      <c r="GAI248" s="242"/>
      <c r="GAJ248" s="242"/>
      <c r="GAK248" s="242"/>
      <c r="GAL248" s="242"/>
      <c r="GAM248" s="242"/>
      <c r="GAN248" s="242"/>
      <c r="GAO248" s="242"/>
      <c r="GAP248" s="242"/>
      <c r="GAQ248" s="242"/>
      <c r="GAR248" s="242"/>
      <c r="GAS248" s="242"/>
      <c r="GAT248" s="242"/>
      <c r="GAU248" s="242"/>
      <c r="GAV248" s="242"/>
      <c r="GAW248" s="242"/>
      <c r="GAX248" s="242"/>
      <c r="GAY248" s="242"/>
      <c r="GAZ248" s="242"/>
      <c r="GBA248" s="242"/>
      <c r="GBB248" s="242"/>
      <c r="GBC248" s="242"/>
      <c r="GBD248" s="242"/>
      <c r="GBE248" s="242"/>
      <c r="GBF248" s="242"/>
      <c r="GBG248" s="242"/>
      <c r="GBH248" s="242"/>
      <c r="GBI248" s="242"/>
      <c r="GBJ248" s="242"/>
      <c r="GBK248" s="242"/>
      <c r="GBL248" s="242"/>
      <c r="GBM248" s="242"/>
      <c r="GBN248" s="242"/>
      <c r="GBO248" s="242"/>
      <c r="GBP248" s="242"/>
      <c r="GBQ248" s="242"/>
      <c r="GBR248" s="242"/>
      <c r="GBS248" s="242"/>
      <c r="GBT248" s="242"/>
      <c r="GBU248" s="242"/>
      <c r="GBV248" s="242"/>
      <c r="GBW248" s="242"/>
      <c r="GBX248" s="242"/>
      <c r="GBY248" s="242"/>
      <c r="GBZ248" s="242"/>
      <c r="GCA248" s="242"/>
      <c r="GCB248" s="242"/>
      <c r="GCC248" s="242"/>
      <c r="GCD248" s="242"/>
      <c r="GCE248" s="242"/>
      <c r="GCF248" s="242"/>
      <c r="GCG248" s="242"/>
      <c r="GCH248" s="242"/>
      <c r="GCI248" s="242"/>
      <c r="GCJ248" s="242"/>
      <c r="GCK248" s="242"/>
      <c r="GCL248" s="242"/>
      <c r="GCM248" s="242"/>
      <c r="GCN248" s="242"/>
      <c r="GCO248" s="242"/>
      <c r="GCP248" s="242"/>
      <c r="GCQ248" s="242"/>
      <c r="GCR248" s="242"/>
      <c r="GCS248" s="242"/>
      <c r="GCT248" s="242"/>
      <c r="GCU248" s="242"/>
      <c r="GCV248" s="242"/>
      <c r="GCW248" s="242"/>
      <c r="GCX248" s="242"/>
      <c r="GCY248" s="242"/>
      <c r="GCZ248" s="242"/>
      <c r="GDA248" s="242"/>
      <c r="GDB248" s="242"/>
      <c r="GDC248" s="242"/>
      <c r="GDD248" s="242"/>
      <c r="GDE248" s="242"/>
      <c r="GDF248" s="242"/>
      <c r="GDG248" s="242"/>
      <c r="GDH248" s="242"/>
      <c r="GDI248" s="242"/>
      <c r="GDJ248" s="242"/>
      <c r="GDK248" s="242"/>
      <c r="GDL248" s="242"/>
      <c r="GDM248" s="242"/>
      <c r="GDN248" s="242"/>
      <c r="GDO248" s="242"/>
      <c r="GDP248" s="242"/>
      <c r="GDQ248" s="242"/>
      <c r="GDR248" s="242"/>
      <c r="GDS248" s="242"/>
      <c r="GDT248" s="242"/>
      <c r="GDU248" s="242"/>
      <c r="GDV248" s="242"/>
      <c r="GDW248" s="242"/>
      <c r="GDX248" s="242"/>
      <c r="GDY248" s="242"/>
      <c r="GDZ248" s="242"/>
      <c r="GEA248" s="242"/>
      <c r="GEB248" s="242"/>
      <c r="GEC248" s="242"/>
      <c r="GED248" s="242"/>
      <c r="GEE248" s="242"/>
      <c r="GEF248" s="242"/>
      <c r="GEG248" s="242"/>
      <c r="GEH248" s="242"/>
      <c r="GEI248" s="242"/>
      <c r="GEJ248" s="242"/>
      <c r="GEK248" s="242"/>
      <c r="GEL248" s="242"/>
      <c r="GEM248" s="242"/>
      <c r="GEN248" s="242"/>
      <c r="GEO248" s="242"/>
      <c r="GEP248" s="242"/>
      <c r="GEQ248" s="242"/>
      <c r="GER248" s="242"/>
      <c r="GES248" s="242"/>
      <c r="GET248" s="242"/>
      <c r="GEU248" s="242"/>
      <c r="GEV248" s="242"/>
      <c r="GEW248" s="242"/>
      <c r="GEX248" s="242"/>
      <c r="GEY248" s="242"/>
      <c r="GEZ248" s="242"/>
      <c r="GFA248" s="242"/>
      <c r="GFB248" s="242"/>
      <c r="GFC248" s="242"/>
      <c r="GFD248" s="242"/>
      <c r="GFE248" s="242"/>
      <c r="GFF248" s="242"/>
      <c r="GFG248" s="242"/>
      <c r="GFH248" s="242"/>
      <c r="GFI248" s="242"/>
      <c r="GFJ248" s="242"/>
      <c r="GFK248" s="242"/>
      <c r="GFL248" s="242"/>
      <c r="GFM248" s="242"/>
      <c r="GFN248" s="242"/>
      <c r="GFO248" s="242"/>
      <c r="GFP248" s="242"/>
      <c r="GFQ248" s="242"/>
      <c r="GFR248" s="242"/>
      <c r="GFS248" s="242"/>
      <c r="GFT248" s="242"/>
      <c r="GFU248" s="242"/>
      <c r="GFV248" s="242"/>
      <c r="GFW248" s="242"/>
      <c r="GFX248" s="242"/>
      <c r="GFY248" s="242"/>
      <c r="GFZ248" s="242"/>
      <c r="GGA248" s="242"/>
      <c r="GGB248" s="242"/>
      <c r="GGC248" s="242"/>
      <c r="GGD248" s="242"/>
      <c r="GGE248" s="242"/>
      <c r="GGF248" s="242"/>
      <c r="GGG248" s="242"/>
      <c r="GGH248" s="242"/>
      <c r="GGI248" s="242"/>
      <c r="GGJ248" s="242"/>
      <c r="GGK248" s="242"/>
      <c r="GGL248" s="242"/>
      <c r="GGM248" s="242"/>
      <c r="GGN248" s="242"/>
      <c r="GGO248" s="242"/>
      <c r="GGP248" s="242"/>
      <c r="GGQ248" s="242"/>
      <c r="GGR248" s="242"/>
      <c r="GGS248" s="242"/>
      <c r="GGT248" s="242"/>
      <c r="GGU248" s="242"/>
      <c r="GGV248" s="242"/>
      <c r="GGW248" s="242"/>
      <c r="GGX248" s="242"/>
      <c r="GGY248" s="242"/>
      <c r="GGZ248" s="242"/>
      <c r="GHA248" s="242"/>
      <c r="GHB248" s="242"/>
      <c r="GHC248" s="242"/>
      <c r="GHD248" s="242"/>
      <c r="GHE248" s="242"/>
      <c r="GHF248" s="242"/>
      <c r="GHG248" s="242"/>
      <c r="GHH248" s="242"/>
      <c r="GHI248" s="242"/>
      <c r="GHJ248" s="242"/>
      <c r="GHK248" s="242"/>
      <c r="GHL248" s="242"/>
      <c r="GHM248" s="242"/>
      <c r="GHN248" s="242"/>
      <c r="GHO248" s="242"/>
      <c r="GHP248" s="242"/>
      <c r="GHQ248" s="242"/>
      <c r="GHR248" s="242"/>
      <c r="GHS248" s="242"/>
      <c r="GHT248" s="242"/>
      <c r="GHU248" s="242"/>
      <c r="GHV248" s="242"/>
      <c r="GHW248" s="242"/>
      <c r="GHX248" s="242"/>
      <c r="GHY248" s="242"/>
      <c r="GHZ248" s="242"/>
      <c r="GIA248" s="242"/>
      <c r="GIB248" s="242"/>
      <c r="GIC248" s="242"/>
      <c r="GID248" s="242"/>
      <c r="GIE248" s="242"/>
      <c r="GIF248" s="242"/>
      <c r="GIG248" s="242"/>
      <c r="GIH248" s="242"/>
      <c r="GII248" s="242"/>
      <c r="GIJ248" s="242"/>
      <c r="GIK248" s="242"/>
      <c r="GIL248" s="242"/>
      <c r="GIM248" s="242"/>
      <c r="GIN248" s="242"/>
      <c r="GIO248" s="242"/>
      <c r="GIP248" s="242"/>
      <c r="GIQ248" s="242"/>
      <c r="GIR248" s="242"/>
      <c r="GIS248" s="242"/>
      <c r="GIT248" s="242"/>
      <c r="GIU248" s="242"/>
      <c r="GIV248" s="242"/>
      <c r="GIW248" s="242"/>
      <c r="GIX248" s="242"/>
      <c r="GIY248" s="242"/>
      <c r="GIZ248" s="242"/>
      <c r="GJA248" s="242"/>
      <c r="GJB248" s="242"/>
      <c r="GJC248" s="242"/>
      <c r="GJD248" s="242"/>
      <c r="GJE248" s="242"/>
      <c r="GJF248" s="242"/>
      <c r="GJG248" s="242"/>
      <c r="GJH248" s="242"/>
      <c r="GJI248" s="242"/>
      <c r="GJJ248" s="242"/>
      <c r="GJK248" s="242"/>
      <c r="GJL248" s="242"/>
      <c r="GJM248" s="242"/>
      <c r="GJN248" s="242"/>
      <c r="GJO248" s="242"/>
      <c r="GJP248" s="242"/>
      <c r="GJQ248" s="242"/>
      <c r="GJR248" s="242"/>
      <c r="GJS248" s="242"/>
      <c r="GJT248" s="242"/>
      <c r="GJU248" s="242"/>
      <c r="GJV248" s="242"/>
      <c r="GJW248" s="242"/>
      <c r="GJX248" s="242"/>
      <c r="GJY248" s="242"/>
      <c r="GJZ248" s="242"/>
      <c r="GKA248" s="242"/>
      <c r="GKB248" s="242"/>
      <c r="GKC248" s="242"/>
      <c r="GKD248" s="242"/>
      <c r="GKE248" s="242"/>
      <c r="GKF248" s="242"/>
      <c r="GKG248" s="242"/>
      <c r="GKH248" s="242"/>
      <c r="GKI248" s="242"/>
      <c r="GKJ248" s="242"/>
      <c r="GKK248" s="242"/>
      <c r="GKL248" s="242"/>
      <c r="GKM248" s="242"/>
      <c r="GKN248" s="242"/>
      <c r="GKO248" s="242"/>
      <c r="GKP248" s="242"/>
      <c r="GKQ248" s="242"/>
      <c r="GKR248" s="242"/>
      <c r="GKS248" s="242"/>
      <c r="GKT248" s="242"/>
      <c r="GKU248" s="242"/>
      <c r="GKV248" s="242"/>
      <c r="GKW248" s="242"/>
      <c r="GKX248" s="242"/>
      <c r="GKY248" s="242"/>
      <c r="GKZ248" s="242"/>
      <c r="GLA248" s="242"/>
      <c r="GLB248" s="242"/>
      <c r="GLC248" s="242"/>
      <c r="GLD248" s="242"/>
      <c r="GLE248" s="242"/>
      <c r="GLF248" s="242"/>
      <c r="GLG248" s="242"/>
      <c r="GLH248" s="242"/>
      <c r="GLI248" s="242"/>
      <c r="GLJ248" s="242"/>
      <c r="GLK248" s="242"/>
      <c r="GLL248" s="242"/>
      <c r="GLM248" s="242"/>
      <c r="GLN248" s="242"/>
      <c r="GLO248" s="242"/>
      <c r="GLP248" s="242"/>
      <c r="GLQ248" s="242"/>
      <c r="GLR248" s="242"/>
      <c r="GLS248" s="242"/>
      <c r="GLT248" s="242"/>
      <c r="GLU248" s="242"/>
      <c r="GLV248" s="242"/>
      <c r="GLW248" s="242"/>
      <c r="GLX248" s="242"/>
      <c r="GLY248" s="242"/>
      <c r="GLZ248" s="242"/>
      <c r="GMA248" s="242"/>
      <c r="GMB248" s="242"/>
      <c r="GMC248" s="242"/>
      <c r="GMD248" s="242"/>
      <c r="GME248" s="242"/>
      <c r="GMF248" s="242"/>
      <c r="GMG248" s="242"/>
      <c r="GMH248" s="242"/>
      <c r="GMI248" s="242"/>
      <c r="GMJ248" s="242"/>
      <c r="GMK248" s="242"/>
      <c r="GML248" s="242"/>
      <c r="GMM248" s="242"/>
      <c r="GMN248" s="242"/>
      <c r="GMO248" s="242"/>
      <c r="GMP248" s="242"/>
      <c r="GMQ248" s="242"/>
      <c r="GMR248" s="242"/>
      <c r="GMS248" s="242"/>
      <c r="GMT248" s="242"/>
      <c r="GMU248" s="242"/>
      <c r="GMV248" s="242"/>
      <c r="GMW248" s="242"/>
      <c r="GMX248" s="242"/>
      <c r="GMY248" s="242"/>
      <c r="GMZ248" s="242"/>
      <c r="GNA248" s="242"/>
      <c r="GNB248" s="242"/>
      <c r="GNC248" s="242"/>
      <c r="GND248" s="242"/>
      <c r="GNE248" s="242"/>
      <c r="GNF248" s="242"/>
      <c r="GNG248" s="242"/>
      <c r="GNH248" s="242"/>
      <c r="GNI248" s="242"/>
      <c r="GNJ248" s="242"/>
      <c r="GNK248" s="242"/>
      <c r="GNL248" s="242"/>
      <c r="GNM248" s="242"/>
      <c r="GNN248" s="242"/>
      <c r="GNO248" s="242"/>
      <c r="GNP248" s="242"/>
      <c r="GNQ248" s="242"/>
      <c r="GNR248" s="242"/>
      <c r="GNS248" s="242"/>
      <c r="GNT248" s="242"/>
      <c r="GNU248" s="242"/>
      <c r="GNV248" s="242"/>
      <c r="GNW248" s="242"/>
      <c r="GNX248" s="242"/>
      <c r="GNY248" s="242"/>
      <c r="GNZ248" s="242"/>
      <c r="GOA248" s="242"/>
      <c r="GOB248" s="242"/>
      <c r="GOC248" s="242"/>
      <c r="GOD248" s="242"/>
      <c r="GOE248" s="242"/>
      <c r="GOF248" s="242"/>
      <c r="GOG248" s="242"/>
      <c r="GOH248" s="242"/>
      <c r="GOI248" s="242"/>
      <c r="GOJ248" s="242"/>
      <c r="GOK248" s="242"/>
      <c r="GOL248" s="242"/>
      <c r="GOM248" s="242"/>
      <c r="GON248" s="242"/>
      <c r="GOO248" s="242"/>
      <c r="GOP248" s="242"/>
      <c r="GOQ248" s="242"/>
      <c r="GOR248" s="242"/>
      <c r="GOS248" s="242"/>
      <c r="GOT248" s="242"/>
      <c r="GOU248" s="242"/>
      <c r="GOV248" s="242"/>
      <c r="GOW248" s="242"/>
      <c r="GOX248" s="242"/>
      <c r="GOY248" s="242"/>
      <c r="GOZ248" s="242"/>
      <c r="GPA248" s="242"/>
      <c r="GPB248" s="242"/>
      <c r="GPC248" s="242"/>
      <c r="GPD248" s="242"/>
      <c r="GPE248" s="242"/>
      <c r="GPF248" s="242"/>
      <c r="GPG248" s="242"/>
      <c r="GPH248" s="242"/>
      <c r="GPI248" s="242"/>
      <c r="GPJ248" s="242"/>
      <c r="GPK248" s="242"/>
      <c r="GPL248" s="242"/>
      <c r="GPM248" s="242"/>
      <c r="GPN248" s="242"/>
      <c r="GPO248" s="242"/>
      <c r="GPP248" s="242"/>
      <c r="GPQ248" s="242"/>
      <c r="GPR248" s="242"/>
      <c r="GPS248" s="242"/>
      <c r="GPT248" s="242"/>
      <c r="GPU248" s="242"/>
      <c r="GPV248" s="242"/>
      <c r="GPW248" s="242"/>
      <c r="GPX248" s="242"/>
      <c r="GPY248" s="242"/>
      <c r="GPZ248" s="242"/>
      <c r="GQA248" s="242"/>
      <c r="GQB248" s="242"/>
      <c r="GQC248" s="242"/>
      <c r="GQD248" s="242"/>
      <c r="GQE248" s="242"/>
      <c r="GQF248" s="242"/>
      <c r="GQG248" s="242"/>
      <c r="GQH248" s="242"/>
      <c r="GQI248" s="242"/>
      <c r="GQJ248" s="242"/>
      <c r="GQK248" s="242"/>
      <c r="GQL248" s="242"/>
      <c r="GQM248" s="242"/>
      <c r="GQN248" s="242"/>
      <c r="GQO248" s="242"/>
      <c r="GQP248" s="242"/>
      <c r="GQQ248" s="242"/>
      <c r="GQR248" s="242"/>
      <c r="GQS248" s="242"/>
      <c r="GQT248" s="242"/>
      <c r="GQU248" s="242"/>
      <c r="GQV248" s="242"/>
      <c r="GQW248" s="242"/>
      <c r="GQX248" s="242"/>
      <c r="GQY248" s="242"/>
      <c r="GQZ248" s="242"/>
      <c r="GRA248" s="242"/>
      <c r="GRB248" s="242"/>
      <c r="GRC248" s="242"/>
      <c r="GRD248" s="242"/>
      <c r="GRE248" s="242"/>
      <c r="GRF248" s="242"/>
      <c r="GRG248" s="242"/>
      <c r="GRH248" s="242"/>
      <c r="GRI248" s="242"/>
      <c r="GRJ248" s="242"/>
      <c r="GRK248" s="242"/>
      <c r="GRL248" s="242"/>
      <c r="GRM248" s="242"/>
      <c r="GRN248" s="242"/>
      <c r="GRO248" s="242"/>
      <c r="GRP248" s="242"/>
      <c r="GRQ248" s="242"/>
      <c r="GRR248" s="242"/>
      <c r="GRS248" s="242"/>
      <c r="GRT248" s="242"/>
      <c r="GRU248" s="242"/>
      <c r="GRV248" s="242"/>
      <c r="GRW248" s="242"/>
      <c r="GRX248" s="242"/>
      <c r="GRY248" s="242"/>
      <c r="GRZ248" s="242"/>
      <c r="GSA248" s="242"/>
      <c r="GSB248" s="242"/>
      <c r="GSC248" s="242"/>
      <c r="GSD248" s="242"/>
      <c r="GSE248" s="242"/>
      <c r="GSF248" s="242"/>
      <c r="GSG248" s="242"/>
      <c r="GSH248" s="242"/>
      <c r="GSI248" s="242"/>
      <c r="GSJ248" s="242"/>
      <c r="GSK248" s="242"/>
      <c r="GSL248" s="242"/>
      <c r="GSM248" s="242"/>
      <c r="GSN248" s="242"/>
      <c r="GSO248" s="242"/>
      <c r="GSP248" s="242"/>
      <c r="GSQ248" s="242"/>
      <c r="GSR248" s="242"/>
      <c r="GSS248" s="242"/>
      <c r="GST248" s="242"/>
      <c r="GSU248" s="242"/>
      <c r="GSV248" s="242"/>
      <c r="GSW248" s="242"/>
      <c r="GSX248" s="242"/>
      <c r="GSY248" s="242"/>
      <c r="GSZ248" s="242"/>
      <c r="GTA248" s="242"/>
      <c r="GTB248" s="242"/>
      <c r="GTC248" s="242"/>
      <c r="GTD248" s="242"/>
      <c r="GTE248" s="242"/>
      <c r="GTF248" s="242"/>
      <c r="GTG248" s="242"/>
      <c r="GTH248" s="242"/>
      <c r="GTI248" s="242"/>
      <c r="GTJ248" s="242"/>
      <c r="GTK248" s="242"/>
      <c r="GTL248" s="242"/>
      <c r="GTM248" s="242"/>
      <c r="GTN248" s="242"/>
      <c r="GTO248" s="242"/>
      <c r="GTP248" s="242"/>
      <c r="GTQ248" s="242"/>
      <c r="GTR248" s="242"/>
      <c r="GTS248" s="242"/>
      <c r="GTT248" s="242"/>
      <c r="GTU248" s="242"/>
      <c r="GTV248" s="242"/>
      <c r="GTW248" s="242"/>
      <c r="GTX248" s="242"/>
      <c r="GTY248" s="242"/>
      <c r="GTZ248" s="242"/>
      <c r="GUA248" s="242"/>
      <c r="GUB248" s="242"/>
      <c r="GUC248" s="242"/>
      <c r="GUD248" s="242"/>
      <c r="GUE248" s="242"/>
      <c r="GUF248" s="242"/>
      <c r="GUG248" s="242"/>
      <c r="GUH248" s="242"/>
      <c r="GUI248" s="242"/>
      <c r="GUJ248" s="242"/>
      <c r="GUK248" s="242"/>
      <c r="GUL248" s="242"/>
      <c r="GUM248" s="242"/>
      <c r="GUN248" s="242"/>
      <c r="GUO248" s="242"/>
      <c r="GUP248" s="242"/>
      <c r="GUQ248" s="242"/>
      <c r="GUR248" s="242"/>
      <c r="GUS248" s="242"/>
      <c r="GUT248" s="242"/>
      <c r="GUU248" s="242"/>
      <c r="GUV248" s="242"/>
      <c r="GUW248" s="242"/>
      <c r="GUX248" s="242"/>
      <c r="GUY248" s="242"/>
      <c r="GUZ248" s="242"/>
      <c r="GVA248" s="242"/>
      <c r="GVB248" s="242"/>
      <c r="GVC248" s="242"/>
      <c r="GVD248" s="242"/>
      <c r="GVE248" s="242"/>
      <c r="GVF248" s="242"/>
      <c r="GVG248" s="242"/>
      <c r="GVH248" s="242"/>
      <c r="GVI248" s="242"/>
      <c r="GVJ248" s="242"/>
      <c r="GVK248" s="242"/>
      <c r="GVL248" s="242"/>
      <c r="GVM248" s="242"/>
      <c r="GVN248" s="242"/>
      <c r="GVO248" s="242"/>
      <c r="GVP248" s="242"/>
      <c r="GVQ248" s="242"/>
      <c r="GVR248" s="242"/>
      <c r="GVS248" s="242"/>
      <c r="GVT248" s="242"/>
      <c r="GVU248" s="242"/>
      <c r="GVV248" s="242"/>
      <c r="GVW248" s="242"/>
      <c r="GVX248" s="242"/>
      <c r="GVY248" s="242"/>
      <c r="GVZ248" s="242"/>
      <c r="GWA248" s="242"/>
      <c r="GWB248" s="242"/>
      <c r="GWC248" s="242"/>
      <c r="GWD248" s="242"/>
      <c r="GWE248" s="242"/>
      <c r="GWF248" s="242"/>
      <c r="GWG248" s="242"/>
      <c r="GWH248" s="242"/>
      <c r="GWI248" s="242"/>
      <c r="GWJ248" s="242"/>
      <c r="GWK248" s="242"/>
      <c r="GWL248" s="242"/>
      <c r="GWM248" s="242"/>
      <c r="GWN248" s="242"/>
      <c r="GWO248" s="242"/>
      <c r="GWP248" s="242"/>
      <c r="GWQ248" s="242"/>
      <c r="GWR248" s="242"/>
      <c r="GWS248" s="242"/>
      <c r="GWT248" s="242"/>
      <c r="GWU248" s="242"/>
      <c r="GWV248" s="242"/>
      <c r="GWW248" s="242"/>
      <c r="GWX248" s="242"/>
      <c r="GWY248" s="242"/>
      <c r="GWZ248" s="242"/>
      <c r="GXA248" s="242"/>
      <c r="GXB248" s="242"/>
      <c r="GXC248" s="242"/>
      <c r="GXD248" s="242"/>
      <c r="GXE248" s="242"/>
      <c r="GXF248" s="242"/>
      <c r="GXG248" s="242"/>
      <c r="GXH248" s="242"/>
      <c r="GXI248" s="242"/>
      <c r="GXJ248" s="242"/>
      <c r="GXK248" s="242"/>
      <c r="GXL248" s="242"/>
      <c r="GXM248" s="242"/>
      <c r="GXN248" s="242"/>
      <c r="GXO248" s="242"/>
      <c r="GXP248" s="242"/>
      <c r="GXQ248" s="242"/>
      <c r="GXR248" s="242"/>
      <c r="GXS248" s="242"/>
      <c r="GXT248" s="242"/>
      <c r="GXU248" s="242"/>
      <c r="GXV248" s="242"/>
      <c r="GXW248" s="242"/>
      <c r="GXX248" s="242"/>
      <c r="GXY248" s="242"/>
      <c r="GXZ248" s="242"/>
      <c r="GYA248" s="242"/>
      <c r="GYB248" s="242"/>
      <c r="GYC248" s="242"/>
      <c r="GYD248" s="242"/>
      <c r="GYE248" s="242"/>
      <c r="GYF248" s="242"/>
      <c r="GYG248" s="242"/>
      <c r="GYH248" s="242"/>
      <c r="GYI248" s="242"/>
      <c r="GYJ248" s="242"/>
      <c r="GYK248" s="242"/>
      <c r="GYL248" s="242"/>
      <c r="GYM248" s="242"/>
      <c r="GYN248" s="242"/>
      <c r="GYO248" s="242"/>
      <c r="GYP248" s="242"/>
      <c r="GYQ248" s="242"/>
      <c r="GYR248" s="242"/>
      <c r="GYS248" s="242"/>
      <c r="GYT248" s="242"/>
      <c r="GYU248" s="242"/>
      <c r="GYV248" s="242"/>
      <c r="GYW248" s="242"/>
      <c r="GYX248" s="242"/>
      <c r="GYY248" s="242"/>
      <c r="GYZ248" s="242"/>
      <c r="GZA248" s="242"/>
      <c r="GZB248" s="242"/>
      <c r="GZC248" s="242"/>
      <c r="GZD248" s="242"/>
      <c r="GZE248" s="242"/>
      <c r="GZF248" s="242"/>
      <c r="GZG248" s="242"/>
      <c r="GZH248" s="242"/>
      <c r="GZI248" s="242"/>
      <c r="GZJ248" s="242"/>
      <c r="GZK248" s="242"/>
      <c r="GZL248" s="242"/>
      <c r="GZM248" s="242"/>
      <c r="GZN248" s="242"/>
      <c r="GZO248" s="242"/>
      <c r="GZP248" s="242"/>
      <c r="GZQ248" s="242"/>
      <c r="GZR248" s="242"/>
      <c r="GZS248" s="242"/>
      <c r="GZT248" s="242"/>
      <c r="GZU248" s="242"/>
      <c r="GZV248" s="242"/>
      <c r="GZW248" s="242"/>
      <c r="GZX248" s="242"/>
      <c r="GZY248" s="242"/>
      <c r="GZZ248" s="242"/>
      <c r="HAA248" s="242"/>
      <c r="HAB248" s="242"/>
      <c r="HAC248" s="242"/>
      <c r="HAD248" s="242"/>
      <c r="HAE248" s="242"/>
      <c r="HAF248" s="242"/>
      <c r="HAG248" s="242"/>
      <c r="HAH248" s="242"/>
      <c r="HAI248" s="242"/>
      <c r="HAJ248" s="242"/>
      <c r="HAK248" s="242"/>
      <c r="HAL248" s="242"/>
      <c r="HAM248" s="242"/>
      <c r="HAN248" s="242"/>
      <c r="HAO248" s="242"/>
      <c r="HAP248" s="242"/>
      <c r="HAQ248" s="242"/>
      <c r="HAR248" s="242"/>
      <c r="HAS248" s="242"/>
      <c r="HAT248" s="242"/>
      <c r="HAU248" s="242"/>
      <c r="HAV248" s="242"/>
      <c r="HAW248" s="242"/>
      <c r="HAX248" s="242"/>
      <c r="HAY248" s="242"/>
      <c r="HAZ248" s="242"/>
      <c r="HBA248" s="242"/>
      <c r="HBB248" s="242"/>
      <c r="HBC248" s="242"/>
      <c r="HBD248" s="242"/>
      <c r="HBE248" s="242"/>
      <c r="HBF248" s="242"/>
      <c r="HBG248" s="242"/>
      <c r="HBH248" s="242"/>
      <c r="HBI248" s="242"/>
      <c r="HBJ248" s="242"/>
      <c r="HBK248" s="242"/>
      <c r="HBL248" s="242"/>
      <c r="HBM248" s="242"/>
      <c r="HBN248" s="242"/>
      <c r="HBO248" s="242"/>
      <c r="HBP248" s="242"/>
      <c r="HBQ248" s="242"/>
      <c r="HBR248" s="242"/>
      <c r="HBS248" s="242"/>
      <c r="HBT248" s="242"/>
      <c r="HBU248" s="242"/>
      <c r="HBV248" s="242"/>
      <c r="HBW248" s="242"/>
      <c r="HBX248" s="242"/>
      <c r="HBY248" s="242"/>
      <c r="HBZ248" s="242"/>
      <c r="HCA248" s="242"/>
      <c r="HCB248" s="242"/>
      <c r="HCC248" s="242"/>
      <c r="HCD248" s="242"/>
      <c r="HCE248" s="242"/>
      <c r="HCF248" s="242"/>
      <c r="HCG248" s="242"/>
      <c r="HCH248" s="242"/>
      <c r="HCI248" s="242"/>
      <c r="HCJ248" s="242"/>
      <c r="HCK248" s="242"/>
      <c r="HCL248" s="242"/>
      <c r="HCM248" s="242"/>
      <c r="HCN248" s="242"/>
      <c r="HCO248" s="242"/>
      <c r="HCP248" s="242"/>
      <c r="HCQ248" s="242"/>
      <c r="HCR248" s="242"/>
      <c r="HCS248" s="242"/>
      <c r="HCT248" s="242"/>
      <c r="HCU248" s="242"/>
      <c r="HCV248" s="242"/>
      <c r="HCW248" s="242"/>
      <c r="HCX248" s="242"/>
      <c r="HCY248" s="242"/>
      <c r="HCZ248" s="242"/>
      <c r="HDA248" s="242"/>
      <c r="HDB248" s="242"/>
      <c r="HDC248" s="242"/>
      <c r="HDD248" s="242"/>
      <c r="HDE248" s="242"/>
      <c r="HDF248" s="242"/>
      <c r="HDG248" s="242"/>
      <c r="HDH248" s="242"/>
      <c r="HDI248" s="242"/>
      <c r="HDJ248" s="242"/>
      <c r="HDK248" s="242"/>
      <c r="HDL248" s="242"/>
      <c r="HDM248" s="242"/>
      <c r="HDN248" s="242"/>
      <c r="HDO248" s="242"/>
      <c r="HDP248" s="242"/>
      <c r="HDQ248" s="242"/>
      <c r="HDR248" s="242"/>
      <c r="HDS248" s="242"/>
      <c r="HDT248" s="242"/>
      <c r="HDU248" s="242"/>
      <c r="HDV248" s="242"/>
      <c r="HDW248" s="242"/>
      <c r="HDX248" s="242"/>
      <c r="HDY248" s="242"/>
      <c r="HDZ248" s="242"/>
      <c r="HEA248" s="242"/>
      <c r="HEB248" s="242"/>
      <c r="HEC248" s="242"/>
      <c r="HED248" s="242"/>
      <c r="HEE248" s="242"/>
      <c r="HEF248" s="242"/>
      <c r="HEG248" s="242"/>
      <c r="HEH248" s="242"/>
      <c r="HEI248" s="242"/>
      <c r="HEJ248" s="242"/>
      <c r="HEK248" s="242"/>
      <c r="HEL248" s="242"/>
      <c r="HEM248" s="242"/>
      <c r="HEN248" s="242"/>
      <c r="HEO248" s="242"/>
      <c r="HEP248" s="242"/>
      <c r="HEQ248" s="242"/>
      <c r="HER248" s="242"/>
      <c r="HES248" s="242"/>
      <c r="HET248" s="242"/>
      <c r="HEU248" s="242"/>
      <c r="HEV248" s="242"/>
      <c r="HEW248" s="242"/>
      <c r="HEX248" s="242"/>
      <c r="HEY248" s="242"/>
      <c r="HEZ248" s="242"/>
      <c r="HFA248" s="242"/>
      <c r="HFB248" s="242"/>
      <c r="HFC248" s="242"/>
      <c r="HFD248" s="242"/>
      <c r="HFE248" s="242"/>
      <c r="HFF248" s="242"/>
      <c r="HFG248" s="242"/>
      <c r="HFH248" s="242"/>
      <c r="HFI248" s="242"/>
      <c r="HFJ248" s="242"/>
      <c r="HFK248" s="242"/>
      <c r="HFL248" s="242"/>
      <c r="HFM248" s="242"/>
      <c r="HFN248" s="242"/>
      <c r="HFO248" s="242"/>
      <c r="HFP248" s="242"/>
      <c r="HFQ248" s="242"/>
      <c r="HFR248" s="242"/>
      <c r="HFS248" s="242"/>
      <c r="HFT248" s="242"/>
      <c r="HFU248" s="242"/>
      <c r="HFV248" s="242"/>
      <c r="HFW248" s="242"/>
      <c r="HFX248" s="242"/>
      <c r="HFY248" s="242"/>
      <c r="HFZ248" s="242"/>
      <c r="HGA248" s="242"/>
      <c r="HGB248" s="242"/>
      <c r="HGC248" s="242"/>
      <c r="HGD248" s="242"/>
      <c r="HGE248" s="242"/>
      <c r="HGF248" s="242"/>
      <c r="HGG248" s="242"/>
      <c r="HGH248" s="242"/>
      <c r="HGI248" s="242"/>
      <c r="HGJ248" s="242"/>
      <c r="HGK248" s="242"/>
      <c r="HGL248" s="242"/>
      <c r="HGM248" s="242"/>
      <c r="HGN248" s="242"/>
      <c r="HGO248" s="242"/>
      <c r="HGP248" s="242"/>
      <c r="HGQ248" s="242"/>
      <c r="HGR248" s="242"/>
      <c r="HGS248" s="242"/>
      <c r="HGT248" s="242"/>
      <c r="HGU248" s="242"/>
      <c r="HGV248" s="242"/>
      <c r="HGW248" s="242"/>
      <c r="HGX248" s="242"/>
      <c r="HGY248" s="242"/>
      <c r="HGZ248" s="242"/>
      <c r="HHA248" s="242"/>
      <c r="HHB248" s="242"/>
      <c r="HHC248" s="242"/>
      <c r="HHD248" s="242"/>
      <c r="HHE248" s="242"/>
      <c r="HHF248" s="242"/>
      <c r="HHG248" s="242"/>
      <c r="HHH248" s="242"/>
      <c r="HHI248" s="242"/>
      <c r="HHJ248" s="242"/>
      <c r="HHK248" s="242"/>
      <c r="HHL248" s="242"/>
      <c r="HHM248" s="242"/>
      <c r="HHN248" s="242"/>
      <c r="HHO248" s="242"/>
      <c r="HHP248" s="242"/>
      <c r="HHQ248" s="242"/>
      <c r="HHR248" s="242"/>
      <c r="HHS248" s="242"/>
      <c r="HHT248" s="242"/>
      <c r="HHU248" s="242"/>
      <c r="HHV248" s="242"/>
      <c r="HHW248" s="242"/>
      <c r="HHX248" s="242"/>
      <c r="HHY248" s="242"/>
      <c r="HHZ248" s="242"/>
      <c r="HIA248" s="242"/>
      <c r="HIB248" s="242"/>
      <c r="HIC248" s="242"/>
      <c r="HID248" s="242"/>
      <c r="HIE248" s="242"/>
      <c r="HIF248" s="242"/>
      <c r="HIG248" s="242"/>
      <c r="HIH248" s="242"/>
      <c r="HII248" s="242"/>
      <c r="HIJ248" s="242"/>
      <c r="HIK248" s="242"/>
      <c r="HIL248" s="242"/>
      <c r="HIM248" s="242"/>
      <c r="HIN248" s="242"/>
      <c r="HIO248" s="242"/>
      <c r="HIP248" s="242"/>
      <c r="HIQ248" s="242"/>
      <c r="HIR248" s="242"/>
      <c r="HIS248" s="242"/>
      <c r="HIT248" s="242"/>
      <c r="HIU248" s="242"/>
      <c r="HIV248" s="242"/>
      <c r="HIW248" s="242"/>
      <c r="HIX248" s="242"/>
      <c r="HIY248" s="242"/>
      <c r="HIZ248" s="242"/>
      <c r="HJA248" s="242"/>
      <c r="HJB248" s="242"/>
      <c r="HJC248" s="242"/>
      <c r="HJD248" s="242"/>
      <c r="HJE248" s="242"/>
      <c r="HJF248" s="242"/>
      <c r="HJG248" s="242"/>
      <c r="HJH248" s="242"/>
      <c r="HJI248" s="242"/>
      <c r="HJJ248" s="242"/>
      <c r="HJK248" s="242"/>
      <c r="HJL248" s="242"/>
      <c r="HJM248" s="242"/>
      <c r="HJN248" s="242"/>
      <c r="HJO248" s="242"/>
      <c r="HJP248" s="242"/>
      <c r="HJQ248" s="242"/>
      <c r="HJR248" s="242"/>
      <c r="HJS248" s="242"/>
      <c r="HJT248" s="242"/>
      <c r="HJU248" s="242"/>
      <c r="HJV248" s="242"/>
      <c r="HJW248" s="242"/>
      <c r="HJX248" s="242"/>
      <c r="HJY248" s="242"/>
      <c r="HJZ248" s="242"/>
      <c r="HKA248" s="242"/>
      <c r="HKB248" s="242"/>
      <c r="HKC248" s="242"/>
      <c r="HKD248" s="242"/>
      <c r="HKE248" s="242"/>
      <c r="HKF248" s="242"/>
      <c r="HKG248" s="242"/>
      <c r="HKH248" s="242"/>
      <c r="HKI248" s="242"/>
      <c r="HKJ248" s="242"/>
      <c r="HKK248" s="242"/>
      <c r="HKL248" s="242"/>
      <c r="HKM248" s="242"/>
      <c r="HKN248" s="242"/>
      <c r="HKO248" s="242"/>
      <c r="HKP248" s="242"/>
      <c r="HKQ248" s="242"/>
      <c r="HKR248" s="242"/>
      <c r="HKS248" s="242"/>
      <c r="HKT248" s="242"/>
      <c r="HKU248" s="242"/>
      <c r="HKV248" s="242"/>
      <c r="HKW248" s="242"/>
      <c r="HKX248" s="242"/>
      <c r="HKY248" s="242"/>
      <c r="HKZ248" s="242"/>
      <c r="HLA248" s="242"/>
      <c r="HLB248" s="242"/>
      <c r="HLC248" s="242"/>
      <c r="HLD248" s="242"/>
      <c r="HLE248" s="242"/>
      <c r="HLF248" s="242"/>
      <c r="HLG248" s="242"/>
      <c r="HLH248" s="242"/>
      <c r="HLI248" s="242"/>
      <c r="HLJ248" s="242"/>
      <c r="HLK248" s="242"/>
      <c r="HLL248" s="242"/>
      <c r="HLM248" s="242"/>
      <c r="HLN248" s="242"/>
      <c r="HLO248" s="242"/>
      <c r="HLP248" s="242"/>
      <c r="HLQ248" s="242"/>
      <c r="HLR248" s="242"/>
      <c r="HLS248" s="242"/>
      <c r="HLT248" s="242"/>
      <c r="HLU248" s="242"/>
      <c r="HLV248" s="242"/>
      <c r="HLW248" s="242"/>
      <c r="HLX248" s="242"/>
      <c r="HLY248" s="242"/>
      <c r="HLZ248" s="242"/>
      <c r="HMA248" s="242"/>
      <c r="HMB248" s="242"/>
      <c r="HMC248" s="242"/>
      <c r="HMD248" s="242"/>
      <c r="HME248" s="242"/>
      <c r="HMF248" s="242"/>
      <c r="HMG248" s="242"/>
      <c r="HMH248" s="242"/>
      <c r="HMI248" s="242"/>
      <c r="HMJ248" s="242"/>
      <c r="HMK248" s="242"/>
      <c r="HML248" s="242"/>
      <c r="HMM248" s="242"/>
      <c r="HMN248" s="242"/>
      <c r="HMO248" s="242"/>
      <c r="HMP248" s="242"/>
      <c r="HMQ248" s="242"/>
      <c r="HMR248" s="242"/>
      <c r="HMS248" s="242"/>
      <c r="HMT248" s="242"/>
      <c r="HMU248" s="242"/>
      <c r="HMV248" s="242"/>
      <c r="HMW248" s="242"/>
      <c r="HMX248" s="242"/>
      <c r="HMY248" s="242"/>
      <c r="HMZ248" s="242"/>
      <c r="HNA248" s="242"/>
      <c r="HNB248" s="242"/>
      <c r="HNC248" s="242"/>
      <c r="HND248" s="242"/>
      <c r="HNE248" s="242"/>
      <c r="HNF248" s="242"/>
      <c r="HNG248" s="242"/>
      <c r="HNH248" s="242"/>
      <c r="HNI248" s="242"/>
      <c r="HNJ248" s="242"/>
      <c r="HNK248" s="242"/>
      <c r="HNL248" s="242"/>
      <c r="HNM248" s="242"/>
      <c r="HNN248" s="242"/>
      <c r="HNO248" s="242"/>
      <c r="HNP248" s="242"/>
      <c r="HNQ248" s="242"/>
      <c r="HNR248" s="242"/>
      <c r="HNS248" s="242"/>
      <c r="HNT248" s="242"/>
      <c r="HNU248" s="242"/>
      <c r="HNV248" s="242"/>
      <c r="HNW248" s="242"/>
      <c r="HNX248" s="242"/>
      <c r="HNY248" s="242"/>
      <c r="HNZ248" s="242"/>
      <c r="HOA248" s="242"/>
      <c r="HOB248" s="242"/>
      <c r="HOC248" s="242"/>
      <c r="HOD248" s="242"/>
      <c r="HOE248" s="242"/>
      <c r="HOF248" s="242"/>
      <c r="HOG248" s="242"/>
      <c r="HOH248" s="242"/>
      <c r="HOI248" s="242"/>
      <c r="HOJ248" s="242"/>
      <c r="HOK248" s="242"/>
      <c r="HOL248" s="242"/>
      <c r="HOM248" s="242"/>
      <c r="HON248" s="242"/>
      <c r="HOO248" s="242"/>
      <c r="HOP248" s="242"/>
      <c r="HOQ248" s="242"/>
      <c r="HOR248" s="242"/>
      <c r="HOS248" s="242"/>
      <c r="HOT248" s="242"/>
      <c r="HOU248" s="242"/>
      <c r="HOV248" s="242"/>
      <c r="HOW248" s="242"/>
      <c r="HOX248" s="242"/>
      <c r="HOY248" s="242"/>
      <c r="HOZ248" s="242"/>
      <c r="HPA248" s="242"/>
      <c r="HPB248" s="242"/>
      <c r="HPC248" s="242"/>
      <c r="HPD248" s="242"/>
      <c r="HPE248" s="242"/>
      <c r="HPF248" s="242"/>
      <c r="HPG248" s="242"/>
      <c r="HPH248" s="242"/>
      <c r="HPI248" s="242"/>
      <c r="HPJ248" s="242"/>
      <c r="HPK248" s="242"/>
      <c r="HPL248" s="242"/>
      <c r="HPM248" s="242"/>
      <c r="HPN248" s="242"/>
      <c r="HPO248" s="242"/>
      <c r="HPP248" s="242"/>
      <c r="HPQ248" s="242"/>
      <c r="HPR248" s="242"/>
      <c r="HPS248" s="242"/>
      <c r="HPT248" s="242"/>
      <c r="HPU248" s="242"/>
      <c r="HPV248" s="242"/>
      <c r="HPW248" s="242"/>
      <c r="HPX248" s="242"/>
      <c r="HPY248" s="242"/>
      <c r="HPZ248" s="242"/>
      <c r="HQA248" s="242"/>
      <c r="HQB248" s="242"/>
      <c r="HQC248" s="242"/>
      <c r="HQD248" s="242"/>
      <c r="HQE248" s="242"/>
      <c r="HQF248" s="242"/>
      <c r="HQG248" s="242"/>
      <c r="HQH248" s="242"/>
      <c r="HQI248" s="242"/>
      <c r="HQJ248" s="242"/>
      <c r="HQK248" s="242"/>
      <c r="HQL248" s="242"/>
      <c r="HQM248" s="242"/>
      <c r="HQN248" s="242"/>
      <c r="HQO248" s="242"/>
      <c r="HQP248" s="242"/>
      <c r="HQQ248" s="242"/>
      <c r="HQR248" s="242"/>
      <c r="HQS248" s="242"/>
      <c r="HQT248" s="242"/>
      <c r="HQU248" s="242"/>
      <c r="HQV248" s="242"/>
      <c r="HQW248" s="242"/>
      <c r="HQX248" s="242"/>
      <c r="HQY248" s="242"/>
      <c r="HQZ248" s="242"/>
      <c r="HRA248" s="242"/>
      <c r="HRB248" s="242"/>
      <c r="HRC248" s="242"/>
      <c r="HRD248" s="242"/>
      <c r="HRE248" s="242"/>
      <c r="HRF248" s="242"/>
      <c r="HRG248" s="242"/>
      <c r="HRH248" s="242"/>
      <c r="HRI248" s="242"/>
      <c r="HRJ248" s="242"/>
      <c r="HRK248" s="242"/>
      <c r="HRL248" s="242"/>
      <c r="HRM248" s="242"/>
      <c r="HRN248" s="242"/>
      <c r="HRO248" s="242"/>
      <c r="HRP248" s="242"/>
      <c r="HRQ248" s="242"/>
      <c r="HRR248" s="242"/>
      <c r="HRS248" s="242"/>
      <c r="HRT248" s="242"/>
      <c r="HRU248" s="242"/>
      <c r="HRV248" s="242"/>
      <c r="HRW248" s="242"/>
      <c r="HRX248" s="242"/>
      <c r="HRY248" s="242"/>
      <c r="HRZ248" s="242"/>
      <c r="HSA248" s="242"/>
      <c r="HSB248" s="242"/>
      <c r="HSC248" s="242"/>
      <c r="HSD248" s="242"/>
      <c r="HSE248" s="242"/>
      <c r="HSF248" s="242"/>
      <c r="HSG248" s="242"/>
      <c r="HSH248" s="242"/>
      <c r="HSI248" s="242"/>
      <c r="HSJ248" s="242"/>
      <c r="HSK248" s="242"/>
      <c r="HSL248" s="242"/>
      <c r="HSM248" s="242"/>
      <c r="HSN248" s="242"/>
      <c r="HSO248" s="242"/>
      <c r="HSP248" s="242"/>
      <c r="HSQ248" s="242"/>
      <c r="HSR248" s="242"/>
      <c r="HSS248" s="242"/>
      <c r="HST248" s="242"/>
      <c r="HSU248" s="242"/>
      <c r="HSV248" s="242"/>
      <c r="HSW248" s="242"/>
      <c r="HSX248" s="242"/>
      <c r="HSY248" s="242"/>
      <c r="HSZ248" s="242"/>
      <c r="HTA248" s="242"/>
      <c r="HTB248" s="242"/>
      <c r="HTC248" s="242"/>
      <c r="HTD248" s="242"/>
      <c r="HTE248" s="242"/>
      <c r="HTF248" s="242"/>
      <c r="HTG248" s="242"/>
      <c r="HTH248" s="242"/>
      <c r="HTI248" s="242"/>
      <c r="HTJ248" s="242"/>
      <c r="HTK248" s="242"/>
      <c r="HTL248" s="242"/>
      <c r="HTM248" s="242"/>
      <c r="HTN248" s="242"/>
      <c r="HTO248" s="242"/>
      <c r="HTP248" s="242"/>
      <c r="HTQ248" s="242"/>
      <c r="HTR248" s="242"/>
      <c r="HTS248" s="242"/>
      <c r="HTT248" s="242"/>
      <c r="HTU248" s="242"/>
      <c r="HTV248" s="242"/>
      <c r="HTW248" s="242"/>
      <c r="HTX248" s="242"/>
      <c r="HTY248" s="242"/>
      <c r="HTZ248" s="242"/>
      <c r="HUA248" s="242"/>
      <c r="HUB248" s="242"/>
      <c r="HUC248" s="242"/>
      <c r="HUD248" s="242"/>
      <c r="HUE248" s="242"/>
      <c r="HUF248" s="242"/>
      <c r="HUG248" s="242"/>
      <c r="HUH248" s="242"/>
      <c r="HUI248" s="242"/>
      <c r="HUJ248" s="242"/>
      <c r="HUK248" s="242"/>
      <c r="HUL248" s="242"/>
      <c r="HUM248" s="242"/>
      <c r="HUN248" s="242"/>
      <c r="HUO248" s="242"/>
      <c r="HUP248" s="242"/>
      <c r="HUQ248" s="242"/>
      <c r="HUR248" s="242"/>
      <c r="HUS248" s="242"/>
      <c r="HUT248" s="242"/>
      <c r="HUU248" s="242"/>
      <c r="HUV248" s="242"/>
      <c r="HUW248" s="242"/>
      <c r="HUX248" s="242"/>
      <c r="HUY248" s="242"/>
      <c r="HUZ248" s="242"/>
      <c r="HVA248" s="242"/>
      <c r="HVB248" s="242"/>
      <c r="HVC248" s="242"/>
      <c r="HVD248" s="242"/>
      <c r="HVE248" s="242"/>
      <c r="HVF248" s="242"/>
      <c r="HVG248" s="242"/>
      <c r="HVH248" s="242"/>
      <c r="HVI248" s="242"/>
      <c r="HVJ248" s="242"/>
      <c r="HVK248" s="242"/>
      <c r="HVL248" s="242"/>
      <c r="HVM248" s="242"/>
      <c r="HVN248" s="242"/>
      <c r="HVO248" s="242"/>
      <c r="HVP248" s="242"/>
      <c r="HVQ248" s="242"/>
      <c r="HVR248" s="242"/>
      <c r="HVS248" s="242"/>
      <c r="HVT248" s="242"/>
      <c r="HVU248" s="242"/>
      <c r="HVV248" s="242"/>
      <c r="HVW248" s="242"/>
      <c r="HVX248" s="242"/>
      <c r="HVY248" s="242"/>
      <c r="HVZ248" s="242"/>
      <c r="HWA248" s="242"/>
      <c r="HWB248" s="242"/>
      <c r="HWC248" s="242"/>
      <c r="HWD248" s="242"/>
      <c r="HWE248" s="242"/>
      <c r="HWF248" s="242"/>
      <c r="HWG248" s="242"/>
      <c r="HWH248" s="242"/>
      <c r="HWI248" s="242"/>
      <c r="HWJ248" s="242"/>
      <c r="HWK248" s="242"/>
      <c r="HWL248" s="242"/>
      <c r="HWM248" s="242"/>
      <c r="HWN248" s="242"/>
      <c r="HWO248" s="242"/>
      <c r="HWP248" s="242"/>
      <c r="HWQ248" s="242"/>
      <c r="HWR248" s="242"/>
      <c r="HWS248" s="242"/>
      <c r="HWT248" s="242"/>
      <c r="HWU248" s="242"/>
      <c r="HWV248" s="242"/>
      <c r="HWW248" s="242"/>
      <c r="HWX248" s="242"/>
      <c r="HWY248" s="242"/>
      <c r="HWZ248" s="242"/>
      <c r="HXA248" s="242"/>
      <c r="HXB248" s="242"/>
      <c r="HXC248" s="242"/>
      <c r="HXD248" s="242"/>
      <c r="HXE248" s="242"/>
      <c r="HXF248" s="242"/>
      <c r="HXG248" s="242"/>
      <c r="HXH248" s="242"/>
      <c r="HXI248" s="242"/>
      <c r="HXJ248" s="242"/>
      <c r="HXK248" s="242"/>
      <c r="HXL248" s="242"/>
      <c r="HXM248" s="242"/>
      <c r="HXN248" s="242"/>
      <c r="HXO248" s="242"/>
      <c r="HXP248" s="242"/>
      <c r="HXQ248" s="242"/>
      <c r="HXR248" s="242"/>
      <c r="HXS248" s="242"/>
      <c r="HXT248" s="242"/>
      <c r="HXU248" s="242"/>
      <c r="HXV248" s="242"/>
      <c r="HXW248" s="242"/>
      <c r="HXX248" s="242"/>
      <c r="HXY248" s="242"/>
      <c r="HXZ248" s="242"/>
      <c r="HYA248" s="242"/>
      <c r="HYB248" s="242"/>
      <c r="HYC248" s="242"/>
      <c r="HYD248" s="242"/>
      <c r="HYE248" s="242"/>
      <c r="HYF248" s="242"/>
      <c r="HYG248" s="242"/>
      <c r="HYH248" s="242"/>
      <c r="HYI248" s="242"/>
      <c r="HYJ248" s="242"/>
      <c r="HYK248" s="242"/>
      <c r="HYL248" s="242"/>
      <c r="HYM248" s="242"/>
      <c r="HYN248" s="242"/>
      <c r="HYO248" s="242"/>
      <c r="HYP248" s="242"/>
      <c r="HYQ248" s="242"/>
      <c r="HYR248" s="242"/>
      <c r="HYS248" s="242"/>
      <c r="HYT248" s="242"/>
      <c r="HYU248" s="242"/>
      <c r="HYV248" s="242"/>
      <c r="HYW248" s="242"/>
      <c r="HYX248" s="242"/>
      <c r="HYY248" s="242"/>
      <c r="HYZ248" s="242"/>
      <c r="HZA248" s="242"/>
      <c r="HZB248" s="242"/>
      <c r="HZC248" s="242"/>
      <c r="HZD248" s="242"/>
      <c r="HZE248" s="242"/>
      <c r="HZF248" s="242"/>
      <c r="HZG248" s="242"/>
      <c r="HZH248" s="242"/>
      <c r="HZI248" s="242"/>
      <c r="HZJ248" s="242"/>
      <c r="HZK248" s="242"/>
      <c r="HZL248" s="242"/>
      <c r="HZM248" s="242"/>
      <c r="HZN248" s="242"/>
      <c r="HZO248" s="242"/>
      <c r="HZP248" s="242"/>
      <c r="HZQ248" s="242"/>
      <c r="HZR248" s="242"/>
      <c r="HZS248" s="242"/>
      <c r="HZT248" s="242"/>
      <c r="HZU248" s="242"/>
      <c r="HZV248" s="242"/>
      <c r="HZW248" s="242"/>
      <c r="HZX248" s="242"/>
      <c r="HZY248" s="242"/>
      <c r="HZZ248" s="242"/>
      <c r="IAA248" s="242"/>
      <c r="IAB248" s="242"/>
      <c r="IAC248" s="242"/>
      <c r="IAD248" s="242"/>
      <c r="IAE248" s="242"/>
      <c r="IAF248" s="242"/>
      <c r="IAG248" s="242"/>
      <c r="IAH248" s="242"/>
      <c r="IAI248" s="242"/>
      <c r="IAJ248" s="242"/>
      <c r="IAK248" s="242"/>
      <c r="IAL248" s="242"/>
      <c r="IAM248" s="242"/>
      <c r="IAN248" s="242"/>
      <c r="IAO248" s="242"/>
      <c r="IAP248" s="242"/>
      <c r="IAQ248" s="242"/>
      <c r="IAR248" s="242"/>
      <c r="IAS248" s="242"/>
      <c r="IAT248" s="242"/>
      <c r="IAU248" s="242"/>
      <c r="IAV248" s="242"/>
      <c r="IAW248" s="242"/>
      <c r="IAX248" s="242"/>
      <c r="IAY248" s="242"/>
      <c r="IAZ248" s="242"/>
      <c r="IBA248" s="242"/>
      <c r="IBB248" s="242"/>
      <c r="IBC248" s="242"/>
      <c r="IBD248" s="242"/>
      <c r="IBE248" s="242"/>
      <c r="IBF248" s="242"/>
      <c r="IBG248" s="242"/>
      <c r="IBH248" s="242"/>
      <c r="IBI248" s="242"/>
      <c r="IBJ248" s="242"/>
      <c r="IBK248" s="242"/>
      <c r="IBL248" s="242"/>
      <c r="IBM248" s="242"/>
      <c r="IBN248" s="242"/>
      <c r="IBO248" s="242"/>
      <c r="IBP248" s="242"/>
      <c r="IBQ248" s="242"/>
      <c r="IBR248" s="242"/>
      <c r="IBS248" s="242"/>
      <c r="IBT248" s="242"/>
      <c r="IBU248" s="242"/>
      <c r="IBV248" s="242"/>
      <c r="IBW248" s="242"/>
      <c r="IBX248" s="242"/>
      <c r="IBY248" s="242"/>
      <c r="IBZ248" s="242"/>
      <c r="ICA248" s="242"/>
      <c r="ICB248" s="242"/>
      <c r="ICC248" s="242"/>
      <c r="ICD248" s="242"/>
      <c r="ICE248" s="242"/>
      <c r="ICF248" s="242"/>
      <c r="ICG248" s="242"/>
      <c r="ICH248" s="242"/>
      <c r="ICI248" s="242"/>
      <c r="ICJ248" s="242"/>
      <c r="ICK248" s="242"/>
      <c r="ICL248" s="242"/>
      <c r="ICM248" s="242"/>
      <c r="ICN248" s="242"/>
      <c r="ICO248" s="242"/>
      <c r="ICP248" s="242"/>
      <c r="ICQ248" s="242"/>
      <c r="ICR248" s="242"/>
      <c r="ICS248" s="242"/>
      <c r="ICT248" s="242"/>
      <c r="ICU248" s="242"/>
      <c r="ICV248" s="242"/>
      <c r="ICW248" s="242"/>
      <c r="ICX248" s="242"/>
      <c r="ICY248" s="242"/>
      <c r="ICZ248" s="242"/>
      <c r="IDA248" s="242"/>
      <c r="IDB248" s="242"/>
      <c r="IDC248" s="242"/>
      <c r="IDD248" s="242"/>
      <c r="IDE248" s="242"/>
      <c r="IDF248" s="242"/>
      <c r="IDG248" s="242"/>
      <c r="IDH248" s="242"/>
      <c r="IDI248" s="242"/>
      <c r="IDJ248" s="242"/>
      <c r="IDK248" s="242"/>
      <c r="IDL248" s="242"/>
      <c r="IDM248" s="242"/>
      <c r="IDN248" s="242"/>
      <c r="IDO248" s="242"/>
      <c r="IDP248" s="242"/>
      <c r="IDQ248" s="242"/>
      <c r="IDR248" s="242"/>
      <c r="IDS248" s="242"/>
      <c r="IDT248" s="242"/>
      <c r="IDU248" s="242"/>
      <c r="IDV248" s="242"/>
      <c r="IDW248" s="242"/>
      <c r="IDX248" s="242"/>
      <c r="IDY248" s="242"/>
      <c r="IDZ248" s="242"/>
      <c r="IEA248" s="242"/>
      <c r="IEB248" s="242"/>
      <c r="IEC248" s="242"/>
      <c r="IED248" s="242"/>
      <c r="IEE248" s="242"/>
      <c r="IEF248" s="242"/>
      <c r="IEG248" s="242"/>
      <c r="IEH248" s="242"/>
      <c r="IEI248" s="242"/>
      <c r="IEJ248" s="242"/>
      <c r="IEK248" s="242"/>
      <c r="IEL248" s="242"/>
      <c r="IEM248" s="242"/>
      <c r="IEN248" s="242"/>
      <c r="IEO248" s="242"/>
      <c r="IEP248" s="242"/>
      <c r="IEQ248" s="242"/>
      <c r="IER248" s="242"/>
      <c r="IES248" s="242"/>
      <c r="IET248" s="242"/>
      <c r="IEU248" s="242"/>
      <c r="IEV248" s="242"/>
      <c r="IEW248" s="242"/>
      <c r="IEX248" s="242"/>
      <c r="IEY248" s="242"/>
      <c r="IEZ248" s="242"/>
      <c r="IFA248" s="242"/>
      <c r="IFB248" s="242"/>
      <c r="IFC248" s="242"/>
      <c r="IFD248" s="242"/>
      <c r="IFE248" s="242"/>
      <c r="IFF248" s="242"/>
      <c r="IFG248" s="242"/>
      <c r="IFH248" s="242"/>
      <c r="IFI248" s="242"/>
      <c r="IFJ248" s="242"/>
      <c r="IFK248" s="242"/>
      <c r="IFL248" s="242"/>
      <c r="IFM248" s="242"/>
      <c r="IFN248" s="242"/>
      <c r="IFO248" s="242"/>
      <c r="IFP248" s="242"/>
      <c r="IFQ248" s="242"/>
      <c r="IFR248" s="242"/>
      <c r="IFS248" s="242"/>
      <c r="IFT248" s="242"/>
      <c r="IFU248" s="242"/>
      <c r="IFV248" s="242"/>
      <c r="IFW248" s="242"/>
      <c r="IFX248" s="242"/>
      <c r="IFY248" s="242"/>
      <c r="IFZ248" s="242"/>
      <c r="IGA248" s="242"/>
      <c r="IGB248" s="242"/>
      <c r="IGC248" s="242"/>
      <c r="IGD248" s="242"/>
      <c r="IGE248" s="242"/>
      <c r="IGF248" s="242"/>
      <c r="IGG248" s="242"/>
      <c r="IGH248" s="242"/>
      <c r="IGI248" s="242"/>
      <c r="IGJ248" s="242"/>
      <c r="IGK248" s="242"/>
      <c r="IGL248" s="242"/>
      <c r="IGM248" s="242"/>
      <c r="IGN248" s="242"/>
      <c r="IGO248" s="242"/>
      <c r="IGP248" s="242"/>
      <c r="IGQ248" s="242"/>
      <c r="IGR248" s="242"/>
      <c r="IGS248" s="242"/>
      <c r="IGT248" s="242"/>
      <c r="IGU248" s="242"/>
      <c r="IGV248" s="242"/>
      <c r="IGW248" s="242"/>
      <c r="IGX248" s="242"/>
      <c r="IGY248" s="242"/>
      <c r="IGZ248" s="242"/>
      <c r="IHA248" s="242"/>
      <c r="IHB248" s="242"/>
      <c r="IHC248" s="242"/>
      <c r="IHD248" s="242"/>
      <c r="IHE248" s="242"/>
      <c r="IHF248" s="242"/>
      <c r="IHG248" s="242"/>
      <c r="IHH248" s="242"/>
      <c r="IHI248" s="242"/>
      <c r="IHJ248" s="242"/>
      <c r="IHK248" s="242"/>
      <c r="IHL248" s="242"/>
      <c r="IHM248" s="242"/>
      <c r="IHN248" s="242"/>
      <c r="IHO248" s="242"/>
      <c r="IHP248" s="242"/>
      <c r="IHQ248" s="242"/>
      <c r="IHR248" s="242"/>
      <c r="IHS248" s="242"/>
      <c r="IHT248" s="242"/>
      <c r="IHU248" s="242"/>
      <c r="IHV248" s="242"/>
      <c r="IHW248" s="242"/>
      <c r="IHX248" s="242"/>
      <c r="IHY248" s="242"/>
      <c r="IHZ248" s="242"/>
      <c r="IIA248" s="242"/>
      <c r="IIB248" s="242"/>
      <c r="IIC248" s="242"/>
      <c r="IID248" s="242"/>
      <c r="IIE248" s="242"/>
      <c r="IIF248" s="242"/>
      <c r="IIG248" s="242"/>
      <c r="IIH248" s="242"/>
      <c r="III248" s="242"/>
      <c r="IIJ248" s="242"/>
      <c r="IIK248" s="242"/>
      <c r="IIL248" s="242"/>
      <c r="IIM248" s="242"/>
      <c r="IIN248" s="242"/>
      <c r="IIO248" s="242"/>
      <c r="IIP248" s="242"/>
      <c r="IIQ248" s="242"/>
      <c r="IIR248" s="242"/>
      <c r="IIS248" s="242"/>
      <c r="IIT248" s="242"/>
      <c r="IIU248" s="242"/>
      <c r="IIV248" s="242"/>
      <c r="IIW248" s="242"/>
      <c r="IIX248" s="242"/>
      <c r="IIY248" s="242"/>
      <c r="IIZ248" s="242"/>
      <c r="IJA248" s="242"/>
      <c r="IJB248" s="242"/>
      <c r="IJC248" s="242"/>
      <c r="IJD248" s="242"/>
      <c r="IJE248" s="242"/>
      <c r="IJF248" s="242"/>
      <c r="IJG248" s="242"/>
      <c r="IJH248" s="242"/>
      <c r="IJI248" s="242"/>
      <c r="IJJ248" s="242"/>
      <c r="IJK248" s="242"/>
      <c r="IJL248" s="242"/>
      <c r="IJM248" s="242"/>
      <c r="IJN248" s="242"/>
      <c r="IJO248" s="242"/>
      <c r="IJP248" s="242"/>
      <c r="IJQ248" s="242"/>
      <c r="IJR248" s="242"/>
      <c r="IJS248" s="242"/>
      <c r="IJT248" s="242"/>
      <c r="IJU248" s="242"/>
      <c r="IJV248" s="242"/>
      <c r="IJW248" s="242"/>
      <c r="IJX248" s="242"/>
      <c r="IJY248" s="242"/>
      <c r="IJZ248" s="242"/>
      <c r="IKA248" s="242"/>
      <c r="IKB248" s="242"/>
      <c r="IKC248" s="242"/>
      <c r="IKD248" s="242"/>
      <c r="IKE248" s="242"/>
      <c r="IKF248" s="242"/>
      <c r="IKG248" s="242"/>
      <c r="IKH248" s="242"/>
      <c r="IKI248" s="242"/>
      <c r="IKJ248" s="242"/>
      <c r="IKK248" s="242"/>
      <c r="IKL248" s="242"/>
      <c r="IKM248" s="242"/>
      <c r="IKN248" s="242"/>
      <c r="IKO248" s="242"/>
      <c r="IKP248" s="242"/>
      <c r="IKQ248" s="242"/>
      <c r="IKR248" s="242"/>
      <c r="IKS248" s="242"/>
      <c r="IKT248" s="242"/>
      <c r="IKU248" s="242"/>
      <c r="IKV248" s="242"/>
      <c r="IKW248" s="242"/>
      <c r="IKX248" s="242"/>
      <c r="IKY248" s="242"/>
      <c r="IKZ248" s="242"/>
      <c r="ILA248" s="242"/>
      <c r="ILB248" s="242"/>
      <c r="ILC248" s="242"/>
      <c r="ILD248" s="242"/>
      <c r="ILE248" s="242"/>
      <c r="ILF248" s="242"/>
      <c r="ILG248" s="242"/>
      <c r="ILH248" s="242"/>
      <c r="ILI248" s="242"/>
      <c r="ILJ248" s="242"/>
      <c r="ILK248" s="242"/>
      <c r="ILL248" s="242"/>
      <c r="ILM248" s="242"/>
      <c r="ILN248" s="242"/>
      <c r="ILO248" s="242"/>
      <c r="ILP248" s="242"/>
      <c r="ILQ248" s="242"/>
      <c r="ILR248" s="242"/>
      <c r="ILS248" s="242"/>
      <c r="ILT248" s="242"/>
      <c r="ILU248" s="242"/>
      <c r="ILV248" s="242"/>
      <c r="ILW248" s="242"/>
      <c r="ILX248" s="242"/>
      <c r="ILY248" s="242"/>
      <c r="ILZ248" s="242"/>
      <c r="IMA248" s="242"/>
      <c r="IMB248" s="242"/>
      <c r="IMC248" s="242"/>
      <c r="IMD248" s="242"/>
      <c r="IME248" s="242"/>
      <c r="IMF248" s="242"/>
      <c r="IMG248" s="242"/>
      <c r="IMH248" s="242"/>
      <c r="IMI248" s="242"/>
      <c r="IMJ248" s="242"/>
      <c r="IMK248" s="242"/>
      <c r="IML248" s="242"/>
      <c r="IMM248" s="242"/>
      <c r="IMN248" s="242"/>
      <c r="IMO248" s="242"/>
      <c r="IMP248" s="242"/>
      <c r="IMQ248" s="242"/>
      <c r="IMR248" s="242"/>
      <c r="IMS248" s="242"/>
      <c r="IMT248" s="242"/>
      <c r="IMU248" s="242"/>
      <c r="IMV248" s="242"/>
      <c r="IMW248" s="242"/>
      <c r="IMX248" s="242"/>
      <c r="IMY248" s="242"/>
      <c r="IMZ248" s="242"/>
      <c r="INA248" s="242"/>
      <c r="INB248" s="242"/>
      <c r="INC248" s="242"/>
      <c r="IND248" s="242"/>
      <c r="INE248" s="242"/>
      <c r="INF248" s="242"/>
      <c r="ING248" s="242"/>
      <c r="INH248" s="242"/>
      <c r="INI248" s="242"/>
      <c r="INJ248" s="242"/>
      <c r="INK248" s="242"/>
      <c r="INL248" s="242"/>
      <c r="INM248" s="242"/>
      <c r="INN248" s="242"/>
      <c r="INO248" s="242"/>
      <c r="INP248" s="242"/>
      <c r="INQ248" s="242"/>
      <c r="INR248" s="242"/>
      <c r="INS248" s="242"/>
      <c r="INT248" s="242"/>
      <c r="INU248" s="242"/>
      <c r="INV248" s="242"/>
      <c r="INW248" s="242"/>
      <c r="INX248" s="242"/>
      <c r="INY248" s="242"/>
      <c r="INZ248" s="242"/>
      <c r="IOA248" s="242"/>
      <c r="IOB248" s="242"/>
      <c r="IOC248" s="242"/>
      <c r="IOD248" s="242"/>
      <c r="IOE248" s="242"/>
      <c r="IOF248" s="242"/>
      <c r="IOG248" s="242"/>
      <c r="IOH248" s="242"/>
      <c r="IOI248" s="242"/>
      <c r="IOJ248" s="242"/>
      <c r="IOK248" s="242"/>
      <c r="IOL248" s="242"/>
      <c r="IOM248" s="242"/>
      <c r="ION248" s="242"/>
      <c r="IOO248" s="242"/>
      <c r="IOP248" s="242"/>
      <c r="IOQ248" s="242"/>
      <c r="IOR248" s="242"/>
      <c r="IOS248" s="242"/>
      <c r="IOT248" s="242"/>
      <c r="IOU248" s="242"/>
      <c r="IOV248" s="242"/>
      <c r="IOW248" s="242"/>
      <c r="IOX248" s="242"/>
      <c r="IOY248" s="242"/>
      <c r="IOZ248" s="242"/>
      <c r="IPA248" s="242"/>
      <c r="IPB248" s="242"/>
      <c r="IPC248" s="242"/>
      <c r="IPD248" s="242"/>
      <c r="IPE248" s="242"/>
      <c r="IPF248" s="242"/>
      <c r="IPG248" s="242"/>
      <c r="IPH248" s="242"/>
      <c r="IPI248" s="242"/>
      <c r="IPJ248" s="242"/>
      <c r="IPK248" s="242"/>
      <c r="IPL248" s="242"/>
      <c r="IPM248" s="242"/>
      <c r="IPN248" s="242"/>
      <c r="IPO248" s="242"/>
      <c r="IPP248" s="242"/>
      <c r="IPQ248" s="242"/>
      <c r="IPR248" s="242"/>
      <c r="IPS248" s="242"/>
      <c r="IPT248" s="242"/>
      <c r="IPU248" s="242"/>
      <c r="IPV248" s="242"/>
      <c r="IPW248" s="242"/>
      <c r="IPX248" s="242"/>
      <c r="IPY248" s="242"/>
      <c r="IPZ248" s="242"/>
      <c r="IQA248" s="242"/>
      <c r="IQB248" s="242"/>
      <c r="IQC248" s="242"/>
      <c r="IQD248" s="242"/>
      <c r="IQE248" s="242"/>
      <c r="IQF248" s="242"/>
      <c r="IQG248" s="242"/>
      <c r="IQH248" s="242"/>
      <c r="IQI248" s="242"/>
      <c r="IQJ248" s="242"/>
      <c r="IQK248" s="242"/>
      <c r="IQL248" s="242"/>
      <c r="IQM248" s="242"/>
      <c r="IQN248" s="242"/>
      <c r="IQO248" s="242"/>
      <c r="IQP248" s="242"/>
      <c r="IQQ248" s="242"/>
      <c r="IQR248" s="242"/>
      <c r="IQS248" s="242"/>
      <c r="IQT248" s="242"/>
      <c r="IQU248" s="242"/>
      <c r="IQV248" s="242"/>
      <c r="IQW248" s="242"/>
      <c r="IQX248" s="242"/>
      <c r="IQY248" s="242"/>
      <c r="IQZ248" s="242"/>
      <c r="IRA248" s="242"/>
      <c r="IRB248" s="242"/>
      <c r="IRC248" s="242"/>
      <c r="IRD248" s="242"/>
      <c r="IRE248" s="242"/>
      <c r="IRF248" s="242"/>
      <c r="IRG248" s="242"/>
      <c r="IRH248" s="242"/>
      <c r="IRI248" s="242"/>
      <c r="IRJ248" s="242"/>
      <c r="IRK248" s="242"/>
      <c r="IRL248" s="242"/>
      <c r="IRM248" s="242"/>
      <c r="IRN248" s="242"/>
      <c r="IRO248" s="242"/>
      <c r="IRP248" s="242"/>
      <c r="IRQ248" s="242"/>
      <c r="IRR248" s="242"/>
      <c r="IRS248" s="242"/>
      <c r="IRT248" s="242"/>
      <c r="IRU248" s="242"/>
      <c r="IRV248" s="242"/>
      <c r="IRW248" s="242"/>
      <c r="IRX248" s="242"/>
      <c r="IRY248" s="242"/>
      <c r="IRZ248" s="242"/>
      <c r="ISA248" s="242"/>
      <c r="ISB248" s="242"/>
      <c r="ISC248" s="242"/>
      <c r="ISD248" s="242"/>
      <c r="ISE248" s="242"/>
      <c r="ISF248" s="242"/>
      <c r="ISG248" s="242"/>
      <c r="ISH248" s="242"/>
      <c r="ISI248" s="242"/>
      <c r="ISJ248" s="242"/>
      <c r="ISK248" s="242"/>
      <c r="ISL248" s="242"/>
      <c r="ISM248" s="242"/>
      <c r="ISN248" s="242"/>
      <c r="ISO248" s="242"/>
      <c r="ISP248" s="242"/>
      <c r="ISQ248" s="242"/>
      <c r="ISR248" s="242"/>
      <c r="ISS248" s="242"/>
      <c r="IST248" s="242"/>
      <c r="ISU248" s="242"/>
      <c r="ISV248" s="242"/>
      <c r="ISW248" s="242"/>
      <c r="ISX248" s="242"/>
      <c r="ISY248" s="242"/>
      <c r="ISZ248" s="242"/>
      <c r="ITA248" s="242"/>
      <c r="ITB248" s="242"/>
      <c r="ITC248" s="242"/>
      <c r="ITD248" s="242"/>
      <c r="ITE248" s="242"/>
      <c r="ITF248" s="242"/>
      <c r="ITG248" s="242"/>
      <c r="ITH248" s="242"/>
      <c r="ITI248" s="242"/>
      <c r="ITJ248" s="242"/>
      <c r="ITK248" s="242"/>
      <c r="ITL248" s="242"/>
      <c r="ITM248" s="242"/>
      <c r="ITN248" s="242"/>
      <c r="ITO248" s="242"/>
      <c r="ITP248" s="242"/>
      <c r="ITQ248" s="242"/>
      <c r="ITR248" s="242"/>
      <c r="ITS248" s="242"/>
      <c r="ITT248" s="242"/>
      <c r="ITU248" s="242"/>
      <c r="ITV248" s="242"/>
      <c r="ITW248" s="242"/>
      <c r="ITX248" s="242"/>
      <c r="ITY248" s="242"/>
      <c r="ITZ248" s="242"/>
      <c r="IUA248" s="242"/>
      <c r="IUB248" s="242"/>
      <c r="IUC248" s="242"/>
      <c r="IUD248" s="242"/>
      <c r="IUE248" s="242"/>
      <c r="IUF248" s="242"/>
      <c r="IUG248" s="242"/>
      <c r="IUH248" s="242"/>
      <c r="IUI248" s="242"/>
      <c r="IUJ248" s="242"/>
      <c r="IUK248" s="242"/>
      <c r="IUL248" s="242"/>
      <c r="IUM248" s="242"/>
      <c r="IUN248" s="242"/>
      <c r="IUO248" s="242"/>
      <c r="IUP248" s="242"/>
      <c r="IUQ248" s="242"/>
      <c r="IUR248" s="242"/>
      <c r="IUS248" s="242"/>
      <c r="IUT248" s="242"/>
      <c r="IUU248" s="242"/>
      <c r="IUV248" s="242"/>
      <c r="IUW248" s="242"/>
      <c r="IUX248" s="242"/>
      <c r="IUY248" s="242"/>
      <c r="IUZ248" s="242"/>
      <c r="IVA248" s="242"/>
      <c r="IVB248" s="242"/>
      <c r="IVC248" s="242"/>
      <c r="IVD248" s="242"/>
      <c r="IVE248" s="242"/>
      <c r="IVF248" s="242"/>
      <c r="IVG248" s="242"/>
      <c r="IVH248" s="242"/>
      <c r="IVI248" s="242"/>
      <c r="IVJ248" s="242"/>
      <c r="IVK248" s="242"/>
      <c r="IVL248" s="242"/>
      <c r="IVM248" s="242"/>
      <c r="IVN248" s="242"/>
      <c r="IVO248" s="242"/>
      <c r="IVP248" s="242"/>
      <c r="IVQ248" s="242"/>
      <c r="IVR248" s="242"/>
      <c r="IVS248" s="242"/>
      <c r="IVT248" s="242"/>
      <c r="IVU248" s="242"/>
      <c r="IVV248" s="242"/>
      <c r="IVW248" s="242"/>
      <c r="IVX248" s="242"/>
      <c r="IVY248" s="242"/>
      <c r="IVZ248" s="242"/>
      <c r="IWA248" s="242"/>
      <c r="IWB248" s="242"/>
      <c r="IWC248" s="242"/>
      <c r="IWD248" s="242"/>
      <c r="IWE248" s="242"/>
      <c r="IWF248" s="242"/>
      <c r="IWG248" s="242"/>
      <c r="IWH248" s="242"/>
      <c r="IWI248" s="242"/>
      <c r="IWJ248" s="242"/>
      <c r="IWK248" s="242"/>
      <c r="IWL248" s="242"/>
      <c r="IWM248" s="242"/>
      <c r="IWN248" s="242"/>
      <c r="IWO248" s="242"/>
      <c r="IWP248" s="242"/>
      <c r="IWQ248" s="242"/>
      <c r="IWR248" s="242"/>
      <c r="IWS248" s="242"/>
      <c r="IWT248" s="242"/>
      <c r="IWU248" s="242"/>
      <c r="IWV248" s="242"/>
      <c r="IWW248" s="242"/>
      <c r="IWX248" s="242"/>
      <c r="IWY248" s="242"/>
      <c r="IWZ248" s="242"/>
      <c r="IXA248" s="242"/>
      <c r="IXB248" s="242"/>
      <c r="IXC248" s="242"/>
      <c r="IXD248" s="242"/>
      <c r="IXE248" s="242"/>
      <c r="IXF248" s="242"/>
      <c r="IXG248" s="242"/>
      <c r="IXH248" s="242"/>
      <c r="IXI248" s="242"/>
      <c r="IXJ248" s="242"/>
      <c r="IXK248" s="242"/>
      <c r="IXL248" s="242"/>
      <c r="IXM248" s="242"/>
      <c r="IXN248" s="242"/>
      <c r="IXO248" s="242"/>
      <c r="IXP248" s="242"/>
      <c r="IXQ248" s="242"/>
      <c r="IXR248" s="242"/>
      <c r="IXS248" s="242"/>
      <c r="IXT248" s="242"/>
      <c r="IXU248" s="242"/>
      <c r="IXV248" s="242"/>
      <c r="IXW248" s="242"/>
      <c r="IXX248" s="242"/>
      <c r="IXY248" s="242"/>
      <c r="IXZ248" s="242"/>
      <c r="IYA248" s="242"/>
      <c r="IYB248" s="242"/>
      <c r="IYC248" s="242"/>
      <c r="IYD248" s="242"/>
      <c r="IYE248" s="242"/>
      <c r="IYF248" s="242"/>
      <c r="IYG248" s="242"/>
      <c r="IYH248" s="242"/>
      <c r="IYI248" s="242"/>
      <c r="IYJ248" s="242"/>
      <c r="IYK248" s="242"/>
      <c r="IYL248" s="242"/>
      <c r="IYM248" s="242"/>
      <c r="IYN248" s="242"/>
      <c r="IYO248" s="242"/>
      <c r="IYP248" s="242"/>
      <c r="IYQ248" s="242"/>
      <c r="IYR248" s="242"/>
      <c r="IYS248" s="242"/>
      <c r="IYT248" s="242"/>
      <c r="IYU248" s="242"/>
      <c r="IYV248" s="242"/>
      <c r="IYW248" s="242"/>
      <c r="IYX248" s="242"/>
      <c r="IYY248" s="242"/>
      <c r="IYZ248" s="242"/>
      <c r="IZA248" s="242"/>
      <c r="IZB248" s="242"/>
      <c r="IZC248" s="242"/>
      <c r="IZD248" s="242"/>
      <c r="IZE248" s="242"/>
      <c r="IZF248" s="242"/>
      <c r="IZG248" s="242"/>
      <c r="IZH248" s="242"/>
      <c r="IZI248" s="242"/>
      <c r="IZJ248" s="242"/>
      <c r="IZK248" s="242"/>
      <c r="IZL248" s="242"/>
      <c r="IZM248" s="242"/>
      <c r="IZN248" s="242"/>
      <c r="IZO248" s="242"/>
      <c r="IZP248" s="242"/>
      <c r="IZQ248" s="242"/>
      <c r="IZR248" s="242"/>
      <c r="IZS248" s="242"/>
      <c r="IZT248" s="242"/>
      <c r="IZU248" s="242"/>
      <c r="IZV248" s="242"/>
      <c r="IZW248" s="242"/>
      <c r="IZX248" s="242"/>
      <c r="IZY248" s="242"/>
      <c r="IZZ248" s="242"/>
      <c r="JAA248" s="242"/>
      <c r="JAB248" s="242"/>
      <c r="JAC248" s="242"/>
      <c r="JAD248" s="242"/>
      <c r="JAE248" s="242"/>
      <c r="JAF248" s="242"/>
      <c r="JAG248" s="242"/>
      <c r="JAH248" s="242"/>
      <c r="JAI248" s="242"/>
      <c r="JAJ248" s="242"/>
      <c r="JAK248" s="242"/>
      <c r="JAL248" s="242"/>
      <c r="JAM248" s="242"/>
      <c r="JAN248" s="242"/>
      <c r="JAO248" s="242"/>
      <c r="JAP248" s="242"/>
      <c r="JAQ248" s="242"/>
      <c r="JAR248" s="242"/>
      <c r="JAS248" s="242"/>
      <c r="JAT248" s="242"/>
      <c r="JAU248" s="242"/>
      <c r="JAV248" s="242"/>
      <c r="JAW248" s="242"/>
      <c r="JAX248" s="242"/>
      <c r="JAY248" s="242"/>
      <c r="JAZ248" s="242"/>
      <c r="JBA248" s="242"/>
      <c r="JBB248" s="242"/>
      <c r="JBC248" s="242"/>
      <c r="JBD248" s="242"/>
      <c r="JBE248" s="242"/>
      <c r="JBF248" s="242"/>
      <c r="JBG248" s="242"/>
      <c r="JBH248" s="242"/>
      <c r="JBI248" s="242"/>
      <c r="JBJ248" s="242"/>
      <c r="JBK248" s="242"/>
      <c r="JBL248" s="242"/>
      <c r="JBM248" s="242"/>
      <c r="JBN248" s="242"/>
      <c r="JBO248" s="242"/>
      <c r="JBP248" s="242"/>
      <c r="JBQ248" s="242"/>
      <c r="JBR248" s="242"/>
      <c r="JBS248" s="242"/>
      <c r="JBT248" s="242"/>
      <c r="JBU248" s="242"/>
      <c r="JBV248" s="242"/>
      <c r="JBW248" s="242"/>
      <c r="JBX248" s="242"/>
      <c r="JBY248" s="242"/>
      <c r="JBZ248" s="242"/>
      <c r="JCA248" s="242"/>
      <c r="JCB248" s="242"/>
      <c r="JCC248" s="242"/>
      <c r="JCD248" s="242"/>
      <c r="JCE248" s="242"/>
      <c r="JCF248" s="242"/>
      <c r="JCG248" s="242"/>
      <c r="JCH248" s="242"/>
      <c r="JCI248" s="242"/>
      <c r="JCJ248" s="242"/>
      <c r="JCK248" s="242"/>
      <c r="JCL248" s="242"/>
      <c r="JCM248" s="242"/>
      <c r="JCN248" s="242"/>
      <c r="JCO248" s="242"/>
      <c r="JCP248" s="242"/>
      <c r="JCQ248" s="242"/>
      <c r="JCR248" s="242"/>
      <c r="JCS248" s="242"/>
      <c r="JCT248" s="242"/>
      <c r="JCU248" s="242"/>
      <c r="JCV248" s="242"/>
      <c r="JCW248" s="242"/>
      <c r="JCX248" s="242"/>
      <c r="JCY248" s="242"/>
      <c r="JCZ248" s="242"/>
      <c r="JDA248" s="242"/>
      <c r="JDB248" s="242"/>
      <c r="JDC248" s="242"/>
      <c r="JDD248" s="242"/>
      <c r="JDE248" s="242"/>
      <c r="JDF248" s="242"/>
      <c r="JDG248" s="242"/>
      <c r="JDH248" s="242"/>
      <c r="JDI248" s="242"/>
      <c r="JDJ248" s="242"/>
      <c r="JDK248" s="242"/>
      <c r="JDL248" s="242"/>
      <c r="JDM248" s="242"/>
      <c r="JDN248" s="242"/>
      <c r="JDO248" s="242"/>
      <c r="JDP248" s="242"/>
      <c r="JDQ248" s="242"/>
      <c r="JDR248" s="242"/>
      <c r="JDS248" s="242"/>
      <c r="JDT248" s="242"/>
      <c r="JDU248" s="242"/>
      <c r="JDV248" s="242"/>
      <c r="JDW248" s="242"/>
      <c r="JDX248" s="242"/>
      <c r="JDY248" s="242"/>
      <c r="JDZ248" s="242"/>
      <c r="JEA248" s="242"/>
      <c r="JEB248" s="242"/>
      <c r="JEC248" s="242"/>
      <c r="JED248" s="242"/>
      <c r="JEE248" s="242"/>
      <c r="JEF248" s="242"/>
      <c r="JEG248" s="242"/>
      <c r="JEH248" s="242"/>
      <c r="JEI248" s="242"/>
      <c r="JEJ248" s="242"/>
      <c r="JEK248" s="242"/>
      <c r="JEL248" s="242"/>
      <c r="JEM248" s="242"/>
      <c r="JEN248" s="242"/>
      <c r="JEO248" s="242"/>
      <c r="JEP248" s="242"/>
      <c r="JEQ248" s="242"/>
      <c r="JER248" s="242"/>
      <c r="JES248" s="242"/>
      <c r="JET248" s="242"/>
      <c r="JEU248" s="242"/>
      <c r="JEV248" s="242"/>
      <c r="JEW248" s="242"/>
      <c r="JEX248" s="242"/>
      <c r="JEY248" s="242"/>
      <c r="JEZ248" s="242"/>
      <c r="JFA248" s="242"/>
      <c r="JFB248" s="242"/>
      <c r="JFC248" s="242"/>
      <c r="JFD248" s="242"/>
      <c r="JFE248" s="242"/>
      <c r="JFF248" s="242"/>
      <c r="JFG248" s="242"/>
      <c r="JFH248" s="242"/>
      <c r="JFI248" s="242"/>
      <c r="JFJ248" s="242"/>
      <c r="JFK248" s="242"/>
      <c r="JFL248" s="242"/>
      <c r="JFM248" s="242"/>
      <c r="JFN248" s="242"/>
      <c r="JFO248" s="242"/>
      <c r="JFP248" s="242"/>
      <c r="JFQ248" s="242"/>
      <c r="JFR248" s="242"/>
      <c r="JFS248" s="242"/>
      <c r="JFT248" s="242"/>
      <c r="JFU248" s="242"/>
      <c r="JFV248" s="242"/>
      <c r="JFW248" s="242"/>
      <c r="JFX248" s="242"/>
      <c r="JFY248" s="242"/>
      <c r="JFZ248" s="242"/>
      <c r="JGA248" s="242"/>
      <c r="JGB248" s="242"/>
      <c r="JGC248" s="242"/>
      <c r="JGD248" s="242"/>
      <c r="JGE248" s="242"/>
      <c r="JGF248" s="242"/>
      <c r="JGG248" s="242"/>
      <c r="JGH248" s="242"/>
      <c r="JGI248" s="242"/>
      <c r="JGJ248" s="242"/>
      <c r="JGK248" s="242"/>
      <c r="JGL248" s="242"/>
      <c r="JGM248" s="242"/>
      <c r="JGN248" s="242"/>
      <c r="JGO248" s="242"/>
      <c r="JGP248" s="242"/>
      <c r="JGQ248" s="242"/>
      <c r="JGR248" s="242"/>
      <c r="JGS248" s="242"/>
      <c r="JGT248" s="242"/>
      <c r="JGU248" s="242"/>
      <c r="JGV248" s="242"/>
      <c r="JGW248" s="242"/>
      <c r="JGX248" s="242"/>
      <c r="JGY248" s="242"/>
      <c r="JGZ248" s="242"/>
      <c r="JHA248" s="242"/>
      <c r="JHB248" s="242"/>
      <c r="JHC248" s="242"/>
      <c r="JHD248" s="242"/>
      <c r="JHE248" s="242"/>
      <c r="JHF248" s="242"/>
      <c r="JHG248" s="242"/>
      <c r="JHH248" s="242"/>
      <c r="JHI248" s="242"/>
      <c r="JHJ248" s="242"/>
      <c r="JHK248" s="242"/>
      <c r="JHL248" s="242"/>
      <c r="JHM248" s="242"/>
      <c r="JHN248" s="242"/>
      <c r="JHO248" s="242"/>
      <c r="JHP248" s="242"/>
      <c r="JHQ248" s="242"/>
      <c r="JHR248" s="242"/>
      <c r="JHS248" s="242"/>
      <c r="JHT248" s="242"/>
      <c r="JHU248" s="242"/>
      <c r="JHV248" s="242"/>
      <c r="JHW248" s="242"/>
      <c r="JHX248" s="242"/>
      <c r="JHY248" s="242"/>
      <c r="JHZ248" s="242"/>
      <c r="JIA248" s="242"/>
      <c r="JIB248" s="242"/>
      <c r="JIC248" s="242"/>
      <c r="JID248" s="242"/>
      <c r="JIE248" s="242"/>
      <c r="JIF248" s="242"/>
      <c r="JIG248" s="242"/>
      <c r="JIH248" s="242"/>
      <c r="JII248" s="242"/>
      <c r="JIJ248" s="242"/>
      <c r="JIK248" s="242"/>
      <c r="JIL248" s="242"/>
      <c r="JIM248" s="242"/>
      <c r="JIN248" s="242"/>
      <c r="JIO248" s="242"/>
      <c r="JIP248" s="242"/>
      <c r="JIQ248" s="242"/>
      <c r="JIR248" s="242"/>
      <c r="JIS248" s="242"/>
      <c r="JIT248" s="242"/>
      <c r="JIU248" s="242"/>
      <c r="JIV248" s="242"/>
      <c r="JIW248" s="242"/>
      <c r="JIX248" s="242"/>
      <c r="JIY248" s="242"/>
      <c r="JIZ248" s="242"/>
      <c r="JJA248" s="242"/>
      <c r="JJB248" s="242"/>
      <c r="JJC248" s="242"/>
      <c r="JJD248" s="242"/>
      <c r="JJE248" s="242"/>
      <c r="JJF248" s="242"/>
      <c r="JJG248" s="242"/>
      <c r="JJH248" s="242"/>
      <c r="JJI248" s="242"/>
      <c r="JJJ248" s="242"/>
      <c r="JJK248" s="242"/>
      <c r="JJL248" s="242"/>
      <c r="JJM248" s="242"/>
      <c r="JJN248" s="242"/>
      <c r="JJO248" s="242"/>
      <c r="JJP248" s="242"/>
      <c r="JJQ248" s="242"/>
      <c r="JJR248" s="242"/>
      <c r="JJS248" s="242"/>
      <c r="JJT248" s="242"/>
      <c r="JJU248" s="242"/>
      <c r="JJV248" s="242"/>
      <c r="JJW248" s="242"/>
      <c r="JJX248" s="242"/>
      <c r="JJY248" s="242"/>
      <c r="JJZ248" s="242"/>
      <c r="JKA248" s="242"/>
      <c r="JKB248" s="242"/>
      <c r="JKC248" s="242"/>
      <c r="JKD248" s="242"/>
      <c r="JKE248" s="242"/>
      <c r="JKF248" s="242"/>
      <c r="JKG248" s="242"/>
      <c r="JKH248" s="242"/>
      <c r="JKI248" s="242"/>
      <c r="JKJ248" s="242"/>
      <c r="JKK248" s="242"/>
      <c r="JKL248" s="242"/>
      <c r="JKM248" s="242"/>
      <c r="JKN248" s="242"/>
      <c r="JKO248" s="242"/>
      <c r="JKP248" s="242"/>
      <c r="JKQ248" s="242"/>
      <c r="JKR248" s="242"/>
      <c r="JKS248" s="242"/>
      <c r="JKT248" s="242"/>
      <c r="JKU248" s="242"/>
      <c r="JKV248" s="242"/>
      <c r="JKW248" s="242"/>
      <c r="JKX248" s="242"/>
      <c r="JKY248" s="242"/>
      <c r="JKZ248" s="242"/>
      <c r="JLA248" s="242"/>
      <c r="JLB248" s="242"/>
      <c r="JLC248" s="242"/>
      <c r="JLD248" s="242"/>
      <c r="JLE248" s="242"/>
      <c r="JLF248" s="242"/>
      <c r="JLG248" s="242"/>
      <c r="JLH248" s="242"/>
      <c r="JLI248" s="242"/>
      <c r="JLJ248" s="242"/>
      <c r="JLK248" s="242"/>
      <c r="JLL248" s="242"/>
      <c r="JLM248" s="242"/>
      <c r="JLN248" s="242"/>
      <c r="JLO248" s="242"/>
      <c r="JLP248" s="242"/>
      <c r="JLQ248" s="242"/>
      <c r="JLR248" s="242"/>
      <c r="JLS248" s="242"/>
      <c r="JLT248" s="242"/>
      <c r="JLU248" s="242"/>
      <c r="JLV248" s="242"/>
      <c r="JLW248" s="242"/>
      <c r="JLX248" s="242"/>
      <c r="JLY248" s="242"/>
      <c r="JLZ248" s="242"/>
      <c r="JMA248" s="242"/>
      <c r="JMB248" s="242"/>
      <c r="JMC248" s="242"/>
      <c r="JMD248" s="242"/>
      <c r="JME248" s="242"/>
      <c r="JMF248" s="242"/>
      <c r="JMG248" s="242"/>
      <c r="JMH248" s="242"/>
      <c r="JMI248" s="242"/>
      <c r="JMJ248" s="242"/>
      <c r="JMK248" s="242"/>
      <c r="JML248" s="242"/>
      <c r="JMM248" s="242"/>
      <c r="JMN248" s="242"/>
      <c r="JMO248" s="242"/>
      <c r="JMP248" s="242"/>
      <c r="JMQ248" s="242"/>
      <c r="JMR248" s="242"/>
      <c r="JMS248" s="242"/>
      <c r="JMT248" s="242"/>
      <c r="JMU248" s="242"/>
      <c r="JMV248" s="242"/>
      <c r="JMW248" s="242"/>
      <c r="JMX248" s="242"/>
      <c r="JMY248" s="242"/>
      <c r="JMZ248" s="242"/>
      <c r="JNA248" s="242"/>
      <c r="JNB248" s="242"/>
      <c r="JNC248" s="242"/>
      <c r="JND248" s="242"/>
      <c r="JNE248" s="242"/>
      <c r="JNF248" s="242"/>
      <c r="JNG248" s="242"/>
      <c r="JNH248" s="242"/>
      <c r="JNI248" s="242"/>
      <c r="JNJ248" s="242"/>
      <c r="JNK248" s="242"/>
      <c r="JNL248" s="242"/>
      <c r="JNM248" s="242"/>
      <c r="JNN248" s="242"/>
      <c r="JNO248" s="242"/>
      <c r="JNP248" s="242"/>
      <c r="JNQ248" s="242"/>
      <c r="JNR248" s="242"/>
      <c r="JNS248" s="242"/>
      <c r="JNT248" s="242"/>
      <c r="JNU248" s="242"/>
      <c r="JNV248" s="242"/>
      <c r="JNW248" s="242"/>
      <c r="JNX248" s="242"/>
      <c r="JNY248" s="242"/>
      <c r="JNZ248" s="242"/>
      <c r="JOA248" s="242"/>
      <c r="JOB248" s="242"/>
      <c r="JOC248" s="242"/>
      <c r="JOD248" s="242"/>
      <c r="JOE248" s="242"/>
      <c r="JOF248" s="242"/>
      <c r="JOG248" s="242"/>
      <c r="JOH248" s="242"/>
      <c r="JOI248" s="242"/>
      <c r="JOJ248" s="242"/>
      <c r="JOK248" s="242"/>
      <c r="JOL248" s="242"/>
      <c r="JOM248" s="242"/>
      <c r="JON248" s="242"/>
      <c r="JOO248" s="242"/>
      <c r="JOP248" s="242"/>
      <c r="JOQ248" s="242"/>
      <c r="JOR248" s="242"/>
      <c r="JOS248" s="242"/>
      <c r="JOT248" s="242"/>
      <c r="JOU248" s="242"/>
      <c r="JOV248" s="242"/>
      <c r="JOW248" s="242"/>
      <c r="JOX248" s="242"/>
      <c r="JOY248" s="242"/>
      <c r="JOZ248" s="242"/>
      <c r="JPA248" s="242"/>
      <c r="JPB248" s="242"/>
      <c r="JPC248" s="242"/>
      <c r="JPD248" s="242"/>
      <c r="JPE248" s="242"/>
      <c r="JPF248" s="242"/>
      <c r="JPG248" s="242"/>
      <c r="JPH248" s="242"/>
      <c r="JPI248" s="242"/>
      <c r="JPJ248" s="242"/>
      <c r="JPK248" s="242"/>
      <c r="JPL248" s="242"/>
      <c r="JPM248" s="242"/>
      <c r="JPN248" s="242"/>
      <c r="JPO248" s="242"/>
      <c r="JPP248" s="242"/>
      <c r="JPQ248" s="242"/>
      <c r="JPR248" s="242"/>
      <c r="JPS248" s="242"/>
      <c r="JPT248" s="242"/>
      <c r="JPU248" s="242"/>
      <c r="JPV248" s="242"/>
      <c r="JPW248" s="242"/>
      <c r="JPX248" s="242"/>
      <c r="JPY248" s="242"/>
      <c r="JPZ248" s="242"/>
      <c r="JQA248" s="242"/>
      <c r="JQB248" s="242"/>
      <c r="JQC248" s="242"/>
      <c r="JQD248" s="242"/>
      <c r="JQE248" s="242"/>
      <c r="JQF248" s="242"/>
      <c r="JQG248" s="242"/>
      <c r="JQH248" s="242"/>
      <c r="JQI248" s="242"/>
      <c r="JQJ248" s="242"/>
      <c r="JQK248" s="242"/>
      <c r="JQL248" s="242"/>
      <c r="JQM248" s="242"/>
      <c r="JQN248" s="242"/>
      <c r="JQO248" s="242"/>
      <c r="JQP248" s="242"/>
      <c r="JQQ248" s="242"/>
      <c r="JQR248" s="242"/>
      <c r="JQS248" s="242"/>
      <c r="JQT248" s="242"/>
      <c r="JQU248" s="242"/>
      <c r="JQV248" s="242"/>
      <c r="JQW248" s="242"/>
      <c r="JQX248" s="242"/>
      <c r="JQY248" s="242"/>
      <c r="JQZ248" s="242"/>
      <c r="JRA248" s="242"/>
      <c r="JRB248" s="242"/>
      <c r="JRC248" s="242"/>
      <c r="JRD248" s="242"/>
      <c r="JRE248" s="242"/>
      <c r="JRF248" s="242"/>
      <c r="JRG248" s="242"/>
      <c r="JRH248" s="242"/>
      <c r="JRI248" s="242"/>
      <c r="JRJ248" s="242"/>
      <c r="JRK248" s="242"/>
      <c r="JRL248" s="242"/>
      <c r="JRM248" s="242"/>
      <c r="JRN248" s="242"/>
      <c r="JRO248" s="242"/>
      <c r="JRP248" s="242"/>
      <c r="JRQ248" s="242"/>
      <c r="JRR248" s="242"/>
      <c r="JRS248" s="242"/>
      <c r="JRT248" s="242"/>
      <c r="JRU248" s="242"/>
      <c r="JRV248" s="242"/>
      <c r="JRW248" s="242"/>
      <c r="JRX248" s="242"/>
      <c r="JRY248" s="242"/>
      <c r="JRZ248" s="242"/>
      <c r="JSA248" s="242"/>
      <c r="JSB248" s="242"/>
      <c r="JSC248" s="242"/>
      <c r="JSD248" s="242"/>
      <c r="JSE248" s="242"/>
      <c r="JSF248" s="242"/>
      <c r="JSG248" s="242"/>
      <c r="JSH248" s="242"/>
      <c r="JSI248" s="242"/>
      <c r="JSJ248" s="242"/>
      <c r="JSK248" s="242"/>
      <c r="JSL248" s="242"/>
      <c r="JSM248" s="242"/>
      <c r="JSN248" s="242"/>
      <c r="JSO248" s="242"/>
      <c r="JSP248" s="242"/>
      <c r="JSQ248" s="242"/>
      <c r="JSR248" s="242"/>
      <c r="JSS248" s="242"/>
      <c r="JST248" s="242"/>
      <c r="JSU248" s="242"/>
      <c r="JSV248" s="242"/>
      <c r="JSW248" s="242"/>
      <c r="JSX248" s="242"/>
      <c r="JSY248" s="242"/>
      <c r="JSZ248" s="242"/>
      <c r="JTA248" s="242"/>
      <c r="JTB248" s="242"/>
      <c r="JTC248" s="242"/>
      <c r="JTD248" s="242"/>
      <c r="JTE248" s="242"/>
      <c r="JTF248" s="242"/>
      <c r="JTG248" s="242"/>
      <c r="JTH248" s="242"/>
      <c r="JTI248" s="242"/>
      <c r="JTJ248" s="242"/>
      <c r="JTK248" s="242"/>
      <c r="JTL248" s="242"/>
      <c r="JTM248" s="242"/>
      <c r="JTN248" s="242"/>
      <c r="JTO248" s="242"/>
      <c r="JTP248" s="242"/>
      <c r="JTQ248" s="242"/>
      <c r="JTR248" s="242"/>
      <c r="JTS248" s="242"/>
      <c r="JTT248" s="242"/>
      <c r="JTU248" s="242"/>
      <c r="JTV248" s="242"/>
      <c r="JTW248" s="242"/>
      <c r="JTX248" s="242"/>
      <c r="JTY248" s="242"/>
      <c r="JTZ248" s="242"/>
      <c r="JUA248" s="242"/>
      <c r="JUB248" s="242"/>
      <c r="JUC248" s="242"/>
      <c r="JUD248" s="242"/>
      <c r="JUE248" s="242"/>
      <c r="JUF248" s="242"/>
      <c r="JUG248" s="242"/>
      <c r="JUH248" s="242"/>
      <c r="JUI248" s="242"/>
      <c r="JUJ248" s="242"/>
      <c r="JUK248" s="242"/>
      <c r="JUL248" s="242"/>
      <c r="JUM248" s="242"/>
      <c r="JUN248" s="242"/>
      <c r="JUO248" s="242"/>
      <c r="JUP248" s="242"/>
      <c r="JUQ248" s="242"/>
      <c r="JUR248" s="242"/>
      <c r="JUS248" s="242"/>
      <c r="JUT248" s="242"/>
      <c r="JUU248" s="242"/>
      <c r="JUV248" s="242"/>
      <c r="JUW248" s="242"/>
      <c r="JUX248" s="242"/>
      <c r="JUY248" s="242"/>
      <c r="JUZ248" s="242"/>
      <c r="JVA248" s="242"/>
      <c r="JVB248" s="242"/>
      <c r="JVC248" s="242"/>
      <c r="JVD248" s="242"/>
      <c r="JVE248" s="242"/>
      <c r="JVF248" s="242"/>
      <c r="JVG248" s="242"/>
      <c r="JVH248" s="242"/>
      <c r="JVI248" s="242"/>
      <c r="JVJ248" s="242"/>
      <c r="JVK248" s="242"/>
      <c r="JVL248" s="242"/>
      <c r="JVM248" s="242"/>
      <c r="JVN248" s="242"/>
      <c r="JVO248" s="242"/>
      <c r="JVP248" s="242"/>
      <c r="JVQ248" s="242"/>
      <c r="JVR248" s="242"/>
      <c r="JVS248" s="242"/>
      <c r="JVT248" s="242"/>
      <c r="JVU248" s="242"/>
      <c r="JVV248" s="242"/>
      <c r="JVW248" s="242"/>
      <c r="JVX248" s="242"/>
      <c r="JVY248" s="242"/>
      <c r="JVZ248" s="242"/>
      <c r="JWA248" s="242"/>
      <c r="JWB248" s="242"/>
      <c r="JWC248" s="242"/>
      <c r="JWD248" s="242"/>
      <c r="JWE248" s="242"/>
      <c r="JWF248" s="242"/>
      <c r="JWG248" s="242"/>
      <c r="JWH248" s="242"/>
      <c r="JWI248" s="242"/>
      <c r="JWJ248" s="242"/>
      <c r="JWK248" s="242"/>
      <c r="JWL248" s="242"/>
      <c r="JWM248" s="242"/>
      <c r="JWN248" s="242"/>
      <c r="JWO248" s="242"/>
      <c r="JWP248" s="242"/>
      <c r="JWQ248" s="242"/>
      <c r="JWR248" s="242"/>
      <c r="JWS248" s="242"/>
      <c r="JWT248" s="242"/>
      <c r="JWU248" s="242"/>
      <c r="JWV248" s="242"/>
      <c r="JWW248" s="242"/>
      <c r="JWX248" s="242"/>
      <c r="JWY248" s="242"/>
      <c r="JWZ248" s="242"/>
      <c r="JXA248" s="242"/>
      <c r="JXB248" s="242"/>
      <c r="JXC248" s="242"/>
      <c r="JXD248" s="242"/>
      <c r="JXE248" s="242"/>
      <c r="JXF248" s="242"/>
      <c r="JXG248" s="242"/>
      <c r="JXH248" s="242"/>
      <c r="JXI248" s="242"/>
      <c r="JXJ248" s="242"/>
      <c r="JXK248" s="242"/>
      <c r="JXL248" s="242"/>
      <c r="JXM248" s="242"/>
      <c r="JXN248" s="242"/>
      <c r="JXO248" s="242"/>
      <c r="JXP248" s="242"/>
      <c r="JXQ248" s="242"/>
      <c r="JXR248" s="242"/>
      <c r="JXS248" s="242"/>
      <c r="JXT248" s="242"/>
      <c r="JXU248" s="242"/>
      <c r="JXV248" s="242"/>
      <c r="JXW248" s="242"/>
      <c r="JXX248" s="242"/>
      <c r="JXY248" s="242"/>
      <c r="JXZ248" s="242"/>
      <c r="JYA248" s="242"/>
      <c r="JYB248" s="242"/>
      <c r="JYC248" s="242"/>
      <c r="JYD248" s="242"/>
      <c r="JYE248" s="242"/>
      <c r="JYF248" s="242"/>
      <c r="JYG248" s="242"/>
      <c r="JYH248" s="242"/>
      <c r="JYI248" s="242"/>
      <c r="JYJ248" s="242"/>
      <c r="JYK248" s="242"/>
      <c r="JYL248" s="242"/>
      <c r="JYM248" s="242"/>
      <c r="JYN248" s="242"/>
      <c r="JYO248" s="242"/>
      <c r="JYP248" s="242"/>
      <c r="JYQ248" s="242"/>
      <c r="JYR248" s="242"/>
      <c r="JYS248" s="242"/>
      <c r="JYT248" s="242"/>
      <c r="JYU248" s="242"/>
      <c r="JYV248" s="242"/>
      <c r="JYW248" s="242"/>
      <c r="JYX248" s="242"/>
      <c r="JYY248" s="242"/>
      <c r="JYZ248" s="242"/>
      <c r="JZA248" s="242"/>
      <c r="JZB248" s="242"/>
      <c r="JZC248" s="242"/>
      <c r="JZD248" s="242"/>
      <c r="JZE248" s="242"/>
      <c r="JZF248" s="242"/>
      <c r="JZG248" s="242"/>
      <c r="JZH248" s="242"/>
      <c r="JZI248" s="242"/>
      <c r="JZJ248" s="242"/>
      <c r="JZK248" s="242"/>
      <c r="JZL248" s="242"/>
      <c r="JZM248" s="242"/>
      <c r="JZN248" s="242"/>
      <c r="JZO248" s="242"/>
      <c r="JZP248" s="242"/>
      <c r="JZQ248" s="242"/>
      <c r="JZR248" s="242"/>
      <c r="JZS248" s="242"/>
      <c r="JZT248" s="242"/>
      <c r="JZU248" s="242"/>
      <c r="JZV248" s="242"/>
      <c r="JZW248" s="242"/>
      <c r="JZX248" s="242"/>
      <c r="JZY248" s="242"/>
      <c r="JZZ248" s="242"/>
      <c r="KAA248" s="242"/>
      <c r="KAB248" s="242"/>
      <c r="KAC248" s="242"/>
      <c r="KAD248" s="242"/>
      <c r="KAE248" s="242"/>
      <c r="KAF248" s="242"/>
      <c r="KAG248" s="242"/>
      <c r="KAH248" s="242"/>
      <c r="KAI248" s="242"/>
      <c r="KAJ248" s="242"/>
      <c r="KAK248" s="242"/>
      <c r="KAL248" s="242"/>
      <c r="KAM248" s="242"/>
      <c r="KAN248" s="242"/>
      <c r="KAO248" s="242"/>
      <c r="KAP248" s="242"/>
      <c r="KAQ248" s="242"/>
      <c r="KAR248" s="242"/>
      <c r="KAS248" s="242"/>
      <c r="KAT248" s="242"/>
      <c r="KAU248" s="242"/>
      <c r="KAV248" s="242"/>
      <c r="KAW248" s="242"/>
      <c r="KAX248" s="242"/>
      <c r="KAY248" s="242"/>
      <c r="KAZ248" s="242"/>
      <c r="KBA248" s="242"/>
      <c r="KBB248" s="242"/>
      <c r="KBC248" s="242"/>
      <c r="KBD248" s="242"/>
      <c r="KBE248" s="242"/>
      <c r="KBF248" s="242"/>
      <c r="KBG248" s="242"/>
      <c r="KBH248" s="242"/>
      <c r="KBI248" s="242"/>
      <c r="KBJ248" s="242"/>
      <c r="KBK248" s="242"/>
      <c r="KBL248" s="242"/>
      <c r="KBM248" s="242"/>
      <c r="KBN248" s="242"/>
      <c r="KBO248" s="242"/>
      <c r="KBP248" s="242"/>
      <c r="KBQ248" s="242"/>
      <c r="KBR248" s="242"/>
      <c r="KBS248" s="242"/>
      <c r="KBT248" s="242"/>
      <c r="KBU248" s="242"/>
      <c r="KBV248" s="242"/>
      <c r="KBW248" s="242"/>
      <c r="KBX248" s="242"/>
      <c r="KBY248" s="242"/>
      <c r="KBZ248" s="242"/>
      <c r="KCA248" s="242"/>
      <c r="KCB248" s="242"/>
      <c r="KCC248" s="242"/>
      <c r="KCD248" s="242"/>
      <c r="KCE248" s="242"/>
      <c r="KCF248" s="242"/>
      <c r="KCG248" s="242"/>
      <c r="KCH248" s="242"/>
      <c r="KCI248" s="242"/>
      <c r="KCJ248" s="242"/>
      <c r="KCK248" s="242"/>
      <c r="KCL248" s="242"/>
      <c r="KCM248" s="242"/>
      <c r="KCN248" s="242"/>
      <c r="KCO248" s="242"/>
      <c r="KCP248" s="242"/>
      <c r="KCQ248" s="242"/>
      <c r="KCR248" s="242"/>
      <c r="KCS248" s="242"/>
      <c r="KCT248" s="242"/>
      <c r="KCU248" s="242"/>
      <c r="KCV248" s="242"/>
      <c r="KCW248" s="242"/>
      <c r="KCX248" s="242"/>
      <c r="KCY248" s="242"/>
      <c r="KCZ248" s="242"/>
      <c r="KDA248" s="242"/>
      <c r="KDB248" s="242"/>
      <c r="KDC248" s="242"/>
      <c r="KDD248" s="242"/>
      <c r="KDE248" s="242"/>
      <c r="KDF248" s="242"/>
      <c r="KDG248" s="242"/>
      <c r="KDH248" s="242"/>
      <c r="KDI248" s="242"/>
      <c r="KDJ248" s="242"/>
      <c r="KDK248" s="242"/>
      <c r="KDL248" s="242"/>
      <c r="KDM248" s="242"/>
      <c r="KDN248" s="242"/>
      <c r="KDO248" s="242"/>
      <c r="KDP248" s="242"/>
      <c r="KDQ248" s="242"/>
      <c r="KDR248" s="242"/>
      <c r="KDS248" s="242"/>
      <c r="KDT248" s="242"/>
      <c r="KDU248" s="242"/>
      <c r="KDV248" s="242"/>
      <c r="KDW248" s="242"/>
      <c r="KDX248" s="242"/>
      <c r="KDY248" s="242"/>
      <c r="KDZ248" s="242"/>
      <c r="KEA248" s="242"/>
      <c r="KEB248" s="242"/>
      <c r="KEC248" s="242"/>
      <c r="KED248" s="242"/>
      <c r="KEE248" s="242"/>
      <c r="KEF248" s="242"/>
      <c r="KEG248" s="242"/>
      <c r="KEH248" s="242"/>
      <c r="KEI248" s="242"/>
      <c r="KEJ248" s="242"/>
      <c r="KEK248" s="242"/>
      <c r="KEL248" s="242"/>
      <c r="KEM248" s="242"/>
      <c r="KEN248" s="242"/>
      <c r="KEO248" s="242"/>
      <c r="KEP248" s="242"/>
      <c r="KEQ248" s="242"/>
      <c r="KER248" s="242"/>
      <c r="KES248" s="242"/>
      <c r="KET248" s="242"/>
      <c r="KEU248" s="242"/>
      <c r="KEV248" s="242"/>
      <c r="KEW248" s="242"/>
      <c r="KEX248" s="242"/>
      <c r="KEY248" s="242"/>
      <c r="KEZ248" s="242"/>
      <c r="KFA248" s="242"/>
      <c r="KFB248" s="242"/>
      <c r="KFC248" s="242"/>
      <c r="KFD248" s="242"/>
      <c r="KFE248" s="242"/>
      <c r="KFF248" s="242"/>
      <c r="KFG248" s="242"/>
      <c r="KFH248" s="242"/>
      <c r="KFI248" s="242"/>
      <c r="KFJ248" s="242"/>
      <c r="KFK248" s="242"/>
      <c r="KFL248" s="242"/>
      <c r="KFM248" s="242"/>
      <c r="KFN248" s="242"/>
      <c r="KFO248" s="242"/>
      <c r="KFP248" s="242"/>
      <c r="KFQ248" s="242"/>
      <c r="KFR248" s="242"/>
      <c r="KFS248" s="242"/>
      <c r="KFT248" s="242"/>
      <c r="KFU248" s="242"/>
      <c r="KFV248" s="242"/>
      <c r="KFW248" s="242"/>
      <c r="KFX248" s="242"/>
      <c r="KFY248" s="242"/>
      <c r="KFZ248" s="242"/>
      <c r="KGA248" s="242"/>
      <c r="KGB248" s="242"/>
      <c r="KGC248" s="242"/>
      <c r="KGD248" s="242"/>
      <c r="KGE248" s="242"/>
      <c r="KGF248" s="242"/>
      <c r="KGG248" s="242"/>
      <c r="KGH248" s="242"/>
      <c r="KGI248" s="242"/>
      <c r="KGJ248" s="242"/>
      <c r="KGK248" s="242"/>
      <c r="KGL248" s="242"/>
      <c r="KGM248" s="242"/>
      <c r="KGN248" s="242"/>
      <c r="KGO248" s="242"/>
      <c r="KGP248" s="242"/>
      <c r="KGQ248" s="242"/>
      <c r="KGR248" s="242"/>
      <c r="KGS248" s="242"/>
      <c r="KGT248" s="242"/>
      <c r="KGU248" s="242"/>
      <c r="KGV248" s="242"/>
      <c r="KGW248" s="242"/>
      <c r="KGX248" s="242"/>
      <c r="KGY248" s="242"/>
      <c r="KGZ248" s="242"/>
      <c r="KHA248" s="242"/>
      <c r="KHB248" s="242"/>
      <c r="KHC248" s="242"/>
      <c r="KHD248" s="242"/>
      <c r="KHE248" s="242"/>
      <c r="KHF248" s="242"/>
      <c r="KHG248" s="242"/>
      <c r="KHH248" s="242"/>
      <c r="KHI248" s="242"/>
      <c r="KHJ248" s="242"/>
      <c r="KHK248" s="242"/>
      <c r="KHL248" s="242"/>
      <c r="KHM248" s="242"/>
      <c r="KHN248" s="242"/>
      <c r="KHO248" s="242"/>
      <c r="KHP248" s="242"/>
      <c r="KHQ248" s="242"/>
      <c r="KHR248" s="242"/>
      <c r="KHS248" s="242"/>
      <c r="KHT248" s="242"/>
      <c r="KHU248" s="242"/>
      <c r="KHV248" s="242"/>
      <c r="KHW248" s="242"/>
      <c r="KHX248" s="242"/>
      <c r="KHY248" s="242"/>
      <c r="KHZ248" s="242"/>
      <c r="KIA248" s="242"/>
      <c r="KIB248" s="242"/>
      <c r="KIC248" s="242"/>
      <c r="KID248" s="242"/>
      <c r="KIE248" s="242"/>
      <c r="KIF248" s="242"/>
      <c r="KIG248" s="242"/>
      <c r="KIH248" s="242"/>
      <c r="KII248" s="242"/>
      <c r="KIJ248" s="242"/>
      <c r="KIK248" s="242"/>
      <c r="KIL248" s="242"/>
      <c r="KIM248" s="242"/>
      <c r="KIN248" s="242"/>
      <c r="KIO248" s="242"/>
      <c r="KIP248" s="242"/>
      <c r="KIQ248" s="242"/>
      <c r="KIR248" s="242"/>
      <c r="KIS248" s="242"/>
      <c r="KIT248" s="242"/>
      <c r="KIU248" s="242"/>
      <c r="KIV248" s="242"/>
      <c r="KIW248" s="242"/>
      <c r="KIX248" s="242"/>
      <c r="KIY248" s="242"/>
      <c r="KIZ248" s="242"/>
      <c r="KJA248" s="242"/>
      <c r="KJB248" s="242"/>
      <c r="KJC248" s="242"/>
      <c r="KJD248" s="242"/>
      <c r="KJE248" s="242"/>
      <c r="KJF248" s="242"/>
      <c r="KJG248" s="242"/>
      <c r="KJH248" s="242"/>
      <c r="KJI248" s="242"/>
      <c r="KJJ248" s="242"/>
      <c r="KJK248" s="242"/>
      <c r="KJL248" s="242"/>
      <c r="KJM248" s="242"/>
      <c r="KJN248" s="242"/>
      <c r="KJO248" s="242"/>
      <c r="KJP248" s="242"/>
      <c r="KJQ248" s="242"/>
      <c r="KJR248" s="242"/>
      <c r="KJS248" s="242"/>
      <c r="KJT248" s="242"/>
      <c r="KJU248" s="242"/>
      <c r="KJV248" s="242"/>
      <c r="KJW248" s="242"/>
      <c r="KJX248" s="242"/>
      <c r="KJY248" s="242"/>
      <c r="KJZ248" s="242"/>
      <c r="KKA248" s="242"/>
      <c r="KKB248" s="242"/>
      <c r="KKC248" s="242"/>
      <c r="KKD248" s="242"/>
      <c r="KKE248" s="242"/>
      <c r="KKF248" s="242"/>
      <c r="KKG248" s="242"/>
      <c r="KKH248" s="242"/>
      <c r="KKI248" s="242"/>
      <c r="KKJ248" s="242"/>
      <c r="KKK248" s="242"/>
      <c r="KKL248" s="242"/>
      <c r="KKM248" s="242"/>
      <c r="KKN248" s="242"/>
      <c r="KKO248" s="242"/>
      <c r="KKP248" s="242"/>
      <c r="KKQ248" s="242"/>
      <c r="KKR248" s="242"/>
      <c r="KKS248" s="242"/>
      <c r="KKT248" s="242"/>
      <c r="KKU248" s="242"/>
      <c r="KKV248" s="242"/>
      <c r="KKW248" s="242"/>
      <c r="KKX248" s="242"/>
      <c r="KKY248" s="242"/>
      <c r="KKZ248" s="242"/>
      <c r="KLA248" s="242"/>
      <c r="KLB248" s="242"/>
      <c r="KLC248" s="242"/>
      <c r="KLD248" s="242"/>
      <c r="KLE248" s="242"/>
      <c r="KLF248" s="242"/>
      <c r="KLG248" s="242"/>
      <c r="KLH248" s="242"/>
      <c r="KLI248" s="242"/>
      <c r="KLJ248" s="242"/>
      <c r="KLK248" s="242"/>
      <c r="KLL248" s="242"/>
      <c r="KLM248" s="242"/>
      <c r="KLN248" s="242"/>
      <c r="KLO248" s="242"/>
      <c r="KLP248" s="242"/>
      <c r="KLQ248" s="242"/>
      <c r="KLR248" s="242"/>
      <c r="KLS248" s="242"/>
      <c r="KLT248" s="242"/>
      <c r="KLU248" s="242"/>
      <c r="KLV248" s="242"/>
      <c r="KLW248" s="242"/>
      <c r="KLX248" s="242"/>
      <c r="KLY248" s="242"/>
      <c r="KLZ248" s="242"/>
      <c r="KMA248" s="242"/>
      <c r="KMB248" s="242"/>
      <c r="KMC248" s="242"/>
      <c r="KMD248" s="242"/>
      <c r="KME248" s="242"/>
      <c r="KMF248" s="242"/>
      <c r="KMG248" s="242"/>
      <c r="KMH248" s="242"/>
      <c r="KMI248" s="242"/>
      <c r="KMJ248" s="242"/>
      <c r="KMK248" s="242"/>
      <c r="KML248" s="242"/>
      <c r="KMM248" s="242"/>
      <c r="KMN248" s="242"/>
      <c r="KMO248" s="242"/>
      <c r="KMP248" s="242"/>
      <c r="KMQ248" s="242"/>
      <c r="KMR248" s="242"/>
      <c r="KMS248" s="242"/>
      <c r="KMT248" s="242"/>
      <c r="KMU248" s="242"/>
      <c r="KMV248" s="242"/>
      <c r="KMW248" s="242"/>
      <c r="KMX248" s="242"/>
      <c r="KMY248" s="242"/>
      <c r="KMZ248" s="242"/>
      <c r="KNA248" s="242"/>
      <c r="KNB248" s="242"/>
      <c r="KNC248" s="242"/>
      <c r="KND248" s="242"/>
      <c r="KNE248" s="242"/>
      <c r="KNF248" s="242"/>
      <c r="KNG248" s="242"/>
      <c r="KNH248" s="242"/>
      <c r="KNI248" s="242"/>
      <c r="KNJ248" s="242"/>
      <c r="KNK248" s="242"/>
      <c r="KNL248" s="242"/>
      <c r="KNM248" s="242"/>
      <c r="KNN248" s="242"/>
      <c r="KNO248" s="242"/>
      <c r="KNP248" s="242"/>
      <c r="KNQ248" s="242"/>
      <c r="KNR248" s="242"/>
      <c r="KNS248" s="242"/>
      <c r="KNT248" s="242"/>
      <c r="KNU248" s="242"/>
      <c r="KNV248" s="242"/>
      <c r="KNW248" s="242"/>
      <c r="KNX248" s="242"/>
      <c r="KNY248" s="242"/>
      <c r="KNZ248" s="242"/>
      <c r="KOA248" s="242"/>
      <c r="KOB248" s="242"/>
      <c r="KOC248" s="242"/>
      <c r="KOD248" s="242"/>
      <c r="KOE248" s="242"/>
      <c r="KOF248" s="242"/>
      <c r="KOG248" s="242"/>
      <c r="KOH248" s="242"/>
      <c r="KOI248" s="242"/>
      <c r="KOJ248" s="242"/>
      <c r="KOK248" s="242"/>
      <c r="KOL248" s="242"/>
      <c r="KOM248" s="242"/>
      <c r="KON248" s="242"/>
      <c r="KOO248" s="242"/>
      <c r="KOP248" s="242"/>
      <c r="KOQ248" s="242"/>
      <c r="KOR248" s="242"/>
      <c r="KOS248" s="242"/>
      <c r="KOT248" s="242"/>
      <c r="KOU248" s="242"/>
      <c r="KOV248" s="242"/>
      <c r="KOW248" s="242"/>
      <c r="KOX248" s="242"/>
      <c r="KOY248" s="242"/>
      <c r="KOZ248" s="242"/>
      <c r="KPA248" s="242"/>
      <c r="KPB248" s="242"/>
      <c r="KPC248" s="242"/>
      <c r="KPD248" s="242"/>
      <c r="KPE248" s="242"/>
      <c r="KPF248" s="242"/>
      <c r="KPG248" s="242"/>
      <c r="KPH248" s="242"/>
      <c r="KPI248" s="242"/>
      <c r="KPJ248" s="242"/>
      <c r="KPK248" s="242"/>
      <c r="KPL248" s="242"/>
      <c r="KPM248" s="242"/>
      <c r="KPN248" s="242"/>
      <c r="KPO248" s="242"/>
      <c r="KPP248" s="242"/>
      <c r="KPQ248" s="242"/>
      <c r="KPR248" s="242"/>
      <c r="KPS248" s="242"/>
      <c r="KPT248" s="242"/>
      <c r="KPU248" s="242"/>
      <c r="KPV248" s="242"/>
      <c r="KPW248" s="242"/>
      <c r="KPX248" s="242"/>
      <c r="KPY248" s="242"/>
      <c r="KPZ248" s="242"/>
      <c r="KQA248" s="242"/>
      <c r="KQB248" s="242"/>
      <c r="KQC248" s="242"/>
      <c r="KQD248" s="242"/>
      <c r="KQE248" s="242"/>
      <c r="KQF248" s="242"/>
      <c r="KQG248" s="242"/>
      <c r="KQH248" s="242"/>
      <c r="KQI248" s="242"/>
      <c r="KQJ248" s="242"/>
      <c r="KQK248" s="242"/>
      <c r="KQL248" s="242"/>
      <c r="KQM248" s="242"/>
      <c r="KQN248" s="242"/>
      <c r="KQO248" s="242"/>
      <c r="KQP248" s="242"/>
      <c r="KQQ248" s="242"/>
      <c r="KQR248" s="242"/>
      <c r="KQS248" s="242"/>
      <c r="KQT248" s="242"/>
      <c r="KQU248" s="242"/>
      <c r="KQV248" s="242"/>
      <c r="KQW248" s="242"/>
      <c r="KQX248" s="242"/>
      <c r="KQY248" s="242"/>
      <c r="KQZ248" s="242"/>
      <c r="KRA248" s="242"/>
      <c r="KRB248" s="242"/>
      <c r="KRC248" s="242"/>
      <c r="KRD248" s="242"/>
      <c r="KRE248" s="242"/>
      <c r="KRF248" s="242"/>
      <c r="KRG248" s="242"/>
      <c r="KRH248" s="242"/>
      <c r="KRI248" s="242"/>
      <c r="KRJ248" s="242"/>
      <c r="KRK248" s="242"/>
      <c r="KRL248" s="242"/>
      <c r="KRM248" s="242"/>
      <c r="KRN248" s="242"/>
      <c r="KRO248" s="242"/>
      <c r="KRP248" s="242"/>
      <c r="KRQ248" s="242"/>
      <c r="KRR248" s="242"/>
      <c r="KRS248" s="242"/>
      <c r="KRT248" s="242"/>
      <c r="KRU248" s="242"/>
      <c r="KRV248" s="242"/>
      <c r="KRW248" s="242"/>
      <c r="KRX248" s="242"/>
      <c r="KRY248" s="242"/>
      <c r="KRZ248" s="242"/>
      <c r="KSA248" s="242"/>
      <c r="KSB248" s="242"/>
      <c r="KSC248" s="242"/>
      <c r="KSD248" s="242"/>
      <c r="KSE248" s="242"/>
      <c r="KSF248" s="242"/>
      <c r="KSG248" s="242"/>
      <c r="KSH248" s="242"/>
      <c r="KSI248" s="242"/>
      <c r="KSJ248" s="242"/>
      <c r="KSK248" s="242"/>
      <c r="KSL248" s="242"/>
      <c r="KSM248" s="242"/>
      <c r="KSN248" s="242"/>
      <c r="KSO248" s="242"/>
      <c r="KSP248" s="242"/>
      <c r="KSQ248" s="242"/>
      <c r="KSR248" s="242"/>
      <c r="KSS248" s="242"/>
      <c r="KST248" s="242"/>
      <c r="KSU248" s="242"/>
      <c r="KSV248" s="242"/>
      <c r="KSW248" s="242"/>
      <c r="KSX248" s="242"/>
      <c r="KSY248" s="242"/>
      <c r="KSZ248" s="242"/>
      <c r="KTA248" s="242"/>
      <c r="KTB248" s="242"/>
      <c r="KTC248" s="242"/>
      <c r="KTD248" s="242"/>
      <c r="KTE248" s="242"/>
      <c r="KTF248" s="242"/>
      <c r="KTG248" s="242"/>
      <c r="KTH248" s="242"/>
      <c r="KTI248" s="242"/>
      <c r="KTJ248" s="242"/>
      <c r="KTK248" s="242"/>
      <c r="KTL248" s="242"/>
      <c r="KTM248" s="242"/>
      <c r="KTN248" s="242"/>
      <c r="KTO248" s="242"/>
      <c r="KTP248" s="242"/>
      <c r="KTQ248" s="242"/>
      <c r="KTR248" s="242"/>
      <c r="KTS248" s="242"/>
      <c r="KTT248" s="242"/>
      <c r="KTU248" s="242"/>
      <c r="KTV248" s="242"/>
      <c r="KTW248" s="242"/>
      <c r="KTX248" s="242"/>
      <c r="KTY248" s="242"/>
      <c r="KTZ248" s="242"/>
      <c r="KUA248" s="242"/>
      <c r="KUB248" s="242"/>
      <c r="KUC248" s="242"/>
      <c r="KUD248" s="242"/>
      <c r="KUE248" s="242"/>
      <c r="KUF248" s="242"/>
      <c r="KUG248" s="242"/>
      <c r="KUH248" s="242"/>
      <c r="KUI248" s="242"/>
      <c r="KUJ248" s="242"/>
      <c r="KUK248" s="242"/>
      <c r="KUL248" s="242"/>
      <c r="KUM248" s="242"/>
      <c r="KUN248" s="242"/>
      <c r="KUO248" s="242"/>
      <c r="KUP248" s="242"/>
      <c r="KUQ248" s="242"/>
      <c r="KUR248" s="242"/>
      <c r="KUS248" s="242"/>
      <c r="KUT248" s="242"/>
      <c r="KUU248" s="242"/>
      <c r="KUV248" s="242"/>
      <c r="KUW248" s="242"/>
      <c r="KUX248" s="242"/>
      <c r="KUY248" s="242"/>
      <c r="KUZ248" s="242"/>
      <c r="KVA248" s="242"/>
      <c r="KVB248" s="242"/>
      <c r="KVC248" s="242"/>
      <c r="KVD248" s="242"/>
      <c r="KVE248" s="242"/>
      <c r="KVF248" s="242"/>
      <c r="KVG248" s="242"/>
      <c r="KVH248" s="242"/>
      <c r="KVI248" s="242"/>
      <c r="KVJ248" s="242"/>
      <c r="KVK248" s="242"/>
      <c r="KVL248" s="242"/>
      <c r="KVM248" s="242"/>
      <c r="KVN248" s="242"/>
      <c r="KVO248" s="242"/>
      <c r="KVP248" s="242"/>
      <c r="KVQ248" s="242"/>
      <c r="KVR248" s="242"/>
      <c r="KVS248" s="242"/>
      <c r="KVT248" s="242"/>
      <c r="KVU248" s="242"/>
      <c r="KVV248" s="242"/>
      <c r="KVW248" s="242"/>
      <c r="KVX248" s="242"/>
      <c r="KVY248" s="242"/>
      <c r="KVZ248" s="242"/>
      <c r="KWA248" s="242"/>
      <c r="KWB248" s="242"/>
      <c r="KWC248" s="242"/>
      <c r="KWD248" s="242"/>
      <c r="KWE248" s="242"/>
      <c r="KWF248" s="242"/>
      <c r="KWG248" s="242"/>
      <c r="KWH248" s="242"/>
      <c r="KWI248" s="242"/>
      <c r="KWJ248" s="242"/>
      <c r="KWK248" s="242"/>
      <c r="KWL248" s="242"/>
      <c r="KWM248" s="242"/>
      <c r="KWN248" s="242"/>
      <c r="KWO248" s="242"/>
      <c r="KWP248" s="242"/>
      <c r="KWQ248" s="242"/>
      <c r="KWR248" s="242"/>
      <c r="KWS248" s="242"/>
      <c r="KWT248" s="242"/>
      <c r="KWU248" s="242"/>
      <c r="KWV248" s="242"/>
      <c r="KWW248" s="242"/>
      <c r="KWX248" s="242"/>
      <c r="KWY248" s="242"/>
      <c r="KWZ248" s="242"/>
      <c r="KXA248" s="242"/>
      <c r="KXB248" s="242"/>
      <c r="KXC248" s="242"/>
      <c r="KXD248" s="242"/>
      <c r="KXE248" s="242"/>
      <c r="KXF248" s="242"/>
      <c r="KXG248" s="242"/>
      <c r="KXH248" s="242"/>
      <c r="KXI248" s="242"/>
      <c r="KXJ248" s="242"/>
      <c r="KXK248" s="242"/>
      <c r="KXL248" s="242"/>
      <c r="KXM248" s="242"/>
      <c r="KXN248" s="242"/>
      <c r="KXO248" s="242"/>
      <c r="KXP248" s="242"/>
      <c r="KXQ248" s="242"/>
      <c r="KXR248" s="242"/>
      <c r="KXS248" s="242"/>
      <c r="KXT248" s="242"/>
      <c r="KXU248" s="242"/>
      <c r="KXV248" s="242"/>
      <c r="KXW248" s="242"/>
      <c r="KXX248" s="242"/>
      <c r="KXY248" s="242"/>
      <c r="KXZ248" s="242"/>
      <c r="KYA248" s="242"/>
      <c r="KYB248" s="242"/>
      <c r="KYC248" s="242"/>
      <c r="KYD248" s="242"/>
      <c r="KYE248" s="242"/>
      <c r="KYF248" s="242"/>
      <c r="KYG248" s="242"/>
      <c r="KYH248" s="242"/>
      <c r="KYI248" s="242"/>
      <c r="KYJ248" s="242"/>
      <c r="KYK248" s="242"/>
      <c r="KYL248" s="242"/>
      <c r="KYM248" s="242"/>
      <c r="KYN248" s="242"/>
      <c r="KYO248" s="242"/>
      <c r="KYP248" s="242"/>
      <c r="KYQ248" s="242"/>
      <c r="KYR248" s="242"/>
      <c r="KYS248" s="242"/>
      <c r="KYT248" s="242"/>
      <c r="KYU248" s="242"/>
      <c r="KYV248" s="242"/>
      <c r="KYW248" s="242"/>
      <c r="KYX248" s="242"/>
      <c r="KYY248" s="242"/>
      <c r="KYZ248" s="242"/>
      <c r="KZA248" s="242"/>
      <c r="KZB248" s="242"/>
      <c r="KZC248" s="242"/>
      <c r="KZD248" s="242"/>
      <c r="KZE248" s="242"/>
      <c r="KZF248" s="242"/>
      <c r="KZG248" s="242"/>
      <c r="KZH248" s="242"/>
      <c r="KZI248" s="242"/>
      <c r="KZJ248" s="242"/>
      <c r="KZK248" s="242"/>
      <c r="KZL248" s="242"/>
      <c r="KZM248" s="242"/>
      <c r="KZN248" s="242"/>
      <c r="KZO248" s="242"/>
      <c r="KZP248" s="242"/>
      <c r="KZQ248" s="242"/>
      <c r="KZR248" s="242"/>
      <c r="KZS248" s="242"/>
      <c r="KZT248" s="242"/>
      <c r="KZU248" s="242"/>
      <c r="KZV248" s="242"/>
      <c r="KZW248" s="242"/>
      <c r="KZX248" s="242"/>
      <c r="KZY248" s="242"/>
      <c r="KZZ248" s="242"/>
      <c r="LAA248" s="242"/>
      <c r="LAB248" s="242"/>
      <c r="LAC248" s="242"/>
      <c r="LAD248" s="242"/>
      <c r="LAE248" s="242"/>
      <c r="LAF248" s="242"/>
      <c r="LAG248" s="242"/>
      <c r="LAH248" s="242"/>
      <c r="LAI248" s="242"/>
      <c r="LAJ248" s="242"/>
      <c r="LAK248" s="242"/>
      <c r="LAL248" s="242"/>
      <c r="LAM248" s="242"/>
      <c r="LAN248" s="242"/>
      <c r="LAO248" s="242"/>
      <c r="LAP248" s="242"/>
      <c r="LAQ248" s="242"/>
      <c r="LAR248" s="242"/>
      <c r="LAS248" s="242"/>
      <c r="LAT248" s="242"/>
      <c r="LAU248" s="242"/>
      <c r="LAV248" s="242"/>
      <c r="LAW248" s="242"/>
      <c r="LAX248" s="242"/>
      <c r="LAY248" s="242"/>
      <c r="LAZ248" s="242"/>
      <c r="LBA248" s="242"/>
      <c r="LBB248" s="242"/>
      <c r="LBC248" s="242"/>
      <c r="LBD248" s="242"/>
      <c r="LBE248" s="242"/>
      <c r="LBF248" s="242"/>
      <c r="LBG248" s="242"/>
      <c r="LBH248" s="242"/>
      <c r="LBI248" s="242"/>
      <c r="LBJ248" s="242"/>
      <c r="LBK248" s="242"/>
      <c r="LBL248" s="242"/>
      <c r="LBM248" s="242"/>
      <c r="LBN248" s="242"/>
      <c r="LBO248" s="242"/>
      <c r="LBP248" s="242"/>
      <c r="LBQ248" s="242"/>
      <c r="LBR248" s="242"/>
      <c r="LBS248" s="242"/>
      <c r="LBT248" s="242"/>
      <c r="LBU248" s="242"/>
      <c r="LBV248" s="242"/>
      <c r="LBW248" s="242"/>
      <c r="LBX248" s="242"/>
      <c r="LBY248" s="242"/>
      <c r="LBZ248" s="242"/>
      <c r="LCA248" s="242"/>
      <c r="LCB248" s="242"/>
      <c r="LCC248" s="242"/>
      <c r="LCD248" s="242"/>
      <c r="LCE248" s="242"/>
      <c r="LCF248" s="242"/>
      <c r="LCG248" s="242"/>
      <c r="LCH248" s="242"/>
      <c r="LCI248" s="242"/>
      <c r="LCJ248" s="242"/>
      <c r="LCK248" s="242"/>
      <c r="LCL248" s="242"/>
      <c r="LCM248" s="242"/>
      <c r="LCN248" s="242"/>
      <c r="LCO248" s="242"/>
      <c r="LCP248" s="242"/>
      <c r="LCQ248" s="242"/>
      <c r="LCR248" s="242"/>
      <c r="LCS248" s="242"/>
      <c r="LCT248" s="242"/>
      <c r="LCU248" s="242"/>
      <c r="LCV248" s="242"/>
      <c r="LCW248" s="242"/>
      <c r="LCX248" s="242"/>
      <c r="LCY248" s="242"/>
      <c r="LCZ248" s="242"/>
      <c r="LDA248" s="242"/>
      <c r="LDB248" s="242"/>
      <c r="LDC248" s="242"/>
      <c r="LDD248" s="242"/>
      <c r="LDE248" s="242"/>
      <c r="LDF248" s="242"/>
      <c r="LDG248" s="242"/>
      <c r="LDH248" s="242"/>
      <c r="LDI248" s="242"/>
      <c r="LDJ248" s="242"/>
      <c r="LDK248" s="242"/>
      <c r="LDL248" s="242"/>
      <c r="LDM248" s="242"/>
      <c r="LDN248" s="242"/>
      <c r="LDO248" s="242"/>
      <c r="LDP248" s="242"/>
      <c r="LDQ248" s="242"/>
      <c r="LDR248" s="242"/>
      <c r="LDS248" s="242"/>
      <c r="LDT248" s="242"/>
      <c r="LDU248" s="242"/>
      <c r="LDV248" s="242"/>
      <c r="LDW248" s="242"/>
      <c r="LDX248" s="242"/>
      <c r="LDY248" s="242"/>
      <c r="LDZ248" s="242"/>
      <c r="LEA248" s="242"/>
      <c r="LEB248" s="242"/>
      <c r="LEC248" s="242"/>
      <c r="LED248" s="242"/>
      <c r="LEE248" s="242"/>
      <c r="LEF248" s="242"/>
      <c r="LEG248" s="242"/>
      <c r="LEH248" s="242"/>
      <c r="LEI248" s="242"/>
      <c r="LEJ248" s="242"/>
      <c r="LEK248" s="242"/>
      <c r="LEL248" s="242"/>
      <c r="LEM248" s="242"/>
      <c r="LEN248" s="242"/>
      <c r="LEO248" s="242"/>
      <c r="LEP248" s="242"/>
      <c r="LEQ248" s="242"/>
      <c r="LER248" s="242"/>
      <c r="LES248" s="242"/>
      <c r="LET248" s="242"/>
      <c r="LEU248" s="242"/>
      <c r="LEV248" s="242"/>
      <c r="LEW248" s="242"/>
      <c r="LEX248" s="242"/>
      <c r="LEY248" s="242"/>
      <c r="LEZ248" s="242"/>
      <c r="LFA248" s="242"/>
      <c r="LFB248" s="242"/>
      <c r="LFC248" s="242"/>
      <c r="LFD248" s="242"/>
      <c r="LFE248" s="242"/>
      <c r="LFF248" s="242"/>
      <c r="LFG248" s="242"/>
      <c r="LFH248" s="242"/>
      <c r="LFI248" s="242"/>
      <c r="LFJ248" s="242"/>
      <c r="LFK248" s="242"/>
      <c r="LFL248" s="242"/>
      <c r="LFM248" s="242"/>
      <c r="LFN248" s="242"/>
      <c r="LFO248" s="242"/>
      <c r="LFP248" s="242"/>
      <c r="LFQ248" s="242"/>
      <c r="LFR248" s="242"/>
      <c r="LFS248" s="242"/>
      <c r="LFT248" s="242"/>
      <c r="LFU248" s="242"/>
      <c r="LFV248" s="242"/>
      <c r="LFW248" s="242"/>
      <c r="LFX248" s="242"/>
      <c r="LFY248" s="242"/>
      <c r="LFZ248" s="242"/>
      <c r="LGA248" s="242"/>
      <c r="LGB248" s="242"/>
      <c r="LGC248" s="242"/>
      <c r="LGD248" s="242"/>
      <c r="LGE248" s="242"/>
      <c r="LGF248" s="242"/>
      <c r="LGG248" s="242"/>
      <c r="LGH248" s="242"/>
      <c r="LGI248" s="242"/>
      <c r="LGJ248" s="242"/>
      <c r="LGK248" s="242"/>
      <c r="LGL248" s="242"/>
      <c r="LGM248" s="242"/>
      <c r="LGN248" s="242"/>
      <c r="LGO248" s="242"/>
      <c r="LGP248" s="242"/>
      <c r="LGQ248" s="242"/>
      <c r="LGR248" s="242"/>
      <c r="LGS248" s="242"/>
      <c r="LGT248" s="242"/>
      <c r="LGU248" s="242"/>
      <c r="LGV248" s="242"/>
      <c r="LGW248" s="242"/>
      <c r="LGX248" s="242"/>
      <c r="LGY248" s="242"/>
      <c r="LGZ248" s="242"/>
      <c r="LHA248" s="242"/>
      <c r="LHB248" s="242"/>
      <c r="LHC248" s="242"/>
      <c r="LHD248" s="242"/>
      <c r="LHE248" s="242"/>
      <c r="LHF248" s="242"/>
      <c r="LHG248" s="242"/>
      <c r="LHH248" s="242"/>
      <c r="LHI248" s="242"/>
      <c r="LHJ248" s="242"/>
      <c r="LHK248" s="242"/>
      <c r="LHL248" s="242"/>
      <c r="LHM248" s="242"/>
      <c r="LHN248" s="242"/>
      <c r="LHO248" s="242"/>
      <c r="LHP248" s="242"/>
      <c r="LHQ248" s="242"/>
      <c r="LHR248" s="242"/>
      <c r="LHS248" s="242"/>
      <c r="LHT248" s="242"/>
      <c r="LHU248" s="242"/>
      <c r="LHV248" s="242"/>
      <c r="LHW248" s="242"/>
      <c r="LHX248" s="242"/>
      <c r="LHY248" s="242"/>
      <c r="LHZ248" s="242"/>
      <c r="LIA248" s="242"/>
      <c r="LIB248" s="242"/>
      <c r="LIC248" s="242"/>
      <c r="LID248" s="242"/>
      <c r="LIE248" s="242"/>
      <c r="LIF248" s="242"/>
      <c r="LIG248" s="242"/>
      <c r="LIH248" s="242"/>
      <c r="LII248" s="242"/>
      <c r="LIJ248" s="242"/>
      <c r="LIK248" s="242"/>
      <c r="LIL248" s="242"/>
      <c r="LIM248" s="242"/>
      <c r="LIN248" s="242"/>
      <c r="LIO248" s="242"/>
      <c r="LIP248" s="242"/>
      <c r="LIQ248" s="242"/>
      <c r="LIR248" s="242"/>
      <c r="LIS248" s="242"/>
      <c r="LIT248" s="242"/>
      <c r="LIU248" s="242"/>
      <c r="LIV248" s="242"/>
      <c r="LIW248" s="242"/>
      <c r="LIX248" s="242"/>
      <c r="LIY248" s="242"/>
      <c r="LIZ248" s="242"/>
      <c r="LJA248" s="242"/>
      <c r="LJB248" s="242"/>
      <c r="LJC248" s="242"/>
      <c r="LJD248" s="242"/>
      <c r="LJE248" s="242"/>
      <c r="LJF248" s="242"/>
      <c r="LJG248" s="242"/>
      <c r="LJH248" s="242"/>
      <c r="LJI248" s="242"/>
      <c r="LJJ248" s="242"/>
      <c r="LJK248" s="242"/>
      <c r="LJL248" s="242"/>
      <c r="LJM248" s="242"/>
      <c r="LJN248" s="242"/>
      <c r="LJO248" s="242"/>
      <c r="LJP248" s="242"/>
      <c r="LJQ248" s="242"/>
      <c r="LJR248" s="242"/>
      <c r="LJS248" s="242"/>
      <c r="LJT248" s="242"/>
      <c r="LJU248" s="242"/>
      <c r="LJV248" s="242"/>
      <c r="LJW248" s="242"/>
      <c r="LJX248" s="242"/>
      <c r="LJY248" s="242"/>
      <c r="LJZ248" s="242"/>
      <c r="LKA248" s="242"/>
      <c r="LKB248" s="242"/>
      <c r="LKC248" s="242"/>
      <c r="LKD248" s="242"/>
      <c r="LKE248" s="242"/>
      <c r="LKF248" s="242"/>
      <c r="LKG248" s="242"/>
      <c r="LKH248" s="242"/>
      <c r="LKI248" s="242"/>
      <c r="LKJ248" s="242"/>
      <c r="LKK248" s="242"/>
      <c r="LKL248" s="242"/>
      <c r="LKM248" s="242"/>
      <c r="LKN248" s="242"/>
      <c r="LKO248" s="242"/>
      <c r="LKP248" s="242"/>
      <c r="LKQ248" s="242"/>
      <c r="LKR248" s="242"/>
      <c r="LKS248" s="242"/>
      <c r="LKT248" s="242"/>
      <c r="LKU248" s="242"/>
      <c r="LKV248" s="242"/>
      <c r="LKW248" s="242"/>
      <c r="LKX248" s="242"/>
      <c r="LKY248" s="242"/>
      <c r="LKZ248" s="242"/>
      <c r="LLA248" s="242"/>
      <c r="LLB248" s="242"/>
      <c r="LLC248" s="242"/>
      <c r="LLD248" s="242"/>
      <c r="LLE248" s="242"/>
      <c r="LLF248" s="242"/>
      <c r="LLG248" s="242"/>
      <c r="LLH248" s="242"/>
      <c r="LLI248" s="242"/>
      <c r="LLJ248" s="242"/>
      <c r="LLK248" s="242"/>
      <c r="LLL248" s="242"/>
      <c r="LLM248" s="242"/>
      <c r="LLN248" s="242"/>
      <c r="LLO248" s="242"/>
      <c r="LLP248" s="242"/>
      <c r="LLQ248" s="242"/>
      <c r="LLR248" s="242"/>
      <c r="LLS248" s="242"/>
      <c r="LLT248" s="242"/>
      <c r="LLU248" s="242"/>
      <c r="LLV248" s="242"/>
      <c r="LLW248" s="242"/>
      <c r="LLX248" s="242"/>
      <c r="LLY248" s="242"/>
      <c r="LLZ248" s="242"/>
      <c r="LMA248" s="242"/>
      <c r="LMB248" s="242"/>
      <c r="LMC248" s="242"/>
      <c r="LMD248" s="242"/>
      <c r="LME248" s="242"/>
      <c r="LMF248" s="242"/>
      <c r="LMG248" s="242"/>
      <c r="LMH248" s="242"/>
      <c r="LMI248" s="242"/>
      <c r="LMJ248" s="242"/>
      <c r="LMK248" s="242"/>
      <c r="LML248" s="242"/>
      <c r="LMM248" s="242"/>
      <c r="LMN248" s="242"/>
      <c r="LMO248" s="242"/>
      <c r="LMP248" s="242"/>
      <c r="LMQ248" s="242"/>
      <c r="LMR248" s="242"/>
      <c r="LMS248" s="242"/>
      <c r="LMT248" s="242"/>
      <c r="LMU248" s="242"/>
      <c r="LMV248" s="242"/>
      <c r="LMW248" s="242"/>
      <c r="LMX248" s="242"/>
      <c r="LMY248" s="242"/>
      <c r="LMZ248" s="242"/>
      <c r="LNA248" s="242"/>
      <c r="LNB248" s="242"/>
      <c r="LNC248" s="242"/>
      <c r="LND248" s="242"/>
      <c r="LNE248" s="242"/>
      <c r="LNF248" s="242"/>
      <c r="LNG248" s="242"/>
      <c r="LNH248" s="242"/>
      <c r="LNI248" s="242"/>
      <c r="LNJ248" s="242"/>
      <c r="LNK248" s="242"/>
      <c r="LNL248" s="242"/>
      <c r="LNM248" s="242"/>
      <c r="LNN248" s="242"/>
      <c r="LNO248" s="242"/>
      <c r="LNP248" s="242"/>
      <c r="LNQ248" s="242"/>
      <c r="LNR248" s="242"/>
      <c r="LNS248" s="242"/>
      <c r="LNT248" s="242"/>
      <c r="LNU248" s="242"/>
      <c r="LNV248" s="242"/>
      <c r="LNW248" s="242"/>
      <c r="LNX248" s="242"/>
      <c r="LNY248" s="242"/>
      <c r="LNZ248" s="242"/>
      <c r="LOA248" s="242"/>
      <c r="LOB248" s="242"/>
      <c r="LOC248" s="242"/>
      <c r="LOD248" s="242"/>
      <c r="LOE248" s="242"/>
      <c r="LOF248" s="242"/>
      <c r="LOG248" s="242"/>
      <c r="LOH248" s="242"/>
      <c r="LOI248" s="242"/>
      <c r="LOJ248" s="242"/>
      <c r="LOK248" s="242"/>
      <c r="LOL248" s="242"/>
      <c r="LOM248" s="242"/>
      <c r="LON248" s="242"/>
      <c r="LOO248" s="242"/>
      <c r="LOP248" s="242"/>
      <c r="LOQ248" s="242"/>
      <c r="LOR248" s="242"/>
      <c r="LOS248" s="242"/>
      <c r="LOT248" s="242"/>
      <c r="LOU248" s="242"/>
      <c r="LOV248" s="242"/>
      <c r="LOW248" s="242"/>
      <c r="LOX248" s="242"/>
      <c r="LOY248" s="242"/>
      <c r="LOZ248" s="242"/>
      <c r="LPA248" s="242"/>
      <c r="LPB248" s="242"/>
      <c r="LPC248" s="242"/>
      <c r="LPD248" s="242"/>
      <c r="LPE248" s="242"/>
      <c r="LPF248" s="242"/>
      <c r="LPG248" s="242"/>
      <c r="LPH248" s="242"/>
      <c r="LPI248" s="242"/>
      <c r="LPJ248" s="242"/>
      <c r="LPK248" s="242"/>
      <c r="LPL248" s="242"/>
      <c r="LPM248" s="242"/>
      <c r="LPN248" s="242"/>
      <c r="LPO248" s="242"/>
      <c r="LPP248" s="242"/>
      <c r="LPQ248" s="242"/>
      <c r="LPR248" s="242"/>
      <c r="LPS248" s="242"/>
      <c r="LPT248" s="242"/>
      <c r="LPU248" s="242"/>
      <c r="LPV248" s="242"/>
      <c r="LPW248" s="242"/>
      <c r="LPX248" s="242"/>
      <c r="LPY248" s="242"/>
      <c r="LPZ248" s="242"/>
      <c r="LQA248" s="242"/>
      <c r="LQB248" s="242"/>
      <c r="LQC248" s="242"/>
      <c r="LQD248" s="242"/>
      <c r="LQE248" s="242"/>
      <c r="LQF248" s="242"/>
      <c r="LQG248" s="242"/>
      <c r="LQH248" s="242"/>
      <c r="LQI248" s="242"/>
      <c r="LQJ248" s="242"/>
      <c r="LQK248" s="242"/>
      <c r="LQL248" s="242"/>
      <c r="LQM248" s="242"/>
      <c r="LQN248" s="242"/>
      <c r="LQO248" s="242"/>
      <c r="LQP248" s="242"/>
      <c r="LQQ248" s="242"/>
      <c r="LQR248" s="242"/>
      <c r="LQS248" s="242"/>
      <c r="LQT248" s="242"/>
      <c r="LQU248" s="242"/>
      <c r="LQV248" s="242"/>
      <c r="LQW248" s="242"/>
      <c r="LQX248" s="242"/>
      <c r="LQY248" s="242"/>
      <c r="LQZ248" s="242"/>
      <c r="LRA248" s="242"/>
      <c r="LRB248" s="242"/>
      <c r="LRC248" s="242"/>
      <c r="LRD248" s="242"/>
      <c r="LRE248" s="242"/>
      <c r="LRF248" s="242"/>
      <c r="LRG248" s="242"/>
      <c r="LRH248" s="242"/>
      <c r="LRI248" s="242"/>
      <c r="LRJ248" s="242"/>
      <c r="LRK248" s="242"/>
      <c r="LRL248" s="242"/>
      <c r="LRM248" s="242"/>
      <c r="LRN248" s="242"/>
      <c r="LRO248" s="242"/>
      <c r="LRP248" s="242"/>
      <c r="LRQ248" s="242"/>
      <c r="LRR248" s="242"/>
      <c r="LRS248" s="242"/>
      <c r="LRT248" s="242"/>
      <c r="LRU248" s="242"/>
      <c r="LRV248" s="242"/>
      <c r="LRW248" s="242"/>
      <c r="LRX248" s="242"/>
      <c r="LRY248" s="242"/>
      <c r="LRZ248" s="242"/>
      <c r="LSA248" s="242"/>
      <c r="LSB248" s="242"/>
      <c r="LSC248" s="242"/>
      <c r="LSD248" s="242"/>
      <c r="LSE248" s="242"/>
      <c r="LSF248" s="242"/>
      <c r="LSG248" s="242"/>
      <c r="LSH248" s="242"/>
      <c r="LSI248" s="242"/>
      <c r="LSJ248" s="242"/>
      <c r="LSK248" s="242"/>
      <c r="LSL248" s="242"/>
      <c r="LSM248" s="242"/>
      <c r="LSN248" s="242"/>
      <c r="LSO248" s="242"/>
      <c r="LSP248" s="242"/>
      <c r="LSQ248" s="242"/>
      <c r="LSR248" s="242"/>
      <c r="LSS248" s="242"/>
      <c r="LST248" s="242"/>
      <c r="LSU248" s="242"/>
      <c r="LSV248" s="242"/>
      <c r="LSW248" s="242"/>
      <c r="LSX248" s="242"/>
      <c r="LSY248" s="242"/>
      <c r="LSZ248" s="242"/>
      <c r="LTA248" s="242"/>
      <c r="LTB248" s="242"/>
      <c r="LTC248" s="242"/>
      <c r="LTD248" s="242"/>
      <c r="LTE248" s="242"/>
      <c r="LTF248" s="242"/>
      <c r="LTG248" s="242"/>
      <c r="LTH248" s="242"/>
      <c r="LTI248" s="242"/>
      <c r="LTJ248" s="242"/>
      <c r="LTK248" s="242"/>
      <c r="LTL248" s="242"/>
      <c r="LTM248" s="242"/>
      <c r="LTN248" s="242"/>
      <c r="LTO248" s="242"/>
      <c r="LTP248" s="242"/>
      <c r="LTQ248" s="242"/>
      <c r="LTR248" s="242"/>
      <c r="LTS248" s="242"/>
      <c r="LTT248" s="242"/>
      <c r="LTU248" s="242"/>
      <c r="LTV248" s="242"/>
      <c r="LTW248" s="242"/>
      <c r="LTX248" s="242"/>
      <c r="LTY248" s="242"/>
      <c r="LTZ248" s="242"/>
      <c r="LUA248" s="242"/>
      <c r="LUB248" s="242"/>
      <c r="LUC248" s="242"/>
      <c r="LUD248" s="242"/>
      <c r="LUE248" s="242"/>
      <c r="LUF248" s="242"/>
      <c r="LUG248" s="242"/>
      <c r="LUH248" s="242"/>
      <c r="LUI248" s="242"/>
      <c r="LUJ248" s="242"/>
      <c r="LUK248" s="242"/>
      <c r="LUL248" s="242"/>
      <c r="LUM248" s="242"/>
      <c r="LUN248" s="242"/>
      <c r="LUO248" s="242"/>
      <c r="LUP248" s="242"/>
      <c r="LUQ248" s="242"/>
      <c r="LUR248" s="242"/>
      <c r="LUS248" s="242"/>
      <c r="LUT248" s="242"/>
      <c r="LUU248" s="242"/>
      <c r="LUV248" s="242"/>
      <c r="LUW248" s="242"/>
      <c r="LUX248" s="242"/>
      <c r="LUY248" s="242"/>
      <c r="LUZ248" s="242"/>
      <c r="LVA248" s="242"/>
      <c r="LVB248" s="242"/>
      <c r="LVC248" s="242"/>
      <c r="LVD248" s="242"/>
      <c r="LVE248" s="242"/>
      <c r="LVF248" s="242"/>
      <c r="LVG248" s="242"/>
      <c r="LVH248" s="242"/>
      <c r="LVI248" s="242"/>
      <c r="LVJ248" s="242"/>
      <c r="LVK248" s="242"/>
      <c r="LVL248" s="242"/>
      <c r="LVM248" s="242"/>
      <c r="LVN248" s="242"/>
      <c r="LVO248" s="242"/>
      <c r="LVP248" s="242"/>
      <c r="LVQ248" s="242"/>
      <c r="LVR248" s="242"/>
      <c r="LVS248" s="242"/>
      <c r="LVT248" s="242"/>
      <c r="LVU248" s="242"/>
      <c r="LVV248" s="242"/>
      <c r="LVW248" s="242"/>
      <c r="LVX248" s="242"/>
      <c r="LVY248" s="242"/>
      <c r="LVZ248" s="242"/>
      <c r="LWA248" s="242"/>
      <c r="LWB248" s="242"/>
      <c r="LWC248" s="242"/>
      <c r="LWD248" s="242"/>
      <c r="LWE248" s="242"/>
      <c r="LWF248" s="242"/>
      <c r="LWG248" s="242"/>
      <c r="LWH248" s="242"/>
      <c r="LWI248" s="242"/>
      <c r="LWJ248" s="242"/>
      <c r="LWK248" s="242"/>
      <c r="LWL248" s="242"/>
      <c r="LWM248" s="242"/>
      <c r="LWN248" s="242"/>
      <c r="LWO248" s="242"/>
      <c r="LWP248" s="242"/>
      <c r="LWQ248" s="242"/>
      <c r="LWR248" s="242"/>
      <c r="LWS248" s="242"/>
      <c r="LWT248" s="242"/>
      <c r="LWU248" s="242"/>
      <c r="LWV248" s="242"/>
      <c r="LWW248" s="242"/>
      <c r="LWX248" s="242"/>
      <c r="LWY248" s="242"/>
      <c r="LWZ248" s="242"/>
      <c r="LXA248" s="242"/>
      <c r="LXB248" s="242"/>
      <c r="LXC248" s="242"/>
      <c r="LXD248" s="242"/>
      <c r="LXE248" s="242"/>
      <c r="LXF248" s="242"/>
      <c r="LXG248" s="242"/>
      <c r="LXH248" s="242"/>
      <c r="LXI248" s="242"/>
      <c r="LXJ248" s="242"/>
      <c r="LXK248" s="242"/>
      <c r="LXL248" s="242"/>
      <c r="LXM248" s="242"/>
      <c r="LXN248" s="242"/>
      <c r="LXO248" s="242"/>
      <c r="LXP248" s="242"/>
      <c r="LXQ248" s="242"/>
      <c r="LXR248" s="242"/>
      <c r="LXS248" s="242"/>
      <c r="LXT248" s="242"/>
      <c r="LXU248" s="242"/>
      <c r="LXV248" s="242"/>
      <c r="LXW248" s="242"/>
      <c r="LXX248" s="242"/>
      <c r="LXY248" s="242"/>
      <c r="LXZ248" s="242"/>
      <c r="LYA248" s="242"/>
      <c r="LYB248" s="242"/>
      <c r="LYC248" s="242"/>
      <c r="LYD248" s="242"/>
      <c r="LYE248" s="242"/>
      <c r="LYF248" s="242"/>
      <c r="LYG248" s="242"/>
      <c r="LYH248" s="242"/>
      <c r="LYI248" s="242"/>
      <c r="LYJ248" s="242"/>
      <c r="LYK248" s="242"/>
      <c r="LYL248" s="242"/>
      <c r="LYM248" s="242"/>
      <c r="LYN248" s="242"/>
      <c r="LYO248" s="242"/>
      <c r="LYP248" s="242"/>
      <c r="LYQ248" s="242"/>
      <c r="LYR248" s="242"/>
      <c r="LYS248" s="242"/>
      <c r="LYT248" s="242"/>
      <c r="LYU248" s="242"/>
      <c r="LYV248" s="242"/>
      <c r="LYW248" s="242"/>
      <c r="LYX248" s="242"/>
      <c r="LYY248" s="242"/>
      <c r="LYZ248" s="242"/>
      <c r="LZA248" s="242"/>
      <c r="LZB248" s="242"/>
      <c r="LZC248" s="242"/>
      <c r="LZD248" s="242"/>
      <c r="LZE248" s="242"/>
      <c r="LZF248" s="242"/>
      <c r="LZG248" s="242"/>
      <c r="LZH248" s="242"/>
      <c r="LZI248" s="242"/>
      <c r="LZJ248" s="242"/>
      <c r="LZK248" s="242"/>
      <c r="LZL248" s="242"/>
      <c r="LZM248" s="242"/>
      <c r="LZN248" s="242"/>
      <c r="LZO248" s="242"/>
      <c r="LZP248" s="242"/>
      <c r="LZQ248" s="242"/>
      <c r="LZR248" s="242"/>
      <c r="LZS248" s="242"/>
      <c r="LZT248" s="242"/>
      <c r="LZU248" s="242"/>
      <c r="LZV248" s="242"/>
      <c r="LZW248" s="242"/>
      <c r="LZX248" s="242"/>
      <c r="LZY248" s="242"/>
      <c r="LZZ248" s="242"/>
      <c r="MAA248" s="242"/>
      <c r="MAB248" s="242"/>
      <c r="MAC248" s="242"/>
      <c r="MAD248" s="242"/>
      <c r="MAE248" s="242"/>
      <c r="MAF248" s="242"/>
      <c r="MAG248" s="242"/>
      <c r="MAH248" s="242"/>
      <c r="MAI248" s="242"/>
      <c r="MAJ248" s="242"/>
      <c r="MAK248" s="242"/>
      <c r="MAL248" s="242"/>
      <c r="MAM248" s="242"/>
      <c r="MAN248" s="242"/>
      <c r="MAO248" s="242"/>
      <c r="MAP248" s="242"/>
      <c r="MAQ248" s="242"/>
      <c r="MAR248" s="242"/>
      <c r="MAS248" s="242"/>
      <c r="MAT248" s="242"/>
      <c r="MAU248" s="242"/>
      <c r="MAV248" s="242"/>
      <c r="MAW248" s="242"/>
      <c r="MAX248" s="242"/>
      <c r="MAY248" s="242"/>
      <c r="MAZ248" s="242"/>
      <c r="MBA248" s="242"/>
      <c r="MBB248" s="242"/>
      <c r="MBC248" s="242"/>
      <c r="MBD248" s="242"/>
      <c r="MBE248" s="242"/>
      <c r="MBF248" s="242"/>
      <c r="MBG248" s="242"/>
      <c r="MBH248" s="242"/>
      <c r="MBI248" s="242"/>
      <c r="MBJ248" s="242"/>
      <c r="MBK248" s="242"/>
      <c r="MBL248" s="242"/>
      <c r="MBM248" s="242"/>
      <c r="MBN248" s="242"/>
      <c r="MBO248" s="242"/>
      <c r="MBP248" s="242"/>
      <c r="MBQ248" s="242"/>
      <c r="MBR248" s="242"/>
      <c r="MBS248" s="242"/>
      <c r="MBT248" s="242"/>
      <c r="MBU248" s="242"/>
      <c r="MBV248" s="242"/>
      <c r="MBW248" s="242"/>
      <c r="MBX248" s="242"/>
      <c r="MBY248" s="242"/>
      <c r="MBZ248" s="242"/>
      <c r="MCA248" s="242"/>
      <c r="MCB248" s="242"/>
      <c r="MCC248" s="242"/>
      <c r="MCD248" s="242"/>
      <c r="MCE248" s="242"/>
      <c r="MCF248" s="242"/>
      <c r="MCG248" s="242"/>
      <c r="MCH248" s="242"/>
      <c r="MCI248" s="242"/>
      <c r="MCJ248" s="242"/>
      <c r="MCK248" s="242"/>
      <c r="MCL248" s="242"/>
      <c r="MCM248" s="242"/>
      <c r="MCN248" s="242"/>
      <c r="MCO248" s="242"/>
      <c r="MCP248" s="242"/>
      <c r="MCQ248" s="242"/>
      <c r="MCR248" s="242"/>
      <c r="MCS248" s="242"/>
      <c r="MCT248" s="242"/>
      <c r="MCU248" s="242"/>
      <c r="MCV248" s="242"/>
      <c r="MCW248" s="242"/>
      <c r="MCX248" s="242"/>
      <c r="MCY248" s="242"/>
      <c r="MCZ248" s="242"/>
      <c r="MDA248" s="242"/>
      <c r="MDB248" s="242"/>
      <c r="MDC248" s="242"/>
      <c r="MDD248" s="242"/>
      <c r="MDE248" s="242"/>
      <c r="MDF248" s="242"/>
      <c r="MDG248" s="242"/>
      <c r="MDH248" s="242"/>
      <c r="MDI248" s="242"/>
      <c r="MDJ248" s="242"/>
      <c r="MDK248" s="242"/>
      <c r="MDL248" s="242"/>
      <c r="MDM248" s="242"/>
      <c r="MDN248" s="242"/>
      <c r="MDO248" s="242"/>
      <c r="MDP248" s="242"/>
      <c r="MDQ248" s="242"/>
      <c r="MDR248" s="242"/>
      <c r="MDS248" s="242"/>
      <c r="MDT248" s="242"/>
      <c r="MDU248" s="242"/>
      <c r="MDV248" s="242"/>
      <c r="MDW248" s="242"/>
      <c r="MDX248" s="242"/>
      <c r="MDY248" s="242"/>
      <c r="MDZ248" s="242"/>
      <c r="MEA248" s="242"/>
      <c r="MEB248" s="242"/>
      <c r="MEC248" s="242"/>
      <c r="MED248" s="242"/>
      <c r="MEE248" s="242"/>
      <c r="MEF248" s="242"/>
      <c r="MEG248" s="242"/>
      <c r="MEH248" s="242"/>
      <c r="MEI248" s="242"/>
      <c r="MEJ248" s="242"/>
      <c r="MEK248" s="242"/>
      <c r="MEL248" s="242"/>
      <c r="MEM248" s="242"/>
      <c r="MEN248" s="242"/>
      <c r="MEO248" s="242"/>
      <c r="MEP248" s="242"/>
      <c r="MEQ248" s="242"/>
      <c r="MER248" s="242"/>
      <c r="MES248" s="242"/>
      <c r="MET248" s="242"/>
      <c r="MEU248" s="242"/>
      <c r="MEV248" s="242"/>
      <c r="MEW248" s="242"/>
      <c r="MEX248" s="242"/>
      <c r="MEY248" s="242"/>
      <c r="MEZ248" s="242"/>
      <c r="MFA248" s="242"/>
      <c r="MFB248" s="242"/>
      <c r="MFC248" s="242"/>
      <c r="MFD248" s="242"/>
      <c r="MFE248" s="242"/>
      <c r="MFF248" s="242"/>
      <c r="MFG248" s="242"/>
      <c r="MFH248" s="242"/>
      <c r="MFI248" s="242"/>
      <c r="MFJ248" s="242"/>
      <c r="MFK248" s="242"/>
      <c r="MFL248" s="242"/>
      <c r="MFM248" s="242"/>
      <c r="MFN248" s="242"/>
      <c r="MFO248" s="242"/>
      <c r="MFP248" s="242"/>
      <c r="MFQ248" s="242"/>
      <c r="MFR248" s="242"/>
      <c r="MFS248" s="242"/>
      <c r="MFT248" s="242"/>
      <c r="MFU248" s="242"/>
      <c r="MFV248" s="242"/>
      <c r="MFW248" s="242"/>
      <c r="MFX248" s="242"/>
      <c r="MFY248" s="242"/>
      <c r="MFZ248" s="242"/>
      <c r="MGA248" s="242"/>
      <c r="MGB248" s="242"/>
      <c r="MGC248" s="242"/>
      <c r="MGD248" s="242"/>
      <c r="MGE248" s="242"/>
      <c r="MGF248" s="242"/>
      <c r="MGG248" s="242"/>
      <c r="MGH248" s="242"/>
      <c r="MGI248" s="242"/>
      <c r="MGJ248" s="242"/>
      <c r="MGK248" s="242"/>
      <c r="MGL248" s="242"/>
      <c r="MGM248" s="242"/>
      <c r="MGN248" s="242"/>
      <c r="MGO248" s="242"/>
      <c r="MGP248" s="242"/>
      <c r="MGQ248" s="242"/>
      <c r="MGR248" s="242"/>
      <c r="MGS248" s="242"/>
      <c r="MGT248" s="242"/>
      <c r="MGU248" s="242"/>
      <c r="MGV248" s="242"/>
      <c r="MGW248" s="242"/>
      <c r="MGX248" s="242"/>
      <c r="MGY248" s="242"/>
      <c r="MGZ248" s="242"/>
      <c r="MHA248" s="242"/>
      <c r="MHB248" s="242"/>
      <c r="MHC248" s="242"/>
      <c r="MHD248" s="242"/>
      <c r="MHE248" s="242"/>
      <c r="MHF248" s="242"/>
      <c r="MHG248" s="242"/>
      <c r="MHH248" s="242"/>
      <c r="MHI248" s="242"/>
      <c r="MHJ248" s="242"/>
      <c r="MHK248" s="242"/>
      <c r="MHL248" s="242"/>
      <c r="MHM248" s="242"/>
      <c r="MHN248" s="242"/>
      <c r="MHO248" s="242"/>
      <c r="MHP248" s="242"/>
      <c r="MHQ248" s="242"/>
      <c r="MHR248" s="242"/>
      <c r="MHS248" s="242"/>
      <c r="MHT248" s="242"/>
      <c r="MHU248" s="242"/>
      <c r="MHV248" s="242"/>
      <c r="MHW248" s="242"/>
      <c r="MHX248" s="242"/>
      <c r="MHY248" s="242"/>
      <c r="MHZ248" s="242"/>
      <c r="MIA248" s="242"/>
      <c r="MIB248" s="242"/>
      <c r="MIC248" s="242"/>
      <c r="MID248" s="242"/>
      <c r="MIE248" s="242"/>
      <c r="MIF248" s="242"/>
      <c r="MIG248" s="242"/>
      <c r="MIH248" s="242"/>
      <c r="MII248" s="242"/>
      <c r="MIJ248" s="242"/>
      <c r="MIK248" s="242"/>
      <c r="MIL248" s="242"/>
      <c r="MIM248" s="242"/>
      <c r="MIN248" s="242"/>
      <c r="MIO248" s="242"/>
      <c r="MIP248" s="242"/>
      <c r="MIQ248" s="242"/>
      <c r="MIR248" s="242"/>
      <c r="MIS248" s="242"/>
      <c r="MIT248" s="242"/>
      <c r="MIU248" s="242"/>
      <c r="MIV248" s="242"/>
      <c r="MIW248" s="242"/>
      <c r="MIX248" s="242"/>
      <c r="MIY248" s="242"/>
      <c r="MIZ248" s="242"/>
      <c r="MJA248" s="242"/>
      <c r="MJB248" s="242"/>
      <c r="MJC248" s="242"/>
      <c r="MJD248" s="242"/>
      <c r="MJE248" s="242"/>
      <c r="MJF248" s="242"/>
      <c r="MJG248" s="242"/>
      <c r="MJH248" s="242"/>
      <c r="MJI248" s="242"/>
      <c r="MJJ248" s="242"/>
      <c r="MJK248" s="242"/>
      <c r="MJL248" s="242"/>
      <c r="MJM248" s="242"/>
      <c r="MJN248" s="242"/>
      <c r="MJO248" s="242"/>
      <c r="MJP248" s="242"/>
      <c r="MJQ248" s="242"/>
      <c r="MJR248" s="242"/>
      <c r="MJS248" s="242"/>
      <c r="MJT248" s="242"/>
      <c r="MJU248" s="242"/>
      <c r="MJV248" s="242"/>
      <c r="MJW248" s="242"/>
      <c r="MJX248" s="242"/>
      <c r="MJY248" s="242"/>
      <c r="MJZ248" s="242"/>
      <c r="MKA248" s="242"/>
      <c r="MKB248" s="242"/>
      <c r="MKC248" s="242"/>
      <c r="MKD248" s="242"/>
      <c r="MKE248" s="242"/>
      <c r="MKF248" s="242"/>
      <c r="MKG248" s="242"/>
      <c r="MKH248" s="242"/>
      <c r="MKI248" s="242"/>
      <c r="MKJ248" s="242"/>
      <c r="MKK248" s="242"/>
      <c r="MKL248" s="242"/>
      <c r="MKM248" s="242"/>
      <c r="MKN248" s="242"/>
      <c r="MKO248" s="242"/>
      <c r="MKP248" s="242"/>
      <c r="MKQ248" s="242"/>
      <c r="MKR248" s="242"/>
      <c r="MKS248" s="242"/>
      <c r="MKT248" s="242"/>
      <c r="MKU248" s="242"/>
      <c r="MKV248" s="242"/>
      <c r="MKW248" s="242"/>
      <c r="MKX248" s="242"/>
      <c r="MKY248" s="242"/>
      <c r="MKZ248" s="242"/>
      <c r="MLA248" s="242"/>
      <c r="MLB248" s="242"/>
      <c r="MLC248" s="242"/>
      <c r="MLD248" s="242"/>
      <c r="MLE248" s="242"/>
      <c r="MLF248" s="242"/>
      <c r="MLG248" s="242"/>
      <c r="MLH248" s="242"/>
      <c r="MLI248" s="242"/>
      <c r="MLJ248" s="242"/>
      <c r="MLK248" s="242"/>
      <c r="MLL248" s="242"/>
      <c r="MLM248" s="242"/>
      <c r="MLN248" s="242"/>
      <c r="MLO248" s="242"/>
      <c r="MLP248" s="242"/>
      <c r="MLQ248" s="242"/>
      <c r="MLR248" s="242"/>
      <c r="MLS248" s="242"/>
      <c r="MLT248" s="242"/>
      <c r="MLU248" s="242"/>
      <c r="MLV248" s="242"/>
      <c r="MLW248" s="242"/>
      <c r="MLX248" s="242"/>
      <c r="MLY248" s="242"/>
      <c r="MLZ248" s="242"/>
      <c r="MMA248" s="242"/>
      <c r="MMB248" s="242"/>
      <c r="MMC248" s="242"/>
      <c r="MMD248" s="242"/>
      <c r="MME248" s="242"/>
      <c r="MMF248" s="242"/>
      <c r="MMG248" s="242"/>
      <c r="MMH248" s="242"/>
      <c r="MMI248" s="242"/>
      <c r="MMJ248" s="242"/>
      <c r="MMK248" s="242"/>
      <c r="MML248" s="242"/>
      <c r="MMM248" s="242"/>
      <c r="MMN248" s="242"/>
      <c r="MMO248" s="242"/>
      <c r="MMP248" s="242"/>
      <c r="MMQ248" s="242"/>
      <c r="MMR248" s="242"/>
      <c r="MMS248" s="242"/>
      <c r="MMT248" s="242"/>
      <c r="MMU248" s="242"/>
      <c r="MMV248" s="242"/>
      <c r="MMW248" s="242"/>
      <c r="MMX248" s="242"/>
      <c r="MMY248" s="242"/>
      <c r="MMZ248" s="242"/>
      <c r="MNA248" s="242"/>
      <c r="MNB248" s="242"/>
      <c r="MNC248" s="242"/>
      <c r="MND248" s="242"/>
      <c r="MNE248" s="242"/>
      <c r="MNF248" s="242"/>
      <c r="MNG248" s="242"/>
      <c r="MNH248" s="242"/>
      <c r="MNI248" s="242"/>
      <c r="MNJ248" s="242"/>
      <c r="MNK248" s="242"/>
      <c r="MNL248" s="242"/>
      <c r="MNM248" s="242"/>
      <c r="MNN248" s="242"/>
      <c r="MNO248" s="242"/>
      <c r="MNP248" s="242"/>
      <c r="MNQ248" s="242"/>
      <c r="MNR248" s="242"/>
      <c r="MNS248" s="242"/>
      <c r="MNT248" s="242"/>
      <c r="MNU248" s="242"/>
      <c r="MNV248" s="242"/>
      <c r="MNW248" s="242"/>
      <c r="MNX248" s="242"/>
      <c r="MNY248" s="242"/>
      <c r="MNZ248" s="242"/>
      <c r="MOA248" s="242"/>
      <c r="MOB248" s="242"/>
      <c r="MOC248" s="242"/>
      <c r="MOD248" s="242"/>
      <c r="MOE248" s="242"/>
      <c r="MOF248" s="242"/>
      <c r="MOG248" s="242"/>
      <c r="MOH248" s="242"/>
      <c r="MOI248" s="242"/>
      <c r="MOJ248" s="242"/>
      <c r="MOK248" s="242"/>
      <c r="MOL248" s="242"/>
      <c r="MOM248" s="242"/>
      <c r="MON248" s="242"/>
      <c r="MOO248" s="242"/>
      <c r="MOP248" s="242"/>
      <c r="MOQ248" s="242"/>
      <c r="MOR248" s="242"/>
      <c r="MOS248" s="242"/>
      <c r="MOT248" s="242"/>
      <c r="MOU248" s="242"/>
      <c r="MOV248" s="242"/>
      <c r="MOW248" s="242"/>
      <c r="MOX248" s="242"/>
      <c r="MOY248" s="242"/>
      <c r="MOZ248" s="242"/>
      <c r="MPA248" s="242"/>
      <c r="MPB248" s="242"/>
      <c r="MPC248" s="242"/>
      <c r="MPD248" s="242"/>
      <c r="MPE248" s="242"/>
      <c r="MPF248" s="242"/>
      <c r="MPG248" s="242"/>
      <c r="MPH248" s="242"/>
      <c r="MPI248" s="242"/>
      <c r="MPJ248" s="242"/>
      <c r="MPK248" s="242"/>
      <c r="MPL248" s="242"/>
      <c r="MPM248" s="242"/>
      <c r="MPN248" s="242"/>
      <c r="MPO248" s="242"/>
      <c r="MPP248" s="242"/>
      <c r="MPQ248" s="242"/>
      <c r="MPR248" s="242"/>
      <c r="MPS248" s="242"/>
      <c r="MPT248" s="242"/>
      <c r="MPU248" s="242"/>
      <c r="MPV248" s="242"/>
      <c r="MPW248" s="242"/>
      <c r="MPX248" s="242"/>
      <c r="MPY248" s="242"/>
      <c r="MPZ248" s="242"/>
      <c r="MQA248" s="242"/>
      <c r="MQB248" s="242"/>
      <c r="MQC248" s="242"/>
      <c r="MQD248" s="242"/>
      <c r="MQE248" s="242"/>
      <c r="MQF248" s="242"/>
      <c r="MQG248" s="242"/>
      <c r="MQH248" s="242"/>
      <c r="MQI248" s="242"/>
      <c r="MQJ248" s="242"/>
      <c r="MQK248" s="242"/>
      <c r="MQL248" s="242"/>
      <c r="MQM248" s="242"/>
      <c r="MQN248" s="242"/>
      <c r="MQO248" s="242"/>
      <c r="MQP248" s="242"/>
      <c r="MQQ248" s="242"/>
      <c r="MQR248" s="242"/>
      <c r="MQS248" s="242"/>
      <c r="MQT248" s="242"/>
      <c r="MQU248" s="242"/>
      <c r="MQV248" s="242"/>
      <c r="MQW248" s="242"/>
      <c r="MQX248" s="242"/>
      <c r="MQY248" s="242"/>
      <c r="MQZ248" s="242"/>
      <c r="MRA248" s="242"/>
      <c r="MRB248" s="242"/>
      <c r="MRC248" s="242"/>
      <c r="MRD248" s="242"/>
      <c r="MRE248" s="242"/>
      <c r="MRF248" s="242"/>
      <c r="MRG248" s="242"/>
      <c r="MRH248" s="242"/>
      <c r="MRI248" s="242"/>
      <c r="MRJ248" s="242"/>
      <c r="MRK248" s="242"/>
      <c r="MRL248" s="242"/>
      <c r="MRM248" s="242"/>
      <c r="MRN248" s="242"/>
      <c r="MRO248" s="242"/>
      <c r="MRP248" s="242"/>
      <c r="MRQ248" s="242"/>
      <c r="MRR248" s="242"/>
      <c r="MRS248" s="242"/>
      <c r="MRT248" s="242"/>
      <c r="MRU248" s="242"/>
      <c r="MRV248" s="242"/>
      <c r="MRW248" s="242"/>
      <c r="MRX248" s="242"/>
      <c r="MRY248" s="242"/>
      <c r="MRZ248" s="242"/>
      <c r="MSA248" s="242"/>
      <c r="MSB248" s="242"/>
      <c r="MSC248" s="242"/>
      <c r="MSD248" s="242"/>
      <c r="MSE248" s="242"/>
      <c r="MSF248" s="242"/>
      <c r="MSG248" s="242"/>
      <c r="MSH248" s="242"/>
      <c r="MSI248" s="242"/>
      <c r="MSJ248" s="242"/>
      <c r="MSK248" s="242"/>
      <c r="MSL248" s="242"/>
      <c r="MSM248" s="242"/>
      <c r="MSN248" s="242"/>
      <c r="MSO248" s="242"/>
      <c r="MSP248" s="242"/>
      <c r="MSQ248" s="242"/>
      <c r="MSR248" s="242"/>
      <c r="MSS248" s="242"/>
      <c r="MST248" s="242"/>
      <c r="MSU248" s="242"/>
      <c r="MSV248" s="242"/>
      <c r="MSW248" s="242"/>
      <c r="MSX248" s="242"/>
      <c r="MSY248" s="242"/>
      <c r="MSZ248" s="242"/>
      <c r="MTA248" s="242"/>
      <c r="MTB248" s="242"/>
      <c r="MTC248" s="242"/>
      <c r="MTD248" s="242"/>
      <c r="MTE248" s="242"/>
      <c r="MTF248" s="242"/>
      <c r="MTG248" s="242"/>
      <c r="MTH248" s="242"/>
      <c r="MTI248" s="242"/>
      <c r="MTJ248" s="242"/>
      <c r="MTK248" s="242"/>
      <c r="MTL248" s="242"/>
      <c r="MTM248" s="242"/>
      <c r="MTN248" s="242"/>
      <c r="MTO248" s="242"/>
      <c r="MTP248" s="242"/>
      <c r="MTQ248" s="242"/>
      <c r="MTR248" s="242"/>
      <c r="MTS248" s="242"/>
      <c r="MTT248" s="242"/>
      <c r="MTU248" s="242"/>
      <c r="MTV248" s="242"/>
      <c r="MTW248" s="242"/>
      <c r="MTX248" s="242"/>
      <c r="MTY248" s="242"/>
      <c r="MTZ248" s="242"/>
      <c r="MUA248" s="242"/>
      <c r="MUB248" s="242"/>
      <c r="MUC248" s="242"/>
      <c r="MUD248" s="242"/>
      <c r="MUE248" s="242"/>
      <c r="MUF248" s="242"/>
      <c r="MUG248" s="242"/>
      <c r="MUH248" s="242"/>
      <c r="MUI248" s="242"/>
      <c r="MUJ248" s="242"/>
      <c r="MUK248" s="242"/>
      <c r="MUL248" s="242"/>
      <c r="MUM248" s="242"/>
      <c r="MUN248" s="242"/>
      <c r="MUO248" s="242"/>
      <c r="MUP248" s="242"/>
      <c r="MUQ248" s="242"/>
      <c r="MUR248" s="242"/>
      <c r="MUS248" s="242"/>
      <c r="MUT248" s="242"/>
      <c r="MUU248" s="242"/>
      <c r="MUV248" s="242"/>
      <c r="MUW248" s="242"/>
      <c r="MUX248" s="242"/>
      <c r="MUY248" s="242"/>
      <c r="MUZ248" s="242"/>
      <c r="MVA248" s="242"/>
      <c r="MVB248" s="242"/>
      <c r="MVC248" s="242"/>
      <c r="MVD248" s="242"/>
      <c r="MVE248" s="242"/>
      <c r="MVF248" s="242"/>
      <c r="MVG248" s="242"/>
      <c r="MVH248" s="242"/>
      <c r="MVI248" s="242"/>
      <c r="MVJ248" s="242"/>
      <c r="MVK248" s="242"/>
      <c r="MVL248" s="242"/>
      <c r="MVM248" s="242"/>
      <c r="MVN248" s="242"/>
      <c r="MVO248" s="242"/>
      <c r="MVP248" s="242"/>
      <c r="MVQ248" s="242"/>
      <c r="MVR248" s="242"/>
      <c r="MVS248" s="242"/>
      <c r="MVT248" s="242"/>
      <c r="MVU248" s="242"/>
      <c r="MVV248" s="242"/>
      <c r="MVW248" s="242"/>
      <c r="MVX248" s="242"/>
      <c r="MVY248" s="242"/>
      <c r="MVZ248" s="242"/>
      <c r="MWA248" s="242"/>
      <c r="MWB248" s="242"/>
      <c r="MWC248" s="242"/>
      <c r="MWD248" s="242"/>
      <c r="MWE248" s="242"/>
      <c r="MWF248" s="242"/>
      <c r="MWG248" s="242"/>
      <c r="MWH248" s="242"/>
      <c r="MWI248" s="242"/>
      <c r="MWJ248" s="242"/>
      <c r="MWK248" s="242"/>
      <c r="MWL248" s="242"/>
      <c r="MWM248" s="242"/>
      <c r="MWN248" s="242"/>
      <c r="MWO248" s="242"/>
      <c r="MWP248" s="242"/>
      <c r="MWQ248" s="242"/>
      <c r="MWR248" s="242"/>
      <c r="MWS248" s="242"/>
      <c r="MWT248" s="242"/>
      <c r="MWU248" s="242"/>
      <c r="MWV248" s="242"/>
      <c r="MWW248" s="242"/>
      <c r="MWX248" s="242"/>
      <c r="MWY248" s="242"/>
      <c r="MWZ248" s="242"/>
      <c r="MXA248" s="242"/>
      <c r="MXB248" s="242"/>
      <c r="MXC248" s="242"/>
      <c r="MXD248" s="242"/>
      <c r="MXE248" s="242"/>
      <c r="MXF248" s="242"/>
      <c r="MXG248" s="242"/>
      <c r="MXH248" s="242"/>
      <c r="MXI248" s="242"/>
      <c r="MXJ248" s="242"/>
      <c r="MXK248" s="242"/>
      <c r="MXL248" s="242"/>
      <c r="MXM248" s="242"/>
      <c r="MXN248" s="242"/>
      <c r="MXO248" s="242"/>
      <c r="MXP248" s="242"/>
      <c r="MXQ248" s="242"/>
      <c r="MXR248" s="242"/>
      <c r="MXS248" s="242"/>
      <c r="MXT248" s="242"/>
      <c r="MXU248" s="242"/>
      <c r="MXV248" s="242"/>
      <c r="MXW248" s="242"/>
      <c r="MXX248" s="242"/>
      <c r="MXY248" s="242"/>
      <c r="MXZ248" s="242"/>
      <c r="MYA248" s="242"/>
      <c r="MYB248" s="242"/>
      <c r="MYC248" s="242"/>
      <c r="MYD248" s="242"/>
      <c r="MYE248" s="242"/>
      <c r="MYF248" s="242"/>
      <c r="MYG248" s="242"/>
      <c r="MYH248" s="242"/>
      <c r="MYI248" s="242"/>
      <c r="MYJ248" s="242"/>
      <c r="MYK248" s="242"/>
      <c r="MYL248" s="242"/>
      <c r="MYM248" s="242"/>
      <c r="MYN248" s="242"/>
      <c r="MYO248" s="242"/>
      <c r="MYP248" s="242"/>
      <c r="MYQ248" s="242"/>
      <c r="MYR248" s="242"/>
      <c r="MYS248" s="242"/>
      <c r="MYT248" s="242"/>
      <c r="MYU248" s="242"/>
      <c r="MYV248" s="242"/>
      <c r="MYW248" s="242"/>
      <c r="MYX248" s="242"/>
      <c r="MYY248" s="242"/>
      <c r="MYZ248" s="242"/>
      <c r="MZA248" s="242"/>
      <c r="MZB248" s="242"/>
      <c r="MZC248" s="242"/>
      <c r="MZD248" s="242"/>
      <c r="MZE248" s="242"/>
      <c r="MZF248" s="242"/>
      <c r="MZG248" s="242"/>
      <c r="MZH248" s="242"/>
      <c r="MZI248" s="242"/>
      <c r="MZJ248" s="242"/>
      <c r="MZK248" s="242"/>
      <c r="MZL248" s="242"/>
      <c r="MZM248" s="242"/>
      <c r="MZN248" s="242"/>
      <c r="MZO248" s="242"/>
      <c r="MZP248" s="242"/>
      <c r="MZQ248" s="242"/>
      <c r="MZR248" s="242"/>
      <c r="MZS248" s="242"/>
      <c r="MZT248" s="242"/>
      <c r="MZU248" s="242"/>
      <c r="MZV248" s="242"/>
      <c r="MZW248" s="242"/>
      <c r="MZX248" s="242"/>
      <c r="MZY248" s="242"/>
      <c r="MZZ248" s="242"/>
      <c r="NAA248" s="242"/>
      <c r="NAB248" s="242"/>
      <c r="NAC248" s="242"/>
      <c r="NAD248" s="242"/>
      <c r="NAE248" s="242"/>
      <c r="NAF248" s="242"/>
      <c r="NAG248" s="242"/>
      <c r="NAH248" s="242"/>
      <c r="NAI248" s="242"/>
      <c r="NAJ248" s="242"/>
      <c r="NAK248" s="242"/>
      <c r="NAL248" s="242"/>
      <c r="NAM248" s="242"/>
      <c r="NAN248" s="242"/>
      <c r="NAO248" s="242"/>
      <c r="NAP248" s="242"/>
      <c r="NAQ248" s="242"/>
      <c r="NAR248" s="242"/>
      <c r="NAS248" s="242"/>
      <c r="NAT248" s="242"/>
      <c r="NAU248" s="242"/>
      <c r="NAV248" s="242"/>
      <c r="NAW248" s="242"/>
      <c r="NAX248" s="242"/>
      <c r="NAY248" s="242"/>
      <c r="NAZ248" s="242"/>
      <c r="NBA248" s="242"/>
      <c r="NBB248" s="242"/>
      <c r="NBC248" s="242"/>
      <c r="NBD248" s="242"/>
      <c r="NBE248" s="242"/>
      <c r="NBF248" s="242"/>
      <c r="NBG248" s="242"/>
      <c r="NBH248" s="242"/>
      <c r="NBI248" s="242"/>
      <c r="NBJ248" s="242"/>
      <c r="NBK248" s="242"/>
      <c r="NBL248" s="242"/>
      <c r="NBM248" s="242"/>
      <c r="NBN248" s="242"/>
      <c r="NBO248" s="242"/>
      <c r="NBP248" s="242"/>
      <c r="NBQ248" s="242"/>
      <c r="NBR248" s="242"/>
      <c r="NBS248" s="242"/>
      <c r="NBT248" s="242"/>
      <c r="NBU248" s="242"/>
      <c r="NBV248" s="242"/>
      <c r="NBW248" s="242"/>
      <c r="NBX248" s="242"/>
      <c r="NBY248" s="242"/>
      <c r="NBZ248" s="242"/>
      <c r="NCA248" s="242"/>
      <c r="NCB248" s="242"/>
      <c r="NCC248" s="242"/>
      <c r="NCD248" s="242"/>
      <c r="NCE248" s="242"/>
      <c r="NCF248" s="242"/>
      <c r="NCG248" s="242"/>
      <c r="NCH248" s="242"/>
      <c r="NCI248" s="242"/>
      <c r="NCJ248" s="242"/>
      <c r="NCK248" s="242"/>
      <c r="NCL248" s="242"/>
      <c r="NCM248" s="242"/>
      <c r="NCN248" s="242"/>
      <c r="NCO248" s="242"/>
      <c r="NCP248" s="242"/>
      <c r="NCQ248" s="242"/>
      <c r="NCR248" s="242"/>
      <c r="NCS248" s="242"/>
      <c r="NCT248" s="242"/>
      <c r="NCU248" s="242"/>
      <c r="NCV248" s="242"/>
      <c r="NCW248" s="242"/>
      <c r="NCX248" s="242"/>
      <c r="NCY248" s="242"/>
      <c r="NCZ248" s="242"/>
      <c r="NDA248" s="242"/>
      <c r="NDB248" s="242"/>
      <c r="NDC248" s="242"/>
      <c r="NDD248" s="242"/>
      <c r="NDE248" s="242"/>
      <c r="NDF248" s="242"/>
      <c r="NDG248" s="242"/>
      <c r="NDH248" s="242"/>
      <c r="NDI248" s="242"/>
      <c r="NDJ248" s="242"/>
      <c r="NDK248" s="242"/>
      <c r="NDL248" s="242"/>
      <c r="NDM248" s="242"/>
      <c r="NDN248" s="242"/>
      <c r="NDO248" s="242"/>
      <c r="NDP248" s="242"/>
      <c r="NDQ248" s="242"/>
      <c r="NDR248" s="242"/>
      <c r="NDS248" s="242"/>
      <c r="NDT248" s="242"/>
      <c r="NDU248" s="242"/>
      <c r="NDV248" s="242"/>
      <c r="NDW248" s="242"/>
      <c r="NDX248" s="242"/>
      <c r="NDY248" s="242"/>
      <c r="NDZ248" s="242"/>
      <c r="NEA248" s="242"/>
      <c r="NEB248" s="242"/>
      <c r="NEC248" s="242"/>
      <c r="NED248" s="242"/>
      <c r="NEE248" s="242"/>
      <c r="NEF248" s="242"/>
      <c r="NEG248" s="242"/>
      <c r="NEH248" s="242"/>
      <c r="NEI248" s="242"/>
      <c r="NEJ248" s="242"/>
      <c r="NEK248" s="242"/>
      <c r="NEL248" s="242"/>
      <c r="NEM248" s="242"/>
      <c r="NEN248" s="242"/>
      <c r="NEO248" s="242"/>
      <c r="NEP248" s="242"/>
      <c r="NEQ248" s="242"/>
      <c r="NER248" s="242"/>
      <c r="NES248" s="242"/>
      <c r="NET248" s="242"/>
      <c r="NEU248" s="242"/>
      <c r="NEV248" s="242"/>
      <c r="NEW248" s="242"/>
      <c r="NEX248" s="242"/>
      <c r="NEY248" s="242"/>
      <c r="NEZ248" s="242"/>
      <c r="NFA248" s="242"/>
      <c r="NFB248" s="242"/>
      <c r="NFC248" s="242"/>
      <c r="NFD248" s="242"/>
      <c r="NFE248" s="242"/>
      <c r="NFF248" s="242"/>
      <c r="NFG248" s="242"/>
      <c r="NFH248" s="242"/>
      <c r="NFI248" s="242"/>
      <c r="NFJ248" s="242"/>
      <c r="NFK248" s="242"/>
      <c r="NFL248" s="242"/>
      <c r="NFM248" s="242"/>
      <c r="NFN248" s="242"/>
      <c r="NFO248" s="242"/>
      <c r="NFP248" s="242"/>
      <c r="NFQ248" s="242"/>
      <c r="NFR248" s="242"/>
      <c r="NFS248" s="242"/>
      <c r="NFT248" s="242"/>
      <c r="NFU248" s="242"/>
      <c r="NFV248" s="242"/>
      <c r="NFW248" s="242"/>
      <c r="NFX248" s="242"/>
      <c r="NFY248" s="242"/>
      <c r="NFZ248" s="242"/>
      <c r="NGA248" s="242"/>
      <c r="NGB248" s="242"/>
      <c r="NGC248" s="242"/>
      <c r="NGD248" s="242"/>
      <c r="NGE248" s="242"/>
      <c r="NGF248" s="242"/>
      <c r="NGG248" s="242"/>
      <c r="NGH248" s="242"/>
      <c r="NGI248" s="242"/>
      <c r="NGJ248" s="242"/>
      <c r="NGK248" s="242"/>
      <c r="NGL248" s="242"/>
      <c r="NGM248" s="242"/>
      <c r="NGN248" s="242"/>
      <c r="NGO248" s="242"/>
      <c r="NGP248" s="242"/>
      <c r="NGQ248" s="242"/>
      <c r="NGR248" s="242"/>
      <c r="NGS248" s="242"/>
      <c r="NGT248" s="242"/>
      <c r="NGU248" s="242"/>
      <c r="NGV248" s="242"/>
      <c r="NGW248" s="242"/>
      <c r="NGX248" s="242"/>
      <c r="NGY248" s="242"/>
      <c r="NGZ248" s="242"/>
      <c r="NHA248" s="242"/>
      <c r="NHB248" s="242"/>
      <c r="NHC248" s="242"/>
      <c r="NHD248" s="242"/>
      <c r="NHE248" s="242"/>
      <c r="NHF248" s="242"/>
      <c r="NHG248" s="242"/>
      <c r="NHH248" s="242"/>
      <c r="NHI248" s="242"/>
      <c r="NHJ248" s="242"/>
      <c r="NHK248" s="242"/>
      <c r="NHL248" s="242"/>
      <c r="NHM248" s="242"/>
      <c r="NHN248" s="242"/>
      <c r="NHO248" s="242"/>
      <c r="NHP248" s="242"/>
      <c r="NHQ248" s="242"/>
      <c r="NHR248" s="242"/>
      <c r="NHS248" s="242"/>
      <c r="NHT248" s="242"/>
      <c r="NHU248" s="242"/>
      <c r="NHV248" s="242"/>
      <c r="NHW248" s="242"/>
      <c r="NHX248" s="242"/>
      <c r="NHY248" s="242"/>
      <c r="NHZ248" s="242"/>
      <c r="NIA248" s="242"/>
      <c r="NIB248" s="242"/>
      <c r="NIC248" s="242"/>
      <c r="NID248" s="242"/>
      <c r="NIE248" s="242"/>
      <c r="NIF248" s="242"/>
      <c r="NIG248" s="242"/>
      <c r="NIH248" s="242"/>
      <c r="NII248" s="242"/>
      <c r="NIJ248" s="242"/>
      <c r="NIK248" s="242"/>
      <c r="NIL248" s="242"/>
      <c r="NIM248" s="242"/>
      <c r="NIN248" s="242"/>
      <c r="NIO248" s="242"/>
      <c r="NIP248" s="242"/>
      <c r="NIQ248" s="242"/>
      <c r="NIR248" s="242"/>
      <c r="NIS248" s="242"/>
      <c r="NIT248" s="242"/>
      <c r="NIU248" s="242"/>
      <c r="NIV248" s="242"/>
      <c r="NIW248" s="242"/>
      <c r="NIX248" s="242"/>
      <c r="NIY248" s="242"/>
      <c r="NIZ248" s="242"/>
      <c r="NJA248" s="242"/>
      <c r="NJB248" s="242"/>
      <c r="NJC248" s="242"/>
      <c r="NJD248" s="242"/>
      <c r="NJE248" s="242"/>
      <c r="NJF248" s="242"/>
      <c r="NJG248" s="242"/>
      <c r="NJH248" s="242"/>
      <c r="NJI248" s="242"/>
      <c r="NJJ248" s="242"/>
      <c r="NJK248" s="242"/>
      <c r="NJL248" s="242"/>
      <c r="NJM248" s="242"/>
      <c r="NJN248" s="242"/>
      <c r="NJO248" s="242"/>
      <c r="NJP248" s="242"/>
      <c r="NJQ248" s="242"/>
      <c r="NJR248" s="242"/>
      <c r="NJS248" s="242"/>
      <c r="NJT248" s="242"/>
      <c r="NJU248" s="242"/>
      <c r="NJV248" s="242"/>
      <c r="NJW248" s="242"/>
      <c r="NJX248" s="242"/>
      <c r="NJY248" s="242"/>
      <c r="NJZ248" s="242"/>
      <c r="NKA248" s="242"/>
      <c r="NKB248" s="242"/>
      <c r="NKC248" s="242"/>
      <c r="NKD248" s="242"/>
      <c r="NKE248" s="242"/>
      <c r="NKF248" s="242"/>
      <c r="NKG248" s="242"/>
      <c r="NKH248" s="242"/>
      <c r="NKI248" s="242"/>
      <c r="NKJ248" s="242"/>
      <c r="NKK248" s="242"/>
      <c r="NKL248" s="242"/>
      <c r="NKM248" s="242"/>
      <c r="NKN248" s="242"/>
      <c r="NKO248" s="242"/>
      <c r="NKP248" s="242"/>
      <c r="NKQ248" s="242"/>
      <c r="NKR248" s="242"/>
      <c r="NKS248" s="242"/>
      <c r="NKT248" s="242"/>
      <c r="NKU248" s="242"/>
      <c r="NKV248" s="242"/>
      <c r="NKW248" s="242"/>
      <c r="NKX248" s="242"/>
      <c r="NKY248" s="242"/>
      <c r="NKZ248" s="242"/>
      <c r="NLA248" s="242"/>
      <c r="NLB248" s="242"/>
      <c r="NLC248" s="242"/>
      <c r="NLD248" s="242"/>
      <c r="NLE248" s="242"/>
      <c r="NLF248" s="242"/>
      <c r="NLG248" s="242"/>
      <c r="NLH248" s="242"/>
      <c r="NLI248" s="242"/>
      <c r="NLJ248" s="242"/>
      <c r="NLK248" s="242"/>
      <c r="NLL248" s="242"/>
      <c r="NLM248" s="242"/>
      <c r="NLN248" s="242"/>
      <c r="NLO248" s="242"/>
      <c r="NLP248" s="242"/>
      <c r="NLQ248" s="242"/>
      <c r="NLR248" s="242"/>
      <c r="NLS248" s="242"/>
      <c r="NLT248" s="242"/>
      <c r="NLU248" s="242"/>
      <c r="NLV248" s="242"/>
      <c r="NLW248" s="242"/>
      <c r="NLX248" s="242"/>
      <c r="NLY248" s="242"/>
      <c r="NLZ248" s="242"/>
      <c r="NMA248" s="242"/>
      <c r="NMB248" s="242"/>
      <c r="NMC248" s="242"/>
      <c r="NMD248" s="242"/>
      <c r="NME248" s="242"/>
      <c r="NMF248" s="242"/>
      <c r="NMG248" s="242"/>
      <c r="NMH248" s="242"/>
      <c r="NMI248" s="242"/>
      <c r="NMJ248" s="242"/>
      <c r="NMK248" s="242"/>
      <c r="NML248" s="242"/>
      <c r="NMM248" s="242"/>
      <c r="NMN248" s="242"/>
      <c r="NMO248" s="242"/>
      <c r="NMP248" s="242"/>
      <c r="NMQ248" s="242"/>
      <c r="NMR248" s="242"/>
      <c r="NMS248" s="242"/>
      <c r="NMT248" s="242"/>
      <c r="NMU248" s="242"/>
      <c r="NMV248" s="242"/>
      <c r="NMW248" s="242"/>
      <c r="NMX248" s="242"/>
      <c r="NMY248" s="242"/>
      <c r="NMZ248" s="242"/>
      <c r="NNA248" s="242"/>
      <c r="NNB248" s="242"/>
      <c r="NNC248" s="242"/>
      <c r="NND248" s="242"/>
      <c r="NNE248" s="242"/>
      <c r="NNF248" s="242"/>
      <c r="NNG248" s="242"/>
      <c r="NNH248" s="242"/>
      <c r="NNI248" s="242"/>
      <c r="NNJ248" s="242"/>
      <c r="NNK248" s="242"/>
      <c r="NNL248" s="242"/>
      <c r="NNM248" s="242"/>
      <c r="NNN248" s="242"/>
      <c r="NNO248" s="242"/>
      <c r="NNP248" s="242"/>
      <c r="NNQ248" s="242"/>
      <c r="NNR248" s="242"/>
      <c r="NNS248" s="242"/>
      <c r="NNT248" s="242"/>
      <c r="NNU248" s="242"/>
      <c r="NNV248" s="242"/>
      <c r="NNW248" s="242"/>
      <c r="NNX248" s="242"/>
      <c r="NNY248" s="242"/>
      <c r="NNZ248" s="242"/>
      <c r="NOA248" s="242"/>
      <c r="NOB248" s="242"/>
      <c r="NOC248" s="242"/>
      <c r="NOD248" s="242"/>
      <c r="NOE248" s="242"/>
      <c r="NOF248" s="242"/>
      <c r="NOG248" s="242"/>
      <c r="NOH248" s="242"/>
      <c r="NOI248" s="242"/>
      <c r="NOJ248" s="242"/>
      <c r="NOK248" s="242"/>
      <c r="NOL248" s="242"/>
      <c r="NOM248" s="242"/>
      <c r="NON248" s="242"/>
      <c r="NOO248" s="242"/>
      <c r="NOP248" s="242"/>
      <c r="NOQ248" s="242"/>
      <c r="NOR248" s="242"/>
      <c r="NOS248" s="242"/>
      <c r="NOT248" s="242"/>
      <c r="NOU248" s="242"/>
      <c r="NOV248" s="242"/>
      <c r="NOW248" s="242"/>
      <c r="NOX248" s="242"/>
      <c r="NOY248" s="242"/>
      <c r="NOZ248" s="242"/>
      <c r="NPA248" s="242"/>
      <c r="NPB248" s="242"/>
      <c r="NPC248" s="242"/>
      <c r="NPD248" s="242"/>
      <c r="NPE248" s="242"/>
      <c r="NPF248" s="242"/>
      <c r="NPG248" s="242"/>
      <c r="NPH248" s="242"/>
      <c r="NPI248" s="242"/>
      <c r="NPJ248" s="242"/>
      <c r="NPK248" s="242"/>
      <c r="NPL248" s="242"/>
      <c r="NPM248" s="242"/>
      <c r="NPN248" s="242"/>
      <c r="NPO248" s="242"/>
      <c r="NPP248" s="242"/>
      <c r="NPQ248" s="242"/>
      <c r="NPR248" s="242"/>
      <c r="NPS248" s="242"/>
      <c r="NPT248" s="242"/>
      <c r="NPU248" s="242"/>
      <c r="NPV248" s="242"/>
      <c r="NPW248" s="242"/>
      <c r="NPX248" s="242"/>
      <c r="NPY248" s="242"/>
      <c r="NPZ248" s="242"/>
      <c r="NQA248" s="242"/>
      <c r="NQB248" s="242"/>
      <c r="NQC248" s="242"/>
      <c r="NQD248" s="242"/>
      <c r="NQE248" s="242"/>
      <c r="NQF248" s="242"/>
      <c r="NQG248" s="242"/>
      <c r="NQH248" s="242"/>
      <c r="NQI248" s="242"/>
      <c r="NQJ248" s="242"/>
      <c r="NQK248" s="242"/>
      <c r="NQL248" s="242"/>
      <c r="NQM248" s="242"/>
      <c r="NQN248" s="242"/>
      <c r="NQO248" s="242"/>
      <c r="NQP248" s="242"/>
      <c r="NQQ248" s="242"/>
      <c r="NQR248" s="242"/>
      <c r="NQS248" s="242"/>
      <c r="NQT248" s="242"/>
      <c r="NQU248" s="242"/>
      <c r="NQV248" s="242"/>
      <c r="NQW248" s="242"/>
      <c r="NQX248" s="242"/>
      <c r="NQY248" s="242"/>
      <c r="NQZ248" s="242"/>
      <c r="NRA248" s="242"/>
      <c r="NRB248" s="242"/>
      <c r="NRC248" s="242"/>
      <c r="NRD248" s="242"/>
      <c r="NRE248" s="242"/>
      <c r="NRF248" s="242"/>
      <c r="NRG248" s="242"/>
      <c r="NRH248" s="242"/>
      <c r="NRI248" s="242"/>
      <c r="NRJ248" s="242"/>
      <c r="NRK248" s="242"/>
      <c r="NRL248" s="242"/>
      <c r="NRM248" s="242"/>
      <c r="NRN248" s="242"/>
      <c r="NRO248" s="242"/>
      <c r="NRP248" s="242"/>
      <c r="NRQ248" s="242"/>
      <c r="NRR248" s="242"/>
      <c r="NRS248" s="242"/>
      <c r="NRT248" s="242"/>
      <c r="NRU248" s="242"/>
      <c r="NRV248" s="242"/>
      <c r="NRW248" s="242"/>
      <c r="NRX248" s="242"/>
      <c r="NRY248" s="242"/>
      <c r="NRZ248" s="242"/>
      <c r="NSA248" s="242"/>
      <c r="NSB248" s="242"/>
      <c r="NSC248" s="242"/>
      <c r="NSD248" s="242"/>
      <c r="NSE248" s="242"/>
      <c r="NSF248" s="242"/>
      <c r="NSG248" s="242"/>
      <c r="NSH248" s="242"/>
      <c r="NSI248" s="242"/>
      <c r="NSJ248" s="242"/>
      <c r="NSK248" s="242"/>
      <c r="NSL248" s="242"/>
      <c r="NSM248" s="242"/>
      <c r="NSN248" s="242"/>
      <c r="NSO248" s="242"/>
      <c r="NSP248" s="242"/>
      <c r="NSQ248" s="242"/>
      <c r="NSR248" s="242"/>
      <c r="NSS248" s="242"/>
      <c r="NST248" s="242"/>
      <c r="NSU248" s="242"/>
      <c r="NSV248" s="242"/>
      <c r="NSW248" s="242"/>
      <c r="NSX248" s="242"/>
      <c r="NSY248" s="242"/>
      <c r="NSZ248" s="242"/>
      <c r="NTA248" s="242"/>
      <c r="NTB248" s="242"/>
      <c r="NTC248" s="242"/>
      <c r="NTD248" s="242"/>
      <c r="NTE248" s="242"/>
      <c r="NTF248" s="242"/>
      <c r="NTG248" s="242"/>
      <c r="NTH248" s="242"/>
      <c r="NTI248" s="242"/>
      <c r="NTJ248" s="242"/>
      <c r="NTK248" s="242"/>
      <c r="NTL248" s="242"/>
      <c r="NTM248" s="242"/>
      <c r="NTN248" s="242"/>
      <c r="NTO248" s="242"/>
      <c r="NTP248" s="242"/>
      <c r="NTQ248" s="242"/>
      <c r="NTR248" s="242"/>
      <c r="NTS248" s="242"/>
      <c r="NTT248" s="242"/>
      <c r="NTU248" s="242"/>
      <c r="NTV248" s="242"/>
      <c r="NTW248" s="242"/>
      <c r="NTX248" s="242"/>
      <c r="NTY248" s="242"/>
      <c r="NTZ248" s="242"/>
      <c r="NUA248" s="242"/>
      <c r="NUB248" s="242"/>
      <c r="NUC248" s="242"/>
      <c r="NUD248" s="242"/>
      <c r="NUE248" s="242"/>
      <c r="NUF248" s="242"/>
      <c r="NUG248" s="242"/>
      <c r="NUH248" s="242"/>
      <c r="NUI248" s="242"/>
      <c r="NUJ248" s="242"/>
      <c r="NUK248" s="242"/>
      <c r="NUL248" s="242"/>
      <c r="NUM248" s="242"/>
      <c r="NUN248" s="242"/>
      <c r="NUO248" s="242"/>
      <c r="NUP248" s="242"/>
      <c r="NUQ248" s="242"/>
      <c r="NUR248" s="242"/>
      <c r="NUS248" s="242"/>
      <c r="NUT248" s="242"/>
      <c r="NUU248" s="242"/>
      <c r="NUV248" s="242"/>
      <c r="NUW248" s="242"/>
      <c r="NUX248" s="242"/>
      <c r="NUY248" s="242"/>
      <c r="NUZ248" s="242"/>
      <c r="NVA248" s="242"/>
      <c r="NVB248" s="242"/>
      <c r="NVC248" s="242"/>
      <c r="NVD248" s="242"/>
      <c r="NVE248" s="242"/>
      <c r="NVF248" s="242"/>
      <c r="NVG248" s="242"/>
      <c r="NVH248" s="242"/>
      <c r="NVI248" s="242"/>
      <c r="NVJ248" s="242"/>
      <c r="NVK248" s="242"/>
      <c r="NVL248" s="242"/>
      <c r="NVM248" s="242"/>
      <c r="NVN248" s="242"/>
      <c r="NVO248" s="242"/>
      <c r="NVP248" s="242"/>
      <c r="NVQ248" s="242"/>
      <c r="NVR248" s="242"/>
      <c r="NVS248" s="242"/>
      <c r="NVT248" s="242"/>
      <c r="NVU248" s="242"/>
      <c r="NVV248" s="242"/>
      <c r="NVW248" s="242"/>
      <c r="NVX248" s="242"/>
      <c r="NVY248" s="242"/>
      <c r="NVZ248" s="242"/>
      <c r="NWA248" s="242"/>
      <c r="NWB248" s="242"/>
      <c r="NWC248" s="242"/>
      <c r="NWD248" s="242"/>
      <c r="NWE248" s="242"/>
      <c r="NWF248" s="242"/>
      <c r="NWG248" s="242"/>
      <c r="NWH248" s="242"/>
      <c r="NWI248" s="242"/>
      <c r="NWJ248" s="242"/>
      <c r="NWK248" s="242"/>
      <c r="NWL248" s="242"/>
      <c r="NWM248" s="242"/>
      <c r="NWN248" s="242"/>
      <c r="NWO248" s="242"/>
      <c r="NWP248" s="242"/>
      <c r="NWQ248" s="242"/>
      <c r="NWR248" s="242"/>
      <c r="NWS248" s="242"/>
      <c r="NWT248" s="242"/>
      <c r="NWU248" s="242"/>
      <c r="NWV248" s="242"/>
      <c r="NWW248" s="242"/>
      <c r="NWX248" s="242"/>
      <c r="NWY248" s="242"/>
      <c r="NWZ248" s="242"/>
      <c r="NXA248" s="242"/>
      <c r="NXB248" s="242"/>
      <c r="NXC248" s="242"/>
      <c r="NXD248" s="242"/>
      <c r="NXE248" s="242"/>
      <c r="NXF248" s="242"/>
      <c r="NXG248" s="242"/>
      <c r="NXH248" s="242"/>
      <c r="NXI248" s="242"/>
      <c r="NXJ248" s="242"/>
      <c r="NXK248" s="242"/>
      <c r="NXL248" s="242"/>
      <c r="NXM248" s="242"/>
      <c r="NXN248" s="242"/>
      <c r="NXO248" s="242"/>
      <c r="NXP248" s="242"/>
      <c r="NXQ248" s="242"/>
      <c r="NXR248" s="242"/>
      <c r="NXS248" s="242"/>
      <c r="NXT248" s="242"/>
      <c r="NXU248" s="242"/>
      <c r="NXV248" s="242"/>
      <c r="NXW248" s="242"/>
      <c r="NXX248" s="242"/>
      <c r="NXY248" s="242"/>
      <c r="NXZ248" s="242"/>
      <c r="NYA248" s="242"/>
      <c r="NYB248" s="242"/>
      <c r="NYC248" s="242"/>
      <c r="NYD248" s="242"/>
      <c r="NYE248" s="242"/>
      <c r="NYF248" s="242"/>
      <c r="NYG248" s="242"/>
      <c r="NYH248" s="242"/>
      <c r="NYI248" s="242"/>
      <c r="NYJ248" s="242"/>
      <c r="NYK248" s="242"/>
      <c r="NYL248" s="242"/>
      <c r="NYM248" s="242"/>
      <c r="NYN248" s="242"/>
      <c r="NYO248" s="242"/>
      <c r="NYP248" s="242"/>
      <c r="NYQ248" s="242"/>
      <c r="NYR248" s="242"/>
      <c r="NYS248" s="242"/>
      <c r="NYT248" s="242"/>
      <c r="NYU248" s="242"/>
      <c r="NYV248" s="242"/>
      <c r="NYW248" s="242"/>
      <c r="NYX248" s="242"/>
      <c r="NYY248" s="242"/>
      <c r="NYZ248" s="242"/>
      <c r="NZA248" s="242"/>
      <c r="NZB248" s="242"/>
      <c r="NZC248" s="242"/>
      <c r="NZD248" s="242"/>
      <c r="NZE248" s="242"/>
      <c r="NZF248" s="242"/>
      <c r="NZG248" s="242"/>
      <c r="NZH248" s="242"/>
      <c r="NZI248" s="242"/>
      <c r="NZJ248" s="242"/>
      <c r="NZK248" s="242"/>
      <c r="NZL248" s="242"/>
      <c r="NZM248" s="242"/>
      <c r="NZN248" s="242"/>
      <c r="NZO248" s="242"/>
      <c r="NZP248" s="242"/>
      <c r="NZQ248" s="242"/>
      <c r="NZR248" s="242"/>
      <c r="NZS248" s="242"/>
      <c r="NZT248" s="242"/>
      <c r="NZU248" s="242"/>
      <c r="NZV248" s="242"/>
      <c r="NZW248" s="242"/>
      <c r="NZX248" s="242"/>
      <c r="NZY248" s="242"/>
      <c r="NZZ248" s="242"/>
      <c r="OAA248" s="242"/>
      <c r="OAB248" s="242"/>
      <c r="OAC248" s="242"/>
      <c r="OAD248" s="242"/>
      <c r="OAE248" s="242"/>
      <c r="OAF248" s="242"/>
      <c r="OAG248" s="242"/>
      <c r="OAH248" s="242"/>
      <c r="OAI248" s="242"/>
      <c r="OAJ248" s="242"/>
      <c r="OAK248" s="242"/>
      <c r="OAL248" s="242"/>
      <c r="OAM248" s="242"/>
      <c r="OAN248" s="242"/>
      <c r="OAO248" s="242"/>
      <c r="OAP248" s="242"/>
      <c r="OAQ248" s="242"/>
      <c r="OAR248" s="242"/>
      <c r="OAS248" s="242"/>
      <c r="OAT248" s="242"/>
      <c r="OAU248" s="242"/>
      <c r="OAV248" s="242"/>
      <c r="OAW248" s="242"/>
      <c r="OAX248" s="242"/>
      <c r="OAY248" s="242"/>
      <c r="OAZ248" s="242"/>
      <c r="OBA248" s="242"/>
      <c r="OBB248" s="242"/>
      <c r="OBC248" s="242"/>
      <c r="OBD248" s="242"/>
      <c r="OBE248" s="242"/>
      <c r="OBF248" s="242"/>
      <c r="OBG248" s="242"/>
      <c r="OBH248" s="242"/>
      <c r="OBI248" s="242"/>
      <c r="OBJ248" s="242"/>
      <c r="OBK248" s="242"/>
      <c r="OBL248" s="242"/>
      <c r="OBM248" s="242"/>
      <c r="OBN248" s="242"/>
      <c r="OBO248" s="242"/>
      <c r="OBP248" s="242"/>
      <c r="OBQ248" s="242"/>
      <c r="OBR248" s="242"/>
      <c r="OBS248" s="242"/>
      <c r="OBT248" s="242"/>
      <c r="OBU248" s="242"/>
      <c r="OBV248" s="242"/>
      <c r="OBW248" s="242"/>
      <c r="OBX248" s="242"/>
      <c r="OBY248" s="242"/>
      <c r="OBZ248" s="242"/>
      <c r="OCA248" s="242"/>
      <c r="OCB248" s="242"/>
      <c r="OCC248" s="242"/>
      <c r="OCD248" s="242"/>
      <c r="OCE248" s="242"/>
      <c r="OCF248" s="242"/>
      <c r="OCG248" s="242"/>
      <c r="OCH248" s="242"/>
      <c r="OCI248" s="242"/>
      <c r="OCJ248" s="242"/>
      <c r="OCK248" s="242"/>
      <c r="OCL248" s="242"/>
      <c r="OCM248" s="242"/>
      <c r="OCN248" s="242"/>
      <c r="OCO248" s="242"/>
      <c r="OCP248" s="242"/>
      <c r="OCQ248" s="242"/>
      <c r="OCR248" s="242"/>
      <c r="OCS248" s="242"/>
      <c r="OCT248" s="242"/>
      <c r="OCU248" s="242"/>
      <c r="OCV248" s="242"/>
      <c r="OCW248" s="242"/>
      <c r="OCX248" s="242"/>
      <c r="OCY248" s="242"/>
      <c r="OCZ248" s="242"/>
      <c r="ODA248" s="242"/>
      <c r="ODB248" s="242"/>
      <c r="ODC248" s="242"/>
      <c r="ODD248" s="242"/>
      <c r="ODE248" s="242"/>
      <c r="ODF248" s="242"/>
      <c r="ODG248" s="242"/>
      <c r="ODH248" s="242"/>
      <c r="ODI248" s="242"/>
      <c r="ODJ248" s="242"/>
      <c r="ODK248" s="242"/>
      <c r="ODL248" s="242"/>
      <c r="ODM248" s="242"/>
      <c r="ODN248" s="242"/>
      <c r="ODO248" s="242"/>
      <c r="ODP248" s="242"/>
      <c r="ODQ248" s="242"/>
      <c r="ODR248" s="242"/>
      <c r="ODS248" s="242"/>
      <c r="ODT248" s="242"/>
      <c r="ODU248" s="242"/>
      <c r="ODV248" s="242"/>
      <c r="ODW248" s="242"/>
      <c r="ODX248" s="242"/>
      <c r="ODY248" s="242"/>
      <c r="ODZ248" s="242"/>
      <c r="OEA248" s="242"/>
      <c r="OEB248" s="242"/>
      <c r="OEC248" s="242"/>
      <c r="OED248" s="242"/>
      <c r="OEE248" s="242"/>
      <c r="OEF248" s="242"/>
      <c r="OEG248" s="242"/>
      <c r="OEH248" s="242"/>
      <c r="OEI248" s="242"/>
      <c r="OEJ248" s="242"/>
      <c r="OEK248" s="242"/>
      <c r="OEL248" s="242"/>
      <c r="OEM248" s="242"/>
      <c r="OEN248" s="242"/>
      <c r="OEO248" s="242"/>
      <c r="OEP248" s="242"/>
      <c r="OEQ248" s="242"/>
      <c r="OER248" s="242"/>
      <c r="OES248" s="242"/>
      <c r="OET248" s="242"/>
      <c r="OEU248" s="242"/>
      <c r="OEV248" s="242"/>
      <c r="OEW248" s="242"/>
      <c r="OEX248" s="242"/>
      <c r="OEY248" s="242"/>
      <c r="OEZ248" s="242"/>
      <c r="OFA248" s="242"/>
      <c r="OFB248" s="242"/>
      <c r="OFC248" s="242"/>
      <c r="OFD248" s="242"/>
      <c r="OFE248" s="242"/>
      <c r="OFF248" s="242"/>
      <c r="OFG248" s="242"/>
      <c r="OFH248" s="242"/>
      <c r="OFI248" s="242"/>
      <c r="OFJ248" s="242"/>
      <c r="OFK248" s="242"/>
      <c r="OFL248" s="242"/>
      <c r="OFM248" s="242"/>
      <c r="OFN248" s="242"/>
      <c r="OFO248" s="242"/>
      <c r="OFP248" s="242"/>
      <c r="OFQ248" s="242"/>
      <c r="OFR248" s="242"/>
      <c r="OFS248" s="242"/>
      <c r="OFT248" s="242"/>
      <c r="OFU248" s="242"/>
      <c r="OFV248" s="242"/>
      <c r="OFW248" s="242"/>
      <c r="OFX248" s="242"/>
      <c r="OFY248" s="242"/>
      <c r="OFZ248" s="242"/>
      <c r="OGA248" s="242"/>
      <c r="OGB248" s="242"/>
      <c r="OGC248" s="242"/>
      <c r="OGD248" s="242"/>
      <c r="OGE248" s="242"/>
      <c r="OGF248" s="242"/>
      <c r="OGG248" s="242"/>
      <c r="OGH248" s="242"/>
      <c r="OGI248" s="242"/>
      <c r="OGJ248" s="242"/>
      <c r="OGK248" s="242"/>
      <c r="OGL248" s="242"/>
      <c r="OGM248" s="242"/>
      <c r="OGN248" s="242"/>
      <c r="OGO248" s="242"/>
      <c r="OGP248" s="242"/>
      <c r="OGQ248" s="242"/>
      <c r="OGR248" s="242"/>
      <c r="OGS248" s="242"/>
      <c r="OGT248" s="242"/>
      <c r="OGU248" s="242"/>
      <c r="OGV248" s="242"/>
      <c r="OGW248" s="242"/>
      <c r="OGX248" s="242"/>
      <c r="OGY248" s="242"/>
      <c r="OGZ248" s="242"/>
      <c r="OHA248" s="242"/>
      <c r="OHB248" s="242"/>
      <c r="OHC248" s="242"/>
      <c r="OHD248" s="242"/>
      <c r="OHE248" s="242"/>
      <c r="OHF248" s="242"/>
      <c r="OHG248" s="242"/>
      <c r="OHH248" s="242"/>
      <c r="OHI248" s="242"/>
      <c r="OHJ248" s="242"/>
      <c r="OHK248" s="242"/>
      <c r="OHL248" s="242"/>
      <c r="OHM248" s="242"/>
      <c r="OHN248" s="242"/>
      <c r="OHO248" s="242"/>
      <c r="OHP248" s="242"/>
      <c r="OHQ248" s="242"/>
      <c r="OHR248" s="242"/>
      <c r="OHS248" s="242"/>
      <c r="OHT248" s="242"/>
      <c r="OHU248" s="242"/>
      <c r="OHV248" s="242"/>
      <c r="OHW248" s="242"/>
      <c r="OHX248" s="242"/>
      <c r="OHY248" s="242"/>
      <c r="OHZ248" s="242"/>
      <c r="OIA248" s="242"/>
      <c r="OIB248" s="242"/>
      <c r="OIC248" s="242"/>
      <c r="OID248" s="242"/>
      <c r="OIE248" s="242"/>
      <c r="OIF248" s="242"/>
      <c r="OIG248" s="242"/>
      <c r="OIH248" s="242"/>
      <c r="OII248" s="242"/>
      <c r="OIJ248" s="242"/>
      <c r="OIK248" s="242"/>
      <c r="OIL248" s="242"/>
      <c r="OIM248" s="242"/>
      <c r="OIN248" s="242"/>
      <c r="OIO248" s="242"/>
      <c r="OIP248" s="242"/>
      <c r="OIQ248" s="242"/>
      <c r="OIR248" s="242"/>
      <c r="OIS248" s="242"/>
      <c r="OIT248" s="242"/>
      <c r="OIU248" s="242"/>
      <c r="OIV248" s="242"/>
      <c r="OIW248" s="242"/>
      <c r="OIX248" s="242"/>
      <c r="OIY248" s="242"/>
      <c r="OIZ248" s="242"/>
      <c r="OJA248" s="242"/>
      <c r="OJB248" s="242"/>
      <c r="OJC248" s="242"/>
      <c r="OJD248" s="242"/>
      <c r="OJE248" s="242"/>
      <c r="OJF248" s="242"/>
      <c r="OJG248" s="242"/>
      <c r="OJH248" s="242"/>
      <c r="OJI248" s="242"/>
      <c r="OJJ248" s="242"/>
      <c r="OJK248" s="242"/>
      <c r="OJL248" s="242"/>
      <c r="OJM248" s="242"/>
      <c r="OJN248" s="242"/>
      <c r="OJO248" s="242"/>
      <c r="OJP248" s="242"/>
      <c r="OJQ248" s="242"/>
      <c r="OJR248" s="242"/>
      <c r="OJS248" s="242"/>
      <c r="OJT248" s="242"/>
      <c r="OJU248" s="242"/>
      <c r="OJV248" s="242"/>
      <c r="OJW248" s="242"/>
      <c r="OJX248" s="242"/>
      <c r="OJY248" s="242"/>
      <c r="OJZ248" s="242"/>
      <c r="OKA248" s="242"/>
      <c r="OKB248" s="242"/>
      <c r="OKC248" s="242"/>
      <c r="OKD248" s="242"/>
      <c r="OKE248" s="242"/>
      <c r="OKF248" s="242"/>
      <c r="OKG248" s="242"/>
      <c r="OKH248" s="242"/>
      <c r="OKI248" s="242"/>
      <c r="OKJ248" s="242"/>
      <c r="OKK248" s="242"/>
      <c r="OKL248" s="242"/>
      <c r="OKM248" s="242"/>
      <c r="OKN248" s="242"/>
      <c r="OKO248" s="242"/>
      <c r="OKP248" s="242"/>
      <c r="OKQ248" s="242"/>
      <c r="OKR248" s="242"/>
      <c r="OKS248" s="242"/>
      <c r="OKT248" s="242"/>
      <c r="OKU248" s="242"/>
      <c r="OKV248" s="242"/>
      <c r="OKW248" s="242"/>
      <c r="OKX248" s="242"/>
      <c r="OKY248" s="242"/>
      <c r="OKZ248" s="242"/>
      <c r="OLA248" s="242"/>
      <c r="OLB248" s="242"/>
      <c r="OLC248" s="242"/>
      <c r="OLD248" s="242"/>
      <c r="OLE248" s="242"/>
      <c r="OLF248" s="242"/>
      <c r="OLG248" s="242"/>
      <c r="OLH248" s="242"/>
      <c r="OLI248" s="242"/>
      <c r="OLJ248" s="242"/>
      <c r="OLK248" s="242"/>
      <c r="OLL248" s="242"/>
      <c r="OLM248" s="242"/>
      <c r="OLN248" s="242"/>
      <c r="OLO248" s="242"/>
      <c r="OLP248" s="242"/>
      <c r="OLQ248" s="242"/>
      <c r="OLR248" s="242"/>
      <c r="OLS248" s="242"/>
      <c r="OLT248" s="242"/>
      <c r="OLU248" s="242"/>
      <c r="OLV248" s="242"/>
      <c r="OLW248" s="242"/>
      <c r="OLX248" s="242"/>
      <c r="OLY248" s="242"/>
      <c r="OLZ248" s="242"/>
      <c r="OMA248" s="242"/>
      <c r="OMB248" s="242"/>
      <c r="OMC248" s="242"/>
      <c r="OMD248" s="242"/>
      <c r="OME248" s="242"/>
      <c r="OMF248" s="242"/>
      <c r="OMG248" s="242"/>
      <c r="OMH248" s="242"/>
      <c r="OMI248" s="242"/>
      <c r="OMJ248" s="242"/>
      <c r="OMK248" s="242"/>
      <c r="OML248" s="242"/>
      <c r="OMM248" s="242"/>
      <c r="OMN248" s="242"/>
      <c r="OMO248" s="242"/>
      <c r="OMP248" s="242"/>
      <c r="OMQ248" s="242"/>
      <c r="OMR248" s="242"/>
      <c r="OMS248" s="242"/>
      <c r="OMT248" s="242"/>
      <c r="OMU248" s="242"/>
      <c r="OMV248" s="242"/>
      <c r="OMW248" s="242"/>
      <c r="OMX248" s="242"/>
      <c r="OMY248" s="242"/>
      <c r="OMZ248" s="242"/>
      <c r="ONA248" s="242"/>
      <c r="ONB248" s="242"/>
      <c r="ONC248" s="242"/>
      <c r="OND248" s="242"/>
      <c r="ONE248" s="242"/>
      <c r="ONF248" s="242"/>
      <c r="ONG248" s="242"/>
      <c r="ONH248" s="242"/>
      <c r="ONI248" s="242"/>
      <c r="ONJ248" s="242"/>
      <c r="ONK248" s="242"/>
      <c r="ONL248" s="242"/>
      <c r="ONM248" s="242"/>
      <c r="ONN248" s="242"/>
      <c r="ONO248" s="242"/>
      <c r="ONP248" s="242"/>
      <c r="ONQ248" s="242"/>
      <c r="ONR248" s="242"/>
      <c r="ONS248" s="242"/>
      <c r="ONT248" s="242"/>
      <c r="ONU248" s="242"/>
      <c r="ONV248" s="242"/>
      <c r="ONW248" s="242"/>
      <c r="ONX248" s="242"/>
      <c r="ONY248" s="242"/>
      <c r="ONZ248" s="242"/>
      <c r="OOA248" s="242"/>
      <c r="OOB248" s="242"/>
      <c r="OOC248" s="242"/>
      <c r="OOD248" s="242"/>
      <c r="OOE248" s="242"/>
      <c r="OOF248" s="242"/>
      <c r="OOG248" s="242"/>
      <c r="OOH248" s="242"/>
      <c r="OOI248" s="242"/>
      <c r="OOJ248" s="242"/>
      <c r="OOK248" s="242"/>
      <c r="OOL248" s="242"/>
      <c r="OOM248" s="242"/>
      <c r="OON248" s="242"/>
      <c r="OOO248" s="242"/>
      <c r="OOP248" s="242"/>
      <c r="OOQ248" s="242"/>
      <c r="OOR248" s="242"/>
      <c r="OOS248" s="242"/>
      <c r="OOT248" s="242"/>
      <c r="OOU248" s="242"/>
      <c r="OOV248" s="242"/>
      <c r="OOW248" s="242"/>
      <c r="OOX248" s="242"/>
      <c r="OOY248" s="242"/>
      <c r="OOZ248" s="242"/>
      <c r="OPA248" s="242"/>
      <c r="OPB248" s="242"/>
      <c r="OPC248" s="242"/>
      <c r="OPD248" s="242"/>
      <c r="OPE248" s="242"/>
      <c r="OPF248" s="242"/>
      <c r="OPG248" s="242"/>
      <c r="OPH248" s="242"/>
      <c r="OPI248" s="242"/>
      <c r="OPJ248" s="242"/>
      <c r="OPK248" s="242"/>
      <c r="OPL248" s="242"/>
      <c r="OPM248" s="242"/>
      <c r="OPN248" s="242"/>
      <c r="OPO248" s="242"/>
      <c r="OPP248" s="242"/>
      <c r="OPQ248" s="242"/>
      <c r="OPR248" s="242"/>
      <c r="OPS248" s="242"/>
      <c r="OPT248" s="242"/>
      <c r="OPU248" s="242"/>
      <c r="OPV248" s="242"/>
      <c r="OPW248" s="242"/>
      <c r="OPX248" s="242"/>
      <c r="OPY248" s="242"/>
      <c r="OPZ248" s="242"/>
      <c r="OQA248" s="242"/>
      <c r="OQB248" s="242"/>
      <c r="OQC248" s="242"/>
      <c r="OQD248" s="242"/>
      <c r="OQE248" s="242"/>
      <c r="OQF248" s="242"/>
      <c r="OQG248" s="242"/>
      <c r="OQH248" s="242"/>
      <c r="OQI248" s="242"/>
      <c r="OQJ248" s="242"/>
      <c r="OQK248" s="242"/>
      <c r="OQL248" s="242"/>
      <c r="OQM248" s="242"/>
      <c r="OQN248" s="242"/>
      <c r="OQO248" s="242"/>
      <c r="OQP248" s="242"/>
      <c r="OQQ248" s="242"/>
      <c r="OQR248" s="242"/>
      <c r="OQS248" s="242"/>
      <c r="OQT248" s="242"/>
      <c r="OQU248" s="242"/>
      <c r="OQV248" s="242"/>
      <c r="OQW248" s="242"/>
      <c r="OQX248" s="242"/>
      <c r="OQY248" s="242"/>
      <c r="OQZ248" s="242"/>
      <c r="ORA248" s="242"/>
      <c r="ORB248" s="242"/>
      <c r="ORC248" s="242"/>
      <c r="ORD248" s="242"/>
      <c r="ORE248" s="242"/>
      <c r="ORF248" s="242"/>
      <c r="ORG248" s="242"/>
      <c r="ORH248" s="242"/>
      <c r="ORI248" s="242"/>
      <c r="ORJ248" s="242"/>
      <c r="ORK248" s="242"/>
      <c r="ORL248" s="242"/>
      <c r="ORM248" s="242"/>
      <c r="ORN248" s="242"/>
      <c r="ORO248" s="242"/>
      <c r="ORP248" s="242"/>
      <c r="ORQ248" s="242"/>
      <c r="ORR248" s="242"/>
      <c r="ORS248" s="242"/>
      <c r="ORT248" s="242"/>
      <c r="ORU248" s="242"/>
      <c r="ORV248" s="242"/>
      <c r="ORW248" s="242"/>
      <c r="ORX248" s="242"/>
      <c r="ORY248" s="242"/>
      <c r="ORZ248" s="242"/>
      <c r="OSA248" s="242"/>
      <c r="OSB248" s="242"/>
      <c r="OSC248" s="242"/>
      <c r="OSD248" s="242"/>
      <c r="OSE248" s="242"/>
      <c r="OSF248" s="242"/>
      <c r="OSG248" s="242"/>
      <c r="OSH248" s="242"/>
      <c r="OSI248" s="242"/>
      <c r="OSJ248" s="242"/>
      <c r="OSK248" s="242"/>
      <c r="OSL248" s="242"/>
      <c r="OSM248" s="242"/>
      <c r="OSN248" s="242"/>
      <c r="OSO248" s="242"/>
      <c r="OSP248" s="242"/>
      <c r="OSQ248" s="242"/>
      <c r="OSR248" s="242"/>
      <c r="OSS248" s="242"/>
      <c r="OST248" s="242"/>
      <c r="OSU248" s="242"/>
      <c r="OSV248" s="242"/>
      <c r="OSW248" s="242"/>
      <c r="OSX248" s="242"/>
      <c r="OSY248" s="242"/>
      <c r="OSZ248" s="242"/>
      <c r="OTA248" s="242"/>
      <c r="OTB248" s="242"/>
      <c r="OTC248" s="242"/>
      <c r="OTD248" s="242"/>
      <c r="OTE248" s="242"/>
      <c r="OTF248" s="242"/>
      <c r="OTG248" s="242"/>
      <c r="OTH248" s="242"/>
      <c r="OTI248" s="242"/>
      <c r="OTJ248" s="242"/>
      <c r="OTK248" s="242"/>
      <c r="OTL248" s="242"/>
      <c r="OTM248" s="242"/>
      <c r="OTN248" s="242"/>
      <c r="OTO248" s="242"/>
      <c r="OTP248" s="242"/>
      <c r="OTQ248" s="242"/>
      <c r="OTR248" s="242"/>
      <c r="OTS248" s="242"/>
      <c r="OTT248" s="242"/>
      <c r="OTU248" s="242"/>
      <c r="OTV248" s="242"/>
      <c r="OTW248" s="242"/>
      <c r="OTX248" s="242"/>
      <c r="OTY248" s="242"/>
      <c r="OTZ248" s="242"/>
      <c r="OUA248" s="242"/>
      <c r="OUB248" s="242"/>
      <c r="OUC248" s="242"/>
      <c r="OUD248" s="242"/>
      <c r="OUE248" s="242"/>
      <c r="OUF248" s="242"/>
      <c r="OUG248" s="242"/>
      <c r="OUH248" s="242"/>
      <c r="OUI248" s="242"/>
      <c r="OUJ248" s="242"/>
      <c r="OUK248" s="242"/>
      <c r="OUL248" s="242"/>
      <c r="OUM248" s="242"/>
      <c r="OUN248" s="242"/>
      <c r="OUO248" s="242"/>
      <c r="OUP248" s="242"/>
      <c r="OUQ248" s="242"/>
      <c r="OUR248" s="242"/>
      <c r="OUS248" s="242"/>
      <c r="OUT248" s="242"/>
      <c r="OUU248" s="242"/>
      <c r="OUV248" s="242"/>
      <c r="OUW248" s="242"/>
      <c r="OUX248" s="242"/>
      <c r="OUY248" s="242"/>
      <c r="OUZ248" s="242"/>
      <c r="OVA248" s="242"/>
      <c r="OVB248" s="242"/>
      <c r="OVC248" s="242"/>
      <c r="OVD248" s="242"/>
      <c r="OVE248" s="242"/>
      <c r="OVF248" s="242"/>
      <c r="OVG248" s="242"/>
      <c r="OVH248" s="242"/>
      <c r="OVI248" s="242"/>
      <c r="OVJ248" s="242"/>
      <c r="OVK248" s="242"/>
      <c r="OVL248" s="242"/>
      <c r="OVM248" s="242"/>
      <c r="OVN248" s="242"/>
      <c r="OVO248" s="242"/>
      <c r="OVP248" s="242"/>
      <c r="OVQ248" s="242"/>
      <c r="OVR248" s="242"/>
      <c r="OVS248" s="242"/>
      <c r="OVT248" s="242"/>
      <c r="OVU248" s="242"/>
      <c r="OVV248" s="242"/>
      <c r="OVW248" s="242"/>
      <c r="OVX248" s="242"/>
      <c r="OVY248" s="242"/>
      <c r="OVZ248" s="242"/>
      <c r="OWA248" s="242"/>
      <c r="OWB248" s="242"/>
      <c r="OWC248" s="242"/>
      <c r="OWD248" s="242"/>
      <c r="OWE248" s="242"/>
      <c r="OWF248" s="242"/>
      <c r="OWG248" s="242"/>
      <c r="OWH248" s="242"/>
      <c r="OWI248" s="242"/>
      <c r="OWJ248" s="242"/>
      <c r="OWK248" s="242"/>
      <c r="OWL248" s="242"/>
      <c r="OWM248" s="242"/>
      <c r="OWN248" s="242"/>
      <c r="OWO248" s="242"/>
      <c r="OWP248" s="242"/>
      <c r="OWQ248" s="242"/>
      <c r="OWR248" s="242"/>
      <c r="OWS248" s="242"/>
      <c r="OWT248" s="242"/>
      <c r="OWU248" s="242"/>
      <c r="OWV248" s="242"/>
      <c r="OWW248" s="242"/>
      <c r="OWX248" s="242"/>
      <c r="OWY248" s="242"/>
      <c r="OWZ248" s="242"/>
      <c r="OXA248" s="242"/>
      <c r="OXB248" s="242"/>
      <c r="OXC248" s="242"/>
      <c r="OXD248" s="242"/>
      <c r="OXE248" s="242"/>
      <c r="OXF248" s="242"/>
      <c r="OXG248" s="242"/>
      <c r="OXH248" s="242"/>
      <c r="OXI248" s="242"/>
      <c r="OXJ248" s="242"/>
      <c r="OXK248" s="242"/>
      <c r="OXL248" s="242"/>
      <c r="OXM248" s="242"/>
      <c r="OXN248" s="242"/>
      <c r="OXO248" s="242"/>
      <c r="OXP248" s="242"/>
      <c r="OXQ248" s="242"/>
      <c r="OXR248" s="242"/>
      <c r="OXS248" s="242"/>
      <c r="OXT248" s="242"/>
      <c r="OXU248" s="242"/>
      <c r="OXV248" s="242"/>
      <c r="OXW248" s="242"/>
      <c r="OXX248" s="242"/>
      <c r="OXY248" s="242"/>
      <c r="OXZ248" s="242"/>
      <c r="OYA248" s="242"/>
      <c r="OYB248" s="242"/>
      <c r="OYC248" s="242"/>
      <c r="OYD248" s="242"/>
      <c r="OYE248" s="242"/>
      <c r="OYF248" s="242"/>
      <c r="OYG248" s="242"/>
      <c r="OYH248" s="242"/>
      <c r="OYI248" s="242"/>
      <c r="OYJ248" s="242"/>
      <c r="OYK248" s="242"/>
      <c r="OYL248" s="242"/>
      <c r="OYM248" s="242"/>
      <c r="OYN248" s="242"/>
      <c r="OYO248" s="242"/>
      <c r="OYP248" s="242"/>
      <c r="OYQ248" s="242"/>
      <c r="OYR248" s="242"/>
      <c r="OYS248" s="242"/>
      <c r="OYT248" s="242"/>
      <c r="OYU248" s="242"/>
      <c r="OYV248" s="242"/>
      <c r="OYW248" s="242"/>
      <c r="OYX248" s="242"/>
      <c r="OYY248" s="242"/>
      <c r="OYZ248" s="242"/>
      <c r="OZA248" s="242"/>
      <c r="OZB248" s="242"/>
      <c r="OZC248" s="242"/>
      <c r="OZD248" s="242"/>
      <c r="OZE248" s="242"/>
      <c r="OZF248" s="242"/>
      <c r="OZG248" s="242"/>
      <c r="OZH248" s="242"/>
      <c r="OZI248" s="242"/>
      <c r="OZJ248" s="242"/>
      <c r="OZK248" s="242"/>
      <c r="OZL248" s="242"/>
      <c r="OZM248" s="242"/>
      <c r="OZN248" s="242"/>
      <c r="OZO248" s="242"/>
      <c r="OZP248" s="242"/>
      <c r="OZQ248" s="242"/>
      <c r="OZR248" s="242"/>
      <c r="OZS248" s="242"/>
      <c r="OZT248" s="242"/>
      <c r="OZU248" s="242"/>
      <c r="OZV248" s="242"/>
      <c r="OZW248" s="242"/>
      <c r="OZX248" s="242"/>
      <c r="OZY248" s="242"/>
      <c r="OZZ248" s="242"/>
      <c r="PAA248" s="242"/>
      <c r="PAB248" s="242"/>
      <c r="PAC248" s="242"/>
      <c r="PAD248" s="242"/>
      <c r="PAE248" s="242"/>
      <c r="PAF248" s="242"/>
      <c r="PAG248" s="242"/>
      <c r="PAH248" s="242"/>
      <c r="PAI248" s="242"/>
      <c r="PAJ248" s="242"/>
      <c r="PAK248" s="242"/>
      <c r="PAL248" s="242"/>
      <c r="PAM248" s="242"/>
      <c r="PAN248" s="242"/>
      <c r="PAO248" s="242"/>
      <c r="PAP248" s="242"/>
      <c r="PAQ248" s="242"/>
      <c r="PAR248" s="242"/>
      <c r="PAS248" s="242"/>
      <c r="PAT248" s="242"/>
      <c r="PAU248" s="242"/>
      <c r="PAV248" s="242"/>
      <c r="PAW248" s="242"/>
      <c r="PAX248" s="242"/>
      <c r="PAY248" s="242"/>
      <c r="PAZ248" s="242"/>
      <c r="PBA248" s="242"/>
      <c r="PBB248" s="242"/>
      <c r="PBC248" s="242"/>
      <c r="PBD248" s="242"/>
      <c r="PBE248" s="242"/>
      <c r="PBF248" s="242"/>
      <c r="PBG248" s="242"/>
      <c r="PBH248" s="242"/>
      <c r="PBI248" s="242"/>
      <c r="PBJ248" s="242"/>
      <c r="PBK248" s="242"/>
      <c r="PBL248" s="242"/>
      <c r="PBM248" s="242"/>
      <c r="PBN248" s="242"/>
      <c r="PBO248" s="242"/>
      <c r="PBP248" s="242"/>
      <c r="PBQ248" s="242"/>
      <c r="PBR248" s="242"/>
      <c r="PBS248" s="242"/>
      <c r="PBT248" s="242"/>
      <c r="PBU248" s="242"/>
      <c r="PBV248" s="242"/>
      <c r="PBW248" s="242"/>
      <c r="PBX248" s="242"/>
      <c r="PBY248" s="242"/>
      <c r="PBZ248" s="242"/>
      <c r="PCA248" s="242"/>
      <c r="PCB248" s="242"/>
      <c r="PCC248" s="242"/>
      <c r="PCD248" s="242"/>
      <c r="PCE248" s="242"/>
      <c r="PCF248" s="242"/>
      <c r="PCG248" s="242"/>
      <c r="PCH248" s="242"/>
      <c r="PCI248" s="242"/>
      <c r="PCJ248" s="242"/>
      <c r="PCK248" s="242"/>
      <c r="PCL248" s="242"/>
      <c r="PCM248" s="242"/>
      <c r="PCN248" s="242"/>
      <c r="PCO248" s="242"/>
      <c r="PCP248" s="242"/>
      <c r="PCQ248" s="242"/>
      <c r="PCR248" s="242"/>
      <c r="PCS248" s="242"/>
      <c r="PCT248" s="242"/>
      <c r="PCU248" s="242"/>
      <c r="PCV248" s="242"/>
      <c r="PCW248" s="242"/>
      <c r="PCX248" s="242"/>
      <c r="PCY248" s="242"/>
      <c r="PCZ248" s="242"/>
      <c r="PDA248" s="242"/>
      <c r="PDB248" s="242"/>
      <c r="PDC248" s="242"/>
      <c r="PDD248" s="242"/>
      <c r="PDE248" s="242"/>
      <c r="PDF248" s="242"/>
      <c r="PDG248" s="242"/>
      <c r="PDH248" s="242"/>
      <c r="PDI248" s="242"/>
      <c r="PDJ248" s="242"/>
      <c r="PDK248" s="242"/>
      <c r="PDL248" s="242"/>
      <c r="PDM248" s="242"/>
      <c r="PDN248" s="242"/>
      <c r="PDO248" s="242"/>
      <c r="PDP248" s="242"/>
      <c r="PDQ248" s="242"/>
      <c r="PDR248" s="242"/>
      <c r="PDS248" s="242"/>
      <c r="PDT248" s="242"/>
      <c r="PDU248" s="242"/>
      <c r="PDV248" s="242"/>
      <c r="PDW248" s="242"/>
      <c r="PDX248" s="242"/>
      <c r="PDY248" s="242"/>
      <c r="PDZ248" s="242"/>
      <c r="PEA248" s="242"/>
      <c r="PEB248" s="242"/>
      <c r="PEC248" s="242"/>
      <c r="PED248" s="242"/>
      <c r="PEE248" s="242"/>
      <c r="PEF248" s="242"/>
      <c r="PEG248" s="242"/>
      <c r="PEH248" s="242"/>
      <c r="PEI248" s="242"/>
      <c r="PEJ248" s="242"/>
      <c r="PEK248" s="242"/>
      <c r="PEL248" s="242"/>
      <c r="PEM248" s="242"/>
      <c r="PEN248" s="242"/>
      <c r="PEO248" s="242"/>
      <c r="PEP248" s="242"/>
      <c r="PEQ248" s="242"/>
      <c r="PER248" s="242"/>
      <c r="PES248" s="242"/>
      <c r="PET248" s="242"/>
      <c r="PEU248" s="242"/>
      <c r="PEV248" s="242"/>
      <c r="PEW248" s="242"/>
      <c r="PEX248" s="242"/>
      <c r="PEY248" s="242"/>
      <c r="PEZ248" s="242"/>
      <c r="PFA248" s="242"/>
      <c r="PFB248" s="242"/>
      <c r="PFC248" s="242"/>
      <c r="PFD248" s="242"/>
      <c r="PFE248" s="242"/>
      <c r="PFF248" s="242"/>
      <c r="PFG248" s="242"/>
      <c r="PFH248" s="242"/>
      <c r="PFI248" s="242"/>
      <c r="PFJ248" s="242"/>
      <c r="PFK248" s="242"/>
      <c r="PFL248" s="242"/>
      <c r="PFM248" s="242"/>
      <c r="PFN248" s="242"/>
      <c r="PFO248" s="242"/>
      <c r="PFP248" s="242"/>
      <c r="PFQ248" s="242"/>
      <c r="PFR248" s="242"/>
      <c r="PFS248" s="242"/>
      <c r="PFT248" s="242"/>
      <c r="PFU248" s="242"/>
      <c r="PFV248" s="242"/>
      <c r="PFW248" s="242"/>
      <c r="PFX248" s="242"/>
      <c r="PFY248" s="242"/>
      <c r="PFZ248" s="242"/>
      <c r="PGA248" s="242"/>
      <c r="PGB248" s="242"/>
      <c r="PGC248" s="242"/>
      <c r="PGD248" s="242"/>
      <c r="PGE248" s="242"/>
      <c r="PGF248" s="242"/>
      <c r="PGG248" s="242"/>
      <c r="PGH248" s="242"/>
      <c r="PGI248" s="242"/>
      <c r="PGJ248" s="242"/>
      <c r="PGK248" s="242"/>
      <c r="PGL248" s="242"/>
      <c r="PGM248" s="242"/>
      <c r="PGN248" s="242"/>
      <c r="PGO248" s="242"/>
      <c r="PGP248" s="242"/>
      <c r="PGQ248" s="242"/>
      <c r="PGR248" s="242"/>
      <c r="PGS248" s="242"/>
      <c r="PGT248" s="242"/>
      <c r="PGU248" s="242"/>
      <c r="PGV248" s="242"/>
      <c r="PGW248" s="242"/>
      <c r="PGX248" s="242"/>
      <c r="PGY248" s="242"/>
      <c r="PGZ248" s="242"/>
      <c r="PHA248" s="242"/>
      <c r="PHB248" s="242"/>
      <c r="PHC248" s="242"/>
      <c r="PHD248" s="242"/>
      <c r="PHE248" s="242"/>
      <c r="PHF248" s="242"/>
      <c r="PHG248" s="242"/>
      <c r="PHH248" s="242"/>
      <c r="PHI248" s="242"/>
      <c r="PHJ248" s="242"/>
      <c r="PHK248" s="242"/>
      <c r="PHL248" s="242"/>
      <c r="PHM248" s="242"/>
      <c r="PHN248" s="242"/>
      <c r="PHO248" s="242"/>
      <c r="PHP248" s="242"/>
      <c r="PHQ248" s="242"/>
      <c r="PHR248" s="242"/>
      <c r="PHS248" s="242"/>
      <c r="PHT248" s="242"/>
      <c r="PHU248" s="242"/>
      <c r="PHV248" s="242"/>
      <c r="PHW248" s="242"/>
      <c r="PHX248" s="242"/>
      <c r="PHY248" s="242"/>
      <c r="PHZ248" s="242"/>
      <c r="PIA248" s="242"/>
      <c r="PIB248" s="242"/>
      <c r="PIC248" s="242"/>
      <c r="PID248" s="242"/>
      <c r="PIE248" s="242"/>
      <c r="PIF248" s="242"/>
      <c r="PIG248" s="242"/>
      <c r="PIH248" s="242"/>
      <c r="PII248" s="242"/>
      <c r="PIJ248" s="242"/>
      <c r="PIK248" s="242"/>
      <c r="PIL248" s="242"/>
      <c r="PIM248" s="242"/>
      <c r="PIN248" s="242"/>
      <c r="PIO248" s="242"/>
      <c r="PIP248" s="242"/>
      <c r="PIQ248" s="242"/>
      <c r="PIR248" s="242"/>
      <c r="PIS248" s="242"/>
      <c r="PIT248" s="242"/>
      <c r="PIU248" s="242"/>
      <c r="PIV248" s="242"/>
      <c r="PIW248" s="242"/>
      <c r="PIX248" s="242"/>
      <c r="PIY248" s="242"/>
      <c r="PIZ248" s="242"/>
      <c r="PJA248" s="242"/>
      <c r="PJB248" s="242"/>
      <c r="PJC248" s="242"/>
      <c r="PJD248" s="242"/>
      <c r="PJE248" s="242"/>
      <c r="PJF248" s="242"/>
      <c r="PJG248" s="242"/>
      <c r="PJH248" s="242"/>
      <c r="PJI248" s="242"/>
      <c r="PJJ248" s="242"/>
      <c r="PJK248" s="242"/>
      <c r="PJL248" s="242"/>
      <c r="PJM248" s="242"/>
      <c r="PJN248" s="242"/>
      <c r="PJO248" s="242"/>
      <c r="PJP248" s="242"/>
      <c r="PJQ248" s="242"/>
      <c r="PJR248" s="242"/>
      <c r="PJS248" s="242"/>
      <c r="PJT248" s="242"/>
      <c r="PJU248" s="242"/>
      <c r="PJV248" s="242"/>
      <c r="PJW248" s="242"/>
      <c r="PJX248" s="242"/>
      <c r="PJY248" s="242"/>
      <c r="PJZ248" s="242"/>
      <c r="PKA248" s="242"/>
      <c r="PKB248" s="242"/>
      <c r="PKC248" s="242"/>
      <c r="PKD248" s="242"/>
      <c r="PKE248" s="242"/>
      <c r="PKF248" s="242"/>
      <c r="PKG248" s="242"/>
      <c r="PKH248" s="242"/>
      <c r="PKI248" s="242"/>
      <c r="PKJ248" s="242"/>
      <c r="PKK248" s="242"/>
      <c r="PKL248" s="242"/>
      <c r="PKM248" s="242"/>
      <c r="PKN248" s="242"/>
      <c r="PKO248" s="242"/>
      <c r="PKP248" s="242"/>
      <c r="PKQ248" s="242"/>
      <c r="PKR248" s="242"/>
      <c r="PKS248" s="242"/>
      <c r="PKT248" s="242"/>
      <c r="PKU248" s="242"/>
      <c r="PKV248" s="242"/>
      <c r="PKW248" s="242"/>
      <c r="PKX248" s="242"/>
      <c r="PKY248" s="242"/>
      <c r="PKZ248" s="242"/>
      <c r="PLA248" s="242"/>
      <c r="PLB248" s="242"/>
      <c r="PLC248" s="242"/>
      <c r="PLD248" s="242"/>
      <c r="PLE248" s="242"/>
      <c r="PLF248" s="242"/>
      <c r="PLG248" s="242"/>
      <c r="PLH248" s="242"/>
      <c r="PLI248" s="242"/>
      <c r="PLJ248" s="242"/>
      <c r="PLK248" s="242"/>
      <c r="PLL248" s="242"/>
      <c r="PLM248" s="242"/>
      <c r="PLN248" s="242"/>
      <c r="PLO248" s="242"/>
      <c r="PLP248" s="242"/>
      <c r="PLQ248" s="242"/>
      <c r="PLR248" s="242"/>
      <c r="PLS248" s="242"/>
      <c r="PLT248" s="242"/>
      <c r="PLU248" s="242"/>
      <c r="PLV248" s="242"/>
      <c r="PLW248" s="242"/>
      <c r="PLX248" s="242"/>
      <c r="PLY248" s="242"/>
      <c r="PLZ248" s="242"/>
      <c r="PMA248" s="242"/>
      <c r="PMB248" s="242"/>
      <c r="PMC248" s="242"/>
      <c r="PMD248" s="242"/>
      <c r="PME248" s="242"/>
      <c r="PMF248" s="242"/>
      <c r="PMG248" s="242"/>
      <c r="PMH248" s="242"/>
      <c r="PMI248" s="242"/>
      <c r="PMJ248" s="242"/>
      <c r="PMK248" s="242"/>
      <c r="PML248" s="242"/>
      <c r="PMM248" s="242"/>
      <c r="PMN248" s="242"/>
      <c r="PMO248" s="242"/>
      <c r="PMP248" s="242"/>
      <c r="PMQ248" s="242"/>
      <c r="PMR248" s="242"/>
      <c r="PMS248" s="242"/>
      <c r="PMT248" s="242"/>
      <c r="PMU248" s="242"/>
      <c r="PMV248" s="242"/>
      <c r="PMW248" s="242"/>
      <c r="PMX248" s="242"/>
      <c r="PMY248" s="242"/>
      <c r="PMZ248" s="242"/>
      <c r="PNA248" s="242"/>
      <c r="PNB248" s="242"/>
      <c r="PNC248" s="242"/>
      <c r="PND248" s="242"/>
      <c r="PNE248" s="242"/>
      <c r="PNF248" s="242"/>
      <c r="PNG248" s="242"/>
      <c r="PNH248" s="242"/>
      <c r="PNI248" s="242"/>
      <c r="PNJ248" s="242"/>
      <c r="PNK248" s="242"/>
      <c r="PNL248" s="242"/>
      <c r="PNM248" s="242"/>
      <c r="PNN248" s="242"/>
      <c r="PNO248" s="242"/>
      <c r="PNP248" s="242"/>
      <c r="PNQ248" s="242"/>
      <c r="PNR248" s="242"/>
      <c r="PNS248" s="242"/>
      <c r="PNT248" s="242"/>
      <c r="PNU248" s="242"/>
      <c r="PNV248" s="242"/>
      <c r="PNW248" s="242"/>
      <c r="PNX248" s="242"/>
      <c r="PNY248" s="242"/>
      <c r="PNZ248" s="242"/>
      <c r="POA248" s="242"/>
      <c r="POB248" s="242"/>
      <c r="POC248" s="242"/>
      <c r="POD248" s="242"/>
      <c r="POE248" s="242"/>
      <c r="POF248" s="242"/>
      <c r="POG248" s="242"/>
      <c r="POH248" s="242"/>
      <c r="POI248" s="242"/>
      <c r="POJ248" s="242"/>
      <c r="POK248" s="242"/>
      <c r="POL248" s="242"/>
      <c r="POM248" s="242"/>
      <c r="PON248" s="242"/>
      <c r="POO248" s="242"/>
      <c r="POP248" s="242"/>
      <c r="POQ248" s="242"/>
      <c r="POR248" s="242"/>
      <c r="POS248" s="242"/>
      <c r="POT248" s="242"/>
      <c r="POU248" s="242"/>
      <c r="POV248" s="242"/>
      <c r="POW248" s="242"/>
      <c r="POX248" s="242"/>
      <c r="POY248" s="242"/>
      <c r="POZ248" s="242"/>
      <c r="PPA248" s="242"/>
      <c r="PPB248" s="242"/>
      <c r="PPC248" s="242"/>
      <c r="PPD248" s="242"/>
      <c r="PPE248" s="242"/>
      <c r="PPF248" s="242"/>
      <c r="PPG248" s="242"/>
      <c r="PPH248" s="242"/>
      <c r="PPI248" s="242"/>
      <c r="PPJ248" s="242"/>
      <c r="PPK248" s="242"/>
      <c r="PPL248" s="242"/>
      <c r="PPM248" s="242"/>
      <c r="PPN248" s="242"/>
      <c r="PPO248" s="242"/>
      <c r="PPP248" s="242"/>
      <c r="PPQ248" s="242"/>
      <c r="PPR248" s="242"/>
      <c r="PPS248" s="242"/>
      <c r="PPT248" s="242"/>
      <c r="PPU248" s="242"/>
      <c r="PPV248" s="242"/>
      <c r="PPW248" s="242"/>
      <c r="PPX248" s="242"/>
      <c r="PPY248" s="242"/>
      <c r="PPZ248" s="242"/>
      <c r="PQA248" s="242"/>
      <c r="PQB248" s="242"/>
      <c r="PQC248" s="242"/>
      <c r="PQD248" s="242"/>
      <c r="PQE248" s="242"/>
      <c r="PQF248" s="242"/>
      <c r="PQG248" s="242"/>
      <c r="PQH248" s="242"/>
      <c r="PQI248" s="242"/>
      <c r="PQJ248" s="242"/>
      <c r="PQK248" s="242"/>
      <c r="PQL248" s="242"/>
      <c r="PQM248" s="242"/>
      <c r="PQN248" s="242"/>
      <c r="PQO248" s="242"/>
      <c r="PQP248" s="242"/>
      <c r="PQQ248" s="242"/>
      <c r="PQR248" s="242"/>
      <c r="PQS248" s="242"/>
      <c r="PQT248" s="242"/>
      <c r="PQU248" s="242"/>
      <c r="PQV248" s="242"/>
      <c r="PQW248" s="242"/>
      <c r="PQX248" s="242"/>
      <c r="PQY248" s="242"/>
      <c r="PQZ248" s="242"/>
      <c r="PRA248" s="242"/>
      <c r="PRB248" s="242"/>
      <c r="PRC248" s="242"/>
      <c r="PRD248" s="242"/>
      <c r="PRE248" s="242"/>
      <c r="PRF248" s="242"/>
      <c r="PRG248" s="242"/>
      <c r="PRH248" s="242"/>
      <c r="PRI248" s="242"/>
      <c r="PRJ248" s="242"/>
      <c r="PRK248" s="242"/>
      <c r="PRL248" s="242"/>
      <c r="PRM248" s="242"/>
      <c r="PRN248" s="242"/>
      <c r="PRO248" s="242"/>
      <c r="PRP248" s="242"/>
      <c r="PRQ248" s="242"/>
      <c r="PRR248" s="242"/>
      <c r="PRS248" s="242"/>
      <c r="PRT248" s="242"/>
      <c r="PRU248" s="242"/>
      <c r="PRV248" s="242"/>
      <c r="PRW248" s="242"/>
      <c r="PRX248" s="242"/>
      <c r="PRY248" s="242"/>
      <c r="PRZ248" s="242"/>
      <c r="PSA248" s="242"/>
      <c r="PSB248" s="242"/>
      <c r="PSC248" s="242"/>
      <c r="PSD248" s="242"/>
      <c r="PSE248" s="242"/>
      <c r="PSF248" s="242"/>
      <c r="PSG248" s="242"/>
      <c r="PSH248" s="242"/>
      <c r="PSI248" s="242"/>
      <c r="PSJ248" s="242"/>
      <c r="PSK248" s="242"/>
      <c r="PSL248" s="242"/>
      <c r="PSM248" s="242"/>
      <c r="PSN248" s="242"/>
      <c r="PSO248" s="242"/>
      <c r="PSP248" s="242"/>
      <c r="PSQ248" s="242"/>
      <c r="PSR248" s="242"/>
      <c r="PSS248" s="242"/>
      <c r="PST248" s="242"/>
      <c r="PSU248" s="242"/>
      <c r="PSV248" s="242"/>
      <c r="PSW248" s="242"/>
      <c r="PSX248" s="242"/>
      <c r="PSY248" s="242"/>
      <c r="PSZ248" s="242"/>
      <c r="PTA248" s="242"/>
      <c r="PTB248" s="242"/>
      <c r="PTC248" s="242"/>
      <c r="PTD248" s="242"/>
      <c r="PTE248" s="242"/>
      <c r="PTF248" s="242"/>
      <c r="PTG248" s="242"/>
      <c r="PTH248" s="242"/>
      <c r="PTI248" s="242"/>
      <c r="PTJ248" s="242"/>
      <c r="PTK248" s="242"/>
      <c r="PTL248" s="242"/>
      <c r="PTM248" s="242"/>
      <c r="PTN248" s="242"/>
      <c r="PTO248" s="242"/>
      <c r="PTP248" s="242"/>
      <c r="PTQ248" s="242"/>
      <c r="PTR248" s="242"/>
      <c r="PTS248" s="242"/>
      <c r="PTT248" s="242"/>
      <c r="PTU248" s="242"/>
      <c r="PTV248" s="242"/>
      <c r="PTW248" s="242"/>
      <c r="PTX248" s="242"/>
      <c r="PTY248" s="242"/>
      <c r="PTZ248" s="242"/>
      <c r="PUA248" s="242"/>
      <c r="PUB248" s="242"/>
      <c r="PUC248" s="242"/>
      <c r="PUD248" s="242"/>
      <c r="PUE248" s="242"/>
      <c r="PUF248" s="242"/>
      <c r="PUG248" s="242"/>
      <c r="PUH248" s="242"/>
      <c r="PUI248" s="242"/>
      <c r="PUJ248" s="242"/>
      <c r="PUK248" s="242"/>
      <c r="PUL248" s="242"/>
      <c r="PUM248" s="242"/>
      <c r="PUN248" s="242"/>
      <c r="PUO248" s="242"/>
      <c r="PUP248" s="242"/>
      <c r="PUQ248" s="242"/>
      <c r="PUR248" s="242"/>
      <c r="PUS248" s="242"/>
      <c r="PUT248" s="242"/>
      <c r="PUU248" s="242"/>
      <c r="PUV248" s="242"/>
      <c r="PUW248" s="242"/>
      <c r="PUX248" s="242"/>
      <c r="PUY248" s="242"/>
      <c r="PUZ248" s="242"/>
      <c r="PVA248" s="242"/>
      <c r="PVB248" s="242"/>
      <c r="PVC248" s="242"/>
      <c r="PVD248" s="242"/>
      <c r="PVE248" s="242"/>
      <c r="PVF248" s="242"/>
      <c r="PVG248" s="242"/>
      <c r="PVH248" s="242"/>
      <c r="PVI248" s="242"/>
      <c r="PVJ248" s="242"/>
      <c r="PVK248" s="242"/>
      <c r="PVL248" s="242"/>
      <c r="PVM248" s="242"/>
      <c r="PVN248" s="242"/>
      <c r="PVO248" s="242"/>
      <c r="PVP248" s="242"/>
      <c r="PVQ248" s="242"/>
      <c r="PVR248" s="242"/>
      <c r="PVS248" s="242"/>
      <c r="PVT248" s="242"/>
      <c r="PVU248" s="242"/>
      <c r="PVV248" s="242"/>
      <c r="PVW248" s="242"/>
      <c r="PVX248" s="242"/>
      <c r="PVY248" s="242"/>
      <c r="PVZ248" s="242"/>
      <c r="PWA248" s="242"/>
      <c r="PWB248" s="242"/>
      <c r="PWC248" s="242"/>
      <c r="PWD248" s="242"/>
      <c r="PWE248" s="242"/>
      <c r="PWF248" s="242"/>
      <c r="PWG248" s="242"/>
      <c r="PWH248" s="242"/>
      <c r="PWI248" s="242"/>
      <c r="PWJ248" s="242"/>
      <c r="PWK248" s="242"/>
      <c r="PWL248" s="242"/>
      <c r="PWM248" s="242"/>
      <c r="PWN248" s="242"/>
      <c r="PWO248" s="242"/>
      <c r="PWP248" s="242"/>
      <c r="PWQ248" s="242"/>
      <c r="PWR248" s="242"/>
      <c r="PWS248" s="242"/>
      <c r="PWT248" s="242"/>
      <c r="PWU248" s="242"/>
      <c r="PWV248" s="242"/>
      <c r="PWW248" s="242"/>
      <c r="PWX248" s="242"/>
      <c r="PWY248" s="242"/>
      <c r="PWZ248" s="242"/>
      <c r="PXA248" s="242"/>
      <c r="PXB248" s="242"/>
      <c r="PXC248" s="242"/>
      <c r="PXD248" s="242"/>
      <c r="PXE248" s="242"/>
      <c r="PXF248" s="242"/>
      <c r="PXG248" s="242"/>
      <c r="PXH248" s="242"/>
      <c r="PXI248" s="242"/>
      <c r="PXJ248" s="242"/>
      <c r="PXK248" s="242"/>
      <c r="PXL248" s="242"/>
      <c r="PXM248" s="242"/>
      <c r="PXN248" s="242"/>
      <c r="PXO248" s="242"/>
      <c r="PXP248" s="242"/>
      <c r="PXQ248" s="242"/>
      <c r="PXR248" s="242"/>
      <c r="PXS248" s="242"/>
      <c r="PXT248" s="242"/>
      <c r="PXU248" s="242"/>
      <c r="PXV248" s="242"/>
      <c r="PXW248" s="242"/>
      <c r="PXX248" s="242"/>
      <c r="PXY248" s="242"/>
      <c r="PXZ248" s="242"/>
      <c r="PYA248" s="242"/>
      <c r="PYB248" s="242"/>
      <c r="PYC248" s="242"/>
      <c r="PYD248" s="242"/>
      <c r="PYE248" s="242"/>
      <c r="PYF248" s="242"/>
      <c r="PYG248" s="242"/>
      <c r="PYH248" s="242"/>
      <c r="PYI248" s="242"/>
      <c r="PYJ248" s="242"/>
      <c r="PYK248" s="242"/>
      <c r="PYL248" s="242"/>
      <c r="PYM248" s="242"/>
      <c r="PYN248" s="242"/>
      <c r="PYO248" s="242"/>
      <c r="PYP248" s="242"/>
      <c r="PYQ248" s="242"/>
      <c r="PYR248" s="242"/>
      <c r="PYS248" s="242"/>
      <c r="PYT248" s="242"/>
      <c r="PYU248" s="242"/>
      <c r="PYV248" s="242"/>
      <c r="PYW248" s="242"/>
      <c r="PYX248" s="242"/>
      <c r="PYY248" s="242"/>
      <c r="PYZ248" s="242"/>
      <c r="PZA248" s="242"/>
      <c r="PZB248" s="242"/>
      <c r="PZC248" s="242"/>
      <c r="PZD248" s="242"/>
      <c r="PZE248" s="242"/>
      <c r="PZF248" s="242"/>
      <c r="PZG248" s="242"/>
      <c r="PZH248" s="242"/>
      <c r="PZI248" s="242"/>
      <c r="PZJ248" s="242"/>
      <c r="PZK248" s="242"/>
      <c r="PZL248" s="242"/>
      <c r="PZM248" s="242"/>
      <c r="PZN248" s="242"/>
      <c r="PZO248" s="242"/>
      <c r="PZP248" s="242"/>
      <c r="PZQ248" s="242"/>
      <c r="PZR248" s="242"/>
      <c r="PZS248" s="242"/>
      <c r="PZT248" s="242"/>
      <c r="PZU248" s="242"/>
      <c r="PZV248" s="242"/>
      <c r="PZW248" s="242"/>
      <c r="PZX248" s="242"/>
      <c r="PZY248" s="242"/>
      <c r="PZZ248" s="242"/>
      <c r="QAA248" s="242"/>
      <c r="QAB248" s="242"/>
      <c r="QAC248" s="242"/>
      <c r="QAD248" s="242"/>
      <c r="QAE248" s="242"/>
      <c r="QAF248" s="242"/>
      <c r="QAG248" s="242"/>
      <c r="QAH248" s="242"/>
      <c r="QAI248" s="242"/>
      <c r="QAJ248" s="242"/>
      <c r="QAK248" s="242"/>
      <c r="QAL248" s="242"/>
      <c r="QAM248" s="242"/>
      <c r="QAN248" s="242"/>
      <c r="QAO248" s="242"/>
      <c r="QAP248" s="242"/>
      <c r="QAQ248" s="242"/>
      <c r="QAR248" s="242"/>
      <c r="QAS248" s="242"/>
      <c r="QAT248" s="242"/>
      <c r="QAU248" s="242"/>
      <c r="QAV248" s="242"/>
      <c r="QAW248" s="242"/>
      <c r="QAX248" s="242"/>
      <c r="QAY248" s="242"/>
      <c r="QAZ248" s="242"/>
      <c r="QBA248" s="242"/>
    </row>
    <row r="249" spans="1:11545" s="34" customFormat="1" ht="24" x14ac:dyDescent="0.2">
      <c r="A249" s="341" t="s">
        <v>1828</v>
      </c>
      <c r="B249" s="341" t="s">
        <v>1137</v>
      </c>
      <c r="C249" s="408" t="s">
        <v>1138</v>
      </c>
      <c r="D249" s="417" t="s">
        <v>1934</v>
      </c>
      <c r="E249" s="417" t="s">
        <v>1934</v>
      </c>
      <c r="F249" s="417" t="s">
        <v>1934</v>
      </c>
      <c r="G249" s="423">
        <v>4.5501476299999997</v>
      </c>
      <c r="H249" s="424">
        <v>0.17171932000000001</v>
      </c>
      <c r="I249" s="424">
        <v>2.469738</v>
      </c>
      <c r="J249" s="424">
        <v>0.52477927000000002</v>
      </c>
      <c r="K249" s="424">
        <v>1.3839110400000001</v>
      </c>
      <c r="L249" s="439">
        <v>0</v>
      </c>
      <c r="M249" s="439">
        <v>4.5501476299999997</v>
      </c>
      <c r="N249" s="439">
        <v>4.5501476299999997</v>
      </c>
      <c r="O249" s="439">
        <v>0</v>
      </c>
      <c r="P249" s="439">
        <v>0</v>
      </c>
      <c r="Q249" s="445">
        <v>0</v>
      </c>
      <c r="R249" s="439">
        <v>0</v>
      </c>
      <c r="S249" s="441">
        <f t="shared" si="10"/>
        <v>4.5501476299999997</v>
      </c>
      <c r="T249" s="243">
        <f t="shared" si="9"/>
        <v>0</v>
      </c>
      <c r="U249" s="242"/>
      <c r="V249" s="242"/>
      <c r="W249" s="242"/>
      <c r="X249" s="242"/>
      <c r="Y249" s="242"/>
      <c r="Z249" s="242"/>
      <c r="AA249" s="242"/>
      <c r="AB249" s="242"/>
      <c r="AC249" s="242"/>
      <c r="AD249" s="242"/>
      <c r="AE249" s="242"/>
      <c r="AF249" s="242"/>
      <c r="AG249" s="242"/>
      <c r="AH249" s="242"/>
      <c r="AI249" s="242"/>
      <c r="AJ249" s="242"/>
      <c r="AK249" s="242"/>
      <c r="AL249" s="242"/>
      <c r="AM249" s="242"/>
      <c r="AN249" s="242"/>
      <c r="AO249" s="242"/>
      <c r="AP249" s="242"/>
      <c r="AQ249" s="242"/>
      <c r="AR249" s="242"/>
      <c r="AS249" s="242"/>
      <c r="AT249" s="242"/>
      <c r="AU249" s="242"/>
      <c r="AV249" s="242"/>
      <c r="AW249" s="242"/>
      <c r="AX249" s="242"/>
      <c r="AY249" s="242"/>
      <c r="AZ249" s="242"/>
      <c r="BA249" s="242"/>
      <c r="BB249" s="242"/>
      <c r="BC249" s="242"/>
      <c r="BD249" s="242"/>
      <c r="BE249" s="242"/>
      <c r="BF249" s="242"/>
      <c r="BG249" s="242"/>
      <c r="BH249" s="242"/>
      <c r="BI249" s="242"/>
      <c r="BJ249" s="242"/>
      <c r="BK249" s="242"/>
      <c r="BL249" s="242"/>
      <c r="BM249" s="242"/>
      <c r="BN249" s="242"/>
      <c r="BO249" s="242"/>
      <c r="BP249" s="242"/>
      <c r="BQ249" s="242"/>
      <c r="BR249" s="242"/>
      <c r="BS249" s="242"/>
      <c r="BT249" s="242"/>
      <c r="BU249" s="242"/>
      <c r="BV249" s="242"/>
      <c r="BW249" s="242"/>
      <c r="BX249" s="242"/>
      <c r="BY249" s="242"/>
      <c r="BZ249" s="242"/>
      <c r="CA249" s="242"/>
      <c r="CB249" s="242"/>
      <c r="CC249" s="242"/>
      <c r="CD249" s="242"/>
      <c r="CE249" s="242"/>
      <c r="CF249" s="242"/>
      <c r="CG249" s="242"/>
      <c r="CH249" s="242"/>
      <c r="CI249" s="242"/>
      <c r="CJ249" s="242"/>
      <c r="CK249" s="242"/>
      <c r="CL249" s="242"/>
      <c r="CM249" s="242"/>
      <c r="CN249" s="242"/>
      <c r="CO249" s="242"/>
      <c r="CP249" s="242"/>
      <c r="CQ249" s="242"/>
      <c r="CR249" s="242"/>
      <c r="CS249" s="242"/>
      <c r="CT249" s="242"/>
      <c r="CU249" s="242"/>
      <c r="CV249" s="242"/>
      <c r="CW249" s="242"/>
      <c r="CX249" s="242"/>
      <c r="CY249" s="242"/>
      <c r="CZ249" s="242"/>
      <c r="DA249" s="242"/>
      <c r="DB249" s="242"/>
      <c r="DC249" s="242"/>
      <c r="DD249" s="242"/>
      <c r="DE249" s="242"/>
      <c r="DF249" s="242"/>
      <c r="DG249" s="242"/>
      <c r="DH249" s="242"/>
      <c r="DI249" s="242"/>
      <c r="DJ249" s="242"/>
      <c r="DK249" s="242"/>
      <c r="DL249" s="242"/>
      <c r="DM249" s="242"/>
      <c r="DN249" s="242"/>
      <c r="DO249" s="242"/>
      <c r="DP249" s="242"/>
      <c r="DQ249" s="242"/>
      <c r="DR249" s="242"/>
      <c r="DS249" s="242"/>
      <c r="DT249" s="242"/>
      <c r="DU249" s="242"/>
      <c r="DV249" s="242"/>
      <c r="DW249" s="242"/>
      <c r="DX249" s="242"/>
      <c r="DY249" s="242"/>
      <c r="DZ249" s="242"/>
      <c r="EA249" s="242"/>
      <c r="EB249" s="242"/>
      <c r="EC249" s="242"/>
      <c r="ED249" s="242"/>
      <c r="EE249" s="242"/>
      <c r="EF249" s="242"/>
      <c r="EG249" s="242"/>
      <c r="EH249" s="242"/>
      <c r="EI249" s="242"/>
      <c r="EJ249" s="242"/>
      <c r="EK249" s="242"/>
      <c r="EL249" s="242"/>
      <c r="EM249" s="242"/>
      <c r="EN249" s="242"/>
      <c r="EO249" s="242"/>
      <c r="EP249" s="242"/>
      <c r="EQ249" s="242"/>
      <c r="ER249" s="242"/>
      <c r="ES249" s="242"/>
      <c r="ET249" s="242"/>
      <c r="EU249" s="242"/>
      <c r="EV249" s="242"/>
      <c r="EW249" s="242"/>
      <c r="EX249" s="242"/>
      <c r="EY249" s="242"/>
      <c r="EZ249" s="242"/>
      <c r="FA249" s="242"/>
      <c r="FB249" s="242"/>
      <c r="FC249" s="242"/>
      <c r="FD249" s="242"/>
      <c r="FE249" s="242"/>
      <c r="FF249" s="242"/>
      <c r="FG249" s="242"/>
      <c r="FH249" s="242"/>
      <c r="FI249" s="242"/>
      <c r="FJ249" s="242"/>
      <c r="FK249" s="242"/>
      <c r="FL249" s="242"/>
      <c r="FM249" s="242"/>
      <c r="FN249" s="242"/>
      <c r="FO249" s="242"/>
      <c r="FP249" s="242"/>
      <c r="FQ249" s="242"/>
      <c r="FR249" s="242"/>
      <c r="FS249" s="242"/>
      <c r="FT249" s="242"/>
      <c r="FU249" s="242"/>
      <c r="FV249" s="242"/>
      <c r="FW249" s="242"/>
      <c r="FX249" s="242"/>
      <c r="FY249" s="242"/>
      <c r="FZ249" s="242"/>
      <c r="GA249" s="242"/>
      <c r="GB249" s="242"/>
      <c r="GC249" s="242"/>
      <c r="GD249" s="242"/>
      <c r="GE249" s="242"/>
      <c r="GF249" s="242"/>
      <c r="GG249" s="242"/>
      <c r="GH249" s="242"/>
      <c r="GI249" s="242"/>
      <c r="GJ249" s="242"/>
      <c r="GK249" s="242"/>
      <c r="GL249" s="242"/>
      <c r="GM249" s="242"/>
      <c r="GN249" s="242"/>
      <c r="GO249" s="242"/>
      <c r="GP249" s="242"/>
      <c r="GQ249" s="242"/>
      <c r="GR249" s="242"/>
      <c r="GS249" s="242"/>
      <c r="GT249" s="242"/>
      <c r="GU249" s="242"/>
      <c r="GV249" s="242"/>
      <c r="GW249" s="242"/>
      <c r="GX249" s="242"/>
      <c r="GY249" s="242"/>
      <c r="GZ249" s="242"/>
      <c r="HA249" s="242"/>
      <c r="HB249" s="242"/>
      <c r="HC249" s="242"/>
      <c r="HD249" s="242"/>
      <c r="HE249" s="242"/>
      <c r="HF249" s="242"/>
      <c r="HG249" s="242"/>
      <c r="HH249" s="242"/>
      <c r="HI249" s="242"/>
      <c r="HJ249" s="242"/>
      <c r="HK249" s="242"/>
      <c r="HL249" s="242"/>
      <c r="HM249" s="242"/>
      <c r="HN249" s="242"/>
      <c r="HO249" s="242"/>
      <c r="HP249" s="242"/>
      <c r="HQ249" s="242"/>
      <c r="HR249" s="242"/>
      <c r="HS249" s="242"/>
      <c r="HT249" s="242"/>
      <c r="HU249" s="242"/>
      <c r="HV249" s="242"/>
      <c r="HW249" s="242"/>
      <c r="HX249" s="242"/>
      <c r="HY249" s="242"/>
      <c r="HZ249" s="242"/>
      <c r="IA249" s="242"/>
      <c r="IB249" s="242"/>
      <c r="IC249" s="242"/>
      <c r="ID249" s="242"/>
      <c r="IE249" s="242"/>
      <c r="IF249" s="242"/>
      <c r="IG249" s="242"/>
      <c r="IH249" s="242"/>
      <c r="II249" s="242"/>
      <c r="IJ249" s="242"/>
      <c r="IK249" s="242"/>
      <c r="IL249" s="242"/>
      <c r="IM249" s="242"/>
      <c r="IN249" s="242"/>
      <c r="IO249" s="242"/>
      <c r="IP249" s="242"/>
      <c r="IQ249" s="242"/>
      <c r="IR249" s="242"/>
      <c r="IS249" s="242"/>
      <c r="IT249" s="242"/>
      <c r="IU249" s="242"/>
      <c r="IV249" s="242"/>
      <c r="IW249" s="242"/>
      <c r="IX249" s="242"/>
      <c r="IY249" s="242"/>
      <c r="IZ249" s="242"/>
      <c r="JA249" s="242"/>
      <c r="JB249" s="242"/>
      <c r="JC249" s="242"/>
      <c r="JD249" s="242"/>
      <c r="JE249" s="242"/>
      <c r="JF249" s="242"/>
      <c r="JG249" s="242"/>
      <c r="JH249" s="242"/>
      <c r="JI249" s="242"/>
      <c r="JJ249" s="242"/>
      <c r="JK249" s="242"/>
      <c r="JL249" s="242"/>
      <c r="JM249" s="242"/>
      <c r="JN249" s="242"/>
      <c r="JO249" s="242"/>
      <c r="JP249" s="242"/>
      <c r="JQ249" s="242"/>
      <c r="JR249" s="242"/>
      <c r="JS249" s="242"/>
      <c r="JT249" s="242"/>
      <c r="JU249" s="242"/>
      <c r="JV249" s="242"/>
      <c r="JW249" s="242"/>
      <c r="JX249" s="242"/>
      <c r="JY249" s="242"/>
      <c r="JZ249" s="242"/>
      <c r="KA249" s="242"/>
      <c r="KB249" s="242"/>
      <c r="KC249" s="242"/>
      <c r="KD249" s="242"/>
      <c r="KE249" s="242"/>
      <c r="KF249" s="242"/>
      <c r="KG249" s="242"/>
      <c r="KH249" s="242"/>
      <c r="KI249" s="242"/>
      <c r="KJ249" s="242"/>
      <c r="KK249" s="242"/>
      <c r="KL249" s="242"/>
      <c r="KM249" s="242"/>
      <c r="KN249" s="242"/>
      <c r="KO249" s="242"/>
      <c r="KP249" s="242"/>
      <c r="KQ249" s="242"/>
      <c r="KR249" s="242"/>
      <c r="KS249" s="242"/>
      <c r="KT249" s="242"/>
      <c r="KU249" s="242"/>
      <c r="KV249" s="242"/>
      <c r="KW249" s="242"/>
      <c r="KX249" s="242"/>
      <c r="KY249" s="242"/>
      <c r="KZ249" s="242"/>
      <c r="LA249" s="242"/>
      <c r="LB249" s="242"/>
      <c r="LC249" s="242"/>
      <c r="LD249" s="242"/>
      <c r="LE249" s="242"/>
      <c r="LF249" s="242"/>
      <c r="LG249" s="242"/>
      <c r="LH249" s="242"/>
      <c r="LI249" s="242"/>
      <c r="LJ249" s="242"/>
      <c r="LK249" s="242"/>
      <c r="LL249" s="242"/>
      <c r="LM249" s="242"/>
      <c r="LN249" s="242"/>
      <c r="LO249" s="242"/>
      <c r="LP249" s="242"/>
      <c r="LQ249" s="242"/>
      <c r="LR249" s="242"/>
      <c r="LS249" s="242"/>
      <c r="LT249" s="242"/>
      <c r="LU249" s="242"/>
      <c r="LV249" s="242"/>
      <c r="LW249" s="242"/>
      <c r="LX249" s="242"/>
      <c r="LY249" s="242"/>
      <c r="LZ249" s="242"/>
      <c r="MA249" s="242"/>
      <c r="MB249" s="242"/>
      <c r="MC249" s="242"/>
      <c r="MD249" s="242"/>
      <c r="ME249" s="242"/>
      <c r="MF249" s="242"/>
      <c r="MG249" s="242"/>
      <c r="MH249" s="242"/>
      <c r="MI249" s="242"/>
      <c r="MJ249" s="242"/>
      <c r="MK249" s="242"/>
      <c r="ML249" s="242"/>
      <c r="MM249" s="242"/>
      <c r="MN249" s="242"/>
      <c r="MO249" s="242"/>
      <c r="MP249" s="242"/>
      <c r="MQ249" s="242"/>
      <c r="MR249" s="242"/>
      <c r="MS249" s="242"/>
      <c r="MT249" s="242"/>
      <c r="MU249" s="242"/>
      <c r="MV249" s="242"/>
      <c r="MW249" s="242"/>
      <c r="MX249" s="242"/>
      <c r="MY249" s="242"/>
      <c r="MZ249" s="242"/>
      <c r="NA249" s="242"/>
      <c r="NB249" s="242"/>
      <c r="NC249" s="242"/>
      <c r="ND249" s="242"/>
      <c r="NE249" s="242"/>
      <c r="NF249" s="242"/>
      <c r="NG249" s="242"/>
      <c r="NH249" s="242"/>
      <c r="NI249" s="242"/>
      <c r="NJ249" s="242"/>
      <c r="NK249" s="242"/>
      <c r="NL249" s="242"/>
      <c r="NM249" s="242"/>
      <c r="NN249" s="242"/>
      <c r="NO249" s="242"/>
      <c r="NP249" s="242"/>
      <c r="NQ249" s="242"/>
      <c r="NR249" s="242"/>
      <c r="NS249" s="242"/>
      <c r="NT249" s="242"/>
      <c r="NU249" s="242"/>
      <c r="NV249" s="242"/>
      <c r="NW249" s="242"/>
      <c r="NX249" s="242"/>
      <c r="NY249" s="242"/>
      <c r="NZ249" s="242"/>
      <c r="OA249" s="242"/>
      <c r="OB249" s="242"/>
      <c r="OC249" s="242"/>
      <c r="OD249" s="242"/>
      <c r="OE249" s="242"/>
      <c r="OF249" s="242"/>
      <c r="OG249" s="242"/>
      <c r="OH249" s="242"/>
      <c r="OI249" s="242"/>
      <c r="OJ249" s="242"/>
      <c r="OK249" s="242"/>
      <c r="OL249" s="242"/>
      <c r="OM249" s="242"/>
      <c r="ON249" s="242"/>
      <c r="OO249" s="242"/>
      <c r="OP249" s="242"/>
      <c r="OQ249" s="242"/>
      <c r="OR249" s="242"/>
      <c r="OS249" s="242"/>
      <c r="OT249" s="242"/>
      <c r="OU249" s="242"/>
      <c r="OV249" s="242"/>
      <c r="OW249" s="242"/>
      <c r="OX249" s="242"/>
      <c r="OY249" s="242"/>
      <c r="OZ249" s="242"/>
      <c r="PA249" s="242"/>
      <c r="PB249" s="242"/>
      <c r="PC249" s="242"/>
      <c r="PD249" s="242"/>
      <c r="PE249" s="242"/>
      <c r="PF249" s="242"/>
      <c r="PG249" s="242"/>
      <c r="PH249" s="242"/>
      <c r="PI249" s="242"/>
      <c r="PJ249" s="242"/>
      <c r="PK249" s="242"/>
      <c r="PL249" s="242"/>
      <c r="PM249" s="242"/>
      <c r="PN249" s="242"/>
      <c r="PO249" s="242"/>
      <c r="PP249" s="242"/>
      <c r="PQ249" s="242"/>
      <c r="PR249" s="242"/>
      <c r="PS249" s="242"/>
      <c r="PT249" s="242"/>
      <c r="PU249" s="242"/>
      <c r="PV249" s="242"/>
      <c r="PW249" s="242"/>
      <c r="PX249" s="242"/>
      <c r="PY249" s="242"/>
      <c r="PZ249" s="242"/>
      <c r="QA249" s="242"/>
      <c r="QB249" s="242"/>
      <c r="QC249" s="242"/>
      <c r="QD249" s="242"/>
      <c r="QE249" s="242"/>
      <c r="QF249" s="242"/>
      <c r="QG249" s="242"/>
      <c r="QH249" s="242"/>
      <c r="QI249" s="242"/>
      <c r="QJ249" s="242"/>
      <c r="QK249" s="242"/>
      <c r="QL249" s="242"/>
      <c r="QM249" s="242"/>
      <c r="QN249" s="242"/>
      <c r="QO249" s="242"/>
      <c r="QP249" s="242"/>
      <c r="QQ249" s="242"/>
      <c r="QR249" s="242"/>
      <c r="QS249" s="242"/>
      <c r="QT249" s="242"/>
      <c r="QU249" s="242"/>
      <c r="QV249" s="242"/>
      <c r="QW249" s="242"/>
      <c r="QX249" s="242"/>
      <c r="QY249" s="242"/>
      <c r="QZ249" s="242"/>
      <c r="RA249" s="242"/>
      <c r="RB249" s="242"/>
      <c r="RC249" s="242"/>
      <c r="RD249" s="242"/>
      <c r="RE249" s="242"/>
      <c r="RF249" s="242"/>
      <c r="RG249" s="242"/>
      <c r="RH249" s="242"/>
      <c r="RI249" s="242"/>
      <c r="RJ249" s="242"/>
      <c r="RK249" s="242"/>
      <c r="RL249" s="242"/>
      <c r="RM249" s="242"/>
      <c r="RN249" s="242"/>
      <c r="RO249" s="242"/>
      <c r="RP249" s="242"/>
      <c r="RQ249" s="242"/>
      <c r="RR249" s="242"/>
      <c r="RS249" s="242"/>
      <c r="RT249" s="242"/>
      <c r="RU249" s="242"/>
      <c r="RV249" s="242"/>
      <c r="RW249" s="242"/>
      <c r="RX249" s="242"/>
      <c r="RY249" s="242"/>
      <c r="RZ249" s="242"/>
      <c r="SA249" s="242"/>
      <c r="SB249" s="242"/>
      <c r="SC249" s="242"/>
      <c r="SD249" s="242"/>
      <c r="SE249" s="242"/>
      <c r="SF249" s="242"/>
      <c r="SG249" s="242"/>
      <c r="SH249" s="242"/>
      <c r="SI249" s="242"/>
      <c r="SJ249" s="242"/>
      <c r="SK249" s="242"/>
      <c r="SL249" s="242"/>
      <c r="SM249" s="242"/>
      <c r="SN249" s="242"/>
      <c r="SO249" s="242"/>
      <c r="SP249" s="242"/>
      <c r="SQ249" s="242"/>
      <c r="SR249" s="242"/>
      <c r="SS249" s="242"/>
      <c r="ST249" s="242"/>
      <c r="SU249" s="242"/>
      <c r="SV249" s="242"/>
      <c r="SW249" s="242"/>
      <c r="SX249" s="242"/>
      <c r="SY249" s="242"/>
      <c r="SZ249" s="242"/>
      <c r="TA249" s="242"/>
      <c r="TB249" s="242"/>
      <c r="TC249" s="242"/>
      <c r="TD249" s="242"/>
      <c r="TE249" s="242"/>
      <c r="TF249" s="242"/>
      <c r="TG249" s="242"/>
      <c r="TH249" s="242"/>
      <c r="TI249" s="242"/>
      <c r="TJ249" s="242"/>
      <c r="TK249" s="242"/>
      <c r="TL249" s="242"/>
      <c r="TM249" s="242"/>
      <c r="TN249" s="242"/>
      <c r="TO249" s="242"/>
      <c r="TP249" s="242"/>
      <c r="TQ249" s="242"/>
      <c r="TR249" s="242"/>
      <c r="TS249" s="242"/>
      <c r="TT249" s="242"/>
      <c r="TU249" s="242"/>
      <c r="TV249" s="242"/>
      <c r="TW249" s="242"/>
      <c r="TX249" s="242"/>
      <c r="TY249" s="242"/>
      <c r="TZ249" s="242"/>
      <c r="UA249" s="242"/>
      <c r="UB249" s="242"/>
      <c r="UC249" s="242"/>
      <c r="UD249" s="242"/>
      <c r="UE249" s="242"/>
      <c r="UF249" s="242"/>
      <c r="UG249" s="242"/>
      <c r="UH249" s="242"/>
      <c r="UI249" s="242"/>
      <c r="UJ249" s="242"/>
      <c r="UK249" s="242"/>
      <c r="UL249" s="242"/>
      <c r="UM249" s="242"/>
      <c r="UN249" s="242"/>
      <c r="UO249" s="242"/>
      <c r="UP249" s="242"/>
      <c r="UQ249" s="242"/>
      <c r="UR249" s="242"/>
      <c r="US249" s="242"/>
      <c r="UT249" s="242"/>
      <c r="UU249" s="242"/>
      <c r="UV249" s="242"/>
      <c r="UW249" s="242"/>
      <c r="UX249" s="242"/>
      <c r="UY249" s="242"/>
      <c r="UZ249" s="242"/>
      <c r="VA249" s="242"/>
      <c r="VB249" s="242"/>
      <c r="VC249" s="242"/>
      <c r="VD249" s="242"/>
      <c r="VE249" s="242"/>
      <c r="VF249" s="242"/>
      <c r="VG249" s="242"/>
      <c r="VH249" s="242"/>
      <c r="VI249" s="242"/>
      <c r="VJ249" s="242"/>
      <c r="VK249" s="242"/>
      <c r="VL249" s="242"/>
      <c r="VM249" s="242"/>
      <c r="VN249" s="242"/>
      <c r="VO249" s="242"/>
      <c r="VP249" s="242"/>
      <c r="VQ249" s="242"/>
      <c r="VR249" s="242"/>
      <c r="VS249" s="242"/>
      <c r="VT249" s="242"/>
      <c r="VU249" s="242"/>
      <c r="VV249" s="242"/>
      <c r="VW249" s="242"/>
      <c r="VX249" s="242"/>
      <c r="VY249" s="242"/>
      <c r="VZ249" s="242"/>
      <c r="WA249" s="242"/>
      <c r="WB249" s="242"/>
      <c r="WC249" s="242"/>
      <c r="WD249" s="242"/>
      <c r="WE249" s="242"/>
      <c r="WF249" s="242"/>
      <c r="WG249" s="242"/>
      <c r="WH249" s="242"/>
      <c r="WI249" s="242"/>
      <c r="WJ249" s="242"/>
      <c r="WK249" s="242"/>
      <c r="WL249" s="242"/>
      <c r="WM249" s="242"/>
      <c r="WN249" s="242"/>
      <c r="WO249" s="242"/>
      <c r="WP249" s="242"/>
      <c r="WQ249" s="242"/>
      <c r="WR249" s="242"/>
      <c r="WS249" s="242"/>
      <c r="WT249" s="242"/>
      <c r="WU249" s="242"/>
      <c r="WV249" s="242"/>
      <c r="WW249" s="242"/>
      <c r="WX249" s="242"/>
      <c r="WY249" s="242"/>
      <c r="WZ249" s="242"/>
      <c r="XA249" s="242"/>
      <c r="XB249" s="242"/>
      <c r="XC249" s="242"/>
      <c r="XD249" s="242"/>
      <c r="XE249" s="242"/>
      <c r="XF249" s="242"/>
      <c r="XG249" s="242"/>
      <c r="XH249" s="242"/>
      <c r="XI249" s="242"/>
      <c r="XJ249" s="242"/>
      <c r="XK249" s="242"/>
      <c r="XL249" s="242"/>
      <c r="XM249" s="242"/>
      <c r="XN249" s="242"/>
      <c r="XO249" s="242"/>
      <c r="XP249" s="242"/>
      <c r="XQ249" s="242"/>
      <c r="XR249" s="242"/>
      <c r="XS249" s="242"/>
      <c r="XT249" s="242"/>
      <c r="XU249" s="242"/>
      <c r="XV249" s="242"/>
      <c r="XW249" s="242"/>
      <c r="XX249" s="242"/>
      <c r="XY249" s="242"/>
      <c r="XZ249" s="242"/>
      <c r="YA249" s="242"/>
      <c r="YB249" s="242"/>
      <c r="YC249" s="242"/>
      <c r="YD249" s="242"/>
      <c r="YE249" s="242"/>
      <c r="YF249" s="242"/>
      <c r="YG249" s="242"/>
      <c r="YH249" s="242"/>
      <c r="YI249" s="242"/>
      <c r="YJ249" s="242"/>
      <c r="YK249" s="242"/>
      <c r="YL249" s="242"/>
      <c r="YM249" s="242"/>
      <c r="YN249" s="242"/>
      <c r="YO249" s="242"/>
      <c r="YP249" s="242"/>
      <c r="YQ249" s="242"/>
      <c r="YR249" s="242"/>
      <c r="YS249" s="242"/>
      <c r="YT249" s="242"/>
      <c r="YU249" s="242"/>
      <c r="YV249" s="242"/>
      <c r="YW249" s="242"/>
      <c r="YX249" s="242"/>
      <c r="YY249" s="242"/>
      <c r="YZ249" s="242"/>
      <c r="ZA249" s="242"/>
      <c r="ZB249" s="242"/>
      <c r="ZC249" s="242"/>
      <c r="ZD249" s="242"/>
      <c r="ZE249" s="242"/>
      <c r="ZF249" s="242"/>
      <c r="ZG249" s="242"/>
      <c r="ZH249" s="242"/>
      <c r="ZI249" s="242"/>
      <c r="ZJ249" s="242"/>
      <c r="ZK249" s="242"/>
      <c r="ZL249" s="242"/>
      <c r="ZM249" s="242"/>
      <c r="ZN249" s="242"/>
      <c r="ZO249" s="242"/>
      <c r="ZP249" s="242"/>
      <c r="ZQ249" s="242"/>
      <c r="ZR249" s="242"/>
      <c r="ZS249" s="242"/>
      <c r="ZT249" s="242"/>
      <c r="ZU249" s="242"/>
      <c r="ZV249" s="242"/>
      <c r="ZW249" s="242"/>
      <c r="ZX249" s="242"/>
      <c r="ZY249" s="242"/>
      <c r="ZZ249" s="242"/>
      <c r="AAA249" s="242"/>
      <c r="AAB249" s="242"/>
      <c r="AAC249" s="242"/>
      <c r="AAD249" s="242"/>
      <c r="AAE249" s="242"/>
      <c r="AAF249" s="242"/>
      <c r="AAG249" s="242"/>
      <c r="AAH249" s="242"/>
      <c r="AAI249" s="242"/>
      <c r="AAJ249" s="242"/>
      <c r="AAK249" s="242"/>
      <c r="AAL249" s="242"/>
      <c r="AAM249" s="242"/>
      <c r="AAN249" s="242"/>
      <c r="AAO249" s="242"/>
      <c r="AAP249" s="242"/>
      <c r="AAQ249" s="242"/>
      <c r="AAR249" s="242"/>
      <c r="AAS249" s="242"/>
      <c r="AAT249" s="242"/>
      <c r="AAU249" s="242"/>
      <c r="AAV249" s="242"/>
      <c r="AAW249" s="242"/>
      <c r="AAX249" s="242"/>
      <c r="AAY249" s="242"/>
      <c r="AAZ249" s="242"/>
      <c r="ABA249" s="242"/>
      <c r="ABB249" s="242"/>
      <c r="ABC249" s="242"/>
      <c r="ABD249" s="242"/>
      <c r="ABE249" s="242"/>
      <c r="ABF249" s="242"/>
      <c r="ABG249" s="242"/>
      <c r="ABH249" s="242"/>
      <c r="ABI249" s="242"/>
      <c r="ABJ249" s="242"/>
      <c r="ABK249" s="242"/>
      <c r="ABL249" s="242"/>
      <c r="ABM249" s="242"/>
      <c r="ABN249" s="242"/>
      <c r="ABO249" s="242"/>
      <c r="ABP249" s="242"/>
      <c r="ABQ249" s="242"/>
      <c r="ABR249" s="242"/>
      <c r="ABS249" s="242"/>
      <c r="ABT249" s="242"/>
      <c r="ABU249" s="242"/>
      <c r="ABV249" s="242"/>
      <c r="ABW249" s="242"/>
      <c r="ABX249" s="242"/>
      <c r="ABY249" s="242"/>
      <c r="ABZ249" s="242"/>
      <c r="ACA249" s="242"/>
      <c r="ACB249" s="242"/>
      <c r="ACC249" s="242"/>
      <c r="ACD249" s="242"/>
      <c r="ACE249" s="242"/>
      <c r="ACF249" s="242"/>
      <c r="ACG249" s="242"/>
      <c r="ACH249" s="242"/>
      <c r="ACI249" s="242"/>
      <c r="ACJ249" s="242"/>
      <c r="ACK249" s="242"/>
      <c r="ACL249" s="242"/>
      <c r="ACM249" s="242"/>
      <c r="ACN249" s="242"/>
      <c r="ACO249" s="242"/>
      <c r="ACP249" s="242"/>
      <c r="ACQ249" s="242"/>
      <c r="ACR249" s="242"/>
      <c r="ACS249" s="242"/>
      <c r="ACT249" s="242"/>
      <c r="ACU249" s="242"/>
      <c r="ACV249" s="242"/>
      <c r="ACW249" s="242"/>
      <c r="ACX249" s="242"/>
      <c r="ACY249" s="242"/>
      <c r="ACZ249" s="242"/>
      <c r="ADA249" s="242"/>
      <c r="ADB249" s="242"/>
      <c r="ADC249" s="242"/>
      <c r="ADD249" s="242"/>
      <c r="ADE249" s="242"/>
      <c r="ADF249" s="242"/>
      <c r="ADG249" s="242"/>
      <c r="ADH249" s="242"/>
      <c r="ADI249" s="242"/>
      <c r="ADJ249" s="242"/>
      <c r="ADK249" s="242"/>
      <c r="ADL249" s="242"/>
      <c r="ADM249" s="242"/>
      <c r="ADN249" s="242"/>
      <c r="ADO249" s="242"/>
      <c r="ADP249" s="242"/>
      <c r="ADQ249" s="242"/>
      <c r="ADR249" s="242"/>
      <c r="ADS249" s="242"/>
      <c r="ADT249" s="242"/>
      <c r="ADU249" s="242"/>
      <c r="ADV249" s="242"/>
      <c r="ADW249" s="242"/>
      <c r="ADX249" s="242"/>
      <c r="ADY249" s="242"/>
      <c r="ADZ249" s="242"/>
      <c r="AEA249" s="242"/>
      <c r="AEB249" s="242"/>
      <c r="AEC249" s="242"/>
      <c r="AED249" s="242"/>
      <c r="AEE249" s="242"/>
      <c r="AEF249" s="242"/>
      <c r="AEG249" s="242"/>
      <c r="AEH249" s="242"/>
      <c r="AEI249" s="242"/>
      <c r="AEJ249" s="242"/>
      <c r="AEK249" s="242"/>
      <c r="AEL249" s="242"/>
      <c r="AEM249" s="242"/>
      <c r="AEN249" s="242"/>
      <c r="AEO249" s="242"/>
      <c r="AEP249" s="242"/>
      <c r="AEQ249" s="242"/>
      <c r="AER249" s="242"/>
      <c r="AES249" s="242"/>
      <c r="AET249" s="242"/>
      <c r="AEU249" s="242"/>
      <c r="AEV249" s="242"/>
      <c r="AEW249" s="242"/>
      <c r="AEX249" s="242"/>
      <c r="AEY249" s="242"/>
      <c r="AEZ249" s="242"/>
      <c r="AFA249" s="242"/>
      <c r="AFB249" s="242"/>
      <c r="AFC249" s="242"/>
      <c r="AFD249" s="242"/>
      <c r="AFE249" s="242"/>
      <c r="AFF249" s="242"/>
      <c r="AFG249" s="242"/>
      <c r="AFH249" s="242"/>
      <c r="AFI249" s="242"/>
      <c r="AFJ249" s="242"/>
      <c r="AFK249" s="242"/>
      <c r="AFL249" s="242"/>
      <c r="AFM249" s="242"/>
      <c r="AFN249" s="242"/>
      <c r="AFO249" s="242"/>
      <c r="AFP249" s="242"/>
      <c r="AFQ249" s="242"/>
      <c r="AFR249" s="242"/>
      <c r="AFS249" s="242"/>
      <c r="AFT249" s="242"/>
      <c r="AFU249" s="242"/>
      <c r="AFV249" s="242"/>
      <c r="AFW249" s="242"/>
      <c r="AFX249" s="242"/>
      <c r="AFY249" s="242"/>
      <c r="AFZ249" s="242"/>
      <c r="AGA249" s="242"/>
      <c r="AGB249" s="242"/>
      <c r="AGC249" s="242"/>
      <c r="AGD249" s="242"/>
      <c r="AGE249" s="242"/>
      <c r="AGF249" s="242"/>
      <c r="AGG249" s="242"/>
      <c r="AGH249" s="242"/>
      <c r="AGI249" s="242"/>
      <c r="AGJ249" s="242"/>
      <c r="AGK249" s="242"/>
      <c r="AGL249" s="242"/>
      <c r="AGM249" s="242"/>
      <c r="AGN249" s="242"/>
      <c r="AGO249" s="242"/>
      <c r="AGP249" s="242"/>
      <c r="AGQ249" s="242"/>
      <c r="AGR249" s="242"/>
      <c r="AGS249" s="242"/>
      <c r="AGT249" s="242"/>
      <c r="AGU249" s="242"/>
      <c r="AGV249" s="242"/>
      <c r="AGW249" s="242"/>
      <c r="AGX249" s="242"/>
      <c r="AGY249" s="242"/>
      <c r="AGZ249" s="242"/>
      <c r="AHA249" s="242"/>
      <c r="AHB249" s="242"/>
      <c r="AHC249" s="242"/>
      <c r="AHD249" s="242"/>
      <c r="AHE249" s="242"/>
      <c r="AHF249" s="242"/>
      <c r="AHG249" s="242"/>
      <c r="AHH249" s="242"/>
      <c r="AHI249" s="242"/>
      <c r="AHJ249" s="242"/>
      <c r="AHK249" s="242"/>
      <c r="AHL249" s="242"/>
      <c r="AHM249" s="242"/>
      <c r="AHN249" s="242"/>
      <c r="AHO249" s="242"/>
      <c r="AHP249" s="242"/>
      <c r="AHQ249" s="242"/>
      <c r="AHR249" s="242"/>
      <c r="AHS249" s="242"/>
      <c r="AHT249" s="242"/>
      <c r="AHU249" s="242"/>
      <c r="AHV249" s="242"/>
      <c r="AHW249" s="242"/>
      <c r="AHX249" s="242"/>
      <c r="AHY249" s="242"/>
      <c r="AHZ249" s="242"/>
      <c r="AIA249" s="242"/>
      <c r="AIB249" s="242"/>
      <c r="AIC249" s="242"/>
      <c r="AID249" s="242"/>
      <c r="AIE249" s="242"/>
      <c r="AIF249" s="242"/>
      <c r="AIG249" s="242"/>
      <c r="AIH249" s="242"/>
      <c r="AII249" s="242"/>
      <c r="AIJ249" s="242"/>
      <c r="AIK249" s="242"/>
      <c r="AIL249" s="242"/>
      <c r="AIM249" s="242"/>
      <c r="AIN249" s="242"/>
      <c r="AIO249" s="242"/>
      <c r="AIP249" s="242"/>
      <c r="AIQ249" s="242"/>
      <c r="AIR249" s="242"/>
      <c r="AIS249" s="242"/>
      <c r="AIT249" s="242"/>
      <c r="AIU249" s="242"/>
      <c r="AIV249" s="242"/>
      <c r="AIW249" s="242"/>
      <c r="AIX249" s="242"/>
      <c r="AIY249" s="242"/>
      <c r="AIZ249" s="242"/>
      <c r="AJA249" s="242"/>
      <c r="AJB249" s="242"/>
      <c r="AJC249" s="242"/>
      <c r="AJD249" s="242"/>
      <c r="AJE249" s="242"/>
      <c r="AJF249" s="242"/>
      <c r="AJG249" s="242"/>
      <c r="AJH249" s="242"/>
      <c r="AJI249" s="242"/>
      <c r="AJJ249" s="242"/>
      <c r="AJK249" s="242"/>
      <c r="AJL249" s="242"/>
      <c r="AJM249" s="242"/>
      <c r="AJN249" s="242"/>
      <c r="AJO249" s="242"/>
      <c r="AJP249" s="242"/>
      <c r="AJQ249" s="242"/>
      <c r="AJR249" s="242"/>
      <c r="AJS249" s="242"/>
      <c r="AJT249" s="242"/>
      <c r="AJU249" s="242"/>
      <c r="AJV249" s="242"/>
      <c r="AJW249" s="242"/>
      <c r="AJX249" s="242"/>
      <c r="AJY249" s="242"/>
      <c r="AJZ249" s="242"/>
      <c r="AKA249" s="242"/>
      <c r="AKB249" s="242"/>
      <c r="AKC249" s="242"/>
      <c r="AKD249" s="242"/>
      <c r="AKE249" s="242"/>
      <c r="AKF249" s="242"/>
      <c r="AKG249" s="242"/>
      <c r="AKH249" s="242"/>
      <c r="AKI249" s="242"/>
      <c r="AKJ249" s="242"/>
      <c r="AKK249" s="242"/>
      <c r="AKL249" s="242"/>
      <c r="AKM249" s="242"/>
      <c r="AKN249" s="242"/>
      <c r="AKO249" s="242"/>
      <c r="AKP249" s="242"/>
      <c r="AKQ249" s="242"/>
      <c r="AKR249" s="242"/>
      <c r="AKS249" s="242"/>
      <c r="AKT249" s="242"/>
      <c r="AKU249" s="242"/>
      <c r="AKV249" s="242"/>
      <c r="AKW249" s="242"/>
      <c r="AKX249" s="242"/>
      <c r="AKY249" s="242"/>
      <c r="AKZ249" s="242"/>
      <c r="ALA249" s="242"/>
      <c r="ALB249" s="242"/>
      <c r="ALC249" s="242"/>
      <c r="ALD249" s="242"/>
      <c r="ALE249" s="242"/>
      <c r="ALF249" s="242"/>
      <c r="ALG249" s="242"/>
      <c r="ALH249" s="242"/>
      <c r="ALI249" s="242"/>
      <c r="ALJ249" s="242"/>
      <c r="ALK249" s="242"/>
      <c r="ALL249" s="242"/>
      <c r="ALM249" s="242"/>
      <c r="ALN249" s="242"/>
      <c r="ALO249" s="242"/>
      <c r="ALP249" s="242"/>
      <c r="ALQ249" s="242"/>
      <c r="ALR249" s="242"/>
      <c r="ALS249" s="242"/>
      <c r="ALT249" s="242"/>
      <c r="ALU249" s="242"/>
      <c r="ALV249" s="242"/>
      <c r="ALW249" s="242"/>
      <c r="ALX249" s="242"/>
      <c r="ALY249" s="242"/>
      <c r="ALZ249" s="242"/>
      <c r="AMA249" s="242"/>
      <c r="AMB249" s="242"/>
      <c r="AMC249" s="242"/>
      <c r="AMD249" s="242"/>
      <c r="AME249" s="242"/>
      <c r="AMF249" s="242"/>
      <c r="AMG249" s="242"/>
      <c r="AMH249" s="242"/>
      <c r="AMI249" s="242"/>
      <c r="AMJ249" s="242"/>
      <c r="AMK249" s="242"/>
      <c r="AML249" s="242"/>
      <c r="AMM249" s="242"/>
      <c r="AMN249" s="242"/>
      <c r="AMO249" s="242"/>
      <c r="AMP249" s="242"/>
      <c r="AMQ249" s="242"/>
      <c r="AMR249" s="242"/>
      <c r="AMS249" s="242"/>
      <c r="AMT249" s="242"/>
      <c r="AMU249" s="242"/>
      <c r="AMV249" s="242"/>
      <c r="AMW249" s="242"/>
      <c r="AMX249" s="242"/>
      <c r="AMY249" s="242"/>
      <c r="AMZ249" s="242"/>
      <c r="ANA249" s="242"/>
      <c r="ANB249" s="242"/>
      <c r="ANC249" s="242"/>
      <c r="AND249" s="242"/>
      <c r="ANE249" s="242"/>
      <c r="ANF249" s="242"/>
      <c r="ANG249" s="242"/>
      <c r="ANH249" s="242"/>
      <c r="ANI249" s="242"/>
      <c r="ANJ249" s="242"/>
      <c r="ANK249" s="242"/>
      <c r="ANL249" s="242"/>
      <c r="ANM249" s="242"/>
      <c r="ANN249" s="242"/>
      <c r="ANO249" s="242"/>
      <c r="ANP249" s="242"/>
      <c r="ANQ249" s="242"/>
      <c r="ANR249" s="242"/>
      <c r="ANS249" s="242"/>
      <c r="ANT249" s="242"/>
      <c r="ANU249" s="242"/>
      <c r="ANV249" s="242"/>
      <c r="ANW249" s="242"/>
      <c r="ANX249" s="242"/>
      <c r="ANY249" s="242"/>
      <c r="ANZ249" s="242"/>
      <c r="AOA249" s="242"/>
      <c r="AOB249" s="242"/>
      <c r="AOC249" s="242"/>
      <c r="AOD249" s="242"/>
      <c r="AOE249" s="242"/>
      <c r="AOF249" s="242"/>
      <c r="AOG249" s="242"/>
      <c r="AOH249" s="242"/>
      <c r="AOI249" s="242"/>
      <c r="AOJ249" s="242"/>
      <c r="AOK249" s="242"/>
      <c r="AOL249" s="242"/>
      <c r="AOM249" s="242"/>
      <c r="AON249" s="242"/>
      <c r="AOO249" s="242"/>
      <c r="AOP249" s="242"/>
      <c r="AOQ249" s="242"/>
      <c r="AOR249" s="242"/>
      <c r="AOS249" s="242"/>
      <c r="AOT249" s="242"/>
      <c r="AOU249" s="242"/>
      <c r="AOV249" s="242"/>
      <c r="AOW249" s="242"/>
      <c r="AOX249" s="242"/>
      <c r="AOY249" s="242"/>
      <c r="AOZ249" s="242"/>
      <c r="APA249" s="242"/>
      <c r="APB249" s="242"/>
      <c r="APC249" s="242"/>
      <c r="APD249" s="242"/>
      <c r="APE249" s="242"/>
      <c r="APF249" s="242"/>
      <c r="APG249" s="242"/>
      <c r="APH249" s="242"/>
      <c r="API249" s="242"/>
      <c r="APJ249" s="242"/>
      <c r="APK249" s="242"/>
      <c r="APL249" s="242"/>
      <c r="APM249" s="242"/>
      <c r="APN249" s="242"/>
      <c r="APO249" s="242"/>
      <c r="APP249" s="242"/>
      <c r="APQ249" s="242"/>
      <c r="APR249" s="242"/>
      <c r="APS249" s="242"/>
      <c r="APT249" s="242"/>
      <c r="APU249" s="242"/>
      <c r="APV249" s="242"/>
      <c r="APW249" s="242"/>
      <c r="APX249" s="242"/>
      <c r="APY249" s="242"/>
      <c r="APZ249" s="242"/>
      <c r="AQA249" s="242"/>
      <c r="AQB249" s="242"/>
      <c r="AQC249" s="242"/>
      <c r="AQD249" s="242"/>
      <c r="AQE249" s="242"/>
      <c r="AQF249" s="242"/>
      <c r="AQG249" s="242"/>
      <c r="AQH249" s="242"/>
      <c r="AQI249" s="242"/>
      <c r="AQJ249" s="242"/>
      <c r="AQK249" s="242"/>
      <c r="AQL249" s="242"/>
      <c r="AQM249" s="242"/>
      <c r="AQN249" s="242"/>
      <c r="AQO249" s="242"/>
      <c r="AQP249" s="242"/>
      <c r="AQQ249" s="242"/>
      <c r="AQR249" s="242"/>
      <c r="AQS249" s="242"/>
      <c r="AQT249" s="242"/>
      <c r="AQU249" s="242"/>
      <c r="AQV249" s="242"/>
      <c r="AQW249" s="242"/>
      <c r="AQX249" s="242"/>
      <c r="AQY249" s="242"/>
      <c r="AQZ249" s="242"/>
      <c r="ARA249" s="242"/>
      <c r="ARB249" s="242"/>
      <c r="ARC249" s="242"/>
      <c r="ARD249" s="242"/>
      <c r="ARE249" s="242"/>
      <c r="ARF249" s="242"/>
      <c r="ARG249" s="242"/>
      <c r="ARH249" s="242"/>
      <c r="ARI249" s="242"/>
      <c r="ARJ249" s="242"/>
      <c r="ARK249" s="242"/>
      <c r="ARL249" s="242"/>
      <c r="ARM249" s="242"/>
      <c r="ARN249" s="242"/>
      <c r="ARO249" s="242"/>
      <c r="ARP249" s="242"/>
      <c r="ARQ249" s="242"/>
      <c r="ARR249" s="242"/>
      <c r="ARS249" s="242"/>
      <c r="ART249" s="242"/>
      <c r="ARU249" s="242"/>
      <c r="ARV249" s="242"/>
      <c r="ARW249" s="242"/>
      <c r="ARX249" s="242"/>
      <c r="ARY249" s="242"/>
      <c r="ARZ249" s="242"/>
      <c r="ASA249" s="242"/>
      <c r="ASB249" s="242"/>
      <c r="ASC249" s="242"/>
      <c r="ASD249" s="242"/>
      <c r="ASE249" s="242"/>
      <c r="ASF249" s="242"/>
      <c r="ASG249" s="242"/>
      <c r="ASH249" s="242"/>
      <c r="ASI249" s="242"/>
      <c r="ASJ249" s="242"/>
      <c r="ASK249" s="242"/>
      <c r="ASL249" s="242"/>
      <c r="ASM249" s="242"/>
      <c r="ASN249" s="242"/>
      <c r="ASO249" s="242"/>
      <c r="ASP249" s="242"/>
      <c r="ASQ249" s="242"/>
      <c r="ASR249" s="242"/>
      <c r="ASS249" s="242"/>
      <c r="AST249" s="242"/>
      <c r="ASU249" s="242"/>
      <c r="ASV249" s="242"/>
      <c r="ASW249" s="242"/>
      <c r="ASX249" s="242"/>
      <c r="ASY249" s="242"/>
      <c r="ASZ249" s="242"/>
      <c r="ATA249" s="242"/>
      <c r="ATB249" s="242"/>
      <c r="ATC249" s="242"/>
      <c r="ATD249" s="242"/>
      <c r="ATE249" s="242"/>
      <c r="ATF249" s="242"/>
      <c r="ATG249" s="242"/>
      <c r="ATH249" s="242"/>
      <c r="ATI249" s="242"/>
      <c r="ATJ249" s="242"/>
      <c r="ATK249" s="242"/>
      <c r="ATL249" s="242"/>
      <c r="ATM249" s="242"/>
      <c r="ATN249" s="242"/>
      <c r="ATO249" s="242"/>
      <c r="ATP249" s="242"/>
      <c r="ATQ249" s="242"/>
      <c r="ATR249" s="242"/>
      <c r="ATS249" s="242"/>
      <c r="ATT249" s="242"/>
      <c r="ATU249" s="242"/>
      <c r="ATV249" s="242"/>
      <c r="ATW249" s="242"/>
      <c r="ATX249" s="242"/>
      <c r="ATY249" s="242"/>
      <c r="ATZ249" s="242"/>
      <c r="AUA249" s="242"/>
      <c r="AUB249" s="242"/>
      <c r="AUC249" s="242"/>
      <c r="AUD249" s="242"/>
      <c r="AUE249" s="242"/>
      <c r="AUF249" s="242"/>
      <c r="AUG249" s="242"/>
      <c r="AUH249" s="242"/>
      <c r="AUI249" s="242"/>
      <c r="AUJ249" s="242"/>
      <c r="AUK249" s="242"/>
      <c r="AUL249" s="242"/>
      <c r="AUM249" s="242"/>
      <c r="AUN249" s="242"/>
      <c r="AUO249" s="242"/>
      <c r="AUP249" s="242"/>
      <c r="AUQ249" s="242"/>
      <c r="AUR249" s="242"/>
      <c r="AUS249" s="242"/>
      <c r="AUT249" s="242"/>
      <c r="AUU249" s="242"/>
      <c r="AUV249" s="242"/>
      <c r="AUW249" s="242"/>
      <c r="AUX249" s="242"/>
      <c r="AUY249" s="242"/>
      <c r="AUZ249" s="242"/>
      <c r="AVA249" s="242"/>
      <c r="AVB249" s="242"/>
      <c r="AVC249" s="242"/>
      <c r="AVD249" s="242"/>
      <c r="AVE249" s="242"/>
      <c r="AVF249" s="242"/>
      <c r="AVG249" s="242"/>
      <c r="AVH249" s="242"/>
      <c r="AVI249" s="242"/>
      <c r="AVJ249" s="242"/>
      <c r="AVK249" s="242"/>
      <c r="AVL249" s="242"/>
      <c r="AVM249" s="242"/>
      <c r="AVN249" s="242"/>
      <c r="AVO249" s="242"/>
      <c r="AVP249" s="242"/>
      <c r="AVQ249" s="242"/>
      <c r="AVR249" s="242"/>
      <c r="AVS249" s="242"/>
      <c r="AVT249" s="242"/>
      <c r="AVU249" s="242"/>
      <c r="AVV249" s="242"/>
      <c r="AVW249" s="242"/>
      <c r="AVX249" s="242"/>
      <c r="AVY249" s="242"/>
      <c r="AVZ249" s="242"/>
      <c r="AWA249" s="242"/>
      <c r="AWB249" s="242"/>
      <c r="AWC249" s="242"/>
      <c r="AWD249" s="242"/>
      <c r="AWE249" s="242"/>
      <c r="AWF249" s="242"/>
      <c r="AWG249" s="242"/>
      <c r="AWH249" s="242"/>
      <c r="AWI249" s="242"/>
      <c r="AWJ249" s="242"/>
      <c r="AWK249" s="242"/>
      <c r="AWL249" s="242"/>
      <c r="AWM249" s="242"/>
      <c r="AWN249" s="242"/>
      <c r="AWO249" s="242"/>
      <c r="AWP249" s="242"/>
      <c r="AWQ249" s="242"/>
      <c r="AWR249" s="242"/>
      <c r="AWS249" s="242"/>
      <c r="AWT249" s="242"/>
      <c r="AWU249" s="242"/>
      <c r="AWV249" s="242"/>
      <c r="AWW249" s="242"/>
      <c r="AWX249" s="242"/>
      <c r="AWY249" s="242"/>
      <c r="AWZ249" s="242"/>
      <c r="AXA249" s="242"/>
      <c r="AXB249" s="242"/>
      <c r="AXC249" s="242"/>
      <c r="AXD249" s="242"/>
      <c r="AXE249" s="242"/>
      <c r="AXF249" s="242"/>
      <c r="AXG249" s="242"/>
      <c r="AXH249" s="242"/>
      <c r="AXI249" s="242"/>
      <c r="AXJ249" s="242"/>
      <c r="AXK249" s="242"/>
      <c r="AXL249" s="242"/>
      <c r="AXM249" s="242"/>
      <c r="AXN249" s="242"/>
      <c r="AXO249" s="242"/>
      <c r="AXP249" s="242"/>
      <c r="AXQ249" s="242"/>
      <c r="AXR249" s="242"/>
      <c r="AXS249" s="242"/>
      <c r="AXT249" s="242"/>
      <c r="AXU249" s="242"/>
      <c r="AXV249" s="242"/>
      <c r="AXW249" s="242"/>
      <c r="AXX249" s="242"/>
      <c r="AXY249" s="242"/>
      <c r="AXZ249" s="242"/>
      <c r="AYA249" s="242"/>
      <c r="AYB249" s="242"/>
      <c r="AYC249" s="242"/>
      <c r="AYD249" s="242"/>
      <c r="AYE249" s="242"/>
      <c r="AYF249" s="242"/>
      <c r="AYG249" s="242"/>
      <c r="AYH249" s="242"/>
      <c r="AYI249" s="242"/>
      <c r="AYJ249" s="242"/>
      <c r="AYK249" s="242"/>
      <c r="AYL249" s="242"/>
      <c r="AYM249" s="242"/>
      <c r="AYN249" s="242"/>
      <c r="AYO249" s="242"/>
      <c r="AYP249" s="242"/>
      <c r="AYQ249" s="242"/>
      <c r="AYR249" s="242"/>
      <c r="AYS249" s="242"/>
      <c r="AYT249" s="242"/>
      <c r="AYU249" s="242"/>
      <c r="AYV249" s="242"/>
      <c r="AYW249" s="242"/>
      <c r="AYX249" s="242"/>
      <c r="AYY249" s="242"/>
      <c r="AYZ249" s="242"/>
      <c r="AZA249" s="242"/>
      <c r="AZB249" s="242"/>
      <c r="AZC249" s="242"/>
      <c r="AZD249" s="242"/>
      <c r="AZE249" s="242"/>
      <c r="AZF249" s="242"/>
      <c r="AZG249" s="242"/>
      <c r="AZH249" s="242"/>
      <c r="AZI249" s="242"/>
      <c r="AZJ249" s="242"/>
      <c r="AZK249" s="242"/>
      <c r="AZL249" s="242"/>
      <c r="AZM249" s="242"/>
      <c r="AZN249" s="242"/>
      <c r="AZO249" s="242"/>
      <c r="AZP249" s="242"/>
      <c r="AZQ249" s="242"/>
      <c r="AZR249" s="242"/>
      <c r="AZS249" s="242"/>
      <c r="AZT249" s="242"/>
      <c r="AZU249" s="242"/>
      <c r="AZV249" s="242"/>
      <c r="AZW249" s="242"/>
      <c r="AZX249" s="242"/>
      <c r="AZY249" s="242"/>
      <c r="AZZ249" s="242"/>
      <c r="BAA249" s="242"/>
      <c r="BAB249" s="242"/>
      <c r="BAC249" s="242"/>
      <c r="BAD249" s="242"/>
      <c r="BAE249" s="242"/>
      <c r="BAF249" s="242"/>
      <c r="BAG249" s="242"/>
      <c r="BAH249" s="242"/>
      <c r="BAI249" s="242"/>
      <c r="BAJ249" s="242"/>
      <c r="BAK249" s="242"/>
      <c r="BAL249" s="242"/>
      <c r="BAM249" s="242"/>
      <c r="BAN249" s="242"/>
      <c r="BAO249" s="242"/>
      <c r="BAP249" s="242"/>
      <c r="BAQ249" s="242"/>
      <c r="BAR249" s="242"/>
      <c r="BAS249" s="242"/>
      <c r="BAT249" s="242"/>
      <c r="BAU249" s="242"/>
      <c r="BAV249" s="242"/>
      <c r="BAW249" s="242"/>
      <c r="BAX249" s="242"/>
      <c r="BAY249" s="242"/>
      <c r="BAZ249" s="242"/>
      <c r="BBA249" s="242"/>
      <c r="BBB249" s="242"/>
      <c r="BBC249" s="242"/>
      <c r="BBD249" s="242"/>
      <c r="BBE249" s="242"/>
      <c r="BBF249" s="242"/>
      <c r="BBG249" s="242"/>
      <c r="BBH249" s="242"/>
      <c r="BBI249" s="242"/>
      <c r="BBJ249" s="242"/>
      <c r="BBK249" s="242"/>
      <c r="BBL249" s="242"/>
      <c r="BBM249" s="242"/>
      <c r="BBN249" s="242"/>
      <c r="BBO249" s="242"/>
      <c r="BBP249" s="242"/>
      <c r="BBQ249" s="242"/>
      <c r="BBR249" s="242"/>
      <c r="BBS249" s="242"/>
      <c r="BBT249" s="242"/>
      <c r="BBU249" s="242"/>
      <c r="BBV249" s="242"/>
      <c r="BBW249" s="242"/>
      <c r="BBX249" s="242"/>
      <c r="BBY249" s="242"/>
      <c r="BBZ249" s="242"/>
      <c r="BCA249" s="242"/>
      <c r="BCB249" s="242"/>
      <c r="BCC249" s="242"/>
      <c r="BCD249" s="242"/>
      <c r="BCE249" s="242"/>
      <c r="BCF249" s="242"/>
      <c r="BCG249" s="242"/>
      <c r="BCH249" s="242"/>
      <c r="BCI249" s="242"/>
      <c r="BCJ249" s="242"/>
      <c r="BCK249" s="242"/>
      <c r="BCL249" s="242"/>
      <c r="BCM249" s="242"/>
      <c r="BCN249" s="242"/>
      <c r="BCO249" s="242"/>
      <c r="BCP249" s="242"/>
      <c r="BCQ249" s="242"/>
      <c r="BCR249" s="242"/>
      <c r="BCS249" s="242"/>
      <c r="BCT249" s="242"/>
      <c r="BCU249" s="242"/>
      <c r="BCV249" s="242"/>
      <c r="BCW249" s="242"/>
      <c r="BCX249" s="242"/>
      <c r="BCY249" s="242"/>
      <c r="BCZ249" s="242"/>
      <c r="BDA249" s="242"/>
      <c r="BDB249" s="242"/>
      <c r="BDC249" s="242"/>
      <c r="BDD249" s="242"/>
      <c r="BDE249" s="242"/>
      <c r="BDF249" s="242"/>
      <c r="BDG249" s="242"/>
      <c r="BDH249" s="242"/>
      <c r="BDI249" s="242"/>
      <c r="BDJ249" s="242"/>
      <c r="BDK249" s="242"/>
      <c r="BDL249" s="242"/>
      <c r="BDM249" s="242"/>
      <c r="BDN249" s="242"/>
      <c r="BDO249" s="242"/>
      <c r="BDP249" s="242"/>
      <c r="BDQ249" s="242"/>
      <c r="BDR249" s="242"/>
      <c r="BDS249" s="242"/>
      <c r="BDT249" s="242"/>
      <c r="BDU249" s="242"/>
      <c r="BDV249" s="242"/>
      <c r="BDW249" s="242"/>
      <c r="BDX249" s="242"/>
      <c r="BDY249" s="242"/>
      <c r="BDZ249" s="242"/>
      <c r="BEA249" s="242"/>
      <c r="BEB249" s="242"/>
      <c r="BEC249" s="242"/>
      <c r="BED249" s="242"/>
      <c r="BEE249" s="242"/>
      <c r="BEF249" s="242"/>
      <c r="BEG249" s="242"/>
      <c r="BEH249" s="242"/>
      <c r="BEI249" s="242"/>
      <c r="BEJ249" s="242"/>
      <c r="BEK249" s="242"/>
      <c r="BEL249" s="242"/>
      <c r="BEM249" s="242"/>
      <c r="BEN249" s="242"/>
      <c r="BEO249" s="242"/>
      <c r="BEP249" s="242"/>
      <c r="BEQ249" s="242"/>
      <c r="BER249" s="242"/>
      <c r="BES249" s="242"/>
      <c r="BET249" s="242"/>
      <c r="BEU249" s="242"/>
      <c r="BEV249" s="242"/>
      <c r="BEW249" s="242"/>
      <c r="BEX249" s="242"/>
      <c r="BEY249" s="242"/>
      <c r="BEZ249" s="242"/>
      <c r="BFA249" s="242"/>
      <c r="BFB249" s="242"/>
      <c r="BFC249" s="242"/>
      <c r="BFD249" s="242"/>
      <c r="BFE249" s="242"/>
      <c r="BFF249" s="242"/>
      <c r="BFG249" s="242"/>
      <c r="BFH249" s="242"/>
      <c r="BFI249" s="242"/>
      <c r="BFJ249" s="242"/>
      <c r="BFK249" s="242"/>
      <c r="BFL249" s="242"/>
      <c r="BFM249" s="242"/>
      <c r="BFN249" s="242"/>
      <c r="BFO249" s="242"/>
      <c r="BFP249" s="242"/>
      <c r="BFQ249" s="242"/>
      <c r="BFR249" s="242"/>
      <c r="BFS249" s="242"/>
      <c r="BFT249" s="242"/>
      <c r="BFU249" s="242"/>
      <c r="BFV249" s="242"/>
      <c r="BFW249" s="242"/>
      <c r="BFX249" s="242"/>
      <c r="BFY249" s="242"/>
      <c r="BFZ249" s="242"/>
      <c r="BGA249" s="242"/>
      <c r="BGB249" s="242"/>
      <c r="BGC249" s="242"/>
      <c r="BGD249" s="242"/>
      <c r="BGE249" s="242"/>
      <c r="BGF249" s="242"/>
      <c r="BGG249" s="242"/>
      <c r="BGH249" s="242"/>
      <c r="BGI249" s="242"/>
      <c r="BGJ249" s="242"/>
      <c r="BGK249" s="242"/>
      <c r="BGL249" s="242"/>
      <c r="BGM249" s="242"/>
      <c r="BGN249" s="242"/>
      <c r="BGO249" s="242"/>
      <c r="BGP249" s="242"/>
      <c r="BGQ249" s="242"/>
      <c r="BGR249" s="242"/>
      <c r="BGS249" s="242"/>
      <c r="BGT249" s="242"/>
      <c r="BGU249" s="242"/>
      <c r="BGV249" s="242"/>
      <c r="BGW249" s="242"/>
      <c r="BGX249" s="242"/>
      <c r="BGY249" s="242"/>
      <c r="BGZ249" s="242"/>
      <c r="BHA249" s="242"/>
      <c r="BHB249" s="242"/>
      <c r="BHC249" s="242"/>
      <c r="BHD249" s="242"/>
      <c r="BHE249" s="242"/>
      <c r="BHF249" s="242"/>
      <c r="BHG249" s="242"/>
      <c r="BHH249" s="242"/>
      <c r="BHI249" s="242"/>
      <c r="BHJ249" s="242"/>
      <c r="BHK249" s="242"/>
      <c r="BHL249" s="242"/>
      <c r="BHM249" s="242"/>
      <c r="BHN249" s="242"/>
      <c r="BHO249" s="242"/>
      <c r="BHP249" s="242"/>
      <c r="BHQ249" s="242"/>
      <c r="BHR249" s="242"/>
      <c r="BHS249" s="242"/>
      <c r="BHT249" s="242"/>
      <c r="BHU249" s="242"/>
      <c r="BHV249" s="242"/>
      <c r="BHW249" s="242"/>
      <c r="BHX249" s="242"/>
      <c r="BHY249" s="242"/>
      <c r="BHZ249" s="242"/>
      <c r="BIA249" s="242"/>
      <c r="BIB249" s="242"/>
      <c r="BIC249" s="242"/>
      <c r="BID249" s="242"/>
      <c r="BIE249" s="242"/>
      <c r="BIF249" s="242"/>
      <c r="BIG249" s="242"/>
      <c r="BIH249" s="242"/>
      <c r="BII249" s="242"/>
      <c r="BIJ249" s="242"/>
      <c r="BIK249" s="242"/>
      <c r="BIL249" s="242"/>
      <c r="BIM249" s="242"/>
      <c r="BIN249" s="242"/>
      <c r="BIO249" s="242"/>
      <c r="BIP249" s="242"/>
      <c r="BIQ249" s="242"/>
      <c r="BIR249" s="242"/>
      <c r="BIS249" s="242"/>
      <c r="BIT249" s="242"/>
      <c r="BIU249" s="242"/>
      <c r="BIV249" s="242"/>
      <c r="BIW249" s="242"/>
      <c r="BIX249" s="242"/>
      <c r="BIY249" s="242"/>
      <c r="BIZ249" s="242"/>
      <c r="BJA249" s="242"/>
      <c r="BJB249" s="242"/>
      <c r="BJC249" s="242"/>
      <c r="BJD249" s="242"/>
      <c r="BJE249" s="242"/>
      <c r="BJF249" s="242"/>
      <c r="BJG249" s="242"/>
      <c r="BJH249" s="242"/>
      <c r="BJI249" s="242"/>
      <c r="BJJ249" s="242"/>
      <c r="BJK249" s="242"/>
      <c r="BJL249" s="242"/>
      <c r="BJM249" s="242"/>
      <c r="BJN249" s="242"/>
      <c r="BJO249" s="242"/>
      <c r="BJP249" s="242"/>
      <c r="BJQ249" s="242"/>
      <c r="BJR249" s="242"/>
      <c r="BJS249" s="242"/>
      <c r="BJT249" s="242"/>
      <c r="BJU249" s="242"/>
      <c r="BJV249" s="242"/>
      <c r="BJW249" s="242"/>
      <c r="BJX249" s="242"/>
      <c r="BJY249" s="242"/>
      <c r="BJZ249" s="242"/>
      <c r="BKA249" s="242"/>
      <c r="BKB249" s="242"/>
      <c r="BKC249" s="242"/>
      <c r="BKD249" s="242"/>
      <c r="BKE249" s="242"/>
      <c r="BKF249" s="242"/>
      <c r="BKG249" s="242"/>
      <c r="BKH249" s="242"/>
      <c r="BKI249" s="242"/>
      <c r="BKJ249" s="242"/>
      <c r="BKK249" s="242"/>
      <c r="BKL249" s="242"/>
      <c r="BKM249" s="242"/>
      <c r="BKN249" s="242"/>
      <c r="BKO249" s="242"/>
      <c r="BKP249" s="242"/>
      <c r="BKQ249" s="242"/>
      <c r="BKR249" s="242"/>
      <c r="BKS249" s="242"/>
      <c r="BKT249" s="242"/>
      <c r="BKU249" s="242"/>
      <c r="BKV249" s="242"/>
      <c r="BKW249" s="242"/>
      <c r="BKX249" s="242"/>
      <c r="BKY249" s="242"/>
      <c r="BKZ249" s="242"/>
      <c r="BLA249" s="242"/>
      <c r="BLB249" s="242"/>
      <c r="BLC249" s="242"/>
      <c r="BLD249" s="242"/>
      <c r="BLE249" s="242"/>
      <c r="BLF249" s="242"/>
      <c r="BLG249" s="242"/>
      <c r="BLH249" s="242"/>
      <c r="BLI249" s="242"/>
      <c r="BLJ249" s="242"/>
      <c r="BLK249" s="242"/>
      <c r="BLL249" s="242"/>
      <c r="BLM249" s="242"/>
      <c r="BLN249" s="242"/>
      <c r="BLO249" s="242"/>
      <c r="BLP249" s="242"/>
      <c r="BLQ249" s="242"/>
      <c r="BLR249" s="242"/>
      <c r="BLS249" s="242"/>
      <c r="BLT249" s="242"/>
      <c r="BLU249" s="242"/>
      <c r="BLV249" s="242"/>
      <c r="BLW249" s="242"/>
      <c r="BLX249" s="242"/>
      <c r="BLY249" s="242"/>
      <c r="BLZ249" s="242"/>
      <c r="BMA249" s="242"/>
      <c r="BMB249" s="242"/>
      <c r="BMC249" s="242"/>
      <c r="BMD249" s="242"/>
      <c r="BME249" s="242"/>
      <c r="BMF249" s="242"/>
      <c r="BMG249" s="242"/>
      <c r="BMH249" s="242"/>
      <c r="BMI249" s="242"/>
      <c r="BMJ249" s="242"/>
      <c r="BMK249" s="242"/>
      <c r="BML249" s="242"/>
      <c r="BMM249" s="242"/>
      <c r="BMN249" s="242"/>
      <c r="BMO249" s="242"/>
      <c r="BMP249" s="242"/>
      <c r="BMQ249" s="242"/>
      <c r="BMR249" s="242"/>
      <c r="BMS249" s="242"/>
      <c r="BMT249" s="242"/>
      <c r="BMU249" s="242"/>
      <c r="BMV249" s="242"/>
      <c r="BMW249" s="242"/>
      <c r="BMX249" s="242"/>
      <c r="BMY249" s="242"/>
      <c r="BMZ249" s="242"/>
      <c r="BNA249" s="242"/>
      <c r="BNB249" s="242"/>
      <c r="BNC249" s="242"/>
      <c r="BND249" s="242"/>
      <c r="BNE249" s="242"/>
      <c r="BNF249" s="242"/>
      <c r="BNG249" s="242"/>
      <c r="BNH249" s="242"/>
      <c r="BNI249" s="242"/>
      <c r="BNJ249" s="242"/>
      <c r="BNK249" s="242"/>
      <c r="BNL249" s="242"/>
      <c r="BNM249" s="242"/>
      <c r="BNN249" s="242"/>
      <c r="BNO249" s="242"/>
      <c r="BNP249" s="242"/>
      <c r="BNQ249" s="242"/>
      <c r="BNR249" s="242"/>
      <c r="BNS249" s="242"/>
      <c r="BNT249" s="242"/>
      <c r="BNU249" s="242"/>
      <c r="BNV249" s="242"/>
      <c r="BNW249" s="242"/>
      <c r="BNX249" s="242"/>
      <c r="BNY249" s="242"/>
      <c r="BNZ249" s="242"/>
      <c r="BOA249" s="242"/>
      <c r="BOB249" s="242"/>
      <c r="BOC249" s="242"/>
      <c r="BOD249" s="242"/>
      <c r="BOE249" s="242"/>
      <c r="BOF249" s="242"/>
      <c r="BOG249" s="242"/>
      <c r="BOH249" s="242"/>
      <c r="BOI249" s="242"/>
      <c r="BOJ249" s="242"/>
      <c r="BOK249" s="242"/>
      <c r="BOL249" s="242"/>
      <c r="BOM249" s="242"/>
      <c r="BON249" s="242"/>
      <c r="BOO249" s="242"/>
      <c r="BOP249" s="242"/>
      <c r="BOQ249" s="242"/>
      <c r="BOR249" s="242"/>
      <c r="BOS249" s="242"/>
      <c r="BOT249" s="242"/>
      <c r="BOU249" s="242"/>
      <c r="BOV249" s="242"/>
      <c r="BOW249" s="242"/>
      <c r="BOX249" s="242"/>
      <c r="BOY249" s="242"/>
      <c r="BOZ249" s="242"/>
      <c r="BPA249" s="242"/>
      <c r="BPB249" s="242"/>
      <c r="BPC249" s="242"/>
      <c r="BPD249" s="242"/>
      <c r="BPE249" s="242"/>
      <c r="BPF249" s="242"/>
      <c r="BPG249" s="242"/>
      <c r="BPH249" s="242"/>
      <c r="BPI249" s="242"/>
      <c r="BPJ249" s="242"/>
      <c r="BPK249" s="242"/>
      <c r="BPL249" s="242"/>
      <c r="BPM249" s="242"/>
      <c r="BPN249" s="242"/>
      <c r="BPO249" s="242"/>
      <c r="BPP249" s="242"/>
      <c r="BPQ249" s="242"/>
      <c r="BPR249" s="242"/>
      <c r="BPS249" s="242"/>
      <c r="BPT249" s="242"/>
      <c r="BPU249" s="242"/>
      <c r="BPV249" s="242"/>
      <c r="BPW249" s="242"/>
      <c r="BPX249" s="242"/>
      <c r="BPY249" s="242"/>
      <c r="BPZ249" s="242"/>
      <c r="BQA249" s="242"/>
      <c r="BQB249" s="242"/>
      <c r="BQC249" s="242"/>
      <c r="BQD249" s="242"/>
      <c r="BQE249" s="242"/>
      <c r="BQF249" s="242"/>
      <c r="BQG249" s="242"/>
      <c r="BQH249" s="242"/>
      <c r="BQI249" s="242"/>
      <c r="BQJ249" s="242"/>
      <c r="BQK249" s="242"/>
      <c r="BQL249" s="242"/>
      <c r="BQM249" s="242"/>
      <c r="BQN249" s="242"/>
      <c r="BQO249" s="242"/>
      <c r="BQP249" s="242"/>
      <c r="BQQ249" s="242"/>
      <c r="BQR249" s="242"/>
      <c r="BQS249" s="242"/>
      <c r="BQT249" s="242"/>
      <c r="BQU249" s="242"/>
      <c r="BQV249" s="242"/>
      <c r="BQW249" s="242"/>
      <c r="BQX249" s="242"/>
      <c r="BQY249" s="242"/>
      <c r="BQZ249" s="242"/>
      <c r="BRA249" s="242"/>
      <c r="BRB249" s="242"/>
      <c r="BRC249" s="242"/>
      <c r="BRD249" s="242"/>
      <c r="BRE249" s="242"/>
      <c r="BRF249" s="242"/>
      <c r="BRG249" s="242"/>
      <c r="BRH249" s="242"/>
      <c r="BRI249" s="242"/>
      <c r="BRJ249" s="242"/>
      <c r="BRK249" s="242"/>
      <c r="BRL249" s="242"/>
      <c r="BRM249" s="242"/>
      <c r="BRN249" s="242"/>
      <c r="BRO249" s="242"/>
      <c r="BRP249" s="242"/>
      <c r="BRQ249" s="242"/>
      <c r="BRR249" s="242"/>
      <c r="BRS249" s="242"/>
      <c r="BRT249" s="242"/>
      <c r="BRU249" s="242"/>
      <c r="BRV249" s="242"/>
      <c r="BRW249" s="242"/>
      <c r="BRX249" s="242"/>
      <c r="BRY249" s="242"/>
      <c r="BRZ249" s="242"/>
      <c r="BSA249" s="242"/>
      <c r="BSB249" s="242"/>
      <c r="BSC249" s="242"/>
      <c r="BSD249" s="242"/>
      <c r="BSE249" s="242"/>
      <c r="BSF249" s="242"/>
      <c r="BSG249" s="242"/>
      <c r="BSH249" s="242"/>
      <c r="BSI249" s="242"/>
      <c r="BSJ249" s="242"/>
      <c r="BSK249" s="242"/>
      <c r="BSL249" s="242"/>
      <c r="BSM249" s="242"/>
      <c r="BSN249" s="242"/>
      <c r="BSO249" s="242"/>
      <c r="BSP249" s="242"/>
      <c r="BSQ249" s="242"/>
      <c r="BSR249" s="242"/>
      <c r="BSS249" s="242"/>
      <c r="BST249" s="242"/>
      <c r="BSU249" s="242"/>
      <c r="BSV249" s="242"/>
      <c r="BSW249" s="242"/>
      <c r="BSX249" s="242"/>
      <c r="BSY249" s="242"/>
      <c r="BSZ249" s="242"/>
      <c r="BTA249" s="242"/>
      <c r="BTB249" s="242"/>
      <c r="BTC249" s="242"/>
      <c r="BTD249" s="242"/>
      <c r="BTE249" s="242"/>
      <c r="BTF249" s="242"/>
      <c r="BTG249" s="242"/>
      <c r="BTH249" s="242"/>
      <c r="BTI249" s="242"/>
      <c r="BTJ249" s="242"/>
      <c r="BTK249" s="242"/>
      <c r="BTL249" s="242"/>
      <c r="BTM249" s="242"/>
      <c r="BTN249" s="242"/>
      <c r="BTO249" s="242"/>
      <c r="BTP249" s="242"/>
      <c r="BTQ249" s="242"/>
      <c r="BTR249" s="242"/>
      <c r="BTS249" s="242"/>
      <c r="BTT249" s="242"/>
      <c r="BTU249" s="242"/>
      <c r="BTV249" s="242"/>
      <c r="BTW249" s="242"/>
      <c r="BTX249" s="242"/>
      <c r="BTY249" s="242"/>
      <c r="BTZ249" s="242"/>
      <c r="BUA249" s="242"/>
      <c r="BUB249" s="242"/>
      <c r="BUC249" s="242"/>
      <c r="BUD249" s="242"/>
      <c r="BUE249" s="242"/>
      <c r="BUF249" s="242"/>
      <c r="BUG249" s="242"/>
      <c r="BUH249" s="242"/>
      <c r="BUI249" s="242"/>
      <c r="BUJ249" s="242"/>
      <c r="BUK249" s="242"/>
      <c r="BUL249" s="242"/>
      <c r="BUM249" s="242"/>
      <c r="BUN249" s="242"/>
      <c r="BUO249" s="242"/>
      <c r="BUP249" s="242"/>
      <c r="BUQ249" s="242"/>
      <c r="BUR249" s="242"/>
      <c r="BUS249" s="242"/>
      <c r="BUT249" s="242"/>
      <c r="BUU249" s="242"/>
      <c r="BUV249" s="242"/>
      <c r="BUW249" s="242"/>
      <c r="BUX249" s="242"/>
      <c r="BUY249" s="242"/>
      <c r="BUZ249" s="242"/>
      <c r="BVA249" s="242"/>
      <c r="BVB249" s="242"/>
      <c r="BVC249" s="242"/>
      <c r="BVD249" s="242"/>
      <c r="BVE249" s="242"/>
      <c r="BVF249" s="242"/>
      <c r="BVG249" s="242"/>
      <c r="BVH249" s="242"/>
      <c r="BVI249" s="242"/>
      <c r="BVJ249" s="242"/>
      <c r="BVK249" s="242"/>
      <c r="BVL249" s="242"/>
      <c r="BVM249" s="242"/>
      <c r="BVN249" s="242"/>
      <c r="BVO249" s="242"/>
      <c r="BVP249" s="242"/>
      <c r="BVQ249" s="242"/>
      <c r="BVR249" s="242"/>
      <c r="BVS249" s="242"/>
      <c r="BVT249" s="242"/>
      <c r="BVU249" s="242"/>
      <c r="BVV249" s="242"/>
      <c r="BVW249" s="242"/>
      <c r="BVX249" s="242"/>
      <c r="BVY249" s="242"/>
      <c r="BVZ249" s="242"/>
      <c r="BWA249" s="242"/>
      <c r="BWB249" s="242"/>
      <c r="BWC249" s="242"/>
      <c r="BWD249" s="242"/>
      <c r="BWE249" s="242"/>
      <c r="BWF249" s="242"/>
      <c r="BWG249" s="242"/>
      <c r="BWH249" s="242"/>
      <c r="BWI249" s="242"/>
      <c r="BWJ249" s="242"/>
      <c r="BWK249" s="242"/>
      <c r="BWL249" s="242"/>
      <c r="BWM249" s="242"/>
      <c r="BWN249" s="242"/>
      <c r="BWO249" s="242"/>
      <c r="BWP249" s="242"/>
      <c r="BWQ249" s="242"/>
      <c r="BWR249" s="242"/>
      <c r="BWS249" s="242"/>
      <c r="BWT249" s="242"/>
      <c r="BWU249" s="242"/>
      <c r="BWV249" s="242"/>
      <c r="BWW249" s="242"/>
      <c r="BWX249" s="242"/>
      <c r="BWY249" s="242"/>
      <c r="BWZ249" s="242"/>
      <c r="BXA249" s="242"/>
      <c r="BXB249" s="242"/>
      <c r="BXC249" s="242"/>
      <c r="BXD249" s="242"/>
      <c r="BXE249" s="242"/>
      <c r="BXF249" s="242"/>
      <c r="BXG249" s="242"/>
      <c r="BXH249" s="242"/>
      <c r="BXI249" s="242"/>
      <c r="BXJ249" s="242"/>
      <c r="BXK249" s="242"/>
      <c r="BXL249" s="242"/>
      <c r="BXM249" s="242"/>
      <c r="BXN249" s="242"/>
      <c r="BXO249" s="242"/>
      <c r="BXP249" s="242"/>
      <c r="BXQ249" s="242"/>
      <c r="BXR249" s="242"/>
      <c r="BXS249" s="242"/>
      <c r="BXT249" s="242"/>
      <c r="BXU249" s="242"/>
      <c r="BXV249" s="242"/>
      <c r="BXW249" s="242"/>
      <c r="BXX249" s="242"/>
      <c r="BXY249" s="242"/>
      <c r="BXZ249" s="242"/>
      <c r="BYA249" s="242"/>
      <c r="BYB249" s="242"/>
      <c r="BYC249" s="242"/>
      <c r="BYD249" s="242"/>
      <c r="BYE249" s="242"/>
      <c r="BYF249" s="242"/>
      <c r="BYG249" s="242"/>
      <c r="BYH249" s="242"/>
      <c r="BYI249" s="242"/>
      <c r="BYJ249" s="242"/>
      <c r="BYK249" s="242"/>
      <c r="BYL249" s="242"/>
      <c r="BYM249" s="242"/>
      <c r="BYN249" s="242"/>
      <c r="BYO249" s="242"/>
      <c r="BYP249" s="242"/>
      <c r="BYQ249" s="242"/>
      <c r="BYR249" s="242"/>
      <c r="BYS249" s="242"/>
      <c r="BYT249" s="242"/>
      <c r="BYU249" s="242"/>
      <c r="BYV249" s="242"/>
      <c r="BYW249" s="242"/>
      <c r="BYX249" s="242"/>
      <c r="BYY249" s="242"/>
      <c r="BYZ249" s="242"/>
      <c r="BZA249" s="242"/>
      <c r="BZB249" s="242"/>
      <c r="BZC249" s="242"/>
      <c r="BZD249" s="242"/>
      <c r="BZE249" s="242"/>
      <c r="BZF249" s="242"/>
      <c r="BZG249" s="242"/>
      <c r="BZH249" s="242"/>
      <c r="BZI249" s="242"/>
      <c r="BZJ249" s="242"/>
      <c r="BZK249" s="242"/>
      <c r="BZL249" s="242"/>
      <c r="BZM249" s="242"/>
      <c r="BZN249" s="242"/>
      <c r="BZO249" s="242"/>
      <c r="BZP249" s="242"/>
      <c r="BZQ249" s="242"/>
      <c r="BZR249" s="242"/>
      <c r="BZS249" s="242"/>
      <c r="BZT249" s="242"/>
      <c r="BZU249" s="242"/>
      <c r="BZV249" s="242"/>
      <c r="BZW249" s="242"/>
      <c r="BZX249" s="242"/>
      <c r="BZY249" s="242"/>
      <c r="BZZ249" s="242"/>
      <c r="CAA249" s="242"/>
      <c r="CAB249" s="242"/>
      <c r="CAC249" s="242"/>
      <c r="CAD249" s="242"/>
      <c r="CAE249" s="242"/>
      <c r="CAF249" s="242"/>
      <c r="CAG249" s="242"/>
      <c r="CAH249" s="242"/>
      <c r="CAI249" s="242"/>
      <c r="CAJ249" s="242"/>
      <c r="CAK249" s="242"/>
      <c r="CAL249" s="242"/>
      <c r="CAM249" s="242"/>
      <c r="CAN249" s="242"/>
      <c r="CAO249" s="242"/>
      <c r="CAP249" s="242"/>
      <c r="CAQ249" s="242"/>
      <c r="CAR249" s="242"/>
      <c r="CAS249" s="242"/>
      <c r="CAT249" s="242"/>
      <c r="CAU249" s="242"/>
      <c r="CAV249" s="242"/>
      <c r="CAW249" s="242"/>
      <c r="CAX249" s="242"/>
      <c r="CAY249" s="242"/>
      <c r="CAZ249" s="242"/>
      <c r="CBA249" s="242"/>
      <c r="CBB249" s="242"/>
      <c r="CBC249" s="242"/>
      <c r="CBD249" s="242"/>
      <c r="CBE249" s="242"/>
      <c r="CBF249" s="242"/>
      <c r="CBG249" s="242"/>
      <c r="CBH249" s="242"/>
      <c r="CBI249" s="242"/>
      <c r="CBJ249" s="242"/>
      <c r="CBK249" s="242"/>
      <c r="CBL249" s="242"/>
      <c r="CBM249" s="242"/>
      <c r="CBN249" s="242"/>
      <c r="CBO249" s="242"/>
      <c r="CBP249" s="242"/>
      <c r="CBQ249" s="242"/>
      <c r="CBR249" s="242"/>
      <c r="CBS249" s="242"/>
      <c r="CBT249" s="242"/>
      <c r="CBU249" s="242"/>
      <c r="CBV249" s="242"/>
      <c r="CBW249" s="242"/>
      <c r="CBX249" s="242"/>
      <c r="CBY249" s="242"/>
      <c r="CBZ249" s="242"/>
      <c r="CCA249" s="242"/>
      <c r="CCB249" s="242"/>
      <c r="CCC249" s="242"/>
      <c r="CCD249" s="242"/>
      <c r="CCE249" s="242"/>
      <c r="CCF249" s="242"/>
      <c r="CCG249" s="242"/>
      <c r="CCH249" s="242"/>
      <c r="CCI249" s="242"/>
      <c r="CCJ249" s="242"/>
      <c r="CCK249" s="242"/>
      <c r="CCL249" s="242"/>
      <c r="CCM249" s="242"/>
      <c r="CCN249" s="242"/>
      <c r="CCO249" s="242"/>
      <c r="CCP249" s="242"/>
      <c r="CCQ249" s="242"/>
      <c r="CCR249" s="242"/>
      <c r="CCS249" s="242"/>
      <c r="CCT249" s="242"/>
      <c r="CCU249" s="242"/>
      <c r="CCV249" s="242"/>
      <c r="CCW249" s="242"/>
      <c r="CCX249" s="242"/>
      <c r="CCY249" s="242"/>
      <c r="CCZ249" s="242"/>
      <c r="CDA249" s="242"/>
      <c r="CDB249" s="242"/>
      <c r="CDC249" s="242"/>
      <c r="CDD249" s="242"/>
      <c r="CDE249" s="242"/>
      <c r="CDF249" s="242"/>
      <c r="CDG249" s="242"/>
      <c r="CDH249" s="242"/>
      <c r="CDI249" s="242"/>
      <c r="CDJ249" s="242"/>
      <c r="CDK249" s="242"/>
      <c r="CDL249" s="242"/>
      <c r="CDM249" s="242"/>
      <c r="CDN249" s="242"/>
      <c r="CDO249" s="242"/>
      <c r="CDP249" s="242"/>
      <c r="CDQ249" s="242"/>
      <c r="CDR249" s="242"/>
      <c r="CDS249" s="242"/>
      <c r="CDT249" s="242"/>
      <c r="CDU249" s="242"/>
      <c r="CDV249" s="242"/>
      <c r="CDW249" s="242"/>
      <c r="CDX249" s="242"/>
      <c r="CDY249" s="242"/>
      <c r="CDZ249" s="242"/>
      <c r="CEA249" s="242"/>
      <c r="CEB249" s="242"/>
      <c r="CEC249" s="242"/>
      <c r="CED249" s="242"/>
      <c r="CEE249" s="242"/>
      <c r="CEF249" s="242"/>
      <c r="CEG249" s="242"/>
      <c r="CEH249" s="242"/>
      <c r="CEI249" s="242"/>
      <c r="CEJ249" s="242"/>
      <c r="CEK249" s="242"/>
      <c r="CEL249" s="242"/>
      <c r="CEM249" s="242"/>
      <c r="CEN249" s="242"/>
      <c r="CEO249" s="242"/>
      <c r="CEP249" s="242"/>
      <c r="CEQ249" s="242"/>
      <c r="CER249" s="242"/>
      <c r="CES249" s="242"/>
      <c r="CET249" s="242"/>
      <c r="CEU249" s="242"/>
      <c r="CEV249" s="242"/>
      <c r="CEW249" s="242"/>
      <c r="CEX249" s="242"/>
      <c r="CEY249" s="242"/>
      <c r="CEZ249" s="242"/>
      <c r="CFA249" s="242"/>
      <c r="CFB249" s="242"/>
      <c r="CFC249" s="242"/>
      <c r="CFD249" s="242"/>
      <c r="CFE249" s="242"/>
      <c r="CFF249" s="242"/>
      <c r="CFG249" s="242"/>
      <c r="CFH249" s="242"/>
      <c r="CFI249" s="242"/>
      <c r="CFJ249" s="242"/>
      <c r="CFK249" s="242"/>
      <c r="CFL249" s="242"/>
      <c r="CFM249" s="242"/>
      <c r="CFN249" s="242"/>
      <c r="CFO249" s="242"/>
      <c r="CFP249" s="242"/>
      <c r="CFQ249" s="242"/>
      <c r="CFR249" s="242"/>
      <c r="CFS249" s="242"/>
      <c r="CFT249" s="242"/>
      <c r="CFU249" s="242"/>
      <c r="CFV249" s="242"/>
      <c r="CFW249" s="242"/>
      <c r="CFX249" s="242"/>
      <c r="CFY249" s="242"/>
      <c r="CFZ249" s="242"/>
      <c r="CGA249" s="242"/>
      <c r="CGB249" s="242"/>
      <c r="CGC249" s="242"/>
      <c r="CGD249" s="242"/>
      <c r="CGE249" s="242"/>
      <c r="CGF249" s="242"/>
      <c r="CGG249" s="242"/>
      <c r="CGH249" s="242"/>
      <c r="CGI249" s="242"/>
      <c r="CGJ249" s="242"/>
      <c r="CGK249" s="242"/>
      <c r="CGL249" s="242"/>
      <c r="CGM249" s="242"/>
      <c r="CGN249" s="242"/>
      <c r="CGO249" s="242"/>
      <c r="CGP249" s="242"/>
      <c r="CGQ249" s="242"/>
      <c r="CGR249" s="242"/>
      <c r="CGS249" s="242"/>
      <c r="CGT249" s="242"/>
      <c r="CGU249" s="242"/>
      <c r="CGV249" s="242"/>
      <c r="CGW249" s="242"/>
      <c r="CGX249" s="242"/>
      <c r="CGY249" s="242"/>
      <c r="CGZ249" s="242"/>
      <c r="CHA249" s="242"/>
      <c r="CHB249" s="242"/>
      <c r="CHC249" s="242"/>
      <c r="CHD249" s="242"/>
      <c r="CHE249" s="242"/>
      <c r="CHF249" s="242"/>
      <c r="CHG249" s="242"/>
      <c r="CHH249" s="242"/>
      <c r="CHI249" s="242"/>
      <c r="CHJ249" s="242"/>
      <c r="CHK249" s="242"/>
      <c r="CHL249" s="242"/>
      <c r="CHM249" s="242"/>
      <c r="CHN249" s="242"/>
      <c r="CHO249" s="242"/>
      <c r="CHP249" s="242"/>
      <c r="CHQ249" s="242"/>
      <c r="CHR249" s="242"/>
      <c r="CHS249" s="242"/>
      <c r="CHT249" s="242"/>
      <c r="CHU249" s="242"/>
      <c r="CHV249" s="242"/>
      <c r="CHW249" s="242"/>
      <c r="CHX249" s="242"/>
      <c r="CHY249" s="242"/>
      <c r="CHZ249" s="242"/>
      <c r="CIA249" s="242"/>
      <c r="CIB249" s="242"/>
      <c r="CIC249" s="242"/>
      <c r="CID249" s="242"/>
      <c r="CIE249" s="242"/>
      <c r="CIF249" s="242"/>
      <c r="CIG249" s="242"/>
      <c r="CIH249" s="242"/>
      <c r="CII249" s="242"/>
      <c r="CIJ249" s="242"/>
      <c r="CIK249" s="242"/>
      <c r="CIL249" s="242"/>
      <c r="CIM249" s="242"/>
      <c r="CIN249" s="242"/>
      <c r="CIO249" s="242"/>
      <c r="CIP249" s="242"/>
      <c r="CIQ249" s="242"/>
      <c r="CIR249" s="242"/>
      <c r="CIS249" s="242"/>
      <c r="CIT249" s="242"/>
      <c r="CIU249" s="242"/>
      <c r="CIV249" s="242"/>
      <c r="CIW249" s="242"/>
      <c r="CIX249" s="242"/>
      <c r="CIY249" s="242"/>
      <c r="CIZ249" s="242"/>
      <c r="CJA249" s="242"/>
      <c r="CJB249" s="242"/>
      <c r="CJC249" s="242"/>
      <c r="CJD249" s="242"/>
      <c r="CJE249" s="242"/>
      <c r="CJF249" s="242"/>
      <c r="CJG249" s="242"/>
      <c r="CJH249" s="242"/>
      <c r="CJI249" s="242"/>
      <c r="CJJ249" s="242"/>
      <c r="CJK249" s="242"/>
      <c r="CJL249" s="242"/>
      <c r="CJM249" s="242"/>
      <c r="CJN249" s="242"/>
      <c r="CJO249" s="242"/>
      <c r="CJP249" s="242"/>
      <c r="CJQ249" s="242"/>
      <c r="CJR249" s="242"/>
      <c r="CJS249" s="242"/>
      <c r="CJT249" s="242"/>
      <c r="CJU249" s="242"/>
      <c r="CJV249" s="242"/>
      <c r="CJW249" s="242"/>
      <c r="CJX249" s="242"/>
      <c r="CJY249" s="242"/>
      <c r="CJZ249" s="242"/>
      <c r="CKA249" s="242"/>
      <c r="CKB249" s="242"/>
      <c r="CKC249" s="242"/>
      <c r="CKD249" s="242"/>
      <c r="CKE249" s="242"/>
      <c r="CKF249" s="242"/>
      <c r="CKG249" s="242"/>
      <c r="CKH249" s="242"/>
      <c r="CKI249" s="242"/>
      <c r="CKJ249" s="242"/>
      <c r="CKK249" s="242"/>
      <c r="CKL249" s="242"/>
      <c r="CKM249" s="242"/>
      <c r="CKN249" s="242"/>
      <c r="CKO249" s="242"/>
      <c r="CKP249" s="242"/>
      <c r="CKQ249" s="242"/>
      <c r="CKR249" s="242"/>
      <c r="CKS249" s="242"/>
      <c r="CKT249" s="242"/>
      <c r="CKU249" s="242"/>
      <c r="CKV249" s="242"/>
      <c r="CKW249" s="242"/>
      <c r="CKX249" s="242"/>
      <c r="CKY249" s="242"/>
      <c r="CKZ249" s="242"/>
      <c r="CLA249" s="242"/>
      <c r="CLB249" s="242"/>
      <c r="CLC249" s="242"/>
      <c r="CLD249" s="242"/>
      <c r="CLE249" s="242"/>
      <c r="CLF249" s="242"/>
      <c r="CLG249" s="242"/>
      <c r="CLH249" s="242"/>
      <c r="CLI249" s="242"/>
      <c r="CLJ249" s="242"/>
      <c r="CLK249" s="242"/>
      <c r="CLL249" s="242"/>
      <c r="CLM249" s="242"/>
      <c r="CLN249" s="242"/>
      <c r="CLO249" s="242"/>
      <c r="CLP249" s="242"/>
      <c r="CLQ249" s="242"/>
      <c r="CLR249" s="242"/>
      <c r="CLS249" s="242"/>
      <c r="CLT249" s="242"/>
      <c r="CLU249" s="242"/>
      <c r="CLV249" s="242"/>
      <c r="CLW249" s="242"/>
      <c r="CLX249" s="242"/>
      <c r="CLY249" s="242"/>
      <c r="CLZ249" s="242"/>
      <c r="CMA249" s="242"/>
      <c r="CMB249" s="242"/>
      <c r="CMC249" s="242"/>
      <c r="CMD249" s="242"/>
      <c r="CME249" s="242"/>
      <c r="CMF249" s="242"/>
      <c r="CMG249" s="242"/>
      <c r="CMH249" s="242"/>
      <c r="CMI249" s="242"/>
      <c r="CMJ249" s="242"/>
      <c r="CMK249" s="242"/>
      <c r="CML249" s="242"/>
      <c r="CMM249" s="242"/>
      <c r="CMN249" s="242"/>
      <c r="CMO249" s="242"/>
      <c r="CMP249" s="242"/>
      <c r="CMQ249" s="242"/>
      <c r="CMR249" s="242"/>
      <c r="CMS249" s="242"/>
      <c r="CMT249" s="242"/>
      <c r="CMU249" s="242"/>
      <c r="CMV249" s="242"/>
      <c r="CMW249" s="242"/>
      <c r="CMX249" s="242"/>
      <c r="CMY249" s="242"/>
      <c r="CMZ249" s="242"/>
      <c r="CNA249" s="242"/>
      <c r="CNB249" s="242"/>
      <c r="CNC249" s="242"/>
      <c r="CND249" s="242"/>
      <c r="CNE249" s="242"/>
      <c r="CNF249" s="242"/>
      <c r="CNG249" s="242"/>
      <c r="CNH249" s="242"/>
      <c r="CNI249" s="242"/>
      <c r="CNJ249" s="242"/>
      <c r="CNK249" s="242"/>
      <c r="CNL249" s="242"/>
      <c r="CNM249" s="242"/>
      <c r="CNN249" s="242"/>
      <c r="CNO249" s="242"/>
      <c r="CNP249" s="242"/>
      <c r="CNQ249" s="242"/>
      <c r="CNR249" s="242"/>
      <c r="CNS249" s="242"/>
      <c r="CNT249" s="242"/>
      <c r="CNU249" s="242"/>
      <c r="CNV249" s="242"/>
      <c r="CNW249" s="242"/>
      <c r="CNX249" s="242"/>
      <c r="CNY249" s="242"/>
      <c r="CNZ249" s="242"/>
      <c r="COA249" s="242"/>
      <c r="COB249" s="242"/>
      <c r="COC249" s="242"/>
      <c r="COD249" s="242"/>
      <c r="COE249" s="242"/>
      <c r="COF249" s="242"/>
      <c r="COG249" s="242"/>
      <c r="COH249" s="242"/>
      <c r="COI249" s="242"/>
      <c r="COJ249" s="242"/>
      <c r="COK249" s="242"/>
      <c r="COL249" s="242"/>
      <c r="COM249" s="242"/>
      <c r="CON249" s="242"/>
      <c r="COO249" s="242"/>
      <c r="COP249" s="242"/>
      <c r="COQ249" s="242"/>
      <c r="COR249" s="242"/>
      <c r="COS249" s="242"/>
      <c r="COT249" s="242"/>
      <c r="COU249" s="242"/>
      <c r="COV249" s="242"/>
      <c r="COW249" s="242"/>
      <c r="COX249" s="242"/>
      <c r="COY249" s="242"/>
      <c r="COZ249" s="242"/>
      <c r="CPA249" s="242"/>
      <c r="CPB249" s="242"/>
      <c r="CPC249" s="242"/>
      <c r="CPD249" s="242"/>
      <c r="CPE249" s="242"/>
      <c r="CPF249" s="242"/>
      <c r="CPG249" s="242"/>
      <c r="CPH249" s="242"/>
      <c r="CPI249" s="242"/>
      <c r="CPJ249" s="242"/>
      <c r="CPK249" s="242"/>
      <c r="CPL249" s="242"/>
      <c r="CPM249" s="242"/>
      <c r="CPN249" s="242"/>
      <c r="CPO249" s="242"/>
      <c r="CPP249" s="242"/>
      <c r="CPQ249" s="242"/>
      <c r="CPR249" s="242"/>
      <c r="CPS249" s="242"/>
      <c r="CPT249" s="242"/>
      <c r="CPU249" s="242"/>
      <c r="CPV249" s="242"/>
      <c r="CPW249" s="242"/>
      <c r="CPX249" s="242"/>
      <c r="CPY249" s="242"/>
      <c r="CPZ249" s="242"/>
      <c r="CQA249" s="242"/>
      <c r="CQB249" s="242"/>
      <c r="CQC249" s="242"/>
      <c r="CQD249" s="242"/>
      <c r="CQE249" s="242"/>
      <c r="CQF249" s="242"/>
      <c r="CQG249" s="242"/>
      <c r="CQH249" s="242"/>
      <c r="CQI249" s="242"/>
      <c r="CQJ249" s="242"/>
      <c r="CQK249" s="242"/>
      <c r="CQL249" s="242"/>
      <c r="CQM249" s="242"/>
      <c r="CQN249" s="242"/>
      <c r="CQO249" s="242"/>
      <c r="CQP249" s="242"/>
      <c r="CQQ249" s="242"/>
      <c r="CQR249" s="242"/>
      <c r="CQS249" s="242"/>
      <c r="CQT249" s="242"/>
      <c r="CQU249" s="242"/>
      <c r="CQV249" s="242"/>
      <c r="CQW249" s="242"/>
      <c r="CQX249" s="242"/>
      <c r="CQY249" s="242"/>
      <c r="CQZ249" s="242"/>
      <c r="CRA249" s="242"/>
      <c r="CRB249" s="242"/>
      <c r="CRC249" s="242"/>
      <c r="CRD249" s="242"/>
      <c r="CRE249" s="242"/>
      <c r="CRF249" s="242"/>
      <c r="CRG249" s="242"/>
      <c r="CRH249" s="242"/>
      <c r="CRI249" s="242"/>
      <c r="CRJ249" s="242"/>
      <c r="CRK249" s="242"/>
      <c r="CRL249" s="242"/>
      <c r="CRM249" s="242"/>
      <c r="CRN249" s="242"/>
      <c r="CRO249" s="242"/>
      <c r="CRP249" s="242"/>
      <c r="CRQ249" s="242"/>
      <c r="CRR249" s="242"/>
      <c r="CRS249" s="242"/>
      <c r="CRT249" s="242"/>
      <c r="CRU249" s="242"/>
      <c r="CRV249" s="242"/>
      <c r="CRW249" s="242"/>
      <c r="CRX249" s="242"/>
      <c r="CRY249" s="242"/>
      <c r="CRZ249" s="242"/>
      <c r="CSA249" s="242"/>
      <c r="CSB249" s="242"/>
      <c r="CSC249" s="242"/>
      <c r="CSD249" s="242"/>
      <c r="CSE249" s="242"/>
      <c r="CSF249" s="242"/>
      <c r="CSG249" s="242"/>
      <c r="CSH249" s="242"/>
      <c r="CSI249" s="242"/>
      <c r="CSJ249" s="242"/>
      <c r="CSK249" s="242"/>
      <c r="CSL249" s="242"/>
      <c r="CSM249" s="242"/>
      <c r="CSN249" s="242"/>
      <c r="CSO249" s="242"/>
      <c r="CSP249" s="242"/>
      <c r="CSQ249" s="242"/>
      <c r="CSR249" s="242"/>
      <c r="CSS249" s="242"/>
      <c r="CST249" s="242"/>
      <c r="CSU249" s="242"/>
      <c r="CSV249" s="242"/>
      <c r="CSW249" s="242"/>
      <c r="CSX249" s="242"/>
      <c r="CSY249" s="242"/>
      <c r="CSZ249" s="242"/>
      <c r="CTA249" s="242"/>
      <c r="CTB249" s="242"/>
      <c r="CTC249" s="242"/>
      <c r="CTD249" s="242"/>
      <c r="CTE249" s="242"/>
      <c r="CTF249" s="242"/>
      <c r="CTG249" s="242"/>
      <c r="CTH249" s="242"/>
      <c r="CTI249" s="242"/>
      <c r="CTJ249" s="242"/>
      <c r="CTK249" s="242"/>
      <c r="CTL249" s="242"/>
      <c r="CTM249" s="242"/>
      <c r="CTN249" s="242"/>
      <c r="CTO249" s="242"/>
      <c r="CTP249" s="242"/>
      <c r="CTQ249" s="242"/>
      <c r="CTR249" s="242"/>
      <c r="CTS249" s="242"/>
      <c r="CTT249" s="242"/>
      <c r="CTU249" s="242"/>
      <c r="CTV249" s="242"/>
      <c r="CTW249" s="242"/>
      <c r="CTX249" s="242"/>
      <c r="CTY249" s="242"/>
      <c r="CTZ249" s="242"/>
      <c r="CUA249" s="242"/>
      <c r="CUB249" s="242"/>
      <c r="CUC249" s="242"/>
      <c r="CUD249" s="242"/>
      <c r="CUE249" s="242"/>
      <c r="CUF249" s="242"/>
      <c r="CUG249" s="242"/>
      <c r="CUH249" s="242"/>
      <c r="CUI249" s="242"/>
      <c r="CUJ249" s="242"/>
      <c r="CUK249" s="242"/>
      <c r="CUL249" s="242"/>
      <c r="CUM249" s="242"/>
      <c r="CUN249" s="242"/>
      <c r="CUO249" s="242"/>
      <c r="CUP249" s="242"/>
      <c r="CUQ249" s="242"/>
      <c r="CUR249" s="242"/>
      <c r="CUS249" s="242"/>
      <c r="CUT249" s="242"/>
      <c r="CUU249" s="242"/>
      <c r="CUV249" s="242"/>
      <c r="CUW249" s="242"/>
      <c r="CUX249" s="242"/>
      <c r="CUY249" s="242"/>
      <c r="CUZ249" s="242"/>
      <c r="CVA249" s="242"/>
      <c r="CVB249" s="242"/>
      <c r="CVC249" s="242"/>
      <c r="CVD249" s="242"/>
      <c r="CVE249" s="242"/>
      <c r="CVF249" s="242"/>
      <c r="CVG249" s="242"/>
      <c r="CVH249" s="242"/>
      <c r="CVI249" s="242"/>
      <c r="CVJ249" s="242"/>
      <c r="CVK249" s="242"/>
      <c r="CVL249" s="242"/>
      <c r="CVM249" s="242"/>
      <c r="CVN249" s="242"/>
      <c r="CVO249" s="242"/>
      <c r="CVP249" s="242"/>
      <c r="CVQ249" s="242"/>
      <c r="CVR249" s="242"/>
      <c r="CVS249" s="242"/>
      <c r="CVT249" s="242"/>
      <c r="CVU249" s="242"/>
      <c r="CVV249" s="242"/>
      <c r="CVW249" s="242"/>
      <c r="CVX249" s="242"/>
      <c r="CVY249" s="242"/>
      <c r="CVZ249" s="242"/>
      <c r="CWA249" s="242"/>
      <c r="CWB249" s="242"/>
      <c r="CWC249" s="242"/>
      <c r="CWD249" s="242"/>
      <c r="CWE249" s="242"/>
      <c r="CWF249" s="242"/>
      <c r="CWG249" s="242"/>
      <c r="CWH249" s="242"/>
      <c r="CWI249" s="242"/>
      <c r="CWJ249" s="242"/>
      <c r="CWK249" s="242"/>
      <c r="CWL249" s="242"/>
      <c r="CWM249" s="242"/>
      <c r="CWN249" s="242"/>
      <c r="CWO249" s="242"/>
      <c r="CWP249" s="242"/>
      <c r="CWQ249" s="242"/>
      <c r="CWR249" s="242"/>
      <c r="CWS249" s="242"/>
      <c r="CWT249" s="242"/>
      <c r="CWU249" s="242"/>
      <c r="CWV249" s="242"/>
      <c r="CWW249" s="242"/>
      <c r="CWX249" s="242"/>
      <c r="CWY249" s="242"/>
      <c r="CWZ249" s="242"/>
      <c r="CXA249" s="242"/>
      <c r="CXB249" s="242"/>
      <c r="CXC249" s="242"/>
      <c r="CXD249" s="242"/>
      <c r="CXE249" s="242"/>
      <c r="CXF249" s="242"/>
      <c r="CXG249" s="242"/>
      <c r="CXH249" s="242"/>
      <c r="CXI249" s="242"/>
      <c r="CXJ249" s="242"/>
      <c r="CXK249" s="242"/>
      <c r="CXL249" s="242"/>
      <c r="CXM249" s="242"/>
      <c r="CXN249" s="242"/>
      <c r="CXO249" s="242"/>
      <c r="CXP249" s="242"/>
      <c r="CXQ249" s="242"/>
      <c r="CXR249" s="242"/>
      <c r="CXS249" s="242"/>
      <c r="CXT249" s="242"/>
      <c r="CXU249" s="242"/>
      <c r="CXV249" s="242"/>
      <c r="CXW249" s="242"/>
      <c r="CXX249" s="242"/>
      <c r="CXY249" s="242"/>
      <c r="CXZ249" s="242"/>
      <c r="CYA249" s="242"/>
      <c r="CYB249" s="242"/>
      <c r="CYC249" s="242"/>
      <c r="CYD249" s="242"/>
      <c r="CYE249" s="242"/>
      <c r="CYF249" s="242"/>
      <c r="CYG249" s="242"/>
      <c r="CYH249" s="242"/>
      <c r="CYI249" s="242"/>
      <c r="CYJ249" s="242"/>
      <c r="CYK249" s="242"/>
      <c r="CYL249" s="242"/>
      <c r="CYM249" s="242"/>
      <c r="CYN249" s="242"/>
      <c r="CYO249" s="242"/>
      <c r="CYP249" s="242"/>
      <c r="CYQ249" s="242"/>
      <c r="CYR249" s="242"/>
      <c r="CYS249" s="242"/>
      <c r="CYT249" s="242"/>
      <c r="CYU249" s="242"/>
      <c r="CYV249" s="242"/>
      <c r="CYW249" s="242"/>
      <c r="CYX249" s="242"/>
      <c r="CYY249" s="242"/>
      <c r="CYZ249" s="242"/>
      <c r="CZA249" s="242"/>
      <c r="CZB249" s="242"/>
      <c r="CZC249" s="242"/>
      <c r="CZD249" s="242"/>
      <c r="CZE249" s="242"/>
      <c r="CZF249" s="242"/>
      <c r="CZG249" s="242"/>
      <c r="CZH249" s="242"/>
      <c r="CZI249" s="242"/>
      <c r="CZJ249" s="242"/>
      <c r="CZK249" s="242"/>
      <c r="CZL249" s="242"/>
      <c r="CZM249" s="242"/>
      <c r="CZN249" s="242"/>
      <c r="CZO249" s="242"/>
      <c r="CZP249" s="242"/>
      <c r="CZQ249" s="242"/>
      <c r="CZR249" s="242"/>
      <c r="CZS249" s="242"/>
      <c r="CZT249" s="242"/>
      <c r="CZU249" s="242"/>
      <c r="CZV249" s="242"/>
      <c r="CZW249" s="242"/>
      <c r="CZX249" s="242"/>
      <c r="CZY249" s="242"/>
      <c r="CZZ249" s="242"/>
      <c r="DAA249" s="242"/>
      <c r="DAB249" s="242"/>
      <c r="DAC249" s="242"/>
      <c r="DAD249" s="242"/>
      <c r="DAE249" s="242"/>
      <c r="DAF249" s="242"/>
      <c r="DAG249" s="242"/>
      <c r="DAH249" s="242"/>
      <c r="DAI249" s="242"/>
      <c r="DAJ249" s="242"/>
      <c r="DAK249" s="242"/>
      <c r="DAL249" s="242"/>
      <c r="DAM249" s="242"/>
      <c r="DAN249" s="242"/>
      <c r="DAO249" s="242"/>
      <c r="DAP249" s="242"/>
      <c r="DAQ249" s="242"/>
      <c r="DAR249" s="242"/>
      <c r="DAS249" s="242"/>
      <c r="DAT249" s="242"/>
      <c r="DAU249" s="242"/>
      <c r="DAV249" s="242"/>
      <c r="DAW249" s="242"/>
      <c r="DAX249" s="242"/>
      <c r="DAY249" s="242"/>
      <c r="DAZ249" s="242"/>
      <c r="DBA249" s="242"/>
      <c r="DBB249" s="242"/>
      <c r="DBC249" s="242"/>
      <c r="DBD249" s="242"/>
      <c r="DBE249" s="242"/>
      <c r="DBF249" s="242"/>
      <c r="DBG249" s="242"/>
      <c r="DBH249" s="242"/>
      <c r="DBI249" s="242"/>
      <c r="DBJ249" s="242"/>
      <c r="DBK249" s="242"/>
      <c r="DBL249" s="242"/>
      <c r="DBM249" s="242"/>
      <c r="DBN249" s="242"/>
      <c r="DBO249" s="242"/>
      <c r="DBP249" s="242"/>
      <c r="DBQ249" s="242"/>
      <c r="DBR249" s="242"/>
      <c r="DBS249" s="242"/>
      <c r="DBT249" s="242"/>
      <c r="DBU249" s="242"/>
      <c r="DBV249" s="242"/>
      <c r="DBW249" s="242"/>
      <c r="DBX249" s="242"/>
      <c r="DBY249" s="242"/>
      <c r="DBZ249" s="242"/>
      <c r="DCA249" s="242"/>
      <c r="DCB249" s="242"/>
      <c r="DCC249" s="242"/>
      <c r="DCD249" s="242"/>
      <c r="DCE249" s="242"/>
      <c r="DCF249" s="242"/>
      <c r="DCG249" s="242"/>
      <c r="DCH249" s="242"/>
      <c r="DCI249" s="242"/>
      <c r="DCJ249" s="242"/>
      <c r="DCK249" s="242"/>
      <c r="DCL249" s="242"/>
      <c r="DCM249" s="242"/>
      <c r="DCN249" s="242"/>
      <c r="DCO249" s="242"/>
      <c r="DCP249" s="242"/>
      <c r="DCQ249" s="242"/>
      <c r="DCR249" s="242"/>
      <c r="DCS249" s="242"/>
      <c r="DCT249" s="242"/>
      <c r="DCU249" s="242"/>
      <c r="DCV249" s="242"/>
      <c r="DCW249" s="242"/>
      <c r="DCX249" s="242"/>
      <c r="DCY249" s="242"/>
      <c r="DCZ249" s="242"/>
      <c r="DDA249" s="242"/>
      <c r="DDB249" s="242"/>
      <c r="DDC249" s="242"/>
      <c r="DDD249" s="242"/>
      <c r="DDE249" s="242"/>
      <c r="DDF249" s="242"/>
      <c r="DDG249" s="242"/>
      <c r="DDH249" s="242"/>
      <c r="DDI249" s="242"/>
      <c r="DDJ249" s="242"/>
      <c r="DDK249" s="242"/>
      <c r="DDL249" s="242"/>
      <c r="DDM249" s="242"/>
      <c r="DDN249" s="242"/>
      <c r="DDO249" s="242"/>
      <c r="DDP249" s="242"/>
      <c r="DDQ249" s="242"/>
      <c r="DDR249" s="242"/>
      <c r="DDS249" s="242"/>
      <c r="DDT249" s="242"/>
      <c r="DDU249" s="242"/>
      <c r="DDV249" s="242"/>
      <c r="DDW249" s="242"/>
      <c r="DDX249" s="242"/>
      <c r="DDY249" s="242"/>
      <c r="DDZ249" s="242"/>
      <c r="DEA249" s="242"/>
      <c r="DEB249" s="242"/>
      <c r="DEC249" s="242"/>
      <c r="DED249" s="242"/>
      <c r="DEE249" s="242"/>
      <c r="DEF249" s="242"/>
      <c r="DEG249" s="242"/>
      <c r="DEH249" s="242"/>
      <c r="DEI249" s="242"/>
      <c r="DEJ249" s="242"/>
      <c r="DEK249" s="242"/>
      <c r="DEL249" s="242"/>
      <c r="DEM249" s="242"/>
      <c r="DEN249" s="242"/>
      <c r="DEO249" s="242"/>
      <c r="DEP249" s="242"/>
      <c r="DEQ249" s="242"/>
      <c r="DER249" s="242"/>
      <c r="DES249" s="242"/>
      <c r="DET249" s="242"/>
      <c r="DEU249" s="242"/>
      <c r="DEV249" s="242"/>
      <c r="DEW249" s="242"/>
      <c r="DEX249" s="242"/>
      <c r="DEY249" s="242"/>
      <c r="DEZ249" s="242"/>
      <c r="DFA249" s="242"/>
      <c r="DFB249" s="242"/>
      <c r="DFC249" s="242"/>
      <c r="DFD249" s="242"/>
      <c r="DFE249" s="242"/>
      <c r="DFF249" s="242"/>
      <c r="DFG249" s="242"/>
      <c r="DFH249" s="242"/>
      <c r="DFI249" s="242"/>
      <c r="DFJ249" s="242"/>
      <c r="DFK249" s="242"/>
      <c r="DFL249" s="242"/>
      <c r="DFM249" s="242"/>
      <c r="DFN249" s="242"/>
      <c r="DFO249" s="242"/>
      <c r="DFP249" s="242"/>
      <c r="DFQ249" s="242"/>
      <c r="DFR249" s="242"/>
      <c r="DFS249" s="242"/>
      <c r="DFT249" s="242"/>
      <c r="DFU249" s="242"/>
      <c r="DFV249" s="242"/>
      <c r="DFW249" s="242"/>
      <c r="DFX249" s="242"/>
      <c r="DFY249" s="242"/>
      <c r="DFZ249" s="242"/>
      <c r="DGA249" s="242"/>
      <c r="DGB249" s="242"/>
      <c r="DGC249" s="242"/>
      <c r="DGD249" s="242"/>
      <c r="DGE249" s="242"/>
      <c r="DGF249" s="242"/>
      <c r="DGG249" s="242"/>
      <c r="DGH249" s="242"/>
      <c r="DGI249" s="242"/>
      <c r="DGJ249" s="242"/>
      <c r="DGK249" s="242"/>
      <c r="DGL249" s="242"/>
      <c r="DGM249" s="242"/>
      <c r="DGN249" s="242"/>
      <c r="DGO249" s="242"/>
      <c r="DGP249" s="242"/>
      <c r="DGQ249" s="242"/>
      <c r="DGR249" s="242"/>
      <c r="DGS249" s="242"/>
      <c r="DGT249" s="242"/>
      <c r="DGU249" s="242"/>
      <c r="DGV249" s="242"/>
      <c r="DGW249" s="242"/>
      <c r="DGX249" s="242"/>
      <c r="DGY249" s="242"/>
      <c r="DGZ249" s="242"/>
      <c r="DHA249" s="242"/>
      <c r="DHB249" s="242"/>
      <c r="DHC249" s="242"/>
      <c r="DHD249" s="242"/>
      <c r="DHE249" s="242"/>
      <c r="DHF249" s="242"/>
      <c r="DHG249" s="242"/>
      <c r="DHH249" s="242"/>
      <c r="DHI249" s="242"/>
      <c r="DHJ249" s="242"/>
      <c r="DHK249" s="242"/>
      <c r="DHL249" s="242"/>
      <c r="DHM249" s="242"/>
      <c r="DHN249" s="242"/>
      <c r="DHO249" s="242"/>
      <c r="DHP249" s="242"/>
      <c r="DHQ249" s="242"/>
      <c r="DHR249" s="242"/>
      <c r="DHS249" s="242"/>
      <c r="DHT249" s="242"/>
      <c r="DHU249" s="242"/>
      <c r="DHV249" s="242"/>
      <c r="DHW249" s="242"/>
      <c r="DHX249" s="242"/>
      <c r="DHY249" s="242"/>
      <c r="DHZ249" s="242"/>
      <c r="DIA249" s="242"/>
      <c r="DIB249" s="242"/>
      <c r="DIC249" s="242"/>
      <c r="DID249" s="242"/>
      <c r="DIE249" s="242"/>
      <c r="DIF249" s="242"/>
      <c r="DIG249" s="242"/>
      <c r="DIH249" s="242"/>
      <c r="DII249" s="242"/>
      <c r="DIJ249" s="242"/>
      <c r="DIK249" s="242"/>
      <c r="DIL249" s="242"/>
      <c r="DIM249" s="242"/>
      <c r="DIN249" s="242"/>
      <c r="DIO249" s="242"/>
      <c r="DIP249" s="242"/>
      <c r="DIQ249" s="242"/>
      <c r="DIR249" s="242"/>
      <c r="DIS249" s="242"/>
      <c r="DIT249" s="242"/>
      <c r="DIU249" s="242"/>
      <c r="DIV249" s="242"/>
      <c r="DIW249" s="242"/>
      <c r="DIX249" s="242"/>
      <c r="DIY249" s="242"/>
      <c r="DIZ249" s="242"/>
      <c r="DJA249" s="242"/>
      <c r="DJB249" s="242"/>
      <c r="DJC249" s="242"/>
      <c r="DJD249" s="242"/>
      <c r="DJE249" s="242"/>
      <c r="DJF249" s="242"/>
      <c r="DJG249" s="242"/>
      <c r="DJH249" s="242"/>
      <c r="DJI249" s="242"/>
      <c r="DJJ249" s="242"/>
      <c r="DJK249" s="242"/>
      <c r="DJL249" s="242"/>
      <c r="DJM249" s="242"/>
      <c r="DJN249" s="242"/>
      <c r="DJO249" s="242"/>
      <c r="DJP249" s="242"/>
      <c r="DJQ249" s="242"/>
      <c r="DJR249" s="242"/>
      <c r="DJS249" s="242"/>
      <c r="DJT249" s="242"/>
      <c r="DJU249" s="242"/>
      <c r="DJV249" s="242"/>
      <c r="DJW249" s="242"/>
      <c r="DJX249" s="242"/>
      <c r="DJY249" s="242"/>
      <c r="DJZ249" s="242"/>
      <c r="DKA249" s="242"/>
      <c r="DKB249" s="242"/>
      <c r="DKC249" s="242"/>
      <c r="DKD249" s="242"/>
      <c r="DKE249" s="242"/>
      <c r="DKF249" s="242"/>
      <c r="DKG249" s="242"/>
      <c r="DKH249" s="242"/>
      <c r="DKI249" s="242"/>
      <c r="DKJ249" s="242"/>
      <c r="DKK249" s="242"/>
      <c r="DKL249" s="242"/>
      <c r="DKM249" s="242"/>
      <c r="DKN249" s="242"/>
      <c r="DKO249" s="242"/>
      <c r="DKP249" s="242"/>
      <c r="DKQ249" s="242"/>
      <c r="DKR249" s="242"/>
      <c r="DKS249" s="242"/>
      <c r="DKT249" s="242"/>
      <c r="DKU249" s="242"/>
      <c r="DKV249" s="242"/>
      <c r="DKW249" s="242"/>
      <c r="DKX249" s="242"/>
      <c r="DKY249" s="242"/>
      <c r="DKZ249" s="242"/>
      <c r="DLA249" s="242"/>
      <c r="DLB249" s="242"/>
      <c r="DLC249" s="242"/>
      <c r="DLD249" s="242"/>
      <c r="DLE249" s="242"/>
      <c r="DLF249" s="242"/>
      <c r="DLG249" s="242"/>
      <c r="DLH249" s="242"/>
      <c r="DLI249" s="242"/>
      <c r="DLJ249" s="242"/>
      <c r="DLK249" s="242"/>
      <c r="DLL249" s="242"/>
      <c r="DLM249" s="242"/>
      <c r="DLN249" s="242"/>
      <c r="DLO249" s="242"/>
      <c r="DLP249" s="242"/>
      <c r="DLQ249" s="242"/>
      <c r="DLR249" s="242"/>
      <c r="DLS249" s="242"/>
      <c r="DLT249" s="242"/>
      <c r="DLU249" s="242"/>
      <c r="DLV249" s="242"/>
      <c r="DLW249" s="242"/>
      <c r="DLX249" s="242"/>
      <c r="DLY249" s="242"/>
      <c r="DLZ249" s="242"/>
      <c r="DMA249" s="242"/>
      <c r="DMB249" s="242"/>
      <c r="DMC249" s="242"/>
      <c r="DMD249" s="242"/>
      <c r="DME249" s="242"/>
      <c r="DMF249" s="242"/>
      <c r="DMG249" s="242"/>
      <c r="DMH249" s="242"/>
      <c r="DMI249" s="242"/>
      <c r="DMJ249" s="242"/>
      <c r="DMK249" s="242"/>
      <c r="DML249" s="242"/>
      <c r="DMM249" s="242"/>
      <c r="DMN249" s="242"/>
      <c r="DMO249" s="242"/>
      <c r="DMP249" s="242"/>
      <c r="DMQ249" s="242"/>
      <c r="DMR249" s="242"/>
      <c r="DMS249" s="242"/>
      <c r="DMT249" s="242"/>
      <c r="DMU249" s="242"/>
      <c r="DMV249" s="242"/>
      <c r="DMW249" s="242"/>
      <c r="DMX249" s="242"/>
      <c r="DMY249" s="242"/>
      <c r="DMZ249" s="242"/>
      <c r="DNA249" s="242"/>
      <c r="DNB249" s="242"/>
      <c r="DNC249" s="242"/>
      <c r="DND249" s="242"/>
      <c r="DNE249" s="242"/>
      <c r="DNF249" s="242"/>
      <c r="DNG249" s="242"/>
      <c r="DNH249" s="242"/>
      <c r="DNI249" s="242"/>
      <c r="DNJ249" s="242"/>
      <c r="DNK249" s="242"/>
      <c r="DNL249" s="242"/>
      <c r="DNM249" s="242"/>
      <c r="DNN249" s="242"/>
      <c r="DNO249" s="242"/>
      <c r="DNP249" s="242"/>
      <c r="DNQ249" s="242"/>
      <c r="DNR249" s="242"/>
      <c r="DNS249" s="242"/>
      <c r="DNT249" s="242"/>
      <c r="DNU249" s="242"/>
      <c r="DNV249" s="242"/>
      <c r="DNW249" s="242"/>
      <c r="DNX249" s="242"/>
      <c r="DNY249" s="242"/>
      <c r="DNZ249" s="242"/>
      <c r="DOA249" s="242"/>
      <c r="DOB249" s="242"/>
      <c r="DOC249" s="242"/>
      <c r="DOD249" s="242"/>
      <c r="DOE249" s="242"/>
      <c r="DOF249" s="242"/>
      <c r="DOG249" s="242"/>
      <c r="DOH249" s="242"/>
      <c r="DOI249" s="242"/>
      <c r="DOJ249" s="242"/>
      <c r="DOK249" s="242"/>
      <c r="DOL249" s="242"/>
      <c r="DOM249" s="242"/>
      <c r="DON249" s="242"/>
      <c r="DOO249" s="242"/>
      <c r="DOP249" s="242"/>
      <c r="DOQ249" s="242"/>
      <c r="DOR249" s="242"/>
      <c r="DOS249" s="242"/>
      <c r="DOT249" s="242"/>
      <c r="DOU249" s="242"/>
      <c r="DOV249" s="242"/>
      <c r="DOW249" s="242"/>
      <c r="DOX249" s="242"/>
      <c r="DOY249" s="242"/>
      <c r="DOZ249" s="242"/>
      <c r="DPA249" s="242"/>
      <c r="DPB249" s="242"/>
      <c r="DPC249" s="242"/>
      <c r="DPD249" s="242"/>
      <c r="DPE249" s="242"/>
      <c r="DPF249" s="242"/>
      <c r="DPG249" s="242"/>
      <c r="DPH249" s="242"/>
      <c r="DPI249" s="242"/>
      <c r="DPJ249" s="242"/>
      <c r="DPK249" s="242"/>
      <c r="DPL249" s="242"/>
      <c r="DPM249" s="242"/>
      <c r="DPN249" s="242"/>
      <c r="DPO249" s="242"/>
      <c r="DPP249" s="242"/>
      <c r="DPQ249" s="242"/>
      <c r="DPR249" s="242"/>
      <c r="DPS249" s="242"/>
      <c r="DPT249" s="242"/>
      <c r="DPU249" s="242"/>
      <c r="DPV249" s="242"/>
      <c r="DPW249" s="242"/>
      <c r="DPX249" s="242"/>
      <c r="DPY249" s="242"/>
      <c r="DPZ249" s="242"/>
      <c r="DQA249" s="242"/>
      <c r="DQB249" s="242"/>
      <c r="DQC249" s="242"/>
      <c r="DQD249" s="242"/>
      <c r="DQE249" s="242"/>
      <c r="DQF249" s="242"/>
      <c r="DQG249" s="242"/>
      <c r="DQH249" s="242"/>
      <c r="DQI249" s="242"/>
      <c r="DQJ249" s="242"/>
      <c r="DQK249" s="242"/>
      <c r="DQL249" s="242"/>
      <c r="DQM249" s="242"/>
      <c r="DQN249" s="242"/>
      <c r="DQO249" s="242"/>
      <c r="DQP249" s="242"/>
      <c r="DQQ249" s="242"/>
      <c r="DQR249" s="242"/>
      <c r="DQS249" s="242"/>
      <c r="DQT249" s="242"/>
      <c r="DQU249" s="242"/>
      <c r="DQV249" s="242"/>
      <c r="DQW249" s="242"/>
      <c r="DQX249" s="242"/>
      <c r="DQY249" s="242"/>
      <c r="DQZ249" s="242"/>
      <c r="DRA249" s="242"/>
      <c r="DRB249" s="242"/>
      <c r="DRC249" s="242"/>
      <c r="DRD249" s="242"/>
      <c r="DRE249" s="242"/>
      <c r="DRF249" s="242"/>
      <c r="DRG249" s="242"/>
      <c r="DRH249" s="242"/>
      <c r="DRI249" s="242"/>
      <c r="DRJ249" s="242"/>
      <c r="DRK249" s="242"/>
      <c r="DRL249" s="242"/>
      <c r="DRM249" s="242"/>
      <c r="DRN249" s="242"/>
      <c r="DRO249" s="242"/>
      <c r="DRP249" s="242"/>
      <c r="DRQ249" s="242"/>
      <c r="DRR249" s="242"/>
      <c r="DRS249" s="242"/>
      <c r="DRT249" s="242"/>
      <c r="DRU249" s="242"/>
      <c r="DRV249" s="242"/>
      <c r="DRW249" s="242"/>
      <c r="DRX249" s="242"/>
      <c r="DRY249" s="242"/>
      <c r="DRZ249" s="242"/>
      <c r="DSA249" s="242"/>
      <c r="DSB249" s="242"/>
      <c r="DSC249" s="242"/>
      <c r="DSD249" s="242"/>
      <c r="DSE249" s="242"/>
      <c r="DSF249" s="242"/>
      <c r="DSG249" s="242"/>
      <c r="DSH249" s="242"/>
      <c r="DSI249" s="242"/>
      <c r="DSJ249" s="242"/>
      <c r="DSK249" s="242"/>
      <c r="DSL249" s="242"/>
      <c r="DSM249" s="242"/>
      <c r="DSN249" s="242"/>
      <c r="DSO249" s="242"/>
      <c r="DSP249" s="242"/>
      <c r="DSQ249" s="242"/>
      <c r="DSR249" s="242"/>
      <c r="DSS249" s="242"/>
      <c r="DST249" s="242"/>
      <c r="DSU249" s="242"/>
      <c r="DSV249" s="242"/>
      <c r="DSW249" s="242"/>
      <c r="DSX249" s="242"/>
      <c r="DSY249" s="242"/>
      <c r="DSZ249" s="242"/>
      <c r="DTA249" s="242"/>
      <c r="DTB249" s="242"/>
      <c r="DTC249" s="242"/>
      <c r="DTD249" s="242"/>
      <c r="DTE249" s="242"/>
      <c r="DTF249" s="242"/>
      <c r="DTG249" s="242"/>
      <c r="DTH249" s="242"/>
      <c r="DTI249" s="242"/>
      <c r="DTJ249" s="242"/>
      <c r="DTK249" s="242"/>
      <c r="DTL249" s="242"/>
      <c r="DTM249" s="242"/>
      <c r="DTN249" s="242"/>
      <c r="DTO249" s="242"/>
      <c r="DTP249" s="242"/>
      <c r="DTQ249" s="242"/>
      <c r="DTR249" s="242"/>
      <c r="DTS249" s="242"/>
      <c r="DTT249" s="242"/>
      <c r="DTU249" s="242"/>
      <c r="DTV249" s="242"/>
      <c r="DTW249" s="242"/>
      <c r="DTX249" s="242"/>
      <c r="DTY249" s="242"/>
      <c r="DTZ249" s="242"/>
      <c r="DUA249" s="242"/>
      <c r="DUB249" s="242"/>
      <c r="DUC249" s="242"/>
      <c r="DUD249" s="242"/>
      <c r="DUE249" s="242"/>
      <c r="DUF249" s="242"/>
      <c r="DUG249" s="242"/>
      <c r="DUH249" s="242"/>
      <c r="DUI249" s="242"/>
      <c r="DUJ249" s="242"/>
      <c r="DUK249" s="242"/>
      <c r="DUL249" s="242"/>
      <c r="DUM249" s="242"/>
      <c r="DUN249" s="242"/>
      <c r="DUO249" s="242"/>
      <c r="DUP249" s="242"/>
      <c r="DUQ249" s="242"/>
      <c r="DUR249" s="242"/>
      <c r="DUS249" s="242"/>
      <c r="DUT249" s="242"/>
      <c r="DUU249" s="242"/>
      <c r="DUV249" s="242"/>
      <c r="DUW249" s="242"/>
      <c r="DUX249" s="242"/>
      <c r="DUY249" s="242"/>
      <c r="DUZ249" s="242"/>
      <c r="DVA249" s="242"/>
      <c r="DVB249" s="242"/>
      <c r="DVC249" s="242"/>
      <c r="DVD249" s="242"/>
      <c r="DVE249" s="242"/>
      <c r="DVF249" s="242"/>
      <c r="DVG249" s="242"/>
      <c r="DVH249" s="242"/>
      <c r="DVI249" s="242"/>
      <c r="DVJ249" s="242"/>
      <c r="DVK249" s="242"/>
      <c r="DVL249" s="242"/>
      <c r="DVM249" s="242"/>
      <c r="DVN249" s="242"/>
      <c r="DVO249" s="242"/>
      <c r="DVP249" s="242"/>
      <c r="DVQ249" s="242"/>
      <c r="DVR249" s="242"/>
      <c r="DVS249" s="242"/>
      <c r="DVT249" s="242"/>
      <c r="DVU249" s="242"/>
      <c r="DVV249" s="242"/>
      <c r="DVW249" s="242"/>
      <c r="DVX249" s="242"/>
      <c r="DVY249" s="242"/>
      <c r="DVZ249" s="242"/>
      <c r="DWA249" s="242"/>
      <c r="DWB249" s="242"/>
      <c r="DWC249" s="242"/>
      <c r="DWD249" s="242"/>
      <c r="DWE249" s="242"/>
      <c r="DWF249" s="242"/>
      <c r="DWG249" s="242"/>
      <c r="DWH249" s="242"/>
      <c r="DWI249" s="242"/>
      <c r="DWJ249" s="242"/>
      <c r="DWK249" s="242"/>
      <c r="DWL249" s="242"/>
      <c r="DWM249" s="242"/>
      <c r="DWN249" s="242"/>
      <c r="DWO249" s="242"/>
      <c r="DWP249" s="242"/>
      <c r="DWQ249" s="242"/>
      <c r="DWR249" s="242"/>
      <c r="DWS249" s="242"/>
      <c r="DWT249" s="242"/>
      <c r="DWU249" s="242"/>
      <c r="DWV249" s="242"/>
      <c r="DWW249" s="242"/>
      <c r="DWX249" s="242"/>
      <c r="DWY249" s="242"/>
      <c r="DWZ249" s="242"/>
      <c r="DXA249" s="242"/>
      <c r="DXB249" s="242"/>
      <c r="DXC249" s="242"/>
      <c r="DXD249" s="242"/>
      <c r="DXE249" s="242"/>
      <c r="DXF249" s="242"/>
      <c r="DXG249" s="242"/>
      <c r="DXH249" s="242"/>
      <c r="DXI249" s="242"/>
      <c r="DXJ249" s="242"/>
      <c r="DXK249" s="242"/>
      <c r="DXL249" s="242"/>
      <c r="DXM249" s="242"/>
      <c r="DXN249" s="242"/>
      <c r="DXO249" s="242"/>
      <c r="DXP249" s="242"/>
      <c r="DXQ249" s="242"/>
      <c r="DXR249" s="242"/>
      <c r="DXS249" s="242"/>
      <c r="DXT249" s="242"/>
      <c r="DXU249" s="242"/>
      <c r="DXV249" s="242"/>
      <c r="DXW249" s="242"/>
      <c r="DXX249" s="242"/>
      <c r="DXY249" s="242"/>
      <c r="DXZ249" s="242"/>
      <c r="DYA249" s="242"/>
      <c r="DYB249" s="242"/>
      <c r="DYC249" s="242"/>
      <c r="DYD249" s="242"/>
      <c r="DYE249" s="242"/>
      <c r="DYF249" s="242"/>
      <c r="DYG249" s="242"/>
      <c r="DYH249" s="242"/>
      <c r="DYI249" s="242"/>
      <c r="DYJ249" s="242"/>
      <c r="DYK249" s="242"/>
      <c r="DYL249" s="242"/>
      <c r="DYM249" s="242"/>
      <c r="DYN249" s="242"/>
      <c r="DYO249" s="242"/>
      <c r="DYP249" s="242"/>
      <c r="DYQ249" s="242"/>
      <c r="DYR249" s="242"/>
      <c r="DYS249" s="242"/>
      <c r="DYT249" s="242"/>
      <c r="DYU249" s="242"/>
      <c r="DYV249" s="242"/>
      <c r="DYW249" s="242"/>
      <c r="DYX249" s="242"/>
      <c r="DYY249" s="242"/>
      <c r="DYZ249" s="242"/>
      <c r="DZA249" s="242"/>
      <c r="DZB249" s="242"/>
      <c r="DZC249" s="242"/>
      <c r="DZD249" s="242"/>
      <c r="DZE249" s="242"/>
      <c r="DZF249" s="242"/>
      <c r="DZG249" s="242"/>
      <c r="DZH249" s="242"/>
      <c r="DZI249" s="242"/>
      <c r="DZJ249" s="242"/>
      <c r="DZK249" s="242"/>
      <c r="DZL249" s="242"/>
      <c r="DZM249" s="242"/>
      <c r="DZN249" s="242"/>
      <c r="DZO249" s="242"/>
      <c r="DZP249" s="242"/>
      <c r="DZQ249" s="242"/>
      <c r="DZR249" s="242"/>
      <c r="DZS249" s="242"/>
      <c r="DZT249" s="242"/>
      <c r="DZU249" s="242"/>
      <c r="DZV249" s="242"/>
      <c r="DZW249" s="242"/>
      <c r="DZX249" s="242"/>
      <c r="DZY249" s="242"/>
      <c r="DZZ249" s="242"/>
      <c r="EAA249" s="242"/>
      <c r="EAB249" s="242"/>
      <c r="EAC249" s="242"/>
      <c r="EAD249" s="242"/>
      <c r="EAE249" s="242"/>
      <c r="EAF249" s="242"/>
      <c r="EAG249" s="242"/>
      <c r="EAH249" s="242"/>
      <c r="EAI249" s="242"/>
      <c r="EAJ249" s="242"/>
      <c r="EAK249" s="242"/>
      <c r="EAL249" s="242"/>
      <c r="EAM249" s="242"/>
      <c r="EAN249" s="242"/>
      <c r="EAO249" s="242"/>
      <c r="EAP249" s="242"/>
      <c r="EAQ249" s="242"/>
      <c r="EAR249" s="242"/>
      <c r="EAS249" s="242"/>
      <c r="EAT249" s="242"/>
      <c r="EAU249" s="242"/>
      <c r="EAV249" s="242"/>
      <c r="EAW249" s="242"/>
      <c r="EAX249" s="242"/>
      <c r="EAY249" s="242"/>
      <c r="EAZ249" s="242"/>
      <c r="EBA249" s="242"/>
      <c r="EBB249" s="242"/>
      <c r="EBC249" s="242"/>
      <c r="EBD249" s="242"/>
      <c r="EBE249" s="242"/>
      <c r="EBF249" s="242"/>
      <c r="EBG249" s="242"/>
      <c r="EBH249" s="242"/>
      <c r="EBI249" s="242"/>
      <c r="EBJ249" s="242"/>
      <c r="EBK249" s="242"/>
      <c r="EBL249" s="242"/>
      <c r="EBM249" s="242"/>
      <c r="EBN249" s="242"/>
      <c r="EBO249" s="242"/>
      <c r="EBP249" s="242"/>
      <c r="EBQ249" s="242"/>
      <c r="EBR249" s="242"/>
      <c r="EBS249" s="242"/>
      <c r="EBT249" s="242"/>
      <c r="EBU249" s="242"/>
      <c r="EBV249" s="242"/>
      <c r="EBW249" s="242"/>
      <c r="EBX249" s="242"/>
      <c r="EBY249" s="242"/>
      <c r="EBZ249" s="242"/>
      <c r="ECA249" s="242"/>
      <c r="ECB249" s="242"/>
      <c r="ECC249" s="242"/>
      <c r="ECD249" s="242"/>
      <c r="ECE249" s="242"/>
      <c r="ECF249" s="242"/>
      <c r="ECG249" s="242"/>
      <c r="ECH249" s="242"/>
      <c r="ECI249" s="242"/>
      <c r="ECJ249" s="242"/>
      <c r="ECK249" s="242"/>
      <c r="ECL249" s="242"/>
      <c r="ECM249" s="242"/>
      <c r="ECN249" s="242"/>
      <c r="ECO249" s="242"/>
      <c r="ECP249" s="242"/>
      <c r="ECQ249" s="242"/>
      <c r="ECR249" s="242"/>
      <c r="ECS249" s="242"/>
      <c r="ECT249" s="242"/>
      <c r="ECU249" s="242"/>
      <c r="ECV249" s="242"/>
      <c r="ECW249" s="242"/>
      <c r="ECX249" s="242"/>
      <c r="ECY249" s="242"/>
      <c r="ECZ249" s="242"/>
      <c r="EDA249" s="242"/>
      <c r="EDB249" s="242"/>
      <c r="EDC249" s="242"/>
      <c r="EDD249" s="242"/>
      <c r="EDE249" s="242"/>
      <c r="EDF249" s="242"/>
      <c r="EDG249" s="242"/>
      <c r="EDH249" s="242"/>
      <c r="EDI249" s="242"/>
      <c r="EDJ249" s="242"/>
      <c r="EDK249" s="242"/>
      <c r="EDL249" s="242"/>
      <c r="EDM249" s="242"/>
      <c r="EDN249" s="242"/>
      <c r="EDO249" s="242"/>
      <c r="EDP249" s="242"/>
      <c r="EDQ249" s="242"/>
      <c r="EDR249" s="242"/>
      <c r="EDS249" s="242"/>
      <c r="EDT249" s="242"/>
      <c r="EDU249" s="242"/>
      <c r="EDV249" s="242"/>
      <c r="EDW249" s="242"/>
      <c r="EDX249" s="242"/>
      <c r="EDY249" s="242"/>
      <c r="EDZ249" s="242"/>
      <c r="EEA249" s="242"/>
      <c r="EEB249" s="242"/>
      <c r="EEC249" s="242"/>
      <c r="EED249" s="242"/>
      <c r="EEE249" s="242"/>
      <c r="EEF249" s="242"/>
      <c r="EEG249" s="242"/>
      <c r="EEH249" s="242"/>
      <c r="EEI249" s="242"/>
      <c r="EEJ249" s="242"/>
      <c r="EEK249" s="242"/>
      <c r="EEL249" s="242"/>
      <c r="EEM249" s="242"/>
      <c r="EEN249" s="242"/>
      <c r="EEO249" s="242"/>
      <c r="EEP249" s="242"/>
      <c r="EEQ249" s="242"/>
      <c r="EER249" s="242"/>
      <c r="EES249" s="242"/>
      <c r="EET249" s="242"/>
      <c r="EEU249" s="242"/>
      <c r="EEV249" s="242"/>
      <c r="EEW249" s="242"/>
      <c r="EEX249" s="242"/>
      <c r="EEY249" s="242"/>
      <c r="EEZ249" s="242"/>
      <c r="EFA249" s="242"/>
      <c r="EFB249" s="242"/>
      <c r="EFC249" s="242"/>
      <c r="EFD249" s="242"/>
      <c r="EFE249" s="242"/>
      <c r="EFF249" s="242"/>
      <c r="EFG249" s="242"/>
      <c r="EFH249" s="242"/>
      <c r="EFI249" s="242"/>
      <c r="EFJ249" s="242"/>
      <c r="EFK249" s="242"/>
      <c r="EFL249" s="242"/>
      <c r="EFM249" s="242"/>
      <c r="EFN249" s="242"/>
      <c r="EFO249" s="242"/>
      <c r="EFP249" s="242"/>
      <c r="EFQ249" s="242"/>
      <c r="EFR249" s="242"/>
      <c r="EFS249" s="242"/>
      <c r="EFT249" s="242"/>
      <c r="EFU249" s="242"/>
      <c r="EFV249" s="242"/>
      <c r="EFW249" s="242"/>
      <c r="EFX249" s="242"/>
      <c r="EFY249" s="242"/>
      <c r="EFZ249" s="242"/>
      <c r="EGA249" s="242"/>
      <c r="EGB249" s="242"/>
      <c r="EGC249" s="242"/>
      <c r="EGD249" s="242"/>
      <c r="EGE249" s="242"/>
      <c r="EGF249" s="242"/>
      <c r="EGG249" s="242"/>
      <c r="EGH249" s="242"/>
      <c r="EGI249" s="242"/>
      <c r="EGJ249" s="242"/>
      <c r="EGK249" s="242"/>
      <c r="EGL249" s="242"/>
      <c r="EGM249" s="242"/>
      <c r="EGN249" s="242"/>
      <c r="EGO249" s="242"/>
      <c r="EGP249" s="242"/>
      <c r="EGQ249" s="242"/>
      <c r="EGR249" s="242"/>
      <c r="EGS249" s="242"/>
      <c r="EGT249" s="242"/>
      <c r="EGU249" s="242"/>
      <c r="EGV249" s="242"/>
      <c r="EGW249" s="242"/>
      <c r="EGX249" s="242"/>
      <c r="EGY249" s="242"/>
      <c r="EGZ249" s="242"/>
      <c r="EHA249" s="242"/>
      <c r="EHB249" s="242"/>
      <c r="EHC249" s="242"/>
      <c r="EHD249" s="242"/>
      <c r="EHE249" s="242"/>
      <c r="EHF249" s="242"/>
      <c r="EHG249" s="242"/>
      <c r="EHH249" s="242"/>
      <c r="EHI249" s="242"/>
      <c r="EHJ249" s="242"/>
      <c r="EHK249" s="242"/>
      <c r="EHL249" s="242"/>
      <c r="EHM249" s="242"/>
      <c r="EHN249" s="242"/>
      <c r="EHO249" s="242"/>
      <c r="EHP249" s="242"/>
      <c r="EHQ249" s="242"/>
      <c r="EHR249" s="242"/>
      <c r="EHS249" s="242"/>
      <c r="EHT249" s="242"/>
      <c r="EHU249" s="242"/>
      <c r="EHV249" s="242"/>
      <c r="EHW249" s="242"/>
      <c r="EHX249" s="242"/>
      <c r="EHY249" s="242"/>
      <c r="EHZ249" s="242"/>
      <c r="EIA249" s="242"/>
      <c r="EIB249" s="242"/>
      <c r="EIC249" s="242"/>
      <c r="EID249" s="242"/>
      <c r="EIE249" s="242"/>
      <c r="EIF249" s="242"/>
      <c r="EIG249" s="242"/>
      <c r="EIH249" s="242"/>
      <c r="EII249" s="242"/>
      <c r="EIJ249" s="242"/>
      <c r="EIK249" s="242"/>
      <c r="EIL249" s="242"/>
      <c r="EIM249" s="242"/>
      <c r="EIN249" s="242"/>
      <c r="EIO249" s="242"/>
      <c r="EIP249" s="242"/>
      <c r="EIQ249" s="242"/>
      <c r="EIR249" s="242"/>
      <c r="EIS249" s="242"/>
      <c r="EIT249" s="242"/>
      <c r="EIU249" s="242"/>
      <c r="EIV249" s="242"/>
      <c r="EIW249" s="242"/>
      <c r="EIX249" s="242"/>
      <c r="EIY249" s="242"/>
      <c r="EIZ249" s="242"/>
      <c r="EJA249" s="242"/>
      <c r="EJB249" s="242"/>
      <c r="EJC249" s="242"/>
      <c r="EJD249" s="242"/>
      <c r="EJE249" s="242"/>
      <c r="EJF249" s="242"/>
      <c r="EJG249" s="242"/>
      <c r="EJH249" s="242"/>
      <c r="EJI249" s="242"/>
      <c r="EJJ249" s="242"/>
      <c r="EJK249" s="242"/>
      <c r="EJL249" s="242"/>
      <c r="EJM249" s="242"/>
      <c r="EJN249" s="242"/>
      <c r="EJO249" s="242"/>
      <c r="EJP249" s="242"/>
      <c r="EJQ249" s="242"/>
      <c r="EJR249" s="242"/>
      <c r="EJS249" s="242"/>
      <c r="EJT249" s="242"/>
      <c r="EJU249" s="242"/>
      <c r="EJV249" s="242"/>
      <c r="EJW249" s="242"/>
      <c r="EJX249" s="242"/>
      <c r="EJY249" s="242"/>
      <c r="EJZ249" s="242"/>
      <c r="EKA249" s="242"/>
      <c r="EKB249" s="242"/>
      <c r="EKC249" s="242"/>
      <c r="EKD249" s="242"/>
      <c r="EKE249" s="242"/>
      <c r="EKF249" s="242"/>
      <c r="EKG249" s="242"/>
      <c r="EKH249" s="242"/>
      <c r="EKI249" s="242"/>
      <c r="EKJ249" s="242"/>
      <c r="EKK249" s="242"/>
      <c r="EKL249" s="242"/>
      <c r="EKM249" s="242"/>
      <c r="EKN249" s="242"/>
      <c r="EKO249" s="242"/>
      <c r="EKP249" s="242"/>
      <c r="EKQ249" s="242"/>
      <c r="EKR249" s="242"/>
      <c r="EKS249" s="242"/>
      <c r="EKT249" s="242"/>
      <c r="EKU249" s="242"/>
      <c r="EKV249" s="242"/>
      <c r="EKW249" s="242"/>
      <c r="EKX249" s="242"/>
      <c r="EKY249" s="242"/>
      <c r="EKZ249" s="242"/>
      <c r="ELA249" s="242"/>
      <c r="ELB249" s="242"/>
      <c r="ELC249" s="242"/>
      <c r="ELD249" s="242"/>
      <c r="ELE249" s="242"/>
      <c r="ELF249" s="242"/>
      <c r="ELG249" s="242"/>
      <c r="ELH249" s="242"/>
      <c r="ELI249" s="242"/>
      <c r="ELJ249" s="242"/>
      <c r="ELK249" s="242"/>
      <c r="ELL249" s="242"/>
      <c r="ELM249" s="242"/>
      <c r="ELN249" s="242"/>
      <c r="ELO249" s="242"/>
      <c r="ELP249" s="242"/>
      <c r="ELQ249" s="242"/>
      <c r="ELR249" s="242"/>
      <c r="ELS249" s="242"/>
      <c r="ELT249" s="242"/>
      <c r="ELU249" s="242"/>
      <c r="ELV249" s="242"/>
      <c r="ELW249" s="242"/>
      <c r="ELX249" s="242"/>
      <c r="ELY249" s="242"/>
      <c r="ELZ249" s="242"/>
      <c r="EMA249" s="242"/>
      <c r="EMB249" s="242"/>
      <c r="EMC249" s="242"/>
      <c r="EMD249" s="242"/>
      <c r="EME249" s="242"/>
      <c r="EMF249" s="242"/>
      <c r="EMG249" s="242"/>
      <c r="EMH249" s="242"/>
      <c r="EMI249" s="242"/>
      <c r="EMJ249" s="242"/>
      <c r="EMK249" s="242"/>
      <c r="EML249" s="242"/>
      <c r="EMM249" s="242"/>
      <c r="EMN249" s="242"/>
      <c r="EMO249" s="242"/>
      <c r="EMP249" s="242"/>
      <c r="EMQ249" s="242"/>
      <c r="EMR249" s="242"/>
      <c r="EMS249" s="242"/>
      <c r="EMT249" s="242"/>
      <c r="EMU249" s="242"/>
      <c r="EMV249" s="242"/>
      <c r="EMW249" s="242"/>
      <c r="EMX249" s="242"/>
      <c r="EMY249" s="242"/>
      <c r="EMZ249" s="242"/>
      <c r="ENA249" s="242"/>
      <c r="ENB249" s="242"/>
      <c r="ENC249" s="242"/>
      <c r="END249" s="242"/>
      <c r="ENE249" s="242"/>
      <c r="ENF249" s="242"/>
      <c r="ENG249" s="242"/>
      <c r="ENH249" s="242"/>
      <c r="ENI249" s="242"/>
      <c r="ENJ249" s="242"/>
      <c r="ENK249" s="242"/>
      <c r="ENL249" s="242"/>
      <c r="ENM249" s="242"/>
      <c r="ENN249" s="242"/>
      <c r="ENO249" s="242"/>
      <c r="ENP249" s="242"/>
      <c r="ENQ249" s="242"/>
      <c r="ENR249" s="242"/>
      <c r="ENS249" s="242"/>
      <c r="ENT249" s="242"/>
      <c r="ENU249" s="242"/>
      <c r="ENV249" s="242"/>
      <c r="ENW249" s="242"/>
      <c r="ENX249" s="242"/>
      <c r="ENY249" s="242"/>
      <c r="ENZ249" s="242"/>
      <c r="EOA249" s="242"/>
      <c r="EOB249" s="242"/>
      <c r="EOC249" s="242"/>
      <c r="EOD249" s="242"/>
      <c r="EOE249" s="242"/>
      <c r="EOF249" s="242"/>
      <c r="EOG249" s="242"/>
      <c r="EOH249" s="242"/>
      <c r="EOI249" s="242"/>
      <c r="EOJ249" s="242"/>
      <c r="EOK249" s="242"/>
      <c r="EOL249" s="242"/>
      <c r="EOM249" s="242"/>
      <c r="EON249" s="242"/>
      <c r="EOO249" s="242"/>
      <c r="EOP249" s="242"/>
      <c r="EOQ249" s="242"/>
      <c r="EOR249" s="242"/>
      <c r="EOS249" s="242"/>
      <c r="EOT249" s="242"/>
      <c r="EOU249" s="242"/>
      <c r="EOV249" s="242"/>
      <c r="EOW249" s="242"/>
      <c r="EOX249" s="242"/>
      <c r="EOY249" s="242"/>
      <c r="EOZ249" s="242"/>
      <c r="EPA249" s="242"/>
      <c r="EPB249" s="242"/>
      <c r="EPC249" s="242"/>
      <c r="EPD249" s="242"/>
      <c r="EPE249" s="242"/>
      <c r="EPF249" s="242"/>
      <c r="EPG249" s="242"/>
      <c r="EPH249" s="242"/>
      <c r="EPI249" s="242"/>
      <c r="EPJ249" s="242"/>
      <c r="EPK249" s="242"/>
      <c r="EPL249" s="242"/>
      <c r="EPM249" s="242"/>
      <c r="EPN249" s="242"/>
      <c r="EPO249" s="242"/>
      <c r="EPP249" s="242"/>
      <c r="EPQ249" s="242"/>
      <c r="EPR249" s="242"/>
      <c r="EPS249" s="242"/>
      <c r="EPT249" s="242"/>
      <c r="EPU249" s="242"/>
      <c r="EPV249" s="242"/>
      <c r="EPW249" s="242"/>
      <c r="EPX249" s="242"/>
      <c r="EPY249" s="242"/>
      <c r="EPZ249" s="242"/>
      <c r="EQA249" s="242"/>
      <c r="EQB249" s="242"/>
      <c r="EQC249" s="242"/>
      <c r="EQD249" s="242"/>
      <c r="EQE249" s="242"/>
      <c r="EQF249" s="242"/>
      <c r="EQG249" s="242"/>
      <c r="EQH249" s="242"/>
      <c r="EQI249" s="242"/>
      <c r="EQJ249" s="242"/>
      <c r="EQK249" s="242"/>
      <c r="EQL249" s="242"/>
      <c r="EQM249" s="242"/>
      <c r="EQN249" s="242"/>
      <c r="EQO249" s="242"/>
      <c r="EQP249" s="242"/>
      <c r="EQQ249" s="242"/>
      <c r="EQR249" s="242"/>
      <c r="EQS249" s="242"/>
      <c r="EQT249" s="242"/>
      <c r="EQU249" s="242"/>
      <c r="EQV249" s="242"/>
      <c r="EQW249" s="242"/>
      <c r="EQX249" s="242"/>
      <c r="EQY249" s="242"/>
      <c r="EQZ249" s="242"/>
      <c r="ERA249" s="242"/>
      <c r="ERB249" s="242"/>
      <c r="ERC249" s="242"/>
      <c r="ERD249" s="242"/>
      <c r="ERE249" s="242"/>
      <c r="ERF249" s="242"/>
      <c r="ERG249" s="242"/>
      <c r="ERH249" s="242"/>
      <c r="ERI249" s="242"/>
      <c r="ERJ249" s="242"/>
      <c r="ERK249" s="242"/>
      <c r="ERL249" s="242"/>
      <c r="ERM249" s="242"/>
      <c r="ERN249" s="242"/>
      <c r="ERO249" s="242"/>
      <c r="ERP249" s="242"/>
      <c r="ERQ249" s="242"/>
      <c r="ERR249" s="242"/>
      <c r="ERS249" s="242"/>
      <c r="ERT249" s="242"/>
      <c r="ERU249" s="242"/>
      <c r="ERV249" s="242"/>
      <c r="ERW249" s="242"/>
      <c r="ERX249" s="242"/>
      <c r="ERY249" s="242"/>
      <c r="ERZ249" s="242"/>
      <c r="ESA249" s="242"/>
      <c r="ESB249" s="242"/>
      <c r="ESC249" s="242"/>
      <c r="ESD249" s="242"/>
      <c r="ESE249" s="242"/>
      <c r="ESF249" s="242"/>
      <c r="ESG249" s="242"/>
      <c r="ESH249" s="242"/>
      <c r="ESI249" s="242"/>
      <c r="ESJ249" s="242"/>
      <c r="ESK249" s="242"/>
      <c r="ESL249" s="242"/>
      <c r="ESM249" s="242"/>
      <c r="ESN249" s="242"/>
      <c r="ESO249" s="242"/>
      <c r="ESP249" s="242"/>
      <c r="ESQ249" s="242"/>
      <c r="ESR249" s="242"/>
      <c r="ESS249" s="242"/>
      <c r="EST249" s="242"/>
      <c r="ESU249" s="242"/>
      <c r="ESV249" s="242"/>
      <c r="ESW249" s="242"/>
      <c r="ESX249" s="242"/>
      <c r="ESY249" s="242"/>
      <c r="ESZ249" s="242"/>
      <c r="ETA249" s="242"/>
      <c r="ETB249" s="242"/>
      <c r="ETC249" s="242"/>
      <c r="ETD249" s="242"/>
      <c r="ETE249" s="242"/>
      <c r="ETF249" s="242"/>
      <c r="ETG249" s="242"/>
      <c r="ETH249" s="242"/>
      <c r="ETI249" s="242"/>
      <c r="ETJ249" s="242"/>
      <c r="ETK249" s="242"/>
      <c r="ETL249" s="242"/>
      <c r="ETM249" s="242"/>
      <c r="ETN249" s="242"/>
      <c r="ETO249" s="242"/>
      <c r="ETP249" s="242"/>
      <c r="ETQ249" s="242"/>
      <c r="ETR249" s="242"/>
      <c r="ETS249" s="242"/>
      <c r="ETT249" s="242"/>
      <c r="ETU249" s="242"/>
      <c r="ETV249" s="242"/>
      <c r="ETW249" s="242"/>
      <c r="ETX249" s="242"/>
      <c r="ETY249" s="242"/>
      <c r="ETZ249" s="242"/>
      <c r="EUA249" s="242"/>
      <c r="EUB249" s="242"/>
      <c r="EUC249" s="242"/>
      <c r="EUD249" s="242"/>
      <c r="EUE249" s="242"/>
      <c r="EUF249" s="242"/>
      <c r="EUG249" s="242"/>
      <c r="EUH249" s="242"/>
      <c r="EUI249" s="242"/>
      <c r="EUJ249" s="242"/>
      <c r="EUK249" s="242"/>
      <c r="EUL249" s="242"/>
      <c r="EUM249" s="242"/>
      <c r="EUN249" s="242"/>
      <c r="EUO249" s="242"/>
      <c r="EUP249" s="242"/>
      <c r="EUQ249" s="242"/>
      <c r="EUR249" s="242"/>
      <c r="EUS249" s="242"/>
      <c r="EUT249" s="242"/>
      <c r="EUU249" s="242"/>
      <c r="EUV249" s="242"/>
      <c r="EUW249" s="242"/>
      <c r="EUX249" s="242"/>
      <c r="EUY249" s="242"/>
      <c r="EUZ249" s="242"/>
      <c r="EVA249" s="242"/>
      <c r="EVB249" s="242"/>
      <c r="EVC249" s="242"/>
      <c r="EVD249" s="242"/>
      <c r="EVE249" s="242"/>
      <c r="EVF249" s="242"/>
      <c r="EVG249" s="242"/>
      <c r="EVH249" s="242"/>
      <c r="EVI249" s="242"/>
      <c r="EVJ249" s="242"/>
      <c r="EVK249" s="242"/>
      <c r="EVL249" s="242"/>
      <c r="EVM249" s="242"/>
      <c r="EVN249" s="242"/>
      <c r="EVO249" s="242"/>
      <c r="EVP249" s="242"/>
      <c r="EVQ249" s="242"/>
      <c r="EVR249" s="242"/>
      <c r="EVS249" s="242"/>
      <c r="EVT249" s="242"/>
      <c r="EVU249" s="242"/>
      <c r="EVV249" s="242"/>
      <c r="EVW249" s="242"/>
      <c r="EVX249" s="242"/>
      <c r="EVY249" s="242"/>
      <c r="EVZ249" s="242"/>
      <c r="EWA249" s="242"/>
      <c r="EWB249" s="242"/>
      <c r="EWC249" s="242"/>
      <c r="EWD249" s="242"/>
      <c r="EWE249" s="242"/>
      <c r="EWF249" s="242"/>
      <c r="EWG249" s="242"/>
      <c r="EWH249" s="242"/>
      <c r="EWI249" s="242"/>
      <c r="EWJ249" s="242"/>
      <c r="EWK249" s="242"/>
      <c r="EWL249" s="242"/>
      <c r="EWM249" s="242"/>
      <c r="EWN249" s="242"/>
      <c r="EWO249" s="242"/>
      <c r="EWP249" s="242"/>
      <c r="EWQ249" s="242"/>
      <c r="EWR249" s="242"/>
      <c r="EWS249" s="242"/>
      <c r="EWT249" s="242"/>
      <c r="EWU249" s="242"/>
      <c r="EWV249" s="242"/>
      <c r="EWW249" s="242"/>
      <c r="EWX249" s="242"/>
      <c r="EWY249" s="242"/>
      <c r="EWZ249" s="242"/>
      <c r="EXA249" s="242"/>
      <c r="EXB249" s="242"/>
      <c r="EXC249" s="242"/>
      <c r="EXD249" s="242"/>
      <c r="EXE249" s="242"/>
      <c r="EXF249" s="242"/>
      <c r="EXG249" s="242"/>
      <c r="EXH249" s="242"/>
      <c r="EXI249" s="242"/>
      <c r="EXJ249" s="242"/>
      <c r="EXK249" s="242"/>
      <c r="EXL249" s="242"/>
      <c r="EXM249" s="242"/>
      <c r="EXN249" s="242"/>
      <c r="EXO249" s="242"/>
      <c r="EXP249" s="242"/>
      <c r="EXQ249" s="242"/>
      <c r="EXR249" s="242"/>
      <c r="EXS249" s="242"/>
      <c r="EXT249" s="242"/>
      <c r="EXU249" s="242"/>
      <c r="EXV249" s="242"/>
      <c r="EXW249" s="242"/>
      <c r="EXX249" s="242"/>
      <c r="EXY249" s="242"/>
      <c r="EXZ249" s="242"/>
      <c r="EYA249" s="242"/>
      <c r="EYB249" s="242"/>
      <c r="EYC249" s="242"/>
      <c r="EYD249" s="242"/>
      <c r="EYE249" s="242"/>
      <c r="EYF249" s="242"/>
      <c r="EYG249" s="242"/>
      <c r="EYH249" s="242"/>
      <c r="EYI249" s="242"/>
      <c r="EYJ249" s="242"/>
      <c r="EYK249" s="242"/>
      <c r="EYL249" s="242"/>
      <c r="EYM249" s="242"/>
      <c r="EYN249" s="242"/>
      <c r="EYO249" s="242"/>
      <c r="EYP249" s="242"/>
      <c r="EYQ249" s="242"/>
      <c r="EYR249" s="242"/>
      <c r="EYS249" s="242"/>
      <c r="EYT249" s="242"/>
      <c r="EYU249" s="242"/>
      <c r="EYV249" s="242"/>
      <c r="EYW249" s="242"/>
      <c r="EYX249" s="242"/>
      <c r="EYY249" s="242"/>
      <c r="EYZ249" s="242"/>
      <c r="EZA249" s="242"/>
      <c r="EZB249" s="242"/>
      <c r="EZC249" s="242"/>
      <c r="EZD249" s="242"/>
      <c r="EZE249" s="242"/>
      <c r="EZF249" s="242"/>
      <c r="EZG249" s="242"/>
      <c r="EZH249" s="242"/>
      <c r="EZI249" s="242"/>
      <c r="EZJ249" s="242"/>
      <c r="EZK249" s="242"/>
      <c r="EZL249" s="242"/>
      <c r="EZM249" s="242"/>
      <c r="EZN249" s="242"/>
      <c r="EZO249" s="242"/>
      <c r="EZP249" s="242"/>
      <c r="EZQ249" s="242"/>
      <c r="EZR249" s="242"/>
      <c r="EZS249" s="242"/>
      <c r="EZT249" s="242"/>
      <c r="EZU249" s="242"/>
      <c r="EZV249" s="242"/>
      <c r="EZW249" s="242"/>
      <c r="EZX249" s="242"/>
      <c r="EZY249" s="242"/>
      <c r="EZZ249" s="242"/>
      <c r="FAA249" s="242"/>
      <c r="FAB249" s="242"/>
      <c r="FAC249" s="242"/>
      <c r="FAD249" s="242"/>
      <c r="FAE249" s="242"/>
      <c r="FAF249" s="242"/>
      <c r="FAG249" s="242"/>
      <c r="FAH249" s="242"/>
      <c r="FAI249" s="242"/>
      <c r="FAJ249" s="242"/>
      <c r="FAK249" s="242"/>
      <c r="FAL249" s="242"/>
      <c r="FAM249" s="242"/>
      <c r="FAN249" s="242"/>
      <c r="FAO249" s="242"/>
      <c r="FAP249" s="242"/>
      <c r="FAQ249" s="242"/>
      <c r="FAR249" s="242"/>
      <c r="FAS249" s="242"/>
      <c r="FAT249" s="242"/>
      <c r="FAU249" s="242"/>
      <c r="FAV249" s="242"/>
      <c r="FAW249" s="242"/>
      <c r="FAX249" s="242"/>
      <c r="FAY249" s="242"/>
      <c r="FAZ249" s="242"/>
      <c r="FBA249" s="242"/>
      <c r="FBB249" s="242"/>
      <c r="FBC249" s="242"/>
      <c r="FBD249" s="242"/>
      <c r="FBE249" s="242"/>
      <c r="FBF249" s="242"/>
      <c r="FBG249" s="242"/>
      <c r="FBH249" s="242"/>
      <c r="FBI249" s="242"/>
      <c r="FBJ249" s="242"/>
      <c r="FBK249" s="242"/>
      <c r="FBL249" s="242"/>
      <c r="FBM249" s="242"/>
      <c r="FBN249" s="242"/>
      <c r="FBO249" s="242"/>
      <c r="FBP249" s="242"/>
      <c r="FBQ249" s="242"/>
      <c r="FBR249" s="242"/>
      <c r="FBS249" s="242"/>
      <c r="FBT249" s="242"/>
      <c r="FBU249" s="242"/>
      <c r="FBV249" s="242"/>
      <c r="FBW249" s="242"/>
      <c r="FBX249" s="242"/>
      <c r="FBY249" s="242"/>
      <c r="FBZ249" s="242"/>
      <c r="FCA249" s="242"/>
      <c r="FCB249" s="242"/>
      <c r="FCC249" s="242"/>
      <c r="FCD249" s="242"/>
      <c r="FCE249" s="242"/>
      <c r="FCF249" s="242"/>
      <c r="FCG249" s="242"/>
      <c r="FCH249" s="242"/>
      <c r="FCI249" s="242"/>
      <c r="FCJ249" s="242"/>
      <c r="FCK249" s="242"/>
      <c r="FCL249" s="242"/>
      <c r="FCM249" s="242"/>
      <c r="FCN249" s="242"/>
      <c r="FCO249" s="242"/>
      <c r="FCP249" s="242"/>
      <c r="FCQ249" s="242"/>
      <c r="FCR249" s="242"/>
      <c r="FCS249" s="242"/>
      <c r="FCT249" s="242"/>
      <c r="FCU249" s="242"/>
      <c r="FCV249" s="242"/>
      <c r="FCW249" s="242"/>
      <c r="FCX249" s="242"/>
      <c r="FCY249" s="242"/>
      <c r="FCZ249" s="242"/>
      <c r="FDA249" s="242"/>
      <c r="FDB249" s="242"/>
      <c r="FDC249" s="242"/>
      <c r="FDD249" s="242"/>
      <c r="FDE249" s="242"/>
      <c r="FDF249" s="242"/>
      <c r="FDG249" s="242"/>
      <c r="FDH249" s="242"/>
      <c r="FDI249" s="242"/>
      <c r="FDJ249" s="242"/>
      <c r="FDK249" s="242"/>
      <c r="FDL249" s="242"/>
      <c r="FDM249" s="242"/>
      <c r="FDN249" s="242"/>
      <c r="FDO249" s="242"/>
      <c r="FDP249" s="242"/>
      <c r="FDQ249" s="242"/>
      <c r="FDR249" s="242"/>
      <c r="FDS249" s="242"/>
      <c r="FDT249" s="242"/>
      <c r="FDU249" s="242"/>
      <c r="FDV249" s="242"/>
      <c r="FDW249" s="242"/>
      <c r="FDX249" s="242"/>
      <c r="FDY249" s="242"/>
      <c r="FDZ249" s="242"/>
      <c r="FEA249" s="242"/>
      <c r="FEB249" s="242"/>
      <c r="FEC249" s="242"/>
      <c r="FED249" s="242"/>
      <c r="FEE249" s="242"/>
      <c r="FEF249" s="242"/>
      <c r="FEG249" s="242"/>
      <c r="FEH249" s="242"/>
      <c r="FEI249" s="242"/>
      <c r="FEJ249" s="242"/>
      <c r="FEK249" s="242"/>
      <c r="FEL249" s="242"/>
      <c r="FEM249" s="242"/>
      <c r="FEN249" s="242"/>
      <c r="FEO249" s="242"/>
      <c r="FEP249" s="242"/>
      <c r="FEQ249" s="242"/>
      <c r="FER249" s="242"/>
      <c r="FES249" s="242"/>
      <c r="FET249" s="242"/>
      <c r="FEU249" s="242"/>
      <c r="FEV249" s="242"/>
      <c r="FEW249" s="242"/>
      <c r="FEX249" s="242"/>
      <c r="FEY249" s="242"/>
      <c r="FEZ249" s="242"/>
      <c r="FFA249" s="242"/>
      <c r="FFB249" s="242"/>
      <c r="FFC249" s="242"/>
      <c r="FFD249" s="242"/>
      <c r="FFE249" s="242"/>
      <c r="FFF249" s="242"/>
      <c r="FFG249" s="242"/>
      <c r="FFH249" s="242"/>
      <c r="FFI249" s="242"/>
      <c r="FFJ249" s="242"/>
      <c r="FFK249" s="242"/>
      <c r="FFL249" s="242"/>
      <c r="FFM249" s="242"/>
      <c r="FFN249" s="242"/>
      <c r="FFO249" s="242"/>
      <c r="FFP249" s="242"/>
      <c r="FFQ249" s="242"/>
      <c r="FFR249" s="242"/>
      <c r="FFS249" s="242"/>
      <c r="FFT249" s="242"/>
      <c r="FFU249" s="242"/>
      <c r="FFV249" s="242"/>
      <c r="FFW249" s="242"/>
      <c r="FFX249" s="242"/>
      <c r="FFY249" s="242"/>
      <c r="FFZ249" s="242"/>
      <c r="FGA249" s="242"/>
      <c r="FGB249" s="242"/>
      <c r="FGC249" s="242"/>
      <c r="FGD249" s="242"/>
      <c r="FGE249" s="242"/>
      <c r="FGF249" s="242"/>
      <c r="FGG249" s="242"/>
      <c r="FGH249" s="242"/>
      <c r="FGI249" s="242"/>
      <c r="FGJ249" s="242"/>
      <c r="FGK249" s="242"/>
      <c r="FGL249" s="242"/>
      <c r="FGM249" s="242"/>
      <c r="FGN249" s="242"/>
      <c r="FGO249" s="242"/>
      <c r="FGP249" s="242"/>
      <c r="FGQ249" s="242"/>
      <c r="FGR249" s="242"/>
      <c r="FGS249" s="242"/>
      <c r="FGT249" s="242"/>
      <c r="FGU249" s="242"/>
      <c r="FGV249" s="242"/>
      <c r="FGW249" s="242"/>
      <c r="FGX249" s="242"/>
      <c r="FGY249" s="242"/>
      <c r="FGZ249" s="242"/>
      <c r="FHA249" s="242"/>
      <c r="FHB249" s="242"/>
      <c r="FHC249" s="242"/>
      <c r="FHD249" s="242"/>
      <c r="FHE249" s="242"/>
      <c r="FHF249" s="242"/>
      <c r="FHG249" s="242"/>
      <c r="FHH249" s="242"/>
      <c r="FHI249" s="242"/>
      <c r="FHJ249" s="242"/>
      <c r="FHK249" s="242"/>
      <c r="FHL249" s="242"/>
      <c r="FHM249" s="242"/>
      <c r="FHN249" s="242"/>
      <c r="FHO249" s="242"/>
      <c r="FHP249" s="242"/>
      <c r="FHQ249" s="242"/>
      <c r="FHR249" s="242"/>
      <c r="FHS249" s="242"/>
      <c r="FHT249" s="242"/>
      <c r="FHU249" s="242"/>
      <c r="FHV249" s="242"/>
      <c r="FHW249" s="242"/>
      <c r="FHX249" s="242"/>
      <c r="FHY249" s="242"/>
      <c r="FHZ249" s="242"/>
      <c r="FIA249" s="242"/>
      <c r="FIB249" s="242"/>
      <c r="FIC249" s="242"/>
      <c r="FID249" s="242"/>
      <c r="FIE249" s="242"/>
      <c r="FIF249" s="242"/>
      <c r="FIG249" s="242"/>
      <c r="FIH249" s="242"/>
      <c r="FII249" s="242"/>
      <c r="FIJ249" s="242"/>
      <c r="FIK249" s="242"/>
      <c r="FIL249" s="242"/>
      <c r="FIM249" s="242"/>
      <c r="FIN249" s="242"/>
      <c r="FIO249" s="242"/>
      <c r="FIP249" s="242"/>
      <c r="FIQ249" s="242"/>
      <c r="FIR249" s="242"/>
      <c r="FIS249" s="242"/>
      <c r="FIT249" s="242"/>
      <c r="FIU249" s="242"/>
      <c r="FIV249" s="242"/>
      <c r="FIW249" s="242"/>
      <c r="FIX249" s="242"/>
      <c r="FIY249" s="242"/>
      <c r="FIZ249" s="242"/>
      <c r="FJA249" s="242"/>
      <c r="FJB249" s="242"/>
      <c r="FJC249" s="242"/>
      <c r="FJD249" s="242"/>
      <c r="FJE249" s="242"/>
      <c r="FJF249" s="242"/>
      <c r="FJG249" s="242"/>
      <c r="FJH249" s="242"/>
      <c r="FJI249" s="242"/>
      <c r="FJJ249" s="242"/>
      <c r="FJK249" s="242"/>
      <c r="FJL249" s="242"/>
      <c r="FJM249" s="242"/>
      <c r="FJN249" s="242"/>
      <c r="FJO249" s="242"/>
      <c r="FJP249" s="242"/>
      <c r="FJQ249" s="242"/>
      <c r="FJR249" s="242"/>
      <c r="FJS249" s="242"/>
      <c r="FJT249" s="242"/>
      <c r="FJU249" s="242"/>
      <c r="FJV249" s="242"/>
      <c r="FJW249" s="242"/>
      <c r="FJX249" s="242"/>
      <c r="FJY249" s="242"/>
      <c r="FJZ249" s="242"/>
      <c r="FKA249" s="242"/>
      <c r="FKB249" s="242"/>
      <c r="FKC249" s="242"/>
      <c r="FKD249" s="242"/>
      <c r="FKE249" s="242"/>
      <c r="FKF249" s="242"/>
      <c r="FKG249" s="242"/>
      <c r="FKH249" s="242"/>
      <c r="FKI249" s="242"/>
      <c r="FKJ249" s="242"/>
      <c r="FKK249" s="242"/>
      <c r="FKL249" s="242"/>
      <c r="FKM249" s="242"/>
      <c r="FKN249" s="242"/>
      <c r="FKO249" s="242"/>
      <c r="FKP249" s="242"/>
      <c r="FKQ249" s="242"/>
      <c r="FKR249" s="242"/>
      <c r="FKS249" s="242"/>
      <c r="FKT249" s="242"/>
      <c r="FKU249" s="242"/>
      <c r="FKV249" s="242"/>
      <c r="FKW249" s="242"/>
      <c r="FKX249" s="242"/>
      <c r="FKY249" s="242"/>
      <c r="FKZ249" s="242"/>
      <c r="FLA249" s="242"/>
      <c r="FLB249" s="242"/>
      <c r="FLC249" s="242"/>
      <c r="FLD249" s="242"/>
      <c r="FLE249" s="242"/>
      <c r="FLF249" s="242"/>
      <c r="FLG249" s="242"/>
      <c r="FLH249" s="242"/>
      <c r="FLI249" s="242"/>
      <c r="FLJ249" s="242"/>
      <c r="FLK249" s="242"/>
      <c r="FLL249" s="242"/>
      <c r="FLM249" s="242"/>
      <c r="FLN249" s="242"/>
      <c r="FLO249" s="242"/>
      <c r="FLP249" s="242"/>
      <c r="FLQ249" s="242"/>
      <c r="FLR249" s="242"/>
      <c r="FLS249" s="242"/>
      <c r="FLT249" s="242"/>
      <c r="FLU249" s="242"/>
      <c r="FLV249" s="242"/>
      <c r="FLW249" s="242"/>
      <c r="FLX249" s="242"/>
      <c r="FLY249" s="242"/>
      <c r="FLZ249" s="242"/>
      <c r="FMA249" s="242"/>
      <c r="FMB249" s="242"/>
      <c r="FMC249" s="242"/>
      <c r="FMD249" s="242"/>
      <c r="FME249" s="242"/>
      <c r="FMF249" s="242"/>
      <c r="FMG249" s="242"/>
      <c r="FMH249" s="242"/>
      <c r="FMI249" s="242"/>
      <c r="FMJ249" s="242"/>
      <c r="FMK249" s="242"/>
      <c r="FML249" s="242"/>
      <c r="FMM249" s="242"/>
      <c r="FMN249" s="242"/>
      <c r="FMO249" s="242"/>
      <c r="FMP249" s="242"/>
      <c r="FMQ249" s="242"/>
      <c r="FMR249" s="242"/>
      <c r="FMS249" s="242"/>
      <c r="FMT249" s="242"/>
      <c r="FMU249" s="242"/>
      <c r="FMV249" s="242"/>
      <c r="FMW249" s="242"/>
      <c r="FMX249" s="242"/>
      <c r="FMY249" s="242"/>
      <c r="FMZ249" s="242"/>
      <c r="FNA249" s="242"/>
      <c r="FNB249" s="242"/>
      <c r="FNC249" s="242"/>
      <c r="FND249" s="242"/>
      <c r="FNE249" s="242"/>
      <c r="FNF249" s="242"/>
      <c r="FNG249" s="242"/>
      <c r="FNH249" s="242"/>
      <c r="FNI249" s="242"/>
      <c r="FNJ249" s="242"/>
      <c r="FNK249" s="242"/>
      <c r="FNL249" s="242"/>
      <c r="FNM249" s="242"/>
      <c r="FNN249" s="242"/>
      <c r="FNO249" s="242"/>
      <c r="FNP249" s="242"/>
      <c r="FNQ249" s="242"/>
      <c r="FNR249" s="242"/>
      <c r="FNS249" s="242"/>
      <c r="FNT249" s="242"/>
      <c r="FNU249" s="242"/>
      <c r="FNV249" s="242"/>
      <c r="FNW249" s="242"/>
      <c r="FNX249" s="242"/>
      <c r="FNY249" s="242"/>
      <c r="FNZ249" s="242"/>
      <c r="FOA249" s="242"/>
      <c r="FOB249" s="242"/>
      <c r="FOC249" s="242"/>
      <c r="FOD249" s="242"/>
      <c r="FOE249" s="242"/>
      <c r="FOF249" s="242"/>
      <c r="FOG249" s="242"/>
      <c r="FOH249" s="242"/>
      <c r="FOI249" s="242"/>
      <c r="FOJ249" s="242"/>
      <c r="FOK249" s="242"/>
      <c r="FOL249" s="242"/>
      <c r="FOM249" s="242"/>
      <c r="FON249" s="242"/>
      <c r="FOO249" s="242"/>
      <c r="FOP249" s="242"/>
      <c r="FOQ249" s="242"/>
      <c r="FOR249" s="242"/>
      <c r="FOS249" s="242"/>
      <c r="FOT249" s="242"/>
      <c r="FOU249" s="242"/>
      <c r="FOV249" s="242"/>
      <c r="FOW249" s="242"/>
      <c r="FOX249" s="242"/>
      <c r="FOY249" s="242"/>
      <c r="FOZ249" s="242"/>
      <c r="FPA249" s="242"/>
      <c r="FPB249" s="242"/>
      <c r="FPC249" s="242"/>
      <c r="FPD249" s="242"/>
      <c r="FPE249" s="242"/>
      <c r="FPF249" s="242"/>
      <c r="FPG249" s="242"/>
      <c r="FPH249" s="242"/>
      <c r="FPI249" s="242"/>
      <c r="FPJ249" s="242"/>
      <c r="FPK249" s="242"/>
      <c r="FPL249" s="242"/>
      <c r="FPM249" s="242"/>
      <c r="FPN249" s="242"/>
      <c r="FPO249" s="242"/>
      <c r="FPP249" s="242"/>
      <c r="FPQ249" s="242"/>
      <c r="FPR249" s="242"/>
      <c r="FPS249" s="242"/>
      <c r="FPT249" s="242"/>
      <c r="FPU249" s="242"/>
      <c r="FPV249" s="242"/>
      <c r="FPW249" s="242"/>
      <c r="FPX249" s="242"/>
      <c r="FPY249" s="242"/>
      <c r="FPZ249" s="242"/>
      <c r="FQA249" s="242"/>
      <c r="FQB249" s="242"/>
      <c r="FQC249" s="242"/>
      <c r="FQD249" s="242"/>
      <c r="FQE249" s="242"/>
      <c r="FQF249" s="242"/>
      <c r="FQG249" s="242"/>
      <c r="FQH249" s="242"/>
      <c r="FQI249" s="242"/>
      <c r="FQJ249" s="242"/>
      <c r="FQK249" s="242"/>
      <c r="FQL249" s="242"/>
      <c r="FQM249" s="242"/>
      <c r="FQN249" s="242"/>
      <c r="FQO249" s="242"/>
      <c r="FQP249" s="242"/>
      <c r="FQQ249" s="242"/>
      <c r="FQR249" s="242"/>
      <c r="FQS249" s="242"/>
      <c r="FQT249" s="242"/>
      <c r="FQU249" s="242"/>
      <c r="FQV249" s="242"/>
      <c r="FQW249" s="242"/>
      <c r="FQX249" s="242"/>
      <c r="FQY249" s="242"/>
      <c r="FQZ249" s="242"/>
      <c r="FRA249" s="242"/>
      <c r="FRB249" s="242"/>
      <c r="FRC249" s="242"/>
      <c r="FRD249" s="242"/>
      <c r="FRE249" s="242"/>
      <c r="FRF249" s="242"/>
      <c r="FRG249" s="242"/>
      <c r="FRH249" s="242"/>
      <c r="FRI249" s="242"/>
      <c r="FRJ249" s="242"/>
      <c r="FRK249" s="242"/>
      <c r="FRL249" s="242"/>
      <c r="FRM249" s="242"/>
      <c r="FRN249" s="242"/>
      <c r="FRO249" s="242"/>
      <c r="FRP249" s="242"/>
      <c r="FRQ249" s="242"/>
      <c r="FRR249" s="242"/>
      <c r="FRS249" s="242"/>
      <c r="FRT249" s="242"/>
      <c r="FRU249" s="242"/>
      <c r="FRV249" s="242"/>
      <c r="FRW249" s="242"/>
      <c r="FRX249" s="242"/>
      <c r="FRY249" s="242"/>
      <c r="FRZ249" s="242"/>
      <c r="FSA249" s="242"/>
      <c r="FSB249" s="242"/>
      <c r="FSC249" s="242"/>
      <c r="FSD249" s="242"/>
      <c r="FSE249" s="242"/>
      <c r="FSF249" s="242"/>
      <c r="FSG249" s="242"/>
      <c r="FSH249" s="242"/>
      <c r="FSI249" s="242"/>
      <c r="FSJ249" s="242"/>
      <c r="FSK249" s="242"/>
      <c r="FSL249" s="242"/>
      <c r="FSM249" s="242"/>
      <c r="FSN249" s="242"/>
      <c r="FSO249" s="242"/>
      <c r="FSP249" s="242"/>
      <c r="FSQ249" s="242"/>
      <c r="FSR249" s="242"/>
      <c r="FSS249" s="242"/>
      <c r="FST249" s="242"/>
      <c r="FSU249" s="242"/>
      <c r="FSV249" s="242"/>
      <c r="FSW249" s="242"/>
      <c r="FSX249" s="242"/>
      <c r="FSY249" s="242"/>
      <c r="FSZ249" s="242"/>
      <c r="FTA249" s="242"/>
      <c r="FTB249" s="242"/>
      <c r="FTC249" s="242"/>
      <c r="FTD249" s="242"/>
      <c r="FTE249" s="242"/>
      <c r="FTF249" s="242"/>
      <c r="FTG249" s="242"/>
      <c r="FTH249" s="242"/>
      <c r="FTI249" s="242"/>
      <c r="FTJ249" s="242"/>
      <c r="FTK249" s="242"/>
      <c r="FTL249" s="242"/>
      <c r="FTM249" s="242"/>
      <c r="FTN249" s="242"/>
      <c r="FTO249" s="242"/>
      <c r="FTP249" s="242"/>
      <c r="FTQ249" s="242"/>
      <c r="FTR249" s="242"/>
      <c r="FTS249" s="242"/>
      <c r="FTT249" s="242"/>
      <c r="FTU249" s="242"/>
      <c r="FTV249" s="242"/>
      <c r="FTW249" s="242"/>
      <c r="FTX249" s="242"/>
      <c r="FTY249" s="242"/>
      <c r="FTZ249" s="242"/>
      <c r="FUA249" s="242"/>
      <c r="FUB249" s="242"/>
      <c r="FUC249" s="242"/>
      <c r="FUD249" s="242"/>
      <c r="FUE249" s="242"/>
      <c r="FUF249" s="242"/>
      <c r="FUG249" s="242"/>
      <c r="FUH249" s="242"/>
      <c r="FUI249" s="242"/>
      <c r="FUJ249" s="242"/>
      <c r="FUK249" s="242"/>
      <c r="FUL249" s="242"/>
      <c r="FUM249" s="242"/>
      <c r="FUN249" s="242"/>
      <c r="FUO249" s="242"/>
      <c r="FUP249" s="242"/>
      <c r="FUQ249" s="242"/>
      <c r="FUR249" s="242"/>
      <c r="FUS249" s="242"/>
      <c r="FUT249" s="242"/>
      <c r="FUU249" s="242"/>
      <c r="FUV249" s="242"/>
      <c r="FUW249" s="242"/>
      <c r="FUX249" s="242"/>
      <c r="FUY249" s="242"/>
      <c r="FUZ249" s="242"/>
      <c r="FVA249" s="242"/>
      <c r="FVB249" s="242"/>
      <c r="FVC249" s="242"/>
      <c r="FVD249" s="242"/>
      <c r="FVE249" s="242"/>
      <c r="FVF249" s="242"/>
      <c r="FVG249" s="242"/>
      <c r="FVH249" s="242"/>
      <c r="FVI249" s="242"/>
      <c r="FVJ249" s="242"/>
      <c r="FVK249" s="242"/>
      <c r="FVL249" s="242"/>
      <c r="FVM249" s="242"/>
      <c r="FVN249" s="242"/>
      <c r="FVO249" s="242"/>
      <c r="FVP249" s="242"/>
      <c r="FVQ249" s="242"/>
      <c r="FVR249" s="242"/>
      <c r="FVS249" s="242"/>
      <c r="FVT249" s="242"/>
      <c r="FVU249" s="242"/>
      <c r="FVV249" s="242"/>
      <c r="FVW249" s="242"/>
      <c r="FVX249" s="242"/>
      <c r="FVY249" s="242"/>
      <c r="FVZ249" s="242"/>
      <c r="FWA249" s="242"/>
      <c r="FWB249" s="242"/>
      <c r="FWC249" s="242"/>
      <c r="FWD249" s="242"/>
      <c r="FWE249" s="242"/>
      <c r="FWF249" s="242"/>
      <c r="FWG249" s="242"/>
      <c r="FWH249" s="242"/>
      <c r="FWI249" s="242"/>
      <c r="FWJ249" s="242"/>
      <c r="FWK249" s="242"/>
      <c r="FWL249" s="242"/>
      <c r="FWM249" s="242"/>
      <c r="FWN249" s="242"/>
      <c r="FWO249" s="242"/>
      <c r="FWP249" s="242"/>
      <c r="FWQ249" s="242"/>
      <c r="FWR249" s="242"/>
      <c r="FWS249" s="242"/>
      <c r="FWT249" s="242"/>
      <c r="FWU249" s="242"/>
      <c r="FWV249" s="242"/>
      <c r="FWW249" s="242"/>
      <c r="FWX249" s="242"/>
      <c r="FWY249" s="242"/>
      <c r="FWZ249" s="242"/>
      <c r="FXA249" s="242"/>
      <c r="FXB249" s="242"/>
      <c r="FXC249" s="242"/>
      <c r="FXD249" s="242"/>
      <c r="FXE249" s="242"/>
      <c r="FXF249" s="242"/>
      <c r="FXG249" s="242"/>
      <c r="FXH249" s="242"/>
      <c r="FXI249" s="242"/>
      <c r="FXJ249" s="242"/>
      <c r="FXK249" s="242"/>
      <c r="FXL249" s="242"/>
      <c r="FXM249" s="242"/>
      <c r="FXN249" s="242"/>
      <c r="FXO249" s="242"/>
      <c r="FXP249" s="242"/>
      <c r="FXQ249" s="242"/>
      <c r="FXR249" s="242"/>
      <c r="FXS249" s="242"/>
      <c r="FXT249" s="242"/>
      <c r="FXU249" s="242"/>
      <c r="FXV249" s="242"/>
      <c r="FXW249" s="242"/>
      <c r="FXX249" s="242"/>
      <c r="FXY249" s="242"/>
      <c r="FXZ249" s="242"/>
      <c r="FYA249" s="242"/>
      <c r="FYB249" s="242"/>
      <c r="FYC249" s="242"/>
      <c r="FYD249" s="242"/>
      <c r="FYE249" s="242"/>
      <c r="FYF249" s="242"/>
      <c r="FYG249" s="242"/>
      <c r="FYH249" s="242"/>
      <c r="FYI249" s="242"/>
      <c r="FYJ249" s="242"/>
      <c r="FYK249" s="242"/>
      <c r="FYL249" s="242"/>
      <c r="FYM249" s="242"/>
      <c r="FYN249" s="242"/>
      <c r="FYO249" s="242"/>
      <c r="FYP249" s="242"/>
      <c r="FYQ249" s="242"/>
      <c r="FYR249" s="242"/>
      <c r="FYS249" s="242"/>
      <c r="FYT249" s="242"/>
      <c r="FYU249" s="242"/>
      <c r="FYV249" s="242"/>
      <c r="FYW249" s="242"/>
      <c r="FYX249" s="242"/>
      <c r="FYY249" s="242"/>
      <c r="FYZ249" s="242"/>
      <c r="FZA249" s="242"/>
      <c r="FZB249" s="242"/>
      <c r="FZC249" s="242"/>
      <c r="FZD249" s="242"/>
      <c r="FZE249" s="242"/>
      <c r="FZF249" s="242"/>
      <c r="FZG249" s="242"/>
      <c r="FZH249" s="242"/>
      <c r="FZI249" s="242"/>
      <c r="FZJ249" s="242"/>
      <c r="FZK249" s="242"/>
      <c r="FZL249" s="242"/>
      <c r="FZM249" s="242"/>
      <c r="FZN249" s="242"/>
      <c r="FZO249" s="242"/>
      <c r="FZP249" s="242"/>
      <c r="FZQ249" s="242"/>
      <c r="FZR249" s="242"/>
      <c r="FZS249" s="242"/>
      <c r="FZT249" s="242"/>
      <c r="FZU249" s="242"/>
      <c r="FZV249" s="242"/>
      <c r="FZW249" s="242"/>
      <c r="FZX249" s="242"/>
      <c r="FZY249" s="242"/>
      <c r="FZZ249" s="242"/>
      <c r="GAA249" s="242"/>
      <c r="GAB249" s="242"/>
      <c r="GAC249" s="242"/>
      <c r="GAD249" s="242"/>
      <c r="GAE249" s="242"/>
      <c r="GAF249" s="242"/>
      <c r="GAG249" s="242"/>
      <c r="GAH249" s="242"/>
      <c r="GAI249" s="242"/>
      <c r="GAJ249" s="242"/>
      <c r="GAK249" s="242"/>
      <c r="GAL249" s="242"/>
      <c r="GAM249" s="242"/>
      <c r="GAN249" s="242"/>
      <c r="GAO249" s="242"/>
      <c r="GAP249" s="242"/>
      <c r="GAQ249" s="242"/>
      <c r="GAR249" s="242"/>
      <c r="GAS249" s="242"/>
      <c r="GAT249" s="242"/>
      <c r="GAU249" s="242"/>
      <c r="GAV249" s="242"/>
      <c r="GAW249" s="242"/>
      <c r="GAX249" s="242"/>
      <c r="GAY249" s="242"/>
      <c r="GAZ249" s="242"/>
      <c r="GBA249" s="242"/>
      <c r="GBB249" s="242"/>
      <c r="GBC249" s="242"/>
      <c r="GBD249" s="242"/>
      <c r="GBE249" s="242"/>
      <c r="GBF249" s="242"/>
      <c r="GBG249" s="242"/>
      <c r="GBH249" s="242"/>
      <c r="GBI249" s="242"/>
      <c r="GBJ249" s="242"/>
      <c r="GBK249" s="242"/>
      <c r="GBL249" s="242"/>
      <c r="GBM249" s="242"/>
      <c r="GBN249" s="242"/>
      <c r="GBO249" s="242"/>
      <c r="GBP249" s="242"/>
      <c r="GBQ249" s="242"/>
      <c r="GBR249" s="242"/>
      <c r="GBS249" s="242"/>
      <c r="GBT249" s="242"/>
      <c r="GBU249" s="242"/>
      <c r="GBV249" s="242"/>
      <c r="GBW249" s="242"/>
      <c r="GBX249" s="242"/>
      <c r="GBY249" s="242"/>
      <c r="GBZ249" s="242"/>
      <c r="GCA249" s="242"/>
      <c r="GCB249" s="242"/>
      <c r="GCC249" s="242"/>
      <c r="GCD249" s="242"/>
      <c r="GCE249" s="242"/>
      <c r="GCF249" s="242"/>
      <c r="GCG249" s="242"/>
      <c r="GCH249" s="242"/>
      <c r="GCI249" s="242"/>
      <c r="GCJ249" s="242"/>
      <c r="GCK249" s="242"/>
      <c r="GCL249" s="242"/>
      <c r="GCM249" s="242"/>
      <c r="GCN249" s="242"/>
      <c r="GCO249" s="242"/>
      <c r="GCP249" s="242"/>
      <c r="GCQ249" s="242"/>
      <c r="GCR249" s="242"/>
      <c r="GCS249" s="242"/>
      <c r="GCT249" s="242"/>
      <c r="GCU249" s="242"/>
      <c r="GCV249" s="242"/>
      <c r="GCW249" s="242"/>
      <c r="GCX249" s="242"/>
      <c r="GCY249" s="242"/>
      <c r="GCZ249" s="242"/>
      <c r="GDA249" s="242"/>
      <c r="GDB249" s="242"/>
      <c r="GDC249" s="242"/>
      <c r="GDD249" s="242"/>
      <c r="GDE249" s="242"/>
      <c r="GDF249" s="242"/>
      <c r="GDG249" s="242"/>
      <c r="GDH249" s="242"/>
      <c r="GDI249" s="242"/>
      <c r="GDJ249" s="242"/>
      <c r="GDK249" s="242"/>
      <c r="GDL249" s="242"/>
      <c r="GDM249" s="242"/>
      <c r="GDN249" s="242"/>
      <c r="GDO249" s="242"/>
      <c r="GDP249" s="242"/>
      <c r="GDQ249" s="242"/>
      <c r="GDR249" s="242"/>
      <c r="GDS249" s="242"/>
      <c r="GDT249" s="242"/>
      <c r="GDU249" s="242"/>
      <c r="GDV249" s="242"/>
      <c r="GDW249" s="242"/>
      <c r="GDX249" s="242"/>
      <c r="GDY249" s="242"/>
      <c r="GDZ249" s="242"/>
      <c r="GEA249" s="242"/>
      <c r="GEB249" s="242"/>
      <c r="GEC249" s="242"/>
      <c r="GED249" s="242"/>
      <c r="GEE249" s="242"/>
      <c r="GEF249" s="242"/>
      <c r="GEG249" s="242"/>
      <c r="GEH249" s="242"/>
      <c r="GEI249" s="242"/>
      <c r="GEJ249" s="242"/>
      <c r="GEK249" s="242"/>
      <c r="GEL249" s="242"/>
      <c r="GEM249" s="242"/>
      <c r="GEN249" s="242"/>
      <c r="GEO249" s="242"/>
      <c r="GEP249" s="242"/>
      <c r="GEQ249" s="242"/>
      <c r="GER249" s="242"/>
      <c r="GES249" s="242"/>
      <c r="GET249" s="242"/>
      <c r="GEU249" s="242"/>
      <c r="GEV249" s="242"/>
      <c r="GEW249" s="242"/>
      <c r="GEX249" s="242"/>
      <c r="GEY249" s="242"/>
      <c r="GEZ249" s="242"/>
      <c r="GFA249" s="242"/>
      <c r="GFB249" s="242"/>
      <c r="GFC249" s="242"/>
      <c r="GFD249" s="242"/>
      <c r="GFE249" s="242"/>
      <c r="GFF249" s="242"/>
      <c r="GFG249" s="242"/>
      <c r="GFH249" s="242"/>
      <c r="GFI249" s="242"/>
      <c r="GFJ249" s="242"/>
      <c r="GFK249" s="242"/>
      <c r="GFL249" s="242"/>
      <c r="GFM249" s="242"/>
      <c r="GFN249" s="242"/>
      <c r="GFO249" s="242"/>
      <c r="GFP249" s="242"/>
      <c r="GFQ249" s="242"/>
      <c r="GFR249" s="242"/>
      <c r="GFS249" s="242"/>
      <c r="GFT249" s="242"/>
      <c r="GFU249" s="242"/>
      <c r="GFV249" s="242"/>
      <c r="GFW249" s="242"/>
      <c r="GFX249" s="242"/>
      <c r="GFY249" s="242"/>
      <c r="GFZ249" s="242"/>
      <c r="GGA249" s="242"/>
      <c r="GGB249" s="242"/>
      <c r="GGC249" s="242"/>
      <c r="GGD249" s="242"/>
      <c r="GGE249" s="242"/>
      <c r="GGF249" s="242"/>
      <c r="GGG249" s="242"/>
      <c r="GGH249" s="242"/>
      <c r="GGI249" s="242"/>
      <c r="GGJ249" s="242"/>
      <c r="GGK249" s="242"/>
      <c r="GGL249" s="242"/>
      <c r="GGM249" s="242"/>
      <c r="GGN249" s="242"/>
      <c r="GGO249" s="242"/>
      <c r="GGP249" s="242"/>
      <c r="GGQ249" s="242"/>
      <c r="GGR249" s="242"/>
      <c r="GGS249" s="242"/>
      <c r="GGT249" s="242"/>
      <c r="GGU249" s="242"/>
      <c r="GGV249" s="242"/>
      <c r="GGW249" s="242"/>
      <c r="GGX249" s="242"/>
      <c r="GGY249" s="242"/>
      <c r="GGZ249" s="242"/>
      <c r="GHA249" s="242"/>
      <c r="GHB249" s="242"/>
      <c r="GHC249" s="242"/>
      <c r="GHD249" s="242"/>
      <c r="GHE249" s="242"/>
      <c r="GHF249" s="242"/>
      <c r="GHG249" s="242"/>
      <c r="GHH249" s="242"/>
      <c r="GHI249" s="242"/>
      <c r="GHJ249" s="242"/>
      <c r="GHK249" s="242"/>
      <c r="GHL249" s="242"/>
      <c r="GHM249" s="242"/>
      <c r="GHN249" s="242"/>
      <c r="GHO249" s="242"/>
      <c r="GHP249" s="242"/>
      <c r="GHQ249" s="242"/>
      <c r="GHR249" s="242"/>
      <c r="GHS249" s="242"/>
      <c r="GHT249" s="242"/>
      <c r="GHU249" s="242"/>
      <c r="GHV249" s="242"/>
      <c r="GHW249" s="242"/>
      <c r="GHX249" s="242"/>
      <c r="GHY249" s="242"/>
      <c r="GHZ249" s="242"/>
      <c r="GIA249" s="242"/>
      <c r="GIB249" s="242"/>
      <c r="GIC249" s="242"/>
      <c r="GID249" s="242"/>
      <c r="GIE249" s="242"/>
      <c r="GIF249" s="242"/>
      <c r="GIG249" s="242"/>
      <c r="GIH249" s="242"/>
      <c r="GII249" s="242"/>
      <c r="GIJ249" s="242"/>
      <c r="GIK249" s="242"/>
      <c r="GIL249" s="242"/>
      <c r="GIM249" s="242"/>
      <c r="GIN249" s="242"/>
      <c r="GIO249" s="242"/>
      <c r="GIP249" s="242"/>
      <c r="GIQ249" s="242"/>
      <c r="GIR249" s="242"/>
      <c r="GIS249" s="242"/>
      <c r="GIT249" s="242"/>
      <c r="GIU249" s="242"/>
      <c r="GIV249" s="242"/>
      <c r="GIW249" s="242"/>
      <c r="GIX249" s="242"/>
      <c r="GIY249" s="242"/>
      <c r="GIZ249" s="242"/>
      <c r="GJA249" s="242"/>
      <c r="GJB249" s="242"/>
      <c r="GJC249" s="242"/>
      <c r="GJD249" s="242"/>
      <c r="GJE249" s="242"/>
      <c r="GJF249" s="242"/>
      <c r="GJG249" s="242"/>
      <c r="GJH249" s="242"/>
      <c r="GJI249" s="242"/>
      <c r="GJJ249" s="242"/>
      <c r="GJK249" s="242"/>
      <c r="GJL249" s="242"/>
      <c r="GJM249" s="242"/>
      <c r="GJN249" s="242"/>
      <c r="GJO249" s="242"/>
      <c r="GJP249" s="242"/>
      <c r="GJQ249" s="242"/>
      <c r="GJR249" s="242"/>
      <c r="GJS249" s="242"/>
      <c r="GJT249" s="242"/>
      <c r="GJU249" s="242"/>
      <c r="GJV249" s="242"/>
      <c r="GJW249" s="242"/>
      <c r="GJX249" s="242"/>
      <c r="GJY249" s="242"/>
      <c r="GJZ249" s="242"/>
      <c r="GKA249" s="242"/>
      <c r="GKB249" s="242"/>
      <c r="GKC249" s="242"/>
      <c r="GKD249" s="242"/>
      <c r="GKE249" s="242"/>
      <c r="GKF249" s="242"/>
      <c r="GKG249" s="242"/>
      <c r="GKH249" s="242"/>
      <c r="GKI249" s="242"/>
      <c r="GKJ249" s="242"/>
      <c r="GKK249" s="242"/>
      <c r="GKL249" s="242"/>
      <c r="GKM249" s="242"/>
      <c r="GKN249" s="242"/>
      <c r="GKO249" s="242"/>
      <c r="GKP249" s="242"/>
      <c r="GKQ249" s="242"/>
      <c r="GKR249" s="242"/>
      <c r="GKS249" s="242"/>
      <c r="GKT249" s="242"/>
      <c r="GKU249" s="242"/>
      <c r="GKV249" s="242"/>
      <c r="GKW249" s="242"/>
      <c r="GKX249" s="242"/>
      <c r="GKY249" s="242"/>
      <c r="GKZ249" s="242"/>
      <c r="GLA249" s="242"/>
      <c r="GLB249" s="242"/>
      <c r="GLC249" s="242"/>
      <c r="GLD249" s="242"/>
      <c r="GLE249" s="242"/>
      <c r="GLF249" s="242"/>
      <c r="GLG249" s="242"/>
      <c r="GLH249" s="242"/>
      <c r="GLI249" s="242"/>
      <c r="GLJ249" s="242"/>
      <c r="GLK249" s="242"/>
      <c r="GLL249" s="242"/>
      <c r="GLM249" s="242"/>
      <c r="GLN249" s="242"/>
      <c r="GLO249" s="242"/>
      <c r="GLP249" s="242"/>
      <c r="GLQ249" s="242"/>
      <c r="GLR249" s="242"/>
      <c r="GLS249" s="242"/>
      <c r="GLT249" s="242"/>
      <c r="GLU249" s="242"/>
      <c r="GLV249" s="242"/>
      <c r="GLW249" s="242"/>
      <c r="GLX249" s="242"/>
      <c r="GLY249" s="242"/>
      <c r="GLZ249" s="242"/>
      <c r="GMA249" s="242"/>
      <c r="GMB249" s="242"/>
      <c r="GMC249" s="242"/>
      <c r="GMD249" s="242"/>
      <c r="GME249" s="242"/>
      <c r="GMF249" s="242"/>
      <c r="GMG249" s="242"/>
      <c r="GMH249" s="242"/>
      <c r="GMI249" s="242"/>
      <c r="GMJ249" s="242"/>
      <c r="GMK249" s="242"/>
      <c r="GML249" s="242"/>
      <c r="GMM249" s="242"/>
      <c r="GMN249" s="242"/>
      <c r="GMO249" s="242"/>
      <c r="GMP249" s="242"/>
      <c r="GMQ249" s="242"/>
      <c r="GMR249" s="242"/>
      <c r="GMS249" s="242"/>
      <c r="GMT249" s="242"/>
      <c r="GMU249" s="242"/>
      <c r="GMV249" s="242"/>
      <c r="GMW249" s="242"/>
      <c r="GMX249" s="242"/>
      <c r="GMY249" s="242"/>
      <c r="GMZ249" s="242"/>
      <c r="GNA249" s="242"/>
      <c r="GNB249" s="242"/>
      <c r="GNC249" s="242"/>
      <c r="GND249" s="242"/>
      <c r="GNE249" s="242"/>
      <c r="GNF249" s="242"/>
      <c r="GNG249" s="242"/>
      <c r="GNH249" s="242"/>
      <c r="GNI249" s="242"/>
      <c r="GNJ249" s="242"/>
      <c r="GNK249" s="242"/>
      <c r="GNL249" s="242"/>
      <c r="GNM249" s="242"/>
      <c r="GNN249" s="242"/>
      <c r="GNO249" s="242"/>
      <c r="GNP249" s="242"/>
      <c r="GNQ249" s="242"/>
      <c r="GNR249" s="242"/>
      <c r="GNS249" s="242"/>
      <c r="GNT249" s="242"/>
      <c r="GNU249" s="242"/>
      <c r="GNV249" s="242"/>
      <c r="GNW249" s="242"/>
      <c r="GNX249" s="242"/>
      <c r="GNY249" s="242"/>
      <c r="GNZ249" s="242"/>
      <c r="GOA249" s="242"/>
      <c r="GOB249" s="242"/>
      <c r="GOC249" s="242"/>
      <c r="GOD249" s="242"/>
      <c r="GOE249" s="242"/>
      <c r="GOF249" s="242"/>
      <c r="GOG249" s="242"/>
      <c r="GOH249" s="242"/>
      <c r="GOI249" s="242"/>
      <c r="GOJ249" s="242"/>
      <c r="GOK249" s="242"/>
      <c r="GOL249" s="242"/>
      <c r="GOM249" s="242"/>
      <c r="GON249" s="242"/>
      <c r="GOO249" s="242"/>
      <c r="GOP249" s="242"/>
      <c r="GOQ249" s="242"/>
      <c r="GOR249" s="242"/>
      <c r="GOS249" s="242"/>
      <c r="GOT249" s="242"/>
      <c r="GOU249" s="242"/>
      <c r="GOV249" s="242"/>
      <c r="GOW249" s="242"/>
      <c r="GOX249" s="242"/>
      <c r="GOY249" s="242"/>
      <c r="GOZ249" s="242"/>
      <c r="GPA249" s="242"/>
      <c r="GPB249" s="242"/>
      <c r="GPC249" s="242"/>
      <c r="GPD249" s="242"/>
      <c r="GPE249" s="242"/>
      <c r="GPF249" s="242"/>
      <c r="GPG249" s="242"/>
      <c r="GPH249" s="242"/>
      <c r="GPI249" s="242"/>
      <c r="GPJ249" s="242"/>
      <c r="GPK249" s="242"/>
      <c r="GPL249" s="242"/>
      <c r="GPM249" s="242"/>
      <c r="GPN249" s="242"/>
      <c r="GPO249" s="242"/>
      <c r="GPP249" s="242"/>
      <c r="GPQ249" s="242"/>
      <c r="GPR249" s="242"/>
      <c r="GPS249" s="242"/>
      <c r="GPT249" s="242"/>
      <c r="GPU249" s="242"/>
      <c r="GPV249" s="242"/>
      <c r="GPW249" s="242"/>
      <c r="GPX249" s="242"/>
      <c r="GPY249" s="242"/>
      <c r="GPZ249" s="242"/>
      <c r="GQA249" s="242"/>
      <c r="GQB249" s="242"/>
      <c r="GQC249" s="242"/>
      <c r="GQD249" s="242"/>
      <c r="GQE249" s="242"/>
      <c r="GQF249" s="242"/>
      <c r="GQG249" s="242"/>
      <c r="GQH249" s="242"/>
      <c r="GQI249" s="242"/>
      <c r="GQJ249" s="242"/>
      <c r="GQK249" s="242"/>
      <c r="GQL249" s="242"/>
      <c r="GQM249" s="242"/>
      <c r="GQN249" s="242"/>
      <c r="GQO249" s="242"/>
      <c r="GQP249" s="242"/>
      <c r="GQQ249" s="242"/>
      <c r="GQR249" s="242"/>
      <c r="GQS249" s="242"/>
      <c r="GQT249" s="242"/>
      <c r="GQU249" s="242"/>
      <c r="GQV249" s="242"/>
      <c r="GQW249" s="242"/>
      <c r="GQX249" s="242"/>
      <c r="GQY249" s="242"/>
      <c r="GQZ249" s="242"/>
      <c r="GRA249" s="242"/>
      <c r="GRB249" s="242"/>
      <c r="GRC249" s="242"/>
      <c r="GRD249" s="242"/>
      <c r="GRE249" s="242"/>
      <c r="GRF249" s="242"/>
      <c r="GRG249" s="242"/>
      <c r="GRH249" s="242"/>
      <c r="GRI249" s="242"/>
      <c r="GRJ249" s="242"/>
      <c r="GRK249" s="242"/>
      <c r="GRL249" s="242"/>
      <c r="GRM249" s="242"/>
      <c r="GRN249" s="242"/>
      <c r="GRO249" s="242"/>
      <c r="GRP249" s="242"/>
      <c r="GRQ249" s="242"/>
      <c r="GRR249" s="242"/>
      <c r="GRS249" s="242"/>
      <c r="GRT249" s="242"/>
      <c r="GRU249" s="242"/>
      <c r="GRV249" s="242"/>
      <c r="GRW249" s="242"/>
      <c r="GRX249" s="242"/>
      <c r="GRY249" s="242"/>
      <c r="GRZ249" s="242"/>
      <c r="GSA249" s="242"/>
      <c r="GSB249" s="242"/>
      <c r="GSC249" s="242"/>
      <c r="GSD249" s="242"/>
      <c r="GSE249" s="242"/>
      <c r="GSF249" s="242"/>
      <c r="GSG249" s="242"/>
      <c r="GSH249" s="242"/>
      <c r="GSI249" s="242"/>
      <c r="GSJ249" s="242"/>
      <c r="GSK249" s="242"/>
      <c r="GSL249" s="242"/>
      <c r="GSM249" s="242"/>
      <c r="GSN249" s="242"/>
      <c r="GSO249" s="242"/>
      <c r="GSP249" s="242"/>
      <c r="GSQ249" s="242"/>
      <c r="GSR249" s="242"/>
      <c r="GSS249" s="242"/>
      <c r="GST249" s="242"/>
      <c r="GSU249" s="242"/>
      <c r="GSV249" s="242"/>
      <c r="GSW249" s="242"/>
      <c r="GSX249" s="242"/>
      <c r="GSY249" s="242"/>
      <c r="GSZ249" s="242"/>
      <c r="GTA249" s="242"/>
      <c r="GTB249" s="242"/>
      <c r="GTC249" s="242"/>
      <c r="GTD249" s="242"/>
      <c r="GTE249" s="242"/>
      <c r="GTF249" s="242"/>
      <c r="GTG249" s="242"/>
      <c r="GTH249" s="242"/>
      <c r="GTI249" s="242"/>
      <c r="GTJ249" s="242"/>
      <c r="GTK249" s="242"/>
      <c r="GTL249" s="242"/>
      <c r="GTM249" s="242"/>
      <c r="GTN249" s="242"/>
      <c r="GTO249" s="242"/>
      <c r="GTP249" s="242"/>
      <c r="GTQ249" s="242"/>
      <c r="GTR249" s="242"/>
      <c r="GTS249" s="242"/>
      <c r="GTT249" s="242"/>
      <c r="GTU249" s="242"/>
      <c r="GTV249" s="242"/>
      <c r="GTW249" s="242"/>
      <c r="GTX249" s="242"/>
      <c r="GTY249" s="242"/>
      <c r="GTZ249" s="242"/>
      <c r="GUA249" s="242"/>
      <c r="GUB249" s="242"/>
      <c r="GUC249" s="242"/>
      <c r="GUD249" s="242"/>
      <c r="GUE249" s="242"/>
      <c r="GUF249" s="242"/>
      <c r="GUG249" s="242"/>
      <c r="GUH249" s="242"/>
      <c r="GUI249" s="242"/>
      <c r="GUJ249" s="242"/>
      <c r="GUK249" s="242"/>
      <c r="GUL249" s="242"/>
      <c r="GUM249" s="242"/>
      <c r="GUN249" s="242"/>
      <c r="GUO249" s="242"/>
      <c r="GUP249" s="242"/>
      <c r="GUQ249" s="242"/>
      <c r="GUR249" s="242"/>
      <c r="GUS249" s="242"/>
      <c r="GUT249" s="242"/>
      <c r="GUU249" s="242"/>
      <c r="GUV249" s="242"/>
      <c r="GUW249" s="242"/>
      <c r="GUX249" s="242"/>
      <c r="GUY249" s="242"/>
      <c r="GUZ249" s="242"/>
      <c r="GVA249" s="242"/>
      <c r="GVB249" s="242"/>
      <c r="GVC249" s="242"/>
      <c r="GVD249" s="242"/>
      <c r="GVE249" s="242"/>
      <c r="GVF249" s="242"/>
      <c r="GVG249" s="242"/>
      <c r="GVH249" s="242"/>
      <c r="GVI249" s="242"/>
      <c r="GVJ249" s="242"/>
      <c r="GVK249" s="242"/>
      <c r="GVL249" s="242"/>
      <c r="GVM249" s="242"/>
      <c r="GVN249" s="242"/>
      <c r="GVO249" s="242"/>
      <c r="GVP249" s="242"/>
      <c r="GVQ249" s="242"/>
      <c r="GVR249" s="242"/>
      <c r="GVS249" s="242"/>
      <c r="GVT249" s="242"/>
      <c r="GVU249" s="242"/>
      <c r="GVV249" s="242"/>
      <c r="GVW249" s="242"/>
      <c r="GVX249" s="242"/>
      <c r="GVY249" s="242"/>
      <c r="GVZ249" s="242"/>
      <c r="GWA249" s="242"/>
      <c r="GWB249" s="242"/>
      <c r="GWC249" s="242"/>
      <c r="GWD249" s="242"/>
      <c r="GWE249" s="242"/>
      <c r="GWF249" s="242"/>
      <c r="GWG249" s="242"/>
      <c r="GWH249" s="242"/>
      <c r="GWI249" s="242"/>
      <c r="GWJ249" s="242"/>
      <c r="GWK249" s="242"/>
      <c r="GWL249" s="242"/>
      <c r="GWM249" s="242"/>
      <c r="GWN249" s="242"/>
      <c r="GWO249" s="242"/>
      <c r="GWP249" s="242"/>
      <c r="GWQ249" s="242"/>
      <c r="GWR249" s="242"/>
      <c r="GWS249" s="242"/>
      <c r="GWT249" s="242"/>
      <c r="GWU249" s="242"/>
      <c r="GWV249" s="242"/>
      <c r="GWW249" s="242"/>
      <c r="GWX249" s="242"/>
      <c r="GWY249" s="242"/>
      <c r="GWZ249" s="242"/>
      <c r="GXA249" s="242"/>
      <c r="GXB249" s="242"/>
      <c r="GXC249" s="242"/>
      <c r="GXD249" s="242"/>
      <c r="GXE249" s="242"/>
      <c r="GXF249" s="242"/>
      <c r="GXG249" s="242"/>
      <c r="GXH249" s="242"/>
      <c r="GXI249" s="242"/>
      <c r="GXJ249" s="242"/>
      <c r="GXK249" s="242"/>
      <c r="GXL249" s="242"/>
      <c r="GXM249" s="242"/>
      <c r="GXN249" s="242"/>
      <c r="GXO249" s="242"/>
      <c r="GXP249" s="242"/>
      <c r="GXQ249" s="242"/>
      <c r="GXR249" s="242"/>
      <c r="GXS249" s="242"/>
      <c r="GXT249" s="242"/>
      <c r="GXU249" s="242"/>
      <c r="GXV249" s="242"/>
      <c r="GXW249" s="242"/>
      <c r="GXX249" s="242"/>
      <c r="GXY249" s="242"/>
      <c r="GXZ249" s="242"/>
      <c r="GYA249" s="242"/>
      <c r="GYB249" s="242"/>
      <c r="GYC249" s="242"/>
      <c r="GYD249" s="242"/>
      <c r="GYE249" s="242"/>
      <c r="GYF249" s="242"/>
      <c r="GYG249" s="242"/>
      <c r="GYH249" s="242"/>
      <c r="GYI249" s="242"/>
      <c r="GYJ249" s="242"/>
      <c r="GYK249" s="242"/>
      <c r="GYL249" s="242"/>
      <c r="GYM249" s="242"/>
      <c r="GYN249" s="242"/>
      <c r="GYO249" s="242"/>
      <c r="GYP249" s="242"/>
      <c r="GYQ249" s="242"/>
      <c r="GYR249" s="242"/>
      <c r="GYS249" s="242"/>
      <c r="GYT249" s="242"/>
      <c r="GYU249" s="242"/>
      <c r="GYV249" s="242"/>
      <c r="GYW249" s="242"/>
      <c r="GYX249" s="242"/>
      <c r="GYY249" s="242"/>
      <c r="GYZ249" s="242"/>
      <c r="GZA249" s="242"/>
      <c r="GZB249" s="242"/>
      <c r="GZC249" s="242"/>
      <c r="GZD249" s="242"/>
      <c r="GZE249" s="242"/>
      <c r="GZF249" s="242"/>
      <c r="GZG249" s="242"/>
      <c r="GZH249" s="242"/>
      <c r="GZI249" s="242"/>
      <c r="GZJ249" s="242"/>
      <c r="GZK249" s="242"/>
      <c r="GZL249" s="242"/>
      <c r="GZM249" s="242"/>
      <c r="GZN249" s="242"/>
      <c r="GZO249" s="242"/>
      <c r="GZP249" s="242"/>
      <c r="GZQ249" s="242"/>
      <c r="GZR249" s="242"/>
      <c r="GZS249" s="242"/>
      <c r="GZT249" s="242"/>
      <c r="GZU249" s="242"/>
      <c r="GZV249" s="242"/>
      <c r="GZW249" s="242"/>
      <c r="GZX249" s="242"/>
      <c r="GZY249" s="242"/>
      <c r="GZZ249" s="242"/>
      <c r="HAA249" s="242"/>
      <c r="HAB249" s="242"/>
      <c r="HAC249" s="242"/>
      <c r="HAD249" s="242"/>
      <c r="HAE249" s="242"/>
      <c r="HAF249" s="242"/>
      <c r="HAG249" s="242"/>
      <c r="HAH249" s="242"/>
      <c r="HAI249" s="242"/>
      <c r="HAJ249" s="242"/>
      <c r="HAK249" s="242"/>
      <c r="HAL249" s="242"/>
      <c r="HAM249" s="242"/>
      <c r="HAN249" s="242"/>
      <c r="HAO249" s="242"/>
      <c r="HAP249" s="242"/>
      <c r="HAQ249" s="242"/>
      <c r="HAR249" s="242"/>
      <c r="HAS249" s="242"/>
      <c r="HAT249" s="242"/>
      <c r="HAU249" s="242"/>
      <c r="HAV249" s="242"/>
      <c r="HAW249" s="242"/>
      <c r="HAX249" s="242"/>
      <c r="HAY249" s="242"/>
      <c r="HAZ249" s="242"/>
      <c r="HBA249" s="242"/>
      <c r="HBB249" s="242"/>
      <c r="HBC249" s="242"/>
      <c r="HBD249" s="242"/>
      <c r="HBE249" s="242"/>
      <c r="HBF249" s="242"/>
      <c r="HBG249" s="242"/>
      <c r="HBH249" s="242"/>
      <c r="HBI249" s="242"/>
      <c r="HBJ249" s="242"/>
      <c r="HBK249" s="242"/>
      <c r="HBL249" s="242"/>
      <c r="HBM249" s="242"/>
      <c r="HBN249" s="242"/>
      <c r="HBO249" s="242"/>
      <c r="HBP249" s="242"/>
      <c r="HBQ249" s="242"/>
      <c r="HBR249" s="242"/>
      <c r="HBS249" s="242"/>
      <c r="HBT249" s="242"/>
      <c r="HBU249" s="242"/>
      <c r="HBV249" s="242"/>
      <c r="HBW249" s="242"/>
      <c r="HBX249" s="242"/>
      <c r="HBY249" s="242"/>
      <c r="HBZ249" s="242"/>
      <c r="HCA249" s="242"/>
      <c r="HCB249" s="242"/>
      <c r="HCC249" s="242"/>
      <c r="HCD249" s="242"/>
      <c r="HCE249" s="242"/>
      <c r="HCF249" s="242"/>
      <c r="HCG249" s="242"/>
      <c r="HCH249" s="242"/>
      <c r="HCI249" s="242"/>
      <c r="HCJ249" s="242"/>
      <c r="HCK249" s="242"/>
      <c r="HCL249" s="242"/>
      <c r="HCM249" s="242"/>
      <c r="HCN249" s="242"/>
      <c r="HCO249" s="242"/>
      <c r="HCP249" s="242"/>
      <c r="HCQ249" s="242"/>
      <c r="HCR249" s="242"/>
      <c r="HCS249" s="242"/>
      <c r="HCT249" s="242"/>
      <c r="HCU249" s="242"/>
      <c r="HCV249" s="242"/>
      <c r="HCW249" s="242"/>
      <c r="HCX249" s="242"/>
      <c r="HCY249" s="242"/>
      <c r="HCZ249" s="242"/>
      <c r="HDA249" s="242"/>
      <c r="HDB249" s="242"/>
      <c r="HDC249" s="242"/>
      <c r="HDD249" s="242"/>
      <c r="HDE249" s="242"/>
      <c r="HDF249" s="242"/>
      <c r="HDG249" s="242"/>
      <c r="HDH249" s="242"/>
      <c r="HDI249" s="242"/>
      <c r="HDJ249" s="242"/>
      <c r="HDK249" s="242"/>
      <c r="HDL249" s="242"/>
      <c r="HDM249" s="242"/>
      <c r="HDN249" s="242"/>
      <c r="HDO249" s="242"/>
      <c r="HDP249" s="242"/>
      <c r="HDQ249" s="242"/>
      <c r="HDR249" s="242"/>
      <c r="HDS249" s="242"/>
      <c r="HDT249" s="242"/>
      <c r="HDU249" s="242"/>
      <c r="HDV249" s="242"/>
      <c r="HDW249" s="242"/>
      <c r="HDX249" s="242"/>
      <c r="HDY249" s="242"/>
      <c r="HDZ249" s="242"/>
      <c r="HEA249" s="242"/>
      <c r="HEB249" s="242"/>
      <c r="HEC249" s="242"/>
      <c r="HED249" s="242"/>
      <c r="HEE249" s="242"/>
      <c r="HEF249" s="242"/>
      <c r="HEG249" s="242"/>
      <c r="HEH249" s="242"/>
      <c r="HEI249" s="242"/>
      <c r="HEJ249" s="242"/>
      <c r="HEK249" s="242"/>
      <c r="HEL249" s="242"/>
      <c r="HEM249" s="242"/>
      <c r="HEN249" s="242"/>
      <c r="HEO249" s="242"/>
      <c r="HEP249" s="242"/>
      <c r="HEQ249" s="242"/>
      <c r="HER249" s="242"/>
      <c r="HES249" s="242"/>
      <c r="HET249" s="242"/>
      <c r="HEU249" s="242"/>
      <c r="HEV249" s="242"/>
      <c r="HEW249" s="242"/>
      <c r="HEX249" s="242"/>
      <c r="HEY249" s="242"/>
      <c r="HEZ249" s="242"/>
      <c r="HFA249" s="242"/>
      <c r="HFB249" s="242"/>
      <c r="HFC249" s="242"/>
      <c r="HFD249" s="242"/>
      <c r="HFE249" s="242"/>
      <c r="HFF249" s="242"/>
      <c r="HFG249" s="242"/>
      <c r="HFH249" s="242"/>
      <c r="HFI249" s="242"/>
      <c r="HFJ249" s="242"/>
      <c r="HFK249" s="242"/>
      <c r="HFL249" s="242"/>
      <c r="HFM249" s="242"/>
      <c r="HFN249" s="242"/>
      <c r="HFO249" s="242"/>
      <c r="HFP249" s="242"/>
      <c r="HFQ249" s="242"/>
      <c r="HFR249" s="242"/>
      <c r="HFS249" s="242"/>
      <c r="HFT249" s="242"/>
      <c r="HFU249" s="242"/>
      <c r="HFV249" s="242"/>
      <c r="HFW249" s="242"/>
      <c r="HFX249" s="242"/>
      <c r="HFY249" s="242"/>
      <c r="HFZ249" s="242"/>
      <c r="HGA249" s="242"/>
      <c r="HGB249" s="242"/>
      <c r="HGC249" s="242"/>
      <c r="HGD249" s="242"/>
      <c r="HGE249" s="242"/>
      <c r="HGF249" s="242"/>
      <c r="HGG249" s="242"/>
      <c r="HGH249" s="242"/>
      <c r="HGI249" s="242"/>
      <c r="HGJ249" s="242"/>
      <c r="HGK249" s="242"/>
      <c r="HGL249" s="242"/>
      <c r="HGM249" s="242"/>
      <c r="HGN249" s="242"/>
      <c r="HGO249" s="242"/>
      <c r="HGP249" s="242"/>
      <c r="HGQ249" s="242"/>
      <c r="HGR249" s="242"/>
      <c r="HGS249" s="242"/>
      <c r="HGT249" s="242"/>
      <c r="HGU249" s="242"/>
      <c r="HGV249" s="242"/>
      <c r="HGW249" s="242"/>
      <c r="HGX249" s="242"/>
      <c r="HGY249" s="242"/>
      <c r="HGZ249" s="242"/>
      <c r="HHA249" s="242"/>
      <c r="HHB249" s="242"/>
      <c r="HHC249" s="242"/>
      <c r="HHD249" s="242"/>
      <c r="HHE249" s="242"/>
      <c r="HHF249" s="242"/>
      <c r="HHG249" s="242"/>
      <c r="HHH249" s="242"/>
      <c r="HHI249" s="242"/>
      <c r="HHJ249" s="242"/>
      <c r="HHK249" s="242"/>
      <c r="HHL249" s="242"/>
      <c r="HHM249" s="242"/>
      <c r="HHN249" s="242"/>
      <c r="HHO249" s="242"/>
      <c r="HHP249" s="242"/>
      <c r="HHQ249" s="242"/>
      <c r="HHR249" s="242"/>
      <c r="HHS249" s="242"/>
      <c r="HHT249" s="242"/>
      <c r="HHU249" s="242"/>
      <c r="HHV249" s="242"/>
      <c r="HHW249" s="242"/>
      <c r="HHX249" s="242"/>
      <c r="HHY249" s="242"/>
      <c r="HHZ249" s="242"/>
      <c r="HIA249" s="242"/>
      <c r="HIB249" s="242"/>
      <c r="HIC249" s="242"/>
      <c r="HID249" s="242"/>
      <c r="HIE249" s="242"/>
      <c r="HIF249" s="242"/>
      <c r="HIG249" s="242"/>
      <c r="HIH249" s="242"/>
      <c r="HII249" s="242"/>
      <c r="HIJ249" s="242"/>
      <c r="HIK249" s="242"/>
      <c r="HIL249" s="242"/>
      <c r="HIM249" s="242"/>
      <c r="HIN249" s="242"/>
      <c r="HIO249" s="242"/>
      <c r="HIP249" s="242"/>
      <c r="HIQ249" s="242"/>
      <c r="HIR249" s="242"/>
      <c r="HIS249" s="242"/>
      <c r="HIT249" s="242"/>
      <c r="HIU249" s="242"/>
      <c r="HIV249" s="242"/>
      <c r="HIW249" s="242"/>
      <c r="HIX249" s="242"/>
      <c r="HIY249" s="242"/>
      <c r="HIZ249" s="242"/>
      <c r="HJA249" s="242"/>
      <c r="HJB249" s="242"/>
      <c r="HJC249" s="242"/>
      <c r="HJD249" s="242"/>
      <c r="HJE249" s="242"/>
      <c r="HJF249" s="242"/>
      <c r="HJG249" s="242"/>
      <c r="HJH249" s="242"/>
      <c r="HJI249" s="242"/>
      <c r="HJJ249" s="242"/>
      <c r="HJK249" s="242"/>
      <c r="HJL249" s="242"/>
      <c r="HJM249" s="242"/>
      <c r="HJN249" s="242"/>
      <c r="HJO249" s="242"/>
      <c r="HJP249" s="242"/>
      <c r="HJQ249" s="242"/>
      <c r="HJR249" s="242"/>
      <c r="HJS249" s="242"/>
      <c r="HJT249" s="242"/>
      <c r="HJU249" s="242"/>
      <c r="HJV249" s="242"/>
      <c r="HJW249" s="242"/>
      <c r="HJX249" s="242"/>
      <c r="HJY249" s="242"/>
      <c r="HJZ249" s="242"/>
      <c r="HKA249" s="242"/>
      <c r="HKB249" s="242"/>
      <c r="HKC249" s="242"/>
      <c r="HKD249" s="242"/>
      <c r="HKE249" s="242"/>
      <c r="HKF249" s="242"/>
      <c r="HKG249" s="242"/>
      <c r="HKH249" s="242"/>
      <c r="HKI249" s="242"/>
      <c r="HKJ249" s="242"/>
      <c r="HKK249" s="242"/>
      <c r="HKL249" s="242"/>
      <c r="HKM249" s="242"/>
      <c r="HKN249" s="242"/>
      <c r="HKO249" s="242"/>
      <c r="HKP249" s="242"/>
      <c r="HKQ249" s="242"/>
      <c r="HKR249" s="242"/>
      <c r="HKS249" s="242"/>
      <c r="HKT249" s="242"/>
      <c r="HKU249" s="242"/>
      <c r="HKV249" s="242"/>
      <c r="HKW249" s="242"/>
      <c r="HKX249" s="242"/>
      <c r="HKY249" s="242"/>
      <c r="HKZ249" s="242"/>
      <c r="HLA249" s="242"/>
      <c r="HLB249" s="242"/>
      <c r="HLC249" s="242"/>
      <c r="HLD249" s="242"/>
      <c r="HLE249" s="242"/>
      <c r="HLF249" s="242"/>
      <c r="HLG249" s="242"/>
      <c r="HLH249" s="242"/>
      <c r="HLI249" s="242"/>
      <c r="HLJ249" s="242"/>
      <c r="HLK249" s="242"/>
      <c r="HLL249" s="242"/>
      <c r="HLM249" s="242"/>
      <c r="HLN249" s="242"/>
      <c r="HLO249" s="242"/>
      <c r="HLP249" s="242"/>
      <c r="HLQ249" s="242"/>
      <c r="HLR249" s="242"/>
      <c r="HLS249" s="242"/>
      <c r="HLT249" s="242"/>
      <c r="HLU249" s="242"/>
      <c r="HLV249" s="242"/>
      <c r="HLW249" s="242"/>
      <c r="HLX249" s="242"/>
      <c r="HLY249" s="242"/>
      <c r="HLZ249" s="242"/>
      <c r="HMA249" s="242"/>
      <c r="HMB249" s="242"/>
      <c r="HMC249" s="242"/>
      <c r="HMD249" s="242"/>
      <c r="HME249" s="242"/>
      <c r="HMF249" s="242"/>
      <c r="HMG249" s="242"/>
      <c r="HMH249" s="242"/>
      <c r="HMI249" s="242"/>
      <c r="HMJ249" s="242"/>
      <c r="HMK249" s="242"/>
      <c r="HML249" s="242"/>
      <c r="HMM249" s="242"/>
      <c r="HMN249" s="242"/>
      <c r="HMO249" s="242"/>
      <c r="HMP249" s="242"/>
      <c r="HMQ249" s="242"/>
      <c r="HMR249" s="242"/>
      <c r="HMS249" s="242"/>
      <c r="HMT249" s="242"/>
      <c r="HMU249" s="242"/>
      <c r="HMV249" s="242"/>
      <c r="HMW249" s="242"/>
      <c r="HMX249" s="242"/>
      <c r="HMY249" s="242"/>
      <c r="HMZ249" s="242"/>
      <c r="HNA249" s="242"/>
      <c r="HNB249" s="242"/>
      <c r="HNC249" s="242"/>
      <c r="HND249" s="242"/>
      <c r="HNE249" s="242"/>
      <c r="HNF249" s="242"/>
      <c r="HNG249" s="242"/>
      <c r="HNH249" s="242"/>
      <c r="HNI249" s="242"/>
      <c r="HNJ249" s="242"/>
      <c r="HNK249" s="242"/>
      <c r="HNL249" s="242"/>
      <c r="HNM249" s="242"/>
      <c r="HNN249" s="242"/>
      <c r="HNO249" s="242"/>
      <c r="HNP249" s="242"/>
      <c r="HNQ249" s="242"/>
      <c r="HNR249" s="242"/>
      <c r="HNS249" s="242"/>
      <c r="HNT249" s="242"/>
      <c r="HNU249" s="242"/>
      <c r="HNV249" s="242"/>
      <c r="HNW249" s="242"/>
      <c r="HNX249" s="242"/>
      <c r="HNY249" s="242"/>
      <c r="HNZ249" s="242"/>
      <c r="HOA249" s="242"/>
      <c r="HOB249" s="242"/>
      <c r="HOC249" s="242"/>
      <c r="HOD249" s="242"/>
      <c r="HOE249" s="242"/>
      <c r="HOF249" s="242"/>
      <c r="HOG249" s="242"/>
      <c r="HOH249" s="242"/>
      <c r="HOI249" s="242"/>
      <c r="HOJ249" s="242"/>
      <c r="HOK249" s="242"/>
      <c r="HOL249" s="242"/>
      <c r="HOM249" s="242"/>
      <c r="HON249" s="242"/>
      <c r="HOO249" s="242"/>
      <c r="HOP249" s="242"/>
      <c r="HOQ249" s="242"/>
      <c r="HOR249" s="242"/>
      <c r="HOS249" s="242"/>
      <c r="HOT249" s="242"/>
      <c r="HOU249" s="242"/>
      <c r="HOV249" s="242"/>
      <c r="HOW249" s="242"/>
      <c r="HOX249" s="242"/>
      <c r="HOY249" s="242"/>
      <c r="HOZ249" s="242"/>
      <c r="HPA249" s="242"/>
      <c r="HPB249" s="242"/>
      <c r="HPC249" s="242"/>
      <c r="HPD249" s="242"/>
      <c r="HPE249" s="242"/>
      <c r="HPF249" s="242"/>
      <c r="HPG249" s="242"/>
      <c r="HPH249" s="242"/>
      <c r="HPI249" s="242"/>
      <c r="HPJ249" s="242"/>
      <c r="HPK249" s="242"/>
      <c r="HPL249" s="242"/>
      <c r="HPM249" s="242"/>
      <c r="HPN249" s="242"/>
      <c r="HPO249" s="242"/>
      <c r="HPP249" s="242"/>
      <c r="HPQ249" s="242"/>
      <c r="HPR249" s="242"/>
      <c r="HPS249" s="242"/>
      <c r="HPT249" s="242"/>
      <c r="HPU249" s="242"/>
      <c r="HPV249" s="242"/>
      <c r="HPW249" s="242"/>
      <c r="HPX249" s="242"/>
      <c r="HPY249" s="242"/>
      <c r="HPZ249" s="242"/>
      <c r="HQA249" s="242"/>
      <c r="HQB249" s="242"/>
      <c r="HQC249" s="242"/>
      <c r="HQD249" s="242"/>
      <c r="HQE249" s="242"/>
      <c r="HQF249" s="242"/>
      <c r="HQG249" s="242"/>
      <c r="HQH249" s="242"/>
      <c r="HQI249" s="242"/>
      <c r="HQJ249" s="242"/>
      <c r="HQK249" s="242"/>
      <c r="HQL249" s="242"/>
      <c r="HQM249" s="242"/>
      <c r="HQN249" s="242"/>
      <c r="HQO249" s="242"/>
      <c r="HQP249" s="242"/>
      <c r="HQQ249" s="242"/>
      <c r="HQR249" s="242"/>
      <c r="HQS249" s="242"/>
      <c r="HQT249" s="242"/>
      <c r="HQU249" s="242"/>
      <c r="HQV249" s="242"/>
      <c r="HQW249" s="242"/>
      <c r="HQX249" s="242"/>
      <c r="HQY249" s="242"/>
      <c r="HQZ249" s="242"/>
      <c r="HRA249" s="242"/>
      <c r="HRB249" s="242"/>
      <c r="HRC249" s="242"/>
      <c r="HRD249" s="242"/>
      <c r="HRE249" s="242"/>
      <c r="HRF249" s="242"/>
      <c r="HRG249" s="242"/>
      <c r="HRH249" s="242"/>
      <c r="HRI249" s="242"/>
      <c r="HRJ249" s="242"/>
      <c r="HRK249" s="242"/>
      <c r="HRL249" s="242"/>
      <c r="HRM249" s="242"/>
      <c r="HRN249" s="242"/>
      <c r="HRO249" s="242"/>
      <c r="HRP249" s="242"/>
      <c r="HRQ249" s="242"/>
      <c r="HRR249" s="242"/>
      <c r="HRS249" s="242"/>
      <c r="HRT249" s="242"/>
      <c r="HRU249" s="242"/>
      <c r="HRV249" s="242"/>
      <c r="HRW249" s="242"/>
      <c r="HRX249" s="242"/>
      <c r="HRY249" s="242"/>
      <c r="HRZ249" s="242"/>
      <c r="HSA249" s="242"/>
      <c r="HSB249" s="242"/>
      <c r="HSC249" s="242"/>
      <c r="HSD249" s="242"/>
      <c r="HSE249" s="242"/>
      <c r="HSF249" s="242"/>
      <c r="HSG249" s="242"/>
      <c r="HSH249" s="242"/>
      <c r="HSI249" s="242"/>
      <c r="HSJ249" s="242"/>
      <c r="HSK249" s="242"/>
      <c r="HSL249" s="242"/>
      <c r="HSM249" s="242"/>
      <c r="HSN249" s="242"/>
      <c r="HSO249" s="242"/>
      <c r="HSP249" s="242"/>
      <c r="HSQ249" s="242"/>
      <c r="HSR249" s="242"/>
      <c r="HSS249" s="242"/>
      <c r="HST249" s="242"/>
      <c r="HSU249" s="242"/>
      <c r="HSV249" s="242"/>
      <c r="HSW249" s="242"/>
      <c r="HSX249" s="242"/>
      <c r="HSY249" s="242"/>
      <c r="HSZ249" s="242"/>
      <c r="HTA249" s="242"/>
      <c r="HTB249" s="242"/>
      <c r="HTC249" s="242"/>
      <c r="HTD249" s="242"/>
      <c r="HTE249" s="242"/>
      <c r="HTF249" s="242"/>
      <c r="HTG249" s="242"/>
      <c r="HTH249" s="242"/>
      <c r="HTI249" s="242"/>
      <c r="HTJ249" s="242"/>
      <c r="HTK249" s="242"/>
      <c r="HTL249" s="242"/>
      <c r="HTM249" s="242"/>
      <c r="HTN249" s="242"/>
      <c r="HTO249" s="242"/>
      <c r="HTP249" s="242"/>
      <c r="HTQ249" s="242"/>
      <c r="HTR249" s="242"/>
      <c r="HTS249" s="242"/>
      <c r="HTT249" s="242"/>
      <c r="HTU249" s="242"/>
      <c r="HTV249" s="242"/>
      <c r="HTW249" s="242"/>
      <c r="HTX249" s="242"/>
      <c r="HTY249" s="242"/>
      <c r="HTZ249" s="242"/>
      <c r="HUA249" s="242"/>
      <c r="HUB249" s="242"/>
      <c r="HUC249" s="242"/>
      <c r="HUD249" s="242"/>
      <c r="HUE249" s="242"/>
      <c r="HUF249" s="242"/>
      <c r="HUG249" s="242"/>
      <c r="HUH249" s="242"/>
      <c r="HUI249" s="242"/>
      <c r="HUJ249" s="242"/>
      <c r="HUK249" s="242"/>
      <c r="HUL249" s="242"/>
      <c r="HUM249" s="242"/>
      <c r="HUN249" s="242"/>
      <c r="HUO249" s="242"/>
      <c r="HUP249" s="242"/>
      <c r="HUQ249" s="242"/>
      <c r="HUR249" s="242"/>
      <c r="HUS249" s="242"/>
      <c r="HUT249" s="242"/>
      <c r="HUU249" s="242"/>
      <c r="HUV249" s="242"/>
      <c r="HUW249" s="242"/>
      <c r="HUX249" s="242"/>
      <c r="HUY249" s="242"/>
      <c r="HUZ249" s="242"/>
      <c r="HVA249" s="242"/>
      <c r="HVB249" s="242"/>
      <c r="HVC249" s="242"/>
      <c r="HVD249" s="242"/>
      <c r="HVE249" s="242"/>
      <c r="HVF249" s="242"/>
      <c r="HVG249" s="242"/>
      <c r="HVH249" s="242"/>
      <c r="HVI249" s="242"/>
      <c r="HVJ249" s="242"/>
      <c r="HVK249" s="242"/>
      <c r="HVL249" s="242"/>
      <c r="HVM249" s="242"/>
      <c r="HVN249" s="242"/>
      <c r="HVO249" s="242"/>
      <c r="HVP249" s="242"/>
      <c r="HVQ249" s="242"/>
      <c r="HVR249" s="242"/>
      <c r="HVS249" s="242"/>
      <c r="HVT249" s="242"/>
      <c r="HVU249" s="242"/>
      <c r="HVV249" s="242"/>
      <c r="HVW249" s="242"/>
      <c r="HVX249" s="242"/>
      <c r="HVY249" s="242"/>
      <c r="HVZ249" s="242"/>
      <c r="HWA249" s="242"/>
      <c r="HWB249" s="242"/>
      <c r="HWC249" s="242"/>
      <c r="HWD249" s="242"/>
      <c r="HWE249" s="242"/>
      <c r="HWF249" s="242"/>
      <c r="HWG249" s="242"/>
      <c r="HWH249" s="242"/>
      <c r="HWI249" s="242"/>
      <c r="HWJ249" s="242"/>
      <c r="HWK249" s="242"/>
      <c r="HWL249" s="242"/>
      <c r="HWM249" s="242"/>
      <c r="HWN249" s="242"/>
      <c r="HWO249" s="242"/>
      <c r="HWP249" s="242"/>
      <c r="HWQ249" s="242"/>
      <c r="HWR249" s="242"/>
      <c r="HWS249" s="242"/>
      <c r="HWT249" s="242"/>
      <c r="HWU249" s="242"/>
      <c r="HWV249" s="242"/>
      <c r="HWW249" s="242"/>
      <c r="HWX249" s="242"/>
      <c r="HWY249" s="242"/>
      <c r="HWZ249" s="242"/>
      <c r="HXA249" s="242"/>
      <c r="HXB249" s="242"/>
      <c r="HXC249" s="242"/>
      <c r="HXD249" s="242"/>
      <c r="HXE249" s="242"/>
      <c r="HXF249" s="242"/>
      <c r="HXG249" s="242"/>
      <c r="HXH249" s="242"/>
      <c r="HXI249" s="242"/>
      <c r="HXJ249" s="242"/>
      <c r="HXK249" s="242"/>
      <c r="HXL249" s="242"/>
      <c r="HXM249" s="242"/>
      <c r="HXN249" s="242"/>
      <c r="HXO249" s="242"/>
      <c r="HXP249" s="242"/>
      <c r="HXQ249" s="242"/>
      <c r="HXR249" s="242"/>
      <c r="HXS249" s="242"/>
      <c r="HXT249" s="242"/>
      <c r="HXU249" s="242"/>
      <c r="HXV249" s="242"/>
      <c r="HXW249" s="242"/>
      <c r="HXX249" s="242"/>
      <c r="HXY249" s="242"/>
      <c r="HXZ249" s="242"/>
      <c r="HYA249" s="242"/>
      <c r="HYB249" s="242"/>
      <c r="HYC249" s="242"/>
      <c r="HYD249" s="242"/>
      <c r="HYE249" s="242"/>
      <c r="HYF249" s="242"/>
      <c r="HYG249" s="242"/>
      <c r="HYH249" s="242"/>
      <c r="HYI249" s="242"/>
      <c r="HYJ249" s="242"/>
      <c r="HYK249" s="242"/>
      <c r="HYL249" s="242"/>
      <c r="HYM249" s="242"/>
      <c r="HYN249" s="242"/>
      <c r="HYO249" s="242"/>
      <c r="HYP249" s="242"/>
      <c r="HYQ249" s="242"/>
      <c r="HYR249" s="242"/>
      <c r="HYS249" s="242"/>
      <c r="HYT249" s="242"/>
      <c r="HYU249" s="242"/>
      <c r="HYV249" s="242"/>
      <c r="HYW249" s="242"/>
      <c r="HYX249" s="242"/>
      <c r="HYY249" s="242"/>
      <c r="HYZ249" s="242"/>
      <c r="HZA249" s="242"/>
      <c r="HZB249" s="242"/>
      <c r="HZC249" s="242"/>
      <c r="HZD249" s="242"/>
      <c r="HZE249" s="242"/>
      <c r="HZF249" s="242"/>
      <c r="HZG249" s="242"/>
      <c r="HZH249" s="242"/>
      <c r="HZI249" s="242"/>
      <c r="HZJ249" s="242"/>
      <c r="HZK249" s="242"/>
      <c r="HZL249" s="242"/>
      <c r="HZM249" s="242"/>
      <c r="HZN249" s="242"/>
      <c r="HZO249" s="242"/>
      <c r="HZP249" s="242"/>
      <c r="HZQ249" s="242"/>
      <c r="HZR249" s="242"/>
      <c r="HZS249" s="242"/>
      <c r="HZT249" s="242"/>
      <c r="HZU249" s="242"/>
      <c r="HZV249" s="242"/>
      <c r="HZW249" s="242"/>
      <c r="HZX249" s="242"/>
      <c r="HZY249" s="242"/>
      <c r="HZZ249" s="242"/>
      <c r="IAA249" s="242"/>
      <c r="IAB249" s="242"/>
      <c r="IAC249" s="242"/>
      <c r="IAD249" s="242"/>
      <c r="IAE249" s="242"/>
      <c r="IAF249" s="242"/>
      <c r="IAG249" s="242"/>
      <c r="IAH249" s="242"/>
      <c r="IAI249" s="242"/>
      <c r="IAJ249" s="242"/>
      <c r="IAK249" s="242"/>
      <c r="IAL249" s="242"/>
      <c r="IAM249" s="242"/>
      <c r="IAN249" s="242"/>
      <c r="IAO249" s="242"/>
      <c r="IAP249" s="242"/>
      <c r="IAQ249" s="242"/>
      <c r="IAR249" s="242"/>
      <c r="IAS249" s="242"/>
      <c r="IAT249" s="242"/>
      <c r="IAU249" s="242"/>
      <c r="IAV249" s="242"/>
      <c r="IAW249" s="242"/>
      <c r="IAX249" s="242"/>
      <c r="IAY249" s="242"/>
      <c r="IAZ249" s="242"/>
      <c r="IBA249" s="242"/>
      <c r="IBB249" s="242"/>
      <c r="IBC249" s="242"/>
      <c r="IBD249" s="242"/>
      <c r="IBE249" s="242"/>
      <c r="IBF249" s="242"/>
      <c r="IBG249" s="242"/>
      <c r="IBH249" s="242"/>
      <c r="IBI249" s="242"/>
      <c r="IBJ249" s="242"/>
      <c r="IBK249" s="242"/>
      <c r="IBL249" s="242"/>
      <c r="IBM249" s="242"/>
      <c r="IBN249" s="242"/>
      <c r="IBO249" s="242"/>
      <c r="IBP249" s="242"/>
      <c r="IBQ249" s="242"/>
      <c r="IBR249" s="242"/>
      <c r="IBS249" s="242"/>
      <c r="IBT249" s="242"/>
      <c r="IBU249" s="242"/>
      <c r="IBV249" s="242"/>
      <c r="IBW249" s="242"/>
      <c r="IBX249" s="242"/>
      <c r="IBY249" s="242"/>
      <c r="IBZ249" s="242"/>
      <c r="ICA249" s="242"/>
      <c r="ICB249" s="242"/>
      <c r="ICC249" s="242"/>
      <c r="ICD249" s="242"/>
      <c r="ICE249" s="242"/>
      <c r="ICF249" s="242"/>
      <c r="ICG249" s="242"/>
      <c r="ICH249" s="242"/>
      <c r="ICI249" s="242"/>
      <c r="ICJ249" s="242"/>
      <c r="ICK249" s="242"/>
      <c r="ICL249" s="242"/>
      <c r="ICM249" s="242"/>
      <c r="ICN249" s="242"/>
      <c r="ICO249" s="242"/>
      <c r="ICP249" s="242"/>
      <c r="ICQ249" s="242"/>
      <c r="ICR249" s="242"/>
      <c r="ICS249" s="242"/>
      <c r="ICT249" s="242"/>
      <c r="ICU249" s="242"/>
      <c r="ICV249" s="242"/>
      <c r="ICW249" s="242"/>
      <c r="ICX249" s="242"/>
      <c r="ICY249" s="242"/>
      <c r="ICZ249" s="242"/>
      <c r="IDA249" s="242"/>
      <c r="IDB249" s="242"/>
      <c r="IDC249" s="242"/>
      <c r="IDD249" s="242"/>
      <c r="IDE249" s="242"/>
      <c r="IDF249" s="242"/>
      <c r="IDG249" s="242"/>
      <c r="IDH249" s="242"/>
      <c r="IDI249" s="242"/>
      <c r="IDJ249" s="242"/>
      <c r="IDK249" s="242"/>
      <c r="IDL249" s="242"/>
      <c r="IDM249" s="242"/>
      <c r="IDN249" s="242"/>
      <c r="IDO249" s="242"/>
      <c r="IDP249" s="242"/>
      <c r="IDQ249" s="242"/>
      <c r="IDR249" s="242"/>
      <c r="IDS249" s="242"/>
      <c r="IDT249" s="242"/>
      <c r="IDU249" s="242"/>
      <c r="IDV249" s="242"/>
      <c r="IDW249" s="242"/>
      <c r="IDX249" s="242"/>
      <c r="IDY249" s="242"/>
      <c r="IDZ249" s="242"/>
      <c r="IEA249" s="242"/>
      <c r="IEB249" s="242"/>
      <c r="IEC249" s="242"/>
      <c r="IED249" s="242"/>
      <c r="IEE249" s="242"/>
      <c r="IEF249" s="242"/>
      <c r="IEG249" s="242"/>
      <c r="IEH249" s="242"/>
      <c r="IEI249" s="242"/>
      <c r="IEJ249" s="242"/>
      <c r="IEK249" s="242"/>
      <c r="IEL249" s="242"/>
      <c r="IEM249" s="242"/>
      <c r="IEN249" s="242"/>
      <c r="IEO249" s="242"/>
      <c r="IEP249" s="242"/>
      <c r="IEQ249" s="242"/>
      <c r="IER249" s="242"/>
      <c r="IES249" s="242"/>
      <c r="IET249" s="242"/>
      <c r="IEU249" s="242"/>
      <c r="IEV249" s="242"/>
      <c r="IEW249" s="242"/>
      <c r="IEX249" s="242"/>
      <c r="IEY249" s="242"/>
      <c r="IEZ249" s="242"/>
      <c r="IFA249" s="242"/>
      <c r="IFB249" s="242"/>
      <c r="IFC249" s="242"/>
      <c r="IFD249" s="242"/>
      <c r="IFE249" s="242"/>
      <c r="IFF249" s="242"/>
      <c r="IFG249" s="242"/>
      <c r="IFH249" s="242"/>
      <c r="IFI249" s="242"/>
      <c r="IFJ249" s="242"/>
      <c r="IFK249" s="242"/>
      <c r="IFL249" s="242"/>
      <c r="IFM249" s="242"/>
      <c r="IFN249" s="242"/>
      <c r="IFO249" s="242"/>
      <c r="IFP249" s="242"/>
      <c r="IFQ249" s="242"/>
      <c r="IFR249" s="242"/>
      <c r="IFS249" s="242"/>
      <c r="IFT249" s="242"/>
      <c r="IFU249" s="242"/>
      <c r="IFV249" s="242"/>
      <c r="IFW249" s="242"/>
      <c r="IFX249" s="242"/>
      <c r="IFY249" s="242"/>
      <c r="IFZ249" s="242"/>
      <c r="IGA249" s="242"/>
      <c r="IGB249" s="242"/>
      <c r="IGC249" s="242"/>
      <c r="IGD249" s="242"/>
      <c r="IGE249" s="242"/>
      <c r="IGF249" s="242"/>
      <c r="IGG249" s="242"/>
      <c r="IGH249" s="242"/>
      <c r="IGI249" s="242"/>
      <c r="IGJ249" s="242"/>
      <c r="IGK249" s="242"/>
      <c r="IGL249" s="242"/>
      <c r="IGM249" s="242"/>
      <c r="IGN249" s="242"/>
      <c r="IGO249" s="242"/>
      <c r="IGP249" s="242"/>
      <c r="IGQ249" s="242"/>
      <c r="IGR249" s="242"/>
      <c r="IGS249" s="242"/>
      <c r="IGT249" s="242"/>
      <c r="IGU249" s="242"/>
      <c r="IGV249" s="242"/>
      <c r="IGW249" s="242"/>
      <c r="IGX249" s="242"/>
      <c r="IGY249" s="242"/>
      <c r="IGZ249" s="242"/>
      <c r="IHA249" s="242"/>
      <c r="IHB249" s="242"/>
      <c r="IHC249" s="242"/>
      <c r="IHD249" s="242"/>
      <c r="IHE249" s="242"/>
      <c r="IHF249" s="242"/>
      <c r="IHG249" s="242"/>
      <c r="IHH249" s="242"/>
      <c r="IHI249" s="242"/>
      <c r="IHJ249" s="242"/>
      <c r="IHK249" s="242"/>
      <c r="IHL249" s="242"/>
      <c r="IHM249" s="242"/>
      <c r="IHN249" s="242"/>
      <c r="IHO249" s="242"/>
      <c r="IHP249" s="242"/>
      <c r="IHQ249" s="242"/>
      <c r="IHR249" s="242"/>
      <c r="IHS249" s="242"/>
      <c r="IHT249" s="242"/>
      <c r="IHU249" s="242"/>
      <c r="IHV249" s="242"/>
      <c r="IHW249" s="242"/>
      <c r="IHX249" s="242"/>
      <c r="IHY249" s="242"/>
      <c r="IHZ249" s="242"/>
      <c r="IIA249" s="242"/>
      <c r="IIB249" s="242"/>
      <c r="IIC249" s="242"/>
      <c r="IID249" s="242"/>
      <c r="IIE249" s="242"/>
      <c r="IIF249" s="242"/>
      <c r="IIG249" s="242"/>
      <c r="IIH249" s="242"/>
      <c r="III249" s="242"/>
      <c r="IIJ249" s="242"/>
      <c r="IIK249" s="242"/>
      <c r="IIL249" s="242"/>
      <c r="IIM249" s="242"/>
      <c r="IIN249" s="242"/>
      <c r="IIO249" s="242"/>
      <c r="IIP249" s="242"/>
      <c r="IIQ249" s="242"/>
      <c r="IIR249" s="242"/>
      <c r="IIS249" s="242"/>
      <c r="IIT249" s="242"/>
      <c r="IIU249" s="242"/>
      <c r="IIV249" s="242"/>
      <c r="IIW249" s="242"/>
      <c r="IIX249" s="242"/>
      <c r="IIY249" s="242"/>
      <c r="IIZ249" s="242"/>
      <c r="IJA249" s="242"/>
      <c r="IJB249" s="242"/>
      <c r="IJC249" s="242"/>
      <c r="IJD249" s="242"/>
      <c r="IJE249" s="242"/>
      <c r="IJF249" s="242"/>
      <c r="IJG249" s="242"/>
      <c r="IJH249" s="242"/>
      <c r="IJI249" s="242"/>
      <c r="IJJ249" s="242"/>
      <c r="IJK249" s="242"/>
      <c r="IJL249" s="242"/>
      <c r="IJM249" s="242"/>
      <c r="IJN249" s="242"/>
      <c r="IJO249" s="242"/>
      <c r="IJP249" s="242"/>
      <c r="IJQ249" s="242"/>
      <c r="IJR249" s="242"/>
      <c r="IJS249" s="242"/>
      <c r="IJT249" s="242"/>
      <c r="IJU249" s="242"/>
      <c r="IJV249" s="242"/>
      <c r="IJW249" s="242"/>
      <c r="IJX249" s="242"/>
      <c r="IJY249" s="242"/>
      <c r="IJZ249" s="242"/>
      <c r="IKA249" s="242"/>
      <c r="IKB249" s="242"/>
      <c r="IKC249" s="242"/>
      <c r="IKD249" s="242"/>
      <c r="IKE249" s="242"/>
      <c r="IKF249" s="242"/>
      <c r="IKG249" s="242"/>
      <c r="IKH249" s="242"/>
      <c r="IKI249" s="242"/>
      <c r="IKJ249" s="242"/>
      <c r="IKK249" s="242"/>
      <c r="IKL249" s="242"/>
      <c r="IKM249" s="242"/>
      <c r="IKN249" s="242"/>
      <c r="IKO249" s="242"/>
      <c r="IKP249" s="242"/>
      <c r="IKQ249" s="242"/>
      <c r="IKR249" s="242"/>
      <c r="IKS249" s="242"/>
      <c r="IKT249" s="242"/>
      <c r="IKU249" s="242"/>
      <c r="IKV249" s="242"/>
      <c r="IKW249" s="242"/>
      <c r="IKX249" s="242"/>
      <c r="IKY249" s="242"/>
      <c r="IKZ249" s="242"/>
      <c r="ILA249" s="242"/>
      <c r="ILB249" s="242"/>
      <c r="ILC249" s="242"/>
      <c r="ILD249" s="242"/>
      <c r="ILE249" s="242"/>
      <c r="ILF249" s="242"/>
      <c r="ILG249" s="242"/>
      <c r="ILH249" s="242"/>
      <c r="ILI249" s="242"/>
      <c r="ILJ249" s="242"/>
      <c r="ILK249" s="242"/>
      <c r="ILL249" s="242"/>
      <c r="ILM249" s="242"/>
      <c r="ILN249" s="242"/>
      <c r="ILO249" s="242"/>
      <c r="ILP249" s="242"/>
      <c r="ILQ249" s="242"/>
      <c r="ILR249" s="242"/>
      <c r="ILS249" s="242"/>
      <c r="ILT249" s="242"/>
      <c r="ILU249" s="242"/>
      <c r="ILV249" s="242"/>
      <c r="ILW249" s="242"/>
      <c r="ILX249" s="242"/>
      <c r="ILY249" s="242"/>
      <c r="ILZ249" s="242"/>
      <c r="IMA249" s="242"/>
      <c r="IMB249" s="242"/>
      <c r="IMC249" s="242"/>
      <c r="IMD249" s="242"/>
      <c r="IME249" s="242"/>
      <c r="IMF249" s="242"/>
      <c r="IMG249" s="242"/>
      <c r="IMH249" s="242"/>
      <c r="IMI249" s="242"/>
      <c r="IMJ249" s="242"/>
      <c r="IMK249" s="242"/>
      <c r="IML249" s="242"/>
      <c r="IMM249" s="242"/>
      <c r="IMN249" s="242"/>
      <c r="IMO249" s="242"/>
      <c r="IMP249" s="242"/>
      <c r="IMQ249" s="242"/>
      <c r="IMR249" s="242"/>
      <c r="IMS249" s="242"/>
      <c r="IMT249" s="242"/>
      <c r="IMU249" s="242"/>
      <c r="IMV249" s="242"/>
      <c r="IMW249" s="242"/>
      <c r="IMX249" s="242"/>
      <c r="IMY249" s="242"/>
      <c r="IMZ249" s="242"/>
      <c r="INA249" s="242"/>
      <c r="INB249" s="242"/>
      <c r="INC249" s="242"/>
      <c r="IND249" s="242"/>
      <c r="INE249" s="242"/>
      <c r="INF249" s="242"/>
      <c r="ING249" s="242"/>
      <c r="INH249" s="242"/>
      <c r="INI249" s="242"/>
      <c r="INJ249" s="242"/>
      <c r="INK249" s="242"/>
      <c r="INL249" s="242"/>
      <c r="INM249" s="242"/>
      <c r="INN249" s="242"/>
      <c r="INO249" s="242"/>
      <c r="INP249" s="242"/>
      <c r="INQ249" s="242"/>
      <c r="INR249" s="242"/>
      <c r="INS249" s="242"/>
      <c r="INT249" s="242"/>
      <c r="INU249" s="242"/>
      <c r="INV249" s="242"/>
      <c r="INW249" s="242"/>
      <c r="INX249" s="242"/>
      <c r="INY249" s="242"/>
      <c r="INZ249" s="242"/>
      <c r="IOA249" s="242"/>
      <c r="IOB249" s="242"/>
      <c r="IOC249" s="242"/>
      <c r="IOD249" s="242"/>
      <c r="IOE249" s="242"/>
      <c r="IOF249" s="242"/>
      <c r="IOG249" s="242"/>
      <c r="IOH249" s="242"/>
      <c r="IOI249" s="242"/>
      <c r="IOJ249" s="242"/>
      <c r="IOK249" s="242"/>
      <c r="IOL249" s="242"/>
      <c r="IOM249" s="242"/>
      <c r="ION249" s="242"/>
      <c r="IOO249" s="242"/>
      <c r="IOP249" s="242"/>
      <c r="IOQ249" s="242"/>
      <c r="IOR249" s="242"/>
      <c r="IOS249" s="242"/>
      <c r="IOT249" s="242"/>
      <c r="IOU249" s="242"/>
      <c r="IOV249" s="242"/>
      <c r="IOW249" s="242"/>
      <c r="IOX249" s="242"/>
      <c r="IOY249" s="242"/>
      <c r="IOZ249" s="242"/>
      <c r="IPA249" s="242"/>
      <c r="IPB249" s="242"/>
      <c r="IPC249" s="242"/>
      <c r="IPD249" s="242"/>
      <c r="IPE249" s="242"/>
      <c r="IPF249" s="242"/>
      <c r="IPG249" s="242"/>
      <c r="IPH249" s="242"/>
      <c r="IPI249" s="242"/>
      <c r="IPJ249" s="242"/>
      <c r="IPK249" s="242"/>
      <c r="IPL249" s="242"/>
      <c r="IPM249" s="242"/>
      <c r="IPN249" s="242"/>
      <c r="IPO249" s="242"/>
      <c r="IPP249" s="242"/>
      <c r="IPQ249" s="242"/>
      <c r="IPR249" s="242"/>
      <c r="IPS249" s="242"/>
      <c r="IPT249" s="242"/>
      <c r="IPU249" s="242"/>
      <c r="IPV249" s="242"/>
      <c r="IPW249" s="242"/>
      <c r="IPX249" s="242"/>
      <c r="IPY249" s="242"/>
      <c r="IPZ249" s="242"/>
      <c r="IQA249" s="242"/>
      <c r="IQB249" s="242"/>
      <c r="IQC249" s="242"/>
      <c r="IQD249" s="242"/>
      <c r="IQE249" s="242"/>
      <c r="IQF249" s="242"/>
      <c r="IQG249" s="242"/>
      <c r="IQH249" s="242"/>
      <c r="IQI249" s="242"/>
      <c r="IQJ249" s="242"/>
      <c r="IQK249" s="242"/>
      <c r="IQL249" s="242"/>
      <c r="IQM249" s="242"/>
      <c r="IQN249" s="242"/>
      <c r="IQO249" s="242"/>
      <c r="IQP249" s="242"/>
      <c r="IQQ249" s="242"/>
      <c r="IQR249" s="242"/>
      <c r="IQS249" s="242"/>
      <c r="IQT249" s="242"/>
      <c r="IQU249" s="242"/>
      <c r="IQV249" s="242"/>
      <c r="IQW249" s="242"/>
      <c r="IQX249" s="242"/>
      <c r="IQY249" s="242"/>
      <c r="IQZ249" s="242"/>
      <c r="IRA249" s="242"/>
      <c r="IRB249" s="242"/>
      <c r="IRC249" s="242"/>
      <c r="IRD249" s="242"/>
      <c r="IRE249" s="242"/>
      <c r="IRF249" s="242"/>
      <c r="IRG249" s="242"/>
      <c r="IRH249" s="242"/>
      <c r="IRI249" s="242"/>
      <c r="IRJ249" s="242"/>
      <c r="IRK249" s="242"/>
      <c r="IRL249" s="242"/>
      <c r="IRM249" s="242"/>
      <c r="IRN249" s="242"/>
      <c r="IRO249" s="242"/>
      <c r="IRP249" s="242"/>
      <c r="IRQ249" s="242"/>
      <c r="IRR249" s="242"/>
      <c r="IRS249" s="242"/>
      <c r="IRT249" s="242"/>
      <c r="IRU249" s="242"/>
      <c r="IRV249" s="242"/>
      <c r="IRW249" s="242"/>
      <c r="IRX249" s="242"/>
      <c r="IRY249" s="242"/>
      <c r="IRZ249" s="242"/>
      <c r="ISA249" s="242"/>
      <c r="ISB249" s="242"/>
      <c r="ISC249" s="242"/>
      <c r="ISD249" s="242"/>
      <c r="ISE249" s="242"/>
      <c r="ISF249" s="242"/>
      <c r="ISG249" s="242"/>
      <c r="ISH249" s="242"/>
      <c r="ISI249" s="242"/>
      <c r="ISJ249" s="242"/>
      <c r="ISK249" s="242"/>
      <c r="ISL249" s="242"/>
      <c r="ISM249" s="242"/>
      <c r="ISN249" s="242"/>
      <c r="ISO249" s="242"/>
      <c r="ISP249" s="242"/>
      <c r="ISQ249" s="242"/>
      <c r="ISR249" s="242"/>
      <c r="ISS249" s="242"/>
      <c r="IST249" s="242"/>
      <c r="ISU249" s="242"/>
      <c r="ISV249" s="242"/>
      <c r="ISW249" s="242"/>
      <c r="ISX249" s="242"/>
      <c r="ISY249" s="242"/>
      <c r="ISZ249" s="242"/>
      <c r="ITA249" s="242"/>
      <c r="ITB249" s="242"/>
      <c r="ITC249" s="242"/>
      <c r="ITD249" s="242"/>
      <c r="ITE249" s="242"/>
      <c r="ITF249" s="242"/>
      <c r="ITG249" s="242"/>
      <c r="ITH249" s="242"/>
      <c r="ITI249" s="242"/>
      <c r="ITJ249" s="242"/>
      <c r="ITK249" s="242"/>
      <c r="ITL249" s="242"/>
      <c r="ITM249" s="242"/>
      <c r="ITN249" s="242"/>
      <c r="ITO249" s="242"/>
      <c r="ITP249" s="242"/>
      <c r="ITQ249" s="242"/>
      <c r="ITR249" s="242"/>
      <c r="ITS249" s="242"/>
      <c r="ITT249" s="242"/>
      <c r="ITU249" s="242"/>
      <c r="ITV249" s="242"/>
      <c r="ITW249" s="242"/>
      <c r="ITX249" s="242"/>
      <c r="ITY249" s="242"/>
      <c r="ITZ249" s="242"/>
      <c r="IUA249" s="242"/>
      <c r="IUB249" s="242"/>
      <c r="IUC249" s="242"/>
      <c r="IUD249" s="242"/>
      <c r="IUE249" s="242"/>
      <c r="IUF249" s="242"/>
      <c r="IUG249" s="242"/>
      <c r="IUH249" s="242"/>
      <c r="IUI249" s="242"/>
      <c r="IUJ249" s="242"/>
      <c r="IUK249" s="242"/>
      <c r="IUL249" s="242"/>
      <c r="IUM249" s="242"/>
      <c r="IUN249" s="242"/>
      <c r="IUO249" s="242"/>
      <c r="IUP249" s="242"/>
      <c r="IUQ249" s="242"/>
      <c r="IUR249" s="242"/>
      <c r="IUS249" s="242"/>
      <c r="IUT249" s="242"/>
      <c r="IUU249" s="242"/>
      <c r="IUV249" s="242"/>
      <c r="IUW249" s="242"/>
      <c r="IUX249" s="242"/>
      <c r="IUY249" s="242"/>
      <c r="IUZ249" s="242"/>
      <c r="IVA249" s="242"/>
      <c r="IVB249" s="242"/>
      <c r="IVC249" s="242"/>
      <c r="IVD249" s="242"/>
      <c r="IVE249" s="242"/>
      <c r="IVF249" s="242"/>
      <c r="IVG249" s="242"/>
      <c r="IVH249" s="242"/>
      <c r="IVI249" s="242"/>
      <c r="IVJ249" s="242"/>
      <c r="IVK249" s="242"/>
      <c r="IVL249" s="242"/>
      <c r="IVM249" s="242"/>
      <c r="IVN249" s="242"/>
      <c r="IVO249" s="242"/>
      <c r="IVP249" s="242"/>
      <c r="IVQ249" s="242"/>
      <c r="IVR249" s="242"/>
      <c r="IVS249" s="242"/>
      <c r="IVT249" s="242"/>
      <c r="IVU249" s="242"/>
      <c r="IVV249" s="242"/>
      <c r="IVW249" s="242"/>
      <c r="IVX249" s="242"/>
      <c r="IVY249" s="242"/>
      <c r="IVZ249" s="242"/>
      <c r="IWA249" s="242"/>
      <c r="IWB249" s="242"/>
      <c r="IWC249" s="242"/>
      <c r="IWD249" s="242"/>
      <c r="IWE249" s="242"/>
      <c r="IWF249" s="242"/>
      <c r="IWG249" s="242"/>
      <c r="IWH249" s="242"/>
      <c r="IWI249" s="242"/>
      <c r="IWJ249" s="242"/>
      <c r="IWK249" s="242"/>
      <c r="IWL249" s="242"/>
      <c r="IWM249" s="242"/>
      <c r="IWN249" s="242"/>
      <c r="IWO249" s="242"/>
      <c r="IWP249" s="242"/>
      <c r="IWQ249" s="242"/>
      <c r="IWR249" s="242"/>
      <c r="IWS249" s="242"/>
      <c r="IWT249" s="242"/>
      <c r="IWU249" s="242"/>
      <c r="IWV249" s="242"/>
      <c r="IWW249" s="242"/>
      <c r="IWX249" s="242"/>
      <c r="IWY249" s="242"/>
      <c r="IWZ249" s="242"/>
      <c r="IXA249" s="242"/>
      <c r="IXB249" s="242"/>
      <c r="IXC249" s="242"/>
      <c r="IXD249" s="242"/>
      <c r="IXE249" s="242"/>
      <c r="IXF249" s="242"/>
      <c r="IXG249" s="242"/>
      <c r="IXH249" s="242"/>
      <c r="IXI249" s="242"/>
      <c r="IXJ249" s="242"/>
      <c r="IXK249" s="242"/>
      <c r="IXL249" s="242"/>
      <c r="IXM249" s="242"/>
      <c r="IXN249" s="242"/>
      <c r="IXO249" s="242"/>
      <c r="IXP249" s="242"/>
      <c r="IXQ249" s="242"/>
      <c r="IXR249" s="242"/>
      <c r="IXS249" s="242"/>
      <c r="IXT249" s="242"/>
      <c r="IXU249" s="242"/>
      <c r="IXV249" s="242"/>
      <c r="IXW249" s="242"/>
      <c r="IXX249" s="242"/>
      <c r="IXY249" s="242"/>
      <c r="IXZ249" s="242"/>
      <c r="IYA249" s="242"/>
      <c r="IYB249" s="242"/>
      <c r="IYC249" s="242"/>
      <c r="IYD249" s="242"/>
      <c r="IYE249" s="242"/>
      <c r="IYF249" s="242"/>
      <c r="IYG249" s="242"/>
      <c r="IYH249" s="242"/>
      <c r="IYI249" s="242"/>
      <c r="IYJ249" s="242"/>
      <c r="IYK249" s="242"/>
      <c r="IYL249" s="242"/>
      <c r="IYM249" s="242"/>
      <c r="IYN249" s="242"/>
      <c r="IYO249" s="242"/>
      <c r="IYP249" s="242"/>
      <c r="IYQ249" s="242"/>
      <c r="IYR249" s="242"/>
      <c r="IYS249" s="242"/>
      <c r="IYT249" s="242"/>
      <c r="IYU249" s="242"/>
      <c r="IYV249" s="242"/>
      <c r="IYW249" s="242"/>
      <c r="IYX249" s="242"/>
      <c r="IYY249" s="242"/>
      <c r="IYZ249" s="242"/>
      <c r="IZA249" s="242"/>
      <c r="IZB249" s="242"/>
      <c r="IZC249" s="242"/>
      <c r="IZD249" s="242"/>
      <c r="IZE249" s="242"/>
      <c r="IZF249" s="242"/>
      <c r="IZG249" s="242"/>
      <c r="IZH249" s="242"/>
      <c r="IZI249" s="242"/>
      <c r="IZJ249" s="242"/>
      <c r="IZK249" s="242"/>
      <c r="IZL249" s="242"/>
      <c r="IZM249" s="242"/>
      <c r="IZN249" s="242"/>
      <c r="IZO249" s="242"/>
      <c r="IZP249" s="242"/>
      <c r="IZQ249" s="242"/>
      <c r="IZR249" s="242"/>
      <c r="IZS249" s="242"/>
      <c r="IZT249" s="242"/>
      <c r="IZU249" s="242"/>
      <c r="IZV249" s="242"/>
      <c r="IZW249" s="242"/>
      <c r="IZX249" s="242"/>
      <c r="IZY249" s="242"/>
      <c r="IZZ249" s="242"/>
      <c r="JAA249" s="242"/>
      <c r="JAB249" s="242"/>
      <c r="JAC249" s="242"/>
      <c r="JAD249" s="242"/>
      <c r="JAE249" s="242"/>
      <c r="JAF249" s="242"/>
      <c r="JAG249" s="242"/>
      <c r="JAH249" s="242"/>
      <c r="JAI249" s="242"/>
      <c r="JAJ249" s="242"/>
      <c r="JAK249" s="242"/>
      <c r="JAL249" s="242"/>
      <c r="JAM249" s="242"/>
      <c r="JAN249" s="242"/>
      <c r="JAO249" s="242"/>
      <c r="JAP249" s="242"/>
      <c r="JAQ249" s="242"/>
      <c r="JAR249" s="242"/>
      <c r="JAS249" s="242"/>
      <c r="JAT249" s="242"/>
      <c r="JAU249" s="242"/>
      <c r="JAV249" s="242"/>
      <c r="JAW249" s="242"/>
      <c r="JAX249" s="242"/>
      <c r="JAY249" s="242"/>
      <c r="JAZ249" s="242"/>
      <c r="JBA249" s="242"/>
      <c r="JBB249" s="242"/>
      <c r="JBC249" s="242"/>
      <c r="JBD249" s="242"/>
      <c r="JBE249" s="242"/>
      <c r="JBF249" s="242"/>
      <c r="JBG249" s="242"/>
      <c r="JBH249" s="242"/>
      <c r="JBI249" s="242"/>
      <c r="JBJ249" s="242"/>
      <c r="JBK249" s="242"/>
      <c r="JBL249" s="242"/>
      <c r="JBM249" s="242"/>
      <c r="JBN249" s="242"/>
      <c r="JBO249" s="242"/>
      <c r="JBP249" s="242"/>
      <c r="JBQ249" s="242"/>
      <c r="JBR249" s="242"/>
      <c r="JBS249" s="242"/>
      <c r="JBT249" s="242"/>
      <c r="JBU249" s="242"/>
      <c r="JBV249" s="242"/>
      <c r="JBW249" s="242"/>
      <c r="JBX249" s="242"/>
      <c r="JBY249" s="242"/>
      <c r="JBZ249" s="242"/>
      <c r="JCA249" s="242"/>
      <c r="JCB249" s="242"/>
      <c r="JCC249" s="242"/>
      <c r="JCD249" s="242"/>
      <c r="JCE249" s="242"/>
      <c r="JCF249" s="242"/>
      <c r="JCG249" s="242"/>
      <c r="JCH249" s="242"/>
      <c r="JCI249" s="242"/>
      <c r="JCJ249" s="242"/>
      <c r="JCK249" s="242"/>
      <c r="JCL249" s="242"/>
      <c r="JCM249" s="242"/>
      <c r="JCN249" s="242"/>
      <c r="JCO249" s="242"/>
      <c r="JCP249" s="242"/>
      <c r="JCQ249" s="242"/>
      <c r="JCR249" s="242"/>
      <c r="JCS249" s="242"/>
      <c r="JCT249" s="242"/>
      <c r="JCU249" s="242"/>
      <c r="JCV249" s="242"/>
      <c r="JCW249" s="242"/>
      <c r="JCX249" s="242"/>
      <c r="JCY249" s="242"/>
      <c r="JCZ249" s="242"/>
      <c r="JDA249" s="242"/>
      <c r="JDB249" s="242"/>
      <c r="JDC249" s="242"/>
      <c r="JDD249" s="242"/>
      <c r="JDE249" s="242"/>
      <c r="JDF249" s="242"/>
      <c r="JDG249" s="242"/>
      <c r="JDH249" s="242"/>
      <c r="JDI249" s="242"/>
      <c r="JDJ249" s="242"/>
      <c r="JDK249" s="242"/>
      <c r="JDL249" s="242"/>
      <c r="JDM249" s="242"/>
      <c r="JDN249" s="242"/>
      <c r="JDO249" s="242"/>
      <c r="JDP249" s="242"/>
      <c r="JDQ249" s="242"/>
      <c r="JDR249" s="242"/>
      <c r="JDS249" s="242"/>
      <c r="JDT249" s="242"/>
      <c r="JDU249" s="242"/>
      <c r="JDV249" s="242"/>
      <c r="JDW249" s="242"/>
      <c r="JDX249" s="242"/>
      <c r="JDY249" s="242"/>
      <c r="JDZ249" s="242"/>
      <c r="JEA249" s="242"/>
      <c r="JEB249" s="242"/>
      <c r="JEC249" s="242"/>
      <c r="JED249" s="242"/>
      <c r="JEE249" s="242"/>
      <c r="JEF249" s="242"/>
      <c r="JEG249" s="242"/>
      <c r="JEH249" s="242"/>
      <c r="JEI249" s="242"/>
      <c r="JEJ249" s="242"/>
      <c r="JEK249" s="242"/>
      <c r="JEL249" s="242"/>
      <c r="JEM249" s="242"/>
      <c r="JEN249" s="242"/>
      <c r="JEO249" s="242"/>
      <c r="JEP249" s="242"/>
      <c r="JEQ249" s="242"/>
      <c r="JER249" s="242"/>
      <c r="JES249" s="242"/>
      <c r="JET249" s="242"/>
      <c r="JEU249" s="242"/>
      <c r="JEV249" s="242"/>
      <c r="JEW249" s="242"/>
      <c r="JEX249" s="242"/>
      <c r="JEY249" s="242"/>
      <c r="JEZ249" s="242"/>
      <c r="JFA249" s="242"/>
      <c r="JFB249" s="242"/>
      <c r="JFC249" s="242"/>
      <c r="JFD249" s="242"/>
      <c r="JFE249" s="242"/>
      <c r="JFF249" s="242"/>
      <c r="JFG249" s="242"/>
      <c r="JFH249" s="242"/>
      <c r="JFI249" s="242"/>
      <c r="JFJ249" s="242"/>
      <c r="JFK249" s="242"/>
      <c r="JFL249" s="242"/>
      <c r="JFM249" s="242"/>
      <c r="JFN249" s="242"/>
      <c r="JFO249" s="242"/>
      <c r="JFP249" s="242"/>
      <c r="JFQ249" s="242"/>
      <c r="JFR249" s="242"/>
      <c r="JFS249" s="242"/>
      <c r="JFT249" s="242"/>
      <c r="JFU249" s="242"/>
      <c r="JFV249" s="242"/>
      <c r="JFW249" s="242"/>
      <c r="JFX249" s="242"/>
      <c r="JFY249" s="242"/>
      <c r="JFZ249" s="242"/>
      <c r="JGA249" s="242"/>
      <c r="JGB249" s="242"/>
      <c r="JGC249" s="242"/>
      <c r="JGD249" s="242"/>
      <c r="JGE249" s="242"/>
      <c r="JGF249" s="242"/>
      <c r="JGG249" s="242"/>
      <c r="JGH249" s="242"/>
      <c r="JGI249" s="242"/>
      <c r="JGJ249" s="242"/>
      <c r="JGK249" s="242"/>
      <c r="JGL249" s="242"/>
      <c r="JGM249" s="242"/>
      <c r="JGN249" s="242"/>
      <c r="JGO249" s="242"/>
      <c r="JGP249" s="242"/>
      <c r="JGQ249" s="242"/>
      <c r="JGR249" s="242"/>
      <c r="JGS249" s="242"/>
      <c r="JGT249" s="242"/>
      <c r="JGU249" s="242"/>
      <c r="JGV249" s="242"/>
      <c r="JGW249" s="242"/>
      <c r="JGX249" s="242"/>
      <c r="JGY249" s="242"/>
      <c r="JGZ249" s="242"/>
      <c r="JHA249" s="242"/>
      <c r="JHB249" s="242"/>
      <c r="JHC249" s="242"/>
      <c r="JHD249" s="242"/>
      <c r="JHE249" s="242"/>
      <c r="JHF249" s="242"/>
      <c r="JHG249" s="242"/>
      <c r="JHH249" s="242"/>
      <c r="JHI249" s="242"/>
      <c r="JHJ249" s="242"/>
      <c r="JHK249" s="242"/>
      <c r="JHL249" s="242"/>
      <c r="JHM249" s="242"/>
      <c r="JHN249" s="242"/>
      <c r="JHO249" s="242"/>
      <c r="JHP249" s="242"/>
      <c r="JHQ249" s="242"/>
      <c r="JHR249" s="242"/>
      <c r="JHS249" s="242"/>
      <c r="JHT249" s="242"/>
      <c r="JHU249" s="242"/>
      <c r="JHV249" s="242"/>
      <c r="JHW249" s="242"/>
      <c r="JHX249" s="242"/>
      <c r="JHY249" s="242"/>
      <c r="JHZ249" s="242"/>
      <c r="JIA249" s="242"/>
      <c r="JIB249" s="242"/>
      <c r="JIC249" s="242"/>
      <c r="JID249" s="242"/>
      <c r="JIE249" s="242"/>
      <c r="JIF249" s="242"/>
      <c r="JIG249" s="242"/>
      <c r="JIH249" s="242"/>
      <c r="JII249" s="242"/>
      <c r="JIJ249" s="242"/>
      <c r="JIK249" s="242"/>
      <c r="JIL249" s="242"/>
      <c r="JIM249" s="242"/>
      <c r="JIN249" s="242"/>
      <c r="JIO249" s="242"/>
      <c r="JIP249" s="242"/>
      <c r="JIQ249" s="242"/>
      <c r="JIR249" s="242"/>
      <c r="JIS249" s="242"/>
      <c r="JIT249" s="242"/>
      <c r="JIU249" s="242"/>
      <c r="JIV249" s="242"/>
      <c r="JIW249" s="242"/>
      <c r="JIX249" s="242"/>
      <c r="JIY249" s="242"/>
      <c r="JIZ249" s="242"/>
      <c r="JJA249" s="242"/>
      <c r="JJB249" s="242"/>
      <c r="JJC249" s="242"/>
      <c r="JJD249" s="242"/>
      <c r="JJE249" s="242"/>
      <c r="JJF249" s="242"/>
      <c r="JJG249" s="242"/>
      <c r="JJH249" s="242"/>
      <c r="JJI249" s="242"/>
      <c r="JJJ249" s="242"/>
      <c r="JJK249" s="242"/>
      <c r="JJL249" s="242"/>
      <c r="JJM249" s="242"/>
      <c r="JJN249" s="242"/>
      <c r="JJO249" s="242"/>
      <c r="JJP249" s="242"/>
      <c r="JJQ249" s="242"/>
      <c r="JJR249" s="242"/>
      <c r="JJS249" s="242"/>
      <c r="JJT249" s="242"/>
      <c r="JJU249" s="242"/>
      <c r="JJV249" s="242"/>
      <c r="JJW249" s="242"/>
      <c r="JJX249" s="242"/>
      <c r="JJY249" s="242"/>
      <c r="JJZ249" s="242"/>
      <c r="JKA249" s="242"/>
      <c r="JKB249" s="242"/>
      <c r="JKC249" s="242"/>
      <c r="JKD249" s="242"/>
      <c r="JKE249" s="242"/>
      <c r="JKF249" s="242"/>
      <c r="JKG249" s="242"/>
      <c r="JKH249" s="242"/>
      <c r="JKI249" s="242"/>
      <c r="JKJ249" s="242"/>
      <c r="JKK249" s="242"/>
      <c r="JKL249" s="242"/>
      <c r="JKM249" s="242"/>
      <c r="JKN249" s="242"/>
      <c r="JKO249" s="242"/>
      <c r="JKP249" s="242"/>
      <c r="JKQ249" s="242"/>
      <c r="JKR249" s="242"/>
      <c r="JKS249" s="242"/>
      <c r="JKT249" s="242"/>
      <c r="JKU249" s="242"/>
      <c r="JKV249" s="242"/>
      <c r="JKW249" s="242"/>
      <c r="JKX249" s="242"/>
      <c r="JKY249" s="242"/>
      <c r="JKZ249" s="242"/>
      <c r="JLA249" s="242"/>
      <c r="JLB249" s="242"/>
      <c r="JLC249" s="242"/>
      <c r="JLD249" s="242"/>
      <c r="JLE249" s="242"/>
      <c r="JLF249" s="242"/>
      <c r="JLG249" s="242"/>
      <c r="JLH249" s="242"/>
      <c r="JLI249" s="242"/>
      <c r="JLJ249" s="242"/>
      <c r="JLK249" s="242"/>
      <c r="JLL249" s="242"/>
      <c r="JLM249" s="242"/>
      <c r="JLN249" s="242"/>
      <c r="JLO249" s="242"/>
      <c r="JLP249" s="242"/>
      <c r="JLQ249" s="242"/>
      <c r="JLR249" s="242"/>
      <c r="JLS249" s="242"/>
      <c r="JLT249" s="242"/>
      <c r="JLU249" s="242"/>
      <c r="JLV249" s="242"/>
      <c r="JLW249" s="242"/>
      <c r="JLX249" s="242"/>
      <c r="JLY249" s="242"/>
      <c r="JLZ249" s="242"/>
      <c r="JMA249" s="242"/>
      <c r="JMB249" s="242"/>
      <c r="JMC249" s="242"/>
      <c r="JMD249" s="242"/>
      <c r="JME249" s="242"/>
      <c r="JMF249" s="242"/>
      <c r="JMG249" s="242"/>
      <c r="JMH249" s="242"/>
      <c r="JMI249" s="242"/>
      <c r="JMJ249" s="242"/>
      <c r="JMK249" s="242"/>
      <c r="JML249" s="242"/>
      <c r="JMM249" s="242"/>
      <c r="JMN249" s="242"/>
      <c r="JMO249" s="242"/>
      <c r="JMP249" s="242"/>
      <c r="JMQ249" s="242"/>
      <c r="JMR249" s="242"/>
      <c r="JMS249" s="242"/>
      <c r="JMT249" s="242"/>
      <c r="JMU249" s="242"/>
      <c r="JMV249" s="242"/>
      <c r="JMW249" s="242"/>
      <c r="JMX249" s="242"/>
      <c r="JMY249" s="242"/>
      <c r="JMZ249" s="242"/>
      <c r="JNA249" s="242"/>
      <c r="JNB249" s="242"/>
      <c r="JNC249" s="242"/>
      <c r="JND249" s="242"/>
      <c r="JNE249" s="242"/>
      <c r="JNF249" s="242"/>
      <c r="JNG249" s="242"/>
      <c r="JNH249" s="242"/>
      <c r="JNI249" s="242"/>
      <c r="JNJ249" s="242"/>
      <c r="JNK249" s="242"/>
      <c r="JNL249" s="242"/>
      <c r="JNM249" s="242"/>
      <c r="JNN249" s="242"/>
      <c r="JNO249" s="242"/>
      <c r="JNP249" s="242"/>
      <c r="JNQ249" s="242"/>
      <c r="JNR249" s="242"/>
      <c r="JNS249" s="242"/>
      <c r="JNT249" s="242"/>
      <c r="JNU249" s="242"/>
      <c r="JNV249" s="242"/>
      <c r="JNW249" s="242"/>
      <c r="JNX249" s="242"/>
      <c r="JNY249" s="242"/>
      <c r="JNZ249" s="242"/>
      <c r="JOA249" s="242"/>
      <c r="JOB249" s="242"/>
      <c r="JOC249" s="242"/>
      <c r="JOD249" s="242"/>
      <c r="JOE249" s="242"/>
      <c r="JOF249" s="242"/>
      <c r="JOG249" s="242"/>
      <c r="JOH249" s="242"/>
      <c r="JOI249" s="242"/>
      <c r="JOJ249" s="242"/>
      <c r="JOK249" s="242"/>
      <c r="JOL249" s="242"/>
      <c r="JOM249" s="242"/>
      <c r="JON249" s="242"/>
      <c r="JOO249" s="242"/>
      <c r="JOP249" s="242"/>
      <c r="JOQ249" s="242"/>
      <c r="JOR249" s="242"/>
      <c r="JOS249" s="242"/>
      <c r="JOT249" s="242"/>
      <c r="JOU249" s="242"/>
      <c r="JOV249" s="242"/>
      <c r="JOW249" s="242"/>
      <c r="JOX249" s="242"/>
      <c r="JOY249" s="242"/>
      <c r="JOZ249" s="242"/>
      <c r="JPA249" s="242"/>
      <c r="JPB249" s="242"/>
      <c r="JPC249" s="242"/>
      <c r="JPD249" s="242"/>
      <c r="JPE249" s="242"/>
      <c r="JPF249" s="242"/>
      <c r="JPG249" s="242"/>
      <c r="JPH249" s="242"/>
      <c r="JPI249" s="242"/>
      <c r="JPJ249" s="242"/>
      <c r="JPK249" s="242"/>
      <c r="JPL249" s="242"/>
      <c r="JPM249" s="242"/>
      <c r="JPN249" s="242"/>
      <c r="JPO249" s="242"/>
      <c r="JPP249" s="242"/>
      <c r="JPQ249" s="242"/>
      <c r="JPR249" s="242"/>
      <c r="JPS249" s="242"/>
      <c r="JPT249" s="242"/>
      <c r="JPU249" s="242"/>
      <c r="JPV249" s="242"/>
      <c r="JPW249" s="242"/>
      <c r="JPX249" s="242"/>
      <c r="JPY249" s="242"/>
      <c r="JPZ249" s="242"/>
      <c r="JQA249" s="242"/>
      <c r="JQB249" s="242"/>
      <c r="JQC249" s="242"/>
      <c r="JQD249" s="242"/>
      <c r="JQE249" s="242"/>
      <c r="JQF249" s="242"/>
      <c r="JQG249" s="242"/>
      <c r="JQH249" s="242"/>
      <c r="JQI249" s="242"/>
      <c r="JQJ249" s="242"/>
      <c r="JQK249" s="242"/>
      <c r="JQL249" s="242"/>
      <c r="JQM249" s="242"/>
      <c r="JQN249" s="242"/>
      <c r="JQO249" s="242"/>
      <c r="JQP249" s="242"/>
      <c r="JQQ249" s="242"/>
      <c r="JQR249" s="242"/>
      <c r="JQS249" s="242"/>
      <c r="JQT249" s="242"/>
      <c r="JQU249" s="242"/>
      <c r="JQV249" s="242"/>
      <c r="JQW249" s="242"/>
      <c r="JQX249" s="242"/>
      <c r="JQY249" s="242"/>
      <c r="JQZ249" s="242"/>
      <c r="JRA249" s="242"/>
      <c r="JRB249" s="242"/>
      <c r="JRC249" s="242"/>
      <c r="JRD249" s="242"/>
      <c r="JRE249" s="242"/>
      <c r="JRF249" s="242"/>
      <c r="JRG249" s="242"/>
      <c r="JRH249" s="242"/>
      <c r="JRI249" s="242"/>
      <c r="JRJ249" s="242"/>
      <c r="JRK249" s="242"/>
      <c r="JRL249" s="242"/>
      <c r="JRM249" s="242"/>
      <c r="JRN249" s="242"/>
      <c r="JRO249" s="242"/>
      <c r="JRP249" s="242"/>
      <c r="JRQ249" s="242"/>
      <c r="JRR249" s="242"/>
      <c r="JRS249" s="242"/>
      <c r="JRT249" s="242"/>
      <c r="JRU249" s="242"/>
      <c r="JRV249" s="242"/>
      <c r="JRW249" s="242"/>
      <c r="JRX249" s="242"/>
      <c r="JRY249" s="242"/>
      <c r="JRZ249" s="242"/>
      <c r="JSA249" s="242"/>
      <c r="JSB249" s="242"/>
      <c r="JSC249" s="242"/>
      <c r="JSD249" s="242"/>
      <c r="JSE249" s="242"/>
      <c r="JSF249" s="242"/>
      <c r="JSG249" s="242"/>
      <c r="JSH249" s="242"/>
      <c r="JSI249" s="242"/>
      <c r="JSJ249" s="242"/>
      <c r="JSK249" s="242"/>
      <c r="JSL249" s="242"/>
      <c r="JSM249" s="242"/>
      <c r="JSN249" s="242"/>
      <c r="JSO249" s="242"/>
      <c r="JSP249" s="242"/>
      <c r="JSQ249" s="242"/>
      <c r="JSR249" s="242"/>
      <c r="JSS249" s="242"/>
      <c r="JST249" s="242"/>
      <c r="JSU249" s="242"/>
      <c r="JSV249" s="242"/>
      <c r="JSW249" s="242"/>
      <c r="JSX249" s="242"/>
      <c r="JSY249" s="242"/>
      <c r="JSZ249" s="242"/>
      <c r="JTA249" s="242"/>
      <c r="JTB249" s="242"/>
      <c r="JTC249" s="242"/>
      <c r="JTD249" s="242"/>
      <c r="JTE249" s="242"/>
      <c r="JTF249" s="242"/>
      <c r="JTG249" s="242"/>
      <c r="JTH249" s="242"/>
      <c r="JTI249" s="242"/>
      <c r="JTJ249" s="242"/>
      <c r="JTK249" s="242"/>
      <c r="JTL249" s="242"/>
      <c r="JTM249" s="242"/>
      <c r="JTN249" s="242"/>
      <c r="JTO249" s="242"/>
      <c r="JTP249" s="242"/>
      <c r="JTQ249" s="242"/>
      <c r="JTR249" s="242"/>
      <c r="JTS249" s="242"/>
      <c r="JTT249" s="242"/>
      <c r="JTU249" s="242"/>
      <c r="JTV249" s="242"/>
      <c r="JTW249" s="242"/>
      <c r="JTX249" s="242"/>
      <c r="JTY249" s="242"/>
      <c r="JTZ249" s="242"/>
      <c r="JUA249" s="242"/>
      <c r="JUB249" s="242"/>
      <c r="JUC249" s="242"/>
      <c r="JUD249" s="242"/>
      <c r="JUE249" s="242"/>
      <c r="JUF249" s="242"/>
      <c r="JUG249" s="242"/>
      <c r="JUH249" s="242"/>
      <c r="JUI249" s="242"/>
      <c r="JUJ249" s="242"/>
      <c r="JUK249" s="242"/>
      <c r="JUL249" s="242"/>
      <c r="JUM249" s="242"/>
      <c r="JUN249" s="242"/>
      <c r="JUO249" s="242"/>
      <c r="JUP249" s="242"/>
      <c r="JUQ249" s="242"/>
      <c r="JUR249" s="242"/>
      <c r="JUS249" s="242"/>
      <c r="JUT249" s="242"/>
      <c r="JUU249" s="242"/>
      <c r="JUV249" s="242"/>
      <c r="JUW249" s="242"/>
      <c r="JUX249" s="242"/>
      <c r="JUY249" s="242"/>
      <c r="JUZ249" s="242"/>
      <c r="JVA249" s="242"/>
      <c r="JVB249" s="242"/>
      <c r="JVC249" s="242"/>
      <c r="JVD249" s="242"/>
      <c r="JVE249" s="242"/>
      <c r="JVF249" s="242"/>
      <c r="JVG249" s="242"/>
      <c r="JVH249" s="242"/>
      <c r="JVI249" s="242"/>
      <c r="JVJ249" s="242"/>
      <c r="JVK249" s="242"/>
      <c r="JVL249" s="242"/>
      <c r="JVM249" s="242"/>
      <c r="JVN249" s="242"/>
      <c r="JVO249" s="242"/>
      <c r="JVP249" s="242"/>
      <c r="JVQ249" s="242"/>
      <c r="JVR249" s="242"/>
      <c r="JVS249" s="242"/>
      <c r="JVT249" s="242"/>
      <c r="JVU249" s="242"/>
      <c r="JVV249" s="242"/>
      <c r="JVW249" s="242"/>
      <c r="JVX249" s="242"/>
      <c r="JVY249" s="242"/>
      <c r="JVZ249" s="242"/>
      <c r="JWA249" s="242"/>
      <c r="JWB249" s="242"/>
      <c r="JWC249" s="242"/>
      <c r="JWD249" s="242"/>
      <c r="JWE249" s="242"/>
      <c r="JWF249" s="242"/>
      <c r="JWG249" s="242"/>
      <c r="JWH249" s="242"/>
      <c r="JWI249" s="242"/>
      <c r="JWJ249" s="242"/>
      <c r="JWK249" s="242"/>
      <c r="JWL249" s="242"/>
      <c r="JWM249" s="242"/>
      <c r="JWN249" s="242"/>
      <c r="JWO249" s="242"/>
      <c r="JWP249" s="242"/>
      <c r="JWQ249" s="242"/>
      <c r="JWR249" s="242"/>
      <c r="JWS249" s="242"/>
      <c r="JWT249" s="242"/>
      <c r="JWU249" s="242"/>
      <c r="JWV249" s="242"/>
      <c r="JWW249" s="242"/>
      <c r="JWX249" s="242"/>
      <c r="JWY249" s="242"/>
      <c r="JWZ249" s="242"/>
      <c r="JXA249" s="242"/>
      <c r="JXB249" s="242"/>
      <c r="JXC249" s="242"/>
      <c r="JXD249" s="242"/>
      <c r="JXE249" s="242"/>
      <c r="JXF249" s="242"/>
      <c r="JXG249" s="242"/>
      <c r="JXH249" s="242"/>
      <c r="JXI249" s="242"/>
      <c r="JXJ249" s="242"/>
      <c r="JXK249" s="242"/>
      <c r="JXL249" s="242"/>
      <c r="JXM249" s="242"/>
      <c r="JXN249" s="242"/>
      <c r="JXO249" s="242"/>
      <c r="JXP249" s="242"/>
      <c r="JXQ249" s="242"/>
      <c r="JXR249" s="242"/>
      <c r="JXS249" s="242"/>
      <c r="JXT249" s="242"/>
      <c r="JXU249" s="242"/>
      <c r="JXV249" s="242"/>
      <c r="JXW249" s="242"/>
      <c r="JXX249" s="242"/>
      <c r="JXY249" s="242"/>
      <c r="JXZ249" s="242"/>
      <c r="JYA249" s="242"/>
      <c r="JYB249" s="242"/>
      <c r="JYC249" s="242"/>
      <c r="JYD249" s="242"/>
      <c r="JYE249" s="242"/>
      <c r="JYF249" s="242"/>
      <c r="JYG249" s="242"/>
      <c r="JYH249" s="242"/>
      <c r="JYI249" s="242"/>
      <c r="JYJ249" s="242"/>
      <c r="JYK249" s="242"/>
      <c r="JYL249" s="242"/>
      <c r="JYM249" s="242"/>
      <c r="JYN249" s="242"/>
      <c r="JYO249" s="242"/>
      <c r="JYP249" s="242"/>
      <c r="JYQ249" s="242"/>
      <c r="JYR249" s="242"/>
      <c r="JYS249" s="242"/>
      <c r="JYT249" s="242"/>
      <c r="JYU249" s="242"/>
      <c r="JYV249" s="242"/>
      <c r="JYW249" s="242"/>
      <c r="JYX249" s="242"/>
      <c r="JYY249" s="242"/>
      <c r="JYZ249" s="242"/>
      <c r="JZA249" s="242"/>
      <c r="JZB249" s="242"/>
      <c r="JZC249" s="242"/>
      <c r="JZD249" s="242"/>
      <c r="JZE249" s="242"/>
      <c r="JZF249" s="242"/>
      <c r="JZG249" s="242"/>
      <c r="JZH249" s="242"/>
      <c r="JZI249" s="242"/>
      <c r="JZJ249" s="242"/>
      <c r="JZK249" s="242"/>
      <c r="JZL249" s="242"/>
      <c r="JZM249" s="242"/>
      <c r="JZN249" s="242"/>
      <c r="JZO249" s="242"/>
      <c r="JZP249" s="242"/>
      <c r="JZQ249" s="242"/>
      <c r="JZR249" s="242"/>
      <c r="JZS249" s="242"/>
      <c r="JZT249" s="242"/>
      <c r="JZU249" s="242"/>
      <c r="JZV249" s="242"/>
      <c r="JZW249" s="242"/>
      <c r="JZX249" s="242"/>
      <c r="JZY249" s="242"/>
      <c r="JZZ249" s="242"/>
      <c r="KAA249" s="242"/>
      <c r="KAB249" s="242"/>
      <c r="KAC249" s="242"/>
      <c r="KAD249" s="242"/>
      <c r="KAE249" s="242"/>
      <c r="KAF249" s="242"/>
      <c r="KAG249" s="242"/>
      <c r="KAH249" s="242"/>
      <c r="KAI249" s="242"/>
      <c r="KAJ249" s="242"/>
      <c r="KAK249" s="242"/>
      <c r="KAL249" s="242"/>
      <c r="KAM249" s="242"/>
      <c r="KAN249" s="242"/>
      <c r="KAO249" s="242"/>
      <c r="KAP249" s="242"/>
      <c r="KAQ249" s="242"/>
      <c r="KAR249" s="242"/>
      <c r="KAS249" s="242"/>
      <c r="KAT249" s="242"/>
      <c r="KAU249" s="242"/>
      <c r="KAV249" s="242"/>
      <c r="KAW249" s="242"/>
      <c r="KAX249" s="242"/>
      <c r="KAY249" s="242"/>
      <c r="KAZ249" s="242"/>
      <c r="KBA249" s="242"/>
      <c r="KBB249" s="242"/>
      <c r="KBC249" s="242"/>
      <c r="KBD249" s="242"/>
      <c r="KBE249" s="242"/>
      <c r="KBF249" s="242"/>
      <c r="KBG249" s="242"/>
      <c r="KBH249" s="242"/>
      <c r="KBI249" s="242"/>
      <c r="KBJ249" s="242"/>
      <c r="KBK249" s="242"/>
      <c r="KBL249" s="242"/>
      <c r="KBM249" s="242"/>
      <c r="KBN249" s="242"/>
      <c r="KBO249" s="242"/>
      <c r="KBP249" s="242"/>
      <c r="KBQ249" s="242"/>
      <c r="KBR249" s="242"/>
      <c r="KBS249" s="242"/>
      <c r="KBT249" s="242"/>
      <c r="KBU249" s="242"/>
      <c r="KBV249" s="242"/>
      <c r="KBW249" s="242"/>
      <c r="KBX249" s="242"/>
      <c r="KBY249" s="242"/>
      <c r="KBZ249" s="242"/>
      <c r="KCA249" s="242"/>
      <c r="KCB249" s="242"/>
      <c r="KCC249" s="242"/>
      <c r="KCD249" s="242"/>
      <c r="KCE249" s="242"/>
      <c r="KCF249" s="242"/>
      <c r="KCG249" s="242"/>
      <c r="KCH249" s="242"/>
      <c r="KCI249" s="242"/>
      <c r="KCJ249" s="242"/>
      <c r="KCK249" s="242"/>
      <c r="KCL249" s="242"/>
      <c r="KCM249" s="242"/>
      <c r="KCN249" s="242"/>
      <c r="KCO249" s="242"/>
      <c r="KCP249" s="242"/>
      <c r="KCQ249" s="242"/>
      <c r="KCR249" s="242"/>
      <c r="KCS249" s="242"/>
      <c r="KCT249" s="242"/>
      <c r="KCU249" s="242"/>
      <c r="KCV249" s="242"/>
      <c r="KCW249" s="242"/>
      <c r="KCX249" s="242"/>
      <c r="KCY249" s="242"/>
      <c r="KCZ249" s="242"/>
      <c r="KDA249" s="242"/>
      <c r="KDB249" s="242"/>
      <c r="KDC249" s="242"/>
      <c r="KDD249" s="242"/>
      <c r="KDE249" s="242"/>
      <c r="KDF249" s="242"/>
      <c r="KDG249" s="242"/>
      <c r="KDH249" s="242"/>
      <c r="KDI249" s="242"/>
      <c r="KDJ249" s="242"/>
      <c r="KDK249" s="242"/>
      <c r="KDL249" s="242"/>
      <c r="KDM249" s="242"/>
      <c r="KDN249" s="242"/>
      <c r="KDO249" s="242"/>
      <c r="KDP249" s="242"/>
      <c r="KDQ249" s="242"/>
      <c r="KDR249" s="242"/>
      <c r="KDS249" s="242"/>
      <c r="KDT249" s="242"/>
      <c r="KDU249" s="242"/>
      <c r="KDV249" s="242"/>
      <c r="KDW249" s="242"/>
      <c r="KDX249" s="242"/>
      <c r="KDY249" s="242"/>
      <c r="KDZ249" s="242"/>
      <c r="KEA249" s="242"/>
      <c r="KEB249" s="242"/>
      <c r="KEC249" s="242"/>
      <c r="KED249" s="242"/>
      <c r="KEE249" s="242"/>
      <c r="KEF249" s="242"/>
      <c r="KEG249" s="242"/>
      <c r="KEH249" s="242"/>
      <c r="KEI249" s="242"/>
      <c r="KEJ249" s="242"/>
      <c r="KEK249" s="242"/>
      <c r="KEL249" s="242"/>
      <c r="KEM249" s="242"/>
      <c r="KEN249" s="242"/>
      <c r="KEO249" s="242"/>
      <c r="KEP249" s="242"/>
      <c r="KEQ249" s="242"/>
      <c r="KER249" s="242"/>
      <c r="KES249" s="242"/>
      <c r="KET249" s="242"/>
      <c r="KEU249" s="242"/>
      <c r="KEV249" s="242"/>
      <c r="KEW249" s="242"/>
      <c r="KEX249" s="242"/>
      <c r="KEY249" s="242"/>
      <c r="KEZ249" s="242"/>
      <c r="KFA249" s="242"/>
      <c r="KFB249" s="242"/>
      <c r="KFC249" s="242"/>
      <c r="KFD249" s="242"/>
      <c r="KFE249" s="242"/>
      <c r="KFF249" s="242"/>
      <c r="KFG249" s="242"/>
      <c r="KFH249" s="242"/>
      <c r="KFI249" s="242"/>
      <c r="KFJ249" s="242"/>
      <c r="KFK249" s="242"/>
      <c r="KFL249" s="242"/>
      <c r="KFM249" s="242"/>
      <c r="KFN249" s="242"/>
      <c r="KFO249" s="242"/>
      <c r="KFP249" s="242"/>
      <c r="KFQ249" s="242"/>
      <c r="KFR249" s="242"/>
      <c r="KFS249" s="242"/>
      <c r="KFT249" s="242"/>
      <c r="KFU249" s="242"/>
      <c r="KFV249" s="242"/>
      <c r="KFW249" s="242"/>
      <c r="KFX249" s="242"/>
      <c r="KFY249" s="242"/>
      <c r="KFZ249" s="242"/>
      <c r="KGA249" s="242"/>
      <c r="KGB249" s="242"/>
      <c r="KGC249" s="242"/>
      <c r="KGD249" s="242"/>
      <c r="KGE249" s="242"/>
      <c r="KGF249" s="242"/>
      <c r="KGG249" s="242"/>
      <c r="KGH249" s="242"/>
      <c r="KGI249" s="242"/>
      <c r="KGJ249" s="242"/>
      <c r="KGK249" s="242"/>
      <c r="KGL249" s="242"/>
      <c r="KGM249" s="242"/>
      <c r="KGN249" s="242"/>
      <c r="KGO249" s="242"/>
      <c r="KGP249" s="242"/>
      <c r="KGQ249" s="242"/>
      <c r="KGR249" s="242"/>
      <c r="KGS249" s="242"/>
      <c r="KGT249" s="242"/>
      <c r="KGU249" s="242"/>
      <c r="KGV249" s="242"/>
      <c r="KGW249" s="242"/>
      <c r="KGX249" s="242"/>
      <c r="KGY249" s="242"/>
      <c r="KGZ249" s="242"/>
      <c r="KHA249" s="242"/>
      <c r="KHB249" s="242"/>
      <c r="KHC249" s="242"/>
      <c r="KHD249" s="242"/>
      <c r="KHE249" s="242"/>
      <c r="KHF249" s="242"/>
      <c r="KHG249" s="242"/>
      <c r="KHH249" s="242"/>
      <c r="KHI249" s="242"/>
      <c r="KHJ249" s="242"/>
      <c r="KHK249" s="242"/>
      <c r="KHL249" s="242"/>
      <c r="KHM249" s="242"/>
      <c r="KHN249" s="242"/>
      <c r="KHO249" s="242"/>
      <c r="KHP249" s="242"/>
      <c r="KHQ249" s="242"/>
      <c r="KHR249" s="242"/>
      <c r="KHS249" s="242"/>
      <c r="KHT249" s="242"/>
      <c r="KHU249" s="242"/>
      <c r="KHV249" s="242"/>
      <c r="KHW249" s="242"/>
      <c r="KHX249" s="242"/>
      <c r="KHY249" s="242"/>
      <c r="KHZ249" s="242"/>
      <c r="KIA249" s="242"/>
      <c r="KIB249" s="242"/>
      <c r="KIC249" s="242"/>
      <c r="KID249" s="242"/>
      <c r="KIE249" s="242"/>
      <c r="KIF249" s="242"/>
      <c r="KIG249" s="242"/>
      <c r="KIH249" s="242"/>
      <c r="KII249" s="242"/>
      <c r="KIJ249" s="242"/>
      <c r="KIK249" s="242"/>
      <c r="KIL249" s="242"/>
      <c r="KIM249" s="242"/>
      <c r="KIN249" s="242"/>
      <c r="KIO249" s="242"/>
      <c r="KIP249" s="242"/>
      <c r="KIQ249" s="242"/>
      <c r="KIR249" s="242"/>
      <c r="KIS249" s="242"/>
      <c r="KIT249" s="242"/>
      <c r="KIU249" s="242"/>
      <c r="KIV249" s="242"/>
      <c r="KIW249" s="242"/>
      <c r="KIX249" s="242"/>
      <c r="KIY249" s="242"/>
      <c r="KIZ249" s="242"/>
      <c r="KJA249" s="242"/>
      <c r="KJB249" s="242"/>
      <c r="KJC249" s="242"/>
      <c r="KJD249" s="242"/>
      <c r="KJE249" s="242"/>
      <c r="KJF249" s="242"/>
      <c r="KJG249" s="242"/>
      <c r="KJH249" s="242"/>
      <c r="KJI249" s="242"/>
      <c r="KJJ249" s="242"/>
      <c r="KJK249" s="242"/>
      <c r="KJL249" s="242"/>
      <c r="KJM249" s="242"/>
      <c r="KJN249" s="242"/>
      <c r="KJO249" s="242"/>
      <c r="KJP249" s="242"/>
      <c r="KJQ249" s="242"/>
      <c r="KJR249" s="242"/>
      <c r="KJS249" s="242"/>
      <c r="KJT249" s="242"/>
      <c r="KJU249" s="242"/>
      <c r="KJV249" s="242"/>
      <c r="KJW249" s="242"/>
      <c r="KJX249" s="242"/>
      <c r="KJY249" s="242"/>
      <c r="KJZ249" s="242"/>
      <c r="KKA249" s="242"/>
      <c r="KKB249" s="242"/>
      <c r="KKC249" s="242"/>
      <c r="KKD249" s="242"/>
      <c r="KKE249" s="242"/>
      <c r="KKF249" s="242"/>
      <c r="KKG249" s="242"/>
      <c r="KKH249" s="242"/>
      <c r="KKI249" s="242"/>
      <c r="KKJ249" s="242"/>
      <c r="KKK249" s="242"/>
      <c r="KKL249" s="242"/>
      <c r="KKM249" s="242"/>
      <c r="KKN249" s="242"/>
      <c r="KKO249" s="242"/>
      <c r="KKP249" s="242"/>
      <c r="KKQ249" s="242"/>
      <c r="KKR249" s="242"/>
      <c r="KKS249" s="242"/>
      <c r="KKT249" s="242"/>
      <c r="KKU249" s="242"/>
      <c r="KKV249" s="242"/>
      <c r="KKW249" s="242"/>
      <c r="KKX249" s="242"/>
      <c r="KKY249" s="242"/>
      <c r="KKZ249" s="242"/>
      <c r="KLA249" s="242"/>
      <c r="KLB249" s="242"/>
      <c r="KLC249" s="242"/>
      <c r="KLD249" s="242"/>
      <c r="KLE249" s="242"/>
      <c r="KLF249" s="242"/>
      <c r="KLG249" s="242"/>
      <c r="KLH249" s="242"/>
      <c r="KLI249" s="242"/>
      <c r="KLJ249" s="242"/>
      <c r="KLK249" s="242"/>
      <c r="KLL249" s="242"/>
      <c r="KLM249" s="242"/>
      <c r="KLN249" s="242"/>
      <c r="KLO249" s="242"/>
      <c r="KLP249" s="242"/>
      <c r="KLQ249" s="242"/>
      <c r="KLR249" s="242"/>
      <c r="KLS249" s="242"/>
      <c r="KLT249" s="242"/>
      <c r="KLU249" s="242"/>
      <c r="KLV249" s="242"/>
      <c r="KLW249" s="242"/>
      <c r="KLX249" s="242"/>
      <c r="KLY249" s="242"/>
      <c r="KLZ249" s="242"/>
      <c r="KMA249" s="242"/>
      <c r="KMB249" s="242"/>
      <c r="KMC249" s="242"/>
      <c r="KMD249" s="242"/>
      <c r="KME249" s="242"/>
      <c r="KMF249" s="242"/>
      <c r="KMG249" s="242"/>
      <c r="KMH249" s="242"/>
      <c r="KMI249" s="242"/>
      <c r="KMJ249" s="242"/>
      <c r="KMK249" s="242"/>
      <c r="KML249" s="242"/>
      <c r="KMM249" s="242"/>
      <c r="KMN249" s="242"/>
      <c r="KMO249" s="242"/>
      <c r="KMP249" s="242"/>
      <c r="KMQ249" s="242"/>
      <c r="KMR249" s="242"/>
      <c r="KMS249" s="242"/>
      <c r="KMT249" s="242"/>
      <c r="KMU249" s="242"/>
      <c r="KMV249" s="242"/>
      <c r="KMW249" s="242"/>
      <c r="KMX249" s="242"/>
      <c r="KMY249" s="242"/>
      <c r="KMZ249" s="242"/>
      <c r="KNA249" s="242"/>
      <c r="KNB249" s="242"/>
      <c r="KNC249" s="242"/>
      <c r="KND249" s="242"/>
      <c r="KNE249" s="242"/>
      <c r="KNF249" s="242"/>
      <c r="KNG249" s="242"/>
      <c r="KNH249" s="242"/>
      <c r="KNI249" s="242"/>
      <c r="KNJ249" s="242"/>
      <c r="KNK249" s="242"/>
      <c r="KNL249" s="242"/>
      <c r="KNM249" s="242"/>
      <c r="KNN249" s="242"/>
      <c r="KNO249" s="242"/>
      <c r="KNP249" s="242"/>
      <c r="KNQ249" s="242"/>
      <c r="KNR249" s="242"/>
      <c r="KNS249" s="242"/>
      <c r="KNT249" s="242"/>
      <c r="KNU249" s="242"/>
      <c r="KNV249" s="242"/>
      <c r="KNW249" s="242"/>
      <c r="KNX249" s="242"/>
      <c r="KNY249" s="242"/>
      <c r="KNZ249" s="242"/>
      <c r="KOA249" s="242"/>
      <c r="KOB249" s="242"/>
      <c r="KOC249" s="242"/>
      <c r="KOD249" s="242"/>
      <c r="KOE249" s="242"/>
      <c r="KOF249" s="242"/>
      <c r="KOG249" s="242"/>
      <c r="KOH249" s="242"/>
      <c r="KOI249" s="242"/>
      <c r="KOJ249" s="242"/>
      <c r="KOK249" s="242"/>
      <c r="KOL249" s="242"/>
      <c r="KOM249" s="242"/>
      <c r="KON249" s="242"/>
      <c r="KOO249" s="242"/>
      <c r="KOP249" s="242"/>
      <c r="KOQ249" s="242"/>
      <c r="KOR249" s="242"/>
      <c r="KOS249" s="242"/>
      <c r="KOT249" s="242"/>
      <c r="KOU249" s="242"/>
      <c r="KOV249" s="242"/>
      <c r="KOW249" s="242"/>
      <c r="KOX249" s="242"/>
      <c r="KOY249" s="242"/>
      <c r="KOZ249" s="242"/>
      <c r="KPA249" s="242"/>
      <c r="KPB249" s="242"/>
      <c r="KPC249" s="242"/>
      <c r="KPD249" s="242"/>
      <c r="KPE249" s="242"/>
      <c r="KPF249" s="242"/>
      <c r="KPG249" s="242"/>
      <c r="KPH249" s="242"/>
      <c r="KPI249" s="242"/>
      <c r="KPJ249" s="242"/>
      <c r="KPK249" s="242"/>
      <c r="KPL249" s="242"/>
      <c r="KPM249" s="242"/>
      <c r="KPN249" s="242"/>
      <c r="KPO249" s="242"/>
      <c r="KPP249" s="242"/>
      <c r="KPQ249" s="242"/>
      <c r="KPR249" s="242"/>
      <c r="KPS249" s="242"/>
      <c r="KPT249" s="242"/>
      <c r="KPU249" s="242"/>
      <c r="KPV249" s="242"/>
      <c r="KPW249" s="242"/>
      <c r="KPX249" s="242"/>
      <c r="KPY249" s="242"/>
      <c r="KPZ249" s="242"/>
      <c r="KQA249" s="242"/>
      <c r="KQB249" s="242"/>
      <c r="KQC249" s="242"/>
      <c r="KQD249" s="242"/>
      <c r="KQE249" s="242"/>
      <c r="KQF249" s="242"/>
      <c r="KQG249" s="242"/>
      <c r="KQH249" s="242"/>
      <c r="KQI249" s="242"/>
      <c r="KQJ249" s="242"/>
      <c r="KQK249" s="242"/>
      <c r="KQL249" s="242"/>
      <c r="KQM249" s="242"/>
      <c r="KQN249" s="242"/>
      <c r="KQO249" s="242"/>
      <c r="KQP249" s="242"/>
      <c r="KQQ249" s="242"/>
      <c r="KQR249" s="242"/>
      <c r="KQS249" s="242"/>
      <c r="KQT249" s="242"/>
      <c r="KQU249" s="242"/>
      <c r="KQV249" s="242"/>
      <c r="KQW249" s="242"/>
      <c r="KQX249" s="242"/>
      <c r="KQY249" s="242"/>
      <c r="KQZ249" s="242"/>
      <c r="KRA249" s="242"/>
      <c r="KRB249" s="242"/>
      <c r="KRC249" s="242"/>
      <c r="KRD249" s="242"/>
      <c r="KRE249" s="242"/>
      <c r="KRF249" s="242"/>
      <c r="KRG249" s="242"/>
      <c r="KRH249" s="242"/>
      <c r="KRI249" s="242"/>
      <c r="KRJ249" s="242"/>
      <c r="KRK249" s="242"/>
      <c r="KRL249" s="242"/>
      <c r="KRM249" s="242"/>
      <c r="KRN249" s="242"/>
      <c r="KRO249" s="242"/>
      <c r="KRP249" s="242"/>
      <c r="KRQ249" s="242"/>
      <c r="KRR249" s="242"/>
      <c r="KRS249" s="242"/>
      <c r="KRT249" s="242"/>
      <c r="KRU249" s="242"/>
      <c r="KRV249" s="242"/>
      <c r="KRW249" s="242"/>
      <c r="KRX249" s="242"/>
      <c r="KRY249" s="242"/>
      <c r="KRZ249" s="242"/>
      <c r="KSA249" s="242"/>
      <c r="KSB249" s="242"/>
      <c r="KSC249" s="242"/>
      <c r="KSD249" s="242"/>
      <c r="KSE249" s="242"/>
      <c r="KSF249" s="242"/>
      <c r="KSG249" s="242"/>
      <c r="KSH249" s="242"/>
      <c r="KSI249" s="242"/>
      <c r="KSJ249" s="242"/>
      <c r="KSK249" s="242"/>
      <c r="KSL249" s="242"/>
      <c r="KSM249" s="242"/>
      <c r="KSN249" s="242"/>
      <c r="KSO249" s="242"/>
      <c r="KSP249" s="242"/>
      <c r="KSQ249" s="242"/>
      <c r="KSR249" s="242"/>
      <c r="KSS249" s="242"/>
      <c r="KST249" s="242"/>
      <c r="KSU249" s="242"/>
      <c r="KSV249" s="242"/>
      <c r="KSW249" s="242"/>
      <c r="KSX249" s="242"/>
      <c r="KSY249" s="242"/>
      <c r="KSZ249" s="242"/>
      <c r="KTA249" s="242"/>
      <c r="KTB249" s="242"/>
      <c r="KTC249" s="242"/>
      <c r="KTD249" s="242"/>
      <c r="KTE249" s="242"/>
      <c r="KTF249" s="242"/>
      <c r="KTG249" s="242"/>
      <c r="KTH249" s="242"/>
      <c r="KTI249" s="242"/>
      <c r="KTJ249" s="242"/>
      <c r="KTK249" s="242"/>
      <c r="KTL249" s="242"/>
      <c r="KTM249" s="242"/>
      <c r="KTN249" s="242"/>
      <c r="KTO249" s="242"/>
      <c r="KTP249" s="242"/>
      <c r="KTQ249" s="242"/>
      <c r="KTR249" s="242"/>
      <c r="KTS249" s="242"/>
      <c r="KTT249" s="242"/>
      <c r="KTU249" s="242"/>
      <c r="KTV249" s="242"/>
      <c r="KTW249" s="242"/>
      <c r="KTX249" s="242"/>
      <c r="KTY249" s="242"/>
      <c r="KTZ249" s="242"/>
      <c r="KUA249" s="242"/>
      <c r="KUB249" s="242"/>
      <c r="KUC249" s="242"/>
      <c r="KUD249" s="242"/>
      <c r="KUE249" s="242"/>
      <c r="KUF249" s="242"/>
      <c r="KUG249" s="242"/>
      <c r="KUH249" s="242"/>
      <c r="KUI249" s="242"/>
      <c r="KUJ249" s="242"/>
      <c r="KUK249" s="242"/>
      <c r="KUL249" s="242"/>
      <c r="KUM249" s="242"/>
      <c r="KUN249" s="242"/>
      <c r="KUO249" s="242"/>
      <c r="KUP249" s="242"/>
      <c r="KUQ249" s="242"/>
      <c r="KUR249" s="242"/>
      <c r="KUS249" s="242"/>
      <c r="KUT249" s="242"/>
      <c r="KUU249" s="242"/>
      <c r="KUV249" s="242"/>
      <c r="KUW249" s="242"/>
      <c r="KUX249" s="242"/>
      <c r="KUY249" s="242"/>
      <c r="KUZ249" s="242"/>
      <c r="KVA249" s="242"/>
      <c r="KVB249" s="242"/>
      <c r="KVC249" s="242"/>
      <c r="KVD249" s="242"/>
      <c r="KVE249" s="242"/>
      <c r="KVF249" s="242"/>
      <c r="KVG249" s="242"/>
      <c r="KVH249" s="242"/>
      <c r="KVI249" s="242"/>
      <c r="KVJ249" s="242"/>
      <c r="KVK249" s="242"/>
      <c r="KVL249" s="242"/>
      <c r="KVM249" s="242"/>
      <c r="KVN249" s="242"/>
      <c r="KVO249" s="242"/>
      <c r="KVP249" s="242"/>
      <c r="KVQ249" s="242"/>
      <c r="KVR249" s="242"/>
      <c r="KVS249" s="242"/>
      <c r="KVT249" s="242"/>
      <c r="KVU249" s="242"/>
      <c r="KVV249" s="242"/>
      <c r="KVW249" s="242"/>
      <c r="KVX249" s="242"/>
      <c r="KVY249" s="242"/>
      <c r="KVZ249" s="242"/>
      <c r="KWA249" s="242"/>
      <c r="KWB249" s="242"/>
      <c r="KWC249" s="242"/>
      <c r="KWD249" s="242"/>
      <c r="KWE249" s="242"/>
      <c r="KWF249" s="242"/>
      <c r="KWG249" s="242"/>
      <c r="KWH249" s="242"/>
      <c r="KWI249" s="242"/>
      <c r="KWJ249" s="242"/>
      <c r="KWK249" s="242"/>
      <c r="KWL249" s="242"/>
      <c r="KWM249" s="242"/>
      <c r="KWN249" s="242"/>
      <c r="KWO249" s="242"/>
      <c r="KWP249" s="242"/>
      <c r="KWQ249" s="242"/>
      <c r="KWR249" s="242"/>
      <c r="KWS249" s="242"/>
      <c r="KWT249" s="242"/>
      <c r="KWU249" s="242"/>
      <c r="KWV249" s="242"/>
      <c r="KWW249" s="242"/>
      <c r="KWX249" s="242"/>
      <c r="KWY249" s="242"/>
      <c r="KWZ249" s="242"/>
      <c r="KXA249" s="242"/>
      <c r="KXB249" s="242"/>
      <c r="KXC249" s="242"/>
      <c r="KXD249" s="242"/>
      <c r="KXE249" s="242"/>
      <c r="KXF249" s="242"/>
      <c r="KXG249" s="242"/>
      <c r="KXH249" s="242"/>
      <c r="KXI249" s="242"/>
      <c r="KXJ249" s="242"/>
      <c r="KXK249" s="242"/>
      <c r="KXL249" s="242"/>
      <c r="KXM249" s="242"/>
      <c r="KXN249" s="242"/>
      <c r="KXO249" s="242"/>
      <c r="KXP249" s="242"/>
      <c r="KXQ249" s="242"/>
      <c r="KXR249" s="242"/>
      <c r="KXS249" s="242"/>
      <c r="KXT249" s="242"/>
      <c r="KXU249" s="242"/>
      <c r="KXV249" s="242"/>
      <c r="KXW249" s="242"/>
      <c r="KXX249" s="242"/>
      <c r="KXY249" s="242"/>
      <c r="KXZ249" s="242"/>
      <c r="KYA249" s="242"/>
      <c r="KYB249" s="242"/>
      <c r="KYC249" s="242"/>
      <c r="KYD249" s="242"/>
      <c r="KYE249" s="242"/>
      <c r="KYF249" s="242"/>
      <c r="KYG249" s="242"/>
      <c r="KYH249" s="242"/>
      <c r="KYI249" s="242"/>
      <c r="KYJ249" s="242"/>
      <c r="KYK249" s="242"/>
      <c r="KYL249" s="242"/>
      <c r="KYM249" s="242"/>
      <c r="KYN249" s="242"/>
      <c r="KYO249" s="242"/>
      <c r="KYP249" s="242"/>
      <c r="KYQ249" s="242"/>
      <c r="KYR249" s="242"/>
      <c r="KYS249" s="242"/>
      <c r="KYT249" s="242"/>
      <c r="KYU249" s="242"/>
      <c r="KYV249" s="242"/>
      <c r="KYW249" s="242"/>
      <c r="KYX249" s="242"/>
      <c r="KYY249" s="242"/>
      <c r="KYZ249" s="242"/>
      <c r="KZA249" s="242"/>
      <c r="KZB249" s="242"/>
      <c r="KZC249" s="242"/>
      <c r="KZD249" s="242"/>
      <c r="KZE249" s="242"/>
      <c r="KZF249" s="242"/>
      <c r="KZG249" s="242"/>
      <c r="KZH249" s="242"/>
      <c r="KZI249" s="242"/>
      <c r="KZJ249" s="242"/>
      <c r="KZK249" s="242"/>
      <c r="KZL249" s="242"/>
      <c r="KZM249" s="242"/>
      <c r="KZN249" s="242"/>
      <c r="KZO249" s="242"/>
      <c r="KZP249" s="242"/>
      <c r="KZQ249" s="242"/>
      <c r="KZR249" s="242"/>
      <c r="KZS249" s="242"/>
      <c r="KZT249" s="242"/>
      <c r="KZU249" s="242"/>
      <c r="KZV249" s="242"/>
      <c r="KZW249" s="242"/>
      <c r="KZX249" s="242"/>
      <c r="KZY249" s="242"/>
      <c r="KZZ249" s="242"/>
      <c r="LAA249" s="242"/>
      <c r="LAB249" s="242"/>
      <c r="LAC249" s="242"/>
      <c r="LAD249" s="242"/>
      <c r="LAE249" s="242"/>
      <c r="LAF249" s="242"/>
      <c r="LAG249" s="242"/>
      <c r="LAH249" s="242"/>
      <c r="LAI249" s="242"/>
      <c r="LAJ249" s="242"/>
      <c r="LAK249" s="242"/>
      <c r="LAL249" s="242"/>
      <c r="LAM249" s="242"/>
      <c r="LAN249" s="242"/>
      <c r="LAO249" s="242"/>
      <c r="LAP249" s="242"/>
      <c r="LAQ249" s="242"/>
      <c r="LAR249" s="242"/>
      <c r="LAS249" s="242"/>
      <c r="LAT249" s="242"/>
      <c r="LAU249" s="242"/>
      <c r="LAV249" s="242"/>
      <c r="LAW249" s="242"/>
      <c r="LAX249" s="242"/>
      <c r="LAY249" s="242"/>
      <c r="LAZ249" s="242"/>
      <c r="LBA249" s="242"/>
      <c r="LBB249" s="242"/>
      <c r="LBC249" s="242"/>
      <c r="LBD249" s="242"/>
      <c r="LBE249" s="242"/>
      <c r="LBF249" s="242"/>
      <c r="LBG249" s="242"/>
      <c r="LBH249" s="242"/>
      <c r="LBI249" s="242"/>
      <c r="LBJ249" s="242"/>
      <c r="LBK249" s="242"/>
      <c r="LBL249" s="242"/>
      <c r="LBM249" s="242"/>
      <c r="LBN249" s="242"/>
      <c r="LBO249" s="242"/>
      <c r="LBP249" s="242"/>
      <c r="LBQ249" s="242"/>
      <c r="LBR249" s="242"/>
      <c r="LBS249" s="242"/>
      <c r="LBT249" s="242"/>
      <c r="LBU249" s="242"/>
      <c r="LBV249" s="242"/>
      <c r="LBW249" s="242"/>
      <c r="LBX249" s="242"/>
      <c r="LBY249" s="242"/>
      <c r="LBZ249" s="242"/>
      <c r="LCA249" s="242"/>
      <c r="LCB249" s="242"/>
      <c r="LCC249" s="242"/>
      <c r="LCD249" s="242"/>
      <c r="LCE249" s="242"/>
      <c r="LCF249" s="242"/>
      <c r="LCG249" s="242"/>
      <c r="LCH249" s="242"/>
      <c r="LCI249" s="242"/>
      <c r="LCJ249" s="242"/>
      <c r="LCK249" s="242"/>
      <c r="LCL249" s="242"/>
      <c r="LCM249" s="242"/>
      <c r="LCN249" s="242"/>
      <c r="LCO249" s="242"/>
      <c r="LCP249" s="242"/>
      <c r="LCQ249" s="242"/>
      <c r="LCR249" s="242"/>
      <c r="LCS249" s="242"/>
      <c r="LCT249" s="242"/>
      <c r="LCU249" s="242"/>
      <c r="LCV249" s="242"/>
      <c r="LCW249" s="242"/>
      <c r="LCX249" s="242"/>
      <c r="LCY249" s="242"/>
      <c r="LCZ249" s="242"/>
      <c r="LDA249" s="242"/>
      <c r="LDB249" s="242"/>
      <c r="LDC249" s="242"/>
      <c r="LDD249" s="242"/>
      <c r="LDE249" s="242"/>
      <c r="LDF249" s="242"/>
      <c r="LDG249" s="242"/>
      <c r="LDH249" s="242"/>
      <c r="LDI249" s="242"/>
      <c r="LDJ249" s="242"/>
      <c r="LDK249" s="242"/>
      <c r="LDL249" s="242"/>
      <c r="LDM249" s="242"/>
      <c r="LDN249" s="242"/>
      <c r="LDO249" s="242"/>
      <c r="LDP249" s="242"/>
      <c r="LDQ249" s="242"/>
      <c r="LDR249" s="242"/>
      <c r="LDS249" s="242"/>
      <c r="LDT249" s="242"/>
      <c r="LDU249" s="242"/>
      <c r="LDV249" s="242"/>
      <c r="LDW249" s="242"/>
      <c r="LDX249" s="242"/>
      <c r="LDY249" s="242"/>
      <c r="LDZ249" s="242"/>
      <c r="LEA249" s="242"/>
      <c r="LEB249" s="242"/>
      <c r="LEC249" s="242"/>
      <c r="LED249" s="242"/>
      <c r="LEE249" s="242"/>
      <c r="LEF249" s="242"/>
      <c r="LEG249" s="242"/>
      <c r="LEH249" s="242"/>
      <c r="LEI249" s="242"/>
      <c r="LEJ249" s="242"/>
      <c r="LEK249" s="242"/>
      <c r="LEL249" s="242"/>
      <c r="LEM249" s="242"/>
      <c r="LEN249" s="242"/>
      <c r="LEO249" s="242"/>
      <c r="LEP249" s="242"/>
      <c r="LEQ249" s="242"/>
      <c r="LER249" s="242"/>
      <c r="LES249" s="242"/>
      <c r="LET249" s="242"/>
      <c r="LEU249" s="242"/>
      <c r="LEV249" s="242"/>
      <c r="LEW249" s="242"/>
      <c r="LEX249" s="242"/>
      <c r="LEY249" s="242"/>
      <c r="LEZ249" s="242"/>
      <c r="LFA249" s="242"/>
      <c r="LFB249" s="242"/>
      <c r="LFC249" s="242"/>
      <c r="LFD249" s="242"/>
      <c r="LFE249" s="242"/>
      <c r="LFF249" s="242"/>
      <c r="LFG249" s="242"/>
      <c r="LFH249" s="242"/>
      <c r="LFI249" s="242"/>
      <c r="LFJ249" s="242"/>
      <c r="LFK249" s="242"/>
      <c r="LFL249" s="242"/>
      <c r="LFM249" s="242"/>
      <c r="LFN249" s="242"/>
      <c r="LFO249" s="242"/>
      <c r="LFP249" s="242"/>
      <c r="LFQ249" s="242"/>
      <c r="LFR249" s="242"/>
      <c r="LFS249" s="242"/>
      <c r="LFT249" s="242"/>
      <c r="LFU249" s="242"/>
      <c r="LFV249" s="242"/>
      <c r="LFW249" s="242"/>
      <c r="LFX249" s="242"/>
      <c r="LFY249" s="242"/>
      <c r="LFZ249" s="242"/>
      <c r="LGA249" s="242"/>
      <c r="LGB249" s="242"/>
      <c r="LGC249" s="242"/>
      <c r="LGD249" s="242"/>
      <c r="LGE249" s="242"/>
      <c r="LGF249" s="242"/>
      <c r="LGG249" s="242"/>
      <c r="LGH249" s="242"/>
      <c r="LGI249" s="242"/>
      <c r="LGJ249" s="242"/>
      <c r="LGK249" s="242"/>
      <c r="LGL249" s="242"/>
      <c r="LGM249" s="242"/>
      <c r="LGN249" s="242"/>
      <c r="LGO249" s="242"/>
      <c r="LGP249" s="242"/>
      <c r="LGQ249" s="242"/>
      <c r="LGR249" s="242"/>
      <c r="LGS249" s="242"/>
      <c r="LGT249" s="242"/>
      <c r="LGU249" s="242"/>
      <c r="LGV249" s="242"/>
      <c r="LGW249" s="242"/>
      <c r="LGX249" s="242"/>
      <c r="LGY249" s="242"/>
      <c r="LGZ249" s="242"/>
      <c r="LHA249" s="242"/>
      <c r="LHB249" s="242"/>
      <c r="LHC249" s="242"/>
      <c r="LHD249" s="242"/>
      <c r="LHE249" s="242"/>
      <c r="LHF249" s="242"/>
      <c r="LHG249" s="242"/>
      <c r="LHH249" s="242"/>
      <c r="LHI249" s="242"/>
      <c r="LHJ249" s="242"/>
      <c r="LHK249" s="242"/>
      <c r="LHL249" s="242"/>
      <c r="LHM249" s="242"/>
      <c r="LHN249" s="242"/>
      <c r="LHO249" s="242"/>
      <c r="LHP249" s="242"/>
      <c r="LHQ249" s="242"/>
      <c r="LHR249" s="242"/>
      <c r="LHS249" s="242"/>
      <c r="LHT249" s="242"/>
      <c r="LHU249" s="242"/>
      <c r="LHV249" s="242"/>
      <c r="LHW249" s="242"/>
      <c r="LHX249" s="242"/>
      <c r="LHY249" s="242"/>
      <c r="LHZ249" s="242"/>
      <c r="LIA249" s="242"/>
      <c r="LIB249" s="242"/>
      <c r="LIC249" s="242"/>
      <c r="LID249" s="242"/>
      <c r="LIE249" s="242"/>
      <c r="LIF249" s="242"/>
      <c r="LIG249" s="242"/>
      <c r="LIH249" s="242"/>
      <c r="LII249" s="242"/>
      <c r="LIJ249" s="242"/>
      <c r="LIK249" s="242"/>
      <c r="LIL249" s="242"/>
      <c r="LIM249" s="242"/>
      <c r="LIN249" s="242"/>
      <c r="LIO249" s="242"/>
      <c r="LIP249" s="242"/>
      <c r="LIQ249" s="242"/>
      <c r="LIR249" s="242"/>
      <c r="LIS249" s="242"/>
      <c r="LIT249" s="242"/>
      <c r="LIU249" s="242"/>
      <c r="LIV249" s="242"/>
      <c r="LIW249" s="242"/>
      <c r="LIX249" s="242"/>
      <c r="LIY249" s="242"/>
      <c r="LIZ249" s="242"/>
      <c r="LJA249" s="242"/>
      <c r="LJB249" s="242"/>
      <c r="LJC249" s="242"/>
      <c r="LJD249" s="242"/>
      <c r="LJE249" s="242"/>
      <c r="LJF249" s="242"/>
      <c r="LJG249" s="242"/>
      <c r="LJH249" s="242"/>
      <c r="LJI249" s="242"/>
      <c r="LJJ249" s="242"/>
      <c r="LJK249" s="242"/>
      <c r="LJL249" s="242"/>
      <c r="LJM249" s="242"/>
      <c r="LJN249" s="242"/>
      <c r="LJO249" s="242"/>
      <c r="LJP249" s="242"/>
      <c r="LJQ249" s="242"/>
      <c r="LJR249" s="242"/>
      <c r="LJS249" s="242"/>
      <c r="LJT249" s="242"/>
      <c r="LJU249" s="242"/>
      <c r="LJV249" s="242"/>
      <c r="LJW249" s="242"/>
      <c r="LJX249" s="242"/>
      <c r="LJY249" s="242"/>
      <c r="LJZ249" s="242"/>
      <c r="LKA249" s="242"/>
      <c r="LKB249" s="242"/>
      <c r="LKC249" s="242"/>
      <c r="LKD249" s="242"/>
      <c r="LKE249" s="242"/>
      <c r="LKF249" s="242"/>
      <c r="LKG249" s="242"/>
      <c r="LKH249" s="242"/>
      <c r="LKI249" s="242"/>
      <c r="LKJ249" s="242"/>
      <c r="LKK249" s="242"/>
      <c r="LKL249" s="242"/>
      <c r="LKM249" s="242"/>
      <c r="LKN249" s="242"/>
      <c r="LKO249" s="242"/>
      <c r="LKP249" s="242"/>
      <c r="LKQ249" s="242"/>
      <c r="LKR249" s="242"/>
      <c r="LKS249" s="242"/>
      <c r="LKT249" s="242"/>
      <c r="LKU249" s="242"/>
      <c r="LKV249" s="242"/>
      <c r="LKW249" s="242"/>
      <c r="LKX249" s="242"/>
      <c r="LKY249" s="242"/>
      <c r="LKZ249" s="242"/>
      <c r="LLA249" s="242"/>
      <c r="LLB249" s="242"/>
      <c r="LLC249" s="242"/>
      <c r="LLD249" s="242"/>
      <c r="LLE249" s="242"/>
      <c r="LLF249" s="242"/>
      <c r="LLG249" s="242"/>
      <c r="LLH249" s="242"/>
      <c r="LLI249" s="242"/>
      <c r="LLJ249" s="242"/>
      <c r="LLK249" s="242"/>
      <c r="LLL249" s="242"/>
      <c r="LLM249" s="242"/>
      <c r="LLN249" s="242"/>
      <c r="LLO249" s="242"/>
      <c r="LLP249" s="242"/>
      <c r="LLQ249" s="242"/>
      <c r="LLR249" s="242"/>
      <c r="LLS249" s="242"/>
      <c r="LLT249" s="242"/>
      <c r="LLU249" s="242"/>
      <c r="LLV249" s="242"/>
      <c r="LLW249" s="242"/>
      <c r="LLX249" s="242"/>
      <c r="LLY249" s="242"/>
      <c r="LLZ249" s="242"/>
      <c r="LMA249" s="242"/>
      <c r="LMB249" s="242"/>
      <c r="LMC249" s="242"/>
      <c r="LMD249" s="242"/>
      <c r="LME249" s="242"/>
      <c r="LMF249" s="242"/>
      <c r="LMG249" s="242"/>
      <c r="LMH249" s="242"/>
      <c r="LMI249" s="242"/>
      <c r="LMJ249" s="242"/>
      <c r="LMK249" s="242"/>
      <c r="LML249" s="242"/>
      <c r="LMM249" s="242"/>
      <c r="LMN249" s="242"/>
      <c r="LMO249" s="242"/>
      <c r="LMP249" s="242"/>
      <c r="LMQ249" s="242"/>
      <c r="LMR249" s="242"/>
      <c r="LMS249" s="242"/>
      <c r="LMT249" s="242"/>
      <c r="LMU249" s="242"/>
      <c r="LMV249" s="242"/>
      <c r="LMW249" s="242"/>
      <c r="LMX249" s="242"/>
      <c r="LMY249" s="242"/>
      <c r="LMZ249" s="242"/>
      <c r="LNA249" s="242"/>
      <c r="LNB249" s="242"/>
      <c r="LNC249" s="242"/>
      <c r="LND249" s="242"/>
      <c r="LNE249" s="242"/>
      <c r="LNF249" s="242"/>
      <c r="LNG249" s="242"/>
      <c r="LNH249" s="242"/>
      <c r="LNI249" s="242"/>
      <c r="LNJ249" s="242"/>
      <c r="LNK249" s="242"/>
      <c r="LNL249" s="242"/>
      <c r="LNM249" s="242"/>
      <c r="LNN249" s="242"/>
      <c r="LNO249" s="242"/>
      <c r="LNP249" s="242"/>
      <c r="LNQ249" s="242"/>
      <c r="LNR249" s="242"/>
      <c r="LNS249" s="242"/>
      <c r="LNT249" s="242"/>
      <c r="LNU249" s="242"/>
      <c r="LNV249" s="242"/>
      <c r="LNW249" s="242"/>
      <c r="LNX249" s="242"/>
      <c r="LNY249" s="242"/>
      <c r="LNZ249" s="242"/>
      <c r="LOA249" s="242"/>
      <c r="LOB249" s="242"/>
      <c r="LOC249" s="242"/>
      <c r="LOD249" s="242"/>
      <c r="LOE249" s="242"/>
      <c r="LOF249" s="242"/>
      <c r="LOG249" s="242"/>
      <c r="LOH249" s="242"/>
      <c r="LOI249" s="242"/>
      <c r="LOJ249" s="242"/>
      <c r="LOK249" s="242"/>
      <c r="LOL249" s="242"/>
      <c r="LOM249" s="242"/>
      <c r="LON249" s="242"/>
      <c r="LOO249" s="242"/>
      <c r="LOP249" s="242"/>
      <c r="LOQ249" s="242"/>
      <c r="LOR249" s="242"/>
      <c r="LOS249" s="242"/>
      <c r="LOT249" s="242"/>
      <c r="LOU249" s="242"/>
      <c r="LOV249" s="242"/>
      <c r="LOW249" s="242"/>
      <c r="LOX249" s="242"/>
      <c r="LOY249" s="242"/>
      <c r="LOZ249" s="242"/>
      <c r="LPA249" s="242"/>
      <c r="LPB249" s="242"/>
      <c r="LPC249" s="242"/>
      <c r="LPD249" s="242"/>
      <c r="LPE249" s="242"/>
      <c r="LPF249" s="242"/>
      <c r="LPG249" s="242"/>
      <c r="LPH249" s="242"/>
      <c r="LPI249" s="242"/>
      <c r="LPJ249" s="242"/>
      <c r="LPK249" s="242"/>
      <c r="LPL249" s="242"/>
      <c r="LPM249" s="242"/>
      <c r="LPN249" s="242"/>
      <c r="LPO249" s="242"/>
      <c r="LPP249" s="242"/>
      <c r="LPQ249" s="242"/>
      <c r="LPR249" s="242"/>
      <c r="LPS249" s="242"/>
      <c r="LPT249" s="242"/>
      <c r="LPU249" s="242"/>
      <c r="LPV249" s="242"/>
      <c r="LPW249" s="242"/>
      <c r="LPX249" s="242"/>
      <c r="LPY249" s="242"/>
      <c r="LPZ249" s="242"/>
      <c r="LQA249" s="242"/>
      <c r="LQB249" s="242"/>
      <c r="LQC249" s="242"/>
      <c r="LQD249" s="242"/>
      <c r="LQE249" s="242"/>
      <c r="LQF249" s="242"/>
      <c r="LQG249" s="242"/>
      <c r="LQH249" s="242"/>
      <c r="LQI249" s="242"/>
      <c r="LQJ249" s="242"/>
      <c r="LQK249" s="242"/>
      <c r="LQL249" s="242"/>
      <c r="LQM249" s="242"/>
      <c r="LQN249" s="242"/>
      <c r="LQO249" s="242"/>
      <c r="LQP249" s="242"/>
      <c r="LQQ249" s="242"/>
      <c r="LQR249" s="242"/>
      <c r="LQS249" s="242"/>
      <c r="LQT249" s="242"/>
      <c r="LQU249" s="242"/>
      <c r="LQV249" s="242"/>
      <c r="LQW249" s="242"/>
      <c r="LQX249" s="242"/>
      <c r="LQY249" s="242"/>
      <c r="LQZ249" s="242"/>
      <c r="LRA249" s="242"/>
      <c r="LRB249" s="242"/>
      <c r="LRC249" s="242"/>
      <c r="LRD249" s="242"/>
      <c r="LRE249" s="242"/>
      <c r="LRF249" s="242"/>
      <c r="LRG249" s="242"/>
      <c r="LRH249" s="242"/>
      <c r="LRI249" s="242"/>
      <c r="LRJ249" s="242"/>
      <c r="LRK249" s="242"/>
      <c r="LRL249" s="242"/>
      <c r="LRM249" s="242"/>
      <c r="LRN249" s="242"/>
      <c r="LRO249" s="242"/>
      <c r="LRP249" s="242"/>
      <c r="LRQ249" s="242"/>
      <c r="LRR249" s="242"/>
      <c r="LRS249" s="242"/>
      <c r="LRT249" s="242"/>
      <c r="LRU249" s="242"/>
      <c r="LRV249" s="242"/>
      <c r="LRW249" s="242"/>
      <c r="LRX249" s="242"/>
      <c r="LRY249" s="242"/>
      <c r="LRZ249" s="242"/>
      <c r="LSA249" s="242"/>
      <c r="LSB249" s="242"/>
      <c r="LSC249" s="242"/>
      <c r="LSD249" s="242"/>
      <c r="LSE249" s="242"/>
      <c r="LSF249" s="242"/>
      <c r="LSG249" s="242"/>
      <c r="LSH249" s="242"/>
      <c r="LSI249" s="242"/>
      <c r="LSJ249" s="242"/>
      <c r="LSK249" s="242"/>
      <c r="LSL249" s="242"/>
      <c r="LSM249" s="242"/>
      <c r="LSN249" s="242"/>
      <c r="LSO249" s="242"/>
      <c r="LSP249" s="242"/>
      <c r="LSQ249" s="242"/>
      <c r="LSR249" s="242"/>
      <c r="LSS249" s="242"/>
      <c r="LST249" s="242"/>
      <c r="LSU249" s="242"/>
      <c r="LSV249" s="242"/>
      <c r="LSW249" s="242"/>
      <c r="LSX249" s="242"/>
      <c r="LSY249" s="242"/>
      <c r="LSZ249" s="242"/>
      <c r="LTA249" s="242"/>
      <c r="LTB249" s="242"/>
      <c r="LTC249" s="242"/>
      <c r="LTD249" s="242"/>
      <c r="LTE249" s="242"/>
      <c r="LTF249" s="242"/>
      <c r="LTG249" s="242"/>
      <c r="LTH249" s="242"/>
      <c r="LTI249" s="242"/>
      <c r="LTJ249" s="242"/>
      <c r="LTK249" s="242"/>
      <c r="LTL249" s="242"/>
      <c r="LTM249" s="242"/>
      <c r="LTN249" s="242"/>
      <c r="LTO249" s="242"/>
      <c r="LTP249" s="242"/>
      <c r="LTQ249" s="242"/>
      <c r="LTR249" s="242"/>
      <c r="LTS249" s="242"/>
      <c r="LTT249" s="242"/>
      <c r="LTU249" s="242"/>
      <c r="LTV249" s="242"/>
      <c r="LTW249" s="242"/>
      <c r="LTX249" s="242"/>
      <c r="LTY249" s="242"/>
      <c r="LTZ249" s="242"/>
      <c r="LUA249" s="242"/>
      <c r="LUB249" s="242"/>
      <c r="LUC249" s="242"/>
      <c r="LUD249" s="242"/>
      <c r="LUE249" s="242"/>
      <c r="LUF249" s="242"/>
      <c r="LUG249" s="242"/>
      <c r="LUH249" s="242"/>
      <c r="LUI249" s="242"/>
      <c r="LUJ249" s="242"/>
      <c r="LUK249" s="242"/>
      <c r="LUL249" s="242"/>
      <c r="LUM249" s="242"/>
      <c r="LUN249" s="242"/>
      <c r="LUO249" s="242"/>
      <c r="LUP249" s="242"/>
      <c r="LUQ249" s="242"/>
      <c r="LUR249" s="242"/>
      <c r="LUS249" s="242"/>
      <c r="LUT249" s="242"/>
      <c r="LUU249" s="242"/>
      <c r="LUV249" s="242"/>
      <c r="LUW249" s="242"/>
      <c r="LUX249" s="242"/>
      <c r="LUY249" s="242"/>
      <c r="LUZ249" s="242"/>
      <c r="LVA249" s="242"/>
      <c r="LVB249" s="242"/>
      <c r="LVC249" s="242"/>
      <c r="LVD249" s="242"/>
      <c r="LVE249" s="242"/>
      <c r="LVF249" s="242"/>
      <c r="LVG249" s="242"/>
      <c r="LVH249" s="242"/>
      <c r="LVI249" s="242"/>
      <c r="LVJ249" s="242"/>
      <c r="LVK249" s="242"/>
      <c r="LVL249" s="242"/>
      <c r="LVM249" s="242"/>
      <c r="LVN249" s="242"/>
      <c r="LVO249" s="242"/>
      <c r="LVP249" s="242"/>
      <c r="LVQ249" s="242"/>
      <c r="LVR249" s="242"/>
      <c r="LVS249" s="242"/>
      <c r="LVT249" s="242"/>
      <c r="LVU249" s="242"/>
      <c r="LVV249" s="242"/>
      <c r="LVW249" s="242"/>
      <c r="LVX249" s="242"/>
      <c r="LVY249" s="242"/>
      <c r="LVZ249" s="242"/>
      <c r="LWA249" s="242"/>
      <c r="LWB249" s="242"/>
      <c r="LWC249" s="242"/>
      <c r="LWD249" s="242"/>
      <c r="LWE249" s="242"/>
      <c r="LWF249" s="242"/>
      <c r="LWG249" s="242"/>
      <c r="LWH249" s="242"/>
      <c r="LWI249" s="242"/>
      <c r="LWJ249" s="242"/>
      <c r="LWK249" s="242"/>
      <c r="LWL249" s="242"/>
      <c r="LWM249" s="242"/>
      <c r="LWN249" s="242"/>
      <c r="LWO249" s="242"/>
      <c r="LWP249" s="242"/>
      <c r="LWQ249" s="242"/>
      <c r="LWR249" s="242"/>
      <c r="LWS249" s="242"/>
      <c r="LWT249" s="242"/>
      <c r="LWU249" s="242"/>
      <c r="LWV249" s="242"/>
      <c r="LWW249" s="242"/>
      <c r="LWX249" s="242"/>
      <c r="LWY249" s="242"/>
      <c r="LWZ249" s="242"/>
      <c r="LXA249" s="242"/>
      <c r="LXB249" s="242"/>
      <c r="LXC249" s="242"/>
      <c r="LXD249" s="242"/>
      <c r="LXE249" s="242"/>
      <c r="LXF249" s="242"/>
      <c r="LXG249" s="242"/>
      <c r="LXH249" s="242"/>
      <c r="LXI249" s="242"/>
      <c r="LXJ249" s="242"/>
      <c r="LXK249" s="242"/>
      <c r="LXL249" s="242"/>
      <c r="LXM249" s="242"/>
      <c r="LXN249" s="242"/>
      <c r="LXO249" s="242"/>
      <c r="LXP249" s="242"/>
      <c r="LXQ249" s="242"/>
      <c r="LXR249" s="242"/>
      <c r="LXS249" s="242"/>
      <c r="LXT249" s="242"/>
      <c r="LXU249" s="242"/>
      <c r="LXV249" s="242"/>
      <c r="LXW249" s="242"/>
      <c r="LXX249" s="242"/>
      <c r="LXY249" s="242"/>
      <c r="LXZ249" s="242"/>
      <c r="LYA249" s="242"/>
      <c r="LYB249" s="242"/>
      <c r="LYC249" s="242"/>
      <c r="LYD249" s="242"/>
      <c r="LYE249" s="242"/>
      <c r="LYF249" s="242"/>
      <c r="LYG249" s="242"/>
      <c r="LYH249" s="242"/>
      <c r="LYI249" s="242"/>
      <c r="LYJ249" s="242"/>
      <c r="LYK249" s="242"/>
      <c r="LYL249" s="242"/>
      <c r="LYM249" s="242"/>
      <c r="LYN249" s="242"/>
      <c r="LYO249" s="242"/>
      <c r="LYP249" s="242"/>
      <c r="LYQ249" s="242"/>
      <c r="LYR249" s="242"/>
      <c r="LYS249" s="242"/>
      <c r="LYT249" s="242"/>
      <c r="LYU249" s="242"/>
      <c r="LYV249" s="242"/>
      <c r="LYW249" s="242"/>
      <c r="LYX249" s="242"/>
      <c r="LYY249" s="242"/>
      <c r="LYZ249" s="242"/>
      <c r="LZA249" s="242"/>
      <c r="LZB249" s="242"/>
      <c r="LZC249" s="242"/>
      <c r="LZD249" s="242"/>
      <c r="LZE249" s="242"/>
      <c r="LZF249" s="242"/>
      <c r="LZG249" s="242"/>
      <c r="LZH249" s="242"/>
      <c r="LZI249" s="242"/>
      <c r="LZJ249" s="242"/>
      <c r="LZK249" s="242"/>
      <c r="LZL249" s="242"/>
      <c r="LZM249" s="242"/>
      <c r="LZN249" s="242"/>
      <c r="LZO249" s="242"/>
      <c r="LZP249" s="242"/>
      <c r="LZQ249" s="242"/>
      <c r="LZR249" s="242"/>
      <c r="LZS249" s="242"/>
      <c r="LZT249" s="242"/>
      <c r="LZU249" s="242"/>
      <c r="LZV249" s="242"/>
      <c r="LZW249" s="242"/>
      <c r="LZX249" s="242"/>
      <c r="LZY249" s="242"/>
      <c r="LZZ249" s="242"/>
      <c r="MAA249" s="242"/>
      <c r="MAB249" s="242"/>
      <c r="MAC249" s="242"/>
      <c r="MAD249" s="242"/>
      <c r="MAE249" s="242"/>
      <c r="MAF249" s="242"/>
      <c r="MAG249" s="242"/>
      <c r="MAH249" s="242"/>
      <c r="MAI249" s="242"/>
      <c r="MAJ249" s="242"/>
      <c r="MAK249" s="242"/>
      <c r="MAL249" s="242"/>
      <c r="MAM249" s="242"/>
      <c r="MAN249" s="242"/>
      <c r="MAO249" s="242"/>
      <c r="MAP249" s="242"/>
      <c r="MAQ249" s="242"/>
      <c r="MAR249" s="242"/>
      <c r="MAS249" s="242"/>
      <c r="MAT249" s="242"/>
      <c r="MAU249" s="242"/>
      <c r="MAV249" s="242"/>
      <c r="MAW249" s="242"/>
      <c r="MAX249" s="242"/>
      <c r="MAY249" s="242"/>
      <c r="MAZ249" s="242"/>
      <c r="MBA249" s="242"/>
      <c r="MBB249" s="242"/>
      <c r="MBC249" s="242"/>
      <c r="MBD249" s="242"/>
      <c r="MBE249" s="242"/>
      <c r="MBF249" s="242"/>
      <c r="MBG249" s="242"/>
      <c r="MBH249" s="242"/>
      <c r="MBI249" s="242"/>
      <c r="MBJ249" s="242"/>
      <c r="MBK249" s="242"/>
      <c r="MBL249" s="242"/>
      <c r="MBM249" s="242"/>
      <c r="MBN249" s="242"/>
      <c r="MBO249" s="242"/>
      <c r="MBP249" s="242"/>
      <c r="MBQ249" s="242"/>
      <c r="MBR249" s="242"/>
      <c r="MBS249" s="242"/>
      <c r="MBT249" s="242"/>
      <c r="MBU249" s="242"/>
      <c r="MBV249" s="242"/>
      <c r="MBW249" s="242"/>
      <c r="MBX249" s="242"/>
      <c r="MBY249" s="242"/>
      <c r="MBZ249" s="242"/>
      <c r="MCA249" s="242"/>
      <c r="MCB249" s="242"/>
      <c r="MCC249" s="242"/>
      <c r="MCD249" s="242"/>
      <c r="MCE249" s="242"/>
      <c r="MCF249" s="242"/>
      <c r="MCG249" s="242"/>
      <c r="MCH249" s="242"/>
      <c r="MCI249" s="242"/>
      <c r="MCJ249" s="242"/>
      <c r="MCK249" s="242"/>
      <c r="MCL249" s="242"/>
      <c r="MCM249" s="242"/>
      <c r="MCN249" s="242"/>
      <c r="MCO249" s="242"/>
      <c r="MCP249" s="242"/>
      <c r="MCQ249" s="242"/>
      <c r="MCR249" s="242"/>
      <c r="MCS249" s="242"/>
      <c r="MCT249" s="242"/>
      <c r="MCU249" s="242"/>
      <c r="MCV249" s="242"/>
      <c r="MCW249" s="242"/>
      <c r="MCX249" s="242"/>
      <c r="MCY249" s="242"/>
      <c r="MCZ249" s="242"/>
      <c r="MDA249" s="242"/>
      <c r="MDB249" s="242"/>
      <c r="MDC249" s="242"/>
      <c r="MDD249" s="242"/>
      <c r="MDE249" s="242"/>
      <c r="MDF249" s="242"/>
      <c r="MDG249" s="242"/>
      <c r="MDH249" s="242"/>
      <c r="MDI249" s="242"/>
      <c r="MDJ249" s="242"/>
      <c r="MDK249" s="242"/>
      <c r="MDL249" s="242"/>
      <c r="MDM249" s="242"/>
      <c r="MDN249" s="242"/>
      <c r="MDO249" s="242"/>
      <c r="MDP249" s="242"/>
      <c r="MDQ249" s="242"/>
      <c r="MDR249" s="242"/>
      <c r="MDS249" s="242"/>
      <c r="MDT249" s="242"/>
      <c r="MDU249" s="242"/>
      <c r="MDV249" s="242"/>
      <c r="MDW249" s="242"/>
      <c r="MDX249" s="242"/>
      <c r="MDY249" s="242"/>
      <c r="MDZ249" s="242"/>
      <c r="MEA249" s="242"/>
      <c r="MEB249" s="242"/>
      <c r="MEC249" s="242"/>
      <c r="MED249" s="242"/>
      <c r="MEE249" s="242"/>
      <c r="MEF249" s="242"/>
      <c r="MEG249" s="242"/>
      <c r="MEH249" s="242"/>
      <c r="MEI249" s="242"/>
      <c r="MEJ249" s="242"/>
      <c r="MEK249" s="242"/>
      <c r="MEL249" s="242"/>
      <c r="MEM249" s="242"/>
      <c r="MEN249" s="242"/>
      <c r="MEO249" s="242"/>
      <c r="MEP249" s="242"/>
      <c r="MEQ249" s="242"/>
      <c r="MER249" s="242"/>
      <c r="MES249" s="242"/>
      <c r="MET249" s="242"/>
      <c r="MEU249" s="242"/>
      <c r="MEV249" s="242"/>
      <c r="MEW249" s="242"/>
      <c r="MEX249" s="242"/>
      <c r="MEY249" s="242"/>
      <c r="MEZ249" s="242"/>
      <c r="MFA249" s="242"/>
      <c r="MFB249" s="242"/>
      <c r="MFC249" s="242"/>
      <c r="MFD249" s="242"/>
      <c r="MFE249" s="242"/>
      <c r="MFF249" s="242"/>
      <c r="MFG249" s="242"/>
      <c r="MFH249" s="242"/>
      <c r="MFI249" s="242"/>
      <c r="MFJ249" s="242"/>
      <c r="MFK249" s="242"/>
      <c r="MFL249" s="242"/>
      <c r="MFM249" s="242"/>
      <c r="MFN249" s="242"/>
      <c r="MFO249" s="242"/>
      <c r="MFP249" s="242"/>
      <c r="MFQ249" s="242"/>
      <c r="MFR249" s="242"/>
      <c r="MFS249" s="242"/>
      <c r="MFT249" s="242"/>
      <c r="MFU249" s="242"/>
      <c r="MFV249" s="242"/>
      <c r="MFW249" s="242"/>
      <c r="MFX249" s="242"/>
      <c r="MFY249" s="242"/>
      <c r="MFZ249" s="242"/>
      <c r="MGA249" s="242"/>
      <c r="MGB249" s="242"/>
      <c r="MGC249" s="242"/>
      <c r="MGD249" s="242"/>
      <c r="MGE249" s="242"/>
      <c r="MGF249" s="242"/>
      <c r="MGG249" s="242"/>
      <c r="MGH249" s="242"/>
      <c r="MGI249" s="242"/>
      <c r="MGJ249" s="242"/>
      <c r="MGK249" s="242"/>
      <c r="MGL249" s="242"/>
      <c r="MGM249" s="242"/>
      <c r="MGN249" s="242"/>
      <c r="MGO249" s="242"/>
      <c r="MGP249" s="242"/>
      <c r="MGQ249" s="242"/>
      <c r="MGR249" s="242"/>
      <c r="MGS249" s="242"/>
      <c r="MGT249" s="242"/>
      <c r="MGU249" s="242"/>
      <c r="MGV249" s="242"/>
      <c r="MGW249" s="242"/>
      <c r="MGX249" s="242"/>
      <c r="MGY249" s="242"/>
      <c r="MGZ249" s="242"/>
      <c r="MHA249" s="242"/>
      <c r="MHB249" s="242"/>
      <c r="MHC249" s="242"/>
      <c r="MHD249" s="242"/>
      <c r="MHE249" s="242"/>
      <c r="MHF249" s="242"/>
      <c r="MHG249" s="242"/>
      <c r="MHH249" s="242"/>
      <c r="MHI249" s="242"/>
      <c r="MHJ249" s="242"/>
      <c r="MHK249" s="242"/>
      <c r="MHL249" s="242"/>
      <c r="MHM249" s="242"/>
      <c r="MHN249" s="242"/>
      <c r="MHO249" s="242"/>
      <c r="MHP249" s="242"/>
      <c r="MHQ249" s="242"/>
      <c r="MHR249" s="242"/>
      <c r="MHS249" s="242"/>
      <c r="MHT249" s="242"/>
      <c r="MHU249" s="242"/>
      <c r="MHV249" s="242"/>
      <c r="MHW249" s="242"/>
      <c r="MHX249" s="242"/>
      <c r="MHY249" s="242"/>
      <c r="MHZ249" s="242"/>
      <c r="MIA249" s="242"/>
      <c r="MIB249" s="242"/>
      <c r="MIC249" s="242"/>
      <c r="MID249" s="242"/>
      <c r="MIE249" s="242"/>
      <c r="MIF249" s="242"/>
      <c r="MIG249" s="242"/>
      <c r="MIH249" s="242"/>
      <c r="MII249" s="242"/>
      <c r="MIJ249" s="242"/>
      <c r="MIK249" s="242"/>
      <c r="MIL249" s="242"/>
      <c r="MIM249" s="242"/>
      <c r="MIN249" s="242"/>
      <c r="MIO249" s="242"/>
      <c r="MIP249" s="242"/>
      <c r="MIQ249" s="242"/>
      <c r="MIR249" s="242"/>
      <c r="MIS249" s="242"/>
      <c r="MIT249" s="242"/>
      <c r="MIU249" s="242"/>
      <c r="MIV249" s="242"/>
      <c r="MIW249" s="242"/>
      <c r="MIX249" s="242"/>
      <c r="MIY249" s="242"/>
      <c r="MIZ249" s="242"/>
      <c r="MJA249" s="242"/>
      <c r="MJB249" s="242"/>
      <c r="MJC249" s="242"/>
      <c r="MJD249" s="242"/>
      <c r="MJE249" s="242"/>
      <c r="MJF249" s="242"/>
      <c r="MJG249" s="242"/>
      <c r="MJH249" s="242"/>
      <c r="MJI249" s="242"/>
      <c r="MJJ249" s="242"/>
      <c r="MJK249" s="242"/>
      <c r="MJL249" s="242"/>
      <c r="MJM249" s="242"/>
      <c r="MJN249" s="242"/>
      <c r="MJO249" s="242"/>
      <c r="MJP249" s="242"/>
      <c r="MJQ249" s="242"/>
      <c r="MJR249" s="242"/>
      <c r="MJS249" s="242"/>
      <c r="MJT249" s="242"/>
      <c r="MJU249" s="242"/>
      <c r="MJV249" s="242"/>
      <c r="MJW249" s="242"/>
      <c r="MJX249" s="242"/>
      <c r="MJY249" s="242"/>
      <c r="MJZ249" s="242"/>
      <c r="MKA249" s="242"/>
      <c r="MKB249" s="242"/>
      <c r="MKC249" s="242"/>
      <c r="MKD249" s="242"/>
      <c r="MKE249" s="242"/>
      <c r="MKF249" s="242"/>
      <c r="MKG249" s="242"/>
      <c r="MKH249" s="242"/>
      <c r="MKI249" s="242"/>
      <c r="MKJ249" s="242"/>
      <c r="MKK249" s="242"/>
      <c r="MKL249" s="242"/>
      <c r="MKM249" s="242"/>
      <c r="MKN249" s="242"/>
      <c r="MKO249" s="242"/>
      <c r="MKP249" s="242"/>
      <c r="MKQ249" s="242"/>
      <c r="MKR249" s="242"/>
      <c r="MKS249" s="242"/>
      <c r="MKT249" s="242"/>
      <c r="MKU249" s="242"/>
      <c r="MKV249" s="242"/>
      <c r="MKW249" s="242"/>
      <c r="MKX249" s="242"/>
      <c r="MKY249" s="242"/>
      <c r="MKZ249" s="242"/>
      <c r="MLA249" s="242"/>
      <c r="MLB249" s="242"/>
      <c r="MLC249" s="242"/>
      <c r="MLD249" s="242"/>
      <c r="MLE249" s="242"/>
      <c r="MLF249" s="242"/>
      <c r="MLG249" s="242"/>
      <c r="MLH249" s="242"/>
      <c r="MLI249" s="242"/>
      <c r="MLJ249" s="242"/>
      <c r="MLK249" s="242"/>
      <c r="MLL249" s="242"/>
      <c r="MLM249" s="242"/>
      <c r="MLN249" s="242"/>
      <c r="MLO249" s="242"/>
      <c r="MLP249" s="242"/>
      <c r="MLQ249" s="242"/>
      <c r="MLR249" s="242"/>
      <c r="MLS249" s="242"/>
      <c r="MLT249" s="242"/>
      <c r="MLU249" s="242"/>
      <c r="MLV249" s="242"/>
      <c r="MLW249" s="242"/>
      <c r="MLX249" s="242"/>
      <c r="MLY249" s="242"/>
      <c r="MLZ249" s="242"/>
      <c r="MMA249" s="242"/>
      <c r="MMB249" s="242"/>
      <c r="MMC249" s="242"/>
      <c r="MMD249" s="242"/>
      <c r="MME249" s="242"/>
      <c r="MMF249" s="242"/>
      <c r="MMG249" s="242"/>
      <c r="MMH249" s="242"/>
      <c r="MMI249" s="242"/>
      <c r="MMJ249" s="242"/>
      <c r="MMK249" s="242"/>
      <c r="MML249" s="242"/>
      <c r="MMM249" s="242"/>
      <c r="MMN249" s="242"/>
      <c r="MMO249" s="242"/>
      <c r="MMP249" s="242"/>
      <c r="MMQ249" s="242"/>
      <c r="MMR249" s="242"/>
      <c r="MMS249" s="242"/>
      <c r="MMT249" s="242"/>
      <c r="MMU249" s="242"/>
      <c r="MMV249" s="242"/>
      <c r="MMW249" s="242"/>
      <c r="MMX249" s="242"/>
      <c r="MMY249" s="242"/>
      <c r="MMZ249" s="242"/>
      <c r="MNA249" s="242"/>
      <c r="MNB249" s="242"/>
      <c r="MNC249" s="242"/>
      <c r="MND249" s="242"/>
      <c r="MNE249" s="242"/>
      <c r="MNF249" s="242"/>
      <c r="MNG249" s="242"/>
      <c r="MNH249" s="242"/>
      <c r="MNI249" s="242"/>
      <c r="MNJ249" s="242"/>
      <c r="MNK249" s="242"/>
      <c r="MNL249" s="242"/>
      <c r="MNM249" s="242"/>
      <c r="MNN249" s="242"/>
      <c r="MNO249" s="242"/>
      <c r="MNP249" s="242"/>
      <c r="MNQ249" s="242"/>
      <c r="MNR249" s="242"/>
      <c r="MNS249" s="242"/>
      <c r="MNT249" s="242"/>
      <c r="MNU249" s="242"/>
      <c r="MNV249" s="242"/>
      <c r="MNW249" s="242"/>
      <c r="MNX249" s="242"/>
      <c r="MNY249" s="242"/>
      <c r="MNZ249" s="242"/>
      <c r="MOA249" s="242"/>
      <c r="MOB249" s="242"/>
      <c r="MOC249" s="242"/>
      <c r="MOD249" s="242"/>
      <c r="MOE249" s="242"/>
      <c r="MOF249" s="242"/>
      <c r="MOG249" s="242"/>
      <c r="MOH249" s="242"/>
      <c r="MOI249" s="242"/>
      <c r="MOJ249" s="242"/>
      <c r="MOK249" s="242"/>
      <c r="MOL249" s="242"/>
      <c r="MOM249" s="242"/>
      <c r="MON249" s="242"/>
      <c r="MOO249" s="242"/>
      <c r="MOP249" s="242"/>
      <c r="MOQ249" s="242"/>
      <c r="MOR249" s="242"/>
      <c r="MOS249" s="242"/>
      <c r="MOT249" s="242"/>
      <c r="MOU249" s="242"/>
      <c r="MOV249" s="242"/>
      <c r="MOW249" s="242"/>
      <c r="MOX249" s="242"/>
      <c r="MOY249" s="242"/>
      <c r="MOZ249" s="242"/>
      <c r="MPA249" s="242"/>
      <c r="MPB249" s="242"/>
      <c r="MPC249" s="242"/>
      <c r="MPD249" s="242"/>
      <c r="MPE249" s="242"/>
      <c r="MPF249" s="242"/>
      <c r="MPG249" s="242"/>
      <c r="MPH249" s="242"/>
      <c r="MPI249" s="242"/>
      <c r="MPJ249" s="242"/>
      <c r="MPK249" s="242"/>
      <c r="MPL249" s="242"/>
      <c r="MPM249" s="242"/>
      <c r="MPN249" s="242"/>
      <c r="MPO249" s="242"/>
      <c r="MPP249" s="242"/>
      <c r="MPQ249" s="242"/>
      <c r="MPR249" s="242"/>
      <c r="MPS249" s="242"/>
      <c r="MPT249" s="242"/>
      <c r="MPU249" s="242"/>
      <c r="MPV249" s="242"/>
      <c r="MPW249" s="242"/>
      <c r="MPX249" s="242"/>
      <c r="MPY249" s="242"/>
      <c r="MPZ249" s="242"/>
      <c r="MQA249" s="242"/>
      <c r="MQB249" s="242"/>
      <c r="MQC249" s="242"/>
      <c r="MQD249" s="242"/>
      <c r="MQE249" s="242"/>
      <c r="MQF249" s="242"/>
      <c r="MQG249" s="242"/>
      <c r="MQH249" s="242"/>
      <c r="MQI249" s="242"/>
      <c r="MQJ249" s="242"/>
      <c r="MQK249" s="242"/>
      <c r="MQL249" s="242"/>
      <c r="MQM249" s="242"/>
      <c r="MQN249" s="242"/>
      <c r="MQO249" s="242"/>
      <c r="MQP249" s="242"/>
      <c r="MQQ249" s="242"/>
      <c r="MQR249" s="242"/>
      <c r="MQS249" s="242"/>
      <c r="MQT249" s="242"/>
      <c r="MQU249" s="242"/>
      <c r="MQV249" s="242"/>
      <c r="MQW249" s="242"/>
      <c r="MQX249" s="242"/>
      <c r="MQY249" s="242"/>
      <c r="MQZ249" s="242"/>
      <c r="MRA249" s="242"/>
      <c r="MRB249" s="242"/>
      <c r="MRC249" s="242"/>
      <c r="MRD249" s="242"/>
      <c r="MRE249" s="242"/>
      <c r="MRF249" s="242"/>
      <c r="MRG249" s="242"/>
      <c r="MRH249" s="242"/>
      <c r="MRI249" s="242"/>
      <c r="MRJ249" s="242"/>
      <c r="MRK249" s="242"/>
      <c r="MRL249" s="242"/>
      <c r="MRM249" s="242"/>
      <c r="MRN249" s="242"/>
      <c r="MRO249" s="242"/>
      <c r="MRP249" s="242"/>
      <c r="MRQ249" s="242"/>
      <c r="MRR249" s="242"/>
      <c r="MRS249" s="242"/>
      <c r="MRT249" s="242"/>
      <c r="MRU249" s="242"/>
      <c r="MRV249" s="242"/>
      <c r="MRW249" s="242"/>
      <c r="MRX249" s="242"/>
      <c r="MRY249" s="242"/>
      <c r="MRZ249" s="242"/>
      <c r="MSA249" s="242"/>
      <c r="MSB249" s="242"/>
      <c r="MSC249" s="242"/>
      <c r="MSD249" s="242"/>
      <c r="MSE249" s="242"/>
      <c r="MSF249" s="242"/>
      <c r="MSG249" s="242"/>
      <c r="MSH249" s="242"/>
      <c r="MSI249" s="242"/>
      <c r="MSJ249" s="242"/>
      <c r="MSK249" s="242"/>
      <c r="MSL249" s="242"/>
      <c r="MSM249" s="242"/>
      <c r="MSN249" s="242"/>
      <c r="MSO249" s="242"/>
      <c r="MSP249" s="242"/>
      <c r="MSQ249" s="242"/>
      <c r="MSR249" s="242"/>
      <c r="MSS249" s="242"/>
      <c r="MST249" s="242"/>
      <c r="MSU249" s="242"/>
      <c r="MSV249" s="242"/>
      <c r="MSW249" s="242"/>
      <c r="MSX249" s="242"/>
      <c r="MSY249" s="242"/>
      <c r="MSZ249" s="242"/>
      <c r="MTA249" s="242"/>
      <c r="MTB249" s="242"/>
      <c r="MTC249" s="242"/>
      <c r="MTD249" s="242"/>
      <c r="MTE249" s="242"/>
      <c r="MTF249" s="242"/>
      <c r="MTG249" s="242"/>
      <c r="MTH249" s="242"/>
      <c r="MTI249" s="242"/>
      <c r="MTJ249" s="242"/>
      <c r="MTK249" s="242"/>
      <c r="MTL249" s="242"/>
      <c r="MTM249" s="242"/>
      <c r="MTN249" s="242"/>
      <c r="MTO249" s="242"/>
      <c r="MTP249" s="242"/>
      <c r="MTQ249" s="242"/>
      <c r="MTR249" s="242"/>
      <c r="MTS249" s="242"/>
      <c r="MTT249" s="242"/>
      <c r="MTU249" s="242"/>
      <c r="MTV249" s="242"/>
      <c r="MTW249" s="242"/>
      <c r="MTX249" s="242"/>
      <c r="MTY249" s="242"/>
      <c r="MTZ249" s="242"/>
      <c r="MUA249" s="242"/>
      <c r="MUB249" s="242"/>
      <c r="MUC249" s="242"/>
      <c r="MUD249" s="242"/>
      <c r="MUE249" s="242"/>
      <c r="MUF249" s="242"/>
      <c r="MUG249" s="242"/>
      <c r="MUH249" s="242"/>
      <c r="MUI249" s="242"/>
      <c r="MUJ249" s="242"/>
      <c r="MUK249" s="242"/>
      <c r="MUL249" s="242"/>
      <c r="MUM249" s="242"/>
      <c r="MUN249" s="242"/>
      <c r="MUO249" s="242"/>
      <c r="MUP249" s="242"/>
      <c r="MUQ249" s="242"/>
      <c r="MUR249" s="242"/>
      <c r="MUS249" s="242"/>
      <c r="MUT249" s="242"/>
      <c r="MUU249" s="242"/>
      <c r="MUV249" s="242"/>
      <c r="MUW249" s="242"/>
      <c r="MUX249" s="242"/>
      <c r="MUY249" s="242"/>
      <c r="MUZ249" s="242"/>
      <c r="MVA249" s="242"/>
      <c r="MVB249" s="242"/>
      <c r="MVC249" s="242"/>
      <c r="MVD249" s="242"/>
      <c r="MVE249" s="242"/>
      <c r="MVF249" s="242"/>
      <c r="MVG249" s="242"/>
      <c r="MVH249" s="242"/>
      <c r="MVI249" s="242"/>
      <c r="MVJ249" s="242"/>
      <c r="MVK249" s="242"/>
      <c r="MVL249" s="242"/>
      <c r="MVM249" s="242"/>
      <c r="MVN249" s="242"/>
      <c r="MVO249" s="242"/>
      <c r="MVP249" s="242"/>
      <c r="MVQ249" s="242"/>
      <c r="MVR249" s="242"/>
      <c r="MVS249" s="242"/>
      <c r="MVT249" s="242"/>
      <c r="MVU249" s="242"/>
      <c r="MVV249" s="242"/>
      <c r="MVW249" s="242"/>
      <c r="MVX249" s="242"/>
      <c r="MVY249" s="242"/>
      <c r="MVZ249" s="242"/>
      <c r="MWA249" s="242"/>
      <c r="MWB249" s="242"/>
      <c r="MWC249" s="242"/>
      <c r="MWD249" s="242"/>
      <c r="MWE249" s="242"/>
      <c r="MWF249" s="242"/>
      <c r="MWG249" s="242"/>
      <c r="MWH249" s="242"/>
      <c r="MWI249" s="242"/>
      <c r="MWJ249" s="242"/>
      <c r="MWK249" s="242"/>
      <c r="MWL249" s="242"/>
      <c r="MWM249" s="242"/>
      <c r="MWN249" s="242"/>
      <c r="MWO249" s="242"/>
      <c r="MWP249" s="242"/>
      <c r="MWQ249" s="242"/>
      <c r="MWR249" s="242"/>
      <c r="MWS249" s="242"/>
      <c r="MWT249" s="242"/>
      <c r="MWU249" s="242"/>
      <c r="MWV249" s="242"/>
      <c r="MWW249" s="242"/>
      <c r="MWX249" s="242"/>
      <c r="MWY249" s="242"/>
      <c r="MWZ249" s="242"/>
      <c r="MXA249" s="242"/>
      <c r="MXB249" s="242"/>
      <c r="MXC249" s="242"/>
      <c r="MXD249" s="242"/>
      <c r="MXE249" s="242"/>
      <c r="MXF249" s="242"/>
      <c r="MXG249" s="242"/>
      <c r="MXH249" s="242"/>
      <c r="MXI249" s="242"/>
      <c r="MXJ249" s="242"/>
      <c r="MXK249" s="242"/>
      <c r="MXL249" s="242"/>
      <c r="MXM249" s="242"/>
      <c r="MXN249" s="242"/>
      <c r="MXO249" s="242"/>
      <c r="MXP249" s="242"/>
      <c r="MXQ249" s="242"/>
      <c r="MXR249" s="242"/>
      <c r="MXS249" s="242"/>
      <c r="MXT249" s="242"/>
      <c r="MXU249" s="242"/>
      <c r="MXV249" s="242"/>
      <c r="MXW249" s="242"/>
      <c r="MXX249" s="242"/>
      <c r="MXY249" s="242"/>
      <c r="MXZ249" s="242"/>
      <c r="MYA249" s="242"/>
      <c r="MYB249" s="242"/>
      <c r="MYC249" s="242"/>
      <c r="MYD249" s="242"/>
      <c r="MYE249" s="242"/>
      <c r="MYF249" s="242"/>
      <c r="MYG249" s="242"/>
      <c r="MYH249" s="242"/>
      <c r="MYI249" s="242"/>
      <c r="MYJ249" s="242"/>
      <c r="MYK249" s="242"/>
      <c r="MYL249" s="242"/>
      <c r="MYM249" s="242"/>
      <c r="MYN249" s="242"/>
      <c r="MYO249" s="242"/>
      <c r="MYP249" s="242"/>
      <c r="MYQ249" s="242"/>
      <c r="MYR249" s="242"/>
      <c r="MYS249" s="242"/>
      <c r="MYT249" s="242"/>
      <c r="MYU249" s="242"/>
      <c r="MYV249" s="242"/>
      <c r="MYW249" s="242"/>
      <c r="MYX249" s="242"/>
      <c r="MYY249" s="242"/>
      <c r="MYZ249" s="242"/>
      <c r="MZA249" s="242"/>
      <c r="MZB249" s="242"/>
      <c r="MZC249" s="242"/>
      <c r="MZD249" s="242"/>
      <c r="MZE249" s="242"/>
      <c r="MZF249" s="242"/>
      <c r="MZG249" s="242"/>
      <c r="MZH249" s="242"/>
      <c r="MZI249" s="242"/>
      <c r="MZJ249" s="242"/>
      <c r="MZK249" s="242"/>
      <c r="MZL249" s="242"/>
      <c r="MZM249" s="242"/>
      <c r="MZN249" s="242"/>
      <c r="MZO249" s="242"/>
      <c r="MZP249" s="242"/>
      <c r="MZQ249" s="242"/>
      <c r="MZR249" s="242"/>
      <c r="MZS249" s="242"/>
      <c r="MZT249" s="242"/>
      <c r="MZU249" s="242"/>
      <c r="MZV249" s="242"/>
      <c r="MZW249" s="242"/>
      <c r="MZX249" s="242"/>
      <c r="MZY249" s="242"/>
      <c r="MZZ249" s="242"/>
      <c r="NAA249" s="242"/>
      <c r="NAB249" s="242"/>
      <c r="NAC249" s="242"/>
      <c r="NAD249" s="242"/>
      <c r="NAE249" s="242"/>
      <c r="NAF249" s="242"/>
      <c r="NAG249" s="242"/>
      <c r="NAH249" s="242"/>
      <c r="NAI249" s="242"/>
      <c r="NAJ249" s="242"/>
      <c r="NAK249" s="242"/>
      <c r="NAL249" s="242"/>
      <c r="NAM249" s="242"/>
      <c r="NAN249" s="242"/>
      <c r="NAO249" s="242"/>
      <c r="NAP249" s="242"/>
      <c r="NAQ249" s="242"/>
      <c r="NAR249" s="242"/>
      <c r="NAS249" s="242"/>
      <c r="NAT249" s="242"/>
      <c r="NAU249" s="242"/>
      <c r="NAV249" s="242"/>
      <c r="NAW249" s="242"/>
      <c r="NAX249" s="242"/>
      <c r="NAY249" s="242"/>
      <c r="NAZ249" s="242"/>
      <c r="NBA249" s="242"/>
      <c r="NBB249" s="242"/>
      <c r="NBC249" s="242"/>
      <c r="NBD249" s="242"/>
      <c r="NBE249" s="242"/>
      <c r="NBF249" s="242"/>
      <c r="NBG249" s="242"/>
      <c r="NBH249" s="242"/>
      <c r="NBI249" s="242"/>
      <c r="NBJ249" s="242"/>
      <c r="NBK249" s="242"/>
      <c r="NBL249" s="242"/>
      <c r="NBM249" s="242"/>
      <c r="NBN249" s="242"/>
      <c r="NBO249" s="242"/>
      <c r="NBP249" s="242"/>
      <c r="NBQ249" s="242"/>
      <c r="NBR249" s="242"/>
      <c r="NBS249" s="242"/>
      <c r="NBT249" s="242"/>
      <c r="NBU249" s="242"/>
      <c r="NBV249" s="242"/>
      <c r="NBW249" s="242"/>
      <c r="NBX249" s="242"/>
      <c r="NBY249" s="242"/>
      <c r="NBZ249" s="242"/>
      <c r="NCA249" s="242"/>
      <c r="NCB249" s="242"/>
      <c r="NCC249" s="242"/>
      <c r="NCD249" s="242"/>
      <c r="NCE249" s="242"/>
      <c r="NCF249" s="242"/>
      <c r="NCG249" s="242"/>
      <c r="NCH249" s="242"/>
      <c r="NCI249" s="242"/>
      <c r="NCJ249" s="242"/>
      <c r="NCK249" s="242"/>
      <c r="NCL249" s="242"/>
      <c r="NCM249" s="242"/>
      <c r="NCN249" s="242"/>
      <c r="NCO249" s="242"/>
      <c r="NCP249" s="242"/>
      <c r="NCQ249" s="242"/>
      <c r="NCR249" s="242"/>
      <c r="NCS249" s="242"/>
      <c r="NCT249" s="242"/>
      <c r="NCU249" s="242"/>
      <c r="NCV249" s="242"/>
      <c r="NCW249" s="242"/>
      <c r="NCX249" s="242"/>
      <c r="NCY249" s="242"/>
      <c r="NCZ249" s="242"/>
      <c r="NDA249" s="242"/>
      <c r="NDB249" s="242"/>
      <c r="NDC249" s="242"/>
      <c r="NDD249" s="242"/>
      <c r="NDE249" s="242"/>
      <c r="NDF249" s="242"/>
      <c r="NDG249" s="242"/>
      <c r="NDH249" s="242"/>
      <c r="NDI249" s="242"/>
      <c r="NDJ249" s="242"/>
      <c r="NDK249" s="242"/>
      <c r="NDL249" s="242"/>
      <c r="NDM249" s="242"/>
      <c r="NDN249" s="242"/>
      <c r="NDO249" s="242"/>
      <c r="NDP249" s="242"/>
      <c r="NDQ249" s="242"/>
      <c r="NDR249" s="242"/>
      <c r="NDS249" s="242"/>
      <c r="NDT249" s="242"/>
      <c r="NDU249" s="242"/>
      <c r="NDV249" s="242"/>
      <c r="NDW249" s="242"/>
      <c r="NDX249" s="242"/>
      <c r="NDY249" s="242"/>
      <c r="NDZ249" s="242"/>
      <c r="NEA249" s="242"/>
      <c r="NEB249" s="242"/>
      <c r="NEC249" s="242"/>
      <c r="NED249" s="242"/>
      <c r="NEE249" s="242"/>
      <c r="NEF249" s="242"/>
      <c r="NEG249" s="242"/>
      <c r="NEH249" s="242"/>
      <c r="NEI249" s="242"/>
      <c r="NEJ249" s="242"/>
      <c r="NEK249" s="242"/>
      <c r="NEL249" s="242"/>
      <c r="NEM249" s="242"/>
      <c r="NEN249" s="242"/>
      <c r="NEO249" s="242"/>
      <c r="NEP249" s="242"/>
      <c r="NEQ249" s="242"/>
      <c r="NER249" s="242"/>
      <c r="NES249" s="242"/>
      <c r="NET249" s="242"/>
      <c r="NEU249" s="242"/>
      <c r="NEV249" s="242"/>
      <c r="NEW249" s="242"/>
      <c r="NEX249" s="242"/>
      <c r="NEY249" s="242"/>
      <c r="NEZ249" s="242"/>
      <c r="NFA249" s="242"/>
      <c r="NFB249" s="242"/>
      <c r="NFC249" s="242"/>
      <c r="NFD249" s="242"/>
      <c r="NFE249" s="242"/>
      <c r="NFF249" s="242"/>
      <c r="NFG249" s="242"/>
      <c r="NFH249" s="242"/>
      <c r="NFI249" s="242"/>
      <c r="NFJ249" s="242"/>
      <c r="NFK249" s="242"/>
      <c r="NFL249" s="242"/>
      <c r="NFM249" s="242"/>
      <c r="NFN249" s="242"/>
      <c r="NFO249" s="242"/>
      <c r="NFP249" s="242"/>
      <c r="NFQ249" s="242"/>
      <c r="NFR249" s="242"/>
      <c r="NFS249" s="242"/>
      <c r="NFT249" s="242"/>
      <c r="NFU249" s="242"/>
      <c r="NFV249" s="242"/>
      <c r="NFW249" s="242"/>
      <c r="NFX249" s="242"/>
      <c r="NFY249" s="242"/>
      <c r="NFZ249" s="242"/>
      <c r="NGA249" s="242"/>
      <c r="NGB249" s="242"/>
      <c r="NGC249" s="242"/>
      <c r="NGD249" s="242"/>
      <c r="NGE249" s="242"/>
      <c r="NGF249" s="242"/>
      <c r="NGG249" s="242"/>
      <c r="NGH249" s="242"/>
      <c r="NGI249" s="242"/>
      <c r="NGJ249" s="242"/>
      <c r="NGK249" s="242"/>
      <c r="NGL249" s="242"/>
      <c r="NGM249" s="242"/>
      <c r="NGN249" s="242"/>
      <c r="NGO249" s="242"/>
      <c r="NGP249" s="242"/>
      <c r="NGQ249" s="242"/>
      <c r="NGR249" s="242"/>
      <c r="NGS249" s="242"/>
      <c r="NGT249" s="242"/>
      <c r="NGU249" s="242"/>
      <c r="NGV249" s="242"/>
      <c r="NGW249" s="242"/>
      <c r="NGX249" s="242"/>
      <c r="NGY249" s="242"/>
      <c r="NGZ249" s="242"/>
      <c r="NHA249" s="242"/>
      <c r="NHB249" s="242"/>
      <c r="NHC249" s="242"/>
      <c r="NHD249" s="242"/>
      <c r="NHE249" s="242"/>
      <c r="NHF249" s="242"/>
      <c r="NHG249" s="242"/>
      <c r="NHH249" s="242"/>
      <c r="NHI249" s="242"/>
      <c r="NHJ249" s="242"/>
      <c r="NHK249" s="242"/>
      <c r="NHL249" s="242"/>
      <c r="NHM249" s="242"/>
      <c r="NHN249" s="242"/>
      <c r="NHO249" s="242"/>
      <c r="NHP249" s="242"/>
      <c r="NHQ249" s="242"/>
      <c r="NHR249" s="242"/>
      <c r="NHS249" s="242"/>
      <c r="NHT249" s="242"/>
      <c r="NHU249" s="242"/>
      <c r="NHV249" s="242"/>
      <c r="NHW249" s="242"/>
      <c r="NHX249" s="242"/>
      <c r="NHY249" s="242"/>
      <c r="NHZ249" s="242"/>
      <c r="NIA249" s="242"/>
      <c r="NIB249" s="242"/>
      <c r="NIC249" s="242"/>
      <c r="NID249" s="242"/>
      <c r="NIE249" s="242"/>
      <c r="NIF249" s="242"/>
      <c r="NIG249" s="242"/>
      <c r="NIH249" s="242"/>
      <c r="NII249" s="242"/>
      <c r="NIJ249" s="242"/>
      <c r="NIK249" s="242"/>
      <c r="NIL249" s="242"/>
      <c r="NIM249" s="242"/>
      <c r="NIN249" s="242"/>
      <c r="NIO249" s="242"/>
      <c r="NIP249" s="242"/>
      <c r="NIQ249" s="242"/>
      <c r="NIR249" s="242"/>
      <c r="NIS249" s="242"/>
      <c r="NIT249" s="242"/>
      <c r="NIU249" s="242"/>
      <c r="NIV249" s="242"/>
      <c r="NIW249" s="242"/>
      <c r="NIX249" s="242"/>
      <c r="NIY249" s="242"/>
      <c r="NIZ249" s="242"/>
      <c r="NJA249" s="242"/>
      <c r="NJB249" s="242"/>
      <c r="NJC249" s="242"/>
      <c r="NJD249" s="242"/>
      <c r="NJE249" s="242"/>
      <c r="NJF249" s="242"/>
      <c r="NJG249" s="242"/>
      <c r="NJH249" s="242"/>
      <c r="NJI249" s="242"/>
      <c r="NJJ249" s="242"/>
      <c r="NJK249" s="242"/>
      <c r="NJL249" s="242"/>
      <c r="NJM249" s="242"/>
      <c r="NJN249" s="242"/>
      <c r="NJO249" s="242"/>
      <c r="NJP249" s="242"/>
      <c r="NJQ249" s="242"/>
      <c r="NJR249" s="242"/>
      <c r="NJS249" s="242"/>
      <c r="NJT249" s="242"/>
      <c r="NJU249" s="242"/>
      <c r="NJV249" s="242"/>
      <c r="NJW249" s="242"/>
      <c r="NJX249" s="242"/>
      <c r="NJY249" s="242"/>
      <c r="NJZ249" s="242"/>
      <c r="NKA249" s="242"/>
      <c r="NKB249" s="242"/>
      <c r="NKC249" s="242"/>
      <c r="NKD249" s="242"/>
      <c r="NKE249" s="242"/>
      <c r="NKF249" s="242"/>
      <c r="NKG249" s="242"/>
      <c r="NKH249" s="242"/>
      <c r="NKI249" s="242"/>
      <c r="NKJ249" s="242"/>
      <c r="NKK249" s="242"/>
      <c r="NKL249" s="242"/>
      <c r="NKM249" s="242"/>
      <c r="NKN249" s="242"/>
      <c r="NKO249" s="242"/>
      <c r="NKP249" s="242"/>
      <c r="NKQ249" s="242"/>
      <c r="NKR249" s="242"/>
      <c r="NKS249" s="242"/>
      <c r="NKT249" s="242"/>
      <c r="NKU249" s="242"/>
      <c r="NKV249" s="242"/>
      <c r="NKW249" s="242"/>
      <c r="NKX249" s="242"/>
      <c r="NKY249" s="242"/>
      <c r="NKZ249" s="242"/>
      <c r="NLA249" s="242"/>
      <c r="NLB249" s="242"/>
      <c r="NLC249" s="242"/>
      <c r="NLD249" s="242"/>
      <c r="NLE249" s="242"/>
      <c r="NLF249" s="242"/>
      <c r="NLG249" s="242"/>
      <c r="NLH249" s="242"/>
      <c r="NLI249" s="242"/>
      <c r="NLJ249" s="242"/>
      <c r="NLK249" s="242"/>
      <c r="NLL249" s="242"/>
      <c r="NLM249" s="242"/>
      <c r="NLN249" s="242"/>
      <c r="NLO249" s="242"/>
      <c r="NLP249" s="242"/>
      <c r="NLQ249" s="242"/>
      <c r="NLR249" s="242"/>
      <c r="NLS249" s="242"/>
      <c r="NLT249" s="242"/>
      <c r="NLU249" s="242"/>
      <c r="NLV249" s="242"/>
      <c r="NLW249" s="242"/>
      <c r="NLX249" s="242"/>
      <c r="NLY249" s="242"/>
      <c r="NLZ249" s="242"/>
      <c r="NMA249" s="242"/>
      <c r="NMB249" s="242"/>
      <c r="NMC249" s="242"/>
      <c r="NMD249" s="242"/>
      <c r="NME249" s="242"/>
      <c r="NMF249" s="242"/>
      <c r="NMG249" s="242"/>
      <c r="NMH249" s="242"/>
      <c r="NMI249" s="242"/>
      <c r="NMJ249" s="242"/>
      <c r="NMK249" s="242"/>
      <c r="NML249" s="242"/>
      <c r="NMM249" s="242"/>
      <c r="NMN249" s="242"/>
      <c r="NMO249" s="242"/>
      <c r="NMP249" s="242"/>
      <c r="NMQ249" s="242"/>
      <c r="NMR249" s="242"/>
      <c r="NMS249" s="242"/>
      <c r="NMT249" s="242"/>
      <c r="NMU249" s="242"/>
      <c r="NMV249" s="242"/>
      <c r="NMW249" s="242"/>
      <c r="NMX249" s="242"/>
      <c r="NMY249" s="242"/>
      <c r="NMZ249" s="242"/>
      <c r="NNA249" s="242"/>
      <c r="NNB249" s="242"/>
      <c r="NNC249" s="242"/>
      <c r="NND249" s="242"/>
      <c r="NNE249" s="242"/>
      <c r="NNF249" s="242"/>
      <c r="NNG249" s="242"/>
      <c r="NNH249" s="242"/>
      <c r="NNI249" s="242"/>
      <c r="NNJ249" s="242"/>
      <c r="NNK249" s="242"/>
      <c r="NNL249" s="242"/>
      <c r="NNM249" s="242"/>
      <c r="NNN249" s="242"/>
      <c r="NNO249" s="242"/>
      <c r="NNP249" s="242"/>
      <c r="NNQ249" s="242"/>
      <c r="NNR249" s="242"/>
      <c r="NNS249" s="242"/>
      <c r="NNT249" s="242"/>
      <c r="NNU249" s="242"/>
      <c r="NNV249" s="242"/>
      <c r="NNW249" s="242"/>
      <c r="NNX249" s="242"/>
      <c r="NNY249" s="242"/>
      <c r="NNZ249" s="242"/>
      <c r="NOA249" s="242"/>
      <c r="NOB249" s="242"/>
      <c r="NOC249" s="242"/>
      <c r="NOD249" s="242"/>
      <c r="NOE249" s="242"/>
      <c r="NOF249" s="242"/>
      <c r="NOG249" s="242"/>
      <c r="NOH249" s="242"/>
      <c r="NOI249" s="242"/>
      <c r="NOJ249" s="242"/>
      <c r="NOK249" s="242"/>
      <c r="NOL249" s="242"/>
      <c r="NOM249" s="242"/>
      <c r="NON249" s="242"/>
      <c r="NOO249" s="242"/>
      <c r="NOP249" s="242"/>
      <c r="NOQ249" s="242"/>
      <c r="NOR249" s="242"/>
      <c r="NOS249" s="242"/>
      <c r="NOT249" s="242"/>
      <c r="NOU249" s="242"/>
      <c r="NOV249" s="242"/>
      <c r="NOW249" s="242"/>
      <c r="NOX249" s="242"/>
      <c r="NOY249" s="242"/>
      <c r="NOZ249" s="242"/>
      <c r="NPA249" s="242"/>
      <c r="NPB249" s="242"/>
      <c r="NPC249" s="242"/>
      <c r="NPD249" s="242"/>
      <c r="NPE249" s="242"/>
      <c r="NPF249" s="242"/>
      <c r="NPG249" s="242"/>
      <c r="NPH249" s="242"/>
      <c r="NPI249" s="242"/>
      <c r="NPJ249" s="242"/>
      <c r="NPK249" s="242"/>
      <c r="NPL249" s="242"/>
      <c r="NPM249" s="242"/>
      <c r="NPN249" s="242"/>
      <c r="NPO249" s="242"/>
      <c r="NPP249" s="242"/>
      <c r="NPQ249" s="242"/>
      <c r="NPR249" s="242"/>
      <c r="NPS249" s="242"/>
      <c r="NPT249" s="242"/>
      <c r="NPU249" s="242"/>
      <c r="NPV249" s="242"/>
      <c r="NPW249" s="242"/>
      <c r="NPX249" s="242"/>
      <c r="NPY249" s="242"/>
      <c r="NPZ249" s="242"/>
      <c r="NQA249" s="242"/>
      <c r="NQB249" s="242"/>
      <c r="NQC249" s="242"/>
      <c r="NQD249" s="242"/>
      <c r="NQE249" s="242"/>
      <c r="NQF249" s="242"/>
      <c r="NQG249" s="242"/>
      <c r="NQH249" s="242"/>
      <c r="NQI249" s="242"/>
      <c r="NQJ249" s="242"/>
      <c r="NQK249" s="242"/>
      <c r="NQL249" s="242"/>
      <c r="NQM249" s="242"/>
      <c r="NQN249" s="242"/>
      <c r="NQO249" s="242"/>
      <c r="NQP249" s="242"/>
      <c r="NQQ249" s="242"/>
      <c r="NQR249" s="242"/>
      <c r="NQS249" s="242"/>
      <c r="NQT249" s="242"/>
      <c r="NQU249" s="242"/>
      <c r="NQV249" s="242"/>
      <c r="NQW249" s="242"/>
      <c r="NQX249" s="242"/>
      <c r="NQY249" s="242"/>
      <c r="NQZ249" s="242"/>
      <c r="NRA249" s="242"/>
      <c r="NRB249" s="242"/>
      <c r="NRC249" s="242"/>
      <c r="NRD249" s="242"/>
      <c r="NRE249" s="242"/>
      <c r="NRF249" s="242"/>
      <c r="NRG249" s="242"/>
      <c r="NRH249" s="242"/>
      <c r="NRI249" s="242"/>
      <c r="NRJ249" s="242"/>
      <c r="NRK249" s="242"/>
      <c r="NRL249" s="242"/>
      <c r="NRM249" s="242"/>
      <c r="NRN249" s="242"/>
      <c r="NRO249" s="242"/>
      <c r="NRP249" s="242"/>
      <c r="NRQ249" s="242"/>
      <c r="NRR249" s="242"/>
      <c r="NRS249" s="242"/>
      <c r="NRT249" s="242"/>
      <c r="NRU249" s="242"/>
      <c r="NRV249" s="242"/>
      <c r="NRW249" s="242"/>
      <c r="NRX249" s="242"/>
      <c r="NRY249" s="242"/>
      <c r="NRZ249" s="242"/>
      <c r="NSA249" s="242"/>
      <c r="NSB249" s="242"/>
      <c r="NSC249" s="242"/>
      <c r="NSD249" s="242"/>
      <c r="NSE249" s="242"/>
      <c r="NSF249" s="242"/>
      <c r="NSG249" s="242"/>
      <c r="NSH249" s="242"/>
      <c r="NSI249" s="242"/>
      <c r="NSJ249" s="242"/>
      <c r="NSK249" s="242"/>
      <c r="NSL249" s="242"/>
      <c r="NSM249" s="242"/>
      <c r="NSN249" s="242"/>
      <c r="NSO249" s="242"/>
      <c r="NSP249" s="242"/>
      <c r="NSQ249" s="242"/>
      <c r="NSR249" s="242"/>
      <c r="NSS249" s="242"/>
      <c r="NST249" s="242"/>
      <c r="NSU249" s="242"/>
      <c r="NSV249" s="242"/>
      <c r="NSW249" s="242"/>
      <c r="NSX249" s="242"/>
      <c r="NSY249" s="242"/>
      <c r="NSZ249" s="242"/>
      <c r="NTA249" s="242"/>
      <c r="NTB249" s="242"/>
      <c r="NTC249" s="242"/>
      <c r="NTD249" s="242"/>
      <c r="NTE249" s="242"/>
      <c r="NTF249" s="242"/>
      <c r="NTG249" s="242"/>
      <c r="NTH249" s="242"/>
      <c r="NTI249" s="242"/>
      <c r="NTJ249" s="242"/>
      <c r="NTK249" s="242"/>
      <c r="NTL249" s="242"/>
      <c r="NTM249" s="242"/>
      <c r="NTN249" s="242"/>
      <c r="NTO249" s="242"/>
      <c r="NTP249" s="242"/>
      <c r="NTQ249" s="242"/>
      <c r="NTR249" s="242"/>
      <c r="NTS249" s="242"/>
      <c r="NTT249" s="242"/>
      <c r="NTU249" s="242"/>
      <c r="NTV249" s="242"/>
      <c r="NTW249" s="242"/>
      <c r="NTX249" s="242"/>
      <c r="NTY249" s="242"/>
      <c r="NTZ249" s="242"/>
      <c r="NUA249" s="242"/>
      <c r="NUB249" s="242"/>
      <c r="NUC249" s="242"/>
      <c r="NUD249" s="242"/>
      <c r="NUE249" s="242"/>
      <c r="NUF249" s="242"/>
      <c r="NUG249" s="242"/>
      <c r="NUH249" s="242"/>
      <c r="NUI249" s="242"/>
      <c r="NUJ249" s="242"/>
      <c r="NUK249" s="242"/>
      <c r="NUL249" s="242"/>
      <c r="NUM249" s="242"/>
      <c r="NUN249" s="242"/>
      <c r="NUO249" s="242"/>
      <c r="NUP249" s="242"/>
      <c r="NUQ249" s="242"/>
      <c r="NUR249" s="242"/>
      <c r="NUS249" s="242"/>
      <c r="NUT249" s="242"/>
      <c r="NUU249" s="242"/>
      <c r="NUV249" s="242"/>
      <c r="NUW249" s="242"/>
      <c r="NUX249" s="242"/>
      <c r="NUY249" s="242"/>
      <c r="NUZ249" s="242"/>
      <c r="NVA249" s="242"/>
      <c r="NVB249" s="242"/>
      <c r="NVC249" s="242"/>
      <c r="NVD249" s="242"/>
      <c r="NVE249" s="242"/>
      <c r="NVF249" s="242"/>
      <c r="NVG249" s="242"/>
      <c r="NVH249" s="242"/>
      <c r="NVI249" s="242"/>
      <c r="NVJ249" s="242"/>
      <c r="NVK249" s="242"/>
      <c r="NVL249" s="242"/>
      <c r="NVM249" s="242"/>
      <c r="NVN249" s="242"/>
      <c r="NVO249" s="242"/>
      <c r="NVP249" s="242"/>
      <c r="NVQ249" s="242"/>
      <c r="NVR249" s="242"/>
      <c r="NVS249" s="242"/>
      <c r="NVT249" s="242"/>
      <c r="NVU249" s="242"/>
      <c r="NVV249" s="242"/>
      <c r="NVW249" s="242"/>
      <c r="NVX249" s="242"/>
      <c r="NVY249" s="242"/>
      <c r="NVZ249" s="242"/>
      <c r="NWA249" s="242"/>
      <c r="NWB249" s="242"/>
      <c r="NWC249" s="242"/>
      <c r="NWD249" s="242"/>
      <c r="NWE249" s="242"/>
      <c r="NWF249" s="242"/>
      <c r="NWG249" s="242"/>
      <c r="NWH249" s="242"/>
      <c r="NWI249" s="242"/>
      <c r="NWJ249" s="242"/>
      <c r="NWK249" s="242"/>
      <c r="NWL249" s="242"/>
      <c r="NWM249" s="242"/>
      <c r="NWN249" s="242"/>
      <c r="NWO249" s="242"/>
      <c r="NWP249" s="242"/>
      <c r="NWQ249" s="242"/>
      <c r="NWR249" s="242"/>
      <c r="NWS249" s="242"/>
      <c r="NWT249" s="242"/>
      <c r="NWU249" s="242"/>
      <c r="NWV249" s="242"/>
      <c r="NWW249" s="242"/>
      <c r="NWX249" s="242"/>
      <c r="NWY249" s="242"/>
      <c r="NWZ249" s="242"/>
      <c r="NXA249" s="242"/>
      <c r="NXB249" s="242"/>
      <c r="NXC249" s="242"/>
      <c r="NXD249" s="242"/>
      <c r="NXE249" s="242"/>
      <c r="NXF249" s="242"/>
      <c r="NXG249" s="242"/>
      <c r="NXH249" s="242"/>
      <c r="NXI249" s="242"/>
      <c r="NXJ249" s="242"/>
      <c r="NXK249" s="242"/>
      <c r="NXL249" s="242"/>
      <c r="NXM249" s="242"/>
      <c r="NXN249" s="242"/>
      <c r="NXO249" s="242"/>
      <c r="NXP249" s="242"/>
      <c r="NXQ249" s="242"/>
      <c r="NXR249" s="242"/>
      <c r="NXS249" s="242"/>
      <c r="NXT249" s="242"/>
      <c r="NXU249" s="242"/>
      <c r="NXV249" s="242"/>
      <c r="NXW249" s="242"/>
      <c r="NXX249" s="242"/>
      <c r="NXY249" s="242"/>
      <c r="NXZ249" s="242"/>
      <c r="NYA249" s="242"/>
      <c r="NYB249" s="242"/>
      <c r="NYC249" s="242"/>
      <c r="NYD249" s="242"/>
      <c r="NYE249" s="242"/>
      <c r="NYF249" s="242"/>
      <c r="NYG249" s="242"/>
      <c r="NYH249" s="242"/>
      <c r="NYI249" s="242"/>
      <c r="NYJ249" s="242"/>
      <c r="NYK249" s="242"/>
      <c r="NYL249" s="242"/>
      <c r="NYM249" s="242"/>
      <c r="NYN249" s="242"/>
      <c r="NYO249" s="242"/>
      <c r="NYP249" s="242"/>
      <c r="NYQ249" s="242"/>
      <c r="NYR249" s="242"/>
      <c r="NYS249" s="242"/>
      <c r="NYT249" s="242"/>
      <c r="NYU249" s="242"/>
      <c r="NYV249" s="242"/>
      <c r="NYW249" s="242"/>
      <c r="NYX249" s="242"/>
      <c r="NYY249" s="242"/>
      <c r="NYZ249" s="242"/>
      <c r="NZA249" s="242"/>
      <c r="NZB249" s="242"/>
      <c r="NZC249" s="242"/>
      <c r="NZD249" s="242"/>
      <c r="NZE249" s="242"/>
      <c r="NZF249" s="242"/>
      <c r="NZG249" s="242"/>
      <c r="NZH249" s="242"/>
      <c r="NZI249" s="242"/>
      <c r="NZJ249" s="242"/>
      <c r="NZK249" s="242"/>
      <c r="NZL249" s="242"/>
      <c r="NZM249" s="242"/>
      <c r="NZN249" s="242"/>
      <c r="NZO249" s="242"/>
      <c r="NZP249" s="242"/>
      <c r="NZQ249" s="242"/>
      <c r="NZR249" s="242"/>
      <c r="NZS249" s="242"/>
      <c r="NZT249" s="242"/>
      <c r="NZU249" s="242"/>
      <c r="NZV249" s="242"/>
      <c r="NZW249" s="242"/>
      <c r="NZX249" s="242"/>
      <c r="NZY249" s="242"/>
      <c r="NZZ249" s="242"/>
      <c r="OAA249" s="242"/>
      <c r="OAB249" s="242"/>
      <c r="OAC249" s="242"/>
      <c r="OAD249" s="242"/>
      <c r="OAE249" s="242"/>
      <c r="OAF249" s="242"/>
      <c r="OAG249" s="242"/>
      <c r="OAH249" s="242"/>
      <c r="OAI249" s="242"/>
      <c r="OAJ249" s="242"/>
      <c r="OAK249" s="242"/>
      <c r="OAL249" s="242"/>
      <c r="OAM249" s="242"/>
      <c r="OAN249" s="242"/>
      <c r="OAO249" s="242"/>
      <c r="OAP249" s="242"/>
      <c r="OAQ249" s="242"/>
      <c r="OAR249" s="242"/>
      <c r="OAS249" s="242"/>
      <c r="OAT249" s="242"/>
      <c r="OAU249" s="242"/>
      <c r="OAV249" s="242"/>
      <c r="OAW249" s="242"/>
      <c r="OAX249" s="242"/>
      <c r="OAY249" s="242"/>
      <c r="OAZ249" s="242"/>
      <c r="OBA249" s="242"/>
      <c r="OBB249" s="242"/>
      <c r="OBC249" s="242"/>
      <c r="OBD249" s="242"/>
      <c r="OBE249" s="242"/>
      <c r="OBF249" s="242"/>
      <c r="OBG249" s="242"/>
      <c r="OBH249" s="242"/>
      <c r="OBI249" s="242"/>
      <c r="OBJ249" s="242"/>
      <c r="OBK249" s="242"/>
      <c r="OBL249" s="242"/>
      <c r="OBM249" s="242"/>
      <c r="OBN249" s="242"/>
      <c r="OBO249" s="242"/>
      <c r="OBP249" s="242"/>
      <c r="OBQ249" s="242"/>
      <c r="OBR249" s="242"/>
      <c r="OBS249" s="242"/>
      <c r="OBT249" s="242"/>
      <c r="OBU249" s="242"/>
      <c r="OBV249" s="242"/>
      <c r="OBW249" s="242"/>
      <c r="OBX249" s="242"/>
      <c r="OBY249" s="242"/>
      <c r="OBZ249" s="242"/>
      <c r="OCA249" s="242"/>
      <c r="OCB249" s="242"/>
      <c r="OCC249" s="242"/>
      <c r="OCD249" s="242"/>
      <c r="OCE249" s="242"/>
      <c r="OCF249" s="242"/>
      <c r="OCG249" s="242"/>
      <c r="OCH249" s="242"/>
      <c r="OCI249" s="242"/>
      <c r="OCJ249" s="242"/>
      <c r="OCK249" s="242"/>
      <c r="OCL249" s="242"/>
      <c r="OCM249" s="242"/>
      <c r="OCN249" s="242"/>
      <c r="OCO249" s="242"/>
      <c r="OCP249" s="242"/>
      <c r="OCQ249" s="242"/>
      <c r="OCR249" s="242"/>
      <c r="OCS249" s="242"/>
      <c r="OCT249" s="242"/>
      <c r="OCU249" s="242"/>
      <c r="OCV249" s="242"/>
      <c r="OCW249" s="242"/>
      <c r="OCX249" s="242"/>
      <c r="OCY249" s="242"/>
      <c r="OCZ249" s="242"/>
      <c r="ODA249" s="242"/>
      <c r="ODB249" s="242"/>
      <c r="ODC249" s="242"/>
      <c r="ODD249" s="242"/>
      <c r="ODE249" s="242"/>
      <c r="ODF249" s="242"/>
      <c r="ODG249" s="242"/>
      <c r="ODH249" s="242"/>
      <c r="ODI249" s="242"/>
      <c r="ODJ249" s="242"/>
      <c r="ODK249" s="242"/>
      <c r="ODL249" s="242"/>
      <c r="ODM249" s="242"/>
      <c r="ODN249" s="242"/>
      <c r="ODO249" s="242"/>
      <c r="ODP249" s="242"/>
      <c r="ODQ249" s="242"/>
      <c r="ODR249" s="242"/>
      <c r="ODS249" s="242"/>
      <c r="ODT249" s="242"/>
      <c r="ODU249" s="242"/>
      <c r="ODV249" s="242"/>
      <c r="ODW249" s="242"/>
      <c r="ODX249" s="242"/>
      <c r="ODY249" s="242"/>
      <c r="ODZ249" s="242"/>
      <c r="OEA249" s="242"/>
      <c r="OEB249" s="242"/>
      <c r="OEC249" s="242"/>
      <c r="OED249" s="242"/>
      <c r="OEE249" s="242"/>
      <c r="OEF249" s="242"/>
      <c r="OEG249" s="242"/>
      <c r="OEH249" s="242"/>
      <c r="OEI249" s="242"/>
      <c r="OEJ249" s="242"/>
      <c r="OEK249" s="242"/>
      <c r="OEL249" s="242"/>
      <c r="OEM249" s="242"/>
      <c r="OEN249" s="242"/>
      <c r="OEO249" s="242"/>
      <c r="OEP249" s="242"/>
      <c r="OEQ249" s="242"/>
      <c r="OER249" s="242"/>
      <c r="OES249" s="242"/>
      <c r="OET249" s="242"/>
      <c r="OEU249" s="242"/>
      <c r="OEV249" s="242"/>
      <c r="OEW249" s="242"/>
      <c r="OEX249" s="242"/>
      <c r="OEY249" s="242"/>
      <c r="OEZ249" s="242"/>
      <c r="OFA249" s="242"/>
      <c r="OFB249" s="242"/>
      <c r="OFC249" s="242"/>
      <c r="OFD249" s="242"/>
      <c r="OFE249" s="242"/>
      <c r="OFF249" s="242"/>
      <c r="OFG249" s="242"/>
      <c r="OFH249" s="242"/>
      <c r="OFI249" s="242"/>
      <c r="OFJ249" s="242"/>
      <c r="OFK249" s="242"/>
      <c r="OFL249" s="242"/>
      <c r="OFM249" s="242"/>
      <c r="OFN249" s="242"/>
      <c r="OFO249" s="242"/>
      <c r="OFP249" s="242"/>
      <c r="OFQ249" s="242"/>
      <c r="OFR249" s="242"/>
      <c r="OFS249" s="242"/>
      <c r="OFT249" s="242"/>
      <c r="OFU249" s="242"/>
      <c r="OFV249" s="242"/>
      <c r="OFW249" s="242"/>
      <c r="OFX249" s="242"/>
      <c r="OFY249" s="242"/>
      <c r="OFZ249" s="242"/>
      <c r="OGA249" s="242"/>
      <c r="OGB249" s="242"/>
      <c r="OGC249" s="242"/>
      <c r="OGD249" s="242"/>
      <c r="OGE249" s="242"/>
      <c r="OGF249" s="242"/>
      <c r="OGG249" s="242"/>
      <c r="OGH249" s="242"/>
      <c r="OGI249" s="242"/>
      <c r="OGJ249" s="242"/>
      <c r="OGK249" s="242"/>
      <c r="OGL249" s="242"/>
      <c r="OGM249" s="242"/>
      <c r="OGN249" s="242"/>
      <c r="OGO249" s="242"/>
      <c r="OGP249" s="242"/>
      <c r="OGQ249" s="242"/>
      <c r="OGR249" s="242"/>
      <c r="OGS249" s="242"/>
      <c r="OGT249" s="242"/>
      <c r="OGU249" s="242"/>
      <c r="OGV249" s="242"/>
      <c r="OGW249" s="242"/>
      <c r="OGX249" s="242"/>
      <c r="OGY249" s="242"/>
      <c r="OGZ249" s="242"/>
      <c r="OHA249" s="242"/>
      <c r="OHB249" s="242"/>
      <c r="OHC249" s="242"/>
      <c r="OHD249" s="242"/>
      <c r="OHE249" s="242"/>
      <c r="OHF249" s="242"/>
      <c r="OHG249" s="242"/>
      <c r="OHH249" s="242"/>
      <c r="OHI249" s="242"/>
      <c r="OHJ249" s="242"/>
      <c r="OHK249" s="242"/>
      <c r="OHL249" s="242"/>
      <c r="OHM249" s="242"/>
      <c r="OHN249" s="242"/>
      <c r="OHO249" s="242"/>
      <c r="OHP249" s="242"/>
      <c r="OHQ249" s="242"/>
      <c r="OHR249" s="242"/>
      <c r="OHS249" s="242"/>
      <c r="OHT249" s="242"/>
      <c r="OHU249" s="242"/>
      <c r="OHV249" s="242"/>
      <c r="OHW249" s="242"/>
      <c r="OHX249" s="242"/>
      <c r="OHY249" s="242"/>
      <c r="OHZ249" s="242"/>
      <c r="OIA249" s="242"/>
      <c r="OIB249" s="242"/>
      <c r="OIC249" s="242"/>
      <c r="OID249" s="242"/>
      <c r="OIE249" s="242"/>
      <c r="OIF249" s="242"/>
      <c r="OIG249" s="242"/>
      <c r="OIH249" s="242"/>
      <c r="OII249" s="242"/>
      <c r="OIJ249" s="242"/>
      <c r="OIK249" s="242"/>
      <c r="OIL249" s="242"/>
      <c r="OIM249" s="242"/>
      <c r="OIN249" s="242"/>
      <c r="OIO249" s="242"/>
      <c r="OIP249" s="242"/>
      <c r="OIQ249" s="242"/>
      <c r="OIR249" s="242"/>
      <c r="OIS249" s="242"/>
      <c r="OIT249" s="242"/>
      <c r="OIU249" s="242"/>
      <c r="OIV249" s="242"/>
      <c r="OIW249" s="242"/>
      <c r="OIX249" s="242"/>
      <c r="OIY249" s="242"/>
      <c r="OIZ249" s="242"/>
      <c r="OJA249" s="242"/>
      <c r="OJB249" s="242"/>
      <c r="OJC249" s="242"/>
      <c r="OJD249" s="242"/>
      <c r="OJE249" s="242"/>
      <c r="OJF249" s="242"/>
      <c r="OJG249" s="242"/>
      <c r="OJH249" s="242"/>
      <c r="OJI249" s="242"/>
      <c r="OJJ249" s="242"/>
      <c r="OJK249" s="242"/>
      <c r="OJL249" s="242"/>
      <c r="OJM249" s="242"/>
      <c r="OJN249" s="242"/>
      <c r="OJO249" s="242"/>
      <c r="OJP249" s="242"/>
      <c r="OJQ249" s="242"/>
      <c r="OJR249" s="242"/>
      <c r="OJS249" s="242"/>
      <c r="OJT249" s="242"/>
      <c r="OJU249" s="242"/>
      <c r="OJV249" s="242"/>
      <c r="OJW249" s="242"/>
      <c r="OJX249" s="242"/>
      <c r="OJY249" s="242"/>
      <c r="OJZ249" s="242"/>
      <c r="OKA249" s="242"/>
      <c r="OKB249" s="242"/>
      <c r="OKC249" s="242"/>
      <c r="OKD249" s="242"/>
      <c r="OKE249" s="242"/>
      <c r="OKF249" s="242"/>
      <c r="OKG249" s="242"/>
      <c r="OKH249" s="242"/>
      <c r="OKI249" s="242"/>
      <c r="OKJ249" s="242"/>
      <c r="OKK249" s="242"/>
      <c r="OKL249" s="242"/>
      <c r="OKM249" s="242"/>
      <c r="OKN249" s="242"/>
      <c r="OKO249" s="242"/>
      <c r="OKP249" s="242"/>
      <c r="OKQ249" s="242"/>
      <c r="OKR249" s="242"/>
      <c r="OKS249" s="242"/>
      <c r="OKT249" s="242"/>
      <c r="OKU249" s="242"/>
      <c r="OKV249" s="242"/>
      <c r="OKW249" s="242"/>
      <c r="OKX249" s="242"/>
      <c r="OKY249" s="242"/>
      <c r="OKZ249" s="242"/>
      <c r="OLA249" s="242"/>
      <c r="OLB249" s="242"/>
      <c r="OLC249" s="242"/>
      <c r="OLD249" s="242"/>
      <c r="OLE249" s="242"/>
      <c r="OLF249" s="242"/>
      <c r="OLG249" s="242"/>
      <c r="OLH249" s="242"/>
      <c r="OLI249" s="242"/>
      <c r="OLJ249" s="242"/>
      <c r="OLK249" s="242"/>
      <c r="OLL249" s="242"/>
      <c r="OLM249" s="242"/>
      <c r="OLN249" s="242"/>
      <c r="OLO249" s="242"/>
      <c r="OLP249" s="242"/>
      <c r="OLQ249" s="242"/>
      <c r="OLR249" s="242"/>
      <c r="OLS249" s="242"/>
      <c r="OLT249" s="242"/>
      <c r="OLU249" s="242"/>
      <c r="OLV249" s="242"/>
      <c r="OLW249" s="242"/>
      <c r="OLX249" s="242"/>
      <c r="OLY249" s="242"/>
      <c r="OLZ249" s="242"/>
      <c r="OMA249" s="242"/>
      <c r="OMB249" s="242"/>
      <c r="OMC249" s="242"/>
      <c r="OMD249" s="242"/>
      <c r="OME249" s="242"/>
      <c r="OMF249" s="242"/>
      <c r="OMG249" s="242"/>
      <c r="OMH249" s="242"/>
      <c r="OMI249" s="242"/>
      <c r="OMJ249" s="242"/>
      <c r="OMK249" s="242"/>
      <c r="OML249" s="242"/>
      <c r="OMM249" s="242"/>
      <c r="OMN249" s="242"/>
      <c r="OMO249" s="242"/>
      <c r="OMP249" s="242"/>
      <c r="OMQ249" s="242"/>
      <c r="OMR249" s="242"/>
      <c r="OMS249" s="242"/>
      <c r="OMT249" s="242"/>
      <c r="OMU249" s="242"/>
      <c r="OMV249" s="242"/>
      <c r="OMW249" s="242"/>
      <c r="OMX249" s="242"/>
      <c r="OMY249" s="242"/>
      <c r="OMZ249" s="242"/>
      <c r="ONA249" s="242"/>
      <c r="ONB249" s="242"/>
      <c r="ONC249" s="242"/>
      <c r="OND249" s="242"/>
      <c r="ONE249" s="242"/>
      <c r="ONF249" s="242"/>
      <c r="ONG249" s="242"/>
      <c r="ONH249" s="242"/>
      <c r="ONI249" s="242"/>
      <c r="ONJ249" s="242"/>
      <c r="ONK249" s="242"/>
      <c r="ONL249" s="242"/>
      <c r="ONM249" s="242"/>
      <c r="ONN249" s="242"/>
      <c r="ONO249" s="242"/>
      <c r="ONP249" s="242"/>
      <c r="ONQ249" s="242"/>
      <c r="ONR249" s="242"/>
      <c r="ONS249" s="242"/>
      <c r="ONT249" s="242"/>
      <c r="ONU249" s="242"/>
      <c r="ONV249" s="242"/>
      <c r="ONW249" s="242"/>
      <c r="ONX249" s="242"/>
      <c r="ONY249" s="242"/>
      <c r="ONZ249" s="242"/>
      <c r="OOA249" s="242"/>
      <c r="OOB249" s="242"/>
      <c r="OOC249" s="242"/>
      <c r="OOD249" s="242"/>
      <c r="OOE249" s="242"/>
      <c r="OOF249" s="242"/>
      <c r="OOG249" s="242"/>
      <c r="OOH249" s="242"/>
      <c r="OOI249" s="242"/>
      <c r="OOJ249" s="242"/>
      <c r="OOK249" s="242"/>
      <c r="OOL249" s="242"/>
      <c r="OOM249" s="242"/>
      <c r="OON249" s="242"/>
      <c r="OOO249" s="242"/>
      <c r="OOP249" s="242"/>
      <c r="OOQ249" s="242"/>
      <c r="OOR249" s="242"/>
      <c r="OOS249" s="242"/>
      <c r="OOT249" s="242"/>
      <c r="OOU249" s="242"/>
      <c r="OOV249" s="242"/>
      <c r="OOW249" s="242"/>
      <c r="OOX249" s="242"/>
      <c r="OOY249" s="242"/>
      <c r="OOZ249" s="242"/>
      <c r="OPA249" s="242"/>
      <c r="OPB249" s="242"/>
      <c r="OPC249" s="242"/>
      <c r="OPD249" s="242"/>
      <c r="OPE249" s="242"/>
      <c r="OPF249" s="242"/>
      <c r="OPG249" s="242"/>
      <c r="OPH249" s="242"/>
      <c r="OPI249" s="242"/>
      <c r="OPJ249" s="242"/>
      <c r="OPK249" s="242"/>
      <c r="OPL249" s="242"/>
      <c r="OPM249" s="242"/>
      <c r="OPN249" s="242"/>
      <c r="OPO249" s="242"/>
      <c r="OPP249" s="242"/>
      <c r="OPQ249" s="242"/>
      <c r="OPR249" s="242"/>
      <c r="OPS249" s="242"/>
      <c r="OPT249" s="242"/>
      <c r="OPU249" s="242"/>
      <c r="OPV249" s="242"/>
      <c r="OPW249" s="242"/>
      <c r="OPX249" s="242"/>
      <c r="OPY249" s="242"/>
      <c r="OPZ249" s="242"/>
      <c r="OQA249" s="242"/>
      <c r="OQB249" s="242"/>
      <c r="OQC249" s="242"/>
      <c r="OQD249" s="242"/>
      <c r="OQE249" s="242"/>
      <c r="OQF249" s="242"/>
      <c r="OQG249" s="242"/>
      <c r="OQH249" s="242"/>
      <c r="OQI249" s="242"/>
      <c r="OQJ249" s="242"/>
      <c r="OQK249" s="242"/>
      <c r="OQL249" s="242"/>
      <c r="OQM249" s="242"/>
      <c r="OQN249" s="242"/>
      <c r="OQO249" s="242"/>
      <c r="OQP249" s="242"/>
      <c r="OQQ249" s="242"/>
      <c r="OQR249" s="242"/>
      <c r="OQS249" s="242"/>
      <c r="OQT249" s="242"/>
      <c r="OQU249" s="242"/>
      <c r="OQV249" s="242"/>
      <c r="OQW249" s="242"/>
      <c r="OQX249" s="242"/>
      <c r="OQY249" s="242"/>
      <c r="OQZ249" s="242"/>
      <c r="ORA249" s="242"/>
      <c r="ORB249" s="242"/>
      <c r="ORC249" s="242"/>
      <c r="ORD249" s="242"/>
      <c r="ORE249" s="242"/>
      <c r="ORF249" s="242"/>
      <c r="ORG249" s="242"/>
      <c r="ORH249" s="242"/>
      <c r="ORI249" s="242"/>
      <c r="ORJ249" s="242"/>
      <c r="ORK249" s="242"/>
      <c r="ORL249" s="242"/>
      <c r="ORM249" s="242"/>
      <c r="ORN249" s="242"/>
      <c r="ORO249" s="242"/>
      <c r="ORP249" s="242"/>
      <c r="ORQ249" s="242"/>
      <c r="ORR249" s="242"/>
      <c r="ORS249" s="242"/>
      <c r="ORT249" s="242"/>
      <c r="ORU249" s="242"/>
      <c r="ORV249" s="242"/>
      <c r="ORW249" s="242"/>
      <c r="ORX249" s="242"/>
      <c r="ORY249" s="242"/>
      <c r="ORZ249" s="242"/>
      <c r="OSA249" s="242"/>
      <c r="OSB249" s="242"/>
      <c r="OSC249" s="242"/>
      <c r="OSD249" s="242"/>
      <c r="OSE249" s="242"/>
      <c r="OSF249" s="242"/>
      <c r="OSG249" s="242"/>
      <c r="OSH249" s="242"/>
      <c r="OSI249" s="242"/>
      <c r="OSJ249" s="242"/>
      <c r="OSK249" s="242"/>
      <c r="OSL249" s="242"/>
      <c r="OSM249" s="242"/>
      <c r="OSN249" s="242"/>
      <c r="OSO249" s="242"/>
      <c r="OSP249" s="242"/>
      <c r="OSQ249" s="242"/>
      <c r="OSR249" s="242"/>
      <c r="OSS249" s="242"/>
      <c r="OST249" s="242"/>
      <c r="OSU249" s="242"/>
      <c r="OSV249" s="242"/>
      <c r="OSW249" s="242"/>
      <c r="OSX249" s="242"/>
      <c r="OSY249" s="242"/>
      <c r="OSZ249" s="242"/>
      <c r="OTA249" s="242"/>
      <c r="OTB249" s="242"/>
      <c r="OTC249" s="242"/>
      <c r="OTD249" s="242"/>
      <c r="OTE249" s="242"/>
      <c r="OTF249" s="242"/>
      <c r="OTG249" s="242"/>
      <c r="OTH249" s="242"/>
      <c r="OTI249" s="242"/>
      <c r="OTJ249" s="242"/>
      <c r="OTK249" s="242"/>
      <c r="OTL249" s="242"/>
      <c r="OTM249" s="242"/>
      <c r="OTN249" s="242"/>
      <c r="OTO249" s="242"/>
      <c r="OTP249" s="242"/>
      <c r="OTQ249" s="242"/>
      <c r="OTR249" s="242"/>
      <c r="OTS249" s="242"/>
      <c r="OTT249" s="242"/>
      <c r="OTU249" s="242"/>
      <c r="OTV249" s="242"/>
      <c r="OTW249" s="242"/>
      <c r="OTX249" s="242"/>
      <c r="OTY249" s="242"/>
      <c r="OTZ249" s="242"/>
      <c r="OUA249" s="242"/>
      <c r="OUB249" s="242"/>
      <c r="OUC249" s="242"/>
      <c r="OUD249" s="242"/>
      <c r="OUE249" s="242"/>
      <c r="OUF249" s="242"/>
      <c r="OUG249" s="242"/>
      <c r="OUH249" s="242"/>
      <c r="OUI249" s="242"/>
      <c r="OUJ249" s="242"/>
      <c r="OUK249" s="242"/>
      <c r="OUL249" s="242"/>
      <c r="OUM249" s="242"/>
      <c r="OUN249" s="242"/>
      <c r="OUO249" s="242"/>
      <c r="OUP249" s="242"/>
      <c r="OUQ249" s="242"/>
      <c r="OUR249" s="242"/>
      <c r="OUS249" s="242"/>
      <c r="OUT249" s="242"/>
      <c r="OUU249" s="242"/>
      <c r="OUV249" s="242"/>
      <c r="OUW249" s="242"/>
      <c r="OUX249" s="242"/>
      <c r="OUY249" s="242"/>
      <c r="OUZ249" s="242"/>
      <c r="OVA249" s="242"/>
      <c r="OVB249" s="242"/>
      <c r="OVC249" s="242"/>
      <c r="OVD249" s="242"/>
      <c r="OVE249" s="242"/>
      <c r="OVF249" s="242"/>
      <c r="OVG249" s="242"/>
      <c r="OVH249" s="242"/>
      <c r="OVI249" s="242"/>
      <c r="OVJ249" s="242"/>
      <c r="OVK249" s="242"/>
      <c r="OVL249" s="242"/>
      <c r="OVM249" s="242"/>
      <c r="OVN249" s="242"/>
      <c r="OVO249" s="242"/>
      <c r="OVP249" s="242"/>
      <c r="OVQ249" s="242"/>
      <c r="OVR249" s="242"/>
      <c r="OVS249" s="242"/>
      <c r="OVT249" s="242"/>
      <c r="OVU249" s="242"/>
      <c r="OVV249" s="242"/>
      <c r="OVW249" s="242"/>
      <c r="OVX249" s="242"/>
      <c r="OVY249" s="242"/>
      <c r="OVZ249" s="242"/>
      <c r="OWA249" s="242"/>
      <c r="OWB249" s="242"/>
      <c r="OWC249" s="242"/>
      <c r="OWD249" s="242"/>
      <c r="OWE249" s="242"/>
      <c r="OWF249" s="242"/>
      <c r="OWG249" s="242"/>
      <c r="OWH249" s="242"/>
      <c r="OWI249" s="242"/>
      <c r="OWJ249" s="242"/>
      <c r="OWK249" s="242"/>
      <c r="OWL249" s="242"/>
      <c r="OWM249" s="242"/>
      <c r="OWN249" s="242"/>
      <c r="OWO249" s="242"/>
      <c r="OWP249" s="242"/>
      <c r="OWQ249" s="242"/>
      <c r="OWR249" s="242"/>
      <c r="OWS249" s="242"/>
      <c r="OWT249" s="242"/>
      <c r="OWU249" s="242"/>
      <c r="OWV249" s="242"/>
      <c r="OWW249" s="242"/>
      <c r="OWX249" s="242"/>
      <c r="OWY249" s="242"/>
      <c r="OWZ249" s="242"/>
      <c r="OXA249" s="242"/>
      <c r="OXB249" s="242"/>
      <c r="OXC249" s="242"/>
      <c r="OXD249" s="242"/>
      <c r="OXE249" s="242"/>
      <c r="OXF249" s="242"/>
      <c r="OXG249" s="242"/>
      <c r="OXH249" s="242"/>
      <c r="OXI249" s="242"/>
      <c r="OXJ249" s="242"/>
      <c r="OXK249" s="242"/>
      <c r="OXL249" s="242"/>
      <c r="OXM249" s="242"/>
      <c r="OXN249" s="242"/>
      <c r="OXO249" s="242"/>
      <c r="OXP249" s="242"/>
      <c r="OXQ249" s="242"/>
      <c r="OXR249" s="242"/>
      <c r="OXS249" s="242"/>
      <c r="OXT249" s="242"/>
      <c r="OXU249" s="242"/>
      <c r="OXV249" s="242"/>
      <c r="OXW249" s="242"/>
      <c r="OXX249" s="242"/>
      <c r="OXY249" s="242"/>
      <c r="OXZ249" s="242"/>
      <c r="OYA249" s="242"/>
      <c r="OYB249" s="242"/>
      <c r="OYC249" s="242"/>
      <c r="OYD249" s="242"/>
      <c r="OYE249" s="242"/>
      <c r="OYF249" s="242"/>
      <c r="OYG249" s="242"/>
      <c r="OYH249" s="242"/>
      <c r="OYI249" s="242"/>
      <c r="OYJ249" s="242"/>
      <c r="OYK249" s="242"/>
      <c r="OYL249" s="242"/>
      <c r="OYM249" s="242"/>
      <c r="OYN249" s="242"/>
      <c r="OYO249" s="242"/>
      <c r="OYP249" s="242"/>
      <c r="OYQ249" s="242"/>
      <c r="OYR249" s="242"/>
      <c r="OYS249" s="242"/>
      <c r="OYT249" s="242"/>
      <c r="OYU249" s="242"/>
      <c r="OYV249" s="242"/>
      <c r="OYW249" s="242"/>
      <c r="OYX249" s="242"/>
      <c r="OYY249" s="242"/>
      <c r="OYZ249" s="242"/>
      <c r="OZA249" s="242"/>
      <c r="OZB249" s="242"/>
      <c r="OZC249" s="242"/>
      <c r="OZD249" s="242"/>
      <c r="OZE249" s="242"/>
      <c r="OZF249" s="242"/>
      <c r="OZG249" s="242"/>
      <c r="OZH249" s="242"/>
      <c r="OZI249" s="242"/>
      <c r="OZJ249" s="242"/>
      <c r="OZK249" s="242"/>
      <c r="OZL249" s="242"/>
      <c r="OZM249" s="242"/>
      <c r="OZN249" s="242"/>
      <c r="OZO249" s="242"/>
      <c r="OZP249" s="242"/>
      <c r="OZQ249" s="242"/>
      <c r="OZR249" s="242"/>
      <c r="OZS249" s="242"/>
      <c r="OZT249" s="242"/>
      <c r="OZU249" s="242"/>
      <c r="OZV249" s="242"/>
      <c r="OZW249" s="242"/>
      <c r="OZX249" s="242"/>
      <c r="OZY249" s="242"/>
      <c r="OZZ249" s="242"/>
      <c r="PAA249" s="242"/>
      <c r="PAB249" s="242"/>
      <c r="PAC249" s="242"/>
      <c r="PAD249" s="242"/>
      <c r="PAE249" s="242"/>
      <c r="PAF249" s="242"/>
      <c r="PAG249" s="242"/>
      <c r="PAH249" s="242"/>
      <c r="PAI249" s="242"/>
      <c r="PAJ249" s="242"/>
      <c r="PAK249" s="242"/>
      <c r="PAL249" s="242"/>
      <c r="PAM249" s="242"/>
      <c r="PAN249" s="242"/>
      <c r="PAO249" s="242"/>
      <c r="PAP249" s="242"/>
      <c r="PAQ249" s="242"/>
      <c r="PAR249" s="242"/>
      <c r="PAS249" s="242"/>
      <c r="PAT249" s="242"/>
      <c r="PAU249" s="242"/>
      <c r="PAV249" s="242"/>
      <c r="PAW249" s="242"/>
      <c r="PAX249" s="242"/>
      <c r="PAY249" s="242"/>
      <c r="PAZ249" s="242"/>
      <c r="PBA249" s="242"/>
      <c r="PBB249" s="242"/>
      <c r="PBC249" s="242"/>
      <c r="PBD249" s="242"/>
      <c r="PBE249" s="242"/>
      <c r="PBF249" s="242"/>
      <c r="PBG249" s="242"/>
      <c r="PBH249" s="242"/>
      <c r="PBI249" s="242"/>
      <c r="PBJ249" s="242"/>
      <c r="PBK249" s="242"/>
      <c r="PBL249" s="242"/>
      <c r="PBM249" s="242"/>
      <c r="PBN249" s="242"/>
      <c r="PBO249" s="242"/>
      <c r="PBP249" s="242"/>
      <c r="PBQ249" s="242"/>
      <c r="PBR249" s="242"/>
      <c r="PBS249" s="242"/>
      <c r="PBT249" s="242"/>
      <c r="PBU249" s="242"/>
      <c r="PBV249" s="242"/>
      <c r="PBW249" s="242"/>
      <c r="PBX249" s="242"/>
      <c r="PBY249" s="242"/>
      <c r="PBZ249" s="242"/>
      <c r="PCA249" s="242"/>
      <c r="PCB249" s="242"/>
      <c r="PCC249" s="242"/>
      <c r="PCD249" s="242"/>
      <c r="PCE249" s="242"/>
      <c r="PCF249" s="242"/>
      <c r="PCG249" s="242"/>
      <c r="PCH249" s="242"/>
      <c r="PCI249" s="242"/>
      <c r="PCJ249" s="242"/>
      <c r="PCK249" s="242"/>
      <c r="PCL249" s="242"/>
      <c r="PCM249" s="242"/>
      <c r="PCN249" s="242"/>
      <c r="PCO249" s="242"/>
      <c r="PCP249" s="242"/>
      <c r="PCQ249" s="242"/>
      <c r="PCR249" s="242"/>
      <c r="PCS249" s="242"/>
      <c r="PCT249" s="242"/>
      <c r="PCU249" s="242"/>
      <c r="PCV249" s="242"/>
      <c r="PCW249" s="242"/>
      <c r="PCX249" s="242"/>
      <c r="PCY249" s="242"/>
      <c r="PCZ249" s="242"/>
      <c r="PDA249" s="242"/>
      <c r="PDB249" s="242"/>
      <c r="PDC249" s="242"/>
      <c r="PDD249" s="242"/>
      <c r="PDE249" s="242"/>
      <c r="PDF249" s="242"/>
      <c r="PDG249" s="242"/>
      <c r="PDH249" s="242"/>
      <c r="PDI249" s="242"/>
      <c r="PDJ249" s="242"/>
      <c r="PDK249" s="242"/>
      <c r="PDL249" s="242"/>
      <c r="PDM249" s="242"/>
      <c r="PDN249" s="242"/>
      <c r="PDO249" s="242"/>
      <c r="PDP249" s="242"/>
      <c r="PDQ249" s="242"/>
      <c r="PDR249" s="242"/>
      <c r="PDS249" s="242"/>
      <c r="PDT249" s="242"/>
      <c r="PDU249" s="242"/>
      <c r="PDV249" s="242"/>
      <c r="PDW249" s="242"/>
      <c r="PDX249" s="242"/>
      <c r="PDY249" s="242"/>
      <c r="PDZ249" s="242"/>
      <c r="PEA249" s="242"/>
      <c r="PEB249" s="242"/>
      <c r="PEC249" s="242"/>
      <c r="PED249" s="242"/>
      <c r="PEE249" s="242"/>
      <c r="PEF249" s="242"/>
      <c r="PEG249" s="242"/>
      <c r="PEH249" s="242"/>
      <c r="PEI249" s="242"/>
      <c r="PEJ249" s="242"/>
      <c r="PEK249" s="242"/>
      <c r="PEL249" s="242"/>
      <c r="PEM249" s="242"/>
      <c r="PEN249" s="242"/>
      <c r="PEO249" s="242"/>
      <c r="PEP249" s="242"/>
      <c r="PEQ249" s="242"/>
      <c r="PER249" s="242"/>
      <c r="PES249" s="242"/>
      <c r="PET249" s="242"/>
      <c r="PEU249" s="242"/>
      <c r="PEV249" s="242"/>
      <c r="PEW249" s="242"/>
      <c r="PEX249" s="242"/>
      <c r="PEY249" s="242"/>
      <c r="PEZ249" s="242"/>
      <c r="PFA249" s="242"/>
      <c r="PFB249" s="242"/>
      <c r="PFC249" s="242"/>
      <c r="PFD249" s="242"/>
      <c r="PFE249" s="242"/>
      <c r="PFF249" s="242"/>
      <c r="PFG249" s="242"/>
      <c r="PFH249" s="242"/>
      <c r="PFI249" s="242"/>
      <c r="PFJ249" s="242"/>
      <c r="PFK249" s="242"/>
      <c r="PFL249" s="242"/>
      <c r="PFM249" s="242"/>
      <c r="PFN249" s="242"/>
      <c r="PFO249" s="242"/>
      <c r="PFP249" s="242"/>
      <c r="PFQ249" s="242"/>
      <c r="PFR249" s="242"/>
      <c r="PFS249" s="242"/>
      <c r="PFT249" s="242"/>
      <c r="PFU249" s="242"/>
      <c r="PFV249" s="242"/>
      <c r="PFW249" s="242"/>
      <c r="PFX249" s="242"/>
      <c r="PFY249" s="242"/>
      <c r="PFZ249" s="242"/>
      <c r="PGA249" s="242"/>
      <c r="PGB249" s="242"/>
      <c r="PGC249" s="242"/>
      <c r="PGD249" s="242"/>
      <c r="PGE249" s="242"/>
      <c r="PGF249" s="242"/>
      <c r="PGG249" s="242"/>
      <c r="PGH249" s="242"/>
      <c r="PGI249" s="242"/>
      <c r="PGJ249" s="242"/>
      <c r="PGK249" s="242"/>
      <c r="PGL249" s="242"/>
      <c r="PGM249" s="242"/>
      <c r="PGN249" s="242"/>
      <c r="PGO249" s="242"/>
      <c r="PGP249" s="242"/>
      <c r="PGQ249" s="242"/>
      <c r="PGR249" s="242"/>
      <c r="PGS249" s="242"/>
      <c r="PGT249" s="242"/>
      <c r="PGU249" s="242"/>
      <c r="PGV249" s="242"/>
      <c r="PGW249" s="242"/>
      <c r="PGX249" s="242"/>
      <c r="PGY249" s="242"/>
      <c r="PGZ249" s="242"/>
      <c r="PHA249" s="242"/>
      <c r="PHB249" s="242"/>
      <c r="PHC249" s="242"/>
      <c r="PHD249" s="242"/>
      <c r="PHE249" s="242"/>
      <c r="PHF249" s="242"/>
      <c r="PHG249" s="242"/>
      <c r="PHH249" s="242"/>
      <c r="PHI249" s="242"/>
      <c r="PHJ249" s="242"/>
      <c r="PHK249" s="242"/>
      <c r="PHL249" s="242"/>
      <c r="PHM249" s="242"/>
      <c r="PHN249" s="242"/>
      <c r="PHO249" s="242"/>
      <c r="PHP249" s="242"/>
      <c r="PHQ249" s="242"/>
      <c r="PHR249" s="242"/>
      <c r="PHS249" s="242"/>
      <c r="PHT249" s="242"/>
      <c r="PHU249" s="242"/>
      <c r="PHV249" s="242"/>
      <c r="PHW249" s="242"/>
      <c r="PHX249" s="242"/>
      <c r="PHY249" s="242"/>
      <c r="PHZ249" s="242"/>
      <c r="PIA249" s="242"/>
      <c r="PIB249" s="242"/>
      <c r="PIC249" s="242"/>
      <c r="PID249" s="242"/>
      <c r="PIE249" s="242"/>
      <c r="PIF249" s="242"/>
      <c r="PIG249" s="242"/>
      <c r="PIH249" s="242"/>
      <c r="PII249" s="242"/>
      <c r="PIJ249" s="242"/>
      <c r="PIK249" s="242"/>
      <c r="PIL249" s="242"/>
      <c r="PIM249" s="242"/>
      <c r="PIN249" s="242"/>
      <c r="PIO249" s="242"/>
      <c r="PIP249" s="242"/>
      <c r="PIQ249" s="242"/>
      <c r="PIR249" s="242"/>
      <c r="PIS249" s="242"/>
      <c r="PIT249" s="242"/>
      <c r="PIU249" s="242"/>
      <c r="PIV249" s="242"/>
      <c r="PIW249" s="242"/>
      <c r="PIX249" s="242"/>
      <c r="PIY249" s="242"/>
      <c r="PIZ249" s="242"/>
      <c r="PJA249" s="242"/>
      <c r="PJB249" s="242"/>
      <c r="PJC249" s="242"/>
      <c r="PJD249" s="242"/>
      <c r="PJE249" s="242"/>
      <c r="PJF249" s="242"/>
      <c r="PJG249" s="242"/>
      <c r="PJH249" s="242"/>
      <c r="PJI249" s="242"/>
      <c r="PJJ249" s="242"/>
      <c r="PJK249" s="242"/>
      <c r="PJL249" s="242"/>
      <c r="PJM249" s="242"/>
      <c r="PJN249" s="242"/>
      <c r="PJO249" s="242"/>
      <c r="PJP249" s="242"/>
      <c r="PJQ249" s="242"/>
      <c r="PJR249" s="242"/>
      <c r="PJS249" s="242"/>
      <c r="PJT249" s="242"/>
      <c r="PJU249" s="242"/>
      <c r="PJV249" s="242"/>
      <c r="PJW249" s="242"/>
      <c r="PJX249" s="242"/>
      <c r="PJY249" s="242"/>
      <c r="PJZ249" s="242"/>
      <c r="PKA249" s="242"/>
      <c r="PKB249" s="242"/>
      <c r="PKC249" s="242"/>
      <c r="PKD249" s="242"/>
      <c r="PKE249" s="242"/>
      <c r="PKF249" s="242"/>
      <c r="PKG249" s="242"/>
      <c r="PKH249" s="242"/>
      <c r="PKI249" s="242"/>
      <c r="PKJ249" s="242"/>
      <c r="PKK249" s="242"/>
      <c r="PKL249" s="242"/>
      <c r="PKM249" s="242"/>
      <c r="PKN249" s="242"/>
      <c r="PKO249" s="242"/>
      <c r="PKP249" s="242"/>
      <c r="PKQ249" s="242"/>
      <c r="PKR249" s="242"/>
      <c r="PKS249" s="242"/>
      <c r="PKT249" s="242"/>
      <c r="PKU249" s="242"/>
      <c r="PKV249" s="242"/>
      <c r="PKW249" s="242"/>
      <c r="PKX249" s="242"/>
      <c r="PKY249" s="242"/>
      <c r="PKZ249" s="242"/>
      <c r="PLA249" s="242"/>
      <c r="PLB249" s="242"/>
      <c r="PLC249" s="242"/>
      <c r="PLD249" s="242"/>
      <c r="PLE249" s="242"/>
      <c r="PLF249" s="242"/>
      <c r="PLG249" s="242"/>
      <c r="PLH249" s="242"/>
      <c r="PLI249" s="242"/>
      <c r="PLJ249" s="242"/>
      <c r="PLK249" s="242"/>
      <c r="PLL249" s="242"/>
      <c r="PLM249" s="242"/>
      <c r="PLN249" s="242"/>
      <c r="PLO249" s="242"/>
      <c r="PLP249" s="242"/>
      <c r="PLQ249" s="242"/>
      <c r="PLR249" s="242"/>
      <c r="PLS249" s="242"/>
      <c r="PLT249" s="242"/>
      <c r="PLU249" s="242"/>
      <c r="PLV249" s="242"/>
      <c r="PLW249" s="242"/>
      <c r="PLX249" s="242"/>
      <c r="PLY249" s="242"/>
      <c r="PLZ249" s="242"/>
      <c r="PMA249" s="242"/>
      <c r="PMB249" s="242"/>
      <c r="PMC249" s="242"/>
      <c r="PMD249" s="242"/>
      <c r="PME249" s="242"/>
      <c r="PMF249" s="242"/>
      <c r="PMG249" s="242"/>
      <c r="PMH249" s="242"/>
      <c r="PMI249" s="242"/>
      <c r="PMJ249" s="242"/>
      <c r="PMK249" s="242"/>
      <c r="PML249" s="242"/>
      <c r="PMM249" s="242"/>
      <c r="PMN249" s="242"/>
      <c r="PMO249" s="242"/>
      <c r="PMP249" s="242"/>
      <c r="PMQ249" s="242"/>
      <c r="PMR249" s="242"/>
      <c r="PMS249" s="242"/>
      <c r="PMT249" s="242"/>
      <c r="PMU249" s="242"/>
      <c r="PMV249" s="242"/>
      <c r="PMW249" s="242"/>
      <c r="PMX249" s="242"/>
      <c r="PMY249" s="242"/>
      <c r="PMZ249" s="242"/>
      <c r="PNA249" s="242"/>
      <c r="PNB249" s="242"/>
      <c r="PNC249" s="242"/>
      <c r="PND249" s="242"/>
      <c r="PNE249" s="242"/>
      <c r="PNF249" s="242"/>
      <c r="PNG249" s="242"/>
      <c r="PNH249" s="242"/>
      <c r="PNI249" s="242"/>
      <c r="PNJ249" s="242"/>
      <c r="PNK249" s="242"/>
      <c r="PNL249" s="242"/>
      <c r="PNM249" s="242"/>
      <c r="PNN249" s="242"/>
      <c r="PNO249" s="242"/>
      <c r="PNP249" s="242"/>
      <c r="PNQ249" s="242"/>
      <c r="PNR249" s="242"/>
      <c r="PNS249" s="242"/>
      <c r="PNT249" s="242"/>
      <c r="PNU249" s="242"/>
      <c r="PNV249" s="242"/>
      <c r="PNW249" s="242"/>
      <c r="PNX249" s="242"/>
      <c r="PNY249" s="242"/>
      <c r="PNZ249" s="242"/>
      <c r="POA249" s="242"/>
      <c r="POB249" s="242"/>
      <c r="POC249" s="242"/>
      <c r="POD249" s="242"/>
      <c r="POE249" s="242"/>
      <c r="POF249" s="242"/>
      <c r="POG249" s="242"/>
      <c r="POH249" s="242"/>
      <c r="POI249" s="242"/>
      <c r="POJ249" s="242"/>
      <c r="POK249" s="242"/>
      <c r="POL249" s="242"/>
      <c r="POM249" s="242"/>
      <c r="PON249" s="242"/>
      <c r="POO249" s="242"/>
      <c r="POP249" s="242"/>
      <c r="POQ249" s="242"/>
      <c r="POR249" s="242"/>
      <c r="POS249" s="242"/>
      <c r="POT249" s="242"/>
      <c r="POU249" s="242"/>
      <c r="POV249" s="242"/>
      <c r="POW249" s="242"/>
      <c r="POX249" s="242"/>
      <c r="POY249" s="242"/>
      <c r="POZ249" s="242"/>
      <c r="PPA249" s="242"/>
      <c r="PPB249" s="242"/>
      <c r="PPC249" s="242"/>
      <c r="PPD249" s="242"/>
      <c r="PPE249" s="242"/>
      <c r="PPF249" s="242"/>
      <c r="PPG249" s="242"/>
      <c r="PPH249" s="242"/>
      <c r="PPI249" s="242"/>
      <c r="PPJ249" s="242"/>
      <c r="PPK249" s="242"/>
      <c r="PPL249" s="242"/>
      <c r="PPM249" s="242"/>
      <c r="PPN249" s="242"/>
      <c r="PPO249" s="242"/>
      <c r="PPP249" s="242"/>
      <c r="PPQ249" s="242"/>
      <c r="PPR249" s="242"/>
      <c r="PPS249" s="242"/>
      <c r="PPT249" s="242"/>
      <c r="PPU249" s="242"/>
      <c r="PPV249" s="242"/>
      <c r="PPW249" s="242"/>
      <c r="PPX249" s="242"/>
      <c r="PPY249" s="242"/>
      <c r="PPZ249" s="242"/>
      <c r="PQA249" s="242"/>
      <c r="PQB249" s="242"/>
      <c r="PQC249" s="242"/>
      <c r="PQD249" s="242"/>
      <c r="PQE249" s="242"/>
      <c r="PQF249" s="242"/>
      <c r="PQG249" s="242"/>
      <c r="PQH249" s="242"/>
      <c r="PQI249" s="242"/>
      <c r="PQJ249" s="242"/>
      <c r="PQK249" s="242"/>
      <c r="PQL249" s="242"/>
      <c r="PQM249" s="242"/>
      <c r="PQN249" s="242"/>
      <c r="PQO249" s="242"/>
      <c r="PQP249" s="242"/>
      <c r="PQQ249" s="242"/>
      <c r="PQR249" s="242"/>
      <c r="PQS249" s="242"/>
      <c r="PQT249" s="242"/>
      <c r="PQU249" s="242"/>
      <c r="PQV249" s="242"/>
      <c r="PQW249" s="242"/>
      <c r="PQX249" s="242"/>
      <c r="PQY249" s="242"/>
      <c r="PQZ249" s="242"/>
      <c r="PRA249" s="242"/>
      <c r="PRB249" s="242"/>
      <c r="PRC249" s="242"/>
      <c r="PRD249" s="242"/>
      <c r="PRE249" s="242"/>
      <c r="PRF249" s="242"/>
      <c r="PRG249" s="242"/>
      <c r="PRH249" s="242"/>
      <c r="PRI249" s="242"/>
      <c r="PRJ249" s="242"/>
      <c r="PRK249" s="242"/>
      <c r="PRL249" s="242"/>
      <c r="PRM249" s="242"/>
      <c r="PRN249" s="242"/>
      <c r="PRO249" s="242"/>
      <c r="PRP249" s="242"/>
      <c r="PRQ249" s="242"/>
      <c r="PRR249" s="242"/>
      <c r="PRS249" s="242"/>
      <c r="PRT249" s="242"/>
      <c r="PRU249" s="242"/>
      <c r="PRV249" s="242"/>
      <c r="PRW249" s="242"/>
      <c r="PRX249" s="242"/>
      <c r="PRY249" s="242"/>
      <c r="PRZ249" s="242"/>
      <c r="PSA249" s="242"/>
      <c r="PSB249" s="242"/>
      <c r="PSC249" s="242"/>
      <c r="PSD249" s="242"/>
      <c r="PSE249" s="242"/>
      <c r="PSF249" s="242"/>
      <c r="PSG249" s="242"/>
      <c r="PSH249" s="242"/>
      <c r="PSI249" s="242"/>
      <c r="PSJ249" s="242"/>
      <c r="PSK249" s="242"/>
      <c r="PSL249" s="242"/>
      <c r="PSM249" s="242"/>
      <c r="PSN249" s="242"/>
      <c r="PSO249" s="242"/>
      <c r="PSP249" s="242"/>
      <c r="PSQ249" s="242"/>
      <c r="PSR249" s="242"/>
      <c r="PSS249" s="242"/>
      <c r="PST249" s="242"/>
      <c r="PSU249" s="242"/>
      <c r="PSV249" s="242"/>
      <c r="PSW249" s="242"/>
      <c r="PSX249" s="242"/>
      <c r="PSY249" s="242"/>
      <c r="PSZ249" s="242"/>
      <c r="PTA249" s="242"/>
      <c r="PTB249" s="242"/>
      <c r="PTC249" s="242"/>
      <c r="PTD249" s="242"/>
      <c r="PTE249" s="242"/>
      <c r="PTF249" s="242"/>
      <c r="PTG249" s="242"/>
      <c r="PTH249" s="242"/>
      <c r="PTI249" s="242"/>
      <c r="PTJ249" s="242"/>
      <c r="PTK249" s="242"/>
      <c r="PTL249" s="242"/>
      <c r="PTM249" s="242"/>
      <c r="PTN249" s="242"/>
      <c r="PTO249" s="242"/>
      <c r="PTP249" s="242"/>
      <c r="PTQ249" s="242"/>
      <c r="PTR249" s="242"/>
      <c r="PTS249" s="242"/>
      <c r="PTT249" s="242"/>
      <c r="PTU249" s="242"/>
      <c r="PTV249" s="242"/>
      <c r="PTW249" s="242"/>
      <c r="PTX249" s="242"/>
      <c r="PTY249" s="242"/>
      <c r="PTZ249" s="242"/>
      <c r="PUA249" s="242"/>
      <c r="PUB249" s="242"/>
      <c r="PUC249" s="242"/>
      <c r="PUD249" s="242"/>
      <c r="PUE249" s="242"/>
      <c r="PUF249" s="242"/>
      <c r="PUG249" s="242"/>
      <c r="PUH249" s="242"/>
      <c r="PUI249" s="242"/>
      <c r="PUJ249" s="242"/>
      <c r="PUK249" s="242"/>
      <c r="PUL249" s="242"/>
      <c r="PUM249" s="242"/>
      <c r="PUN249" s="242"/>
      <c r="PUO249" s="242"/>
      <c r="PUP249" s="242"/>
      <c r="PUQ249" s="242"/>
      <c r="PUR249" s="242"/>
      <c r="PUS249" s="242"/>
      <c r="PUT249" s="242"/>
      <c r="PUU249" s="242"/>
      <c r="PUV249" s="242"/>
      <c r="PUW249" s="242"/>
      <c r="PUX249" s="242"/>
      <c r="PUY249" s="242"/>
      <c r="PUZ249" s="242"/>
      <c r="PVA249" s="242"/>
      <c r="PVB249" s="242"/>
      <c r="PVC249" s="242"/>
      <c r="PVD249" s="242"/>
      <c r="PVE249" s="242"/>
      <c r="PVF249" s="242"/>
      <c r="PVG249" s="242"/>
      <c r="PVH249" s="242"/>
      <c r="PVI249" s="242"/>
      <c r="PVJ249" s="242"/>
      <c r="PVK249" s="242"/>
      <c r="PVL249" s="242"/>
      <c r="PVM249" s="242"/>
      <c r="PVN249" s="242"/>
      <c r="PVO249" s="242"/>
      <c r="PVP249" s="242"/>
      <c r="PVQ249" s="242"/>
      <c r="PVR249" s="242"/>
      <c r="PVS249" s="242"/>
      <c r="PVT249" s="242"/>
      <c r="PVU249" s="242"/>
      <c r="PVV249" s="242"/>
      <c r="PVW249" s="242"/>
      <c r="PVX249" s="242"/>
      <c r="PVY249" s="242"/>
      <c r="PVZ249" s="242"/>
      <c r="PWA249" s="242"/>
      <c r="PWB249" s="242"/>
      <c r="PWC249" s="242"/>
      <c r="PWD249" s="242"/>
      <c r="PWE249" s="242"/>
      <c r="PWF249" s="242"/>
      <c r="PWG249" s="242"/>
      <c r="PWH249" s="242"/>
      <c r="PWI249" s="242"/>
      <c r="PWJ249" s="242"/>
      <c r="PWK249" s="242"/>
      <c r="PWL249" s="242"/>
      <c r="PWM249" s="242"/>
      <c r="PWN249" s="242"/>
      <c r="PWO249" s="242"/>
      <c r="PWP249" s="242"/>
      <c r="PWQ249" s="242"/>
      <c r="PWR249" s="242"/>
      <c r="PWS249" s="242"/>
      <c r="PWT249" s="242"/>
      <c r="PWU249" s="242"/>
      <c r="PWV249" s="242"/>
      <c r="PWW249" s="242"/>
      <c r="PWX249" s="242"/>
      <c r="PWY249" s="242"/>
      <c r="PWZ249" s="242"/>
      <c r="PXA249" s="242"/>
      <c r="PXB249" s="242"/>
      <c r="PXC249" s="242"/>
      <c r="PXD249" s="242"/>
      <c r="PXE249" s="242"/>
      <c r="PXF249" s="242"/>
      <c r="PXG249" s="242"/>
      <c r="PXH249" s="242"/>
      <c r="PXI249" s="242"/>
      <c r="PXJ249" s="242"/>
      <c r="PXK249" s="242"/>
      <c r="PXL249" s="242"/>
      <c r="PXM249" s="242"/>
      <c r="PXN249" s="242"/>
      <c r="PXO249" s="242"/>
      <c r="PXP249" s="242"/>
      <c r="PXQ249" s="242"/>
      <c r="PXR249" s="242"/>
      <c r="PXS249" s="242"/>
      <c r="PXT249" s="242"/>
      <c r="PXU249" s="242"/>
      <c r="PXV249" s="242"/>
      <c r="PXW249" s="242"/>
      <c r="PXX249" s="242"/>
      <c r="PXY249" s="242"/>
      <c r="PXZ249" s="242"/>
      <c r="PYA249" s="242"/>
      <c r="PYB249" s="242"/>
      <c r="PYC249" s="242"/>
      <c r="PYD249" s="242"/>
      <c r="PYE249" s="242"/>
      <c r="PYF249" s="242"/>
      <c r="PYG249" s="242"/>
      <c r="PYH249" s="242"/>
      <c r="PYI249" s="242"/>
      <c r="PYJ249" s="242"/>
      <c r="PYK249" s="242"/>
      <c r="PYL249" s="242"/>
      <c r="PYM249" s="242"/>
      <c r="PYN249" s="242"/>
      <c r="PYO249" s="242"/>
      <c r="PYP249" s="242"/>
      <c r="PYQ249" s="242"/>
      <c r="PYR249" s="242"/>
      <c r="PYS249" s="242"/>
      <c r="PYT249" s="242"/>
      <c r="PYU249" s="242"/>
      <c r="PYV249" s="242"/>
      <c r="PYW249" s="242"/>
      <c r="PYX249" s="242"/>
      <c r="PYY249" s="242"/>
      <c r="PYZ249" s="242"/>
      <c r="PZA249" s="242"/>
      <c r="PZB249" s="242"/>
      <c r="PZC249" s="242"/>
      <c r="PZD249" s="242"/>
      <c r="PZE249" s="242"/>
      <c r="PZF249" s="242"/>
      <c r="PZG249" s="242"/>
      <c r="PZH249" s="242"/>
      <c r="PZI249" s="242"/>
      <c r="PZJ249" s="242"/>
      <c r="PZK249" s="242"/>
      <c r="PZL249" s="242"/>
      <c r="PZM249" s="242"/>
      <c r="PZN249" s="242"/>
      <c r="PZO249" s="242"/>
      <c r="PZP249" s="242"/>
      <c r="PZQ249" s="242"/>
      <c r="PZR249" s="242"/>
      <c r="PZS249" s="242"/>
      <c r="PZT249" s="242"/>
      <c r="PZU249" s="242"/>
      <c r="PZV249" s="242"/>
      <c r="PZW249" s="242"/>
      <c r="PZX249" s="242"/>
      <c r="PZY249" s="242"/>
      <c r="PZZ249" s="242"/>
      <c r="QAA249" s="242"/>
      <c r="QAB249" s="242"/>
      <c r="QAC249" s="242"/>
      <c r="QAD249" s="242"/>
      <c r="QAE249" s="242"/>
      <c r="QAF249" s="242"/>
      <c r="QAG249" s="242"/>
      <c r="QAH249" s="242"/>
      <c r="QAI249" s="242"/>
      <c r="QAJ249" s="242"/>
      <c r="QAK249" s="242"/>
      <c r="QAL249" s="242"/>
      <c r="QAM249" s="242"/>
      <c r="QAN249" s="242"/>
      <c r="QAO249" s="242"/>
      <c r="QAP249" s="242"/>
      <c r="QAQ249" s="242"/>
      <c r="QAR249" s="242"/>
      <c r="QAS249" s="242"/>
      <c r="QAT249" s="242"/>
      <c r="QAU249" s="242"/>
      <c r="QAV249" s="242"/>
      <c r="QAW249" s="242"/>
      <c r="QAX249" s="242"/>
      <c r="QAY249" s="242"/>
      <c r="QAZ249" s="242"/>
      <c r="QBA249" s="242"/>
    </row>
    <row r="250" spans="1:11545" ht="18.75" customHeight="1" x14ac:dyDescent="0.2">
      <c r="A250" s="341" t="s">
        <v>1829</v>
      </c>
      <c r="B250" s="341" t="s">
        <v>1140</v>
      </c>
      <c r="C250" s="408" t="s">
        <v>1141</v>
      </c>
      <c r="D250" s="417" t="s">
        <v>1934</v>
      </c>
      <c r="E250" s="417" t="s">
        <v>1934</v>
      </c>
      <c r="F250" s="417" t="s">
        <v>1934</v>
      </c>
      <c r="G250" s="423">
        <v>3.0339040000000002</v>
      </c>
      <c r="H250" s="424">
        <v>0.153114</v>
      </c>
      <c r="I250" s="424">
        <v>2.3960702700000001</v>
      </c>
      <c r="J250" s="424">
        <v>0.43533972999999998</v>
      </c>
      <c r="K250" s="424">
        <v>4.938E-2</v>
      </c>
      <c r="L250" s="442">
        <v>0</v>
      </c>
      <c r="M250" s="442">
        <v>3.0339040000000002</v>
      </c>
      <c r="N250" s="442">
        <v>3.0339040000000002</v>
      </c>
      <c r="O250" s="442">
        <v>0</v>
      </c>
      <c r="P250" s="442">
        <v>0</v>
      </c>
      <c r="Q250" s="442">
        <v>0</v>
      </c>
      <c r="R250" s="441">
        <v>0</v>
      </c>
      <c r="S250" s="441">
        <f t="shared" si="10"/>
        <v>3.0339040000000002</v>
      </c>
      <c r="T250" s="243">
        <f t="shared" si="9"/>
        <v>0</v>
      </c>
    </row>
    <row r="251" spans="1:11545" ht="18.75" customHeight="1" x14ac:dyDescent="0.2">
      <c r="A251" s="341" t="s">
        <v>2167</v>
      </c>
      <c r="B251" s="341" t="s">
        <v>2135</v>
      </c>
      <c r="C251" s="408" t="s">
        <v>2136</v>
      </c>
      <c r="D251" s="417" t="s">
        <v>1934</v>
      </c>
      <c r="E251" s="417" t="s">
        <v>1934</v>
      </c>
      <c r="F251" s="417" t="s">
        <v>1934</v>
      </c>
      <c r="G251" s="423">
        <v>17.184204000000001</v>
      </c>
      <c r="H251" s="424">
        <v>1.2</v>
      </c>
      <c r="I251" s="424">
        <v>5.8</v>
      </c>
      <c r="J251" s="424">
        <v>8.5</v>
      </c>
      <c r="K251" s="424">
        <v>1.6842040000000011</v>
      </c>
      <c r="L251" s="442">
        <v>1</v>
      </c>
      <c r="M251" s="442">
        <v>17.184204000000001</v>
      </c>
      <c r="N251" s="442">
        <v>17.184204000000001</v>
      </c>
      <c r="O251" s="442">
        <v>0</v>
      </c>
      <c r="P251" s="442">
        <v>0</v>
      </c>
      <c r="Q251" s="442">
        <v>0</v>
      </c>
      <c r="R251" s="441">
        <v>0</v>
      </c>
      <c r="S251" s="441">
        <f t="shared" si="10"/>
        <v>17.184204000000001</v>
      </c>
      <c r="T251" s="243">
        <f t="shared" si="9"/>
        <v>0</v>
      </c>
    </row>
    <row r="252" spans="1:11545" ht="18.75" customHeight="1" x14ac:dyDescent="0.2">
      <c r="A252" s="341" t="s">
        <v>2168</v>
      </c>
      <c r="B252" s="369" t="s">
        <v>2097</v>
      </c>
      <c r="C252" s="337" t="s">
        <v>2098</v>
      </c>
      <c r="D252" s="417" t="s">
        <v>2242</v>
      </c>
      <c r="E252" s="417" t="s">
        <v>2242</v>
      </c>
      <c r="F252" s="417" t="s">
        <v>2242</v>
      </c>
      <c r="G252" s="426">
        <v>4.2206420000000007</v>
      </c>
      <c r="H252" s="424">
        <v>0.23194600000000001</v>
      </c>
      <c r="I252" s="424">
        <v>1.56257</v>
      </c>
      <c r="J252" s="424">
        <v>2.401869</v>
      </c>
      <c r="K252" s="424">
        <v>2.4257000000000001E-2</v>
      </c>
      <c r="L252" s="442">
        <v>0</v>
      </c>
      <c r="M252" s="442">
        <v>4.2206420000000007</v>
      </c>
      <c r="N252" s="442">
        <v>4.2206420000000007</v>
      </c>
      <c r="O252" s="442">
        <v>0</v>
      </c>
      <c r="P252" s="442">
        <v>0</v>
      </c>
      <c r="Q252" s="442">
        <v>0</v>
      </c>
      <c r="R252" s="441">
        <v>0</v>
      </c>
      <c r="S252" s="441">
        <f t="shared" si="10"/>
        <v>4.2206420000000007</v>
      </c>
      <c r="T252" s="243">
        <f t="shared" si="9"/>
        <v>0</v>
      </c>
    </row>
    <row r="253" spans="1:11545" ht="30" x14ac:dyDescent="0.2">
      <c r="A253" s="341" t="s">
        <v>2169</v>
      </c>
      <c r="B253" s="322" t="s">
        <v>2099</v>
      </c>
      <c r="C253" s="322" t="s">
        <v>2100</v>
      </c>
      <c r="D253" s="417" t="s">
        <v>2242</v>
      </c>
      <c r="E253" s="417" t="s">
        <v>2242</v>
      </c>
      <c r="F253" s="417" t="s">
        <v>2242</v>
      </c>
      <c r="G253" s="426">
        <v>3.6500000000000004</v>
      </c>
      <c r="H253" s="430">
        <v>0</v>
      </c>
      <c r="I253" s="413">
        <v>0.97</v>
      </c>
      <c r="J253" s="430">
        <v>2.68</v>
      </c>
      <c r="K253" s="430">
        <v>0</v>
      </c>
      <c r="L253" s="452">
        <v>0</v>
      </c>
      <c r="M253" s="452">
        <v>3.6500000000000004</v>
      </c>
      <c r="N253" s="452">
        <v>3.6500000000000004</v>
      </c>
      <c r="O253" s="452">
        <v>0</v>
      </c>
      <c r="P253" s="452">
        <v>0</v>
      </c>
      <c r="Q253" s="453">
        <v>0</v>
      </c>
      <c r="R253" s="452">
        <v>0</v>
      </c>
      <c r="S253" s="441">
        <f t="shared" si="10"/>
        <v>3.6500000000000004</v>
      </c>
      <c r="T253" s="243">
        <f t="shared" si="9"/>
        <v>0</v>
      </c>
    </row>
    <row r="254" spans="1:11545" ht="30" x14ac:dyDescent="0.2">
      <c r="A254" s="341" t="s">
        <v>2170</v>
      </c>
      <c r="B254" s="322" t="s">
        <v>2101</v>
      </c>
      <c r="C254" s="322" t="s">
        <v>2102</v>
      </c>
      <c r="D254" s="417" t="s">
        <v>2242</v>
      </c>
      <c r="E254" s="417" t="s">
        <v>2242</v>
      </c>
      <c r="F254" s="417" t="s">
        <v>2242</v>
      </c>
      <c r="G254" s="426">
        <v>2.11</v>
      </c>
      <c r="H254" s="430">
        <v>0</v>
      </c>
      <c r="I254" s="413">
        <v>0.42</v>
      </c>
      <c r="J254" s="430">
        <v>1.69</v>
      </c>
      <c r="K254" s="430">
        <v>0</v>
      </c>
      <c r="L254" s="442">
        <v>0</v>
      </c>
      <c r="M254" s="442">
        <v>2.11</v>
      </c>
      <c r="N254" s="442">
        <v>2.11</v>
      </c>
      <c r="O254" s="448">
        <v>0</v>
      </c>
      <c r="P254" s="442">
        <v>0</v>
      </c>
      <c r="Q254" s="442">
        <v>0</v>
      </c>
      <c r="R254" s="442">
        <v>0</v>
      </c>
      <c r="S254" s="441">
        <f t="shared" si="10"/>
        <v>2.11</v>
      </c>
      <c r="T254" s="243">
        <f t="shared" si="9"/>
        <v>0</v>
      </c>
    </row>
    <row r="255" spans="1:11545" ht="12.75" x14ac:dyDescent="0.2">
      <c r="A255" s="341" t="s">
        <v>2172</v>
      </c>
      <c r="B255" s="342" t="s">
        <v>2103</v>
      </c>
      <c r="C255" s="337" t="s">
        <v>2104</v>
      </c>
      <c r="D255" s="417" t="s">
        <v>2242</v>
      </c>
      <c r="E255" s="417" t="s">
        <v>2242</v>
      </c>
      <c r="F255" s="417" t="s">
        <v>2242</v>
      </c>
      <c r="G255" s="426">
        <v>0.24469100000000002</v>
      </c>
      <c r="H255" s="424">
        <v>1.3001E-2</v>
      </c>
      <c r="I255" s="424">
        <v>0.21668999999999999</v>
      </c>
      <c r="J255" s="424">
        <v>1.366E-2</v>
      </c>
      <c r="K255" s="424">
        <v>1.34E-3</v>
      </c>
      <c r="L255" s="454">
        <v>0</v>
      </c>
      <c r="M255" s="454">
        <v>0.24469100000000002</v>
      </c>
      <c r="N255" s="454">
        <v>0.24469100000000002</v>
      </c>
      <c r="O255" s="454">
        <v>0</v>
      </c>
      <c r="P255" s="454">
        <v>0</v>
      </c>
      <c r="Q255" s="454">
        <v>0</v>
      </c>
      <c r="R255" s="454">
        <v>0</v>
      </c>
      <c r="S255" s="441">
        <f t="shared" si="10"/>
        <v>0.24469100000000002</v>
      </c>
      <c r="T255" s="243">
        <f t="shared" si="9"/>
        <v>0</v>
      </c>
    </row>
    <row r="256" spans="1:11545" ht="12.75" x14ac:dyDescent="0.2">
      <c r="A256" s="341" t="s">
        <v>2173</v>
      </c>
      <c r="B256" s="369" t="s">
        <v>2105</v>
      </c>
      <c r="C256" s="337" t="s">
        <v>2106</v>
      </c>
      <c r="D256" s="417" t="s">
        <v>2242</v>
      </c>
      <c r="E256" s="417" t="s">
        <v>2242</v>
      </c>
      <c r="F256" s="417" t="s">
        <v>2242</v>
      </c>
      <c r="G256" s="426">
        <v>0.15812100000000001</v>
      </c>
      <c r="H256" s="424">
        <v>8.9510000000000006E-3</v>
      </c>
      <c r="I256" s="424">
        <v>0.14917</v>
      </c>
      <c r="J256" s="424">
        <v>0</v>
      </c>
      <c r="K256" s="424">
        <v>0</v>
      </c>
      <c r="L256" s="454">
        <v>0</v>
      </c>
      <c r="M256" s="454">
        <v>0.15812100000000001</v>
      </c>
      <c r="N256" s="454">
        <v>0.15812100000000001</v>
      </c>
      <c r="O256" s="454">
        <v>0</v>
      </c>
      <c r="P256" s="454">
        <v>0</v>
      </c>
      <c r="Q256" s="454">
        <v>0</v>
      </c>
      <c r="R256" s="454">
        <v>0</v>
      </c>
      <c r="S256" s="441">
        <f t="shared" si="10"/>
        <v>0.15812100000000001</v>
      </c>
      <c r="T256" s="243">
        <f t="shared" si="9"/>
        <v>0</v>
      </c>
    </row>
    <row r="257" spans="1:20" ht="12.75" x14ac:dyDescent="0.2">
      <c r="A257" s="341" t="s">
        <v>2174</v>
      </c>
      <c r="B257" s="369" t="s">
        <v>2107</v>
      </c>
      <c r="C257" s="337" t="s">
        <v>2108</v>
      </c>
      <c r="D257" s="417" t="s">
        <v>2242</v>
      </c>
      <c r="E257" s="417" t="s">
        <v>2242</v>
      </c>
      <c r="F257" s="417" t="s">
        <v>2242</v>
      </c>
      <c r="G257" s="426">
        <v>0.32423299999999999</v>
      </c>
      <c r="H257" s="424">
        <v>1.8258E-2</v>
      </c>
      <c r="I257" s="424">
        <v>0.30430099999999999</v>
      </c>
      <c r="J257" s="424">
        <v>0</v>
      </c>
      <c r="K257" s="424">
        <v>1.6739999999999999E-3</v>
      </c>
      <c r="L257" s="454">
        <v>0</v>
      </c>
      <c r="M257" s="454">
        <v>0.32423299999999999</v>
      </c>
      <c r="N257" s="454">
        <v>0.32423299999999999</v>
      </c>
      <c r="O257" s="454">
        <v>0</v>
      </c>
      <c r="P257" s="454">
        <v>0</v>
      </c>
      <c r="Q257" s="454">
        <v>0</v>
      </c>
      <c r="R257" s="454">
        <v>0</v>
      </c>
      <c r="S257" s="441">
        <f t="shared" si="10"/>
        <v>0.32423299999999999</v>
      </c>
      <c r="T257" s="243">
        <f t="shared" si="9"/>
        <v>0</v>
      </c>
    </row>
    <row r="258" spans="1:20" ht="12.75" x14ac:dyDescent="0.2">
      <c r="A258" s="341" t="s">
        <v>2192</v>
      </c>
      <c r="B258" s="369" t="s">
        <v>2109</v>
      </c>
      <c r="C258" s="337" t="s">
        <v>2110</v>
      </c>
      <c r="D258" s="417" t="s">
        <v>2242</v>
      </c>
      <c r="E258" s="417" t="s">
        <v>2242</v>
      </c>
      <c r="F258" s="417" t="s">
        <v>2242</v>
      </c>
      <c r="G258" s="426">
        <v>1.7002600000000001</v>
      </c>
      <c r="H258" s="424">
        <v>0</v>
      </c>
      <c r="I258" s="424">
        <v>1.5295700000000001</v>
      </c>
      <c r="J258" s="424">
        <v>0.14179</v>
      </c>
      <c r="K258" s="424">
        <v>2.8899999999999999E-2</v>
      </c>
      <c r="L258" s="454">
        <v>0</v>
      </c>
      <c r="M258" s="454">
        <v>1.7002600000000001</v>
      </c>
      <c r="N258" s="454">
        <v>1.7002600000000001</v>
      </c>
      <c r="O258" s="454">
        <v>0</v>
      </c>
      <c r="P258" s="454">
        <v>0</v>
      </c>
      <c r="Q258" s="454">
        <v>0</v>
      </c>
      <c r="R258" s="454">
        <v>0</v>
      </c>
      <c r="S258" s="441">
        <f t="shared" si="10"/>
        <v>1.7002600000000001</v>
      </c>
      <c r="T258" s="243">
        <f t="shared" si="9"/>
        <v>0</v>
      </c>
    </row>
    <row r="259" spans="1:20" ht="24" x14ac:dyDescent="0.2">
      <c r="A259" s="341" t="s">
        <v>2193</v>
      </c>
      <c r="B259" s="341" t="s">
        <v>1290</v>
      </c>
      <c r="C259" s="408" t="s">
        <v>1291</v>
      </c>
      <c r="D259" s="417" t="s">
        <v>1935</v>
      </c>
      <c r="E259" s="417" t="s">
        <v>1935</v>
      </c>
      <c r="F259" s="417" t="s">
        <v>1935</v>
      </c>
      <c r="G259" s="426">
        <v>5</v>
      </c>
      <c r="H259" s="424">
        <v>0.1</v>
      </c>
      <c r="I259" s="424">
        <v>4.9000000000000004</v>
      </c>
      <c r="J259" s="424">
        <v>0</v>
      </c>
      <c r="K259" s="424">
        <v>0</v>
      </c>
      <c r="L259" s="454">
        <v>0</v>
      </c>
      <c r="M259" s="454">
        <v>0</v>
      </c>
      <c r="N259" s="454">
        <v>0</v>
      </c>
      <c r="O259" s="454">
        <v>5</v>
      </c>
      <c r="P259" s="454">
        <v>0</v>
      </c>
      <c r="Q259" s="454">
        <v>0</v>
      </c>
      <c r="R259" s="454">
        <v>0</v>
      </c>
      <c r="S259" s="441">
        <f t="shared" si="10"/>
        <v>5</v>
      </c>
      <c r="T259" s="243">
        <f t="shared" si="9"/>
        <v>0</v>
      </c>
    </row>
    <row r="260" spans="1:20" x14ac:dyDescent="0.2">
      <c r="A260" s="341" t="s">
        <v>2194</v>
      </c>
      <c r="B260" s="341" t="s">
        <v>1292</v>
      </c>
      <c r="C260" s="408" t="s">
        <v>1293</v>
      </c>
      <c r="D260" s="417" t="s">
        <v>1935</v>
      </c>
      <c r="E260" s="417" t="s">
        <v>1935</v>
      </c>
      <c r="F260" s="417" t="s">
        <v>1935</v>
      </c>
      <c r="G260" s="426">
        <v>4.6615820551456002</v>
      </c>
      <c r="H260" s="424">
        <v>0.05</v>
      </c>
      <c r="I260" s="424">
        <v>4.6115820551456004</v>
      </c>
      <c r="J260" s="424">
        <v>0</v>
      </c>
      <c r="K260" s="424">
        <v>0</v>
      </c>
      <c r="L260" s="454">
        <v>0</v>
      </c>
      <c r="M260" s="454">
        <v>0</v>
      </c>
      <c r="N260" s="454">
        <v>0</v>
      </c>
      <c r="O260" s="454">
        <v>4.6615820551456002</v>
      </c>
      <c r="P260" s="454">
        <v>0</v>
      </c>
      <c r="Q260" s="454">
        <v>0</v>
      </c>
      <c r="R260" s="454">
        <v>0</v>
      </c>
      <c r="S260" s="441">
        <f t="shared" si="10"/>
        <v>4.6615820551456002</v>
      </c>
      <c r="T260" s="243">
        <f t="shared" si="9"/>
        <v>0</v>
      </c>
    </row>
    <row r="261" spans="1:20" x14ac:dyDescent="0.2">
      <c r="A261" s="341" t="s">
        <v>2195</v>
      </c>
      <c r="B261" s="341" t="s">
        <v>1294</v>
      </c>
      <c r="C261" s="408" t="s">
        <v>1295</v>
      </c>
      <c r="D261" s="417" t="s">
        <v>1935</v>
      </c>
      <c r="E261" s="417" t="s">
        <v>1935</v>
      </c>
      <c r="F261" s="417" t="s">
        <v>1935</v>
      </c>
      <c r="G261" s="426">
        <v>0.83297184999999996</v>
      </c>
      <c r="H261" s="424">
        <v>6.7443210000000003E-2</v>
      </c>
      <c r="I261" s="424">
        <v>0.76</v>
      </c>
      <c r="J261" s="424">
        <v>5.5286399999999996E-3</v>
      </c>
      <c r="K261" s="424">
        <v>0</v>
      </c>
      <c r="L261" s="454">
        <v>0</v>
      </c>
      <c r="M261" s="454">
        <v>0</v>
      </c>
      <c r="N261" s="454">
        <v>0</v>
      </c>
      <c r="O261" s="454">
        <v>0.83</v>
      </c>
      <c r="P261" s="454">
        <v>0</v>
      </c>
      <c r="Q261" s="454">
        <v>0</v>
      </c>
      <c r="R261" s="454">
        <v>0</v>
      </c>
      <c r="S261" s="441">
        <f t="shared" si="10"/>
        <v>0.83</v>
      </c>
    </row>
    <row r="262" spans="1:20" x14ac:dyDescent="0.2">
      <c r="A262" s="341" t="s">
        <v>2196</v>
      </c>
      <c r="B262" s="341" t="s">
        <v>1296</v>
      </c>
      <c r="C262" s="408" t="s">
        <v>1297</v>
      </c>
      <c r="D262" s="417" t="s">
        <v>1935</v>
      </c>
      <c r="E262" s="417" t="s">
        <v>1935</v>
      </c>
      <c r="F262" s="417" t="s">
        <v>1935</v>
      </c>
      <c r="G262" s="426">
        <v>1.9955286400000001</v>
      </c>
      <c r="H262" s="424">
        <v>0.06</v>
      </c>
      <c r="I262" s="424">
        <v>1.93</v>
      </c>
      <c r="J262" s="424">
        <v>5.5286399999999996E-3</v>
      </c>
      <c r="K262" s="424">
        <v>0</v>
      </c>
      <c r="L262" s="454">
        <v>0</v>
      </c>
      <c r="M262" s="454">
        <v>0</v>
      </c>
      <c r="N262" s="454">
        <v>0</v>
      </c>
      <c r="O262" s="454">
        <v>2</v>
      </c>
      <c r="P262" s="454">
        <v>0</v>
      </c>
      <c r="Q262" s="454">
        <v>0</v>
      </c>
      <c r="R262" s="454">
        <v>0</v>
      </c>
      <c r="S262" s="441">
        <f t="shared" si="10"/>
        <v>2</v>
      </c>
    </row>
    <row r="263" spans="1:20" x14ac:dyDescent="0.2">
      <c r="A263" s="341" t="s">
        <v>2197</v>
      </c>
      <c r="B263" s="341" t="s">
        <v>1122</v>
      </c>
      <c r="C263" s="408" t="s">
        <v>1298</v>
      </c>
      <c r="D263" s="417" t="s">
        <v>1935</v>
      </c>
      <c r="E263" s="417" t="s">
        <v>1935</v>
      </c>
      <c r="F263" s="417" t="s">
        <v>1935</v>
      </c>
      <c r="G263" s="426">
        <v>7.4248399999999988</v>
      </c>
      <c r="H263" s="424">
        <v>0.36620599999999998</v>
      </c>
      <c r="I263" s="424">
        <v>6.0658821399999994</v>
      </c>
      <c r="J263" s="424">
        <v>0.86573986000000003</v>
      </c>
      <c r="K263" s="424">
        <v>0.12701200000000001</v>
      </c>
      <c r="L263" s="454">
        <v>0</v>
      </c>
      <c r="M263" s="454">
        <v>0</v>
      </c>
      <c r="N263" s="454">
        <v>0</v>
      </c>
      <c r="O263" s="454">
        <v>7.4248399999999997</v>
      </c>
      <c r="P263" s="454">
        <v>0</v>
      </c>
      <c r="Q263" s="454">
        <v>0</v>
      </c>
      <c r="R263" s="454">
        <v>0</v>
      </c>
      <c r="S263" s="441">
        <f t="shared" si="10"/>
        <v>7.4248399999999997</v>
      </c>
    </row>
    <row r="264" spans="1:20" x14ac:dyDescent="0.2">
      <c r="A264" s="341" t="s">
        <v>2198</v>
      </c>
      <c r="B264" s="341" t="s">
        <v>1299</v>
      </c>
      <c r="C264" s="408" t="s">
        <v>1300</v>
      </c>
      <c r="D264" s="417" t="s">
        <v>1935</v>
      </c>
      <c r="E264" s="417" t="s">
        <v>1935</v>
      </c>
      <c r="F264" s="417" t="s">
        <v>1935</v>
      </c>
      <c r="G264" s="426">
        <v>5.2253699999999998</v>
      </c>
      <c r="H264" s="424">
        <v>0.26511299999999999</v>
      </c>
      <c r="I264" s="424">
        <v>4.5152295599999999</v>
      </c>
      <c r="J264" s="424">
        <v>0.43824743999999999</v>
      </c>
      <c r="K264" s="424">
        <v>6.7799999999999996E-3</v>
      </c>
      <c r="L264" s="454">
        <v>0</v>
      </c>
      <c r="M264" s="454">
        <v>0</v>
      </c>
      <c r="N264" s="454">
        <v>0</v>
      </c>
      <c r="O264" s="454">
        <v>5.2253699999999998</v>
      </c>
      <c r="P264" s="454">
        <v>0</v>
      </c>
      <c r="Q264" s="454">
        <v>0</v>
      </c>
      <c r="R264" s="454">
        <v>0</v>
      </c>
      <c r="S264" s="441">
        <f t="shared" si="10"/>
        <v>5.2253699999999998</v>
      </c>
    </row>
    <row r="265" spans="1:20" x14ac:dyDescent="0.2">
      <c r="A265" s="341" t="s">
        <v>2199</v>
      </c>
      <c r="B265" s="341" t="s">
        <v>1301</v>
      </c>
      <c r="C265" s="408" t="s">
        <v>1302</v>
      </c>
      <c r="D265" s="417" t="s">
        <v>1935</v>
      </c>
      <c r="E265" s="417" t="s">
        <v>1935</v>
      </c>
      <c r="F265" s="417" t="s">
        <v>1935</v>
      </c>
      <c r="G265" s="426">
        <v>5.2253699999999998</v>
      </c>
      <c r="H265" s="424">
        <v>0.26511299999999999</v>
      </c>
      <c r="I265" s="424">
        <v>4.5152295599999999</v>
      </c>
      <c r="J265" s="424">
        <v>0.43824743999999999</v>
      </c>
      <c r="K265" s="424">
        <v>6.7799999999999996E-3</v>
      </c>
      <c r="L265" s="454">
        <v>0</v>
      </c>
      <c r="M265" s="454">
        <v>0</v>
      </c>
      <c r="N265" s="454">
        <v>0</v>
      </c>
      <c r="O265" s="454">
        <v>5.2253699999999998</v>
      </c>
      <c r="P265" s="454">
        <v>0</v>
      </c>
      <c r="Q265" s="454">
        <v>0</v>
      </c>
      <c r="R265" s="454">
        <v>0</v>
      </c>
      <c r="S265" s="441">
        <f t="shared" si="10"/>
        <v>5.2253699999999998</v>
      </c>
    </row>
    <row r="266" spans="1:20" x14ac:dyDescent="0.2">
      <c r="A266" s="341" t="s">
        <v>2200</v>
      </c>
      <c r="B266" s="341" t="s">
        <v>1303</v>
      </c>
      <c r="C266" s="408" t="s">
        <v>1304</v>
      </c>
      <c r="D266" s="417" t="s">
        <v>1935</v>
      </c>
      <c r="E266" s="417" t="s">
        <v>1935</v>
      </c>
      <c r="F266" s="417" t="s">
        <v>1935</v>
      </c>
      <c r="G266" s="426">
        <v>3.258057</v>
      </c>
      <c r="H266" s="424">
        <v>0.16108600000000001</v>
      </c>
      <c r="I266" s="424">
        <v>2.6281592999999996</v>
      </c>
      <c r="J266" s="424">
        <v>0.39014569999999998</v>
      </c>
      <c r="K266" s="424">
        <v>7.8666E-2</v>
      </c>
      <c r="L266" s="454">
        <v>0</v>
      </c>
      <c r="M266" s="454">
        <v>0</v>
      </c>
      <c r="N266" s="454">
        <v>0</v>
      </c>
      <c r="O266" s="454">
        <v>3.258057</v>
      </c>
      <c r="P266" s="454">
        <v>0</v>
      </c>
      <c r="Q266" s="454">
        <v>0</v>
      </c>
      <c r="R266" s="454">
        <v>0</v>
      </c>
      <c r="S266" s="441">
        <f t="shared" si="10"/>
        <v>3.258057</v>
      </c>
    </row>
    <row r="267" spans="1:20" x14ac:dyDescent="0.2">
      <c r="A267" s="341" t="s">
        <v>2201</v>
      </c>
      <c r="B267" s="341" t="s">
        <v>1140</v>
      </c>
      <c r="C267" s="408" t="s">
        <v>1306</v>
      </c>
      <c r="D267" s="417" t="s">
        <v>1935</v>
      </c>
      <c r="E267" s="417" t="s">
        <v>1935</v>
      </c>
      <c r="F267" s="417" t="s">
        <v>1935</v>
      </c>
      <c r="G267" s="426">
        <v>3.1552600000000002</v>
      </c>
      <c r="H267" s="424">
        <v>0.153114</v>
      </c>
      <c r="I267" s="424">
        <v>2.5174262700000001</v>
      </c>
      <c r="J267" s="424">
        <v>0.43533972999999998</v>
      </c>
      <c r="K267" s="424">
        <v>4.938E-2</v>
      </c>
      <c r="L267" s="454">
        <v>0</v>
      </c>
      <c r="M267" s="454">
        <v>0</v>
      </c>
      <c r="N267" s="454">
        <v>0</v>
      </c>
      <c r="O267" s="454">
        <v>3.1552600000000002</v>
      </c>
      <c r="P267" s="454">
        <v>0</v>
      </c>
      <c r="Q267" s="454">
        <v>0</v>
      </c>
      <c r="R267" s="454">
        <v>0</v>
      </c>
      <c r="S267" s="441">
        <f t="shared" si="10"/>
        <v>3.1552600000000002</v>
      </c>
    </row>
    <row r="268" spans="1:20" ht="24" x14ac:dyDescent="0.2">
      <c r="A268" s="341" t="s">
        <v>2202</v>
      </c>
      <c r="B268" s="341" t="s">
        <v>1408</v>
      </c>
      <c r="C268" s="408" t="s">
        <v>1409</v>
      </c>
      <c r="D268" s="417" t="s">
        <v>1936</v>
      </c>
      <c r="E268" s="417" t="s">
        <v>1936</v>
      </c>
      <c r="F268" s="417" t="s">
        <v>1936</v>
      </c>
      <c r="G268" s="426">
        <v>6</v>
      </c>
      <c r="H268" s="422">
        <v>0</v>
      </c>
      <c r="I268" s="422">
        <v>6</v>
      </c>
      <c r="J268" s="422">
        <v>0</v>
      </c>
      <c r="K268" s="424">
        <v>0</v>
      </c>
      <c r="L268" s="454">
        <v>0</v>
      </c>
      <c r="M268" s="454">
        <v>0</v>
      </c>
      <c r="N268" s="454">
        <v>0</v>
      </c>
      <c r="O268" s="454">
        <v>0</v>
      </c>
      <c r="P268" s="454">
        <v>6</v>
      </c>
      <c r="Q268" s="454">
        <v>0</v>
      </c>
      <c r="R268" s="454">
        <v>0</v>
      </c>
      <c r="S268" s="441">
        <f t="shared" si="10"/>
        <v>6</v>
      </c>
    </row>
    <row r="269" spans="1:20" x14ac:dyDescent="0.2">
      <c r="A269" s="341" t="s">
        <v>2203</v>
      </c>
      <c r="B269" s="341" t="s">
        <v>1410</v>
      </c>
      <c r="C269" s="408" t="s">
        <v>1411</v>
      </c>
      <c r="D269" s="417" t="s">
        <v>1936</v>
      </c>
      <c r="E269" s="417" t="s">
        <v>1936</v>
      </c>
      <c r="F269" s="417" t="s">
        <v>1936</v>
      </c>
      <c r="G269" s="426">
        <v>3.3742800000000002</v>
      </c>
      <c r="H269" s="422">
        <v>0</v>
      </c>
      <c r="I269" s="422">
        <v>3.3742800000000002</v>
      </c>
      <c r="J269" s="422">
        <v>0</v>
      </c>
      <c r="K269" s="424">
        <v>0</v>
      </c>
      <c r="L269" s="454">
        <v>0</v>
      </c>
      <c r="M269" s="454">
        <v>0</v>
      </c>
      <c r="N269" s="454">
        <v>0</v>
      </c>
      <c r="O269" s="454">
        <v>0</v>
      </c>
      <c r="P269" s="454">
        <v>3.3742800000000002</v>
      </c>
      <c r="Q269" s="454">
        <v>0</v>
      </c>
      <c r="R269" s="454">
        <v>0</v>
      </c>
      <c r="S269" s="441">
        <f t="shared" si="10"/>
        <v>3.3742800000000002</v>
      </c>
    </row>
    <row r="270" spans="1:20" x14ac:dyDescent="0.2">
      <c r="A270" s="341" t="s">
        <v>2204</v>
      </c>
      <c r="B270" s="341" t="s">
        <v>1412</v>
      </c>
      <c r="C270" s="408" t="s">
        <v>1413</v>
      </c>
      <c r="D270" s="417" t="s">
        <v>1936</v>
      </c>
      <c r="E270" s="417" t="s">
        <v>1936</v>
      </c>
      <c r="F270" s="417" t="s">
        <v>1936</v>
      </c>
      <c r="G270" s="426">
        <v>2</v>
      </c>
      <c r="H270" s="424">
        <v>0</v>
      </c>
      <c r="I270" s="424">
        <v>2</v>
      </c>
      <c r="J270" s="424">
        <v>0</v>
      </c>
      <c r="K270" s="424">
        <v>0</v>
      </c>
      <c r="L270" s="454">
        <v>0</v>
      </c>
      <c r="M270" s="454">
        <v>0</v>
      </c>
      <c r="N270" s="454">
        <v>0</v>
      </c>
      <c r="O270" s="454">
        <v>0</v>
      </c>
      <c r="P270" s="454">
        <v>2</v>
      </c>
      <c r="Q270" s="454">
        <v>0</v>
      </c>
      <c r="R270" s="454">
        <v>0</v>
      </c>
      <c r="S270" s="441">
        <f t="shared" si="10"/>
        <v>2</v>
      </c>
    </row>
    <row r="271" spans="1:20" x14ac:dyDescent="0.2">
      <c r="A271" s="341" t="s">
        <v>2205</v>
      </c>
      <c r="B271" s="341" t="s">
        <v>1122</v>
      </c>
      <c r="C271" s="408" t="s">
        <v>1414</v>
      </c>
      <c r="D271" s="417" t="s">
        <v>1936</v>
      </c>
      <c r="E271" s="417" t="s">
        <v>1936</v>
      </c>
      <c r="F271" s="417" t="s">
        <v>1936</v>
      </c>
      <c r="G271" s="426">
        <v>7.7220809999999993</v>
      </c>
      <c r="H271" s="424">
        <v>0.36620599999999998</v>
      </c>
      <c r="I271" s="424">
        <v>6.3041961399999993</v>
      </c>
      <c r="J271" s="424">
        <v>0.92466685999999998</v>
      </c>
      <c r="K271" s="424">
        <v>0.12701200000000001</v>
      </c>
      <c r="L271" s="454">
        <v>0</v>
      </c>
      <c r="M271" s="454">
        <v>0</v>
      </c>
      <c r="N271" s="454">
        <v>0</v>
      </c>
      <c r="O271" s="454">
        <v>0</v>
      </c>
      <c r="P271" s="454">
        <v>7.7220810000000002</v>
      </c>
      <c r="Q271" s="454">
        <v>0</v>
      </c>
      <c r="R271" s="454">
        <v>0</v>
      </c>
      <c r="S271" s="441">
        <f t="shared" si="10"/>
        <v>7.7220810000000002</v>
      </c>
    </row>
    <row r="272" spans="1:20" x14ac:dyDescent="0.2">
      <c r="A272" s="341" t="s">
        <v>2206</v>
      </c>
      <c r="B272" s="341" t="s">
        <v>1415</v>
      </c>
      <c r="C272" s="408" t="s">
        <v>1416</v>
      </c>
      <c r="D272" s="417" t="s">
        <v>1936</v>
      </c>
      <c r="E272" s="417" t="s">
        <v>1936</v>
      </c>
      <c r="F272" s="417" t="s">
        <v>1936</v>
      </c>
      <c r="G272" s="426">
        <v>5.5453960000000002</v>
      </c>
      <c r="H272" s="424">
        <v>0.26706299999999999</v>
      </c>
      <c r="I272" s="424">
        <v>4.7792810000000001</v>
      </c>
      <c r="J272" s="424">
        <v>0.43107499999999999</v>
      </c>
      <c r="K272" s="424">
        <v>6.7976999999999996E-2</v>
      </c>
      <c r="L272" s="454">
        <v>0</v>
      </c>
      <c r="M272" s="454">
        <v>0</v>
      </c>
      <c r="N272" s="454">
        <v>0</v>
      </c>
      <c r="O272" s="454">
        <v>0</v>
      </c>
      <c r="P272" s="454">
        <v>5.5453960000000002</v>
      </c>
      <c r="Q272" s="454">
        <v>0</v>
      </c>
      <c r="R272" s="454">
        <v>0</v>
      </c>
      <c r="S272" s="441">
        <f t="shared" si="10"/>
        <v>5.5453960000000002</v>
      </c>
    </row>
    <row r="273" spans="1:19" x14ac:dyDescent="0.2">
      <c r="A273" s="341" t="s">
        <v>2207</v>
      </c>
      <c r="B273" s="341" t="s">
        <v>1417</v>
      </c>
      <c r="C273" s="408" t="s">
        <v>1418</v>
      </c>
      <c r="D273" s="417" t="s">
        <v>1936</v>
      </c>
      <c r="E273" s="417" t="s">
        <v>1936</v>
      </c>
      <c r="F273" s="417" t="s">
        <v>1936</v>
      </c>
      <c r="G273" s="426">
        <v>4.1627780000000003</v>
      </c>
      <c r="H273" s="424">
        <v>0.202625</v>
      </c>
      <c r="I273" s="424">
        <v>3.4594688100000002</v>
      </c>
      <c r="J273" s="424">
        <v>0.48760018999999999</v>
      </c>
      <c r="K273" s="424">
        <v>1.3084E-2</v>
      </c>
      <c r="L273" s="454">
        <v>0</v>
      </c>
      <c r="M273" s="454">
        <v>0</v>
      </c>
      <c r="N273" s="454">
        <v>0</v>
      </c>
      <c r="O273" s="454">
        <v>0</v>
      </c>
      <c r="P273" s="454">
        <v>4.1627780000000003</v>
      </c>
      <c r="Q273" s="454">
        <v>0</v>
      </c>
      <c r="R273" s="454">
        <v>0</v>
      </c>
      <c r="S273" s="441">
        <f t="shared" si="10"/>
        <v>4.1627780000000003</v>
      </c>
    </row>
    <row r="274" spans="1:19" x14ac:dyDescent="0.2">
      <c r="A274" s="341" t="s">
        <v>2208</v>
      </c>
      <c r="B274" s="341" t="s">
        <v>1419</v>
      </c>
      <c r="C274" s="408" t="s">
        <v>1420</v>
      </c>
      <c r="D274" s="417" t="s">
        <v>1936</v>
      </c>
      <c r="E274" s="417" t="s">
        <v>1936</v>
      </c>
      <c r="F274" s="417" t="s">
        <v>1936</v>
      </c>
      <c r="G274" s="426">
        <v>4.1627780000000003</v>
      </c>
      <c r="H274" s="424">
        <v>0.202625</v>
      </c>
      <c r="I274" s="424">
        <v>3.4594688100000002</v>
      </c>
      <c r="J274" s="424">
        <v>0.48760018999999999</v>
      </c>
      <c r="K274" s="424">
        <v>1.3084E-2</v>
      </c>
      <c r="L274" s="454">
        <v>0</v>
      </c>
      <c r="M274" s="454">
        <v>0</v>
      </c>
      <c r="N274" s="454">
        <v>0</v>
      </c>
      <c r="O274" s="454">
        <v>0</v>
      </c>
      <c r="P274" s="454">
        <v>4.1627780000000003</v>
      </c>
      <c r="Q274" s="454">
        <v>0</v>
      </c>
      <c r="R274" s="454">
        <v>0</v>
      </c>
      <c r="S274" s="441">
        <f t="shared" si="10"/>
        <v>4.1627780000000003</v>
      </c>
    </row>
    <row r="275" spans="1:19" x14ac:dyDescent="0.2">
      <c r="A275" s="341" t="s">
        <v>2209</v>
      </c>
      <c r="B275" s="341" t="s">
        <v>1421</v>
      </c>
      <c r="C275" s="408" t="s">
        <v>1422</v>
      </c>
      <c r="D275" s="417" t="s">
        <v>1936</v>
      </c>
      <c r="E275" s="417" t="s">
        <v>1936</v>
      </c>
      <c r="F275" s="417" t="s">
        <v>1936</v>
      </c>
      <c r="G275" s="426">
        <v>6.4972209999999997</v>
      </c>
      <c r="H275" s="424">
        <v>0.310006</v>
      </c>
      <c r="I275" s="424">
        <v>5.3276284500000006</v>
      </c>
      <c r="J275" s="424">
        <v>0.80661455000000004</v>
      </c>
      <c r="K275" s="424">
        <v>5.2971999999999998E-2</v>
      </c>
      <c r="L275" s="454">
        <v>0</v>
      </c>
      <c r="M275" s="454">
        <v>0</v>
      </c>
      <c r="N275" s="454">
        <v>0</v>
      </c>
      <c r="O275" s="454">
        <v>0</v>
      </c>
      <c r="P275" s="454">
        <v>6.4972209999999997</v>
      </c>
      <c r="Q275" s="454">
        <v>0</v>
      </c>
      <c r="R275" s="454">
        <v>0</v>
      </c>
      <c r="S275" s="441">
        <f t="shared" si="10"/>
        <v>6.4972209999999997</v>
      </c>
    </row>
    <row r="276" spans="1:19" x14ac:dyDescent="0.2">
      <c r="A276" s="341" t="s">
        <v>2210</v>
      </c>
      <c r="B276" s="341" t="s">
        <v>1423</v>
      </c>
      <c r="C276" s="408" t="s">
        <v>1424</v>
      </c>
      <c r="D276" s="417" t="s">
        <v>1936</v>
      </c>
      <c r="E276" s="417" t="s">
        <v>1936</v>
      </c>
      <c r="F276" s="417" t="s">
        <v>1936</v>
      </c>
      <c r="G276" s="426">
        <v>3.2815750000000001</v>
      </c>
      <c r="H276" s="424">
        <v>0.153114</v>
      </c>
      <c r="I276" s="424">
        <v>2.64374127</v>
      </c>
      <c r="J276" s="424">
        <v>0.43533972999999998</v>
      </c>
      <c r="K276" s="424">
        <v>4.938E-2</v>
      </c>
      <c r="L276" s="454">
        <v>0</v>
      </c>
      <c r="M276" s="454">
        <v>0</v>
      </c>
      <c r="N276" s="454">
        <v>0</v>
      </c>
      <c r="O276" s="454">
        <v>0</v>
      </c>
      <c r="P276" s="454">
        <v>3.2815750000000001</v>
      </c>
      <c r="Q276" s="454">
        <v>0</v>
      </c>
      <c r="R276" s="454">
        <v>0</v>
      </c>
      <c r="S276" s="441">
        <f t="shared" si="10"/>
        <v>3.2815750000000001</v>
      </c>
    </row>
    <row r="277" spans="1:19" x14ac:dyDescent="0.2">
      <c r="A277" s="341" t="s">
        <v>2211</v>
      </c>
      <c r="B277" s="341" t="s">
        <v>1425</v>
      </c>
      <c r="C277" s="408" t="s">
        <v>1426</v>
      </c>
      <c r="D277" s="417" t="s">
        <v>1936</v>
      </c>
      <c r="E277" s="417" t="s">
        <v>1936</v>
      </c>
      <c r="F277" s="417" t="s">
        <v>1936</v>
      </c>
      <c r="G277" s="426">
        <v>17.953932000000005</v>
      </c>
      <c r="H277" s="424">
        <v>0.85889700000000002</v>
      </c>
      <c r="I277" s="424">
        <v>14.810617250000004</v>
      </c>
      <c r="J277" s="424">
        <v>2.04051275</v>
      </c>
      <c r="K277" s="424">
        <v>0.24390500000000001</v>
      </c>
      <c r="L277" s="454">
        <v>0</v>
      </c>
      <c r="M277" s="454">
        <v>0</v>
      </c>
      <c r="N277" s="454">
        <v>0</v>
      </c>
      <c r="O277" s="454">
        <v>0</v>
      </c>
      <c r="P277" s="454">
        <v>17.953932000000002</v>
      </c>
      <c r="Q277" s="454">
        <v>0</v>
      </c>
      <c r="R277" s="454">
        <v>0</v>
      </c>
      <c r="S277" s="441">
        <f t="shared" si="10"/>
        <v>17.953932000000002</v>
      </c>
    </row>
    <row r="278" spans="1:19" ht="24" x14ac:dyDescent="0.2">
      <c r="A278" s="341" t="s">
        <v>2212</v>
      </c>
      <c r="B278" s="410" t="s">
        <v>1550</v>
      </c>
      <c r="C278" s="408" t="s">
        <v>1551</v>
      </c>
      <c r="D278" s="341" t="s">
        <v>1937</v>
      </c>
      <c r="E278" s="341" t="s">
        <v>1937</v>
      </c>
      <c r="F278" s="341" t="s">
        <v>1937</v>
      </c>
      <c r="G278" s="426">
        <v>7.39</v>
      </c>
      <c r="H278" s="422">
        <v>0</v>
      </c>
      <c r="I278" s="422">
        <v>7.39</v>
      </c>
      <c r="J278" s="422">
        <v>0</v>
      </c>
      <c r="K278" s="422">
        <v>0</v>
      </c>
      <c r="L278" s="454">
        <v>0</v>
      </c>
      <c r="M278" s="454">
        <v>0</v>
      </c>
      <c r="N278" s="454">
        <v>0</v>
      </c>
      <c r="O278" s="454">
        <v>0</v>
      </c>
      <c r="P278" s="454">
        <v>0</v>
      </c>
      <c r="Q278" s="454">
        <v>7.39</v>
      </c>
      <c r="R278" s="454">
        <v>0</v>
      </c>
      <c r="S278" s="441">
        <f t="shared" si="10"/>
        <v>7.39</v>
      </c>
    </row>
    <row r="279" spans="1:19" x14ac:dyDescent="0.2">
      <c r="A279" s="341" t="s">
        <v>2213</v>
      </c>
      <c r="B279" s="410" t="s">
        <v>1552</v>
      </c>
      <c r="C279" s="408" t="s">
        <v>1553</v>
      </c>
      <c r="D279" s="341" t="s">
        <v>1937</v>
      </c>
      <c r="E279" s="341" t="s">
        <v>1937</v>
      </c>
      <c r="F279" s="341" t="s">
        <v>1937</v>
      </c>
      <c r="G279" s="426">
        <v>2.2334199999999997</v>
      </c>
      <c r="H279" s="424">
        <v>0</v>
      </c>
      <c r="I279" s="424">
        <v>2.2334199999999997</v>
      </c>
      <c r="J279" s="424">
        <v>0</v>
      </c>
      <c r="K279" s="424">
        <v>0</v>
      </c>
      <c r="L279" s="454">
        <v>0</v>
      </c>
      <c r="M279" s="454">
        <v>0</v>
      </c>
      <c r="N279" s="454">
        <v>0</v>
      </c>
      <c r="O279" s="454">
        <v>0</v>
      </c>
      <c r="P279" s="454">
        <v>0</v>
      </c>
      <c r="Q279" s="454">
        <v>2.2334199999999997</v>
      </c>
      <c r="R279" s="454">
        <v>0</v>
      </c>
      <c r="S279" s="441">
        <f t="shared" si="10"/>
        <v>2.2334199999999997</v>
      </c>
    </row>
    <row r="280" spans="1:19" x14ac:dyDescent="0.2">
      <c r="A280" s="341" t="s">
        <v>2214</v>
      </c>
      <c r="B280" s="410" t="s">
        <v>1412</v>
      </c>
      <c r="C280" s="408" t="s">
        <v>1554</v>
      </c>
      <c r="D280" s="341" t="s">
        <v>1937</v>
      </c>
      <c r="E280" s="341" t="s">
        <v>1937</v>
      </c>
      <c r="F280" s="341" t="s">
        <v>1937</v>
      </c>
      <c r="G280" s="426">
        <v>2</v>
      </c>
      <c r="H280" s="422">
        <v>0</v>
      </c>
      <c r="I280" s="422">
        <v>2</v>
      </c>
      <c r="J280" s="422">
        <v>0</v>
      </c>
      <c r="K280" s="424">
        <v>0</v>
      </c>
      <c r="L280" s="454">
        <v>0</v>
      </c>
      <c r="M280" s="454">
        <v>0</v>
      </c>
      <c r="N280" s="454">
        <v>0</v>
      </c>
      <c r="O280" s="454">
        <v>0</v>
      </c>
      <c r="P280" s="454">
        <v>0</v>
      </c>
      <c r="Q280" s="454">
        <v>2</v>
      </c>
      <c r="R280" s="454">
        <v>0</v>
      </c>
      <c r="S280" s="441">
        <f t="shared" si="10"/>
        <v>2</v>
      </c>
    </row>
    <row r="281" spans="1:19" x14ac:dyDescent="0.2">
      <c r="A281" s="341" t="s">
        <v>2215</v>
      </c>
      <c r="B281" s="341" t="s">
        <v>1122</v>
      </c>
      <c r="C281" s="408" t="s">
        <v>1555</v>
      </c>
      <c r="D281" s="341" t="s">
        <v>1937</v>
      </c>
      <c r="E281" s="341" t="s">
        <v>1937</v>
      </c>
      <c r="F281" s="341" t="s">
        <v>1937</v>
      </c>
      <c r="G281" s="426">
        <v>8.0309910000000002</v>
      </c>
      <c r="H281" s="424">
        <v>0.36620599999999998</v>
      </c>
      <c r="I281" s="424">
        <v>6.7401181399999999</v>
      </c>
      <c r="J281" s="424">
        <v>0.79765485999999997</v>
      </c>
      <c r="K281" s="424">
        <v>0.12701200000000001</v>
      </c>
      <c r="L281" s="454">
        <v>0</v>
      </c>
      <c r="M281" s="454">
        <v>0</v>
      </c>
      <c r="N281" s="454">
        <v>0</v>
      </c>
      <c r="O281" s="454">
        <v>0</v>
      </c>
      <c r="P281" s="454">
        <v>0</v>
      </c>
      <c r="Q281" s="454">
        <v>8.0309910000000002</v>
      </c>
      <c r="R281" s="454">
        <v>0</v>
      </c>
      <c r="S281" s="441">
        <f t="shared" si="10"/>
        <v>8.0309910000000002</v>
      </c>
    </row>
    <row r="282" spans="1:19" x14ac:dyDescent="0.2">
      <c r="A282" s="341" t="s">
        <v>2216</v>
      </c>
      <c r="B282" s="341" t="s">
        <v>1556</v>
      </c>
      <c r="C282" s="408" t="s">
        <v>1557</v>
      </c>
      <c r="D282" s="341" t="s">
        <v>1937</v>
      </c>
      <c r="E282" s="341" t="s">
        <v>1937</v>
      </c>
      <c r="F282" s="341" t="s">
        <v>1937</v>
      </c>
      <c r="G282" s="426">
        <v>5.7672309999999998</v>
      </c>
      <c r="H282" s="424">
        <v>0.26706299999999999</v>
      </c>
      <c r="I282" s="424">
        <v>5.0011159999999997</v>
      </c>
      <c r="J282" s="424">
        <v>0.43107499999999999</v>
      </c>
      <c r="K282" s="424">
        <v>6.7976999999999996E-2</v>
      </c>
      <c r="L282" s="454">
        <v>0</v>
      </c>
      <c r="M282" s="454">
        <v>0</v>
      </c>
      <c r="N282" s="454">
        <v>0</v>
      </c>
      <c r="O282" s="454">
        <v>0</v>
      </c>
      <c r="P282" s="454">
        <v>0</v>
      </c>
      <c r="Q282" s="454">
        <v>5.7672310000000007</v>
      </c>
      <c r="R282" s="454">
        <v>0</v>
      </c>
      <c r="S282" s="441">
        <f t="shared" si="10"/>
        <v>5.7672310000000007</v>
      </c>
    </row>
    <row r="283" spans="1:19" ht="24" x14ac:dyDescent="0.2">
      <c r="A283" s="341" t="s">
        <v>2217</v>
      </c>
      <c r="B283" s="341" t="s">
        <v>1558</v>
      </c>
      <c r="C283" s="408" t="s">
        <v>1559</v>
      </c>
      <c r="D283" s="341" t="s">
        <v>1937</v>
      </c>
      <c r="E283" s="341" t="s">
        <v>1937</v>
      </c>
      <c r="F283" s="341" t="s">
        <v>1937</v>
      </c>
      <c r="G283" s="426">
        <v>1.8716706200000002</v>
      </c>
      <c r="H283" s="424">
        <v>0.31321500000000002</v>
      </c>
      <c r="I283" s="424">
        <v>0.93583531000000009</v>
      </c>
      <c r="J283" s="424">
        <v>0.61451631000000007</v>
      </c>
      <c r="K283" s="424">
        <v>8.1040000000000001E-3</v>
      </c>
      <c r="L283" s="454">
        <v>0</v>
      </c>
      <c r="M283" s="454">
        <v>0</v>
      </c>
      <c r="N283" s="454">
        <v>0</v>
      </c>
      <c r="O283" s="454">
        <v>0</v>
      </c>
      <c r="P283" s="454">
        <v>0</v>
      </c>
      <c r="Q283" s="454">
        <v>6.677575</v>
      </c>
      <c r="R283" s="454">
        <v>0</v>
      </c>
      <c r="S283" s="441">
        <f t="shared" si="10"/>
        <v>6.677575</v>
      </c>
    </row>
    <row r="284" spans="1:19" ht="24" x14ac:dyDescent="0.2">
      <c r="A284" s="341" t="s">
        <v>2218</v>
      </c>
      <c r="B284" s="341" t="s">
        <v>1560</v>
      </c>
      <c r="C284" s="408" t="s">
        <v>1561</v>
      </c>
      <c r="D284" s="341" t="s">
        <v>1937</v>
      </c>
      <c r="E284" s="341" t="s">
        <v>1937</v>
      </c>
      <c r="F284" s="341" t="s">
        <v>1937</v>
      </c>
      <c r="G284" s="426">
        <v>18.176057</v>
      </c>
      <c r="H284" s="424">
        <v>0.85300900000000002</v>
      </c>
      <c r="I284" s="424">
        <v>15.294021820000001</v>
      </c>
      <c r="J284" s="424">
        <v>2.0149441800000001</v>
      </c>
      <c r="K284" s="424">
        <v>1.4082000000000001E-2</v>
      </c>
      <c r="L284" s="454">
        <v>0</v>
      </c>
      <c r="M284" s="454">
        <v>0</v>
      </c>
      <c r="N284" s="454">
        <v>0</v>
      </c>
      <c r="O284" s="454">
        <v>0</v>
      </c>
      <c r="P284" s="454">
        <v>0</v>
      </c>
      <c r="Q284" s="454">
        <v>18.176057</v>
      </c>
      <c r="R284" s="454">
        <v>0</v>
      </c>
      <c r="S284" s="441">
        <f t="shared" si="10"/>
        <v>18.176057</v>
      </c>
    </row>
    <row r="285" spans="1:19" x14ac:dyDescent="0.2">
      <c r="A285" s="341" t="s">
        <v>2219</v>
      </c>
      <c r="B285" s="341" t="s">
        <v>1562</v>
      </c>
      <c r="C285" s="408" t="s">
        <v>1563</v>
      </c>
      <c r="D285" s="341" t="s">
        <v>1937</v>
      </c>
      <c r="E285" s="341" t="s">
        <v>1937</v>
      </c>
      <c r="F285" s="341" t="s">
        <v>1937</v>
      </c>
      <c r="G285" s="426">
        <v>1.8716706200000002</v>
      </c>
      <c r="H285" s="424">
        <v>0.31321500000000002</v>
      </c>
      <c r="I285" s="424">
        <v>0.93583531000000009</v>
      </c>
      <c r="J285" s="424">
        <v>0.61451631000000007</v>
      </c>
      <c r="K285" s="424">
        <v>8.1040000000000001E-3</v>
      </c>
      <c r="L285" s="454">
        <v>0</v>
      </c>
      <c r="M285" s="454">
        <v>0</v>
      </c>
      <c r="N285" s="454">
        <v>0</v>
      </c>
      <c r="O285" s="454">
        <v>0</v>
      </c>
      <c r="P285" s="454">
        <v>0</v>
      </c>
      <c r="Q285" s="454">
        <v>6.677575</v>
      </c>
      <c r="R285" s="454">
        <v>0</v>
      </c>
      <c r="S285" s="441">
        <f t="shared" si="10"/>
        <v>6.677575</v>
      </c>
    </row>
    <row r="286" spans="1:19" x14ac:dyDescent="0.2">
      <c r="A286" s="341" t="s">
        <v>2220</v>
      </c>
      <c r="B286" s="341" t="s">
        <v>1564</v>
      </c>
      <c r="C286" s="408" t="s">
        <v>1565</v>
      </c>
      <c r="D286" s="341" t="s">
        <v>1937</v>
      </c>
      <c r="E286" s="341" t="s">
        <v>1937</v>
      </c>
      <c r="F286" s="341" t="s">
        <v>1937</v>
      </c>
      <c r="G286" s="426">
        <v>3.4128500000000002</v>
      </c>
      <c r="H286" s="424">
        <v>0.153114</v>
      </c>
      <c r="I286" s="424">
        <v>2.8528632699999998</v>
      </c>
      <c r="J286" s="424">
        <v>0.35749272999999998</v>
      </c>
      <c r="K286" s="424">
        <v>4.938E-2</v>
      </c>
      <c r="L286" s="454">
        <v>0</v>
      </c>
      <c r="M286" s="454">
        <v>0</v>
      </c>
      <c r="N286" s="454">
        <v>0</v>
      </c>
      <c r="O286" s="454">
        <v>0</v>
      </c>
      <c r="P286" s="454">
        <v>0</v>
      </c>
      <c r="Q286" s="454">
        <v>3.4128500000000002</v>
      </c>
      <c r="R286" s="454">
        <v>0</v>
      </c>
      <c r="S286" s="441">
        <f t="shared" si="10"/>
        <v>3.4128500000000002</v>
      </c>
    </row>
    <row r="287" spans="1:19" x14ac:dyDescent="0.2">
      <c r="A287" s="341" t="s">
        <v>2221</v>
      </c>
      <c r="B287" s="341" t="s">
        <v>1566</v>
      </c>
      <c r="C287" s="408" t="s">
        <v>1567</v>
      </c>
      <c r="D287" s="341" t="s">
        <v>1937</v>
      </c>
      <c r="E287" s="341" t="s">
        <v>1937</v>
      </c>
      <c r="F287" s="341" t="s">
        <v>1937</v>
      </c>
      <c r="G287" s="426">
        <v>29.292858000000003</v>
      </c>
      <c r="H287" s="424">
        <v>1.3576410000000001</v>
      </c>
      <c r="I287" s="424">
        <v>25.426708720000001</v>
      </c>
      <c r="J287" s="424">
        <v>2.18401428</v>
      </c>
      <c r="K287" s="424">
        <v>0.324494</v>
      </c>
      <c r="L287" s="454">
        <v>0</v>
      </c>
      <c r="M287" s="454">
        <v>0</v>
      </c>
      <c r="N287" s="454">
        <v>0</v>
      </c>
      <c r="O287" s="454">
        <v>0</v>
      </c>
      <c r="P287" s="454">
        <v>0</v>
      </c>
      <c r="Q287" s="454">
        <v>29.292858000000003</v>
      </c>
      <c r="R287" s="454">
        <v>0</v>
      </c>
      <c r="S287" s="441">
        <f t="shared" si="10"/>
        <v>29.292858000000003</v>
      </c>
    </row>
    <row r="288" spans="1:19" ht="24" x14ac:dyDescent="0.2">
      <c r="A288" s="341" t="s">
        <v>2222</v>
      </c>
      <c r="B288" s="341" t="s">
        <v>1650</v>
      </c>
      <c r="C288" s="408" t="s">
        <v>1651</v>
      </c>
      <c r="D288" s="341" t="s">
        <v>1938</v>
      </c>
      <c r="E288" s="341" t="s">
        <v>1938</v>
      </c>
      <c r="F288" s="341" t="s">
        <v>1938</v>
      </c>
      <c r="G288" s="426">
        <v>8.6999999999999993</v>
      </c>
      <c r="H288" s="424">
        <v>0</v>
      </c>
      <c r="I288" s="424">
        <v>8.6999999999999993</v>
      </c>
      <c r="J288" s="424">
        <v>0</v>
      </c>
      <c r="K288" s="424">
        <v>0</v>
      </c>
      <c r="L288" s="454">
        <v>0</v>
      </c>
      <c r="M288" s="454">
        <v>0</v>
      </c>
      <c r="N288" s="454">
        <v>0</v>
      </c>
      <c r="O288" s="454">
        <v>0</v>
      </c>
      <c r="P288" s="454">
        <v>0</v>
      </c>
      <c r="Q288" s="454">
        <v>0</v>
      </c>
      <c r="R288" s="454">
        <v>8.6999999999999993</v>
      </c>
      <c r="S288" s="441">
        <f t="shared" si="10"/>
        <v>8.6999999999999993</v>
      </c>
    </row>
    <row r="289" spans="1:19" x14ac:dyDescent="0.2">
      <c r="A289" s="341" t="s">
        <v>2223</v>
      </c>
      <c r="B289" s="341" t="s">
        <v>1652</v>
      </c>
      <c r="C289" s="408" t="s">
        <v>1653</v>
      </c>
      <c r="D289" s="341" t="s">
        <v>1938</v>
      </c>
      <c r="E289" s="341" t="s">
        <v>1938</v>
      </c>
      <c r="F289" s="341" t="s">
        <v>1938</v>
      </c>
      <c r="G289" s="426">
        <v>3.6671800000000006</v>
      </c>
      <c r="H289" s="424">
        <v>0</v>
      </c>
      <c r="I289" s="424">
        <v>3.6671800000000006</v>
      </c>
      <c r="J289" s="424">
        <v>0</v>
      </c>
      <c r="K289" s="424">
        <v>0</v>
      </c>
      <c r="L289" s="454">
        <v>0</v>
      </c>
      <c r="M289" s="454">
        <v>0</v>
      </c>
      <c r="N289" s="454">
        <v>0</v>
      </c>
      <c r="O289" s="454">
        <v>0</v>
      </c>
      <c r="P289" s="454">
        <v>0</v>
      </c>
      <c r="Q289" s="454">
        <v>0</v>
      </c>
      <c r="R289" s="454">
        <v>3.6671800000000006</v>
      </c>
      <c r="S289" s="441">
        <f t="shared" si="10"/>
        <v>3.6671800000000006</v>
      </c>
    </row>
    <row r="290" spans="1:19" ht="24" x14ac:dyDescent="0.2">
      <c r="A290" s="341" t="s">
        <v>2224</v>
      </c>
      <c r="B290" s="341" t="s">
        <v>1654</v>
      </c>
      <c r="C290" s="408" t="s">
        <v>1655</v>
      </c>
      <c r="D290" s="341" t="s">
        <v>1938</v>
      </c>
      <c r="E290" s="341" t="s">
        <v>1938</v>
      </c>
      <c r="F290" s="341" t="s">
        <v>1938</v>
      </c>
      <c r="G290" s="426">
        <v>5.9979399999999998</v>
      </c>
      <c r="H290" s="424">
        <v>0.26706299999999999</v>
      </c>
      <c r="I290" s="424">
        <v>5.2318249999999997</v>
      </c>
      <c r="J290" s="424">
        <v>0.43107499999999999</v>
      </c>
      <c r="K290" s="424">
        <v>6.7976999999999996E-2</v>
      </c>
      <c r="L290" s="454">
        <v>0</v>
      </c>
      <c r="M290" s="454">
        <v>0</v>
      </c>
      <c r="N290" s="454">
        <v>0</v>
      </c>
      <c r="O290" s="454">
        <v>0</v>
      </c>
      <c r="P290" s="454">
        <v>0</v>
      </c>
      <c r="Q290" s="454">
        <v>0</v>
      </c>
      <c r="R290" s="454">
        <v>5.9979399999999998</v>
      </c>
      <c r="S290" s="441">
        <f t="shared" si="10"/>
        <v>5.9979399999999998</v>
      </c>
    </row>
    <row r="291" spans="1:19" ht="24" x14ac:dyDescent="0.2">
      <c r="A291" s="341" t="s">
        <v>2225</v>
      </c>
      <c r="B291" s="341" t="s">
        <v>1656</v>
      </c>
      <c r="C291" s="408" t="s">
        <v>1657</v>
      </c>
      <c r="D291" s="341" t="s">
        <v>1938</v>
      </c>
      <c r="E291" s="341" t="s">
        <v>1938</v>
      </c>
      <c r="F291" s="341" t="s">
        <v>1938</v>
      </c>
      <c r="G291" s="426">
        <v>5.9979399999999998</v>
      </c>
      <c r="H291" s="424">
        <v>0.26706299999999999</v>
      </c>
      <c r="I291" s="424">
        <v>5.2318249999999997</v>
      </c>
      <c r="J291" s="424">
        <v>0.43107499999999999</v>
      </c>
      <c r="K291" s="424">
        <v>6.7976999999999996E-2</v>
      </c>
      <c r="L291" s="454">
        <v>0</v>
      </c>
      <c r="M291" s="454">
        <v>0</v>
      </c>
      <c r="N291" s="454">
        <v>0</v>
      </c>
      <c r="O291" s="454">
        <v>0</v>
      </c>
      <c r="P291" s="454">
        <v>0</v>
      </c>
      <c r="Q291" s="454">
        <v>0</v>
      </c>
      <c r="R291" s="454">
        <v>5.9979399999999998</v>
      </c>
      <c r="S291" s="441">
        <f t="shared" si="10"/>
        <v>5.9979399999999998</v>
      </c>
    </row>
    <row r="292" spans="1:19" ht="24" x14ac:dyDescent="0.2">
      <c r="A292" s="341" t="s">
        <v>2226</v>
      </c>
      <c r="B292" s="341" t="s">
        <v>1658</v>
      </c>
      <c r="C292" s="408" t="s">
        <v>1659</v>
      </c>
      <c r="D292" s="341" t="s">
        <v>1938</v>
      </c>
      <c r="E292" s="341" t="s">
        <v>1938</v>
      </c>
      <c r="F292" s="341" t="s">
        <v>1938</v>
      </c>
      <c r="G292" s="426">
        <v>5.9979399999999998</v>
      </c>
      <c r="H292" s="424">
        <v>0.26706299999999999</v>
      </c>
      <c r="I292" s="424">
        <v>5.2318249999999997</v>
      </c>
      <c r="J292" s="424">
        <v>0.43107499999999999</v>
      </c>
      <c r="K292" s="424">
        <v>6.7976999999999996E-2</v>
      </c>
      <c r="L292" s="454">
        <v>0</v>
      </c>
      <c r="M292" s="454">
        <v>0</v>
      </c>
      <c r="N292" s="454">
        <v>0</v>
      </c>
      <c r="O292" s="454">
        <v>0</v>
      </c>
      <c r="P292" s="454">
        <v>0</v>
      </c>
      <c r="Q292" s="454">
        <v>0</v>
      </c>
      <c r="R292" s="454">
        <v>5.9979399999999998</v>
      </c>
      <c r="S292" s="441">
        <f t="shared" si="10"/>
        <v>5.9979399999999998</v>
      </c>
    </row>
    <row r="293" spans="1:19" x14ac:dyDescent="0.2">
      <c r="A293" s="341" t="s">
        <v>2227</v>
      </c>
      <c r="B293" s="341" t="s">
        <v>1660</v>
      </c>
      <c r="C293" s="408" t="s">
        <v>1661</v>
      </c>
      <c r="D293" s="341" t="s">
        <v>1938</v>
      </c>
      <c r="E293" s="341" t="s">
        <v>1938</v>
      </c>
      <c r="F293" s="341" t="s">
        <v>1938</v>
      </c>
      <c r="G293" s="426">
        <v>9.5774500000000007</v>
      </c>
      <c r="H293" s="424">
        <v>5.8710999999999999E-2</v>
      </c>
      <c r="I293" s="424">
        <v>2.9135719999999998</v>
      </c>
      <c r="J293" s="424">
        <v>6.2616050000000003</v>
      </c>
      <c r="K293" s="424">
        <v>0.34356199999999998</v>
      </c>
      <c r="L293" s="454">
        <v>0</v>
      </c>
      <c r="M293" s="454">
        <v>0</v>
      </c>
      <c r="N293" s="454">
        <v>0</v>
      </c>
      <c r="O293" s="454">
        <v>0</v>
      </c>
      <c r="P293" s="454">
        <v>0</v>
      </c>
      <c r="Q293" s="454">
        <v>0</v>
      </c>
      <c r="R293" s="454">
        <v>9.5774500000000007</v>
      </c>
      <c r="S293" s="441">
        <f t="shared" si="10"/>
        <v>9.5774500000000007</v>
      </c>
    </row>
    <row r="294" spans="1:19" x14ac:dyDescent="0.2">
      <c r="A294" s="341" t="s">
        <v>2228</v>
      </c>
      <c r="B294" s="341" t="s">
        <v>1662</v>
      </c>
      <c r="C294" s="408" t="s">
        <v>1663</v>
      </c>
      <c r="D294" s="341" t="s">
        <v>1938</v>
      </c>
      <c r="E294" s="341" t="s">
        <v>1938</v>
      </c>
      <c r="F294" s="341" t="s">
        <v>1938</v>
      </c>
      <c r="G294" s="426">
        <v>18.903161000000001</v>
      </c>
      <c r="H294" s="424">
        <v>0.85300900000000002</v>
      </c>
      <c r="I294" s="424">
        <v>16.021125820000002</v>
      </c>
      <c r="J294" s="424">
        <v>2.0149441800000001</v>
      </c>
      <c r="K294" s="424">
        <v>1.4082000000000001E-2</v>
      </c>
      <c r="L294" s="454">
        <v>0</v>
      </c>
      <c r="M294" s="454">
        <v>0</v>
      </c>
      <c r="N294" s="454">
        <v>0</v>
      </c>
      <c r="O294" s="454">
        <v>0</v>
      </c>
      <c r="P294" s="454">
        <v>0</v>
      </c>
      <c r="Q294" s="454">
        <v>0</v>
      </c>
      <c r="R294" s="454">
        <v>18.903161000000001</v>
      </c>
      <c r="S294" s="441">
        <f t="shared" si="10"/>
        <v>18.903161000000001</v>
      </c>
    </row>
    <row r="295" spans="1:19" x14ac:dyDescent="0.2">
      <c r="A295" s="341" t="s">
        <v>2229</v>
      </c>
      <c r="B295" s="341" t="s">
        <v>1140</v>
      </c>
      <c r="C295" s="408" t="s">
        <v>1665</v>
      </c>
      <c r="D295" s="341" t="s">
        <v>1938</v>
      </c>
      <c r="E295" s="341" t="s">
        <v>1938</v>
      </c>
      <c r="F295" s="341" t="s">
        <v>1938</v>
      </c>
      <c r="G295" s="426">
        <v>3.5493750000000004</v>
      </c>
      <c r="H295" s="424">
        <v>0.153114</v>
      </c>
      <c r="I295" s="424">
        <v>2.9893882700000001</v>
      </c>
      <c r="J295" s="424">
        <v>0.35749272999999998</v>
      </c>
      <c r="K295" s="424">
        <v>4.938E-2</v>
      </c>
      <c r="L295" s="454">
        <v>0</v>
      </c>
      <c r="M295" s="454">
        <v>0</v>
      </c>
      <c r="N295" s="454">
        <v>0</v>
      </c>
      <c r="O295" s="454">
        <v>0</v>
      </c>
      <c r="P295" s="454">
        <v>0</v>
      </c>
      <c r="Q295" s="454">
        <v>0</v>
      </c>
      <c r="R295" s="454">
        <v>3.5493749999999999</v>
      </c>
      <c r="S295" s="441">
        <f t="shared" si="10"/>
        <v>3.5493749999999999</v>
      </c>
    </row>
    <row r="296" spans="1:19" x14ac:dyDescent="0.2">
      <c r="A296" s="406" t="s">
        <v>70</v>
      </c>
      <c r="B296" s="406" t="s">
        <v>69</v>
      </c>
      <c r="C296" s="406" t="s">
        <v>71</v>
      </c>
      <c r="D296" s="414" t="s">
        <v>89</v>
      </c>
      <c r="E296" s="414" t="s">
        <v>89</v>
      </c>
      <c r="F296" s="414" t="s">
        <v>89</v>
      </c>
      <c r="G296" s="426">
        <v>259.33556593999998</v>
      </c>
      <c r="H296" s="421">
        <v>8.1230660000000015</v>
      </c>
      <c r="I296" s="421">
        <v>162.44647039999998</v>
      </c>
      <c r="J296" s="421">
        <v>65.927207539999998</v>
      </c>
      <c r="K296" s="421">
        <v>22.838822</v>
      </c>
      <c r="L296" s="454">
        <v>0</v>
      </c>
      <c r="M296" s="454">
        <v>8.9230199999999993</v>
      </c>
      <c r="N296" s="454">
        <v>8.9230199999999993</v>
      </c>
      <c r="O296" s="454">
        <v>77.372146999999998</v>
      </c>
      <c r="P296" s="454">
        <v>62.046349999999997</v>
      </c>
      <c r="Q296" s="454">
        <v>64.045382000000004</v>
      </c>
      <c r="R296" s="454">
        <v>69.548667000000009</v>
      </c>
      <c r="S296" s="441">
        <f t="shared" si="10"/>
        <v>281.93556599999999</v>
      </c>
    </row>
    <row r="297" spans="1:19" x14ac:dyDescent="0.2">
      <c r="A297" s="406" t="s">
        <v>59</v>
      </c>
      <c r="B297" s="406" t="s">
        <v>267</v>
      </c>
      <c r="C297" s="406" t="s">
        <v>71</v>
      </c>
      <c r="D297" s="414" t="s">
        <v>89</v>
      </c>
      <c r="E297" s="414" t="s">
        <v>89</v>
      </c>
      <c r="F297" s="414" t="s">
        <v>89</v>
      </c>
      <c r="G297" s="426">
        <v>203.58346194000001</v>
      </c>
      <c r="H297" s="421">
        <v>7.5102660000000014</v>
      </c>
      <c r="I297" s="421">
        <v>136.75711613999999</v>
      </c>
      <c r="J297" s="421">
        <v>39.057685799999994</v>
      </c>
      <c r="K297" s="421">
        <v>20.258393999999999</v>
      </c>
      <c r="L297" s="454">
        <v>0</v>
      </c>
      <c r="M297" s="454">
        <v>8.9230199999999993</v>
      </c>
      <c r="N297" s="454">
        <v>8.9230199999999993</v>
      </c>
      <c r="O297" s="454">
        <v>64.243437</v>
      </c>
      <c r="P297" s="454">
        <v>48.392054999999999</v>
      </c>
      <c r="Q297" s="454">
        <v>49.844867000000008</v>
      </c>
      <c r="R297" s="454">
        <v>54.780083000000005</v>
      </c>
      <c r="S297" s="441">
        <f t="shared" si="10"/>
        <v>226.18346200000002</v>
      </c>
    </row>
    <row r="298" spans="1:19" ht="12.75" x14ac:dyDescent="0.2">
      <c r="A298" s="341" t="s">
        <v>266</v>
      </c>
      <c r="B298" s="342" t="s">
        <v>2176</v>
      </c>
      <c r="C298" s="337" t="s">
        <v>1143</v>
      </c>
      <c r="D298" s="417" t="s">
        <v>1934</v>
      </c>
      <c r="E298" s="417" t="s">
        <v>1934</v>
      </c>
      <c r="F298" s="417" t="s">
        <v>1934</v>
      </c>
      <c r="G298" s="426">
        <v>3.4230199999999997</v>
      </c>
      <c r="H298" s="421">
        <v>0</v>
      </c>
      <c r="I298" s="421">
        <v>1.6647400000000001</v>
      </c>
      <c r="J298" s="421">
        <v>1.5022599999999999</v>
      </c>
      <c r="K298" s="421">
        <v>0.25602000000000003</v>
      </c>
      <c r="L298" s="454">
        <v>0</v>
      </c>
      <c r="M298" s="454">
        <v>3.4230199999999997</v>
      </c>
      <c r="N298" s="454">
        <v>3.4230199999999997</v>
      </c>
      <c r="O298" s="454">
        <v>0</v>
      </c>
      <c r="P298" s="454">
        <v>0</v>
      </c>
      <c r="Q298" s="454">
        <v>0</v>
      </c>
      <c r="R298" s="454">
        <v>0</v>
      </c>
      <c r="S298" s="441">
        <f t="shared" si="10"/>
        <v>3.4230199999999997</v>
      </c>
    </row>
    <row r="299" spans="1:19" ht="12.75" x14ac:dyDescent="0.2">
      <c r="A299" s="341" t="s">
        <v>288</v>
      </c>
      <c r="B299" s="342" t="s">
        <v>2141</v>
      </c>
      <c r="C299" s="337" t="s">
        <v>2142</v>
      </c>
      <c r="D299" s="417" t="s">
        <v>1934</v>
      </c>
      <c r="E299" s="417" t="s">
        <v>1934</v>
      </c>
      <c r="F299" s="417" t="s">
        <v>1934</v>
      </c>
      <c r="G299" s="426">
        <v>5.5</v>
      </c>
      <c r="H299" s="422">
        <v>0</v>
      </c>
      <c r="I299" s="422">
        <v>3.48</v>
      </c>
      <c r="J299" s="422">
        <v>2.02</v>
      </c>
      <c r="K299" s="422">
        <v>0</v>
      </c>
      <c r="L299" s="454">
        <v>0</v>
      </c>
      <c r="M299" s="454">
        <v>5.5</v>
      </c>
      <c r="N299" s="454">
        <v>5.5</v>
      </c>
      <c r="O299" s="454">
        <v>0</v>
      </c>
      <c r="P299" s="454">
        <v>0</v>
      </c>
      <c r="Q299" s="454">
        <v>0</v>
      </c>
      <c r="R299" s="454">
        <v>0</v>
      </c>
      <c r="S299" s="441">
        <f t="shared" si="10"/>
        <v>5.5</v>
      </c>
    </row>
    <row r="300" spans="1:19" x14ac:dyDescent="0.2">
      <c r="A300" s="408" t="s">
        <v>266</v>
      </c>
      <c r="B300" s="341" t="s">
        <v>1142</v>
      </c>
      <c r="C300" s="408" t="s">
        <v>1143</v>
      </c>
      <c r="D300" s="417" t="s">
        <v>1934</v>
      </c>
      <c r="E300" s="417" t="s">
        <v>1934</v>
      </c>
      <c r="F300" s="417" t="s">
        <v>1934</v>
      </c>
      <c r="G300" s="426">
        <v>0</v>
      </c>
      <c r="H300" s="424">
        <v>0</v>
      </c>
      <c r="I300" s="424">
        <v>0</v>
      </c>
      <c r="J300" s="424">
        <v>0</v>
      </c>
      <c r="K300" s="424">
        <v>0</v>
      </c>
      <c r="L300" s="454">
        <v>0</v>
      </c>
      <c r="M300" s="454">
        <v>0</v>
      </c>
      <c r="N300" s="454">
        <v>0</v>
      </c>
      <c r="O300" s="454">
        <v>0</v>
      </c>
      <c r="P300" s="454">
        <v>0</v>
      </c>
      <c r="Q300" s="454">
        <v>0</v>
      </c>
      <c r="R300" s="454">
        <v>0</v>
      </c>
      <c r="S300" s="441">
        <f t="shared" si="10"/>
        <v>0</v>
      </c>
    </row>
    <row r="301" spans="1:19" ht="12.75" x14ac:dyDescent="0.2">
      <c r="A301" s="341" t="s">
        <v>1859</v>
      </c>
      <c r="B301" s="369" t="s">
        <v>2024</v>
      </c>
      <c r="C301" s="408" t="s">
        <v>1145</v>
      </c>
      <c r="D301" s="417" t="s">
        <v>1934</v>
      </c>
      <c r="E301" s="417" t="s">
        <v>1934</v>
      </c>
      <c r="F301" s="417" t="s">
        <v>1934</v>
      </c>
      <c r="G301" s="426">
        <v>0</v>
      </c>
      <c r="H301" s="424">
        <v>0</v>
      </c>
      <c r="I301" s="424">
        <v>0</v>
      </c>
      <c r="J301" s="424">
        <v>0</v>
      </c>
      <c r="K301" s="424">
        <v>0</v>
      </c>
      <c r="L301" s="454">
        <v>0</v>
      </c>
      <c r="M301" s="454">
        <v>0</v>
      </c>
      <c r="N301" s="454">
        <v>0</v>
      </c>
      <c r="O301" s="454">
        <v>0</v>
      </c>
      <c r="P301" s="454">
        <v>0</v>
      </c>
      <c r="Q301" s="454">
        <v>0</v>
      </c>
      <c r="R301" s="454">
        <v>0</v>
      </c>
      <c r="S301" s="441">
        <f t="shared" si="10"/>
        <v>0</v>
      </c>
    </row>
    <row r="302" spans="1:19" ht="12.75" x14ac:dyDescent="0.2">
      <c r="A302" s="341" t="s">
        <v>1860</v>
      </c>
      <c r="B302" s="369" t="s">
        <v>2029</v>
      </c>
      <c r="C302" s="408" t="s">
        <v>1147</v>
      </c>
      <c r="D302" s="417" t="s">
        <v>1934</v>
      </c>
      <c r="E302" s="417" t="s">
        <v>1934</v>
      </c>
      <c r="F302" s="417" t="s">
        <v>1934</v>
      </c>
      <c r="G302" s="426">
        <v>0</v>
      </c>
      <c r="H302" s="424">
        <v>0</v>
      </c>
      <c r="I302" s="424">
        <v>0</v>
      </c>
      <c r="J302" s="424">
        <v>0</v>
      </c>
      <c r="K302" s="424">
        <v>0</v>
      </c>
      <c r="L302" s="454">
        <v>0</v>
      </c>
      <c r="M302" s="454">
        <v>0</v>
      </c>
      <c r="N302" s="454">
        <v>0</v>
      </c>
      <c r="O302" s="454">
        <v>0</v>
      </c>
      <c r="P302" s="454">
        <v>0</v>
      </c>
      <c r="Q302" s="454">
        <v>0</v>
      </c>
      <c r="R302" s="454">
        <v>0</v>
      </c>
      <c r="S302" s="441">
        <f t="shared" si="10"/>
        <v>0</v>
      </c>
    </row>
    <row r="303" spans="1:19" x14ac:dyDescent="0.2">
      <c r="A303" s="408" t="s">
        <v>288</v>
      </c>
      <c r="B303" s="341" t="s">
        <v>1010</v>
      </c>
      <c r="C303" s="408" t="s">
        <v>1307</v>
      </c>
      <c r="D303" s="417" t="s">
        <v>1935</v>
      </c>
      <c r="E303" s="417" t="s">
        <v>1935</v>
      </c>
      <c r="F303" s="417" t="s">
        <v>1935</v>
      </c>
      <c r="G303" s="426">
        <v>9.6999999999999993</v>
      </c>
      <c r="H303" s="424">
        <v>0</v>
      </c>
      <c r="I303" s="422">
        <v>2</v>
      </c>
      <c r="J303" s="422">
        <v>5.7</v>
      </c>
      <c r="K303" s="422">
        <v>2</v>
      </c>
      <c r="L303" s="454">
        <v>0</v>
      </c>
      <c r="M303" s="454">
        <v>0</v>
      </c>
      <c r="N303" s="454">
        <v>0</v>
      </c>
      <c r="O303" s="454">
        <v>9.6999999999999993</v>
      </c>
      <c r="P303" s="454">
        <v>0</v>
      </c>
      <c r="Q303" s="454">
        <v>0</v>
      </c>
      <c r="R303" s="454">
        <v>0</v>
      </c>
      <c r="S303" s="441">
        <f t="shared" ref="S303:S366" si="11">N303+O303+P303+Q303+R303</f>
        <v>9.6999999999999993</v>
      </c>
    </row>
    <row r="304" spans="1:19" x14ac:dyDescent="0.2">
      <c r="A304" s="408" t="s">
        <v>1308</v>
      </c>
      <c r="B304" s="341" t="s">
        <v>2025</v>
      </c>
      <c r="C304" s="408" t="s">
        <v>1310</v>
      </c>
      <c r="D304" s="417" t="s">
        <v>1935</v>
      </c>
      <c r="E304" s="417" t="s">
        <v>1935</v>
      </c>
      <c r="F304" s="417" t="s">
        <v>1935</v>
      </c>
      <c r="G304" s="426">
        <v>49.932212000000007</v>
      </c>
      <c r="H304" s="424">
        <v>2.2842820000000001</v>
      </c>
      <c r="I304" s="424">
        <v>38.783130650000004</v>
      </c>
      <c r="J304" s="424">
        <v>4.3999203499999995</v>
      </c>
      <c r="K304" s="424">
        <v>4.4648789999999998</v>
      </c>
      <c r="L304" s="454">
        <v>0</v>
      </c>
      <c r="M304" s="454">
        <v>0</v>
      </c>
      <c r="N304" s="454">
        <v>0</v>
      </c>
      <c r="O304" s="454">
        <v>49.932212</v>
      </c>
      <c r="P304" s="454">
        <v>0</v>
      </c>
      <c r="Q304" s="454">
        <v>0</v>
      </c>
      <c r="R304" s="454">
        <v>0</v>
      </c>
      <c r="S304" s="441">
        <f t="shared" si="11"/>
        <v>49.932212</v>
      </c>
    </row>
    <row r="305" spans="1:19" x14ac:dyDescent="0.2">
      <c r="A305" s="408" t="s">
        <v>1311</v>
      </c>
      <c r="B305" s="341" t="s">
        <v>1146</v>
      </c>
      <c r="C305" s="408" t="s">
        <v>1312</v>
      </c>
      <c r="D305" s="417" t="s">
        <v>1935</v>
      </c>
      <c r="E305" s="417" t="s">
        <v>1935</v>
      </c>
      <c r="F305" s="417" t="s">
        <v>1935</v>
      </c>
      <c r="G305" s="426">
        <v>4.6112250000000001</v>
      </c>
      <c r="H305" s="424">
        <v>0.21546000000000001</v>
      </c>
      <c r="I305" s="424">
        <v>3.6560529599999998</v>
      </c>
      <c r="J305" s="424">
        <v>0.40700903999999999</v>
      </c>
      <c r="K305" s="424">
        <v>0.33270300000000003</v>
      </c>
      <c r="L305" s="454">
        <v>0</v>
      </c>
      <c r="M305" s="454">
        <v>0</v>
      </c>
      <c r="N305" s="454">
        <v>0</v>
      </c>
      <c r="O305" s="454">
        <v>4.6112250000000001</v>
      </c>
      <c r="P305" s="454">
        <v>0</v>
      </c>
      <c r="Q305" s="454">
        <v>0</v>
      </c>
      <c r="R305" s="454">
        <v>0</v>
      </c>
      <c r="S305" s="441">
        <f t="shared" si="11"/>
        <v>4.6112250000000001</v>
      </c>
    </row>
    <row r="306" spans="1:19" x14ac:dyDescent="0.2">
      <c r="A306" s="408" t="s">
        <v>289</v>
      </c>
      <c r="B306" s="341" t="s">
        <v>1010</v>
      </c>
      <c r="C306" s="408" t="s">
        <v>1427</v>
      </c>
      <c r="D306" s="417" t="s">
        <v>1936</v>
      </c>
      <c r="E306" s="417" t="s">
        <v>1936</v>
      </c>
      <c r="F306" s="417" t="s">
        <v>1936</v>
      </c>
      <c r="G306" s="426">
        <v>11.7</v>
      </c>
      <c r="H306" s="424">
        <v>0</v>
      </c>
      <c r="I306" s="422">
        <v>2</v>
      </c>
      <c r="J306" s="422">
        <v>7.7</v>
      </c>
      <c r="K306" s="422">
        <v>2</v>
      </c>
      <c r="L306" s="454">
        <v>0</v>
      </c>
      <c r="M306" s="454">
        <v>0</v>
      </c>
      <c r="N306" s="454">
        <v>0</v>
      </c>
      <c r="O306" s="454">
        <v>0</v>
      </c>
      <c r="P306" s="454">
        <v>11.7</v>
      </c>
      <c r="Q306" s="454">
        <v>0</v>
      </c>
      <c r="R306" s="454">
        <v>0</v>
      </c>
      <c r="S306" s="441">
        <f t="shared" si="11"/>
        <v>11.7</v>
      </c>
    </row>
    <row r="307" spans="1:19" x14ac:dyDescent="0.2">
      <c r="A307" s="408" t="s">
        <v>1862</v>
      </c>
      <c r="B307" s="341" t="s">
        <v>2028</v>
      </c>
      <c r="C307" s="408" t="s">
        <v>1428</v>
      </c>
      <c r="D307" s="417" t="s">
        <v>1936</v>
      </c>
      <c r="E307" s="417" t="s">
        <v>1936</v>
      </c>
      <c r="F307" s="417" t="s">
        <v>1936</v>
      </c>
      <c r="G307" s="426">
        <v>9.296227</v>
      </c>
      <c r="H307" s="424">
        <v>1.4075789999999999</v>
      </c>
      <c r="I307" s="424">
        <v>2.5112436600000003</v>
      </c>
      <c r="J307" s="424">
        <v>2.7157773399999998</v>
      </c>
      <c r="K307" s="424">
        <v>2.6616270000000002</v>
      </c>
      <c r="L307" s="454">
        <v>0</v>
      </c>
      <c r="M307" s="454">
        <v>0</v>
      </c>
      <c r="N307" s="454">
        <v>0</v>
      </c>
      <c r="O307" s="454">
        <v>0</v>
      </c>
      <c r="P307" s="454">
        <v>31.896227</v>
      </c>
      <c r="Q307" s="454">
        <v>0</v>
      </c>
      <c r="R307" s="454">
        <v>0</v>
      </c>
      <c r="S307" s="441">
        <f t="shared" si="11"/>
        <v>31.896227</v>
      </c>
    </row>
    <row r="308" spans="1:19" x14ac:dyDescent="0.2">
      <c r="A308" s="408" t="s">
        <v>1863</v>
      </c>
      <c r="B308" s="341" t="s">
        <v>1146</v>
      </c>
      <c r="C308" s="408" t="s">
        <v>1429</v>
      </c>
      <c r="D308" s="417" t="s">
        <v>1936</v>
      </c>
      <c r="E308" s="417" t="s">
        <v>1936</v>
      </c>
      <c r="F308" s="417" t="s">
        <v>1936</v>
      </c>
      <c r="G308" s="426">
        <v>4.7958280000000002</v>
      </c>
      <c r="H308" s="424">
        <v>0.21546000000000001</v>
      </c>
      <c r="I308" s="424">
        <v>3.8406559599999999</v>
      </c>
      <c r="J308" s="424">
        <v>0.40700903999999999</v>
      </c>
      <c r="K308" s="424">
        <v>0.33270300000000003</v>
      </c>
      <c r="L308" s="454">
        <v>0</v>
      </c>
      <c r="M308" s="454">
        <v>0</v>
      </c>
      <c r="N308" s="454">
        <v>0</v>
      </c>
      <c r="O308" s="454">
        <v>0</v>
      </c>
      <c r="P308" s="454">
        <v>4.7958280000000002</v>
      </c>
      <c r="Q308" s="454">
        <v>0</v>
      </c>
      <c r="R308" s="454">
        <v>0</v>
      </c>
      <c r="S308" s="441">
        <f t="shared" si="11"/>
        <v>4.7958280000000002</v>
      </c>
    </row>
    <row r="309" spans="1:19" x14ac:dyDescent="0.2">
      <c r="A309" s="408" t="s">
        <v>290</v>
      </c>
      <c r="B309" s="341" t="s">
        <v>1010</v>
      </c>
      <c r="C309" s="408" t="s">
        <v>1568</v>
      </c>
      <c r="D309" s="341" t="s">
        <v>1937</v>
      </c>
      <c r="E309" s="341" t="s">
        <v>1937</v>
      </c>
      <c r="F309" s="341" t="s">
        <v>1937</v>
      </c>
      <c r="G309" s="426">
        <v>11.685</v>
      </c>
      <c r="H309" s="424">
        <v>0</v>
      </c>
      <c r="I309" s="424">
        <v>2</v>
      </c>
      <c r="J309" s="424">
        <v>7.6850000000000005</v>
      </c>
      <c r="K309" s="424">
        <v>2</v>
      </c>
      <c r="L309" s="454">
        <v>0</v>
      </c>
      <c r="M309" s="454">
        <v>0</v>
      </c>
      <c r="N309" s="454">
        <v>0</v>
      </c>
      <c r="O309" s="454">
        <v>0</v>
      </c>
      <c r="P309" s="454">
        <v>0</v>
      </c>
      <c r="Q309" s="454">
        <v>11.685</v>
      </c>
      <c r="R309" s="454">
        <v>0</v>
      </c>
      <c r="S309" s="441">
        <f t="shared" si="11"/>
        <v>11.685</v>
      </c>
    </row>
    <row r="310" spans="1:19" x14ac:dyDescent="0.2">
      <c r="A310" s="408" t="s">
        <v>1864</v>
      </c>
      <c r="B310" s="341" t="s">
        <v>2028</v>
      </c>
      <c r="C310" s="408" t="s">
        <v>1569</v>
      </c>
      <c r="D310" s="341" t="s">
        <v>1937</v>
      </c>
      <c r="E310" s="341" t="s">
        <v>1937</v>
      </c>
      <c r="F310" s="341" t="s">
        <v>1937</v>
      </c>
      <c r="G310" s="426">
        <v>33.172188939999998</v>
      </c>
      <c r="H310" s="424">
        <v>1.4075789999999999</v>
      </c>
      <c r="I310" s="424">
        <v>26.387205600000001</v>
      </c>
      <c r="J310" s="424">
        <v>2.7157773399999998</v>
      </c>
      <c r="K310" s="424">
        <v>2.6616270000000002</v>
      </c>
      <c r="L310" s="454">
        <v>0</v>
      </c>
      <c r="M310" s="454">
        <v>0</v>
      </c>
      <c r="N310" s="454">
        <v>0</v>
      </c>
      <c r="O310" s="454">
        <v>0</v>
      </c>
      <c r="P310" s="454">
        <v>0</v>
      </c>
      <c r="Q310" s="454">
        <v>33.172189000000003</v>
      </c>
      <c r="R310" s="454">
        <v>0</v>
      </c>
      <c r="S310" s="441">
        <f t="shared" si="11"/>
        <v>33.172189000000003</v>
      </c>
    </row>
    <row r="311" spans="1:19" x14ac:dyDescent="0.2">
      <c r="A311" s="408" t="s">
        <v>1865</v>
      </c>
      <c r="B311" s="341" t="s">
        <v>1146</v>
      </c>
      <c r="C311" s="408" t="s">
        <v>1570</v>
      </c>
      <c r="D311" s="341" t="s">
        <v>1937</v>
      </c>
      <c r="E311" s="341" t="s">
        <v>1937</v>
      </c>
      <c r="F311" s="341" t="s">
        <v>1937</v>
      </c>
      <c r="G311" s="426">
        <v>4.9876780000000007</v>
      </c>
      <c r="H311" s="424">
        <v>0.21546000000000001</v>
      </c>
      <c r="I311" s="424">
        <v>4.0325059599999999</v>
      </c>
      <c r="J311" s="424">
        <v>0.40700903999999999</v>
      </c>
      <c r="K311" s="424">
        <v>0.33270300000000003</v>
      </c>
      <c r="L311" s="454">
        <v>0</v>
      </c>
      <c r="M311" s="454">
        <v>0</v>
      </c>
      <c r="N311" s="454">
        <v>0</v>
      </c>
      <c r="O311" s="454">
        <v>0</v>
      </c>
      <c r="P311" s="454">
        <v>0</v>
      </c>
      <c r="Q311" s="454">
        <v>4.9876779999999998</v>
      </c>
      <c r="R311" s="454">
        <v>0</v>
      </c>
      <c r="S311" s="441">
        <f t="shared" si="11"/>
        <v>4.9876779999999998</v>
      </c>
    </row>
    <row r="312" spans="1:19" x14ac:dyDescent="0.2">
      <c r="A312" s="408" t="s">
        <v>291</v>
      </c>
      <c r="B312" s="341" t="s">
        <v>1010</v>
      </c>
      <c r="C312" s="408" t="s">
        <v>1666</v>
      </c>
      <c r="D312" s="341" t="s">
        <v>1938</v>
      </c>
      <c r="E312" s="341" t="s">
        <v>1938</v>
      </c>
      <c r="F312" s="341" t="s">
        <v>1938</v>
      </c>
      <c r="G312" s="426">
        <v>11.684999999999999</v>
      </c>
      <c r="H312" s="424">
        <v>0</v>
      </c>
      <c r="I312" s="424">
        <v>11.684999999999999</v>
      </c>
      <c r="J312" s="424">
        <v>0</v>
      </c>
      <c r="K312" s="424">
        <v>0</v>
      </c>
      <c r="L312" s="454">
        <v>0</v>
      </c>
      <c r="M312" s="454">
        <v>0</v>
      </c>
      <c r="N312" s="454">
        <v>0</v>
      </c>
      <c r="O312" s="454">
        <v>0</v>
      </c>
      <c r="P312" s="454">
        <v>0</v>
      </c>
      <c r="Q312" s="454">
        <v>0</v>
      </c>
      <c r="R312" s="454">
        <v>11.684999999999999</v>
      </c>
      <c r="S312" s="441">
        <f t="shared" si="11"/>
        <v>11.684999999999999</v>
      </c>
    </row>
    <row r="313" spans="1:19" x14ac:dyDescent="0.2">
      <c r="A313" s="408" t="s">
        <v>1866</v>
      </c>
      <c r="B313" s="341" t="s">
        <v>2028</v>
      </c>
      <c r="C313" s="408" t="s">
        <v>1668</v>
      </c>
      <c r="D313" s="341" t="s">
        <v>1938</v>
      </c>
      <c r="E313" s="341" t="s">
        <v>1938</v>
      </c>
      <c r="F313" s="341" t="s">
        <v>1938</v>
      </c>
      <c r="G313" s="426">
        <v>37.907880999999996</v>
      </c>
      <c r="H313" s="424">
        <v>1.548986</v>
      </c>
      <c r="I313" s="424">
        <v>30.48455139</v>
      </c>
      <c r="J313" s="424">
        <v>2.9909146099999999</v>
      </c>
      <c r="K313" s="424">
        <v>2.883429</v>
      </c>
      <c r="L313" s="454">
        <v>0</v>
      </c>
      <c r="M313" s="454">
        <v>0</v>
      </c>
      <c r="N313" s="454">
        <v>0</v>
      </c>
      <c r="O313" s="454">
        <v>0</v>
      </c>
      <c r="P313" s="454">
        <v>0</v>
      </c>
      <c r="Q313" s="454">
        <v>0</v>
      </c>
      <c r="R313" s="454">
        <v>37.907881000000003</v>
      </c>
      <c r="S313" s="441">
        <f t="shared" si="11"/>
        <v>37.907881000000003</v>
      </c>
    </row>
    <row r="314" spans="1:19" x14ac:dyDescent="0.2">
      <c r="A314" s="408" t="s">
        <v>1867</v>
      </c>
      <c r="B314" s="341" t="s">
        <v>1146</v>
      </c>
      <c r="C314" s="408" t="s">
        <v>1669</v>
      </c>
      <c r="D314" s="341" t="s">
        <v>1938</v>
      </c>
      <c r="E314" s="341" t="s">
        <v>1938</v>
      </c>
      <c r="F314" s="341" t="s">
        <v>1938</v>
      </c>
      <c r="G314" s="426">
        <v>5.187202000000001</v>
      </c>
      <c r="H314" s="424">
        <v>0.21546000000000001</v>
      </c>
      <c r="I314" s="424">
        <v>4.2320299600000002</v>
      </c>
      <c r="J314" s="424">
        <v>0.40700903999999999</v>
      </c>
      <c r="K314" s="424">
        <v>0.33270300000000003</v>
      </c>
      <c r="L314" s="454">
        <v>0</v>
      </c>
      <c r="M314" s="454">
        <v>0</v>
      </c>
      <c r="N314" s="454">
        <v>0</v>
      </c>
      <c r="O314" s="454">
        <v>0</v>
      </c>
      <c r="P314" s="454">
        <v>0</v>
      </c>
      <c r="Q314" s="454">
        <v>0</v>
      </c>
      <c r="R314" s="454">
        <v>5.1872020000000001</v>
      </c>
      <c r="S314" s="441">
        <f t="shared" si="11"/>
        <v>5.1872020000000001</v>
      </c>
    </row>
    <row r="315" spans="1:19" x14ac:dyDescent="0.2">
      <c r="A315" s="407" t="s">
        <v>932</v>
      </c>
      <c r="B315" s="406" t="s">
        <v>1220</v>
      </c>
      <c r="C315" s="407" t="s">
        <v>71</v>
      </c>
      <c r="D315" s="414" t="s">
        <v>89</v>
      </c>
      <c r="E315" s="414" t="s">
        <v>89</v>
      </c>
      <c r="F315" s="414" t="s">
        <v>89</v>
      </c>
      <c r="G315" s="426">
        <v>55.752103999999996</v>
      </c>
      <c r="H315" s="421">
        <v>0.61280000000000001</v>
      </c>
      <c r="I315" s="421">
        <v>25.689354259999998</v>
      </c>
      <c r="J315" s="421">
        <v>26.86952174</v>
      </c>
      <c r="K315" s="421">
        <v>2.5804279999999999</v>
      </c>
      <c r="L315" s="454">
        <v>0</v>
      </c>
      <c r="M315" s="454">
        <v>0</v>
      </c>
      <c r="N315" s="454">
        <v>0</v>
      </c>
      <c r="O315" s="454">
        <v>13.12871</v>
      </c>
      <c r="P315" s="454">
        <v>13.654294999999999</v>
      </c>
      <c r="Q315" s="454">
        <v>14.200514999999999</v>
      </c>
      <c r="R315" s="454">
        <v>14.768584000000001</v>
      </c>
      <c r="S315" s="441">
        <f t="shared" si="11"/>
        <v>55.752104000000003</v>
      </c>
    </row>
    <row r="316" spans="1:19" x14ac:dyDescent="0.2">
      <c r="A316" s="408"/>
      <c r="B316" s="341"/>
      <c r="C316" s="408"/>
      <c r="D316" s="417"/>
      <c r="E316" s="417"/>
      <c r="F316" s="417"/>
      <c r="G316" s="426">
        <v>0</v>
      </c>
      <c r="H316" s="424"/>
      <c r="I316" s="424"/>
      <c r="J316" s="424"/>
      <c r="K316" s="424"/>
      <c r="L316" s="454"/>
      <c r="M316" s="454">
        <v>0</v>
      </c>
      <c r="N316" s="454">
        <v>0</v>
      </c>
      <c r="O316" s="454"/>
      <c r="P316" s="454"/>
      <c r="Q316" s="454"/>
      <c r="R316" s="454"/>
      <c r="S316" s="441">
        <f t="shared" si="11"/>
        <v>0</v>
      </c>
    </row>
    <row r="317" spans="1:19" x14ac:dyDescent="0.2">
      <c r="A317" s="408" t="s">
        <v>1868</v>
      </c>
      <c r="B317" s="341" t="s">
        <v>2027</v>
      </c>
      <c r="C317" s="408" t="s">
        <v>1314</v>
      </c>
      <c r="D317" s="417" t="s">
        <v>1935</v>
      </c>
      <c r="E317" s="417" t="s">
        <v>1935</v>
      </c>
      <c r="F317" s="417" t="s">
        <v>1935</v>
      </c>
      <c r="G317" s="426">
        <v>13.128709999999998</v>
      </c>
      <c r="H317" s="424">
        <v>0.1532</v>
      </c>
      <c r="I317" s="424">
        <v>3.8973620000000002</v>
      </c>
      <c r="J317" s="424">
        <v>8.4330409999999993</v>
      </c>
      <c r="K317" s="424">
        <v>0.64510699999999999</v>
      </c>
      <c r="L317" s="454">
        <v>0</v>
      </c>
      <c r="M317" s="454">
        <v>0</v>
      </c>
      <c r="N317" s="454">
        <v>0</v>
      </c>
      <c r="O317" s="454">
        <v>13.12871</v>
      </c>
      <c r="P317" s="454">
        <v>0</v>
      </c>
      <c r="Q317" s="454">
        <v>0</v>
      </c>
      <c r="R317" s="454">
        <v>0</v>
      </c>
      <c r="S317" s="441">
        <f t="shared" si="11"/>
        <v>13.12871</v>
      </c>
    </row>
    <row r="318" spans="1:19" x14ac:dyDescent="0.2">
      <c r="A318" s="408" t="s">
        <v>1869</v>
      </c>
      <c r="B318" s="341" t="s">
        <v>2026</v>
      </c>
      <c r="C318" s="408" t="s">
        <v>1431</v>
      </c>
      <c r="D318" s="417" t="s">
        <v>1936</v>
      </c>
      <c r="E318" s="417" t="s">
        <v>1936</v>
      </c>
      <c r="F318" s="417" t="s">
        <v>1936</v>
      </c>
      <c r="G318" s="426">
        <v>13.654294999999999</v>
      </c>
      <c r="H318" s="424">
        <v>0.1532</v>
      </c>
      <c r="I318" s="424">
        <v>11.28558926</v>
      </c>
      <c r="J318" s="424">
        <v>1.5703987399999999</v>
      </c>
      <c r="K318" s="424">
        <v>0.64510699999999999</v>
      </c>
      <c r="L318" s="454">
        <v>0</v>
      </c>
      <c r="M318" s="454">
        <v>0</v>
      </c>
      <c r="N318" s="454">
        <v>0</v>
      </c>
      <c r="O318" s="454">
        <v>0</v>
      </c>
      <c r="P318" s="454">
        <v>13.654294999999999</v>
      </c>
      <c r="Q318" s="454">
        <v>0</v>
      </c>
      <c r="R318" s="454">
        <v>0</v>
      </c>
      <c r="S318" s="441">
        <f t="shared" si="11"/>
        <v>13.654294999999999</v>
      </c>
    </row>
    <row r="319" spans="1:19" x14ac:dyDescent="0.2">
      <c r="A319" s="408" t="s">
        <v>1870</v>
      </c>
      <c r="B319" s="341" t="s">
        <v>2026</v>
      </c>
      <c r="C319" s="408" t="s">
        <v>1571</v>
      </c>
      <c r="D319" s="341" t="s">
        <v>1937</v>
      </c>
      <c r="E319" s="341" t="s">
        <v>1937</v>
      </c>
      <c r="F319" s="341" t="s">
        <v>1937</v>
      </c>
      <c r="G319" s="426">
        <v>14.200514999999999</v>
      </c>
      <c r="H319" s="424">
        <v>0.1532</v>
      </c>
      <c r="I319" s="424">
        <v>4.9691669999999997</v>
      </c>
      <c r="J319" s="424">
        <v>8.4330409999999993</v>
      </c>
      <c r="K319" s="424">
        <v>0.64510699999999999</v>
      </c>
      <c r="L319" s="454">
        <v>0</v>
      </c>
      <c r="M319" s="454">
        <v>0</v>
      </c>
      <c r="N319" s="454">
        <v>0</v>
      </c>
      <c r="O319" s="454">
        <v>0</v>
      </c>
      <c r="P319" s="454">
        <v>0</v>
      </c>
      <c r="Q319" s="454">
        <v>14.200514999999999</v>
      </c>
      <c r="R319" s="454">
        <v>0</v>
      </c>
      <c r="S319" s="441">
        <f t="shared" si="11"/>
        <v>14.200514999999999</v>
      </c>
    </row>
    <row r="320" spans="1:19" x14ac:dyDescent="0.2">
      <c r="A320" s="408" t="s">
        <v>1871</v>
      </c>
      <c r="B320" s="341" t="s">
        <v>2026</v>
      </c>
      <c r="C320" s="408" t="s">
        <v>1670</v>
      </c>
      <c r="D320" s="341" t="s">
        <v>1938</v>
      </c>
      <c r="E320" s="341" t="s">
        <v>1938</v>
      </c>
      <c r="F320" s="341" t="s">
        <v>1938</v>
      </c>
      <c r="G320" s="426">
        <v>14.768583999999999</v>
      </c>
      <c r="H320" s="424">
        <v>0.1532</v>
      </c>
      <c r="I320" s="424">
        <v>5.537236</v>
      </c>
      <c r="J320" s="424">
        <v>8.4330409999999993</v>
      </c>
      <c r="K320" s="424">
        <v>0.64510699999999999</v>
      </c>
      <c r="L320" s="454">
        <v>0</v>
      </c>
      <c r="M320" s="454">
        <v>0</v>
      </c>
      <c r="N320" s="454">
        <v>0</v>
      </c>
      <c r="O320" s="454">
        <v>0</v>
      </c>
      <c r="P320" s="454">
        <v>0</v>
      </c>
      <c r="Q320" s="454">
        <v>0</v>
      </c>
      <c r="R320" s="454">
        <v>14.768584000000001</v>
      </c>
      <c r="S320" s="441">
        <f t="shared" si="11"/>
        <v>14.768584000000001</v>
      </c>
    </row>
    <row r="321" spans="1:19" x14ac:dyDescent="0.2">
      <c r="A321" s="407" t="s">
        <v>60</v>
      </c>
      <c r="B321" s="406" t="s">
        <v>61</v>
      </c>
      <c r="C321" s="407" t="s">
        <v>71</v>
      </c>
      <c r="D321" s="414" t="s">
        <v>89</v>
      </c>
      <c r="E321" s="414" t="s">
        <v>89</v>
      </c>
      <c r="F321" s="414" t="s">
        <v>89</v>
      </c>
      <c r="G321" s="426">
        <v>122.60162159648988</v>
      </c>
      <c r="H321" s="421">
        <v>2.3301600199999992</v>
      </c>
      <c r="I321" s="421">
        <v>57.899008006489851</v>
      </c>
      <c r="J321" s="421">
        <v>58.365442570000013</v>
      </c>
      <c r="K321" s="421">
        <v>4.0070110000000012</v>
      </c>
      <c r="L321" s="454">
        <v>1.90277479</v>
      </c>
      <c r="M321" s="454">
        <v>48.318111000000002</v>
      </c>
      <c r="N321" s="454">
        <v>48.318111000000002</v>
      </c>
      <c r="O321" s="454">
        <v>17.998888349122463</v>
      </c>
      <c r="P321" s="454">
        <v>19.472402349122461</v>
      </c>
      <c r="Q321" s="454">
        <v>6.2011903491224594</v>
      </c>
      <c r="R321" s="454">
        <v>30.611629549122465</v>
      </c>
      <c r="S321" s="441">
        <f t="shared" si="11"/>
        <v>122.60222159648985</v>
      </c>
    </row>
    <row r="322" spans="1:19" x14ac:dyDescent="0.2">
      <c r="A322" s="408" t="s">
        <v>268</v>
      </c>
      <c r="B322" s="341" t="s">
        <v>1148</v>
      </c>
      <c r="C322" s="408" t="s">
        <v>1149</v>
      </c>
      <c r="D322" s="417" t="s">
        <v>1934</v>
      </c>
      <c r="E322" s="417" t="s">
        <v>1934</v>
      </c>
      <c r="F322" s="417" t="s">
        <v>1934</v>
      </c>
      <c r="G322" s="426">
        <v>0</v>
      </c>
      <c r="H322" s="424">
        <v>0</v>
      </c>
      <c r="I322" s="424">
        <v>0</v>
      </c>
      <c r="J322" s="424">
        <v>0</v>
      </c>
      <c r="K322" s="424">
        <v>0</v>
      </c>
      <c r="L322" s="454">
        <v>0</v>
      </c>
      <c r="M322" s="454">
        <v>0</v>
      </c>
      <c r="N322" s="454">
        <v>0</v>
      </c>
      <c r="O322" s="454">
        <v>0</v>
      </c>
      <c r="P322" s="454">
        <v>0</v>
      </c>
      <c r="Q322" s="454">
        <v>0</v>
      </c>
      <c r="R322" s="454">
        <v>0</v>
      </c>
      <c r="S322" s="441">
        <f t="shared" si="11"/>
        <v>0</v>
      </c>
    </row>
    <row r="323" spans="1:19" x14ac:dyDescent="0.2">
      <c r="A323" s="408" t="s">
        <v>297</v>
      </c>
      <c r="B323" s="341" t="s">
        <v>1150</v>
      </c>
      <c r="C323" s="408" t="s">
        <v>1151</v>
      </c>
      <c r="D323" s="417" t="s">
        <v>1934</v>
      </c>
      <c r="E323" s="417" t="s">
        <v>1934</v>
      </c>
      <c r="F323" s="417" t="s">
        <v>1934</v>
      </c>
      <c r="G323" s="426">
        <v>0</v>
      </c>
      <c r="H323" s="424">
        <v>0</v>
      </c>
      <c r="I323" s="424">
        <v>0</v>
      </c>
      <c r="J323" s="424">
        <v>0</v>
      </c>
      <c r="K323" s="424">
        <v>0</v>
      </c>
      <c r="L323" s="454">
        <v>0</v>
      </c>
      <c r="M323" s="454">
        <v>0</v>
      </c>
      <c r="N323" s="454">
        <v>0</v>
      </c>
      <c r="O323" s="454">
        <v>0</v>
      </c>
      <c r="P323" s="454">
        <v>0</v>
      </c>
      <c r="Q323" s="454">
        <v>0</v>
      </c>
      <c r="R323" s="454">
        <v>0</v>
      </c>
      <c r="S323" s="441">
        <f t="shared" si="11"/>
        <v>0</v>
      </c>
    </row>
    <row r="324" spans="1:19" x14ac:dyDescent="0.2">
      <c r="A324" s="408" t="s">
        <v>1152</v>
      </c>
      <c r="B324" s="341" t="s">
        <v>1153</v>
      </c>
      <c r="C324" s="408" t="s">
        <v>1154</v>
      </c>
      <c r="D324" s="417" t="s">
        <v>1934</v>
      </c>
      <c r="E324" s="417" t="s">
        <v>1934</v>
      </c>
      <c r="F324" s="417" t="s">
        <v>1934</v>
      </c>
      <c r="G324" s="426">
        <v>0</v>
      </c>
      <c r="H324" s="424">
        <v>0</v>
      </c>
      <c r="I324" s="424">
        <v>0</v>
      </c>
      <c r="J324" s="424">
        <v>0</v>
      </c>
      <c r="K324" s="424">
        <v>0</v>
      </c>
      <c r="L324" s="454">
        <v>0</v>
      </c>
      <c r="M324" s="454">
        <v>0</v>
      </c>
      <c r="N324" s="454">
        <v>0</v>
      </c>
      <c r="O324" s="454">
        <v>0</v>
      </c>
      <c r="P324" s="454">
        <v>0</v>
      </c>
      <c r="Q324" s="454">
        <v>0</v>
      </c>
      <c r="R324" s="454">
        <v>0</v>
      </c>
      <c r="S324" s="441">
        <f t="shared" si="11"/>
        <v>0</v>
      </c>
    </row>
    <row r="325" spans="1:19" x14ac:dyDescent="0.2">
      <c r="A325" s="408" t="s">
        <v>1155</v>
      </c>
      <c r="B325" s="341" t="s">
        <v>1156</v>
      </c>
      <c r="C325" s="408" t="s">
        <v>1157</v>
      </c>
      <c r="D325" s="341" t="s">
        <v>1934</v>
      </c>
      <c r="E325" s="341" t="s">
        <v>1934</v>
      </c>
      <c r="F325" s="341" t="s">
        <v>1934</v>
      </c>
      <c r="G325" s="426">
        <v>0</v>
      </c>
      <c r="H325" s="424">
        <v>0</v>
      </c>
      <c r="I325" s="424">
        <v>0</v>
      </c>
      <c r="J325" s="424">
        <v>0</v>
      </c>
      <c r="K325" s="424">
        <v>0</v>
      </c>
      <c r="L325" s="454">
        <v>0</v>
      </c>
      <c r="M325" s="454">
        <v>0</v>
      </c>
      <c r="N325" s="454">
        <v>0</v>
      </c>
      <c r="O325" s="454">
        <v>0</v>
      </c>
      <c r="P325" s="454">
        <v>0</v>
      </c>
      <c r="Q325" s="454">
        <v>0</v>
      </c>
      <c r="R325" s="454">
        <v>0</v>
      </c>
      <c r="S325" s="441">
        <f t="shared" si="11"/>
        <v>0</v>
      </c>
    </row>
    <row r="326" spans="1:19" x14ac:dyDescent="0.2">
      <c r="A326" s="408" t="s">
        <v>1158</v>
      </c>
      <c r="B326" s="341" t="s">
        <v>1159</v>
      </c>
      <c r="C326" s="408" t="s">
        <v>1160</v>
      </c>
      <c r="D326" s="341" t="s">
        <v>1934</v>
      </c>
      <c r="E326" s="341" t="s">
        <v>1934</v>
      </c>
      <c r="F326" s="341" t="s">
        <v>1934</v>
      </c>
      <c r="G326" s="426">
        <v>0</v>
      </c>
      <c r="H326" s="424">
        <v>0</v>
      </c>
      <c r="I326" s="424">
        <v>0</v>
      </c>
      <c r="J326" s="424">
        <v>0</v>
      </c>
      <c r="K326" s="424">
        <v>0</v>
      </c>
      <c r="L326" s="454">
        <v>0</v>
      </c>
      <c r="M326" s="454">
        <v>0</v>
      </c>
      <c r="N326" s="454">
        <v>0</v>
      </c>
      <c r="O326" s="454">
        <v>0</v>
      </c>
      <c r="P326" s="454">
        <v>0</v>
      </c>
      <c r="Q326" s="454">
        <v>0</v>
      </c>
      <c r="R326" s="454">
        <v>0</v>
      </c>
      <c r="S326" s="441">
        <f t="shared" si="11"/>
        <v>0</v>
      </c>
    </row>
    <row r="327" spans="1:19" x14ac:dyDescent="0.2">
      <c r="A327" s="408" t="s">
        <v>1161</v>
      </c>
      <c r="B327" s="341" t="s">
        <v>1162</v>
      </c>
      <c r="C327" s="408" t="s">
        <v>1163</v>
      </c>
      <c r="D327" s="341" t="s">
        <v>1934</v>
      </c>
      <c r="E327" s="341" t="s">
        <v>1934</v>
      </c>
      <c r="F327" s="341" t="s">
        <v>1934</v>
      </c>
      <c r="G327" s="426">
        <v>0</v>
      </c>
      <c r="H327" s="424">
        <v>0</v>
      </c>
      <c r="I327" s="424">
        <v>0</v>
      </c>
      <c r="J327" s="424">
        <v>0</v>
      </c>
      <c r="K327" s="424">
        <v>0</v>
      </c>
      <c r="L327" s="454">
        <v>0</v>
      </c>
      <c r="M327" s="454">
        <v>0</v>
      </c>
      <c r="N327" s="454">
        <v>0</v>
      </c>
      <c r="O327" s="454">
        <v>0</v>
      </c>
      <c r="P327" s="454">
        <v>0</v>
      </c>
      <c r="Q327" s="454">
        <v>0</v>
      </c>
      <c r="R327" s="454">
        <v>0</v>
      </c>
      <c r="S327" s="441">
        <f t="shared" si="11"/>
        <v>0</v>
      </c>
    </row>
    <row r="328" spans="1:19" x14ac:dyDescent="0.2">
      <c r="A328" s="408" t="s">
        <v>1164</v>
      </c>
      <c r="B328" s="341" t="s">
        <v>1165</v>
      </c>
      <c r="C328" s="408" t="s">
        <v>1166</v>
      </c>
      <c r="D328" s="341" t="s">
        <v>1934</v>
      </c>
      <c r="E328" s="341" t="s">
        <v>1934</v>
      </c>
      <c r="F328" s="341" t="s">
        <v>1934</v>
      </c>
      <c r="G328" s="426">
        <v>0</v>
      </c>
      <c r="H328" s="424">
        <v>0</v>
      </c>
      <c r="I328" s="424">
        <v>0</v>
      </c>
      <c r="J328" s="424">
        <v>0</v>
      </c>
      <c r="K328" s="424">
        <v>0</v>
      </c>
      <c r="L328" s="454">
        <v>0</v>
      </c>
      <c r="M328" s="454">
        <v>0</v>
      </c>
      <c r="N328" s="454">
        <v>0</v>
      </c>
      <c r="O328" s="454">
        <v>0</v>
      </c>
      <c r="P328" s="454">
        <v>0</v>
      </c>
      <c r="Q328" s="454">
        <v>0</v>
      </c>
      <c r="R328" s="454">
        <v>0</v>
      </c>
      <c r="S328" s="441">
        <f t="shared" si="11"/>
        <v>0</v>
      </c>
    </row>
    <row r="329" spans="1:19" x14ac:dyDescent="0.2">
      <c r="A329" s="408" t="s">
        <v>1167</v>
      </c>
      <c r="B329" s="341" t="s">
        <v>1168</v>
      </c>
      <c r="C329" s="408" t="s">
        <v>1169</v>
      </c>
      <c r="D329" s="341" t="s">
        <v>1934</v>
      </c>
      <c r="E329" s="341" t="s">
        <v>1934</v>
      </c>
      <c r="F329" s="341" t="s">
        <v>1934</v>
      </c>
      <c r="G329" s="426">
        <v>0</v>
      </c>
      <c r="H329" s="424">
        <v>0</v>
      </c>
      <c r="I329" s="424">
        <v>0</v>
      </c>
      <c r="J329" s="424">
        <v>0</v>
      </c>
      <c r="K329" s="424">
        <v>0</v>
      </c>
      <c r="L329" s="454">
        <v>0</v>
      </c>
      <c r="M329" s="454">
        <v>0</v>
      </c>
      <c r="N329" s="454">
        <v>0</v>
      </c>
      <c r="O329" s="454">
        <v>0</v>
      </c>
      <c r="P329" s="454">
        <v>0</v>
      </c>
      <c r="Q329" s="454">
        <v>0</v>
      </c>
      <c r="R329" s="454">
        <v>0</v>
      </c>
      <c r="S329" s="441">
        <f t="shared" si="11"/>
        <v>0</v>
      </c>
    </row>
    <row r="330" spans="1:19" x14ac:dyDescent="0.2">
      <c r="A330" s="408" t="s">
        <v>1170</v>
      </c>
      <c r="B330" s="341" t="s">
        <v>1171</v>
      </c>
      <c r="C330" s="408" t="s">
        <v>1172</v>
      </c>
      <c r="D330" s="341" t="s">
        <v>1934</v>
      </c>
      <c r="E330" s="341" t="s">
        <v>1934</v>
      </c>
      <c r="F330" s="341" t="s">
        <v>1934</v>
      </c>
      <c r="G330" s="426">
        <v>0</v>
      </c>
      <c r="H330" s="424">
        <v>0</v>
      </c>
      <c r="I330" s="424">
        <v>0</v>
      </c>
      <c r="J330" s="424">
        <v>0</v>
      </c>
      <c r="K330" s="424">
        <v>0</v>
      </c>
      <c r="L330" s="454">
        <v>0</v>
      </c>
      <c r="M330" s="454">
        <v>0</v>
      </c>
      <c r="N330" s="454">
        <v>0</v>
      </c>
      <c r="O330" s="454">
        <v>0</v>
      </c>
      <c r="P330" s="454">
        <v>0</v>
      </c>
      <c r="Q330" s="454">
        <v>0</v>
      </c>
      <c r="R330" s="454">
        <v>0</v>
      </c>
      <c r="S330" s="441">
        <f t="shared" si="11"/>
        <v>0</v>
      </c>
    </row>
    <row r="331" spans="1:19" ht="24" x14ac:dyDescent="0.2">
      <c r="A331" s="408" t="s">
        <v>1173</v>
      </c>
      <c r="B331" s="341" t="s">
        <v>1174</v>
      </c>
      <c r="C331" s="408" t="s">
        <v>1175</v>
      </c>
      <c r="D331" s="341" t="s">
        <v>1934</v>
      </c>
      <c r="E331" s="341" t="s">
        <v>1934</v>
      </c>
      <c r="F331" s="341" t="s">
        <v>1934</v>
      </c>
      <c r="G331" s="426">
        <v>0</v>
      </c>
      <c r="H331" s="424">
        <v>0</v>
      </c>
      <c r="I331" s="424">
        <v>0</v>
      </c>
      <c r="J331" s="424">
        <v>0</v>
      </c>
      <c r="K331" s="424">
        <v>0</v>
      </c>
      <c r="L331" s="454">
        <v>0</v>
      </c>
      <c r="M331" s="454">
        <v>0</v>
      </c>
      <c r="N331" s="454">
        <v>0</v>
      </c>
      <c r="O331" s="454">
        <v>0</v>
      </c>
      <c r="P331" s="454">
        <v>0</v>
      </c>
      <c r="Q331" s="454">
        <v>0</v>
      </c>
      <c r="R331" s="454">
        <v>0</v>
      </c>
      <c r="S331" s="441">
        <f t="shared" si="11"/>
        <v>0</v>
      </c>
    </row>
    <row r="332" spans="1:19" ht="15" x14ac:dyDescent="0.2">
      <c r="A332" s="408" t="s">
        <v>1452</v>
      </c>
      <c r="B332" s="342" t="s">
        <v>2112</v>
      </c>
      <c r="C332" s="337" t="s">
        <v>2113</v>
      </c>
      <c r="D332" s="341" t="s">
        <v>1934</v>
      </c>
      <c r="E332" s="341" t="s">
        <v>1934</v>
      </c>
      <c r="F332" s="341" t="s">
        <v>1934</v>
      </c>
      <c r="G332" s="426">
        <v>20.497858999999998</v>
      </c>
      <c r="H332" s="455">
        <v>0.73436599999999996</v>
      </c>
      <c r="I332" s="455">
        <v>5.1044337999999998</v>
      </c>
      <c r="J332" s="455">
        <v>13.602712199999999</v>
      </c>
      <c r="K332" s="455">
        <v>1.0563469999999999</v>
      </c>
      <c r="L332" s="454">
        <v>0</v>
      </c>
      <c r="M332" s="454">
        <v>20.498459</v>
      </c>
      <c r="N332" s="454">
        <v>20.498459</v>
      </c>
      <c r="O332" s="454">
        <v>0</v>
      </c>
      <c r="P332" s="454">
        <v>0</v>
      </c>
      <c r="Q332" s="454">
        <v>0</v>
      </c>
      <c r="R332" s="454">
        <v>0</v>
      </c>
      <c r="S332" s="441">
        <f t="shared" si="11"/>
        <v>20.498459</v>
      </c>
    </row>
    <row r="333" spans="1:19" ht="15" x14ac:dyDescent="0.2">
      <c r="A333" s="408" t="s">
        <v>1461</v>
      </c>
      <c r="B333" s="342" t="s">
        <v>2114</v>
      </c>
      <c r="C333" s="337" t="s">
        <v>2115</v>
      </c>
      <c r="D333" s="341" t="s">
        <v>1934</v>
      </c>
      <c r="E333" s="341" t="s">
        <v>1934</v>
      </c>
      <c r="F333" s="341" t="s">
        <v>1934</v>
      </c>
      <c r="G333" s="426">
        <v>2.0824060000000002</v>
      </c>
      <c r="H333" s="431">
        <v>0.10649900000000001</v>
      </c>
      <c r="I333" s="431">
        <v>0.70108400000000004</v>
      </c>
      <c r="J333" s="431">
        <v>1.274823</v>
      </c>
      <c r="K333" s="431">
        <v>0</v>
      </c>
      <c r="L333" s="454">
        <v>0</v>
      </c>
      <c r="M333" s="454">
        <v>2.0824060000000002</v>
      </c>
      <c r="N333" s="454">
        <v>2.0824060000000002</v>
      </c>
      <c r="O333" s="454">
        <v>0</v>
      </c>
      <c r="P333" s="454">
        <v>0</v>
      </c>
      <c r="Q333" s="454">
        <v>0</v>
      </c>
      <c r="R333" s="454">
        <v>0</v>
      </c>
      <c r="S333" s="441">
        <f t="shared" si="11"/>
        <v>2.0824060000000002</v>
      </c>
    </row>
    <row r="334" spans="1:19" ht="15" x14ac:dyDescent="0.2">
      <c r="A334" s="408"/>
      <c r="B334" s="370" t="s">
        <v>2116</v>
      </c>
      <c r="C334" s="370" t="s">
        <v>2117</v>
      </c>
      <c r="D334" s="341" t="s">
        <v>1934</v>
      </c>
      <c r="E334" s="341" t="s">
        <v>1934</v>
      </c>
      <c r="F334" s="341" t="s">
        <v>1934</v>
      </c>
      <c r="G334" s="426">
        <v>2.404137</v>
      </c>
      <c r="H334" s="432">
        <v>0.13164200000000001</v>
      </c>
      <c r="I334" s="432">
        <v>0.59230400000000005</v>
      </c>
      <c r="J334" s="433">
        <v>1.5889059999999999</v>
      </c>
      <c r="K334" s="433">
        <v>9.1285000000000005E-2</v>
      </c>
      <c r="L334" s="454">
        <v>0.40689251999999998</v>
      </c>
      <c r="M334" s="454">
        <v>2.404137</v>
      </c>
      <c r="N334" s="454">
        <v>2.404137</v>
      </c>
      <c r="O334" s="454">
        <v>0</v>
      </c>
      <c r="P334" s="454">
        <v>0</v>
      </c>
      <c r="Q334" s="454">
        <v>0</v>
      </c>
      <c r="R334" s="454">
        <v>0</v>
      </c>
      <c r="S334" s="441">
        <f t="shared" si="11"/>
        <v>2.404137</v>
      </c>
    </row>
    <row r="335" spans="1:19" ht="25.5" x14ac:dyDescent="0.2">
      <c r="A335" s="408"/>
      <c r="B335" s="370" t="s">
        <v>2118</v>
      </c>
      <c r="C335" s="370" t="s">
        <v>2119</v>
      </c>
      <c r="D335" s="341" t="s">
        <v>1934</v>
      </c>
      <c r="E335" s="341" t="s">
        <v>1934</v>
      </c>
      <c r="F335" s="341" t="s">
        <v>1934</v>
      </c>
      <c r="G335" s="426">
        <v>3.0710470000000001</v>
      </c>
      <c r="H335" s="432">
        <v>0.16150900000000001</v>
      </c>
      <c r="I335" s="432">
        <v>0.64397099999999996</v>
      </c>
      <c r="J335" s="433">
        <v>2.1810369999999999</v>
      </c>
      <c r="K335" s="433">
        <v>8.4529999999999994E-2</v>
      </c>
      <c r="L335" s="454">
        <v>0.59288423999999995</v>
      </c>
      <c r="M335" s="454">
        <v>3.0710470000000001</v>
      </c>
      <c r="N335" s="454">
        <v>3.0710470000000001</v>
      </c>
      <c r="O335" s="454">
        <v>0</v>
      </c>
      <c r="P335" s="454">
        <v>0</v>
      </c>
      <c r="Q335" s="454">
        <v>0</v>
      </c>
      <c r="R335" s="454">
        <v>0</v>
      </c>
      <c r="S335" s="441">
        <f t="shared" si="11"/>
        <v>3.0710470000000001</v>
      </c>
    </row>
    <row r="336" spans="1:19" ht="15" x14ac:dyDescent="0.2">
      <c r="A336" s="408"/>
      <c r="B336" s="370" t="s">
        <v>2120</v>
      </c>
      <c r="C336" s="370" t="s">
        <v>2121</v>
      </c>
      <c r="D336" s="341" t="s">
        <v>1934</v>
      </c>
      <c r="E336" s="341" t="s">
        <v>1934</v>
      </c>
      <c r="F336" s="341" t="s">
        <v>1934</v>
      </c>
      <c r="G336" s="426">
        <v>5.0509680000000001</v>
      </c>
      <c r="H336" s="432">
        <v>0.276779</v>
      </c>
      <c r="I336" s="432">
        <v>0.48542299999999999</v>
      </c>
      <c r="J336" s="433">
        <v>4.1430429999999996</v>
      </c>
      <c r="K336" s="433">
        <v>0.14572299999999999</v>
      </c>
      <c r="L336" s="454">
        <v>0.90299803000000001</v>
      </c>
      <c r="M336" s="454">
        <v>5.0509680000000001</v>
      </c>
      <c r="N336" s="454">
        <v>5.0509680000000001</v>
      </c>
      <c r="O336" s="454">
        <v>0</v>
      </c>
      <c r="P336" s="454">
        <v>0</v>
      </c>
      <c r="Q336" s="454">
        <v>0</v>
      </c>
      <c r="R336" s="454">
        <v>0</v>
      </c>
      <c r="S336" s="441">
        <f t="shared" si="11"/>
        <v>5.0509680000000001</v>
      </c>
    </row>
    <row r="337" spans="1:19" ht="30" x14ac:dyDescent="0.2">
      <c r="A337" s="408" t="s">
        <v>1467</v>
      </c>
      <c r="B337" s="444" t="s">
        <v>2122</v>
      </c>
      <c r="C337" s="322" t="s">
        <v>2123</v>
      </c>
      <c r="D337" s="341" t="s">
        <v>1934</v>
      </c>
      <c r="E337" s="341" t="s">
        <v>1934</v>
      </c>
      <c r="F337" s="341" t="s">
        <v>1934</v>
      </c>
      <c r="G337" s="426">
        <v>11.39</v>
      </c>
      <c r="H337" s="430">
        <v>7.0000000000000007E-2</v>
      </c>
      <c r="I337" s="430">
        <v>4.43</v>
      </c>
      <c r="J337" s="430">
        <v>6.89</v>
      </c>
      <c r="K337" s="430">
        <v>0</v>
      </c>
      <c r="L337" s="454">
        <v>0</v>
      </c>
      <c r="M337" s="454">
        <v>11.39</v>
      </c>
      <c r="N337" s="454">
        <v>11.39</v>
      </c>
      <c r="O337" s="454">
        <v>0</v>
      </c>
      <c r="P337" s="454">
        <v>0</v>
      </c>
      <c r="Q337" s="454">
        <v>0</v>
      </c>
      <c r="R337" s="454">
        <v>0</v>
      </c>
      <c r="S337" s="441">
        <f t="shared" si="11"/>
        <v>11.39</v>
      </c>
    </row>
    <row r="338" spans="1:19" ht="30" x14ac:dyDescent="0.2">
      <c r="A338" s="408" t="s">
        <v>1470</v>
      </c>
      <c r="B338" s="444" t="s">
        <v>2124</v>
      </c>
      <c r="C338" s="322" t="s">
        <v>2123</v>
      </c>
      <c r="D338" s="341" t="s">
        <v>1934</v>
      </c>
      <c r="E338" s="341" t="s">
        <v>1934</v>
      </c>
      <c r="F338" s="341" t="s">
        <v>1934</v>
      </c>
      <c r="G338" s="426">
        <v>0.8600000000000001</v>
      </c>
      <c r="H338" s="430">
        <v>0</v>
      </c>
      <c r="I338" s="430">
        <v>0.05</v>
      </c>
      <c r="J338" s="430">
        <v>0.81</v>
      </c>
      <c r="K338" s="430">
        <v>0</v>
      </c>
      <c r="L338" s="454">
        <v>0</v>
      </c>
      <c r="M338" s="454">
        <v>0.8600000000000001</v>
      </c>
      <c r="N338" s="454">
        <v>0.8600000000000001</v>
      </c>
      <c r="O338" s="454">
        <v>0</v>
      </c>
      <c r="P338" s="454">
        <v>0</v>
      </c>
      <c r="Q338" s="454">
        <v>0</v>
      </c>
      <c r="R338" s="454">
        <v>0</v>
      </c>
      <c r="S338" s="441">
        <f t="shared" si="11"/>
        <v>0.8600000000000001</v>
      </c>
    </row>
    <row r="339" spans="1:19" ht="12.75" x14ac:dyDescent="0.2">
      <c r="A339" s="408" t="s">
        <v>1473</v>
      </c>
      <c r="B339" s="342" t="s">
        <v>1321</v>
      </c>
      <c r="C339" s="337" t="s">
        <v>1157</v>
      </c>
      <c r="D339" s="341" t="s">
        <v>1934</v>
      </c>
      <c r="E339" s="341" t="s">
        <v>1934</v>
      </c>
      <c r="F339" s="341" t="s">
        <v>1934</v>
      </c>
      <c r="G339" s="426">
        <v>1.2195930000000001</v>
      </c>
      <c r="H339" s="424">
        <v>3.2230000000000002E-3</v>
      </c>
      <c r="I339" s="424">
        <v>5.3719999999999997E-2</v>
      </c>
      <c r="J339" s="424">
        <v>1.1141700000000001</v>
      </c>
      <c r="K339" s="424">
        <v>4.8480000000000002E-2</v>
      </c>
      <c r="L339" s="454">
        <v>0</v>
      </c>
      <c r="M339" s="454">
        <v>1.2195930000000001</v>
      </c>
      <c r="N339" s="454">
        <v>1.2195930000000001</v>
      </c>
      <c r="O339" s="454">
        <v>0</v>
      </c>
      <c r="P339" s="454">
        <v>0</v>
      </c>
      <c r="Q339" s="454">
        <v>0</v>
      </c>
      <c r="R339" s="454">
        <v>0</v>
      </c>
      <c r="S339" s="441">
        <f t="shared" si="11"/>
        <v>1.2195930000000001</v>
      </c>
    </row>
    <row r="340" spans="1:19" ht="12.75" x14ac:dyDescent="0.2">
      <c r="A340" s="408" t="s">
        <v>1875</v>
      </c>
      <c r="B340" s="342" t="s">
        <v>2125</v>
      </c>
      <c r="C340" s="337" t="s">
        <v>2126</v>
      </c>
      <c r="D340" s="341" t="s">
        <v>1934</v>
      </c>
      <c r="E340" s="341" t="s">
        <v>1934</v>
      </c>
      <c r="F340" s="341" t="s">
        <v>1934</v>
      </c>
      <c r="G340" s="426">
        <v>1.3445740000000002</v>
      </c>
      <c r="H340" s="424">
        <v>7.5754000000000002E-2</v>
      </c>
      <c r="I340" s="424">
        <v>1.26257</v>
      </c>
      <c r="J340" s="424">
        <v>0</v>
      </c>
      <c r="K340" s="424">
        <v>6.2500000000000003E-3</v>
      </c>
      <c r="L340" s="454">
        <v>0</v>
      </c>
      <c r="M340" s="454">
        <v>1.3445740000000002</v>
      </c>
      <c r="N340" s="454">
        <v>1.3445740000000002</v>
      </c>
      <c r="O340" s="454">
        <v>0</v>
      </c>
      <c r="P340" s="454">
        <v>0</v>
      </c>
      <c r="Q340" s="454">
        <v>0</v>
      </c>
      <c r="R340" s="454">
        <v>0</v>
      </c>
      <c r="S340" s="441">
        <f t="shared" si="11"/>
        <v>1.3445740000000002</v>
      </c>
    </row>
    <row r="341" spans="1:19" ht="12.75" x14ac:dyDescent="0.2">
      <c r="A341" s="408" t="s">
        <v>1876</v>
      </c>
      <c r="B341" s="342" t="s">
        <v>2127</v>
      </c>
      <c r="C341" s="337" t="s">
        <v>2128</v>
      </c>
      <c r="D341" s="341" t="s">
        <v>1934</v>
      </c>
      <c r="E341" s="341" t="s">
        <v>1934</v>
      </c>
      <c r="F341" s="341" t="s">
        <v>1934</v>
      </c>
      <c r="G341" s="426">
        <v>0.15548000000000001</v>
      </c>
      <c r="H341" s="424">
        <v>8.3899999999999999E-3</v>
      </c>
      <c r="I341" s="424">
        <v>0.13983999999999999</v>
      </c>
      <c r="J341" s="424">
        <v>0</v>
      </c>
      <c r="K341" s="424">
        <v>7.2500000000000004E-3</v>
      </c>
      <c r="L341" s="454">
        <v>0</v>
      </c>
      <c r="M341" s="454">
        <v>0.15548000000000001</v>
      </c>
      <c r="N341" s="454">
        <v>0.15548000000000001</v>
      </c>
      <c r="O341" s="454">
        <v>0</v>
      </c>
      <c r="P341" s="454">
        <v>0</v>
      </c>
      <c r="Q341" s="454">
        <v>0</v>
      </c>
      <c r="R341" s="454">
        <v>0</v>
      </c>
      <c r="S341" s="441">
        <f t="shared" si="11"/>
        <v>0.15548000000000001</v>
      </c>
    </row>
    <row r="342" spans="1:19" ht="12.75" x14ac:dyDescent="0.2">
      <c r="A342" s="408" t="s">
        <v>1877</v>
      </c>
      <c r="B342" s="342" t="s">
        <v>1327</v>
      </c>
      <c r="C342" s="337" t="s">
        <v>2129</v>
      </c>
      <c r="D342" s="341" t="s">
        <v>1934</v>
      </c>
      <c r="E342" s="341" t="s">
        <v>1934</v>
      </c>
      <c r="F342" s="341" t="s">
        <v>1934</v>
      </c>
      <c r="G342" s="426">
        <v>0.24144700000000002</v>
      </c>
      <c r="H342" s="424">
        <v>1.3667E-2</v>
      </c>
      <c r="I342" s="424">
        <v>0.22778000000000001</v>
      </c>
      <c r="J342" s="424">
        <v>0</v>
      </c>
      <c r="K342" s="424">
        <v>0</v>
      </c>
      <c r="L342" s="454">
        <v>0</v>
      </c>
      <c r="M342" s="454">
        <v>0.24144700000000002</v>
      </c>
      <c r="N342" s="454">
        <v>0.24144700000000002</v>
      </c>
      <c r="O342" s="454">
        <v>0</v>
      </c>
      <c r="P342" s="454">
        <v>0</v>
      </c>
      <c r="Q342" s="454">
        <v>0</v>
      </c>
      <c r="R342" s="454">
        <v>0</v>
      </c>
      <c r="S342" s="441">
        <f t="shared" si="11"/>
        <v>0.24144700000000002</v>
      </c>
    </row>
    <row r="343" spans="1:19" x14ac:dyDescent="0.2">
      <c r="A343" s="408" t="s">
        <v>1879</v>
      </c>
      <c r="B343" s="341" t="s">
        <v>1315</v>
      </c>
      <c r="C343" s="408" t="s">
        <v>1316</v>
      </c>
      <c r="D343" s="417" t="s">
        <v>1935</v>
      </c>
      <c r="E343" s="417" t="s">
        <v>1935</v>
      </c>
      <c r="F343" s="417" t="s">
        <v>1935</v>
      </c>
      <c r="G343" s="426">
        <v>9.953301999999999</v>
      </c>
      <c r="H343" s="424">
        <v>2.9798999999999999E-2</v>
      </c>
      <c r="I343" s="424">
        <v>1.5535939999999999</v>
      </c>
      <c r="J343" s="424">
        <v>7.5571099999999998</v>
      </c>
      <c r="K343" s="424">
        <v>0.81279900000000005</v>
      </c>
      <c r="L343" s="454">
        <v>0</v>
      </c>
      <c r="M343" s="454">
        <v>0</v>
      </c>
      <c r="N343" s="454">
        <v>0</v>
      </c>
      <c r="O343" s="454">
        <v>9.9533020000000008</v>
      </c>
      <c r="P343" s="454">
        <v>0</v>
      </c>
      <c r="Q343" s="454">
        <v>0</v>
      </c>
      <c r="R343" s="454">
        <v>0</v>
      </c>
      <c r="S343" s="441">
        <f t="shared" si="11"/>
        <v>9.9533020000000008</v>
      </c>
    </row>
    <row r="344" spans="1:19" x14ac:dyDescent="0.2">
      <c r="A344" s="408" t="s">
        <v>1880</v>
      </c>
      <c r="B344" s="341" t="s">
        <v>1317</v>
      </c>
      <c r="C344" s="408" t="s">
        <v>1318</v>
      </c>
      <c r="D344" s="417" t="s">
        <v>1935</v>
      </c>
      <c r="E344" s="417" t="s">
        <v>1935</v>
      </c>
      <c r="F344" s="417" t="s">
        <v>1935</v>
      </c>
      <c r="G344" s="426">
        <v>0.91794399999999987</v>
      </c>
      <c r="H344" s="424">
        <v>1.0947E-2</v>
      </c>
      <c r="I344" s="424">
        <v>0.27642899999999998</v>
      </c>
      <c r="J344" s="424">
        <v>0.56146799999999997</v>
      </c>
      <c r="K344" s="424">
        <v>6.9099999999999995E-2</v>
      </c>
      <c r="L344" s="454">
        <v>0</v>
      </c>
      <c r="M344" s="454">
        <v>0</v>
      </c>
      <c r="N344" s="454">
        <v>0</v>
      </c>
      <c r="O344" s="454">
        <v>0.91794399999999998</v>
      </c>
      <c r="P344" s="454">
        <v>0</v>
      </c>
      <c r="Q344" s="454">
        <v>0</v>
      </c>
      <c r="R344" s="454">
        <v>0</v>
      </c>
      <c r="S344" s="441">
        <f t="shared" si="11"/>
        <v>0.91794399999999998</v>
      </c>
    </row>
    <row r="345" spans="1:19" x14ac:dyDescent="0.2">
      <c r="A345" s="408" t="s">
        <v>1881</v>
      </c>
      <c r="B345" s="341" t="s">
        <v>1319</v>
      </c>
      <c r="C345" s="408" t="s">
        <v>1320</v>
      </c>
      <c r="D345" s="417" t="s">
        <v>1935</v>
      </c>
      <c r="E345" s="417" t="s">
        <v>1935</v>
      </c>
      <c r="F345" s="417" t="s">
        <v>1935</v>
      </c>
      <c r="G345" s="426">
        <v>2.9264519999999998</v>
      </c>
      <c r="H345" s="424">
        <v>7.4726020000000004E-2</v>
      </c>
      <c r="I345" s="424">
        <v>1.8588878100000001</v>
      </c>
      <c r="J345" s="424">
        <v>0.77983616999999994</v>
      </c>
      <c r="K345" s="424">
        <v>0.213002</v>
      </c>
      <c r="L345" s="454">
        <v>0</v>
      </c>
      <c r="M345" s="454">
        <v>0</v>
      </c>
      <c r="N345" s="454">
        <v>0</v>
      </c>
      <c r="O345" s="454">
        <v>2.9264519999999998</v>
      </c>
      <c r="P345" s="454">
        <v>0</v>
      </c>
      <c r="Q345" s="454">
        <v>0</v>
      </c>
      <c r="R345" s="454">
        <v>0</v>
      </c>
      <c r="S345" s="441">
        <f t="shared" si="11"/>
        <v>2.9264519999999998</v>
      </c>
    </row>
    <row r="346" spans="1:19" x14ac:dyDescent="0.2">
      <c r="A346" s="408" t="s">
        <v>1882</v>
      </c>
      <c r="B346" s="341" t="s">
        <v>1321</v>
      </c>
      <c r="C346" s="408" t="s">
        <v>1872</v>
      </c>
      <c r="D346" s="417" t="s">
        <v>1935</v>
      </c>
      <c r="E346" s="417" t="s">
        <v>1935</v>
      </c>
      <c r="F346" s="417" t="s">
        <v>1935</v>
      </c>
      <c r="G346" s="426">
        <v>0.79012469166666666</v>
      </c>
      <c r="H346" s="424">
        <v>0</v>
      </c>
      <c r="I346" s="424">
        <v>0.79012469166666666</v>
      </c>
      <c r="J346" s="424">
        <v>0</v>
      </c>
      <c r="K346" s="424">
        <v>0</v>
      </c>
      <c r="L346" s="454">
        <v>0</v>
      </c>
      <c r="M346" s="454">
        <v>0</v>
      </c>
      <c r="N346" s="454">
        <v>0</v>
      </c>
      <c r="O346" s="454">
        <v>0.79012469166666666</v>
      </c>
      <c r="P346" s="454">
        <v>0</v>
      </c>
      <c r="Q346" s="454">
        <v>0</v>
      </c>
      <c r="R346" s="454">
        <v>0</v>
      </c>
      <c r="S346" s="441">
        <f t="shared" si="11"/>
        <v>0.79012469166666666</v>
      </c>
    </row>
    <row r="347" spans="1:19" x14ac:dyDescent="0.2">
      <c r="A347" s="408" t="s">
        <v>1883</v>
      </c>
      <c r="B347" s="341" t="s">
        <v>1323</v>
      </c>
      <c r="C347" s="408" t="s">
        <v>1322</v>
      </c>
      <c r="D347" s="417" t="s">
        <v>1935</v>
      </c>
      <c r="E347" s="417" t="s">
        <v>1935</v>
      </c>
      <c r="F347" s="417" t="s">
        <v>1935</v>
      </c>
      <c r="G347" s="426">
        <v>1.4881921474784001</v>
      </c>
      <c r="H347" s="424">
        <v>0</v>
      </c>
      <c r="I347" s="424">
        <v>1.4881921474784001</v>
      </c>
      <c r="J347" s="424">
        <v>0</v>
      </c>
      <c r="K347" s="424">
        <v>0</v>
      </c>
      <c r="L347" s="454">
        <v>0</v>
      </c>
      <c r="M347" s="454">
        <v>0</v>
      </c>
      <c r="N347" s="454">
        <v>0</v>
      </c>
      <c r="O347" s="454">
        <v>1.4881921474784001</v>
      </c>
      <c r="P347" s="454">
        <v>0</v>
      </c>
      <c r="Q347" s="454">
        <v>0</v>
      </c>
      <c r="R347" s="454">
        <v>0</v>
      </c>
      <c r="S347" s="441">
        <f t="shared" si="11"/>
        <v>1.4881921474784001</v>
      </c>
    </row>
    <row r="348" spans="1:19" x14ac:dyDescent="0.2">
      <c r="A348" s="408" t="s">
        <v>1884</v>
      </c>
      <c r="B348" s="341" t="s">
        <v>1325</v>
      </c>
      <c r="C348" s="408" t="s">
        <v>1324</v>
      </c>
      <c r="D348" s="417" t="s">
        <v>1935</v>
      </c>
      <c r="E348" s="417" t="s">
        <v>1935</v>
      </c>
      <c r="F348" s="417" t="s">
        <v>1935</v>
      </c>
      <c r="G348" s="426">
        <v>0.13367280164406001</v>
      </c>
      <c r="H348" s="424">
        <v>0</v>
      </c>
      <c r="I348" s="424">
        <v>0.13367280164406001</v>
      </c>
      <c r="J348" s="424">
        <v>0</v>
      </c>
      <c r="K348" s="424">
        <v>0</v>
      </c>
      <c r="L348" s="454">
        <v>0</v>
      </c>
      <c r="M348" s="454">
        <v>0</v>
      </c>
      <c r="N348" s="454">
        <v>0</v>
      </c>
      <c r="O348" s="454">
        <v>0.13367280164406001</v>
      </c>
      <c r="P348" s="454">
        <v>0</v>
      </c>
      <c r="Q348" s="454">
        <v>0</v>
      </c>
      <c r="R348" s="454">
        <v>0</v>
      </c>
      <c r="S348" s="441">
        <f t="shared" si="11"/>
        <v>0.13367280164406001</v>
      </c>
    </row>
    <row r="349" spans="1:19" x14ac:dyDescent="0.2">
      <c r="A349" s="408" t="s">
        <v>1885</v>
      </c>
      <c r="B349" s="341" t="s">
        <v>1327</v>
      </c>
      <c r="C349" s="408" t="s">
        <v>1326</v>
      </c>
      <c r="D349" s="417" t="s">
        <v>1935</v>
      </c>
      <c r="E349" s="417" t="s">
        <v>1935</v>
      </c>
      <c r="F349" s="417" t="s">
        <v>1935</v>
      </c>
      <c r="G349" s="426">
        <v>0.18920070833333333</v>
      </c>
      <c r="H349" s="424">
        <v>0</v>
      </c>
      <c r="I349" s="424">
        <v>0.18920070833333333</v>
      </c>
      <c r="J349" s="424">
        <v>0</v>
      </c>
      <c r="K349" s="424">
        <v>0</v>
      </c>
      <c r="L349" s="454">
        <v>0</v>
      </c>
      <c r="M349" s="454">
        <v>0</v>
      </c>
      <c r="N349" s="454">
        <v>0</v>
      </c>
      <c r="O349" s="454">
        <v>0.18920070833333333</v>
      </c>
      <c r="P349" s="454">
        <v>0</v>
      </c>
      <c r="Q349" s="454">
        <v>0</v>
      </c>
      <c r="R349" s="454">
        <v>0</v>
      </c>
      <c r="S349" s="441">
        <f t="shared" si="11"/>
        <v>0.18920070833333333</v>
      </c>
    </row>
    <row r="350" spans="1:19" x14ac:dyDescent="0.2">
      <c r="A350" s="408" t="s">
        <v>1886</v>
      </c>
      <c r="B350" s="341" t="s">
        <v>1329</v>
      </c>
      <c r="C350" s="408" t="s">
        <v>1330</v>
      </c>
      <c r="D350" s="417" t="s">
        <v>1935</v>
      </c>
      <c r="E350" s="417" t="s">
        <v>1935</v>
      </c>
      <c r="F350" s="417" t="s">
        <v>1935</v>
      </c>
      <c r="G350" s="426">
        <v>1.6</v>
      </c>
      <c r="H350" s="424">
        <v>0</v>
      </c>
      <c r="I350" s="424">
        <v>1.6</v>
      </c>
      <c r="J350" s="424">
        <v>0</v>
      </c>
      <c r="K350" s="424">
        <v>0</v>
      </c>
      <c r="L350" s="454">
        <v>0</v>
      </c>
      <c r="M350" s="454">
        <v>0</v>
      </c>
      <c r="N350" s="454">
        <v>0</v>
      </c>
      <c r="O350" s="454">
        <v>1.6</v>
      </c>
      <c r="P350" s="454">
        <v>0</v>
      </c>
      <c r="Q350" s="454">
        <v>0</v>
      </c>
      <c r="R350" s="454">
        <v>0</v>
      </c>
      <c r="S350" s="441">
        <f t="shared" si="11"/>
        <v>1.6</v>
      </c>
    </row>
    <row r="351" spans="1:19" x14ac:dyDescent="0.2">
      <c r="A351" s="408" t="s">
        <v>1887</v>
      </c>
      <c r="B351" s="341" t="s">
        <v>1432</v>
      </c>
      <c r="C351" s="408" t="s">
        <v>1433</v>
      </c>
      <c r="D351" s="417" t="s">
        <v>1936</v>
      </c>
      <c r="E351" s="417" t="s">
        <v>1936</v>
      </c>
      <c r="F351" s="417" t="s">
        <v>1936</v>
      </c>
      <c r="G351" s="426">
        <v>0.95390299999999995</v>
      </c>
      <c r="H351" s="424">
        <v>1.0909E-2</v>
      </c>
      <c r="I351" s="424">
        <v>0.31242599999999998</v>
      </c>
      <c r="J351" s="424">
        <v>0.56146799999999997</v>
      </c>
      <c r="K351" s="424">
        <v>6.9099999999999995E-2</v>
      </c>
      <c r="L351" s="454">
        <v>0</v>
      </c>
      <c r="M351" s="454">
        <v>0</v>
      </c>
      <c r="N351" s="454">
        <v>0</v>
      </c>
      <c r="O351" s="454">
        <v>0</v>
      </c>
      <c r="P351" s="454">
        <v>0.95390299999999995</v>
      </c>
      <c r="Q351" s="454">
        <v>0</v>
      </c>
      <c r="R351" s="454">
        <v>0</v>
      </c>
      <c r="S351" s="441">
        <f t="shared" si="11"/>
        <v>0.95390299999999995</v>
      </c>
    </row>
    <row r="352" spans="1:19" x14ac:dyDescent="0.2">
      <c r="A352" s="408" t="s">
        <v>1888</v>
      </c>
      <c r="B352" s="341" t="s">
        <v>1434</v>
      </c>
      <c r="C352" s="408" t="s">
        <v>1435</v>
      </c>
      <c r="D352" s="417" t="s">
        <v>1936</v>
      </c>
      <c r="E352" s="417" t="s">
        <v>1936</v>
      </c>
      <c r="F352" s="417" t="s">
        <v>1936</v>
      </c>
      <c r="G352" s="426">
        <v>0.93196200000000007</v>
      </c>
      <c r="H352" s="424">
        <v>4.4247000000000002E-2</v>
      </c>
      <c r="I352" s="424">
        <v>0.75938412</v>
      </c>
      <c r="J352" s="424">
        <v>0.10567188000000001</v>
      </c>
      <c r="K352" s="424">
        <v>2.2658999999999999E-2</v>
      </c>
      <c r="L352" s="454">
        <v>0</v>
      </c>
      <c r="M352" s="454">
        <v>0</v>
      </c>
      <c r="N352" s="454">
        <v>0</v>
      </c>
      <c r="O352" s="454">
        <v>0</v>
      </c>
      <c r="P352" s="454">
        <v>0.93196199999999996</v>
      </c>
      <c r="Q352" s="454">
        <v>0</v>
      </c>
      <c r="R352" s="454">
        <v>0</v>
      </c>
      <c r="S352" s="441">
        <f t="shared" si="11"/>
        <v>0.93196199999999996</v>
      </c>
    </row>
    <row r="353" spans="1:19" x14ac:dyDescent="0.2">
      <c r="A353" s="408" t="s">
        <v>1889</v>
      </c>
      <c r="B353" s="341" t="s">
        <v>1436</v>
      </c>
      <c r="C353" s="408" t="s">
        <v>1437</v>
      </c>
      <c r="D353" s="417" t="s">
        <v>1936</v>
      </c>
      <c r="E353" s="417" t="s">
        <v>1936</v>
      </c>
      <c r="F353" s="417" t="s">
        <v>1936</v>
      </c>
      <c r="G353" s="426">
        <v>1.4319380000000002</v>
      </c>
      <c r="H353" s="424">
        <v>6.7740999999999996E-2</v>
      </c>
      <c r="I353" s="424">
        <v>1.1628934399999999</v>
      </c>
      <c r="J353" s="424">
        <v>0.16218356</v>
      </c>
      <c r="K353" s="424">
        <v>3.9120000000000002E-2</v>
      </c>
      <c r="L353" s="454">
        <v>0</v>
      </c>
      <c r="M353" s="454">
        <v>0</v>
      </c>
      <c r="N353" s="454">
        <v>0</v>
      </c>
      <c r="O353" s="454">
        <v>0</v>
      </c>
      <c r="P353" s="454">
        <v>1.4319379999999999</v>
      </c>
      <c r="Q353" s="454">
        <v>0</v>
      </c>
      <c r="R353" s="454">
        <v>0</v>
      </c>
      <c r="S353" s="441">
        <f t="shared" si="11"/>
        <v>1.4319379999999999</v>
      </c>
    </row>
    <row r="354" spans="1:19" x14ac:dyDescent="0.2">
      <c r="A354" s="408" t="s">
        <v>1890</v>
      </c>
      <c r="B354" s="341" t="s">
        <v>1438</v>
      </c>
      <c r="C354" s="408" t="s">
        <v>1439</v>
      </c>
      <c r="D354" s="417" t="s">
        <v>1936</v>
      </c>
      <c r="E354" s="417" t="s">
        <v>1936</v>
      </c>
      <c r="F354" s="417" t="s">
        <v>1936</v>
      </c>
      <c r="G354" s="426">
        <v>0.95390299999999995</v>
      </c>
      <c r="H354" s="424">
        <v>1.0909E-2</v>
      </c>
      <c r="I354" s="424">
        <v>0.31242599999999998</v>
      </c>
      <c r="J354" s="424">
        <v>0.56146799999999997</v>
      </c>
      <c r="K354" s="424">
        <v>6.9099999999999995E-2</v>
      </c>
      <c r="L354" s="454">
        <v>0</v>
      </c>
      <c r="M354" s="454">
        <v>0</v>
      </c>
      <c r="N354" s="454">
        <v>0</v>
      </c>
      <c r="O354" s="454">
        <v>0</v>
      </c>
      <c r="P354" s="454">
        <v>0.95390299999999995</v>
      </c>
      <c r="Q354" s="454">
        <v>0</v>
      </c>
      <c r="R354" s="454">
        <v>0</v>
      </c>
      <c r="S354" s="441">
        <f t="shared" si="11"/>
        <v>0.95390299999999995</v>
      </c>
    </row>
    <row r="355" spans="1:19" x14ac:dyDescent="0.2">
      <c r="A355" s="408" t="s">
        <v>1891</v>
      </c>
      <c r="B355" s="341" t="s">
        <v>1440</v>
      </c>
      <c r="C355" s="408" t="s">
        <v>1441</v>
      </c>
      <c r="D355" s="417" t="s">
        <v>1936</v>
      </c>
      <c r="E355" s="417" t="s">
        <v>1936</v>
      </c>
      <c r="F355" s="417" t="s">
        <v>1936</v>
      </c>
      <c r="G355" s="426">
        <v>0.93196200000000007</v>
      </c>
      <c r="H355" s="424">
        <v>4.4247000000000002E-2</v>
      </c>
      <c r="I355" s="424">
        <v>0.75938412</v>
      </c>
      <c r="J355" s="424">
        <v>0.10567188000000001</v>
      </c>
      <c r="K355" s="424">
        <v>2.2658999999999999E-2</v>
      </c>
      <c r="L355" s="454">
        <v>0</v>
      </c>
      <c r="M355" s="454">
        <v>0</v>
      </c>
      <c r="N355" s="454">
        <v>0</v>
      </c>
      <c r="O355" s="454">
        <v>0</v>
      </c>
      <c r="P355" s="454">
        <v>0.93196199999999996</v>
      </c>
      <c r="Q355" s="454">
        <v>0</v>
      </c>
      <c r="R355" s="454">
        <v>0</v>
      </c>
      <c r="S355" s="441">
        <f t="shared" si="11"/>
        <v>0.93196199999999996</v>
      </c>
    </row>
    <row r="356" spans="1:19" x14ac:dyDescent="0.2">
      <c r="A356" s="408" t="s">
        <v>1892</v>
      </c>
      <c r="B356" s="341" t="s">
        <v>1442</v>
      </c>
      <c r="C356" s="408" t="s">
        <v>1443</v>
      </c>
      <c r="D356" s="417" t="s">
        <v>1936</v>
      </c>
      <c r="E356" s="417" t="s">
        <v>1936</v>
      </c>
      <c r="F356" s="417" t="s">
        <v>1936</v>
      </c>
      <c r="G356" s="426">
        <v>1.4319380000000002</v>
      </c>
      <c r="H356" s="424">
        <v>6.7740999999999996E-2</v>
      </c>
      <c r="I356" s="424">
        <v>1.1628934399999999</v>
      </c>
      <c r="J356" s="424">
        <v>0.16218356</v>
      </c>
      <c r="K356" s="424">
        <v>3.9120000000000002E-2</v>
      </c>
      <c r="L356" s="454">
        <v>0</v>
      </c>
      <c r="M356" s="454">
        <v>0</v>
      </c>
      <c r="N356" s="454">
        <v>0</v>
      </c>
      <c r="O356" s="454">
        <v>0</v>
      </c>
      <c r="P356" s="454">
        <v>1.4319379999999999</v>
      </c>
      <c r="Q356" s="454">
        <v>0</v>
      </c>
      <c r="R356" s="454">
        <v>0</v>
      </c>
      <c r="S356" s="441">
        <f t="shared" si="11"/>
        <v>1.4319379999999999</v>
      </c>
    </row>
    <row r="357" spans="1:19" x14ac:dyDescent="0.2">
      <c r="A357" s="408" t="s">
        <v>1893</v>
      </c>
      <c r="B357" s="341" t="s">
        <v>1444</v>
      </c>
      <c r="C357" s="408" t="s">
        <v>1445</v>
      </c>
      <c r="D357" s="417" t="s">
        <v>1936</v>
      </c>
      <c r="E357" s="417" t="s">
        <v>1936</v>
      </c>
      <c r="F357" s="417" t="s">
        <v>1936</v>
      </c>
      <c r="G357" s="426">
        <v>0.95390299999999995</v>
      </c>
      <c r="H357" s="424">
        <v>1.0909E-2</v>
      </c>
      <c r="I357" s="424">
        <v>0.31242599999999998</v>
      </c>
      <c r="J357" s="424">
        <v>0.56146799999999997</v>
      </c>
      <c r="K357" s="424">
        <v>6.9099999999999995E-2</v>
      </c>
      <c r="L357" s="454">
        <v>0</v>
      </c>
      <c r="M357" s="454">
        <v>0</v>
      </c>
      <c r="N357" s="454">
        <v>0</v>
      </c>
      <c r="O357" s="454">
        <v>0</v>
      </c>
      <c r="P357" s="454">
        <v>0.95390299999999995</v>
      </c>
      <c r="Q357" s="454">
        <v>0</v>
      </c>
      <c r="R357" s="454">
        <v>0</v>
      </c>
      <c r="S357" s="441">
        <f t="shared" si="11"/>
        <v>0.95390299999999995</v>
      </c>
    </row>
    <row r="358" spans="1:19" x14ac:dyDescent="0.2">
      <c r="A358" s="408" t="s">
        <v>1894</v>
      </c>
      <c r="B358" s="341" t="s">
        <v>1446</v>
      </c>
      <c r="C358" s="408" t="s">
        <v>1447</v>
      </c>
      <c r="D358" s="417" t="s">
        <v>1936</v>
      </c>
      <c r="E358" s="417" t="s">
        <v>1936</v>
      </c>
      <c r="F358" s="417" t="s">
        <v>1936</v>
      </c>
      <c r="G358" s="426">
        <v>0.93196200000000007</v>
      </c>
      <c r="H358" s="424">
        <v>4.4247000000000002E-2</v>
      </c>
      <c r="I358" s="424">
        <v>0.75938412</v>
      </c>
      <c r="J358" s="424">
        <v>0.10567188000000001</v>
      </c>
      <c r="K358" s="424">
        <v>2.2658999999999999E-2</v>
      </c>
      <c r="L358" s="454">
        <v>0</v>
      </c>
      <c r="M358" s="454">
        <v>0</v>
      </c>
      <c r="N358" s="454">
        <v>0</v>
      </c>
      <c r="O358" s="454">
        <v>0</v>
      </c>
      <c r="P358" s="454">
        <v>0.93196199999999996</v>
      </c>
      <c r="Q358" s="454">
        <v>0</v>
      </c>
      <c r="R358" s="454">
        <v>0</v>
      </c>
      <c r="S358" s="441">
        <f t="shared" si="11"/>
        <v>0.93196199999999996</v>
      </c>
    </row>
    <row r="359" spans="1:19" x14ac:dyDescent="0.2">
      <c r="A359" s="408" t="s">
        <v>1895</v>
      </c>
      <c r="B359" s="341" t="s">
        <v>1448</v>
      </c>
      <c r="C359" s="408" t="s">
        <v>1449</v>
      </c>
      <c r="D359" s="417" t="s">
        <v>1936</v>
      </c>
      <c r="E359" s="417" t="s">
        <v>1936</v>
      </c>
      <c r="F359" s="417" t="s">
        <v>1936</v>
      </c>
      <c r="G359" s="426">
        <v>1.4319380000000002</v>
      </c>
      <c r="H359" s="424">
        <v>6.7740999999999996E-2</v>
      </c>
      <c r="I359" s="424">
        <v>1.1628934399999999</v>
      </c>
      <c r="J359" s="424">
        <v>0.16218356</v>
      </c>
      <c r="K359" s="424">
        <v>3.9120000000000002E-2</v>
      </c>
      <c r="L359" s="454">
        <v>0</v>
      </c>
      <c r="M359" s="454">
        <v>0</v>
      </c>
      <c r="N359" s="454">
        <v>0</v>
      </c>
      <c r="O359" s="454">
        <v>0</v>
      </c>
      <c r="P359" s="454">
        <v>1.4319379999999999</v>
      </c>
      <c r="Q359" s="454">
        <v>0</v>
      </c>
      <c r="R359" s="454">
        <v>0</v>
      </c>
      <c r="S359" s="441">
        <f t="shared" si="11"/>
        <v>1.4319379999999999</v>
      </c>
    </row>
    <row r="360" spans="1:19" x14ac:dyDescent="0.2">
      <c r="A360" s="408" t="s">
        <v>1896</v>
      </c>
      <c r="B360" s="341" t="s">
        <v>1450</v>
      </c>
      <c r="C360" s="408" t="s">
        <v>1451</v>
      </c>
      <c r="D360" s="417" t="s">
        <v>1936</v>
      </c>
      <c r="E360" s="417" t="s">
        <v>1936</v>
      </c>
      <c r="F360" s="417" t="s">
        <v>1936</v>
      </c>
      <c r="G360" s="426">
        <v>0.95390299999999995</v>
      </c>
      <c r="H360" s="424">
        <v>1.0909E-2</v>
      </c>
      <c r="I360" s="424">
        <v>0.31242599999999998</v>
      </c>
      <c r="J360" s="424">
        <v>0.56146799999999997</v>
      </c>
      <c r="K360" s="424">
        <v>6.9099999999999995E-2</v>
      </c>
      <c r="L360" s="454">
        <v>0</v>
      </c>
      <c r="M360" s="454">
        <v>0</v>
      </c>
      <c r="N360" s="454">
        <v>0</v>
      </c>
      <c r="O360" s="454">
        <v>0</v>
      </c>
      <c r="P360" s="454">
        <v>0.95390299999999995</v>
      </c>
      <c r="Q360" s="454">
        <v>0</v>
      </c>
      <c r="R360" s="454">
        <v>0</v>
      </c>
      <c r="S360" s="441">
        <f t="shared" si="11"/>
        <v>0.95390299999999995</v>
      </c>
    </row>
    <row r="361" spans="1:19" x14ac:dyDescent="0.2">
      <c r="A361" s="408" t="s">
        <v>1973</v>
      </c>
      <c r="B361" s="341" t="s">
        <v>1873</v>
      </c>
      <c r="C361" s="408" t="s">
        <v>1454</v>
      </c>
      <c r="D361" s="417" t="s">
        <v>1936</v>
      </c>
      <c r="E361" s="417" t="s">
        <v>1936</v>
      </c>
      <c r="F361" s="417" t="s">
        <v>1936</v>
      </c>
      <c r="G361" s="426">
        <v>0.93196200000000007</v>
      </c>
      <c r="H361" s="424">
        <v>4.4247000000000002E-2</v>
      </c>
      <c r="I361" s="424">
        <v>0.75938412</v>
      </c>
      <c r="J361" s="424">
        <v>0.10567188000000001</v>
      </c>
      <c r="K361" s="424">
        <v>2.2658999999999999E-2</v>
      </c>
      <c r="L361" s="454">
        <v>0</v>
      </c>
      <c r="M361" s="454">
        <v>0</v>
      </c>
      <c r="N361" s="454">
        <v>0</v>
      </c>
      <c r="O361" s="454">
        <v>0</v>
      </c>
      <c r="P361" s="454">
        <v>0.93196199999999996</v>
      </c>
      <c r="Q361" s="454">
        <v>0</v>
      </c>
      <c r="R361" s="454">
        <v>0</v>
      </c>
      <c r="S361" s="441">
        <f t="shared" si="11"/>
        <v>0.93196199999999996</v>
      </c>
    </row>
    <row r="362" spans="1:19" x14ac:dyDescent="0.2">
      <c r="A362" s="408" t="s">
        <v>1974</v>
      </c>
      <c r="B362" s="341" t="s">
        <v>1874</v>
      </c>
      <c r="C362" s="408" t="s">
        <v>1457</v>
      </c>
      <c r="D362" s="417" t="s">
        <v>1936</v>
      </c>
      <c r="E362" s="417" t="s">
        <v>1936</v>
      </c>
      <c r="F362" s="417" t="s">
        <v>1936</v>
      </c>
      <c r="G362" s="426">
        <v>1.4319380000000002</v>
      </c>
      <c r="H362" s="424">
        <v>6.7740999999999996E-2</v>
      </c>
      <c r="I362" s="424">
        <v>1.1628934399999999</v>
      </c>
      <c r="J362" s="424">
        <v>0.16218356</v>
      </c>
      <c r="K362" s="424">
        <v>3.9120000000000002E-2</v>
      </c>
      <c r="L362" s="454">
        <v>0</v>
      </c>
      <c r="M362" s="454">
        <v>0</v>
      </c>
      <c r="N362" s="454">
        <v>0</v>
      </c>
      <c r="O362" s="454">
        <v>0</v>
      </c>
      <c r="P362" s="454">
        <v>1.4319379999999999</v>
      </c>
      <c r="Q362" s="454">
        <v>0</v>
      </c>
      <c r="R362" s="454">
        <v>0</v>
      </c>
      <c r="S362" s="441">
        <f t="shared" si="11"/>
        <v>1.4319379999999999</v>
      </c>
    </row>
    <row r="363" spans="1:19" x14ac:dyDescent="0.2">
      <c r="A363" s="408" t="s">
        <v>1975</v>
      </c>
      <c r="B363" s="341" t="s">
        <v>1459</v>
      </c>
      <c r="C363" s="408" t="s">
        <v>1460</v>
      </c>
      <c r="D363" s="417" t="s">
        <v>1936</v>
      </c>
      <c r="E363" s="417" t="s">
        <v>1936</v>
      </c>
      <c r="F363" s="417" t="s">
        <v>1936</v>
      </c>
      <c r="G363" s="426">
        <v>0.79012469166666666</v>
      </c>
      <c r="H363" s="424">
        <v>0</v>
      </c>
      <c r="I363" s="424">
        <v>0.79012469166666666</v>
      </c>
      <c r="J363" s="424">
        <v>0</v>
      </c>
      <c r="K363" s="424">
        <v>0</v>
      </c>
      <c r="L363" s="454">
        <v>0</v>
      </c>
      <c r="M363" s="454">
        <v>0</v>
      </c>
      <c r="N363" s="454">
        <v>0</v>
      </c>
      <c r="O363" s="454">
        <v>0</v>
      </c>
      <c r="P363" s="454">
        <v>0.79012469166666666</v>
      </c>
      <c r="Q363" s="454">
        <v>0</v>
      </c>
      <c r="R363" s="454">
        <v>0</v>
      </c>
      <c r="S363" s="441">
        <f t="shared" si="11"/>
        <v>0.79012469166666666</v>
      </c>
    </row>
    <row r="364" spans="1:19" x14ac:dyDescent="0.2">
      <c r="A364" s="408" t="s">
        <v>1976</v>
      </c>
      <c r="B364" s="341" t="s">
        <v>1462</v>
      </c>
      <c r="C364" s="408" t="s">
        <v>1463</v>
      </c>
      <c r="D364" s="417" t="s">
        <v>1936</v>
      </c>
      <c r="E364" s="417" t="s">
        <v>1936</v>
      </c>
      <c r="F364" s="417" t="s">
        <v>1936</v>
      </c>
      <c r="G364" s="426">
        <v>1.4881921474784001</v>
      </c>
      <c r="H364" s="424">
        <v>0</v>
      </c>
      <c r="I364" s="424">
        <v>1.4881921474784001</v>
      </c>
      <c r="J364" s="424">
        <v>0</v>
      </c>
      <c r="K364" s="424">
        <v>0</v>
      </c>
      <c r="L364" s="454">
        <v>0</v>
      </c>
      <c r="M364" s="454">
        <v>0</v>
      </c>
      <c r="N364" s="454">
        <v>0</v>
      </c>
      <c r="O364" s="454">
        <v>0</v>
      </c>
      <c r="P364" s="454">
        <v>1.4881921474784001</v>
      </c>
      <c r="Q364" s="454">
        <v>0</v>
      </c>
      <c r="R364" s="454">
        <v>0</v>
      </c>
      <c r="S364" s="441">
        <f t="shared" si="11"/>
        <v>1.4881921474784001</v>
      </c>
    </row>
    <row r="365" spans="1:19" x14ac:dyDescent="0.2">
      <c r="A365" s="408" t="s">
        <v>1977</v>
      </c>
      <c r="B365" s="341" t="s">
        <v>1465</v>
      </c>
      <c r="C365" s="408" t="s">
        <v>1466</v>
      </c>
      <c r="D365" s="417" t="s">
        <v>1936</v>
      </c>
      <c r="E365" s="417" t="s">
        <v>1936</v>
      </c>
      <c r="F365" s="417" t="s">
        <v>1936</v>
      </c>
      <c r="G365" s="426">
        <v>0.13367280164406001</v>
      </c>
      <c r="H365" s="424">
        <v>0</v>
      </c>
      <c r="I365" s="424">
        <v>0.13367280164406001</v>
      </c>
      <c r="J365" s="424">
        <v>0</v>
      </c>
      <c r="K365" s="424">
        <v>0</v>
      </c>
      <c r="L365" s="454">
        <v>0</v>
      </c>
      <c r="M365" s="454">
        <v>0</v>
      </c>
      <c r="N365" s="454">
        <v>0</v>
      </c>
      <c r="O365" s="454">
        <v>0</v>
      </c>
      <c r="P365" s="454">
        <v>0.13367280164406001</v>
      </c>
      <c r="Q365" s="454">
        <v>0</v>
      </c>
      <c r="R365" s="454">
        <v>0</v>
      </c>
      <c r="S365" s="441">
        <f t="shared" si="11"/>
        <v>0.13367280164406001</v>
      </c>
    </row>
    <row r="366" spans="1:19" x14ac:dyDescent="0.2">
      <c r="A366" s="408" t="s">
        <v>1978</v>
      </c>
      <c r="B366" s="341" t="s">
        <v>1468</v>
      </c>
      <c r="C366" s="408" t="s">
        <v>1469</v>
      </c>
      <c r="D366" s="417" t="s">
        <v>1936</v>
      </c>
      <c r="E366" s="417" t="s">
        <v>1936</v>
      </c>
      <c r="F366" s="417" t="s">
        <v>1936</v>
      </c>
      <c r="G366" s="426">
        <v>0.18920070833333333</v>
      </c>
      <c r="H366" s="424">
        <v>0</v>
      </c>
      <c r="I366" s="424">
        <v>0.18920070833333333</v>
      </c>
      <c r="J366" s="424">
        <v>0</v>
      </c>
      <c r="K366" s="424">
        <v>0</v>
      </c>
      <c r="L366" s="454">
        <v>0</v>
      </c>
      <c r="M366" s="454">
        <v>0</v>
      </c>
      <c r="N366" s="454">
        <v>0</v>
      </c>
      <c r="O366" s="454">
        <v>0</v>
      </c>
      <c r="P366" s="454">
        <v>0.18920070833333333</v>
      </c>
      <c r="Q366" s="454">
        <v>0</v>
      </c>
      <c r="R366" s="454">
        <v>0</v>
      </c>
      <c r="S366" s="441">
        <f t="shared" si="11"/>
        <v>0.18920070833333333</v>
      </c>
    </row>
    <row r="367" spans="1:19" x14ac:dyDescent="0.2">
      <c r="A367" s="408" t="s">
        <v>1979</v>
      </c>
      <c r="B367" s="341" t="s">
        <v>1471</v>
      </c>
      <c r="C367" s="408" t="s">
        <v>1472</v>
      </c>
      <c r="D367" s="417" t="s">
        <v>1936</v>
      </c>
      <c r="E367" s="417" t="s">
        <v>1936</v>
      </c>
      <c r="F367" s="417" t="s">
        <v>1936</v>
      </c>
      <c r="G367" s="426">
        <v>2</v>
      </c>
      <c r="H367" s="424">
        <v>0</v>
      </c>
      <c r="I367" s="424">
        <v>2</v>
      </c>
      <c r="J367" s="424">
        <v>0</v>
      </c>
      <c r="K367" s="424">
        <v>0</v>
      </c>
      <c r="L367" s="454">
        <v>0</v>
      </c>
      <c r="M367" s="454">
        <v>0</v>
      </c>
      <c r="N367" s="454">
        <v>0</v>
      </c>
      <c r="O367" s="454">
        <v>0</v>
      </c>
      <c r="P367" s="454">
        <v>2</v>
      </c>
      <c r="Q367" s="454">
        <v>0</v>
      </c>
      <c r="R367" s="454">
        <v>0</v>
      </c>
      <c r="S367" s="441">
        <f t="shared" ref="S367:S430" si="12">N367+O367+P367+Q367+R367</f>
        <v>2</v>
      </c>
    </row>
    <row r="368" spans="1:19" x14ac:dyDescent="0.2">
      <c r="A368" s="408" t="s">
        <v>1980</v>
      </c>
      <c r="B368" s="341" t="s">
        <v>1329</v>
      </c>
      <c r="C368" s="408" t="s">
        <v>1474</v>
      </c>
      <c r="D368" s="417" t="s">
        <v>1936</v>
      </c>
      <c r="E368" s="417" t="s">
        <v>1936</v>
      </c>
      <c r="F368" s="417" t="s">
        <v>1936</v>
      </c>
      <c r="G368" s="426">
        <v>1.6</v>
      </c>
      <c r="H368" s="424">
        <v>0</v>
      </c>
      <c r="I368" s="424">
        <v>1.6</v>
      </c>
      <c r="J368" s="424">
        <v>0</v>
      </c>
      <c r="K368" s="424">
        <v>0</v>
      </c>
      <c r="L368" s="454">
        <v>0</v>
      </c>
      <c r="M368" s="454">
        <v>0</v>
      </c>
      <c r="N368" s="454">
        <v>0</v>
      </c>
      <c r="O368" s="454">
        <v>0</v>
      </c>
      <c r="P368" s="454">
        <v>1.6</v>
      </c>
      <c r="Q368" s="454">
        <v>0</v>
      </c>
      <c r="R368" s="454">
        <v>0</v>
      </c>
      <c r="S368" s="441">
        <f t="shared" si="12"/>
        <v>1.6</v>
      </c>
    </row>
    <row r="369" spans="1:19" x14ac:dyDescent="0.2">
      <c r="A369" s="408" t="s">
        <v>1981</v>
      </c>
      <c r="B369" s="341" t="s">
        <v>1459</v>
      </c>
      <c r="C369" s="408" t="s">
        <v>1572</v>
      </c>
      <c r="D369" s="341" t="s">
        <v>1937</v>
      </c>
      <c r="E369" s="341" t="s">
        <v>1937</v>
      </c>
      <c r="F369" s="341" t="s">
        <v>1937</v>
      </c>
      <c r="G369" s="426">
        <v>0.79012469166666666</v>
      </c>
      <c r="H369" s="424">
        <v>0</v>
      </c>
      <c r="I369" s="424">
        <v>0.79012469166666666</v>
      </c>
      <c r="J369" s="424">
        <v>0</v>
      </c>
      <c r="K369" s="424">
        <v>0</v>
      </c>
      <c r="L369" s="454">
        <v>0</v>
      </c>
      <c r="M369" s="454">
        <v>0</v>
      </c>
      <c r="N369" s="454">
        <v>0</v>
      </c>
      <c r="O369" s="454">
        <v>0</v>
      </c>
      <c r="P369" s="454">
        <v>0</v>
      </c>
      <c r="Q369" s="454">
        <v>0.79012469166666666</v>
      </c>
      <c r="R369" s="454">
        <v>0</v>
      </c>
      <c r="S369" s="441">
        <f t="shared" si="12"/>
        <v>0.79012469166666666</v>
      </c>
    </row>
    <row r="370" spans="1:19" x14ac:dyDescent="0.2">
      <c r="A370" s="408" t="s">
        <v>1982</v>
      </c>
      <c r="B370" s="411" t="s">
        <v>1462</v>
      </c>
      <c r="C370" s="408" t="s">
        <v>1573</v>
      </c>
      <c r="D370" s="341" t="s">
        <v>1937</v>
      </c>
      <c r="E370" s="341" t="s">
        <v>1937</v>
      </c>
      <c r="F370" s="341" t="s">
        <v>1937</v>
      </c>
      <c r="G370" s="426">
        <v>1.4881921474784001</v>
      </c>
      <c r="H370" s="424">
        <v>0</v>
      </c>
      <c r="I370" s="424">
        <v>1.4881921474784001</v>
      </c>
      <c r="J370" s="424">
        <v>0</v>
      </c>
      <c r="K370" s="424">
        <v>0</v>
      </c>
      <c r="L370" s="454">
        <v>0</v>
      </c>
      <c r="M370" s="454">
        <v>0</v>
      </c>
      <c r="N370" s="454">
        <v>0</v>
      </c>
      <c r="O370" s="454">
        <v>0</v>
      </c>
      <c r="P370" s="454">
        <v>0</v>
      </c>
      <c r="Q370" s="454">
        <v>1.4881921474784001</v>
      </c>
      <c r="R370" s="454">
        <v>0</v>
      </c>
      <c r="S370" s="441">
        <f t="shared" si="12"/>
        <v>1.4881921474784001</v>
      </c>
    </row>
    <row r="371" spans="1:19" x14ac:dyDescent="0.2">
      <c r="A371" s="408" t="s">
        <v>1983</v>
      </c>
      <c r="B371" s="411" t="s">
        <v>1465</v>
      </c>
      <c r="C371" s="408" t="s">
        <v>1574</v>
      </c>
      <c r="D371" s="341" t="s">
        <v>1937</v>
      </c>
      <c r="E371" s="341" t="s">
        <v>1937</v>
      </c>
      <c r="F371" s="341" t="s">
        <v>1937</v>
      </c>
      <c r="G371" s="426">
        <v>0.13367280164406001</v>
      </c>
      <c r="H371" s="424">
        <v>0</v>
      </c>
      <c r="I371" s="424">
        <v>0.13367280164406001</v>
      </c>
      <c r="J371" s="424">
        <v>0</v>
      </c>
      <c r="K371" s="424">
        <v>0</v>
      </c>
      <c r="L371" s="454">
        <v>0</v>
      </c>
      <c r="M371" s="454">
        <v>0</v>
      </c>
      <c r="N371" s="454">
        <v>0</v>
      </c>
      <c r="O371" s="454">
        <v>0</v>
      </c>
      <c r="P371" s="454">
        <v>0</v>
      </c>
      <c r="Q371" s="454">
        <v>0.13367280164406001</v>
      </c>
      <c r="R371" s="454">
        <v>0</v>
      </c>
      <c r="S371" s="441">
        <f t="shared" si="12"/>
        <v>0.13367280164406001</v>
      </c>
    </row>
    <row r="372" spans="1:19" x14ac:dyDescent="0.2">
      <c r="A372" s="408" t="s">
        <v>1984</v>
      </c>
      <c r="B372" s="411" t="s">
        <v>1468</v>
      </c>
      <c r="C372" s="408" t="s">
        <v>1575</v>
      </c>
      <c r="D372" s="341" t="s">
        <v>1937</v>
      </c>
      <c r="E372" s="341" t="s">
        <v>1937</v>
      </c>
      <c r="F372" s="341" t="s">
        <v>1937</v>
      </c>
      <c r="G372" s="426">
        <v>0.18920070833333333</v>
      </c>
      <c r="H372" s="424">
        <v>0</v>
      </c>
      <c r="I372" s="424">
        <v>0.18920070833333333</v>
      </c>
      <c r="J372" s="424">
        <v>0</v>
      </c>
      <c r="K372" s="424">
        <v>0</v>
      </c>
      <c r="L372" s="454">
        <v>0</v>
      </c>
      <c r="M372" s="454">
        <v>0</v>
      </c>
      <c r="N372" s="454">
        <v>0</v>
      </c>
      <c r="O372" s="454">
        <v>0</v>
      </c>
      <c r="P372" s="454">
        <v>0</v>
      </c>
      <c r="Q372" s="454">
        <v>0.18920070833333333</v>
      </c>
      <c r="R372" s="454">
        <v>0</v>
      </c>
      <c r="S372" s="441">
        <f t="shared" si="12"/>
        <v>0.18920070833333333</v>
      </c>
    </row>
    <row r="373" spans="1:19" x14ac:dyDescent="0.2">
      <c r="A373" s="408" t="s">
        <v>1985</v>
      </c>
      <c r="B373" s="341" t="s">
        <v>1471</v>
      </c>
      <c r="C373" s="408" t="s">
        <v>1576</v>
      </c>
      <c r="D373" s="341" t="s">
        <v>1937</v>
      </c>
      <c r="E373" s="341" t="s">
        <v>1937</v>
      </c>
      <c r="F373" s="341" t="s">
        <v>1937</v>
      </c>
      <c r="G373" s="426">
        <v>2</v>
      </c>
      <c r="H373" s="424">
        <v>0</v>
      </c>
      <c r="I373" s="424">
        <v>2</v>
      </c>
      <c r="J373" s="424">
        <v>0</v>
      </c>
      <c r="K373" s="424">
        <v>0</v>
      </c>
      <c r="L373" s="454">
        <v>0</v>
      </c>
      <c r="M373" s="454">
        <v>0</v>
      </c>
      <c r="N373" s="454">
        <v>0</v>
      </c>
      <c r="O373" s="454">
        <v>0</v>
      </c>
      <c r="P373" s="454">
        <v>0</v>
      </c>
      <c r="Q373" s="454">
        <v>2</v>
      </c>
      <c r="R373" s="454">
        <v>0</v>
      </c>
      <c r="S373" s="441">
        <f t="shared" si="12"/>
        <v>2</v>
      </c>
    </row>
    <row r="374" spans="1:19" x14ac:dyDescent="0.2">
      <c r="A374" s="408" t="s">
        <v>2230</v>
      </c>
      <c r="B374" s="341" t="s">
        <v>1329</v>
      </c>
      <c r="C374" s="408" t="s">
        <v>1577</v>
      </c>
      <c r="D374" s="341" t="s">
        <v>1937</v>
      </c>
      <c r="E374" s="341" t="s">
        <v>1937</v>
      </c>
      <c r="F374" s="341" t="s">
        <v>1937</v>
      </c>
      <c r="G374" s="426">
        <v>1.6</v>
      </c>
      <c r="H374" s="424">
        <v>0</v>
      </c>
      <c r="I374" s="424">
        <v>1.6</v>
      </c>
      <c r="J374" s="424">
        <v>0</v>
      </c>
      <c r="K374" s="424">
        <v>0</v>
      </c>
      <c r="L374" s="454">
        <v>0</v>
      </c>
      <c r="M374" s="454">
        <v>0</v>
      </c>
      <c r="N374" s="454">
        <v>0</v>
      </c>
      <c r="O374" s="454">
        <v>0</v>
      </c>
      <c r="P374" s="454">
        <v>0</v>
      </c>
      <c r="Q374" s="454">
        <v>1.6</v>
      </c>
      <c r="R374" s="454">
        <v>0</v>
      </c>
      <c r="S374" s="441">
        <f t="shared" si="12"/>
        <v>1.6</v>
      </c>
    </row>
    <row r="375" spans="1:19" x14ac:dyDescent="0.2">
      <c r="A375" s="408" t="s">
        <v>2231</v>
      </c>
      <c r="B375" s="341" t="s">
        <v>1329</v>
      </c>
      <c r="C375" s="408" t="s">
        <v>1672</v>
      </c>
      <c r="D375" s="341" t="s">
        <v>1938</v>
      </c>
      <c r="E375" s="341" t="s">
        <v>1938</v>
      </c>
      <c r="F375" s="341" t="s">
        <v>1938</v>
      </c>
      <c r="G375" s="426">
        <v>1.0317479999999999</v>
      </c>
      <c r="H375" s="424">
        <v>1.0909E-2</v>
      </c>
      <c r="I375" s="424">
        <v>0.39027099999999998</v>
      </c>
      <c r="J375" s="424">
        <v>0.56146799999999997</v>
      </c>
      <c r="K375" s="424">
        <v>6.9099999999999995E-2</v>
      </c>
      <c r="L375" s="454">
        <v>0</v>
      </c>
      <c r="M375" s="454">
        <v>0</v>
      </c>
      <c r="N375" s="454">
        <v>0</v>
      </c>
      <c r="O375" s="454">
        <v>0</v>
      </c>
      <c r="P375" s="454">
        <v>0</v>
      </c>
      <c r="Q375" s="454">
        <v>0</v>
      </c>
      <c r="R375" s="454">
        <v>1.0317480000000001</v>
      </c>
      <c r="S375" s="441">
        <f t="shared" si="12"/>
        <v>1.0317480000000001</v>
      </c>
    </row>
    <row r="376" spans="1:19" x14ac:dyDescent="0.2">
      <c r="A376" s="408" t="s">
        <v>2232</v>
      </c>
      <c r="B376" s="341" t="s">
        <v>1673</v>
      </c>
      <c r="C376" s="408" t="s">
        <v>1674</v>
      </c>
      <c r="D376" s="341" t="s">
        <v>1938</v>
      </c>
      <c r="E376" s="341" t="s">
        <v>1938</v>
      </c>
      <c r="F376" s="341" t="s">
        <v>1938</v>
      </c>
      <c r="G376" s="426">
        <v>1.2096191999999999</v>
      </c>
      <c r="H376" s="424">
        <v>4.4247000000000002E-2</v>
      </c>
      <c r="I376" s="424">
        <v>1.0370413199999999</v>
      </c>
      <c r="J376" s="424">
        <v>0.10567188000000001</v>
      </c>
      <c r="K376" s="424">
        <v>2.2658999999999999E-2</v>
      </c>
      <c r="L376" s="454">
        <v>0</v>
      </c>
      <c r="M376" s="454">
        <v>0</v>
      </c>
      <c r="N376" s="454">
        <v>0</v>
      </c>
      <c r="O376" s="454">
        <v>0</v>
      </c>
      <c r="P376" s="454">
        <v>0</v>
      </c>
      <c r="Q376" s="454">
        <v>0</v>
      </c>
      <c r="R376" s="454">
        <v>1.2096191999999999</v>
      </c>
      <c r="S376" s="441">
        <f t="shared" si="12"/>
        <v>1.2096191999999999</v>
      </c>
    </row>
    <row r="377" spans="1:19" x14ac:dyDescent="0.2">
      <c r="A377" s="408" t="s">
        <v>2233</v>
      </c>
      <c r="B377" s="341" t="s">
        <v>1675</v>
      </c>
      <c r="C377" s="408" t="s">
        <v>1676</v>
      </c>
      <c r="D377" s="341" t="s">
        <v>1938</v>
      </c>
      <c r="E377" s="341" t="s">
        <v>1938</v>
      </c>
      <c r="F377" s="341" t="s">
        <v>1938</v>
      </c>
      <c r="G377" s="426">
        <v>1.5487950000000001</v>
      </c>
      <c r="H377" s="424">
        <v>6.7740999999999996E-2</v>
      </c>
      <c r="I377" s="424">
        <v>1.2797504399999999</v>
      </c>
      <c r="J377" s="424">
        <v>0.16218356</v>
      </c>
      <c r="K377" s="424">
        <v>3.9120000000000002E-2</v>
      </c>
      <c r="L377" s="454">
        <v>0</v>
      </c>
      <c r="M377" s="454">
        <v>0</v>
      </c>
      <c r="N377" s="454">
        <v>0</v>
      </c>
      <c r="O377" s="454">
        <v>0</v>
      </c>
      <c r="P377" s="454">
        <v>0</v>
      </c>
      <c r="Q377" s="454">
        <v>0</v>
      </c>
      <c r="R377" s="454">
        <v>1.5487949999999999</v>
      </c>
      <c r="S377" s="441">
        <f t="shared" si="12"/>
        <v>1.5487949999999999</v>
      </c>
    </row>
    <row r="378" spans="1:19" x14ac:dyDescent="0.2">
      <c r="A378" s="408" t="s">
        <v>2234</v>
      </c>
      <c r="B378" s="341" t="s">
        <v>1677</v>
      </c>
      <c r="C378" s="408" t="s">
        <v>1678</v>
      </c>
      <c r="D378" s="341" t="s">
        <v>1938</v>
      </c>
      <c r="E378" s="341" t="s">
        <v>1938</v>
      </c>
      <c r="F378" s="341" t="s">
        <v>1938</v>
      </c>
      <c r="G378" s="426">
        <v>18.620276999999998</v>
      </c>
      <c r="H378" s="424">
        <v>1.8374000000000001E-2</v>
      </c>
      <c r="I378" s="424">
        <v>4.068333</v>
      </c>
      <c r="J378" s="424">
        <v>13.715719999999999</v>
      </c>
      <c r="K378" s="424">
        <v>0.81784999999999997</v>
      </c>
      <c r="L378" s="454">
        <v>0</v>
      </c>
      <c r="M378" s="454">
        <v>0</v>
      </c>
      <c r="N378" s="454">
        <v>0</v>
      </c>
      <c r="O378" s="454">
        <v>0</v>
      </c>
      <c r="P378" s="454">
        <v>0</v>
      </c>
      <c r="Q378" s="454">
        <v>0</v>
      </c>
      <c r="R378" s="454">
        <v>18.620277000000002</v>
      </c>
      <c r="S378" s="441">
        <f t="shared" si="12"/>
        <v>18.620277000000002</v>
      </c>
    </row>
    <row r="379" spans="1:19" x14ac:dyDescent="0.2">
      <c r="A379" s="408" t="s">
        <v>2235</v>
      </c>
      <c r="B379" s="341" t="s">
        <v>1459</v>
      </c>
      <c r="C379" s="408" t="s">
        <v>1679</v>
      </c>
      <c r="D379" s="341" t="s">
        <v>1938</v>
      </c>
      <c r="E379" s="341" t="s">
        <v>1938</v>
      </c>
      <c r="F379" s="341" t="s">
        <v>1938</v>
      </c>
      <c r="G379" s="423">
        <v>0.79012469166666666</v>
      </c>
      <c r="H379" s="434">
        <v>0</v>
      </c>
      <c r="I379" s="434">
        <v>0.79012469166666666</v>
      </c>
      <c r="J379" s="434">
        <v>0</v>
      </c>
      <c r="K379" s="434">
        <v>0</v>
      </c>
      <c r="L379" s="454">
        <v>0</v>
      </c>
      <c r="M379" s="454">
        <v>0</v>
      </c>
      <c r="N379" s="454">
        <v>0</v>
      </c>
      <c r="O379" s="454">
        <v>0</v>
      </c>
      <c r="P379" s="454">
        <v>0</v>
      </c>
      <c r="Q379" s="454">
        <v>0</v>
      </c>
      <c r="R379" s="454">
        <v>0.79012469166666666</v>
      </c>
      <c r="S379" s="441">
        <f t="shared" si="12"/>
        <v>0.79012469166666666</v>
      </c>
    </row>
    <row r="380" spans="1:19" x14ac:dyDescent="0.2">
      <c r="A380" s="408" t="s">
        <v>2236</v>
      </c>
      <c r="B380" s="411" t="s">
        <v>1462</v>
      </c>
      <c r="C380" s="408" t="s">
        <v>1680</v>
      </c>
      <c r="D380" s="341" t="s">
        <v>1938</v>
      </c>
      <c r="E380" s="341" t="s">
        <v>1938</v>
      </c>
      <c r="F380" s="341" t="s">
        <v>1938</v>
      </c>
      <c r="G380" s="423">
        <v>1.4881921474784001</v>
      </c>
      <c r="H380" s="434">
        <v>0</v>
      </c>
      <c r="I380" s="434">
        <v>1.4881921474784001</v>
      </c>
      <c r="J380" s="434">
        <v>0</v>
      </c>
      <c r="K380" s="434">
        <v>0</v>
      </c>
      <c r="L380" s="454">
        <v>0</v>
      </c>
      <c r="M380" s="454">
        <v>0</v>
      </c>
      <c r="N380" s="454">
        <v>0</v>
      </c>
      <c r="O380" s="454">
        <v>0</v>
      </c>
      <c r="P380" s="454">
        <v>0</v>
      </c>
      <c r="Q380" s="454">
        <v>0</v>
      </c>
      <c r="R380" s="454">
        <v>1.4881921474784001</v>
      </c>
      <c r="S380" s="441">
        <f t="shared" si="12"/>
        <v>1.4881921474784001</v>
      </c>
    </row>
    <row r="381" spans="1:19" x14ac:dyDescent="0.2">
      <c r="A381" s="408" t="s">
        <v>2237</v>
      </c>
      <c r="B381" s="411" t="s">
        <v>1465</v>
      </c>
      <c r="C381" s="408" t="s">
        <v>1681</v>
      </c>
      <c r="D381" s="341" t="s">
        <v>1938</v>
      </c>
      <c r="E381" s="341" t="s">
        <v>1938</v>
      </c>
      <c r="F381" s="341" t="s">
        <v>1938</v>
      </c>
      <c r="G381" s="423">
        <v>0.13367280164406001</v>
      </c>
      <c r="H381" s="434">
        <v>0</v>
      </c>
      <c r="I381" s="434">
        <v>0.13367280164406001</v>
      </c>
      <c r="J381" s="434">
        <v>0</v>
      </c>
      <c r="K381" s="434">
        <v>0</v>
      </c>
      <c r="L381" s="454">
        <v>0</v>
      </c>
      <c r="M381" s="454">
        <v>0</v>
      </c>
      <c r="N381" s="454">
        <v>0</v>
      </c>
      <c r="O381" s="454">
        <v>0</v>
      </c>
      <c r="P381" s="454">
        <v>0</v>
      </c>
      <c r="Q381" s="454">
        <v>0</v>
      </c>
      <c r="R381" s="454">
        <v>0.13367280164406001</v>
      </c>
      <c r="S381" s="441">
        <f t="shared" si="12"/>
        <v>0.13367280164406001</v>
      </c>
    </row>
    <row r="382" spans="1:19" x14ac:dyDescent="0.2">
      <c r="A382" s="408" t="s">
        <v>2238</v>
      </c>
      <c r="B382" s="411" t="s">
        <v>1468</v>
      </c>
      <c r="C382" s="408" t="s">
        <v>1682</v>
      </c>
      <c r="D382" s="341" t="s">
        <v>1938</v>
      </c>
      <c r="E382" s="341" t="s">
        <v>1938</v>
      </c>
      <c r="F382" s="341" t="s">
        <v>1938</v>
      </c>
      <c r="G382" s="423">
        <v>0.18920070833333333</v>
      </c>
      <c r="H382" s="434">
        <v>0</v>
      </c>
      <c r="I382" s="434">
        <v>0.18920070833333333</v>
      </c>
      <c r="J382" s="434">
        <v>0</v>
      </c>
      <c r="K382" s="434">
        <v>0</v>
      </c>
      <c r="L382" s="454">
        <v>0</v>
      </c>
      <c r="M382" s="454">
        <v>0</v>
      </c>
      <c r="N382" s="454">
        <v>0</v>
      </c>
      <c r="O382" s="454">
        <v>0</v>
      </c>
      <c r="P382" s="454">
        <v>0</v>
      </c>
      <c r="Q382" s="454">
        <v>0</v>
      </c>
      <c r="R382" s="454">
        <v>0.18920070833333333</v>
      </c>
      <c r="S382" s="441">
        <f t="shared" si="12"/>
        <v>0.18920070833333333</v>
      </c>
    </row>
    <row r="383" spans="1:19" x14ac:dyDescent="0.2">
      <c r="A383" s="408" t="s">
        <v>2239</v>
      </c>
      <c r="B383" s="341" t="s">
        <v>1683</v>
      </c>
      <c r="C383" s="408" t="s">
        <v>1684</v>
      </c>
      <c r="D383" s="341" t="s">
        <v>1938</v>
      </c>
      <c r="E383" s="341" t="s">
        <v>1938</v>
      </c>
      <c r="F383" s="341" t="s">
        <v>1938</v>
      </c>
      <c r="G383" s="423">
        <v>2</v>
      </c>
      <c r="H383" s="434">
        <v>0</v>
      </c>
      <c r="I383" s="434">
        <v>2</v>
      </c>
      <c r="J383" s="434">
        <v>0</v>
      </c>
      <c r="K383" s="434">
        <v>0</v>
      </c>
      <c r="L383" s="454">
        <v>0</v>
      </c>
      <c r="M383" s="454">
        <v>0</v>
      </c>
      <c r="N383" s="454">
        <v>0</v>
      </c>
      <c r="O383" s="454">
        <v>0</v>
      </c>
      <c r="P383" s="454">
        <v>0</v>
      </c>
      <c r="Q383" s="454">
        <v>0</v>
      </c>
      <c r="R383" s="454">
        <v>2</v>
      </c>
      <c r="S383" s="441">
        <f t="shared" si="12"/>
        <v>2</v>
      </c>
    </row>
    <row r="384" spans="1:19" x14ac:dyDescent="0.2">
      <c r="A384" s="408" t="s">
        <v>2240</v>
      </c>
      <c r="B384" s="341" t="s">
        <v>1000</v>
      </c>
      <c r="C384" s="408" t="s">
        <v>1685</v>
      </c>
      <c r="D384" s="341" t="s">
        <v>1938</v>
      </c>
      <c r="E384" s="341" t="s">
        <v>1938</v>
      </c>
      <c r="F384" s="341" t="s">
        <v>1938</v>
      </c>
      <c r="G384" s="423">
        <v>2</v>
      </c>
      <c r="H384" s="434">
        <v>0</v>
      </c>
      <c r="I384" s="434">
        <v>2</v>
      </c>
      <c r="J384" s="434">
        <v>0</v>
      </c>
      <c r="K384" s="434">
        <v>0</v>
      </c>
      <c r="L384" s="454">
        <v>0</v>
      </c>
      <c r="M384" s="454">
        <v>0</v>
      </c>
      <c r="N384" s="454">
        <v>0</v>
      </c>
      <c r="O384" s="454">
        <v>0</v>
      </c>
      <c r="P384" s="454">
        <v>0</v>
      </c>
      <c r="Q384" s="454">
        <v>0</v>
      </c>
      <c r="R384" s="454">
        <v>2</v>
      </c>
      <c r="S384" s="441">
        <f t="shared" si="12"/>
        <v>2</v>
      </c>
    </row>
    <row r="385" spans="1:19" x14ac:dyDescent="0.2">
      <c r="A385" s="408" t="s">
        <v>2241</v>
      </c>
      <c r="B385" s="341" t="s">
        <v>1329</v>
      </c>
      <c r="C385" s="408" t="s">
        <v>1686</v>
      </c>
      <c r="D385" s="341" t="s">
        <v>1938</v>
      </c>
      <c r="E385" s="341" t="s">
        <v>1938</v>
      </c>
      <c r="F385" s="341" t="s">
        <v>1938</v>
      </c>
      <c r="G385" s="423">
        <v>1.6</v>
      </c>
      <c r="H385" s="434">
        <v>0</v>
      </c>
      <c r="I385" s="434">
        <v>1.6</v>
      </c>
      <c r="J385" s="434">
        <v>0</v>
      </c>
      <c r="K385" s="434">
        <v>0</v>
      </c>
      <c r="L385" s="454">
        <v>0</v>
      </c>
      <c r="M385" s="454">
        <v>0</v>
      </c>
      <c r="N385" s="454">
        <v>0</v>
      </c>
      <c r="O385" s="454">
        <v>0</v>
      </c>
      <c r="P385" s="454">
        <v>0</v>
      </c>
      <c r="Q385" s="454">
        <v>0</v>
      </c>
      <c r="R385" s="454">
        <v>1.6</v>
      </c>
      <c r="S385" s="441">
        <f t="shared" si="12"/>
        <v>1.6</v>
      </c>
    </row>
    <row r="386" spans="1:19" x14ac:dyDescent="0.2">
      <c r="A386" s="407" t="s">
        <v>390</v>
      </c>
      <c r="B386" s="406" t="s">
        <v>1176</v>
      </c>
      <c r="C386" s="407" t="s">
        <v>71</v>
      </c>
      <c r="D386" s="414" t="s">
        <v>89</v>
      </c>
      <c r="E386" s="414" t="s">
        <v>89</v>
      </c>
      <c r="F386" s="414" t="s">
        <v>89</v>
      </c>
      <c r="G386" s="421">
        <v>416.39350657675493</v>
      </c>
      <c r="H386" s="421">
        <v>0.69726091008842506</v>
      </c>
      <c r="I386" s="421">
        <v>0</v>
      </c>
      <c r="J386" s="421">
        <v>291.20141399999989</v>
      </c>
      <c r="K386" s="421">
        <v>124.49483166666667</v>
      </c>
      <c r="L386" s="454">
        <v>0</v>
      </c>
      <c r="M386" s="454">
        <v>3.8113833333333336</v>
      </c>
      <c r="N386" s="454">
        <v>3.8113833333333336</v>
      </c>
      <c r="O386" s="454">
        <v>124.84883333333333</v>
      </c>
      <c r="P386" s="454">
        <v>146.56455166666666</v>
      </c>
      <c r="Q386" s="454">
        <v>137.86579565087749</v>
      </c>
      <c r="R386" s="454">
        <v>164.66439345087753</v>
      </c>
      <c r="S386" s="441">
        <f t="shared" si="12"/>
        <v>577.75495743508827</v>
      </c>
    </row>
    <row r="387" spans="1:19" x14ac:dyDescent="0.2">
      <c r="A387" s="408" t="s">
        <v>1177</v>
      </c>
      <c r="B387" s="341" t="s">
        <v>1178</v>
      </c>
      <c r="C387" s="408" t="s">
        <v>1179</v>
      </c>
      <c r="D387" s="418" t="s">
        <v>1934</v>
      </c>
      <c r="E387" s="417" t="s">
        <v>1934</v>
      </c>
      <c r="F387" s="417" t="s">
        <v>1934</v>
      </c>
      <c r="G387" s="423">
        <v>0</v>
      </c>
      <c r="H387" s="424">
        <v>0</v>
      </c>
      <c r="I387" s="424">
        <v>0</v>
      </c>
      <c r="J387" s="424">
        <v>0</v>
      </c>
      <c r="K387" s="424">
        <v>0</v>
      </c>
      <c r="L387" s="454">
        <v>0</v>
      </c>
      <c r="M387" s="454">
        <v>0</v>
      </c>
      <c r="N387" s="454">
        <v>0</v>
      </c>
      <c r="O387" s="454">
        <v>0</v>
      </c>
      <c r="P387" s="454">
        <v>0</v>
      </c>
      <c r="Q387" s="454">
        <v>0</v>
      </c>
      <c r="R387" s="454">
        <v>0</v>
      </c>
      <c r="S387" s="441">
        <f t="shared" si="12"/>
        <v>0</v>
      </c>
    </row>
    <row r="388" spans="1:19" x14ac:dyDescent="0.2">
      <c r="A388" s="408" t="s">
        <v>1180</v>
      </c>
      <c r="B388" s="341" t="s">
        <v>1181</v>
      </c>
      <c r="C388" s="408" t="s">
        <v>1182</v>
      </c>
      <c r="D388" s="418" t="s">
        <v>1934</v>
      </c>
      <c r="E388" s="417" t="s">
        <v>1934</v>
      </c>
      <c r="F388" s="417" t="s">
        <v>1934</v>
      </c>
      <c r="G388" s="423">
        <v>0</v>
      </c>
      <c r="H388" s="424">
        <v>0</v>
      </c>
      <c r="I388" s="424">
        <v>0</v>
      </c>
      <c r="J388" s="424">
        <v>0</v>
      </c>
      <c r="K388" s="424">
        <v>0</v>
      </c>
      <c r="L388" s="454">
        <v>0</v>
      </c>
      <c r="M388" s="454">
        <v>0</v>
      </c>
      <c r="N388" s="454">
        <v>0</v>
      </c>
      <c r="O388" s="454">
        <v>0</v>
      </c>
      <c r="P388" s="454">
        <v>0</v>
      </c>
      <c r="Q388" s="454">
        <v>0</v>
      </c>
      <c r="R388" s="454">
        <v>0</v>
      </c>
      <c r="S388" s="441">
        <f t="shared" si="12"/>
        <v>0</v>
      </c>
    </row>
    <row r="389" spans="1:19" x14ac:dyDescent="0.2">
      <c r="A389" s="408" t="s">
        <v>1183</v>
      </c>
      <c r="B389" s="341" t="s">
        <v>1184</v>
      </c>
      <c r="C389" s="408" t="s">
        <v>1185</v>
      </c>
      <c r="D389" s="418" t="s">
        <v>1934</v>
      </c>
      <c r="E389" s="417" t="s">
        <v>1934</v>
      </c>
      <c r="F389" s="417" t="s">
        <v>1934</v>
      </c>
      <c r="G389" s="423">
        <v>0</v>
      </c>
      <c r="H389" s="424">
        <v>0</v>
      </c>
      <c r="I389" s="424">
        <v>0</v>
      </c>
      <c r="J389" s="424">
        <v>0</v>
      </c>
      <c r="K389" s="424">
        <v>0</v>
      </c>
      <c r="L389" s="454">
        <v>0</v>
      </c>
      <c r="M389" s="454">
        <v>0</v>
      </c>
      <c r="N389" s="454">
        <v>0</v>
      </c>
      <c r="O389" s="454">
        <v>0</v>
      </c>
      <c r="P389" s="454">
        <v>0</v>
      </c>
      <c r="Q389" s="454">
        <v>0</v>
      </c>
      <c r="R389" s="454">
        <v>0</v>
      </c>
      <c r="S389" s="441">
        <f t="shared" si="12"/>
        <v>0</v>
      </c>
    </row>
    <row r="390" spans="1:19" x14ac:dyDescent="0.2">
      <c r="A390" s="408" t="s">
        <v>1186</v>
      </c>
      <c r="B390" s="341" t="s">
        <v>1187</v>
      </c>
      <c r="C390" s="408" t="s">
        <v>1188</v>
      </c>
      <c r="D390" s="418" t="s">
        <v>1934</v>
      </c>
      <c r="E390" s="417" t="s">
        <v>1934</v>
      </c>
      <c r="F390" s="417" t="s">
        <v>1934</v>
      </c>
      <c r="G390" s="423">
        <v>0</v>
      </c>
      <c r="H390" s="424">
        <v>0</v>
      </c>
      <c r="I390" s="424">
        <v>0</v>
      </c>
      <c r="J390" s="424">
        <v>0</v>
      </c>
      <c r="K390" s="424">
        <v>0</v>
      </c>
      <c r="L390" s="454">
        <v>0</v>
      </c>
      <c r="M390" s="454">
        <v>0</v>
      </c>
      <c r="N390" s="454">
        <v>0</v>
      </c>
      <c r="O390" s="454">
        <v>0</v>
      </c>
      <c r="P390" s="454">
        <v>0</v>
      </c>
      <c r="Q390" s="454">
        <v>0</v>
      </c>
      <c r="R390" s="454">
        <v>0</v>
      </c>
      <c r="S390" s="441">
        <f t="shared" si="12"/>
        <v>0</v>
      </c>
    </row>
    <row r="391" spans="1:19" x14ac:dyDescent="0.2">
      <c r="A391" s="408" t="s">
        <v>1186</v>
      </c>
      <c r="B391" s="341" t="s">
        <v>1190</v>
      </c>
      <c r="C391" s="408" t="s">
        <v>1191</v>
      </c>
      <c r="D391" s="418" t="s">
        <v>1934</v>
      </c>
      <c r="E391" s="417" t="s">
        <v>1934</v>
      </c>
      <c r="F391" s="417" t="s">
        <v>1934</v>
      </c>
      <c r="G391" s="423">
        <v>0</v>
      </c>
      <c r="H391" s="424">
        <v>0</v>
      </c>
      <c r="I391" s="424">
        <v>0</v>
      </c>
      <c r="J391" s="424">
        <v>0</v>
      </c>
      <c r="K391" s="424">
        <v>0</v>
      </c>
      <c r="L391" s="454">
        <v>0</v>
      </c>
      <c r="M391" s="454">
        <v>0</v>
      </c>
      <c r="N391" s="454">
        <v>0</v>
      </c>
      <c r="O391" s="454">
        <v>0</v>
      </c>
      <c r="P391" s="454">
        <v>0</v>
      </c>
      <c r="Q391" s="454">
        <v>0</v>
      </c>
      <c r="R391" s="454">
        <v>0</v>
      </c>
      <c r="S391" s="441">
        <f t="shared" si="12"/>
        <v>0</v>
      </c>
    </row>
    <row r="392" spans="1:19" x14ac:dyDescent="0.2">
      <c r="A392" s="341" t="s">
        <v>1192</v>
      </c>
      <c r="B392" s="341" t="s">
        <v>1199</v>
      </c>
      <c r="C392" s="408" t="s">
        <v>1200</v>
      </c>
      <c r="D392" s="418" t="s">
        <v>1934</v>
      </c>
      <c r="E392" s="417" t="s">
        <v>1934</v>
      </c>
      <c r="F392" s="417" t="s">
        <v>1934</v>
      </c>
      <c r="G392" s="423">
        <v>0</v>
      </c>
      <c r="H392" s="434">
        <v>0</v>
      </c>
      <c r="I392" s="434">
        <v>0</v>
      </c>
      <c r="J392" s="424">
        <v>0</v>
      </c>
      <c r="K392" s="434">
        <v>0</v>
      </c>
      <c r="L392" s="454">
        <v>0</v>
      </c>
      <c r="M392" s="454">
        <v>0</v>
      </c>
      <c r="N392" s="454">
        <v>0</v>
      </c>
      <c r="O392" s="454">
        <v>0</v>
      </c>
      <c r="P392" s="454">
        <v>0</v>
      </c>
      <c r="Q392" s="454">
        <v>0</v>
      </c>
      <c r="R392" s="454">
        <v>0</v>
      </c>
      <c r="S392" s="441">
        <f t="shared" si="12"/>
        <v>0</v>
      </c>
    </row>
    <row r="393" spans="1:19" x14ac:dyDescent="0.2">
      <c r="A393" s="341" t="s">
        <v>1195</v>
      </c>
      <c r="B393" s="341" t="s">
        <v>1202</v>
      </c>
      <c r="C393" s="408" t="s">
        <v>1203</v>
      </c>
      <c r="D393" s="418" t="s">
        <v>1934</v>
      </c>
      <c r="E393" s="417" t="s">
        <v>1934</v>
      </c>
      <c r="F393" s="417" t="s">
        <v>1934</v>
      </c>
      <c r="G393" s="423">
        <v>2.2549999999999999</v>
      </c>
      <c r="H393" s="434">
        <v>0</v>
      </c>
      <c r="I393" s="434">
        <v>0</v>
      </c>
      <c r="J393" s="424">
        <v>2.2549999999999999</v>
      </c>
      <c r="K393" s="434">
        <v>0</v>
      </c>
      <c r="L393" s="454">
        <v>0</v>
      </c>
      <c r="M393" s="454">
        <v>2.2549999999999999</v>
      </c>
      <c r="N393" s="454">
        <v>2.2549999999999999</v>
      </c>
      <c r="O393" s="454">
        <v>0</v>
      </c>
      <c r="P393" s="454">
        <v>0</v>
      </c>
      <c r="Q393" s="454">
        <v>0</v>
      </c>
      <c r="R393" s="454">
        <v>0</v>
      </c>
      <c r="S393" s="441">
        <f t="shared" si="12"/>
        <v>2.2549999999999999</v>
      </c>
    </row>
    <row r="394" spans="1:19" x14ac:dyDescent="0.2">
      <c r="A394" s="341" t="s">
        <v>1198</v>
      </c>
      <c r="B394" s="341" t="s">
        <v>1205</v>
      </c>
      <c r="C394" s="408" t="s">
        <v>1206</v>
      </c>
      <c r="D394" s="419" t="s">
        <v>1934</v>
      </c>
      <c r="E394" s="341" t="s">
        <v>1934</v>
      </c>
      <c r="F394" s="341" t="s">
        <v>1934</v>
      </c>
      <c r="G394" s="423">
        <v>0</v>
      </c>
      <c r="H394" s="434">
        <v>0</v>
      </c>
      <c r="I394" s="434">
        <v>0</v>
      </c>
      <c r="J394" s="424">
        <v>0</v>
      </c>
      <c r="K394" s="434">
        <v>0</v>
      </c>
      <c r="L394" s="454">
        <v>0</v>
      </c>
      <c r="M394" s="454">
        <v>0</v>
      </c>
      <c r="N394" s="454">
        <v>0</v>
      </c>
      <c r="O394" s="454">
        <v>0</v>
      </c>
      <c r="P394" s="454">
        <v>0</v>
      </c>
      <c r="Q394" s="454">
        <v>0</v>
      </c>
      <c r="R394" s="454">
        <v>0</v>
      </c>
      <c r="S394" s="441">
        <f t="shared" si="12"/>
        <v>0</v>
      </c>
    </row>
    <row r="395" spans="1:19" x14ac:dyDescent="0.2">
      <c r="A395" s="341" t="s">
        <v>1201</v>
      </c>
      <c r="B395" s="341" t="s">
        <v>1208</v>
      </c>
      <c r="C395" s="408" t="s">
        <v>1209</v>
      </c>
      <c r="D395" s="419" t="s">
        <v>1934</v>
      </c>
      <c r="E395" s="341" t="s">
        <v>1934</v>
      </c>
      <c r="F395" s="341" t="s">
        <v>1934</v>
      </c>
      <c r="G395" s="423">
        <v>0</v>
      </c>
      <c r="H395" s="434">
        <v>0</v>
      </c>
      <c r="I395" s="434">
        <v>0</v>
      </c>
      <c r="J395" s="424">
        <v>0</v>
      </c>
      <c r="K395" s="434">
        <v>0</v>
      </c>
      <c r="L395" s="454">
        <v>0</v>
      </c>
      <c r="M395" s="454">
        <v>0</v>
      </c>
      <c r="N395" s="454">
        <v>0</v>
      </c>
      <c r="O395" s="454">
        <v>0</v>
      </c>
      <c r="P395" s="454">
        <v>0</v>
      </c>
      <c r="Q395" s="454">
        <v>0</v>
      </c>
      <c r="R395" s="454">
        <v>0</v>
      </c>
      <c r="S395" s="441">
        <f t="shared" si="12"/>
        <v>0</v>
      </c>
    </row>
    <row r="396" spans="1:19" x14ac:dyDescent="0.2">
      <c r="A396" s="341" t="s">
        <v>1204</v>
      </c>
      <c r="B396" s="341" t="s">
        <v>1211</v>
      </c>
      <c r="C396" s="408" t="s">
        <v>1212</v>
      </c>
      <c r="D396" s="419" t="s">
        <v>1934</v>
      </c>
      <c r="E396" s="341" t="s">
        <v>1934</v>
      </c>
      <c r="F396" s="341" t="s">
        <v>1934</v>
      </c>
      <c r="G396" s="423">
        <v>0</v>
      </c>
      <c r="H396" s="434">
        <v>0</v>
      </c>
      <c r="I396" s="434">
        <v>0</v>
      </c>
      <c r="J396" s="424">
        <v>0</v>
      </c>
      <c r="K396" s="434">
        <v>0</v>
      </c>
      <c r="L396" s="454">
        <v>0</v>
      </c>
      <c r="M396" s="454">
        <v>0</v>
      </c>
      <c r="N396" s="454">
        <v>0</v>
      </c>
      <c r="O396" s="454">
        <v>0</v>
      </c>
      <c r="P396" s="454">
        <v>0</v>
      </c>
      <c r="Q396" s="454">
        <v>0</v>
      </c>
      <c r="R396" s="454">
        <v>0</v>
      </c>
      <c r="S396" s="441">
        <f t="shared" si="12"/>
        <v>0</v>
      </c>
    </row>
    <row r="397" spans="1:19" x14ac:dyDescent="0.2">
      <c r="A397" s="341" t="s">
        <v>1207</v>
      </c>
      <c r="B397" s="341" t="s">
        <v>1214</v>
      </c>
      <c r="C397" s="408" t="s">
        <v>1215</v>
      </c>
      <c r="D397" s="419" t="s">
        <v>1934</v>
      </c>
      <c r="E397" s="341" t="s">
        <v>1934</v>
      </c>
      <c r="F397" s="341" t="s">
        <v>1934</v>
      </c>
      <c r="G397" s="423">
        <v>0</v>
      </c>
      <c r="H397" s="434">
        <v>0</v>
      </c>
      <c r="I397" s="434">
        <v>0</v>
      </c>
      <c r="J397" s="424">
        <v>0</v>
      </c>
      <c r="K397" s="434">
        <v>0</v>
      </c>
      <c r="L397" s="454">
        <v>0</v>
      </c>
      <c r="M397" s="454">
        <v>0</v>
      </c>
      <c r="N397" s="454">
        <v>0</v>
      </c>
      <c r="O397" s="454">
        <v>0</v>
      </c>
      <c r="P397" s="454">
        <v>0</v>
      </c>
      <c r="Q397" s="454">
        <v>0</v>
      </c>
      <c r="R397" s="454">
        <v>0</v>
      </c>
      <c r="S397" s="441">
        <f t="shared" si="12"/>
        <v>0</v>
      </c>
    </row>
    <row r="398" spans="1:19" x14ac:dyDescent="0.2">
      <c r="A398" s="341" t="s">
        <v>1210</v>
      </c>
      <c r="B398" s="341" t="s">
        <v>1217</v>
      </c>
      <c r="C398" s="408" t="s">
        <v>1218</v>
      </c>
      <c r="D398" s="419" t="s">
        <v>1934</v>
      </c>
      <c r="E398" s="341" t="s">
        <v>1934</v>
      </c>
      <c r="F398" s="341" t="s">
        <v>1934</v>
      </c>
      <c r="G398" s="423">
        <v>0</v>
      </c>
      <c r="H398" s="434">
        <v>0</v>
      </c>
      <c r="I398" s="434">
        <v>0</v>
      </c>
      <c r="J398" s="424">
        <v>0</v>
      </c>
      <c r="K398" s="434">
        <v>0</v>
      </c>
      <c r="L398" s="454">
        <v>0</v>
      </c>
      <c r="M398" s="454">
        <v>0</v>
      </c>
      <c r="N398" s="454">
        <v>0</v>
      </c>
      <c r="O398" s="454">
        <v>0</v>
      </c>
      <c r="P398" s="454">
        <v>0</v>
      </c>
      <c r="Q398" s="454">
        <v>0</v>
      </c>
      <c r="R398" s="454">
        <v>0</v>
      </c>
      <c r="S398" s="441">
        <f t="shared" si="12"/>
        <v>0</v>
      </c>
    </row>
    <row r="399" spans="1:19" ht="15.75" x14ac:dyDescent="0.2">
      <c r="A399" s="341" t="s">
        <v>1898</v>
      </c>
      <c r="B399" s="412" t="s">
        <v>2130</v>
      </c>
      <c r="C399" s="413" t="s">
        <v>2131</v>
      </c>
      <c r="D399" s="419" t="s">
        <v>1934</v>
      </c>
      <c r="E399" s="341" t="s">
        <v>1934</v>
      </c>
      <c r="F399" s="341" t="s">
        <v>1934</v>
      </c>
      <c r="G399" s="423">
        <v>0.22</v>
      </c>
      <c r="H399" s="434">
        <v>0</v>
      </c>
      <c r="I399" s="434">
        <v>0</v>
      </c>
      <c r="J399" s="434">
        <v>0</v>
      </c>
      <c r="K399" s="434">
        <v>0.22</v>
      </c>
      <c r="L399" s="454">
        <v>0</v>
      </c>
      <c r="M399" s="454">
        <v>0.22</v>
      </c>
      <c r="N399" s="454">
        <v>0.22</v>
      </c>
      <c r="O399" s="454">
        <v>0</v>
      </c>
      <c r="P399" s="454">
        <v>0</v>
      </c>
      <c r="Q399" s="454">
        <v>0</v>
      </c>
      <c r="R399" s="454">
        <v>0</v>
      </c>
      <c r="S399" s="441">
        <f t="shared" si="12"/>
        <v>0.22</v>
      </c>
    </row>
    <row r="400" spans="1:19" ht="12.75" x14ac:dyDescent="0.2">
      <c r="A400" s="341" t="s">
        <v>1899</v>
      </c>
      <c r="B400" s="342" t="s">
        <v>2132</v>
      </c>
      <c r="C400" s="337" t="s">
        <v>1218</v>
      </c>
      <c r="D400" s="419" t="s">
        <v>1934</v>
      </c>
      <c r="E400" s="341" t="s">
        <v>1934</v>
      </c>
      <c r="F400" s="341" t="s">
        <v>1934</v>
      </c>
      <c r="G400" s="423">
        <v>0.33638333333333337</v>
      </c>
      <c r="H400" s="434">
        <v>0</v>
      </c>
      <c r="I400" s="434">
        <v>0</v>
      </c>
      <c r="J400" s="434">
        <v>0</v>
      </c>
      <c r="K400" s="434">
        <v>0.33638333333333337</v>
      </c>
      <c r="L400" s="454">
        <v>0</v>
      </c>
      <c r="M400" s="454">
        <v>0.33638333333333337</v>
      </c>
      <c r="N400" s="454">
        <v>0.33638333333333337</v>
      </c>
      <c r="O400" s="454">
        <v>0</v>
      </c>
      <c r="P400" s="454">
        <v>0</v>
      </c>
      <c r="Q400" s="454">
        <v>0</v>
      </c>
      <c r="R400" s="454">
        <v>0</v>
      </c>
      <c r="S400" s="441">
        <f t="shared" si="12"/>
        <v>0.33638333333333337</v>
      </c>
    </row>
    <row r="401" spans="1:19" ht="12.75" x14ac:dyDescent="0.2">
      <c r="A401" s="341" t="s">
        <v>1900</v>
      </c>
      <c r="B401" s="342" t="s">
        <v>2133</v>
      </c>
      <c r="C401" s="337" t="s">
        <v>2134</v>
      </c>
      <c r="D401" s="419" t="s">
        <v>1934</v>
      </c>
      <c r="E401" s="341" t="s">
        <v>1934</v>
      </c>
      <c r="F401" s="341" t="s">
        <v>1934</v>
      </c>
      <c r="G401" s="423">
        <v>1</v>
      </c>
      <c r="H401" s="434">
        <v>0</v>
      </c>
      <c r="I401" s="434">
        <v>0</v>
      </c>
      <c r="J401" s="434">
        <v>0</v>
      </c>
      <c r="K401" s="434">
        <v>1</v>
      </c>
      <c r="L401" s="454">
        <v>0</v>
      </c>
      <c r="M401" s="454">
        <v>1</v>
      </c>
      <c r="N401" s="454">
        <v>1</v>
      </c>
      <c r="O401" s="454">
        <v>0</v>
      </c>
      <c r="P401" s="454">
        <v>0</v>
      </c>
      <c r="Q401" s="454">
        <v>0</v>
      </c>
      <c r="R401" s="454">
        <v>0</v>
      </c>
      <c r="S401" s="441">
        <f t="shared" si="12"/>
        <v>1</v>
      </c>
    </row>
    <row r="402" spans="1:19" x14ac:dyDescent="0.2">
      <c r="A402" s="408" t="s">
        <v>1213</v>
      </c>
      <c r="B402" s="341" t="s">
        <v>1187</v>
      </c>
      <c r="C402" s="408" t="s">
        <v>1331</v>
      </c>
      <c r="D402" s="418" t="s">
        <v>1935</v>
      </c>
      <c r="E402" s="417" t="s">
        <v>1935</v>
      </c>
      <c r="F402" s="417" t="s">
        <v>1935</v>
      </c>
      <c r="G402" s="423">
        <v>0</v>
      </c>
      <c r="H402" s="424">
        <v>0</v>
      </c>
      <c r="I402" s="424">
        <v>0</v>
      </c>
      <c r="J402" s="424">
        <v>0</v>
      </c>
      <c r="K402" s="434">
        <v>0</v>
      </c>
      <c r="L402" s="454">
        <v>0</v>
      </c>
      <c r="M402" s="454">
        <v>0</v>
      </c>
      <c r="N402" s="454">
        <v>0</v>
      </c>
      <c r="O402" s="454">
        <v>96.682999999999993</v>
      </c>
      <c r="P402" s="454">
        <v>0</v>
      </c>
      <c r="Q402" s="454">
        <v>0</v>
      </c>
      <c r="R402" s="454">
        <v>0</v>
      </c>
      <c r="S402" s="441">
        <f t="shared" si="12"/>
        <v>96.682999999999993</v>
      </c>
    </row>
    <row r="403" spans="1:19" x14ac:dyDescent="0.2">
      <c r="A403" s="408" t="s">
        <v>1216</v>
      </c>
      <c r="B403" s="341" t="s">
        <v>1332</v>
      </c>
      <c r="C403" s="408" t="s">
        <v>1333</v>
      </c>
      <c r="D403" s="419" t="s">
        <v>1935</v>
      </c>
      <c r="E403" s="341" t="s">
        <v>1935</v>
      </c>
      <c r="F403" s="341" t="s">
        <v>1935</v>
      </c>
      <c r="G403" s="423">
        <v>4</v>
      </c>
      <c r="H403" s="434">
        <v>0</v>
      </c>
      <c r="I403" s="434">
        <v>0</v>
      </c>
      <c r="J403" s="434">
        <v>0</v>
      </c>
      <c r="K403" s="434">
        <v>4</v>
      </c>
      <c r="L403" s="454">
        <v>0</v>
      </c>
      <c r="M403" s="454">
        <v>0</v>
      </c>
      <c r="N403" s="454">
        <v>0</v>
      </c>
      <c r="O403" s="454">
        <v>4</v>
      </c>
      <c r="P403" s="454">
        <v>0</v>
      </c>
      <c r="Q403" s="454">
        <v>0</v>
      </c>
      <c r="R403" s="454">
        <v>0</v>
      </c>
      <c r="S403" s="441">
        <f t="shared" si="12"/>
        <v>4</v>
      </c>
    </row>
    <row r="404" spans="1:19" x14ac:dyDescent="0.2">
      <c r="A404" s="408" t="s">
        <v>1897</v>
      </c>
      <c r="B404" s="341" t="s">
        <v>1334</v>
      </c>
      <c r="C404" s="408" t="s">
        <v>1335</v>
      </c>
      <c r="D404" s="419" t="s">
        <v>1935</v>
      </c>
      <c r="E404" s="341" t="s">
        <v>1935</v>
      </c>
      <c r="F404" s="341" t="s">
        <v>1935</v>
      </c>
      <c r="G404" s="423">
        <v>5.416666666666667</v>
      </c>
      <c r="H404" s="434">
        <v>0</v>
      </c>
      <c r="I404" s="434">
        <v>0</v>
      </c>
      <c r="J404" s="434">
        <v>0</v>
      </c>
      <c r="K404" s="434">
        <v>5.416666666666667</v>
      </c>
      <c r="L404" s="454">
        <v>0</v>
      </c>
      <c r="M404" s="454">
        <v>0</v>
      </c>
      <c r="N404" s="454">
        <v>0</v>
      </c>
      <c r="O404" s="454">
        <v>5.416666666666667</v>
      </c>
      <c r="P404" s="454">
        <v>0</v>
      </c>
      <c r="Q404" s="454">
        <v>0</v>
      </c>
      <c r="R404" s="454">
        <v>0</v>
      </c>
      <c r="S404" s="441">
        <f t="shared" si="12"/>
        <v>5.416666666666667</v>
      </c>
    </row>
    <row r="405" spans="1:19" x14ac:dyDescent="0.2">
      <c r="A405" s="408" t="s">
        <v>1898</v>
      </c>
      <c r="B405" s="341" t="s">
        <v>1337</v>
      </c>
      <c r="C405" s="408" t="s">
        <v>1338</v>
      </c>
      <c r="D405" s="419" t="s">
        <v>1935</v>
      </c>
      <c r="E405" s="341" t="s">
        <v>1935</v>
      </c>
      <c r="F405" s="341" t="s">
        <v>1935</v>
      </c>
      <c r="G405" s="423">
        <v>1.3</v>
      </c>
      <c r="H405" s="434">
        <v>0</v>
      </c>
      <c r="I405" s="434">
        <v>0</v>
      </c>
      <c r="J405" s="434">
        <v>0</v>
      </c>
      <c r="K405" s="434">
        <v>1.3</v>
      </c>
      <c r="L405" s="454">
        <v>0</v>
      </c>
      <c r="M405" s="454">
        <v>0</v>
      </c>
      <c r="N405" s="454">
        <v>0</v>
      </c>
      <c r="O405" s="454">
        <v>1.3</v>
      </c>
      <c r="P405" s="454">
        <v>0</v>
      </c>
      <c r="Q405" s="454">
        <v>0</v>
      </c>
      <c r="R405" s="454">
        <v>0</v>
      </c>
      <c r="S405" s="441">
        <f t="shared" si="12"/>
        <v>1.3</v>
      </c>
    </row>
    <row r="406" spans="1:19" x14ac:dyDescent="0.2">
      <c r="A406" s="408" t="s">
        <v>1899</v>
      </c>
      <c r="B406" s="341" t="s">
        <v>1339</v>
      </c>
      <c r="C406" s="408" t="s">
        <v>1340</v>
      </c>
      <c r="D406" s="419" t="s">
        <v>1935</v>
      </c>
      <c r="E406" s="341" t="s">
        <v>1935</v>
      </c>
      <c r="F406" s="341" t="s">
        <v>1935</v>
      </c>
      <c r="G406" s="423">
        <v>3.3333333333333335</v>
      </c>
      <c r="H406" s="434">
        <v>0</v>
      </c>
      <c r="I406" s="434">
        <v>0</v>
      </c>
      <c r="J406" s="434">
        <v>0</v>
      </c>
      <c r="K406" s="434">
        <v>3.3333333333333335</v>
      </c>
      <c r="L406" s="454">
        <v>0</v>
      </c>
      <c r="M406" s="454">
        <v>0</v>
      </c>
      <c r="N406" s="454">
        <v>0</v>
      </c>
      <c r="O406" s="454">
        <v>3.3333333333333335</v>
      </c>
      <c r="P406" s="454">
        <v>0</v>
      </c>
      <c r="Q406" s="454">
        <v>0</v>
      </c>
      <c r="R406" s="454">
        <v>0</v>
      </c>
      <c r="S406" s="441">
        <f t="shared" si="12"/>
        <v>3.3333333333333335</v>
      </c>
    </row>
    <row r="407" spans="1:19" x14ac:dyDescent="0.2">
      <c r="A407" s="408" t="s">
        <v>1900</v>
      </c>
      <c r="B407" s="341" t="s">
        <v>1341</v>
      </c>
      <c r="C407" s="408" t="s">
        <v>1342</v>
      </c>
      <c r="D407" s="419" t="s">
        <v>1935</v>
      </c>
      <c r="E407" s="341" t="s">
        <v>1935</v>
      </c>
      <c r="F407" s="341" t="s">
        <v>1935</v>
      </c>
      <c r="G407" s="423">
        <v>1</v>
      </c>
      <c r="H407" s="434">
        <v>0</v>
      </c>
      <c r="I407" s="434">
        <v>0</v>
      </c>
      <c r="J407" s="434">
        <v>0</v>
      </c>
      <c r="K407" s="434">
        <v>1</v>
      </c>
      <c r="L407" s="454">
        <v>0</v>
      </c>
      <c r="M407" s="454">
        <v>0</v>
      </c>
      <c r="N407" s="454">
        <v>0</v>
      </c>
      <c r="O407" s="454">
        <v>1</v>
      </c>
      <c r="P407" s="454">
        <v>0</v>
      </c>
      <c r="Q407" s="454">
        <v>0</v>
      </c>
      <c r="R407" s="454">
        <v>0</v>
      </c>
      <c r="S407" s="441">
        <f t="shared" si="12"/>
        <v>1</v>
      </c>
    </row>
    <row r="408" spans="1:19" x14ac:dyDescent="0.2">
      <c r="A408" s="408" t="s">
        <v>1901</v>
      </c>
      <c r="B408" s="341" t="s">
        <v>1211</v>
      </c>
      <c r="C408" s="408" t="s">
        <v>1343</v>
      </c>
      <c r="D408" s="419" t="s">
        <v>1935</v>
      </c>
      <c r="E408" s="341" t="s">
        <v>1935</v>
      </c>
      <c r="F408" s="341" t="s">
        <v>1935</v>
      </c>
      <c r="G408" s="423">
        <v>0.7</v>
      </c>
      <c r="H408" s="434">
        <v>0</v>
      </c>
      <c r="I408" s="434">
        <v>0</v>
      </c>
      <c r="J408" s="434">
        <v>0</v>
      </c>
      <c r="K408" s="434">
        <v>0.7</v>
      </c>
      <c r="L408" s="454">
        <v>0</v>
      </c>
      <c r="M408" s="454">
        <v>0</v>
      </c>
      <c r="N408" s="454">
        <v>0</v>
      </c>
      <c r="O408" s="454">
        <v>0.7</v>
      </c>
      <c r="P408" s="454">
        <v>0</v>
      </c>
      <c r="Q408" s="454">
        <v>0</v>
      </c>
      <c r="R408" s="454">
        <v>0</v>
      </c>
      <c r="S408" s="441">
        <f t="shared" si="12"/>
        <v>0.7</v>
      </c>
    </row>
    <row r="409" spans="1:19" x14ac:dyDescent="0.2">
      <c r="A409" s="408" t="s">
        <v>1902</v>
      </c>
      <c r="B409" s="341" t="s">
        <v>1214</v>
      </c>
      <c r="C409" s="408" t="s">
        <v>1344</v>
      </c>
      <c r="D409" s="419" t="s">
        <v>1935</v>
      </c>
      <c r="E409" s="341" t="s">
        <v>1935</v>
      </c>
      <c r="F409" s="341" t="s">
        <v>1935</v>
      </c>
      <c r="G409" s="423">
        <v>0.7</v>
      </c>
      <c r="H409" s="434">
        <v>0</v>
      </c>
      <c r="I409" s="434">
        <v>0</v>
      </c>
      <c r="J409" s="434">
        <v>0</v>
      </c>
      <c r="K409" s="434">
        <v>0.7</v>
      </c>
      <c r="L409" s="454">
        <v>0</v>
      </c>
      <c r="M409" s="454">
        <v>0</v>
      </c>
      <c r="N409" s="454">
        <v>0</v>
      </c>
      <c r="O409" s="454">
        <v>0.7</v>
      </c>
      <c r="P409" s="454">
        <v>0</v>
      </c>
      <c r="Q409" s="454">
        <v>0</v>
      </c>
      <c r="R409" s="454">
        <v>0</v>
      </c>
      <c r="S409" s="441">
        <f t="shared" si="12"/>
        <v>0.7</v>
      </c>
    </row>
    <row r="410" spans="1:19" x14ac:dyDescent="0.2">
      <c r="A410" s="408" t="s">
        <v>1903</v>
      </c>
      <c r="B410" s="341" t="s">
        <v>1345</v>
      </c>
      <c r="C410" s="408" t="s">
        <v>1346</v>
      </c>
      <c r="D410" s="419" t="s">
        <v>1935</v>
      </c>
      <c r="E410" s="341" t="s">
        <v>1935</v>
      </c>
      <c r="F410" s="341" t="s">
        <v>1935</v>
      </c>
      <c r="G410" s="423">
        <v>0.2</v>
      </c>
      <c r="H410" s="434">
        <v>0</v>
      </c>
      <c r="I410" s="434">
        <v>0</v>
      </c>
      <c r="J410" s="434">
        <v>0</v>
      </c>
      <c r="K410" s="434">
        <v>0.2</v>
      </c>
      <c r="L410" s="454">
        <v>0</v>
      </c>
      <c r="M410" s="454">
        <v>0</v>
      </c>
      <c r="N410" s="454">
        <v>0</v>
      </c>
      <c r="O410" s="454">
        <v>0.2</v>
      </c>
      <c r="P410" s="454">
        <v>0</v>
      </c>
      <c r="Q410" s="454">
        <v>0</v>
      </c>
      <c r="R410" s="454">
        <v>0</v>
      </c>
      <c r="S410" s="441">
        <f t="shared" si="12"/>
        <v>0.2</v>
      </c>
    </row>
    <row r="411" spans="1:19" x14ac:dyDescent="0.2">
      <c r="A411" s="408" t="s">
        <v>1904</v>
      </c>
      <c r="B411" s="341" t="s">
        <v>1187</v>
      </c>
      <c r="C411" s="408" t="s">
        <v>1475</v>
      </c>
      <c r="D411" s="418" t="s">
        <v>1936</v>
      </c>
      <c r="E411" s="417" t="s">
        <v>1936</v>
      </c>
      <c r="F411" s="417" t="s">
        <v>1936</v>
      </c>
      <c r="G411" s="429">
        <v>106.28844833333333</v>
      </c>
      <c r="H411" s="424">
        <v>0</v>
      </c>
      <c r="I411" s="424">
        <v>0</v>
      </c>
      <c r="J411" s="429">
        <v>106.28844833333333</v>
      </c>
      <c r="K411" s="434">
        <v>106.28844833333333</v>
      </c>
      <c r="L411" s="454">
        <v>0</v>
      </c>
      <c r="M411" s="454">
        <v>0</v>
      </c>
      <c r="N411" s="454">
        <v>0</v>
      </c>
      <c r="O411" s="454">
        <v>0</v>
      </c>
      <c r="P411" s="454">
        <v>106.17644833333334</v>
      </c>
      <c r="Q411" s="454">
        <v>0</v>
      </c>
      <c r="R411" s="454">
        <v>0</v>
      </c>
      <c r="S411" s="441">
        <f t="shared" si="12"/>
        <v>106.17644833333334</v>
      </c>
    </row>
    <row r="412" spans="1:19" x14ac:dyDescent="0.2">
      <c r="A412" s="408" t="s">
        <v>1905</v>
      </c>
      <c r="B412" s="341" t="s">
        <v>1476</v>
      </c>
      <c r="C412" s="408" t="s">
        <v>1477</v>
      </c>
      <c r="D412" s="418" t="s">
        <v>1936</v>
      </c>
      <c r="E412" s="417" t="s">
        <v>1936</v>
      </c>
      <c r="F412" s="417" t="s">
        <v>1936</v>
      </c>
      <c r="G412" s="423">
        <v>15.498936666666667</v>
      </c>
      <c r="H412" s="424">
        <v>0</v>
      </c>
      <c r="I412" s="424">
        <v>0</v>
      </c>
      <c r="J412" s="424">
        <v>15.498936666666667</v>
      </c>
      <c r="K412" s="434">
        <v>0</v>
      </c>
      <c r="L412" s="454">
        <v>0</v>
      </c>
      <c r="M412" s="454">
        <v>0</v>
      </c>
      <c r="N412" s="454">
        <v>0</v>
      </c>
      <c r="O412" s="454">
        <v>0</v>
      </c>
      <c r="P412" s="454">
        <v>15.498936666666667</v>
      </c>
      <c r="Q412" s="454">
        <v>0</v>
      </c>
      <c r="R412" s="454">
        <v>0</v>
      </c>
      <c r="S412" s="441">
        <f t="shared" si="12"/>
        <v>15.498936666666667</v>
      </c>
    </row>
    <row r="413" spans="1:19" x14ac:dyDescent="0.2">
      <c r="A413" s="408" t="s">
        <v>1906</v>
      </c>
      <c r="B413" s="341" t="s">
        <v>1199</v>
      </c>
      <c r="C413" s="408" t="s">
        <v>1478</v>
      </c>
      <c r="D413" s="419" t="s">
        <v>1936</v>
      </c>
      <c r="E413" s="341" t="s">
        <v>1936</v>
      </c>
      <c r="F413" s="341" t="s">
        <v>1936</v>
      </c>
      <c r="G413" s="423">
        <v>4.1666666666666696</v>
      </c>
      <c r="H413" s="434">
        <v>0</v>
      </c>
      <c r="I413" s="434">
        <v>0</v>
      </c>
      <c r="J413" s="434">
        <v>4.1666666666666696</v>
      </c>
      <c r="K413" s="434">
        <v>0</v>
      </c>
      <c r="L413" s="454">
        <v>0</v>
      </c>
      <c r="M413" s="454">
        <v>0</v>
      </c>
      <c r="N413" s="454">
        <v>0</v>
      </c>
      <c r="O413" s="454">
        <v>0</v>
      </c>
      <c r="P413" s="454">
        <v>4.1666666666666696</v>
      </c>
      <c r="Q413" s="454">
        <v>0</v>
      </c>
      <c r="R413" s="454">
        <v>0</v>
      </c>
      <c r="S413" s="441">
        <f t="shared" si="12"/>
        <v>4.1666666666666696</v>
      </c>
    </row>
    <row r="414" spans="1:19" x14ac:dyDescent="0.2">
      <c r="A414" s="408" t="s">
        <v>1907</v>
      </c>
      <c r="B414" s="341" t="s">
        <v>1202</v>
      </c>
      <c r="C414" s="408" t="s">
        <v>1479</v>
      </c>
      <c r="D414" s="419" t="s">
        <v>1936</v>
      </c>
      <c r="E414" s="341" t="s">
        <v>1936</v>
      </c>
      <c r="F414" s="341" t="s">
        <v>1936</v>
      </c>
      <c r="G414" s="423">
        <v>1.4833333333333301</v>
      </c>
      <c r="H414" s="434">
        <v>0</v>
      </c>
      <c r="I414" s="434">
        <v>0</v>
      </c>
      <c r="J414" s="434">
        <v>1.4833333333333301</v>
      </c>
      <c r="K414" s="434">
        <v>0</v>
      </c>
      <c r="L414" s="454">
        <v>0</v>
      </c>
      <c r="M414" s="454">
        <v>0</v>
      </c>
      <c r="N414" s="454">
        <v>0</v>
      </c>
      <c r="O414" s="454">
        <v>0</v>
      </c>
      <c r="P414" s="454">
        <v>1.4833333333333301</v>
      </c>
      <c r="Q414" s="454">
        <v>0</v>
      </c>
      <c r="R414" s="454">
        <v>0</v>
      </c>
      <c r="S414" s="441">
        <f t="shared" si="12"/>
        <v>1.4833333333333301</v>
      </c>
    </row>
    <row r="415" spans="1:19" x14ac:dyDescent="0.2">
      <c r="A415" s="408" t="s">
        <v>1908</v>
      </c>
      <c r="B415" s="341" t="s">
        <v>1480</v>
      </c>
      <c r="C415" s="408" t="s">
        <v>1481</v>
      </c>
      <c r="D415" s="419" t="s">
        <v>1936</v>
      </c>
      <c r="E415" s="341" t="s">
        <v>1936</v>
      </c>
      <c r="F415" s="341" t="s">
        <v>1936</v>
      </c>
      <c r="G415" s="423">
        <v>4</v>
      </c>
      <c r="H415" s="434">
        <v>0</v>
      </c>
      <c r="I415" s="434">
        <v>0</v>
      </c>
      <c r="J415" s="434">
        <v>4</v>
      </c>
      <c r="K415" s="434">
        <v>0</v>
      </c>
      <c r="L415" s="454">
        <v>0</v>
      </c>
      <c r="M415" s="454">
        <v>0</v>
      </c>
      <c r="N415" s="454">
        <v>0</v>
      </c>
      <c r="O415" s="454">
        <v>0</v>
      </c>
      <c r="P415" s="454">
        <v>4</v>
      </c>
      <c r="Q415" s="454">
        <v>0</v>
      </c>
      <c r="R415" s="454">
        <v>0</v>
      </c>
      <c r="S415" s="441">
        <f t="shared" si="12"/>
        <v>4</v>
      </c>
    </row>
    <row r="416" spans="1:19" x14ac:dyDescent="0.2">
      <c r="A416" s="408" t="s">
        <v>1909</v>
      </c>
      <c r="B416" s="341" t="s">
        <v>1482</v>
      </c>
      <c r="C416" s="408" t="s">
        <v>1483</v>
      </c>
      <c r="D416" s="419" t="s">
        <v>1936</v>
      </c>
      <c r="E416" s="341" t="s">
        <v>1936</v>
      </c>
      <c r="F416" s="341" t="s">
        <v>1936</v>
      </c>
      <c r="G416" s="423">
        <v>2.4166666666666701</v>
      </c>
      <c r="H416" s="434">
        <v>0</v>
      </c>
      <c r="I416" s="434">
        <v>0</v>
      </c>
      <c r="J416" s="434">
        <v>2.4166666666666701</v>
      </c>
      <c r="K416" s="434">
        <v>0</v>
      </c>
      <c r="L416" s="454">
        <v>0</v>
      </c>
      <c r="M416" s="454">
        <v>0</v>
      </c>
      <c r="N416" s="454">
        <v>0</v>
      </c>
      <c r="O416" s="454">
        <v>0</v>
      </c>
      <c r="P416" s="454">
        <v>2.4166666666666701</v>
      </c>
      <c r="Q416" s="454">
        <v>0</v>
      </c>
      <c r="R416" s="454">
        <v>0</v>
      </c>
      <c r="S416" s="441">
        <f t="shared" si="12"/>
        <v>2.4166666666666701</v>
      </c>
    </row>
    <row r="417" spans="1:19" x14ac:dyDescent="0.2">
      <c r="A417" s="408" t="s">
        <v>1910</v>
      </c>
      <c r="B417" s="341" t="s">
        <v>1211</v>
      </c>
      <c r="C417" s="408" t="s">
        <v>1484</v>
      </c>
      <c r="D417" s="419" t="s">
        <v>1936</v>
      </c>
      <c r="E417" s="341" t="s">
        <v>1936</v>
      </c>
      <c r="F417" s="341" t="s">
        <v>1936</v>
      </c>
      <c r="G417" s="423">
        <v>0.7</v>
      </c>
      <c r="H417" s="434">
        <v>0</v>
      </c>
      <c r="I417" s="434">
        <v>0</v>
      </c>
      <c r="J417" s="434">
        <v>0.7</v>
      </c>
      <c r="K417" s="434">
        <v>0</v>
      </c>
      <c r="L417" s="454">
        <v>0</v>
      </c>
      <c r="M417" s="454">
        <v>0</v>
      </c>
      <c r="N417" s="454">
        <v>0</v>
      </c>
      <c r="O417" s="454">
        <v>0</v>
      </c>
      <c r="P417" s="454">
        <v>0.7</v>
      </c>
      <c r="Q417" s="454">
        <v>0</v>
      </c>
      <c r="R417" s="454">
        <v>0</v>
      </c>
      <c r="S417" s="441">
        <f t="shared" si="12"/>
        <v>0.7</v>
      </c>
    </row>
    <row r="418" spans="1:19" x14ac:dyDescent="0.2">
      <c r="A418" s="408" t="s">
        <v>1911</v>
      </c>
      <c r="B418" s="341" t="s">
        <v>1214</v>
      </c>
      <c r="C418" s="408" t="s">
        <v>1485</v>
      </c>
      <c r="D418" s="419" t="s">
        <v>1936</v>
      </c>
      <c r="E418" s="341" t="s">
        <v>1936</v>
      </c>
      <c r="F418" s="341" t="s">
        <v>1936</v>
      </c>
      <c r="G418" s="423">
        <v>0.7</v>
      </c>
      <c r="H418" s="434">
        <v>0</v>
      </c>
      <c r="I418" s="434">
        <v>0</v>
      </c>
      <c r="J418" s="434">
        <v>0.7</v>
      </c>
      <c r="K418" s="434">
        <v>0</v>
      </c>
      <c r="L418" s="454">
        <v>0</v>
      </c>
      <c r="M418" s="454">
        <v>0</v>
      </c>
      <c r="N418" s="454">
        <v>0</v>
      </c>
      <c r="O418" s="454">
        <v>0</v>
      </c>
      <c r="P418" s="454">
        <v>0.7</v>
      </c>
      <c r="Q418" s="454">
        <v>0</v>
      </c>
      <c r="R418" s="454">
        <v>0</v>
      </c>
      <c r="S418" s="441">
        <f t="shared" si="12"/>
        <v>0.7</v>
      </c>
    </row>
    <row r="419" spans="1:19" x14ac:dyDescent="0.2">
      <c r="A419" s="408" t="s">
        <v>1912</v>
      </c>
      <c r="B419" s="341" t="s">
        <v>1486</v>
      </c>
      <c r="C419" s="408" t="s">
        <v>1487</v>
      </c>
      <c r="D419" s="419" t="s">
        <v>1936</v>
      </c>
      <c r="E419" s="341" t="s">
        <v>1936</v>
      </c>
      <c r="F419" s="341" t="s">
        <v>1936</v>
      </c>
      <c r="G419" s="423">
        <v>0.3</v>
      </c>
      <c r="H419" s="434">
        <v>0.3</v>
      </c>
      <c r="I419" s="434">
        <v>0</v>
      </c>
      <c r="J419" s="434">
        <v>0</v>
      </c>
      <c r="K419" s="434">
        <v>0</v>
      </c>
      <c r="L419" s="454">
        <v>0</v>
      </c>
      <c r="M419" s="454">
        <v>0</v>
      </c>
      <c r="N419" s="454">
        <v>0</v>
      </c>
      <c r="O419" s="454">
        <v>0</v>
      </c>
      <c r="P419" s="454">
        <v>0.3</v>
      </c>
      <c r="Q419" s="454">
        <v>0</v>
      </c>
      <c r="R419" s="454">
        <v>0</v>
      </c>
      <c r="S419" s="441">
        <f t="shared" si="12"/>
        <v>0.3</v>
      </c>
    </row>
    <row r="420" spans="1:19" x14ac:dyDescent="0.2">
      <c r="A420" s="408" t="s">
        <v>1913</v>
      </c>
      <c r="B420" s="341" t="s">
        <v>1187</v>
      </c>
      <c r="C420" s="408" t="s">
        <v>1578</v>
      </c>
      <c r="D420" s="419" t="s">
        <v>1937</v>
      </c>
      <c r="E420" s="341" t="s">
        <v>1937</v>
      </c>
      <c r="F420" s="341" t="s">
        <v>1937</v>
      </c>
      <c r="G420" s="423">
        <v>110.19967933333332</v>
      </c>
      <c r="H420" s="424">
        <v>0</v>
      </c>
      <c r="I420" s="424">
        <v>0</v>
      </c>
      <c r="J420" s="429">
        <v>110.19967933333332</v>
      </c>
      <c r="K420" s="434">
        <v>0</v>
      </c>
      <c r="L420" s="454">
        <v>0</v>
      </c>
      <c r="M420" s="454">
        <v>0</v>
      </c>
      <c r="N420" s="454">
        <v>0</v>
      </c>
      <c r="O420" s="454">
        <v>0</v>
      </c>
      <c r="P420" s="454">
        <v>0</v>
      </c>
      <c r="Q420" s="454">
        <v>110.19967933333332</v>
      </c>
      <c r="R420" s="454">
        <v>0</v>
      </c>
      <c r="S420" s="441">
        <f t="shared" si="12"/>
        <v>110.19967933333332</v>
      </c>
    </row>
    <row r="421" spans="1:19" x14ac:dyDescent="0.2">
      <c r="A421" s="408" t="s">
        <v>1914</v>
      </c>
      <c r="B421" s="341" t="s">
        <v>1476</v>
      </c>
      <c r="C421" s="408" t="s">
        <v>1579</v>
      </c>
      <c r="D421" s="419" t="s">
        <v>1937</v>
      </c>
      <c r="E421" s="341" t="s">
        <v>1937</v>
      </c>
      <c r="F421" s="341" t="s">
        <v>1937</v>
      </c>
      <c r="G421" s="423">
        <v>12.809349666666668</v>
      </c>
      <c r="H421" s="424">
        <v>0</v>
      </c>
      <c r="I421" s="424">
        <v>0</v>
      </c>
      <c r="J421" s="424">
        <v>12.809349666666668</v>
      </c>
      <c r="K421" s="434">
        <v>0</v>
      </c>
      <c r="L421" s="454">
        <v>0</v>
      </c>
      <c r="M421" s="454">
        <v>0</v>
      </c>
      <c r="N421" s="454">
        <v>0</v>
      </c>
      <c r="O421" s="454">
        <v>0</v>
      </c>
      <c r="P421" s="454">
        <v>0</v>
      </c>
      <c r="Q421" s="454">
        <v>12.809349666666668</v>
      </c>
      <c r="R421" s="454">
        <v>0</v>
      </c>
      <c r="S421" s="441">
        <f t="shared" si="12"/>
        <v>12.809349666666668</v>
      </c>
    </row>
    <row r="422" spans="1:19" x14ac:dyDescent="0.2">
      <c r="A422" s="408" t="s">
        <v>1915</v>
      </c>
      <c r="B422" s="341" t="s">
        <v>1580</v>
      </c>
      <c r="C422" s="408" t="s">
        <v>1581</v>
      </c>
      <c r="D422" s="419" t="s">
        <v>1937</v>
      </c>
      <c r="E422" s="341" t="s">
        <v>1937</v>
      </c>
      <c r="F422" s="341" t="s">
        <v>1937</v>
      </c>
      <c r="G422" s="423">
        <v>4.3333333333333304</v>
      </c>
      <c r="H422" s="434">
        <v>0</v>
      </c>
      <c r="I422" s="434">
        <v>0</v>
      </c>
      <c r="J422" s="434">
        <v>4.3333333333333304</v>
      </c>
      <c r="K422" s="434">
        <v>0</v>
      </c>
      <c r="L422" s="454">
        <v>0</v>
      </c>
      <c r="M422" s="454">
        <v>0</v>
      </c>
      <c r="N422" s="454">
        <v>0</v>
      </c>
      <c r="O422" s="454">
        <v>0</v>
      </c>
      <c r="P422" s="454">
        <v>0</v>
      </c>
      <c r="Q422" s="454">
        <v>4.3333333333333304</v>
      </c>
      <c r="R422" s="454">
        <v>0</v>
      </c>
      <c r="S422" s="441">
        <f t="shared" si="12"/>
        <v>4.3333333333333304</v>
      </c>
    </row>
    <row r="423" spans="1:19" x14ac:dyDescent="0.2">
      <c r="A423" s="408" t="s">
        <v>1916</v>
      </c>
      <c r="B423" s="341" t="s">
        <v>1582</v>
      </c>
      <c r="C423" s="408" t="s">
        <v>1583</v>
      </c>
      <c r="D423" s="419" t="s">
        <v>1937</v>
      </c>
      <c r="E423" s="341" t="s">
        <v>1937</v>
      </c>
      <c r="F423" s="341" t="s">
        <v>1937</v>
      </c>
      <c r="G423" s="423">
        <v>0.75833333333333297</v>
      </c>
      <c r="H423" s="434">
        <v>0</v>
      </c>
      <c r="I423" s="434">
        <v>0</v>
      </c>
      <c r="J423" s="434">
        <v>0.75833333333333297</v>
      </c>
      <c r="K423" s="434">
        <v>0</v>
      </c>
      <c r="L423" s="454">
        <v>0</v>
      </c>
      <c r="M423" s="454">
        <v>0</v>
      </c>
      <c r="N423" s="454">
        <v>0</v>
      </c>
      <c r="O423" s="454">
        <v>0</v>
      </c>
      <c r="P423" s="454">
        <v>0</v>
      </c>
      <c r="Q423" s="454">
        <v>0.75833333333333297</v>
      </c>
      <c r="R423" s="454">
        <v>0</v>
      </c>
      <c r="S423" s="441">
        <f t="shared" si="12"/>
        <v>0.75833333333333297</v>
      </c>
    </row>
    <row r="424" spans="1:19" x14ac:dyDescent="0.2">
      <c r="A424" s="408" t="s">
        <v>1917</v>
      </c>
      <c r="B424" s="341" t="s">
        <v>1584</v>
      </c>
      <c r="C424" s="408" t="s">
        <v>1585</v>
      </c>
      <c r="D424" s="419" t="s">
        <v>1937</v>
      </c>
      <c r="E424" s="341" t="s">
        <v>1937</v>
      </c>
      <c r="F424" s="341" t="s">
        <v>1937</v>
      </c>
      <c r="G424" s="423">
        <v>5.8333333333333304</v>
      </c>
      <c r="H424" s="434">
        <v>0</v>
      </c>
      <c r="I424" s="434">
        <v>0</v>
      </c>
      <c r="J424" s="434">
        <v>5.8333333333333304</v>
      </c>
      <c r="K424" s="434">
        <v>0</v>
      </c>
      <c r="L424" s="454">
        <v>0</v>
      </c>
      <c r="M424" s="454">
        <v>0</v>
      </c>
      <c r="N424" s="454">
        <v>0</v>
      </c>
      <c r="O424" s="454">
        <v>0</v>
      </c>
      <c r="P424" s="454">
        <v>0</v>
      </c>
      <c r="Q424" s="454">
        <v>5.8333333333333304</v>
      </c>
      <c r="R424" s="454">
        <v>0</v>
      </c>
      <c r="S424" s="441">
        <f t="shared" si="12"/>
        <v>5.8333333333333304</v>
      </c>
    </row>
    <row r="425" spans="1:19" x14ac:dyDescent="0.2">
      <c r="A425" s="408" t="s">
        <v>1918</v>
      </c>
      <c r="B425" s="341" t="s">
        <v>1482</v>
      </c>
      <c r="C425" s="408" t="s">
        <v>1586</v>
      </c>
      <c r="D425" s="419" t="s">
        <v>1937</v>
      </c>
      <c r="E425" s="341" t="s">
        <v>1937</v>
      </c>
      <c r="F425" s="341" t="s">
        <v>1937</v>
      </c>
      <c r="G425" s="423">
        <v>2.3333333333333299</v>
      </c>
      <c r="H425" s="434">
        <v>0</v>
      </c>
      <c r="I425" s="434">
        <v>0</v>
      </c>
      <c r="J425" s="434">
        <v>2.3333333333333299</v>
      </c>
      <c r="K425" s="434">
        <v>0</v>
      </c>
      <c r="L425" s="454">
        <v>0</v>
      </c>
      <c r="M425" s="454">
        <v>0</v>
      </c>
      <c r="N425" s="454">
        <v>0</v>
      </c>
      <c r="O425" s="454">
        <v>0</v>
      </c>
      <c r="P425" s="454">
        <v>0</v>
      </c>
      <c r="Q425" s="454">
        <v>2.3333333333333299</v>
      </c>
      <c r="R425" s="454">
        <v>0</v>
      </c>
      <c r="S425" s="441">
        <f t="shared" si="12"/>
        <v>2.3333333333333299</v>
      </c>
    </row>
    <row r="426" spans="1:19" x14ac:dyDescent="0.2">
      <c r="A426" s="408" t="s">
        <v>1919</v>
      </c>
      <c r="B426" s="341" t="s">
        <v>1211</v>
      </c>
      <c r="C426" s="408" t="s">
        <v>1587</v>
      </c>
      <c r="D426" s="419" t="s">
        <v>1937</v>
      </c>
      <c r="E426" s="341" t="s">
        <v>1937</v>
      </c>
      <c r="F426" s="341" t="s">
        <v>1937</v>
      </c>
      <c r="G426" s="423">
        <v>0.7</v>
      </c>
      <c r="H426" s="434">
        <v>0</v>
      </c>
      <c r="I426" s="434">
        <v>0</v>
      </c>
      <c r="J426" s="434">
        <v>0.7</v>
      </c>
      <c r="K426" s="434">
        <v>0</v>
      </c>
      <c r="L426" s="454">
        <v>0</v>
      </c>
      <c r="M426" s="454">
        <v>0</v>
      </c>
      <c r="N426" s="454">
        <v>0</v>
      </c>
      <c r="O426" s="454">
        <v>0</v>
      </c>
      <c r="P426" s="454">
        <v>0</v>
      </c>
      <c r="Q426" s="454">
        <v>0.7</v>
      </c>
      <c r="R426" s="454">
        <v>0</v>
      </c>
      <c r="S426" s="441">
        <f t="shared" si="12"/>
        <v>0.7</v>
      </c>
    </row>
    <row r="427" spans="1:19" x14ac:dyDescent="0.2">
      <c r="A427" s="408" t="s">
        <v>1920</v>
      </c>
      <c r="B427" s="341" t="s">
        <v>1214</v>
      </c>
      <c r="C427" s="408" t="s">
        <v>1588</v>
      </c>
      <c r="D427" s="419" t="s">
        <v>1937</v>
      </c>
      <c r="E427" s="341" t="s">
        <v>1937</v>
      </c>
      <c r="F427" s="341" t="s">
        <v>1937</v>
      </c>
      <c r="G427" s="423">
        <v>0.7</v>
      </c>
      <c r="H427" s="434">
        <v>0</v>
      </c>
      <c r="I427" s="434">
        <v>0</v>
      </c>
      <c r="J427" s="434">
        <v>0.7</v>
      </c>
      <c r="K427" s="434">
        <v>0</v>
      </c>
      <c r="L427" s="454">
        <v>0</v>
      </c>
      <c r="M427" s="454">
        <v>0</v>
      </c>
      <c r="N427" s="454">
        <v>0</v>
      </c>
      <c r="O427" s="454">
        <v>0</v>
      </c>
      <c r="P427" s="454">
        <v>0</v>
      </c>
      <c r="Q427" s="454">
        <v>0.7</v>
      </c>
      <c r="R427" s="454">
        <v>0</v>
      </c>
      <c r="S427" s="441">
        <f t="shared" si="12"/>
        <v>0.7</v>
      </c>
    </row>
    <row r="428" spans="1:19" x14ac:dyDescent="0.2">
      <c r="A428" s="408" t="s">
        <v>1921</v>
      </c>
      <c r="B428" s="341" t="s">
        <v>1589</v>
      </c>
      <c r="C428" s="408" t="s">
        <v>1590</v>
      </c>
      <c r="D428" s="419" t="s">
        <v>1937</v>
      </c>
      <c r="E428" s="341" t="s">
        <v>1937</v>
      </c>
      <c r="F428" s="341" t="s">
        <v>1937</v>
      </c>
      <c r="G428" s="423">
        <v>0.19843331754419335</v>
      </c>
      <c r="H428" s="434">
        <v>0.19843331754419335</v>
      </c>
      <c r="I428" s="434">
        <v>0</v>
      </c>
      <c r="J428" s="434">
        <v>0</v>
      </c>
      <c r="K428" s="434">
        <v>0</v>
      </c>
      <c r="L428" s="454">
        <v>0</v>
      </c>
      <c r="M428" s="454">
        <v>0</v>
      </c>
      <c r="N428" s="454">
        <v>0</v>
      </c>
      <c r="O428" s="454">
        <v>0</v>
      </c>
      <c r="P428" s="454">
        <v>0</v>
      </c>
      <c r="Q428" s="454">
        <v>0.19843331754419335</v>
      </c>
      <c r="R428" s="454">
        <v>0</v>
      </c>
      <c r="S428" s="441">
        <f t="shared" si="12"/>
        <v>0.19843331754419335</v>
      </c>
    </row>
    <row r="429" spans="1:19" x14ac:dyDescent="0.2">
      <c r="A429" s="408" t="s">
        <v>1922</v>
      </c>
      <c r="B429" s="341" t="s">
        <v>1187</v>
      </c>
      <c r="C429" s="408" t="s">
        <v>1687</v>
      </c>
      <c r="D429" s="419">
        <v>2026</v>
      </c>
      <c r="E429" s="419">
        <v>2026</v>
      </c>
      <c r="F429" s="419">
        <v>2026</v>
      </c>
      <c r="G429" s="423">
        <v>0</v>
      </c>
      <c r="H429" s="424">
        <v>0</v>
      </c>
      <c r="I429" s="424">
        <v>0</v>
      </c>
      <c r="J429" s="424" t="s">
        <v>2243</v>
      </c>
      <c r="K429" s="434">
        <v>0</v>
      </c>
      <c r="L429" s="454">
        <v>0</v>
      </c>
      <c r="M429" s="454">
        <v>0</v>
      </c>
      <c r="N429" s="454">
        <v>0</v>
      </c>
      <c r="O429" s="454">
        <v>0</v>
      </c>
      <c r="P429" s="454">
        <v>0</v>
      </c>
      <c r="Q429" s="454">
        <v>0</v>
      </c>
      <c r="R429" s="454">
        <v>114.27467933333334</v>
      </c>
      <c r="S429" s="441">
        <f t="shared" si="12"/>
        <v>114.27467933333334</v>
      </c>
    </row>
    <row r="430" spans="1:19" x14ac:dyDescent="0.2">
      <c r="A430" s="408" t="s">
        <v>1923</v>
      </c>
      <c r="B430" s="341" t="s">
        <v>1476</v>
      </c>
      <c r="C430" s="408" t="s">
        <v>1688</v>
      </c>
      <c r="D430" s="419">
        <v>2026</v>
      </c>
      <c r="E430" s="419">
        <v>2026</v>
      </c>
      <c r="F430" s="419">
        <v>2026</v>
      </c>
      <c r="G430" s="423">
        <v>0</v>
      </c>
      <c r="H430" s="424">
        <v>0</v>
      </c>
      <c r="I430" s="424">
        <v>0</v>
      </c>
      <c r="J430" s="424" t="s">
        <v>2243</v>
      </c>
      <c r="K430" s="434">
        <v>0</v>
      </c>
      <c r="L430" s="454">
        <v>0</v>
      </c>
      <c r="M430" s="454">
        <v>0</v>
      </c>
      <c r="N430" s="454">
        <v>0</v>
      </c>
      <c r="O430" s="454">
        <v>0</v>
      </c>
      <c r="P430" s="454">
        <v>0</v>
      </c>
      <c r="Q430" s="454">
        <v>0</v>
      </c>
      <c r="R430" s="454">
        <v>11.666666666666668</v>
      </c>
      <c r="S430" s="441">
        <f t="shared" si="12"/>
        <v>11.666666666666668</v>
      </c>
    </row>
    <row r="431" spans="1:19" x14ac:dyDescent="0.2">
      <c r="A431" s="408" t="s">
        <v>1924</v>
      </c>
      <c r="B431" s="341" t="s">
        <v>1193</v>
      </c>
      <c r="C431" s="408" t="s">
        <v>1194</v>
      </c>
      <c r="D431" s="419">
        <v>2022</v>
      </c>
      <c r="E431" s="419">
        <v>2026</v>
      </c>
      <c r="F431" s="419">
        <v>2026</v>
      </c>
      <c r="G431" s="423">
        <v>0</v>
      </c>
      <c r="H431" s="424">
        <v>0</v>
      </c>
      <c r="I431" s="424">
        <v>0</v>
      </c>
      <c r="J431" s="424">
        <v>0</v>
      </c>
      <c r="K431" s="434">
        <v>0</v>
      </c>
      <c r="L431" s="454">
        <v>0</v>
      </c>
      <c r="M431" s="454">
        <v>0</v>
      </c>
      <c r="N431" s="454">
        <v>0</v>
      </c>
      <c r="O431" s="454">
        <v>11.515833333333335</v>
      </c>
      <c r="P431" s="454">
        <v>6.1375000000000002</v>
      </c>
      <c r="Q431" s="454">
        <v>0</v>
      </c>
      <c r="R431" s="454">
        <v>21.479723191666668</v>
      </c>
      <c r="S431" s="441">
        <f t="shared" ref="S431:S440" si="13">N431+O431+P431+Q431+R431</f>
        <v>39.133056525000001</v>
      </c>
    </row>
    <row r="432" spans="1:19" x14ac:dyDescent="0.2">
      <c r="A432" s="408" t="s">
        <v>1925</v>
      </c>
      <c r="B432" s="341" t="s">
        <v>1196</v>
      </c>
      <c r="C432" s="408" t="s">
        <v>1197</v>
      </c>
      <c r="D432" s="419">
        <v>2022</v>
      </c>
      <c r="E432" s="419">
        <v>2026</v>
      </c>
      <c r="F432" s="419">
        <v>2026</v>
      </c>
      <c r="G432" s="423">
        <v>0</v>
      </c>
      <c r="H432" s="424">
        <v>0</v>
      </c>
      <c r="I432" s="424">
        <v>0</v>
      </c>
      <c r="J432" s="424">
        <v>0</v>
      </c>
      <c r="K432" s="434">
        <v>0</v>
      </c>
      <c r="L432" s="454">
        <v>0</v>
      </c>
      <c r="M432" s="454">
        <v>0</v>
      </c>
      <c r="N432" s="454">
        <v>0</v>
      </c>
      <c r="O432" s="454">
        <v>0</v>
      </c>
      <c r="P432" s="454">
        <v>4.9850000000000003</v>
      </c>
      <c r="Q432" s="454">
        <v>0</v>
      </c>
      <c r="R432" s="454">
        <v>1.0194966666666667</v>
      </c>
      <c r="S432" s="441">
        <f t="shared" si="13"/>
        <v>6.0044966666666673</v>
      </c>
    </row>
    <row r="433" spans="1:19" x14ac:dyDescent="0.2">
      <c r="A433" s="408" t="s">
        <v>1926</v>
      </c>
      <c r="B433" s="341" t="s">
        <v>1689</v>
      </c>
      <c r="C433" s="408" t="s">
        <v>1690</v>
      </c>
      <c r="D433" s="419">
        <v>2026</v>
      </c>
      <c r="E433" s="419">
        <v>2026</v>
      </c>
      <c r="F433" s="419">
        <v>2026</v>
      </c>
      <c r="G433" s="423">
        <v>5.6666666666666696</v>
      </c>
      <c r="H433" s="434">
        <v>0</v>
      </c>
      <c r="I433" s="434">
        <v>0</v>
      </c>
      <c r="J433" s="434">
        <v>5.6666666666666696</v>
      </c>
      <c r="K433" s="434">
        <v>0</v>
      </c>
      <c r="L433" s="454">
        <v>0</v>
      </c>
      <c r="M433" s="454">
        <v>0</v>
      </c>
      <c r="N433" s="454">
        <v>0</v>
      </c>
      <c r="O433" s="454">
        <v>0</v>
      </c>
      <c r="P433" s="454">
        <v>0</v>
      </c>
      <c r="Q433" s="454">
        <v>0</v>
      </c>
      <c r="R433" s="454">
        <v>5.6666666666666696</v>
      </c>
      <c r="S433" s="441">
        <f t="shared" si="13"/>
        <v>5.6666666666666696</v>
      </c>
    </row>
    <row r="434" spans="1:19" x14ac:dyDescent="0.2">
      <c r="A434" s="408" t="s">
        <v>1927</v>
      </c>
      <c r="B434" s="341" t="s">
        <v>1691</v>
      </c>
      <c r="C434" s="408" t="s">
        <v>1692</v>
      </c>
      <c r="D434" s="419">
        <v>2026</v>
      </c>
      <c r="E434" s="419">
        <v>2026</v>
      </c>
      <c r="F434" s="419">
        <v>2026</v>
      </c>
      <c r="G434" s="423">
        <v>3.4166666666666701</v>
      </c>
      <c r="H434" s="434">
        <v>0</v>
      </c>
      <c r="I434" s="434">
        <v>0</v>
      </c>
      <c r="J434" s="434">
        <v>3.4166666666666701</v>
      </c>
      <c r="K434" s="434">
        <v>0</v>
      </c>
      <c r="L434" s="454">
        <v>0</v>
      </c>
      <c r="M434" s="454">
        <v>0</v>
      </c>
      <c r="N434" s="454">
        <v>0</v>
      </c>
      <c r="O434" s="454">
        <v>0</v>
      </c>
      <c r="P434" s="454">
        <v>0</v>
      </c>
      <c r="Q434" s="454">
        <v>0</v>
      </c>
      <c r="R434" s="454">
        <v>3.4166666666666701</v>
      </c>
      <c r="S434" s="441">
        <f t="shared" si="13"/>
        <v>3.4166666666666701</v>
      </c>
    </row>
    <row r="435" spans="1:19" x14ac:dyDescent="0.2">
      <c r="A435" s="408" t="s">
        <v>1928</v>
      </c>
      <c r="B435" s="341" t="s">
        <v>1582</v>
      </c>
      <c r="C435" s="408" t="s">
        <v>1693</v>
      </c>
      <c r="D435" s="419">
        <v>2026</v>
      </c>
      <c r="E435" s="419">
        <v>2026</v>
      </c>
      <c r="F435" s="419">
        <v>2026</v>
      </c>
      <c r="G435" s="423">
        <v>0.79166666666666696</v>
      </c>
      <c r="H435" s="434">
        <v>0</v>
      </c>
      <c r="I435" s="434">
        <v>0</v>
      </c>
      <c r="J435" s="434">
        <v>0.79166666666666696</v>
      </c>
      <c r="K435" s="434">
        <v>0</v>
      </c>
      <c r="L435" s="454">
        <v>0</v>
      </c>
      <c r="M435" s="454">
        <v>0</v>
      </c>
      <c r="N435" s="454">
        <v>0</v>
      </c>
      <c r="O435" s="454">
        <v>0</v>
      </c>
      <c r="P435" s="454">
        <v>0</v>
      </c>
      <c r="Q435" s="454">
        <v>0</v>
      </c>
      <c r="R435" s="454">
        <v>0.79166666666666696</v>
      </c>
      <c r="S435" s="441">
        <f t="shared" si="13"/>
        <v>0.79166666666666696</v>
      </c>
    </row>
    <row r="436" spans="1:19" x14ac:dyDescent="0.2">
      <c r="A436" s="408" t="s">
        <v>1929</v>
      </c>
      <c r="B436" s="341" t="s">
        <v>1694</v>
      </c>
      <c r="C436" s="408" t="s">
        <v>1695</v>
      </c>
      <c r="D436" s="419">
        <v>2026</v>
      </c>
      <c r="E436" s="419">
        <v>2026</v>
      </c>
      <c r="F436" s="419">
        <v>2026</v>
      </c>
      <c r="G436" s="423">
        <v>1</v>
      </c>
      <c r="H436" s="434">
        <v>0</v>
      </c>
      <c r="I436" s="434">
        <v>0</v>
      </c>
      <c r="J436" s="434">
        <v>1</v>
      </c>
      <c r="K436" s="434">
        <v>0</v>
      </c>
      <c r="L436" s="454">
        <v>0</v>
      </c>
      <c r="M436" s="454">
        <v>0</v>
      </c>
      <c r="N436" s="454">
        <v>0</v>
      </c>
      <c r="O436" s="454">
        <v>0</v>
      </c>
      <c r="P436" s="454">
        <v>0</v>
      </c>
      <c r="Q436" s="454">
        <v>0</v>
      </c>
      <c r="R436" s="454">
        <v>1</v>
      </c>
      <c r="S436" s="441">
        <f t="shared" si="13"/>
        <v>1</v>
      </c>
    </row>
    <row r="437" spans="1:19" x14ac:dyDescent="0.2">
      <c r="A437" s="408" t="s">
        <v>1930</v>
      </c>
      <c r="B437" s="341" t="s">
        <v>1696</v>
      </c>
      <c r="C437" s="408" t="s">
        <v>1697</v>
      </c>
      <c r="D437" s="419">
        <v>2026</v>
      </c>
      <c r="E437" s="419">
        <v>2026</v>
      </c>
      <c r="F437" s="419">
        <v>2026</v>
      </c>
      <c r="G437" s="423">
        <v>3.75</v>
      </c>
      <c r="H437" s="434">
        <v>0</v>
      </c>
      <c r="I437" s="434">
        <v>0</v>
      </c>
      <c r="J437" s="434">
        <v>3.75</v>
      </c>
      <c r="K437" s="434">
        <v>0</v>
      </c>
      <c r="L437" s="454">
        <v>0</v>
      </c>
      <c r="M437" s="454">
        <v>0</v>
      </c>
      <c r="N437" s="454">
        <v>0</v>
      </c>
      <c r="O437" s="454">
        <v>0</v>
      </c>
      <c r="P437" s="454">
        <v>0</v>
      </c>
      <c r="Q437" s="454">
        <v>0</v>
      </c>
      <c r="R437" s="454">
        <v>3.75</v>
      </c>
      <c r="S437" s="441">
        <f t="shared" si="13"/>
        <v>3.75</v>
      </c>
    </row>
    <row r="438" spans="1:19" x14ac:dyDescent="0.2">
      <c r="A438" s="408" t="s">
        <v>1931</v>
      </c>
      <c r="B438" s="341" t="s">
        <v>1211</v>
      </c>
      <c r="C438" s="408" t="s">
        <v>1698</v>
      </c>
      <c r="D438" s="419">
        <v>2026</v>
      </c>
      <c r="E438" s="419">
        <v>2026</v>
      </c>
      <c r="F438" s="419">
        <v>2026</v>
      </c>
      <c r="G438" s="423">
        <v>0.7</v>
      </c>
      <c r="H438" s="434">
        <v>0</v>
      </c>
      <c r="I438" s="434">
        <v>0</v>
      </c>
      <c r="J438" s="434">
        <v>0.7</v>
      </c>
      <c r="K438" s="434">
        <v>0</v>
      </c>
      <c r="L438" s="454">
        <v>0</v>
      </c>
      <c r="M438" s="454">
        <v>0</v>
      </c>
      <c r="N438" s="454">
        <v>0</v>
      </c>
      <c r="O438" s="454">
        <v>0</v>
      </c>
      <c r="P438" s="454">
        <v>0</v>
      </c>
      <c r="Q438" s="454">
        <v>0</v>
      </c>
      <c r="R438" s="454">
        <v>0.7</v>
      </c>
      <c r="S438" s="441">
        <f t="shared" si="13"/>
        <v>0.7</v>
      </c>
    </row>
    <row r="439" spans="1:19" x14ac:dyDescent="0.2">
      <c r="A439" s="408" t="s">
        <v>1932</v>
      </c>
      <c r="B439" s="341" t="s">
        <v>1214</v>
      </c>
      <c r="C439" s="408" t="s">
        <v>1699</v>
      </c>
      <c r="D439" s="419">
        <v>2026</v>
      </c>
      <c r="E439" s="419">
        <v>2026</v>
      </c>
      <c r="F439" s="419">
        <v>2026</v>
      </c>
      <c r="G439" s="423">
        <v>0.7</v>
      </c>
      <c r="H439" s="434">
        <v>0</v>
      </c>
      <c r="I439" s="434">
        <v>0</v>
      </c>
      <c r="J439" s="434">
        <v>0.7</v>
      </c>
      <c r="K439" s="434">
        <v>0</v>
      </c>
      <c r="L439" s="454">
        <v>0</v>
      </c>
      <c r="M439" s="454">
        <v>0</v>
      </c>
      <c r="N439" s="454">
        <v>0</v>
      </c>
      <c r="O439" s="454">
        <v>0</v>
      </c>
      <c r="P439" s="454">
        <v>0</v>
      </c>
      <c r="Q439" s="454">
        <v>0</v>
      </c>
      <c r="R439" s="454">
        <v>0.7</v>
      </c>
      <c r="S439" s="441">
        <f t="shared" si="13"/>
        <v>0.7</v>
      </c>
    </row>
    <row r="440" spans="1:19" x14ac:dyDescent="0.2">
      <c r="A440" s="408" t="s">
        <v>1933</v>
      </c>
      <c r="B440" s="341" t="s">
        <v>1700</v>
      </c>
      <c r="C440" s="408" t="s">
        <v>1701</v>
      </c>
      <c r="D440" s="419">
        <v>2026</v>
      </c>
      <c r="E440" s="419">
        <v>2026</v>
      </c>
      <c r="F440" s="419">
        <v>2026</v>
      </c>
      <c r="G440" s="423">
        <v>0.19882759254423166</v>
      </c>
      <c r="H440" s="434">
        <v>0.19882759254423166</v>
      </c>
      <c r="I440" s="434">
        <v>0</v>
      </c>
      <c r="J440" s="434">
        <v>0</v>
      </c>
      <c r="K440" s="434">
        <v>0</v>
      </c>
      <c r="L440" s="454">
        <v>0</v>
      </c>
      <c r="M440" s="454">
        <v>0</v>
      </c>
      <c r="N440" s="454">
        <v>0</v>
      </c>
      <c r="O440" s="454">
        <v>0</v>
      </c>
      <c r="P440" s="454">
        <v>0</v>
      </c>
      <c r="Q440" s="454">
        <v>0</v>
      </c>
      <c r="R440" s="454">
        <v>0.19882759254423166</v>
      </c>
      <c r="S440" s="441">
        <f t="shared" si="13"/>
        <v>0.19882759254423166</v>
      </c>
    </row>
  </sheetData>
  <dataConsolidate/>
  <mergeCells count="18">
    <mergeCell ref="A4:S4"/>
    <mergeCell ref="A6:S6"/>
    <mergeCell ref="N14:S14"/>
    <mergeCell ref="A7:S7"/>
    <mergeCell ref="S15:S16"/>
    <mergeCell ref="G15:K15"/>
    <mergeCell ref="L15:M15"/>
    <mergeCell ref="A9:S9"/>
    <mergeCell ref="A11:S11"/>
    <mergeCell ref="A12:S12"/>
    <mergeCell ref="A13:S13"/>
    <mergeCell ref="A14:A16"/>
    <mergeCell ref="B14:B16"/>
    <mergeCell ref="C14:C16"/>
    <mergeCell ref="D14:D16"/>
    <mergeCell ref="E14:F15"/>
    <mergeCell ref="G14:K14"/>
    <mergeCell ref="L14:M14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G445"/>
  <sheetViews>
    <sheetView view="pageBreakPreview" zoomScale="70" zoomScaleNormal="55" zoomScaleSheetLayoutView="70" workbookViewId="0">
      <selection activeCell="R235" sqref="R235"/>
    </sheetView>
  </sheetViews>
  <sheetFormatPr defaultRowHeight="24.95" customHeight="1" x14ac:dyDescent="0.2"/>
  <cols>
    <col min="1" max="1" width="14.42578125" style="10" customWidth="1"/>
    <col min="2" max="2" width="99.42578125" style="10" customWidth="1"/>
    <col min="3" max="3" width="17.5703125" style="10" customWidth="1"/>
    <col min="4" max="4" width="11.5703125" style="10" customWidth="1"/>
    <col min="5" max="5" width="10.42578125" style="10" customWidth="1"/>
    <col min="6" max="6" width="9.28515625" style="10" customWidth="1"/>
    <col min="7" max="8" width="8.85546875" style="10" customWidth="1"/>
    <col min="9" max="11" width="9.28515625" style="10" customWidth="1"/>
    <col min="12" max="12" width="9.42578125" style="10" customWidth="1"/>
    <col min="13" max="13" width="8.85546875" style="10" customWidth="1"/>
    <col min="14" max="14" width="8.5703125" style="10" customWidth="1"/>
    <col min="15" max="15" width="11.7109375" style="10" customWidth="1"/>
    <col min="16" max="16" width="8.7109375" style="10" customWidth="1"/>
    <col min="17" max="17" width="8.28515625" style="10" customWidth="1"/>
    <col min="18" max="19" width="8.7109375" style="10" customWidth="1"/>
    <col min="20" max="20" width="9.42578125" style="10" customWidth="1"/>
    <col min="21" max="22" width="7.7109375" style="10" customWidth="1"/>
    <col min="23" max="23" width="10.42578125" style="10" customWidth="1"/>
    <col min="24" max="24" width="9.140625" style="10" customWidth="1"/>
    <col min="25" max="25" width="9.42578125" style="10" customWidth="1"/>
    <col min="26" max="26" width="9.28515625" style="10" customWidth="1"/>
    <col min="27" max="29" width="9.140625" style="10" customWidth="1"/>
    <col min="30" max="30" width="9.7109375" style="10" customWidth="1"/>
    <col min="31" max="31" width="9.42578125" style="10" customWidth="1"/>
    <col min="32" max="32" width="9.85546875" style="10" customWidth="1"/>
    <col min="33" max="33" width="9.7109375" style="10" customWidth="1"/>
    <col min="34" max="34" width="8.28515625" style="10" customWidth="1"/>
    <col min="35" max="35" width="8.85546875" style="10" customWidth="1"/>
    <col min="36" max="37" width="7.85546875" style="10" customWidth="1"/>
    <col min="38" max="38" width="9.7109375" style="10" customWidth="1"/>
    <col min="39" max="39" width="8.7109375" style="10" customWidth="1"/>
    <col min="40" max="41" width="8.85546875" style="10" customWidth="1"/>
    <col min="42" max="42" width="8.7109375" style="10" customWidth="1"/>
    <col min="43" max="44" width="9.140625" style="10" customWidth="1"/>
    <col min="45" max="47" width="9.42578125" style="10" customWidth="1"/>
    <col min="48" max="48" width="9.28515625" style="10" customWidth="1"/>
    <col min="49" max="49" width="8.42578125" style="10" customWidth="1"/>
    <col min="50" max="50" width="11.140625" style="10" customWidth="1"/>
    <col min="51" max="51" width="9.85546875" style="10" customWidth="1"/>
    <col min="52" max="52" width="9.28515625" style="10" customWidth="1"/>
    <col min="53" max="53" width="8.85546875" style="10" customWidth="1"/>
    <col min="54" max="55" width="9.140625" style="10" customWidth="1"/>
    <col min="56" max="56" width="10.5703125" style="10" customWidth="1"/>
    <col min="57" max="57" width="8.85546875" style="10" customWidth="1"/>
    <col min="58" max="58" width="8" style="155" customWidth="1"/>
    <col min="59" max="59" width="35.140625" style="155" hidden="1" customWidth="1"/>
    <col min="60" max="16384" width="9.140625" style="10"/>
  </cols>
  <sheetData>
    <row r="1" spans="1:59" ht="12.75" x14ac:dyDescent="0.2">
      <c r="I1" s="611"/>
      <c r="J1" s="611"/>
      <c r="K1" s="611"/>
      <c r="L1" s="611"/>
      <c r="M1" s="611"/>
      <c r="BB1" s="610" t="s">
        <v>193</v>
      </c>
      <c r="BC1" s="610"/>
      <c r="BD1" s="610"/>
      <c r="BE1" s="610"/>
      <c r="BF1" s="610"/>
    </row>
    <row r="2" spans="1:59" ht="12.75" x14ac:dyDescent="0.2">
      <c r="I2" s="611"/>
      <c r="J2" s="611"/>
      <c r="K2" s="611"/>
      <c r="L2" s="611"/>
      <c r="M2" s="611"/>
      <c r="BB2" s="610" t="s">
        <v>194</v>
      </c>
      <c r="BC2" s="610"/>
      <c r="BD2" s="610"/>
      <c r="BE2" s="610"/>
      <c r="BF2" s="610"/>
    </row>
    <row r="3" spans="1:59" ht="12.75" x14ac:dyDescent="0.2">
      <c r="I3" s="611"/>
      <c r="J3" s="611"/>
      <c r="K3" s="611"/>
      <c r="L3" s="611"/>
      <c r="M3" s="611"/>
      <c r="BB3" s="610" t="s">
        <v>195</v>
      </c>
      <c r="BC3" s="610"/>
      <c r="BD3" s="610"/>
      <c r="BE3" s="610"/>
      <c r="BF3" s="610"/>
    </row>
    <row r="4" spans="1:59" ht="12.75" x14ac:dyDescent="0.2">
      <c r="A4" s="589" t="s">
        <v>1988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  <c r="AC4" s="589"/>
      <c r="AD4" s="589"/>
      <c r="AE4" s="589"/>
      <c r="AF4" s="589"/>
      <c r="AG4" s="589"/>
      <c r="AH4" s="589"/>
      <c r="AI4" s="589"/>
      <c r="AJ4" s="589"/>
      <c r="AK4" s="589"/>
      <c r="AL4" s="589"/>
      <c r="AM4" s="589"/>
      <c r="AN4" s="589"/>
      <c r="AO4" s="589"/>
      <c r="AP4" s="589"/>
      <c r="AQ4" s="589"/>
      <c r="AR4" s="589"/>
      <c r="AS4" s="589"/>
      <c r="AT4" s="589"/>
      <c r="AU4" s="589"/>
      <c r="AV4" s="589"/>
      <c r="AW4" s="589"/>
      <c r="AX4" s="589"/>
      <c r="AY4" s="589"/>
      <c r="AZ4" s="589"/>
      <c r="BA4" s="589"/>
      <c r="BB4" s="589"/>
      <c r="BC4" s="589"/>
      <c r="BD4" s="589"/>
      <c r="BE4" s="589"/>
      <c r="BF4" s="589"/>
    </row>
    <row r="5" spans="1:59" ht="12.75" x14ac:dyDescent="0.2">
      <c r="A5" s="589" t="s">
        <v>190</v>
      </c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  <c r="AC5" s="589"/>
      <c r="AD5" s="589"/>
      <c r="AE5" s="589"/>
      <c r="AF5" s="589"/>
      <c r="AG5" s="589"/>
      <c r="AH5" s="589"/>
      <c r="AI5" s="589"/>
      <c r="AJ5" s="589"/>
      <c r="AK5" s="589"/>
      <c r="AL5" s="589"/>
      <c r="AM5" s="589"/>
      <c r="AN5" s="589"/>
      <c r="AO5" s="589"/>
      <c r="AP5" s="589"/>
      <c r="AQ5" s="589"/>
      <c r="AR5" s="589"/>
      <c r="AS5" s="589"/>
      <c r="AT5" s="589"/>
      <c r="AU5" s="589"/>
      <c r="AV5" s="589"/>
      <c r="AW5" s="589"/>
      <c r="AX5" s="589"/>
      <c r="AY5" s="589"/>
      <c r="AZ5" s="589"/>
      <c r="BA5" s="589"/>
      <c r="BB5" s="589"/>
      <c r="BC5" s="589"/>
      <c r="BD5" s="589"/>
      <c r="BE5" s="589"/>
      <c r="BF5" s="589"/>
    </row>
    <row r="6" spans="1:59" ht="12.75" x14ac:dyDescent="0.2">
      <c r="A6" s="613" t="s">
        <v>1219</v>
      </c>
      <c r="B6" s="613"/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O6" s="613"/>
      <c r="AP6" s="613"/>
      <c r="AQ6" s="613"/>
      <c r="AR6" s="613"/>
      <c r="AS6" s="613"/>
      <c r="AT6" s="613"/>
      <c r="AU6" s="613"/>
      <c r="AV6" s="613"/>
      <c r="AW6" s="613"/>
      <c r="AX6" s="613"/>
      <c r="AY6" s="613"/>
      <c r="AZ6" s="613"/>
      <c r="BA6" s="613"/>
      <c r="BB6" s="613"/>
      <c r="BC6" s="613"/>
      <c r="BD6" s="613"/>
      <c r="BE6" s="613"/>
      <c r="BF6" s="613"/>
      <c r="BG6" s="163"/>
    </row>
    <row r="7" spans="1:59" ht="12.75" x14ac:dyDescent="0.2">
      <c r="A7" s="612" t="s">
        <v>0</v>
      </c>
      <c r="B7" s="612"/>
      <c r="C7" s="61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  <c r="AC7" s="612"/>
      <c r="AD7" s="612"/>
      <c r="AE7" s="612"/>
      <c r="AF7" s="612"/>
      <c r="AG7" s="612"/>
      <c r="AH7" s="612"/>
      <c r="AI7" s="612"/>
      <c r="AJ7" s="612"/>
      <c r="AK7" s="612"/>
      <c r="AL7" s="612"/>
      <c r="AM7" s="612"/>
      <c r="AN7" s="612"/>
      <c r="AO7" s="612"/>
      <c r="AP7" s="612"/>
      <c r="AQ7" s="612"/>
      <c r="AR7" s="612"/>
      <c r="AS7" s="612"/>
      <c r="AT7" s="612"/>
      <c r="AU7" s="612"/>
      <c r="AV7" s="612"/>
      <c r="AW7" s="612"/>
      <c r="AX7" s="612"/>
      <c r="AY7" s="612"/>
      <c r="AZ7" s="612"/>
      <c r="BA7" s="612"/>
      <c r="BB7" s="612"/>
      <c r="BC7" s="612"/>
      <c r="BD7" s="612"/>
      <c r="BE7" s="612"/>
      <c r="BF7" s="612"/>
      <c r="BG7" s="162"/>
    </row>
    <row r="8" spans="1:59" ht="12.75" x14ac:dyDescent="0.2">
      <c r="A8" s="612"/>
      <c r="B8" s="612"/>
      <c r="C8" s="612"/>
      <c r="D8" s="612"/>
      <c r="E8" s="612"/>
      <c r="F8" s="612"/>
      <c r="G8" s="612"/>
      <c r="H8" s="612"/>
      <c r="I8" s="612"/>
      <c r="J8" s="612"/>
      <c r="K8" s="612"/>
      <c r="L8" s="612"/>
      <c r="M8" s="61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</row>
    <row r="9" spans="1:59" ht="12.75" x14ac:dyDescent="0.2">
      <c r="A9" s="619" t="s">
        <v>2265</v>
      </c>
      <c r="B9" s="619"/>
      <c r="C9" s="619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19"/>
      <c r="AD9" s="619"/>
      <c r="AE9" s="619"/>
      <c r="AF9" s="619"/>
      <c r="AG9" s="619"/>
      <c r="AH9" s="619"/>
      <c r="AI9" s="619"/>
      <c r="AJ9" s="619"/>
      <c r="AK9" s="619"/>
      <c r="AL9" s="619"/>
      <c r="AM9" s="619"/>
      <c r="AN9" s="619"/>
      <c r="AO9" s="619"/>
      <c r="AP9" s="619"/>
      <c r="AQ9" s="619"/>
      <c r="AR9" s="619"/>
      <c r="AS9" s="619"/>
      <c r="AT9" s="619"/>
      <c r="AU9" s="619"/>
      <c r="AV9" s="619"/>
      <c r="AW9" s="619"/>
      <c r="AX9" s="619"/>
      <c r="AY9" s="619"/>
      <c r="AZ9" s="619"/>
      <c r="BA9" s="619"/>
      <c r="BB9" s="619"/>
      <c r="BC9" s="619"/>
      <c r="BD9" s="619"/>
      <c r="BE9" s="619"/>
      <c r="BF9" s="619"/>
      <c r="BG9" s="158"/>
    </row>
    <row r="10" spans="1:59" ht="12.75" x14ac:dyDescent="0.2">
      <c r="A10" s="589"/>
      <c r="B10" s="589"/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</row>
    <row r="11" spans="1:59" ht="12.75" x14ac:dyDescent="0.2">
      <c r="A11" s="624" t="s">
        <v>1349</v>
      </c>
      <c r="B11" s="624"/>
      <c r="C11" s="624"/>
      <c r="D11" s="624"/>
      <c r="E11" s="624"/>
      <c r="F11" s="624"/>
      <c r="G11" s="624"/>
      <c r="H11" s="624"/>
      <c r="I11" s="624"/>
      <c r="J11" s="624"/>
      <c r="K11" s="624"/>
      <c r="L11" s="624"/>
      <c r="M11" s="624"/>
      <c r="N11" s="624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4"/>
      <c r="AU11" s="624"/>
      <c r="AV11" s="624"/>
      <c r="AW11" s="624"/>
      <c r="AX11" s="624"/>
      <c r="AY11" s="624"/>
      <c r="AZ11" s="624"/>
      <c r="BA11" s="624"/>
      <c r="BB11" s="624"/>
      <c r="BC11" s="624"/>
      <c r="BD11" s="624"/>
      <c r="BE11" s="624"/>
      <c r="BF11" s="624"/>
      <c r="BG11" s="161"/>
    </row>
    <row r="12" spans="1:59" ht="12.75" x14ac:dyDescent="0.2">
      <c r="A12" s="624" t="s">
        <v>1</v>
      </c>
      <c r="B12" s="624"/>
      <c r="C12" s="624"/>
      <c r="D12" s="624"/>
      <c r="E12" s="624"/>
      <c r="F12" s="624"/>
      <c r="G12" s="624"/>
      <c r="H12" s="624"/>
      <c r="I12" s="624"/>
      <c r="J12" s="624"/>
      <c r="K12" s="624"/>
      <c r="L12" s="624"/>
      <c r="M12" s="624"/>
      <c r="N12" s="624"/>
      <c r="O12" s="624"/>
      <c r="P12" s="624"/>
      <c r="Q12" s="624"/>
      <c r="R12" s="624"/>
      <c r="S12" s="624"/>
      <c r="T12" s="624"/>
      <c r="U12" s="624"/>
      <c r="V12" s="624"/>
      <c r="W12" s="624"/>
      <c r="X12" s="624"/>
      <c r="Y12" s="624"/>
      <c r="Z12" s="624"/>
      <c r="AA12" s="624"/>
      <c r="AB12" s="624"/>
      <c r="AC12" s="624"/>
      <c r="AD12" s="624"/>
      <c r="AE12" s="624"/>
      <c r="AF12" s="624"/>
      <c r="AG12" s="624"/>
      <c r="AH12" s="624"/>
      <c r="AI12" s="624"/>
      <c r="AJ12" s="624"/>
      <c r="AK12" s="624"/>
      <c r="AL12" s="624"/>
      <c r="AM12" s="624"/>
      <c r="AN12" s="624"/>
      <c r="AO12" s="624"/>
      <c r="AP12" s="624"/>
      <c r="AQ12" s="624"/>
      <c r="AR12" s="624"/>
      <c r="AS12" s="624"/>
      <c r="AT12" s="624"/>
      <c r="AU12" s="624"/>
      <c r="AV12" s="624"/>
      <c r="AW12" s="624"/>
      <c r="AX12" s="624"/>
      <c r="AY12" s="624"/>
      <c r="AZ12" s="624"/>
      <c r="BA12" s="624"/>
      <c r="BB12" s="624"/>
      <c r="BC12" s="624"/>
      <c r="BD12" s="624"/>
      <c r="BE12" s="624"/>
      <c r="BF12" s="624"/>
      <c r="BG12" s="161"/>
    </row>
    <row r="13" spans="1:59" ht="12.75" x14ac:dyDescent="0.2">
      <c r="A13" s="620"/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 s="620"/>
      <c r="Y13" s="620"/>
      <c r="Z13" s="620"/>
      <c r="AA13" s="620"/>
      <c r="AB13" s="620"/>
      <c r="AC13" s="620"/>
      <c r="AD13" s="620"/>
      <c r="AE13" s="620"/>
      <c r="AF13" s="620"/>
      <c r="AG13" s="620"/>
      <c r="AH13" s="620"/>
      <c r="AI13" s="620"/>
      <c r="AJ13" s="620"/>
      <c r="AK13" s="620"/>
      <c r="AL13" s="620"/>
      <c r="AM13" s="620"/>
      <c r="AN13" s="620"/>
      <c r="AO13" s="620"/>
      <c r="AP13" s="620"/>
      <c r="AQ13" s="620"/>
      <c r="AR13" s="620"/>
      <c r="AS13" s="620"/>
      <c r="AT13" s="620"/>
      <c r="AU13" s="620"/>
      <c r="AV13" s="620"/>
      <c r="AW13" s="620"/>
      <c r="AX13" s="620"/>
      <c r="AY13" s="620"/>
      <c r="AZ13" s="620"/>
      <c r="BA13" s="620"/>
      <c r="BB13" s="620"/>
      <c r="BC13" s="620"/>
      <c r="BD13" s="620"/>
      <c r="BE13" s="620"/>
      <c r="BF13" s="130"/>
      <c r="BG13" s="130"/>
    </row>
    <row r="14" spans="1:59" ht="24.95" customHeight="1" x14ac:dyDescent="0.2">
      <c r="A14" s="621" t="s">
        <v>2</v>
      </c>
      <c r="B14" s="621" t="s">
        <v>3</v>
      </c>
      <c r="C14" s="621"/>
      <c r="D14" s="614" t="s">
        <v>256</v>
      </c>
      <c r="E14" s="617" t="s">
        <v>250</v>
      </c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17"/>
      <c r="U14" s="617"/>
      <c r="V14" s="617"/>
      <c r="W14" s="617"/>
      <c r="X14" s="617"/>
      <c r="Y14" s="617"/>
      <c r="Z14" s="617"/>
      <c r="AA14" s="617"/>
      <c r="AB14" s="617"/>
      <c r="AC14" s="617"/>
      <c r="AD14" s="617"/>
      <c r="AE14" s="617"/>
      <c r="AF14" s="617"/>
      <c r="AG14" s="617"/>
      <c r="AH14" s="617"/>
      <c r="AI14" s="617"/>
      <c r="AJ14" s="617"/>
      <c r="AK14" s="617"/>
      <c r="AL14" s="617"/>
      <c r="AM14" s="617"/>
      <c r="AN14" s="617"/>
      <c r="AO14" s="617"/>
      <c r="AP14" s="617"/>
      <c r="AQ14" s="617"/>
      <c r="AR14" s="617"/>
      <c r="AS14" s="617"/>
      <c r="AT14" s="617"/>
      <c r="AU14" s="617"/>
      <c r="AV14" s="617"/>
      <c r="AW14" s="617"/>
      <c r="AX14" s="617"/>
      <c r="AY14" s="617"/>
      <c r="AZ14" s="617"/>
      <c r="BA14" s="617"/>
      <c r="BB14" s="617"/>
      <c r="BC14" s="617"/>
      <c r="BD14" s="617"/>
      <c r="BE14" s="617"/>
      <c r="BF14" s="618"/>
      <c r="BG14" s="614" t="s">
        <v>77</v>
      </c>
    </row>
    <row r="15" spans="1:59" ht="24.95" customHeight="1" x14ac:dyDescent="0.2">
      <c r="A15" s="622"/>
      <c r="B15" s="622"/>
      <c r="C15" s="622"/>
      <c r="D15" s="614"/>
      <c r="E15" s="615" t="s">
        <v>998</v>
      </c>
      <c r="F15" s="615"/>
      <c r="G15" s="615"/>
      <c r="H15" s="615"/>
      <c r="I15" s="615"/>
      <c r="J15" s="615"/>
      <c r="K15" s="615"/>
      <c r="L15" s="615"/>
      <c r="M15" s="615"/>
      <c r="N15" s="615" t="s">
        <v>1002</v>
      </c>
      <c r="O15" s="615"/>
      <c r="P15" s="615"/>
      <c r="Q15" s="615"/>
      <c r="R15" s="615"/>
      <c r="S15" s="615"/>
      <c r="T15" s="615"/>
      <c r="U15" s="615"/>
      <c r="V15" s="615"/>
      <c r="W15" s="615" t="s">
        <v>1003</v>
      </c>
      <c r="X15" s="615"/>
      <c r="Y15" s="615"/>
      <c r="Z15" s="615"/>
      <c r="AA15" s="615"/>
      <c r="AB15" s="615"/>
      <c r="AC15" s="615"/>
      <c r="AD15" s="615"/>
      <c r="AE15" s="615"/>
      <c r="AF15" s="616" t="s">
        <v>1004</v>
      </c>
      <c r="AG15" s="617"/>
      <c r="AH15" s="617"/>
      <c r="AI15" s="617"/>
      <c r="AJ15" s="617"/>
      <c r="AK15" s="617"/>
      <c r="AL15" s="617"/>
      <c r="AM15" s="617"/>
      <c r="AN15" s="617"/>
      <c r="AO15" s="615" t="s">
        <v>1005</v>
      </c>
      <c r="AP15" s="615"/>
      <c r="AQ15" s="615"/>
      <c r="AR15" s="615"/>
      <c r="AS15" s="615"/>
      <c r="AT15" s="615"/>
      <c r="AU15" s="615"/>
      <c r="AV15" s="615"/>
      <c r="AW15" s="615"/>
      <c r="AX15" s="614" t="s">
        <v>239</v>
      </c>
      <c r="AY15" s="614"/>
      <c r="AZ15" s="614"/>
      <c r="BA15" s="614"/>
      <c r="BB15" s="614"/>
      <c r="BC15" s="614"/>
      <c r="BD15" s="614"/>
      <c r="BE15" s="614"/>
      <c r="BF15" s="614"/>
      <c r="BG15" s="614"/>
    </row>
    <row r="16" spans="1:59" ht="24.95" customHeight="1" x14ac:dyDescent="0.2">
      <c r="A16" s="622"/>
      <c r="B16" s="622"/>
      <c r="C16" s="622"/>
      <c r="D16" s="614"/>
      <c r="E16" s="614" t="s">
        <v>78</v>
      </c>
      <c r="F16" s="614"/>
      <c r="G16" s="614"/>
      <c r="H16" s="614"/>
      <c r="I16" s="614"/>
      <c r="J16" s="614"/>
      <c r="K16" s="614"/>
      <c r="L16" s="614"/>
      <c r="M16" s="614"/>
      <c r="N16" s="614" t="s">
        <v>78</v>
      </c>
      <c r="O16" s="614"/>
      <c r="P16" s="614"/>
      <c r="Q16" s="614"/>
      <c r="R16" s="614"/>
      <c r="S16" s="614"/>
      <c r="T16" s="614"/>
      <c r="U16" s="614"/>
      <c r="V16" s="614"/>
      <c r="W16" s="615" t="s">
        <v>78</v>
      </c>
      <c r="X16" s="615"/>
      <c r="Y16" s="615"/>
      <c r="Z16" s="615"/>
      <c r="AA16" s="615"/>
      <c r="AB16" s="615"/>
      <c r="AC16" s="615"/>
      <c r="AD16" s="615"/>
      <c r="AE16" s="615"/>
      <c r="AF16" s="616" t="s">
        <v>81</v>
      </c>
      <c r="AG16" s="617"/>
      <c r="AH16" s="617"/>
      <c r="AI16" s="617"/>
      <c r="AJ16" s="617"/>
      <c r="AK16" s="617"/>
      <c r="AL16" s="617"/>
      <c r="AM16" s="617"/>
      <c r="AN16" s="618"/>
      <c r="AO16" s="615" t="s">
        <v>78</v>
      </c>
      <c r="AP16" s="615"/>
      <c r="AQ16" s="615"/>
      <c r="AR16" s="615"/>
      <c r="AS16" s="615"/>
      <c r="AT16" s="615"/>
      <c r="AU16" s="615"/>
      <c r="AV16" s="615"/>
      <c r="AW16" s="615"/>
      <c r="AX16" s="614" t="s">
        <v>78</v>
      </c>
      <c r="AY16" s="614"/>
      <c r="AZ16" s="614"/>
      <c r="BA16" s="614"/>
      <c r="BB16" s="614"/>
      <c r="BC16" s="614"/>
      <c r="BD16" s="614"/>
      <c r="BE16" s="614"/>
      <c r="BF16" s="614"/>
      <c r="BG16" s="614"/>
    </row>
    <row r="17" spans="1:59" ht="24.95" customHeight="1" x14ac:dyDescent="0.2">
      <c r="A17" s="622"/>
      <c r="B17" s="622"/>
      <c r="C17" s="622"/>
      <c r="D17" s="614" t="s">
        <v>78</v>
      </c>
      <c r="E17" s="159" t="s">
        <v>99</v>
      </c>
      <c r="F17" s="615" t="s">
        <v>100</v>
      </c>
      <c r="G17" s="615"/>
      <c r="H17" s="615"/>
      <c r="I17" s="615"/>
      <c r="J17" s="615"/>
      <c r="K17" s="615"/>
      <c r="L17" s="615"/>
      <c r="M17" s="615"/>
      <c r="N17" s="159" t="s">
        <v>99</v>
      </c>
      <c r="O17" s="615" t="s">
        <v>100</v>
      </c>
      <c r="P17" s="615"/>
      <c r="Q17" s="615"/>
      <c r="R17" s="615"/>
      <c r="S17" s="615"/>
      <c r="T17" s="615"/>
      <c r="U17" s="615"/>
      <c r="V17" s="615"/>
      <c r="W17" s="159" t="s">
        <v>99</v>
      </c>
      <c r="X17" s="615" t="s">
        <v>100</v>
      </c>
      <c r="Y17" s="615"/>
      <c r="Z17" s="615"/>
      <c r="AA17" s="615"/>
      <c r="AB17" s="615"/>
      <c r="AC17" s="615"/>
      <c r="AD17" s="615"/>
      <c r="AE17" s="615"/>
      <c r="AF17" s="159" t="s">
        <v>99</v>
      </c>
      <c r="AG17" s="616" t="s">
        <v>100</v>
      </c>
      <c r="AH17" s="617"/>
      <c r="AI17" s="617"/>
      <c r="AJ17" s="617"/>
      <c r="AK17" s="617"/>
      <c r="AL17" s="617"/>
      <c r="AM17" s="617"/>
      <c r="AN17" s="618"/>
      <c r="AO17" s="159" t="s">
        <v>99</v>
      </c>
      <c r="AP17" s="615" t="s">
        <v>100</v>
      </c>
      <c r="AQ17" s="615"/>
      <c r="AR17" s="615"/>
      <c r="AS17" s="615"/>
      <c r="AT17" s="615"/>
      <c r="AU17" s="615"/>
      <c r="AV17" s="615"/>
      <c r="AW17" s="615"/>
      <c r="AX17" s="159" t="s">
        <v>99</v>
      </c>
      <c r="AY17" s="615" t="s">
        <v>100</v>
      </c>
      <c r="AZ17" s="615"/>
      <c r="BA17" s="615"/>
      <c r="BB17" s="615"/>
      <c r="BC17" s="615"/>
      <c r="BD17" s="615"/>
      <c r="BE17" s="615"/>
      <c r="BF17" s="615"/>
      <c r="BG17" s="614"/>
    </row>
    <row r="18" spans="1:59" ht="64.5" customHeight="1" x14ac:dyDescent="0.2">
      <c r="A18" s="623"/>
      <c r="B18" s="623"/>
      <c r="C18" s="623"/>
      <c r="D18" s="614"/>
      <c r="E18" s="131" t="s">
        <v>101</v>
      </c>
      <c r="F18" s="131" t="s">
        <v>101</v>
      </c>
      <c r="G18" s="132" t="s">
        <v>102</v>
      </c>
      <c r="H18" s="132" t="s">
        <v>103</v>
      </c>
      <c r="I18" s="132" t="s">
        <v>104</v>
      </c>
      <c r="J18" s="132" t="s">
        <v>1990</v>
      </c>
      <c r="K18" s="132" t="s">
        <v>1991</v>
      </c>
      <c r="L18" s="132" t="s">
        <v>105</v>
      </c>
      <c r="M18" s="132" t="s">
        <v>106</v>
      </c>
      <c r="N18" s="131" t="s">
        <v>101</v>
      </c>
      <c r="O18" s="131" t="s">
        <v>101</v>
      </c>
      <c r="P18" s="132" t="s">
        <v>102</v>
      </c>
      <c r="Q18" s="132" t="s">
        <v>103</v>
      </c>
      <c r="R18" s="132" t="s">
        <v>104</v>
      </c>
      <c r="S18" s="132" t="s">
        <v>1990</v>
      </c>
      <c r="T18" s="132" t="s">
        <v>1991</v>
      </c>
      <c r="U18" s="132" t="s">
        <v>105</v>
      </c>
      <c r="V18" s="132" t="s">
        <v>106</v>
      </c>
      <c r="W18" s="131" t="s">
        <v>101</v>
      </c>
      <c r="X18" s="131" t="s">
        <v>101</v>
      </c>
      <c r="Y18" s="132" t="s">
        <v>102</v>
      </c>
      <c r="Z18" s="132" t="s">
        <v>103</v>
      </c>
      <c r="AA18" s="132" t="s">
        <v>104</v>
      </c>
      <c r="AB18" s="132" t="s">
        <v>1990</v>
      </c>
      <c r="AC18" s="132" t="s">
        <v>1991</v>
      </c>
      <c r="AD18" s="132" t="s">
        <v>105</v>
      </c>
      <c r="AE18" s="132" t="s">
        <v>106</v>
      </c>
      <c r="AF18" s="131" t="s">
        <v>101</v>
      </c>
      <c r="AG18" s="131" t="s">
        <v>101</v>
      </c>
      <c r="AH18" s="132" t="s">
        <v>102</v>
      </c>
      <c r="AI18" s="132" t="s">
        <v>103</v>
      </c>
      <c r="AJ18" s="132" t="s">
        <v>104</v>
      </c>
      <c r="AK18" s="132"/>
      <c r="AL18" s="132"/>
      <c r="AM18" s="132" t="s">
        <v>105</v>
      </c>
      <c r="AN18" s="132" t="s">
        <v>106</v>
      </c>
      <c r="AO18" s="131" t="s">
        <v>101</v>
      </c>
      <c r="AP18" s="131" t="s">
        <v>101</v>
      </c>
      <c r="AQ18" s="132" t="s">
        <v>102</v>
      </c>
      <c r="AR18" s="132" t="s">
        <v>103</v>
      </c>
      <c r="AS18" s="132" t="s">
        <v>104</v>
      </c>
      <c r="AT18" s="132" t="s">
        <v>1990</v>
      </c>
      <c r="AU18" s="132" t="s">
        <v>1991</v>
      </c>
      <c r="AV18" s="132" t="s">
        <v>105</v>
      </c>
      <c r="AW18" s="132" t="s">
        <v>106</v>
      </c>
      <c r="AX18" s="131" t="s">
        <v>101</v>
      </c>
      <c r="AY18" s="131" t="s">
        <v>101</v>
      </c>
      <c r="AZ18" s="132" t="s">
        <v>102</v>
      </c>
      <c r="BA18" s="132" t="s">
        <v>103</v>
      </c>
      <c r="BB18" s="132" t="s">
        <v>104</v>
      </c>
      <c r="BC18" s="132" t="s">
        <v>1990</v>
      </c>
      <c r="BD18" s="132" t="s">
        <v>1991</v>
      </c>
      <c r="BE18" s="132" t="s">
        <v>105</v>
      </c>
      <c r="BF18" s="132" t="s">
        <v>106</v>
      </c>
      <c r="BG18" s="614"/>
    </row>
    <row r="19" spans="1:59" ht="24.95" customHeight="1" x14ac:dyDescent="0.2">
      <c r="A19" s="28">
        <v>1</v>
      </c>
      <c r="B19" s="28">
        <v>2</v>
      </c>
      <c r="C19" s="28">
        <v>3</v>
      </c>
      <c r="D19" s="160">
        <v>5</v>
      </c>
      <c r="E19" s="160" t="s">
        <v>149</v>
      </c>
      <c r="F19" s="160" t="s">
        <v>150</v>
      </c>
      <c r="G19" s="160" t="s">
        <v>151</v>
      </c>
      <c r="H19" s="160" t="s">
        <v>152</v>
      </c>
      <c r="I19" s="160" t="s">
        <v>153</v>
      </c>
      <c r="J19" s="160" t="s">
        <v>154</v>
      </c>
      <c r="K19" s="160" t="s">
        <v>234</v>
      </c>
      <c r="L19" s="160" t="s">
        <v>1992</v>
      </c>
      <c r="M19" s="160" t="s">
        <v>1993</v>
      </c>
      <c r="N19" s="160" t="s">
        <v>155</v>
      </c>
      <c r="O19" s="160" t="s">
        <v>156</v>
      </c>
      <c r="P19" s="160" t="s">
        <v>157</v>
      </c>
      <c r="Q19" s="160" t="s">
        <v>158</v>
      </c>
      <c r="R19" s="160" t="s">
        <v>159</v>
      </c>
      <c r="S19" s="160" t="s">
        <v>160</v>
      </c>
      <c r="T19" s="160" t="s">
        <v>235</v>
      </c>
      <c r="U19" s="160" t="s">
        <v>1994</v>
      </c>
      <c r="V19" s="160" t="s">
        <v>1995</v>
      </c>
      <c r="W19" s="160" t="s">
        <v>161</v>
      </c>
      <c r="X19" s="160" t="s">
        <v>162</v>
      </c>
      <c r="Y19" s="160" t="s">
        <v>163</v>
      </c>
      <c r="Z19" s="160" t="s">
        <v>164</v>
      </c>
      <c r="AA19" s="160" t="s">
        <v>165</v>
      </c>
      <c r="AB19" s="160" t="s">
        <v>166</v>
      </c>
      <c r="AC19" s="160" t="s">
        <v>236</v>
      </c>
      <c r="AD19" s="160" t="s">
        <v>1996</v>
      </c>
      <c r="AE19" s="160" t="s">
        <v>1997</v>
      </c>
      <c r="AF19" s="160" t="s">
        <v>167</v>
      </c>
      <c r="AG19" s="160" t="s">
        <v>168</v>
      </c>
      <c r="AH19" s="160" t="s">
        <v>169</v>
      </c>
      <c r="AI19" s="160" t="s">
        <v>170</v>
      </c>
      <c r="AJ19" s="160" t="s">
        <v>171</v>
      </c>
      <c r="AK19" s="160" t="s">
        <v>172</v>
      </c>
      <c r="AL19" s="160" t="s">
        <v>237</v>
      </c>
      <c r="AM19" s="160" t="s">
        <v>1998</v>
      </c>
      <c r="AN19" s="160" t="s">
        <v>1999</v>
      </c>
      <c r="AO19" s="160" t="s">
        <v>173</v>
      </c>
      <c r="AP19" s="160" t="s">
        <v>174</v>
      </c>
      <c r="AQ19" s="160" t="s">
        <v>175</v>
      </c>
      <c r="AR19" s="160" t="s">
        <v>176</v>
      </c>
      <c r="AS19" s="160" t="s">
        <v>177</v>
      </c>
      <c r="AT19" s="160" t="s">
        <v>178</v>
      </c>
      <c r="AU19" s="160" t="s">
        <v>238</v>
      </c>
      <c r="AV19" s="160" t="s">
        <v>2000</v>
      </c>
      <c r="AW19" s="160" t="s">
        <v>2001</v>
      </c>
      <c r="AX19" s="160" t="s">
        <v>240</v>
      </c>
      <c r="AY19" s="160" t="s">
        <v>241</v>
      </c>
      <c r="AZ19" s="160" t="s">
        <v>242</v>
      </c>
      <c r="BA19" s="160" t="s">
        <v>243</v>
      </c>
      <c r="BB19" s="160" t="s">
        <v>244</v>
      </c>
      <c r="BC19" s="160" t="s">
        <v>245</v>
      </c>
      <c r="BD19" s="160" t="s">
        <v>246</v>
      </c>
      <c r="BE19" s="160" t="s">
        <v>2002</v>
      </c>
      <c r="BF19" s="160" t="s">
        <v>2003</v>
      </c>
      <c r="BG19" s="160" t="s">
        <v>107</v>
      </c>
    </row>
    <row r="20" spans="1:59" s="11" customFormat="1" ht="24.95" customHeight="1" x14ac:dyDescent="0.2">
      <c r="A20" s="340" t="s">
        <v>54</v>
      </c>
      <c r="B20" s="340" t="s">
        <v>55</v>
      </c>
      <c r="C20" s="340" t="s">
        <v>71</v>
      </c>
      <c r="D20" s="464">
        <v>1690.6810355807891</v>
      </c>
      <c r="E20" s="464">
        <v>0</v>
      </c>
      <c r="F20" s="464">
        <v>223.39329886333337</v>
      </c>
      <c r="G20" s="464">
        <v>9.1630000000000003</v>
      </c>
      <c r="H20" s="464">
        <v>0</v>
      </c>
      <c r="I20" s="464">
        <v>71.135000000000005</v>
      </c>
      <c r="J20" s="464">
        <v>0</v>
      </c>
      <c r="K20" s="464">
        <v>760</v>
      </c>
      <c r="L20" s="464">
        <v>0</v>
      </c>
      <c r="M20" s="464">
        <v>24</v>
      </c>
      <c r="N20" s="464">
        <v>0</v>
      </c>
      <c r="O20" s="464">
        <v>294.35337468245581</v>
      </c>
      <c r="P20" s="464">
        <v>0.8</v>
      </c>
      <c r="Q20" s="464">
        <v>0</v>
      </c>
      <c r="R20" s="464">
        <v>13.196</v>
      </c>
      <c r="S20" s="464">
        <v>0</v>
      </c>
      <c r="T20" s="464">
        <v>3325</v>
      </c>
      <c r="U20" s="464">
        <v>0</v>
      </c>
      <c r="V20" s="464">
        <v>19</v>
      </c>
      <c r="W20" s="464">
        <v>0</v>
      </c>
      <c r="X20" s="464">
        <v>313.067385</v>
      </c>
      <c r="Y20" s="464">
        <v>2.35</v>
      </c>
      <c r="Z20" s="464">
        <v>0</v>
      </c>
      <c r="AA20" s="464">
        <v>38.799999999999997</v>
      </c>
      <c r="AB20" s="464">
        <v>0</v>
      </c>
      <c r="AC20" s="466">
        <v>2525</v>
      </c>
      <c r="AD20" s="464">
        <v>0</v>
      </c>
      <c r="AE20" s="464">
        <v>20</v>
      </c>
      <c r="AF20" s="464">
        <v>0</v>
      </c>
      <c r="AG20" s="464">
        <v>333.48063599999989</v>
      </c>
      <c r="AH20" s="464">
        <v>1.44</v>
      </c>
      <c r="AI20" s="464">
        <v>0</v>
      </c>
      <c r="AJ20" s="464">
        <v>27.134</v>
      </c>
      <c r="AK20" s="464">
        <v>0</v>
      </c>
      <c r="AL20" s="464">
        <v>2525</v>
      </c>
      <c r="AM20" s="464">
        <v>0</v>
      </c>
      <c r="AN20" s="464">
        <v>18</v>
      </c>
      <c r="AO20" s="464">
        <v>0</v>
      </c>
      <c r="AP20" s="378">
        <v>352.34017600000004</v>
      </c>
      <c r="AQ20" s="464">
        <v>3.8000000000000003</v>
      </c>
      <c r="AR20" s="464">
        <v>0</v>
      </c>
      <c r="AS20" s="464">
        <v>16.05</v>
      </c>
      <c r="AT20" s="464">
        <v>0</v>
      </c>
      <c r="AU20" s="464">
        <v>2425</v>
      </c>
      <c r="AV20" s="464">
        <v>0</v>
      </c>
      <c r="AW20" s="464">
        <v>31</v>
      </c>
      <c r="AX20" s="502">
        <v>0</v>
      </c>
      <c r="AY20" s="504">
        <v>1516.6348705457895</v>
      </c>
      <c r="AZ20" s="502">
        <v>17.553000000000001</v>
      </c>
      <c r="BA20" s="502">
        <v>0</v>
      </c>
      <c r="BB20" s="502">
        <v>166.315</v>
      </c>
      <c r="BC20" s="502">
        <v>0</v>
      </c>
      <c r="BD20" s="503">
        <v>11560</v>
      </c>
      <c r="BE20" s="502">
        <v>0</v>
      </c>
      <c r="BF20" s="502">
        <v>112</v>
      </c>
      <c r="BG20" s="27"/>
    </row>
    <row r="21" spans="1:59" s="11" customFormat="1" ht="24.95" customHeight="1" x14ac:dyDescent="0.2">
      <c r="A21" s="340" t="s">
        <v>298</v>
      </c>
      <c r="B21" s="340" t="s">
        <v>299</v>
      </c>
      <c r="C21" s="340"/>
      <c r="D21" s="464">
        <v>186.29109859054998</v>
      </c>
      <c r="E21" s="464">
        <v>0</v>
      </c>
      <c r="F21" s="464">
        <v>46.894460000000002</v>
      </c>
      <c r="G21" s="464">
        <v>0.89</v>
      </c>
      <c r="H21" s="464">
        <v>0</v>
      </c>
      <c r="I21" s="464">
        <v>7.77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20.903999999999996</v>
      </c>
      <c r="P21" s="464">
        <v>0.89</v>
      </c>
      <c r="Q21" s="464">
        <v>0</v>
      </c>
      <c r="R21" s="464">
        <v>7.77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21.74287</v>
      </c>
      <c r="Y21" s="464">
        <v>0.89</v>
      </c>
      <c r="Z21" s="464">
        <v>0</v>
      </c>
      <c r="AA21" s="464">
        <v>7.77</v>
      </c>
      <c r="AB21" s="464">
        <v>0</v>
      </c>
      <c r="AC21" s="464">
        <v>0</v>
      </c>
      <c r="AD21" s="464">
        <v>0</v>
      </c>
      <c r="AE21" s="464">
        <v>0</v>
      </c>
      <c r="AF21" s="464">
        <v>0</v>
      </c>
      <c r="AG21" s="464">
        <v>22.612589999999997</v>
      </c>
      <c r="AH21" s="464">
        <v>0.89</v>
      </c>
      <c r="AI21" s="464">
        <v>0</v>
      </c>
      <c r="AJ21" s="464">
        <v>7.77</v>
      </c>
      <c r="AK21" s="464">
        <v>0</v>
      </c>
      <c r="AL21" s="464">
        <v>0</v>
      </c>
      <c r="AM21" s="464">
        <v>0</v>
      </c>
      <c r="AN21" s="464">
        <v>0</v>
      </c>
      <c r="AO21" s="464">
        <v>0</v>
      </c>
      <c r="AP21" s="464">
        <v>23.51709</v>
      </c>
      <c r="AQ21" s="464">
        <v>0.89</v>
      </c>
      <c r="AR21" s="464">
        <v>0</v>
      </c>
      <c r="AS21" s="464">
        <v>7.77</v>
      </c>
      <c r="AT21" s="464">
        <v>0</v>
      </c>
      <c r="AU21" s="464">
        <v>0</v>
      </c>
      <c r="AV21" s="464">
        <v>0</v>
      </c>
      <c r="AW21" s="464">
        <v>0</v>
      </c>
      <c r="AX21" s="502">
        <v>0</v>
      </c>
      <c r="AY21" s="502">
        <v>135.67101</v>
      </c>
      <c r="AZ21" s="502">
        <v>4.45</v>
      </c>
      <c r="BA21" s="502">
        <v>0</v>
      </c>
      <c r="BB21" s="502">
        <v>38.849999999999994</v>
      </c>
      <c r="BC21" s="502">
        <v>0</v>
      </c>
      <c r="BD21" s="502">
        <v>0</v>
      </c>
      <c r="BE21" s="502">
        <v>0</v>
      </c>
      <c r="BF21" s="502">
        <v>0</v>
      </c>
      <c r="BG21" s="27"/>
    </row>
    <row r="22" spans="1:59" s="11" customFormat="1" ht="24.95" customHeight="1" x14ac:dyDescent="0.2">
      <c r="A22" s="340" t="s">
        <v>300</v>
      </c>
      <c r="B22" s="340" t="s">
        <v>301</v>
      </c>
      <c r="C22" s="340" t="s">
        <v>71</v>
      </c>
      <c r="D22" s="464">
        <v>834.44221143999982</v>
      </c>
      <c r="E22" s="464">
        <v>0</v>
      </c>
      <c r="F22" s="464">
        <v>124.50594453000002</v>
      </c>
      <c r="G22" s="464">
        <v>5.6130000000000004</v>
      </c>
      <c r="H22" s="464">
        <v>0</v>
      </c>
      <c r="I22" s="464">
        <v>57.086000000000006</v>
      </c>
      <c r="J22" s="464">
        <v>0</v>
      </c>
      <c r="K22" s="464">
        <v>760</v>
      </c>
      <c r="L22" s="464">
        <v>0</v>
      </c>
      <c r="M22" s="464">
        <v>19</v>
      </c>
      <c r="N22" s="464">
        <v>0</v>
      </c>
      <c r="O22" s="464">
        <v>151.505653</v>
      </c>
      <c r="P22" s="464">
        <v>0</v>
      </c>
      <c r="Q22" s="464">
        <v>0</v>
      </c>
      <c r="R22" s="464">
        <v>11.696</v>
      </c>
      <c r="S22" s="464">
        <v>0</v>
      </c>
      <c r="T22" s="464">
        <v>3325</v>
      </c>
      <c r="U22" s="464">
        <v>0</v>
      </c>
      <c r="V22" s="464">
        <v>12</v>
      </c>
      <c r="W22" s="464">
        <v>0</v>
      </c>
      <c r="X22" s="464">
        <v>147.01940200000001</v>
      </c>
      <c r="Y22" s="464">
        <v>0.75</v>
      </c>
      <c r="Z22" s="464">
        <v>0</v>
      </c>
      <c r="AA22" s="464">
        <v>32.799999999999997</v>
      </c>
      <c r="AB22" s="464">
        <v>0</v>
      </c>
      <c r="AC22" s="464">
        <v>2525</v>
      </c>
      <c r="AD22" s="464">
        <v>0</v>
      </c>
      <c r="AE22" s="464">
        <v>0</v>
      </c>
      <c r="AF22" s="464">
        <v>0</v>
      </c>
      <c r="AG22" s="464">
        <v>189.41364999999996</v>
      </c>
      <c r="AH22" s="464">
        <v>1.44</v>
      </c>
      <c r="AI22" s="464">
        <v>0</v>
      </c>
      <c r="AJ22" s="464">
        <v>27.134</v>
      </c>
      <c r="AK22" s="464">
        <v>0</v>
      </c>
      <c r="AL22" s="464">
        <v>2525</v>
      </c>
      <c r="AM22" s="464">
        <v>0</v>
      </c>
      <c r="AN22" s="464">
        <v>0</v>
      </c>
      <c r="AO22" s="464">
        <v>0</v>
      </c>
      <c r="AP22" s="464">
        <v>157.06415300000003</v>
      </c>
      <c r="AQ22" s="464">
        <v>0.82</v>
      </c>
      <c r="AR22" s="464">
        <v>0</v>
      </c>
      <c r="AS22" s="464">
        <v>13.05</v>
      </c>
      <c r="AT22" s="464">
        <v>0</v>
      </c>
      <c r="AU22" s="464">
        <v>2425</v>
      </c>
      <c r="AV22" s="464">
        <v>0</v>
      </c>
      <c r="AW22" s="464">
        <v>10</v>
      </c>
      <c r="AX22" s="502">
        <v>0</v>
      </c>
      <c r="AY22" s="502">
        <v>769.50880253000003</v>
      </c>
      <c r="AZ22" s="502">
        <v>8.6230000000000011</v>
      </c>
      <c r="BA22" s="502">
        <v>0</v>
      </c>
      <c r="BB22" s="502">
        <v>141.76600000000002</v>
      </c>
      <c r="BC22" s="502">
        <v>0</v>
      </c>
      <c r="BD22" s="502">
        <v>11560</v>
      </c>
      <c r="BE22" s="502">
        <v>0</v>
      </c>
      <c r="BF22" s="502">
        <v>41</v>
      </c>
      <c r="BG22" s="27"/>
    </row>
    <row r="23" spans="1:59" s="11" customFormat="1" ht="24.95" customHeight="1" x14ac:dyDescent="0.2">
      <c r="A23" s="340" t="s">
        <v>302</v>
      </c>
      <c r="B23" s="340" t="s">
        <v>303</v>
      </c>
      <c r="C23" s="340" t="s">
        <v>71</v>
      </c>
      <c r="D23" s="464">
        <v>145.32926763815647</v>
      </c>
      <c r="E23" s="464">
        <v>0</v>
      </c>
      <c r="F23" s="464">
        <v>48.181511</v>
      </c>
      <c r="G23" s="464">
        <v>3.55</v>
      </c>
      <c r="H23" s="464">
        <v>0</v>
      </c>
      <c r="I23" s="464">
        <v>14.049000000000001</v>
      </c>
      <c r="J23" s="464">
        <v>0</v>
      </c>
      <c r="K23" s="464">
        <v>0</v>
      </c>
      <c r="L23" s="464">
        <v>0</v>
      </c>
      <c r="M23" s="464">
        <v>1</v>
      </c>
      <c r="N23" s="464">
        <v>0</v>
      </c>
      <c r="O23" s="464">
        <v>17.998888349122463</v>
      </c>
      <c r="P23" s="464">
        <v>0.8</v>
      </c>
      <c r="Q23" s="464">
        <v>0</v>
      </c>
      <c r="R23" s="464">
        <v>1.5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19.472402349122468</v>
      </c>
      <c r="Y23" s="464">
        <v>1.6</v>
      </c>
      <c r="Z23" s="464">
        <v>0</v>
      </c>
      <c r="AA23" s="464">
        <v>6</v>
      </c>
      <c r="AB23" s="464">
        <v>0</v>
      </c>
      <c r="AC23" s="464">
        <v>0</v>
      </c>
      <c r="AD23" s="464">
        <v>0</v>
      </c>
      <c r="AE23" s="464">
        <v>0</v>
      </c>
      <c r="AF23" s="464">
        <v>0</v>
      </c>
      <c r="AG23" s="464">
        <v>6.2011903491224594</v>
      </c>
      <c r="AH23" s="464">
        <v>0</v>
      </c>
      <c r="AI23" s="464">
        <v>0</v>
      </c>
      <c r="AJ23" s="464">
        <v>0</v>
      </c>
      <c r="AK23" s="464">
        <v>0</v>
      </c>
      <c r="AL23" s="464">
        <v>0</v>
      </c>
      <c r="AM23" s="464">
        <v>0</v>
      </c>
      <c r="AN23" s="464">
        <v>0</v>
      </c>
      <c r="AO23" s="464">
        <v>0</v>
      </c>
      <c r="AP23" s="464">
        <v>30.611629549122465</v>
      </c>
      <c r="AQ23" s="464">
        <v>2.9800000000000004</v>
      </c>
      <c r="AR23" s="464">
        <v>0</v>
      </c>
      <c r="AS23" s="464">
        <v>3</v>
      </c>
      <c r="AT23" s="464">
        <v>0</v>
      </c>
      <c r="AU23" s="464">
        <v>0</v>
      </c>
      <c r="AV23" s="464">
        <v>0</v>
      </c>
      <c r="AW23" s="464">
        <v>1</v>
      </c>
      <c r="AX23" s="502">
        <v>0</v>
      </c>
      <c r="AY23" s="502">
        <v>0</v>
      </c>
      <c r="AZ23" s="502">
        <v>0</v>
      </c>
      <c r="BA23" s="502">
        <v>0</v>
      </c>
      <c r="BB23" s="502">
        <v>0</v>
      </c>
      <c r="BC23" s="502">
        <v>0</v>
      </c>
      <c r="BD23" s="502">
        <v>0</v>
      </c>
      <c r="BE23" s="502">
        <v>0</v>
      </c>
      <c r="BF23" s="502">
        <v>0</v>
      </c>
      <c r="BG23" s="27"/>
    </row>
    <row r="24" spans="1:59" s="11" customFormat="1" ht="24.95" customHeight="1" x14ac:dyDescent="0.2">
      <c r="A24" s="340" t="s">
        <v>304</v>
      </c>
      <c r="B24" s="340" t="s">
        <v>305</v>
      </c>
      <c r="C24" s="340" t="s">
        <v>71</v>
      </c>
      <c r="D24" s="464">
        <v>710.90955650263277</v>
      </c>
      <c r="E24" s="464">
        <v>0</v>
      </c>
      <c r="F24" s="464">
        <v>3.8113833333333336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4</v>
      </c>
      <c r="N24" s="464">
        <v>0</v>
      </c>
      <c r="O24" s="464">
        <v>124.84883333333333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7</v>
      </c>
      <c r="W24" s="464">
        <v>0</v>
      </c>
      <c r="X24" s="464">
        <v>146.57558065087753</v>
      </c>
      <c r="Y24" s="464">
        <v>0</v>
      </c>
      <c r="Z24" s="464">
        <v>0</v>
      </c>
      <c r="AA24" s="464">
        <v>0</v>
      </c>
      <c r="AB24" s="464">
        <v>0</v>
      </c>
      <c r="AC24" s="464">
        <v>0</v>
      </c>
      <c r="AD24" s="464">
        <v>0</v>
      </c>
      <c r="AE24" s="464">
        <v>20</v>
      </c>
      <c r="AF24" s="464">
        <v>0</v>
      </c>
      <c r="AG24" s="464">
        <v>137.86579565087749</v>
      </c>
      <c r="AH24" s="464">
        <v>0</v>
      </c>
      <c r="AI24" s="464">
        <v>0</v>
      </c>
      <c r="AJ24" s="464">
        <v>0</v>
      </c>
      <c r="AK24" s="464">
        <v>0</v>
      </c>
      <c r="AL24" s="464">
        <v>0</v>
      </c>
      <c r="AM24" s="464">
        <v>0</v>
      </c>
      <c r="AN24" s="464">
        <v>18</v>
      </c>
      <c r="AO24" s="464">
        <v>0</v>
      </c>
      <c r="AP24" s="464">
        <v>164.66439345087753</v>
      </c>
      <c r="AQ24" s="464">
        <v>0</v>
      </c>
      <c r="AR24" s="464">
        <v>0</v>
      </c>
      <c r="AS24" s="464">
        <v>0</v>
      </c>
      <c r="AT24" s="464">
        <v>0</v>
      </c>
      <c r="AU24" s="464">
        <v>0</v>
      </c>
      <c r="AV24" s="464">
        <v>0</v>
      </c>
      <c r="AW24" s="464">
        <v>20</v>
      </c>
      <c r="AX24" s="502">
        <v>0</v>
      </c>
      <c r="AY24" s="502">
        <v>0</v>
      </c>
      <c r="AZ24" s="502">
        <v>0</v>
      </c>
      <c r="BA24" s="502">
        <v>0</v>
      </c>
      <c r="BB24" s="502">
        <v>0</v>
      </c>
      <c r="BC24" s="502">
        <v>0</v>
      </c>
      <c r="BD24" s="502">
        <v>0</v>
      </c>
      <c r="BE24" s="502">
        <v>0</v>
      </c>
      <c r="BF24" s="502">
        <v>0</v>
      </c>
      <c r="BG24" s="27"/>
    </row>
    <row r="25" spans="1:59" ht="24.95" customHeight="1" x14ac:dyDescent="0.2">
      <c r="A25" s="340">
        <v>1</v>
      </c>
      <c r="B25" s="340" t="s">
        <v>1013</v>
      </c>
      <c r="C25" s="340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4"/>
      <c r="Y25" s="464"/>
      <c r="Z25" s="464"/>
      <c r="AA25" s="464"/>
      <c r="AB25" s="464"/>
      <c r="AC25" s="464"/>
      <c r="AD25" s="464"/>
      <c r="AE25" s="464"/>
      <c r="AF25" s="464"/>
      <c r="AG25" s="464"/>
      <c r="AH25" s="464"/>
      <c r="AI25" s="464"/>
      <c r="AJ25" s="464"/>
      <c r="AK25" s="464"/>
      <c r="AL25" s="464"/>
      <c r="AM25" s="464"/>
      <c r="AN25" s="464"/>
      <c r="AO25" s="464"/>
      <c r="AP25" s="464"/>
      <c r="AQ25" s="464"/>
      <c r="AR25" s="464"/>
      <c r="AS25" s="464"/>
      <c r="AT25" s="464"/>
      <c r="AU25" s="464"/>
      <c r="AV25" s="464"/>
      <c r="AW25" s="464"/>
      <c r="AX25" s="502"/>
      <c r="AY25" s="502"/>
      <c r="AZ25" s="502"/>
      <c r="BA25" s="502"/>
      <c r="BB25" s="502"/>
      <c r="BC25" s="502"/>
      <c r="BD25" s="502"/>
      <c r="BE25" s="502"/>
      <c r="BF25" s="502"/>
      <c r="BG25" s="160"/>
    </row>
    <row r="26" spans="1:59" s="11" customFormat="1" ht="24.95" customHeight="1" x14ac:dyDescent="0.2">
      <c r="A26" s="340" t="s">
        <v>306</v>
      </c>
      <c r="B26" s="340" t="s">
        <v>307</v>
      </c>
      <c r="C26" s="340" t="s">
        <v>71</v>
      </c>
      <c r="D26" s="464">
        <v>186.29109859054998</v>
      </c>
      <c r="E26" s="464">
        <v>0</v>
      </c>
      <c r="F26" s="464">
        <v>46.894460000000002</v>
      </c>
      <c r="G26" s="464">
        <v>0.89</v>
      </c>
      <c r="H26" s="464">
        <v>0</v>
      </c>
      <c r="I26" s="464">
        <v>7.77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20.903999999999996</v>
      </c>
      <c r="P26" s="464">
        <v>0.89</v>
      </c>
      <c r="Q26" s="464">
        <v>0</v>
      </c>
      <c r="R26" s="464">
        <v>7.77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21.74287</v>
      </c>
      <c r="Y26" s="464">
        <v>0.89</v>
      </c>
      <c r="Z26" s="464">
        <v>0</v>
      </c>
      <c r="AA26" s="464">
        <v>7.77</v>
      </c>
      <c r="AB26" s="464">
        <v>0</v>
      </c>
      <c r="AC26" s="464">
        <v>0</v>
      </c>
      <c r="AD26" s="464">
        <v>0</v>
      </c>
      <c r="AE26" s="464">
        <v>0</v>
      </c>
      <c r="AF26" s="464">
        <v>0</v>
      </c>
      <c r="AG26" s="464">
        <v>22.612589999999997</v>
      </c>
      <c r="AH26" s="464">
        <v>0.89</v>
      </c>
      <c r="AI26" s="464">
        <v>0</v>
      </c>
      <c r="AJ26" s="464">
        <v>7.77</v>
      </c>
      <c r="AK26" s="464">
        <v>0</v>
      </c>
      <c r="AL26" s="464">
        <v>0</v>
      </c>
      <c r="AM26" s="464">
        <v>0</v>
      </c>
      <c r="AN26" s="464">
        <v>0</v>
      </c>
      <c r="AO26" s="464">
        <v>0</v>
      </c>
      <c r="AP26" s="464">
        <v>23.51709</v>
      </c>
      <c r="AQ26" s="464">
        <v>0.89</v>
      </c>
      <c r="AR26" s="464">
        <v>0</v>
      </c>
      <c r="AS26" s="464">
        <v>7.77</v>
      </c>
      <c r="AT26" s="464">
        <v>0</v>
      </c>
      <c r="AU26" s="464">
        <v>0</v>
      </c>
      <c r="AV26" s="464">
        <v>0</v>
      </c>
      <c r="AW26" s="464">
        <v>0</v>
      </c>
      <c r="AX26" s="502">
        <v>0</v>
      </c>
      <c r="AY26" s="502">
        <v>135.67101</v>
      </c>
      <c r="AZ26" s="502">
        <v>4.45</v>
      </c>
      <c r="BA26" s="502">
        <v>0</v>
      </c>
      <c r="BB26" s="502">
        <v>38.849999999999994</v>
      </c>
      <c r="BC26" s="502">
        <v>0</v>
      </c>
      <c r="BD26" s="502">
        <v>0</v>
      </c>
      <c r="BE26" s="502">
        <v>0</v>
      </c>
      <c r="BF26" s="502">
        <v>0</v>
      </c>
      <c r="BG26" s="27"/>
    </row>
    <row r="27" spans="1:59" s="11" customFormat="1" ht="24.95" customHeight="1" x14ac:dyDescent="0.2">
      <c r="A27" s="340" t="s">
        <v>308</v>
      </c>
      <c r="B27" s="340" t="s">
        <v>309</v>
      </c>
      <c r="C27" s="340" t="s">
        <v>71</v>
      </c>
      <c r="D27" s="464">
        <v>186.29109859054998</v>
      </c>
      <c r="E27" s="464">
        <v>0</v>
      </c>
      <c r="F27" s="464">
        <v>46.894460000000002</v>
      </c>
      <c r="G27" s="464">
        <v>0.89</v>
      </c>
      <c r="H27" s="464">
        <v>0</v>
      </c>
      <c r="I27" s="464">
        <v>7.77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20.903999999999996</v>
      </c>
      <c r="P27" s="464">
        <v>0.89</v>
      </c>
      <c r="Q27" s="464">
        <v>0</v>
      </c>
      <c r="R27" s="464">
        <v>7.77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21.74287</v>
      </c>
      <c r="Y27" s="464">
        <v>0.89</v>
      </c>
      <c r="Z27" s="464">
        <v>0</v>
      </c>
      <c r="AA27" s="464">
        <v>7.77</v>
      </c>
      <c r="AB27" s="464">
        <v>0</v>
      </c>
      <c r="AC27" s="464">
        <v>0</v>
      </c>
      <c r="AD27" s="464">
        <v>0</v>
      </c>
      <c r="AE27" s="464">
        <v>0</v>
      </c>
      <c r="AF27" s="464">
        <v>0</v>
      </c>
      <c r="AG27" s="464">
        <v>22.612589999999997</v>
      </c>
      <c r="AH27" s="464">
        <v>0.89</v>
      </c>
      <c r="AI27" s="464">
        <v>0</v>
      </c>
      <c r="AJ27" s="464">
        <v>7.77</v>
      </c>
      <c r="AK27" s="464">
        <v>0</v>
      </c>
      <c r="AL27" s="464">
        <v>0</v>
      </c>
      <c r="AM27" s="464">
        <v>0</v>
      </c>
      <c r="AN27" s="464">
        <v>0</v>
      </c>
      <c r="AO27" s="464">
        <v>0</v>
      </c>
      <c r="AP27" s="464">
        <v>23.51709</v>
      </c>
      <c r="AQ27" s="464">
        <v>0.89</v>
      </c>
      <c r="AR27" s="464">
        <v>0</v>
      </c>
      <c r="AS27" s="464">
        <v>7.77</v>
      </c>
      <c r="AT27" s="464">
        <v>0</v>
      </c>
      <c r="AU27" s="464">
        <v>0</v>
      </c>
      <c r="AV27" s="464">
        <v>0</v>
      </c>
      <c r="AW27" s="464">
        <v>0</v>
      </c>
      <c r="AX27" s="502">
        <v>0</v>
      </c>
      <c r="AY27" s="502">
        <v>135.67101</v>
      </c>
      <c r="AZ27" s="502">
        <v>4.45</v>
      </c>
      <c r="BA27" s="502">
        <v>0</v>
      </c>
      <c r="BB27" s="502">
        <v>38.849999999999994</v>
      </c>
      <c r="BC27" s="502">
        <v>0</v>
      </c>
      <c r="BD27" s="502">
        <v>0</v>
      </c>
      <c r="BE27" s="502">
        <v>0</v>
      </c>
      <c r="BF27" s="502">
        <v>0</v>
      </c>
      <c r="BG27" s="27"/>
    </row>
    <row r="28" spans="1:59" s="11" customFormat="1" ht="24.95" customHeight="1" x14ac:dyDescent="0.2">
      <c r="A28" s="340" t="s">
        <v>310</v>
      </c>
      <c r="B28" s="340" t="s">
        <v>311</v>
      </c>
      <c r="C28" s="340" t="s">
        <v>71</v>
      </c>
      <c r="D28" s="464">
        <v>152.84027859054999</v>
      </c>
      <c r="E28" s="464">
        <v>0</v>
      </c>
      <c r="F28" s="464">
        <v>37.366190000000003</v>
      </c>
      <c r="G28" s="464">
        <v>0.45</v>
      </c>
      <c r="H28" s="464">
        <v>0</v>
      </c>
      <c r="I28" s="464">
        <v>5.88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15.431999999999999</v>
      </c>
      <c r="P28" s="464">
        <v>0.45</v>
      </c>
      <c r="Q28" s="464">
        <v>0</v>
      </c>
      <c r="R28" s="464">
        <v>5.88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15.723000000000001</v>
      </c>
      <c r="Y28" s="464">
        <v>0.45</v>
      </c>
      <c r="Z28" s="464">
        <v>0</v>
      </c>
      <c r="AA28" s="464">
        <v>5.88</v>
      </c>
      <c r="AB28" s="464">
        <v>0</v>
      </c>
      <c r="AC28" s="464">
        <v>0</v>
      </c>
      <c r="AD28" s="464">
        <v>0</v>
      </c>
      <c r="AE28" s="464">
        <v>0</v>
      </c>
      <c r="AF28" s="464">
        <v>0</v>
      </c>
      <c r="AG28" s="464">
        <v>16.472999999999999</v>
      </c>
      <c r="AH28" s="464">
        <v>0.45</v>
      </c>
      <c r="AI28" s="464">
        <v>0</v>
      </c>
      <c r="AJ28" s="464">
        <v>5.88</v>
      </c>
      <c r="AK28" s="464">
        <v>0</v>
      </c>
      <c r="AL28" s="464">
        <v>0</v>
      </c>
      <c r="AM28" s="464">
        <v>0</v>
      </c>
      <c r="AN28" s="464">
        <v>0</v>
      </c>
      <c r="AO28" s="464">
        <v>0</v>
      </c>
      <c r="AP28" s="464">
        <v>17.225999999999999</v>
      </c>
      <c r="AQ28" s="464">
        <v>0.45</v>
      </c>
      <c r="AR28" s="464">
        <v>0</v>
      </c>
      <c r="AS28" s="464">
        <v>5.88</v>
      </c>
      <c r="AT28" s="464">
        <v>0</v>
      </c>
      <c r="AU28" s="464">
        <v>0</v>
      </c>
      <c r="AV28" s="464">
        <v>0</v>
      </c>
      <c r="AW28" s="464">
        <v>0</v>
      </c>
      <c r="AX28" s="502">
        <v>0</v>
      </c>
      <c r="AY28" s="502">
        <v>102.22019</v>
      </c>
      <c r="AZ28" s="502">
        <v>2.25</v>
      </c>
      <c r="BA28" s="502">
        <v>0</v>
      </c>
      <c r="BB28" s="502">
        <v>29.4</v>
      </c>
      <c r="BC28" s="502">
        <v>0</v>
      </c>
      <c r="BD28" s="502">
        <v>0</v>
      </c>
      <c r="BE28" s="502">
        <v>0</v>
      </c>
      <c r="BF28" s="502">
        <v>0</v>
      </c>
      <c r="BG28" s="27"/>
    </row>
    <row r="29" spans="1:59" ht="24.95" customHeight="1" x14ac:dyDescent="0.2">
      <c r="A29" s="342" t="s">
        <v>333</v>
      </c>
      <c r="B29" s="342" t="s">
        <v>1968</v>
      </c>
      <c r="C29" s="342" t="s">
        <v>1949</v>
      </c>
      <c r="D29" s="380">
        <v>37.366190000000003</v>
      </c>
      <c r="E29" s="389">
        <v>0</v>
      </c>
      <c r="F29" s="389">
        <v>37.366190000000003</v>
      </c>
      <c r="G29" s="389">
        <v>0.45</v>
      </c>
      <c r="H29" s="389">
        <v>0</v>
      </c>
      <c r="I29" s="389">
        <v>5.88</v>
      </c>
      <c r="J29" s="389">
        <v>0</v>
      </c>
      <c r="K29" s="389">
        <v>0</v>
      </c>
      <c r="L29" s="389">
        <v>0</v>
      </c>
      <c r="M29" s="389">
        <v>0</v>
      </c>
      <c r="N29" s="389">
        <v>0</v>
      </c>
      <c r="O29" s="389">
        <v>0</v>
      </c>
      <c r="P29" s="389">
        <v>0</v>
      </c>
      <c r="Q29" s="389">
        <v>0</v>
      </c>
      <c r="R29" s="389">
        <v>0</v>
      </c>
      <c r="S29" s="389">
        <v>0</v>
      </c>
      <c r="T29" s="389">
        <v>0</v>
      </c>
      <c r="U29" s="389">
        <v>0</v>
      </c>
      <c r="V29" s="389">
        <v>0</v>
      </c>
      <c r="W29" s="389">
        <v>0</v>
      </c>
      <c r="X29" s="389">
        <v>0</v>
      </c>
      <c r="Y29" s="389">
        <v>0</v>
      </c>
      <c r="Z29" s="389">
        <v>0</v>
      </c>
      <c r="AA29" s="389">
        <v>0</v>
      </c>
      <c r="AB29" s="389">
        <v>0</v>
      </c>
      <c r="AC29" s="389">
        <v>0</v>
      </c>
      <c r="AD29" s="389">
        <v>0</v>
      </c>
      <c r="AE29" s="389">
        <v>0</v>
      </c>
      <c r="AF29" s="389">
        <v>0</v>
      </c>
      <c r="AG29" s="389">
        <v>0</v>
      </c>
      <c r="AH29" s="389">
        <v>0</v>
      </c>
      <c r="AI29" s="389">
        <v>0</v>
      </c>
      <c r="AJ29" s="389">
        <v>0</v>
      </c>
      <c r="AK29" s="389">
        <v>0</v>
      </c>
      <c r="AL29" s="389">
        <v>0</v>
      </c>
      <c r="AM29" s="389">
        <v>0</v>
      </c>
      <c r="AN29" s="389">
        <v>0</v>
      </c>
      <c r="AO29" s="389">
        <v>0</v>
      </c>
      <c r="AP29" s="389">
        <v>0</v>
      </c>
      <c r="AQ29" s="389">
        <v>0</v>
      </c>
      <c r="AR29" s="389">
        <v>0</v>
      </c>
      <c r="AS29" s="389">
        <v>0</v>
      </c>
      <c r="AT29" s="389">
        <v>0</v>
      </c>
      <c r="AU29" s="389">
        <v>0</v>
      </c>
      <c r="AV29" s="389">
        <v>0</v>
      </c>
      <c r="AW29" s="389">
        <v>0</v>
      </c>
      <c r="AX29" s="506">
        <v>0</v>
      </c>
      <c r="AY29" s="505">
        <v>37.366190000000003</v>
      </c>
      <c r="AZ29" s="506">
        <v>0.45</v>
      </c>
      <c r="BA29" s="506">
        <v>0</v>
      </c>
      <c r="BB29" s="506">
        <v>5.88</v>
      </c>
      <c r="BC29" s="506">
        <v>0</v>
      </c>
      <c r="BD29" s="506">
        <v>0</v>
      </c>
      <c r="BE29" s="506">
        <v>0</v>
      </c>
      <c r="BF29" s="506">
        <v>0</v>
      </c>
      <c r="BG29" s="160"/>
    </row>
    <row r="30" spans="1:59" ht="24.95" customHeight="1" x14ac:dyDescent="0.2">
      <c r="A30" s="342" t="s">
        <v>334</v>
      </c>
      <c r="B30" s="342" t="s">
        <v>1969</v>
      </c>
      <c r="C30" s="342" t="s">
        <v>1950</v>
      </c>
      <c r="D30" s="422">
        <v>15.431999999999999</v>
      </c>
      <c r="E30" s="389">
        <v>0</v>
      </c>
      <c r="F30" s="389">
        <v>0</v>
      </c>
      <c r="G30" s="389">
        <v>0</v>
      </c>
      <c r="H30" s="389">
        <v>0</v>
      </c>
      <c r="I30" s="389">
        <v>0</v>
      </c>
      <c r="J30" s="389">
        <v>0</v>
      </c>
      <c r="K30" s="389">
        <v>0</v>
      </c>
      <c r="L30" s="389">
        <v>0</v>
      </c>
      <c r="M30" s="389">
        <v>0</v>
      </c>
      <c r="N30" s="389">
        <v>0</v>
      </c>
      <c r="O30" s="389">
        <v>15.431999999999999</v>
      </c>
      <c r="P30" s="389">
        <v>0.45</v>
      </c>
      <c r="Q30" s="389">
        <v>0</v>
      </c>
      <c r="R30" s="389">
        <v>5.88</v>
      </c>
      <c r="S30" s="389">
        <v>0</v>
      </c>
      <c r="T30" s="389">
        <v>0</v>
      </c>
      <c r="U30" s="389">
        <v>0</v>
      </c>
      <c r="V30" s="389">
        <v>0</v>
      </c>
      <c r="W30" s="389">
        <v>0</v>
      </c>
      <c r="X30" s="389">
        <v>0</v>
      </c>
      <c r="Y30" s="389">
        <v>0</v>
      </c>
      <c r="Z30" s="389">
        <v>0</v>
      </c>
      <c r="AA30" s="389">
        <v>0</v>
      </c>
      <c r="AB30" s="389">
        <v>0</v>
      </c>
      <c r="AC30" s="389">
        <v>0</v>
      </c>
      <c r="AD30" s="389">
        <v>0</v>
      </c>
      <c r="AE30" s="389">
        <v>0</v>
      </c>
      <c r="AF30" s="389">
        <v>0</v>
      </c>
      <c r="AG30" s="389">
        <v>0</v>
      </c>
      <c r="AH30" s="389">
        <v>0</v>
      </c>
      <c r="AI30" s="389">
        <v>0</v>
      </c>
      <c r="AJ30" s="389">
        <v>0</v>
      </c>
      <c r="AK30" s="389">
        <v>0</v>
      </c>
      <c r="AL30" s="389">
        <v>0</v>
      </c>
      <c r="AM30" s="389">
        <v>0</v>
      </c>
      <c r="AN30" s="389">
        <v>0</v>
      </c>
      <c r="AO30" s="389">
        <v>0</v>
      </c>
      <c r="AP30" s="389">
        <v>0</v>
      </c>
      <c r="AQ30" s="389">
        <v>0</v>
      </c>
      <c r="AR30" s="389">
        <v>0</v>
      </c>
      <c r="AS30" s="389">
        <v>0</v>
      </c>
      <c r="AT30" s="389">
        <v>0</v>
      </c>
      <c r="AU30" s="389">
        <v>0</v>
      </c>
      <c r="AV30" s="389">
        <v>0</v>
      </c>
      <c r="AW30" s="389">
        <v>0</v>
      </c>
      <c r="AX30" s="506">
        <v>0</v>
      </c>
      <c r="AY30" s="505">
        <v>15.431999999999999</v>
      </c>
      <c r="AZ30" s="506">
        <v>0.45</v>
      </c>
      <c r="BA30" s="506">
        <v>0</v>
      </c>
      <c r="BB30" s="506">
        <v>5.88</v>
      </c>
      <c r="BC30" s="506">
        <v>0</v>
      </c>
      <c r="BD30" s="506">
        <v>0</v>
      </c>
      <c r="BE30" s="506">
        <v>0</v>
      </c>
      <c r="BF30" s="506">
        <v>0</v>
      </c>
      <c r="BG30" s="160"/>
    </row>
    <row r="31" spans="1:59" ht="24.95" customHeight="1" x14ac:dyDescent="0.2">
      <c r="A31" s="342" t="s">
        <v>335</v>
      </c>
      <c r="B31" s="342" t="s">
        <v>1970</v>
      </c>
      <c r="C31" s="342" t="s">
        <v>2190</v>
      </c>
      <c r="D31" s="422">
        <v>15.723000000000001</v>
      </c>
      <c r="E31" s="389">
        <v>0</v>
      </c>
      <c r="F31" s="389">
        <v>0</v>
      </c>
      <c r="G31" s="389">
        <v>0</v>
      </c>
      <c r="H31" s="389">
        <v>0</v>
      </c>
      <c r="I31" s="389">
        <v>0</v>
      </c>
      <c r="J31" s="389">
        <v>0</v>
      </c>
      <c r="K31" s="389">
        <v>0</v>
      </c>
      <c r="L31" s="389">
        <v>0</v>
      </c>
      <c r="M31" s="389">
        <v>0</v>
      </c>
      <c r="N31" s="389">
        <v>0</v>
      </c>
      <c r="O31" s="389">
        <v>0</v>
      </c>
      <c r="P31" s="389">
        <v>0</v>
      </c>
      <c r="Q31" s="389">
        <v>0</v>
      </c>
      <c r="R31" s="389">
        <v>0</v>
      </c>
      <c r="S31" s="389">
        <v>0</v>
      </c>
      <c r="T31" s="389">
        <v>0</v>
      </c>
      <c r="U31" s="389">
        <v>0</v>
      </c>
      <c r="V31" s="389">
        <v>0</v>
      </c>
      <c r="W31" s="389">
        <v>0</v>
      </c>
      <c r="X31" s="389">
        <v>15.723000000000001</v>
      </c>
      <c r="Y31" s="389">
        <v>0.45</v>
      </c>
      <c r="Z31" s="389">
        <v>0</v>
      </c>
      <c r="AA31" s="389">
        <v>5.88</v>
      </c>
      <c r="AB31" s="389">
        <v>0</v>
      </c>
      <c r="AC31" s="389">
        <v>0</v>
      </c>
      <c r="AD31" s="389">
        <v>0</v>
      </c>
      <c r="AE31" s="389">
        <v>0</v>
      </c>
      <c r="AF31" s="389">
        <v>0</v>
      </c>
      <c r="AG31" s="389">
        <v>0</v>
      </c>
      <c r="AH31" s="389">
        <v>0</v>
      </c>
      <c r="AI31" s="389">
        <v>0</v>
      </c>
      <c r="AJ31" s="389">
        <v>0</v>
      </c>
      <c r="AK31" s="389">
        <v>0</v>
      </c>
      <c r="AL31" s="389">
        <v>0</v>
      </c>
      <c r="AM31" s="389">
        <v>0</v>
      </c>
      <c r="AN31" s="389">
        <v>0</v>
      </c>
      <c r="AO31" s="389">
        <v>0</v>
      </c>
      <c r="AP31" s="389">
        <v>0</v>
      </c>
      <c r="AQ31" s="389">
        <v>0</v>
      </c>
      <c r="AR31" s="389">
        <v>0</v>
      </c>
      <c r="AS31" s="389">
        <v>0</v>
      </c>
      <c r="AT31" s="389">
        <v>0</v>
      </c>
      <c r="AU31" s="389">
        <v>0</v>
      </c>
      <c r="AV31" s="389">
        <v>0</v>
      </c>
      <c r="AW31" s="389">
        <v>0</v>
      </c>
      <c r="AX31" s="506">
        <v>0</v>
      </c>
      <c r="AY31" s="505">
        <v>15.723000000000001</v>
      </c>
      <c r="AZ31" s="506">
        <v>0.45</v>
      </c>
      <c r="BA31" s="506">
        <v>0</v>
      </c>
      <c r="BB31" s="506">
        <v>5.88</v>
      </c>
      <c r="BC31" s="506">
        <v>0</v>
      </c>
      <c r="BD31" s="506">
        <v>0</v>
      </c>
      <c r="BE31" s="506">
        <v>0</v>
      </c>
      <c r="BF31" s="506">
        <v>0</v>
      </c>
      <c r="BG31" s="160"/>
    </row>
    <row r="32" spans="1:59" ht="24.95" customHeight="1" x14ac:dyDescent="0.2">
      <c r="A32" s="342" t="s">
        <v>336</v>
      </c>
      <c r="B32" s="342" t="s">
        <v>1971</v>
      </c>
      <c r="C32" s="342" t="s">
        <v>1952</v>
      </c>
      <c r="D32" s="422">
        <v>16.472999999999999</v>
      </c>
      <c r="E32" s="389">
        <v>0</v>
      </c>
      <c r="F32" s="389">
        <v>0</v>
      </c>
      <c r="G32" s="389">
        <v>0</v>
      </c>
      <c r="H32" s="389">
        <v>0</v>
      </c>
      <c r="I32" s="389">
        <v>0</v>
      </c>
      <c r="J32" s="389">
        <v>0</v>
      </c>
      <c r="K32" s="389">
        <v>0</v>
      </c>
      <c r="L32" s="389">
        <v>0</v>
      </c>
      <c r="M32" s="389">
        <v>0</v>
      </c>
      <c r="N32" s="389">
        <v>0</v>
      </c>
      <c r="O32" s="389">
        <v>0</v>
      </c>
      <c r="P32" s="389">
        <v>0</v>
      </c>
      <c r="Q32" s="389">
        <v>0</v>
      </c>
      <c r="R32" s="389">
        <v>0</v>
      </c>
      <c r="S32" s="389">
        <v>0</v>
      </c>
      <c r="T32" s="389">
        <v>0</v>
      </c>
      <c r="U32" s="389">
        <v>0</v>
      </c>
      <c r="V32" s="389">
        <v>0</v>
      </c>
      <c r="W32" s="389">
        <v>0</v>
      </c>
      <c r="X32" s="389">
        <v>0</v>
      </c>
      <c r="Y32" s="389">
        <v>0</v>
      </c>
      <c r="Z32" s="389">
        <v>0</v>
      </c>
      <c r="AA32" s="389">
        <v>0</v>
      </c>
      <c r="AB32" s="389">
        <v>0</v>
      </c>
      <c r="AC32" s="389">
        <v>0</v>
      </c>
      <c r="AD32" s="389">
        <v>0</v>
      </c>
      <c r="AE32" s="389">
        <v>0</v>
      </c>
      <c r="AF32" s="389">
        <v>0</v>
      </c>
      <c r="AG32" s="389">
        <v>16.472999999999999</v>
      </c>
      <c r="AH32" s="389">
        <v>0.45</v>
      </c>
      <c r="AI32" s="389">
        <v>0</v>
      </c>
      <c r="AJ32" s="389">
        <v>5.88</v>
      </c>
      <c r="AK32" s="389">
        <v>0</v>
      </c>
      <c r="AL32" s="389">
        <v>0</v>
      </c>
      <c r="AM32" s="389">
        <v>0</v>
      </c>
      <c r="AN32" s="389">
        <v>0</v>
      </c>
      <c r="AO32" s="389">
        <v>0</v>
      </c>
      <c r="AP32" s="389">
        <v>0</v>
      </c>
      <c r="AQ32" s="389">
        <v>0</v>
      </c>
      <c r="AR32" s="389">
        <v>0</v>
      </c>
      <c r="AS32" s="389">
        <v>0</v>
      </c>
      <c r="AT32" s="389">
        <v>0</v>
      </c>
      <c r="AU32" s="389">
        <v>0</v>
      </c>
      <c r="AV32" s="389">
        <v>0</v>
      </c>
      <c r="AW32" s="389">
        <v>0</v>
      </c>
      <c r="AX32" s="506">
        <v>0</v>
      </c>
      <c r="AY32" s="505">
        <v>16.472999999999999</v>
      </c>
      <c r="AZ32" s="506">
        <v>0.45</v>
      </c>
      <c r="BA32" s="506">
        <v>0</v>
      </c>
      <c r="BB32" s="506">
        <v>5.88</v>
      </c>
      <c r="BC32" s="506">
        <v>0</v>
      </c>
      <c r="BD32" s="506">
        <v>0</v>
      </c>
      <c r="BE32" s="506">
        <v>0</v>
      </c>
      <c r="BF32" s="506">
        <v>0</v>
      </c>
      <c r="BG32" s="160"/>
    </row>
    <row r="33" spans="1:59" ht="24.95" customHeight="1" x14ac:dyDescent="0.2">
      <c r="A33" s="342" t="s">
        <v>337</v>
      </c>
      <c r="B33" s="342" t="s">
        <v>1972</v>
      </c>
      <c r="C33" s="342" t="s">
        <v>1953</v>
      </c>
      <c r="D33" s="422">
        <v>17.225999999999999</v>
      </c>
      <c r="E33" s="389">
        <v>0</v>
      </c>
      <c r="F33" s="389">
        <v>0</v>
      </c>
      <c r="G33" s="389">
        <v>0</v>
      </c>
      <c r="H33" s="389">
        <v>0</v>
      </c>
      <c r="I33" s="389">
        <v>0</v>
      </c>
      <c r="J33" s="389">
        <v>0</v>
      </c>
      <c r="K33" s="389">
        <v>0</v>
      </c>
      <c r="L33" s="389">
        <v>0</v>
      </c>
      <c r="M33" s="389">
        <v>0</v>
      </c>
      <c r="N33" s="389">
        <v>0</v>
      </c>
      <c r="O33" s="389">
        <v>0</v>
      </c>
      <c r="P33" s="389">
        <v>0</v>
      </c>
      <c r="Q33" s="389">
        <v>0</v>
      </c>
      <c r="R33" s="389">
        <v>0</v>
      </c>
      <c r="S33" s="389">
        <v>0</v>
      </c>
      <c r="T33" s="389">
        <v>0</v>
      </c>
      <c r="U33" s="389">
        <v>0</v>
      </c>
      <c r="V33" s="389">
        <v>0</v>
      </c>
      <c r="W33" s="389">
        <v>0</v>
      </c>
      <c r="X33" s="389">
        <v>0</v>
      </c>
      <c r="Y33" s="389">
        <v>0</v>
      </c>
      <c r="Z33" s="389">
        <v>0</v>
      </c>
      <c r="AA33" s="389">
        <v>0</v>
      </c>
      <c r="AB33" s="389">
        <v>0</v>
      </c>
      <c r="AC33" s="389">
        <v>0</v>
      </c>
      <c r="AD33" s="389">
        <v>0</v>
      </c>
      <c r="AE33" s="389">
        <v>0</v>
      </c>
      <c r="AF33" s="389">
        <v>0</v>
      </c>
      <c r="AG33" s="389">
        <v>0</v>
      </c>
      <c r="AH33" s="389">
        <v>0</v>
      </c>
      <c r="AI33" s="389">
        <v>0</v>
      </c>
      <c r="AJ33" s="389">
        <v>0</v>
      </c>
      <c r="AK33" s="389">
        <v>0</v>
      </c>
      <c r="AL33" s="389">
        <v>0</v>
      </c>
      <c r="AM33" s="389">
        <v>0</v>
      </c>
      <c r="AN33" s="389">
        <v>0</v>
      </c>
      <c r="AO33" s="389">
        <v>0</v>
      </c>
      <c r="AP33" s="389">
        <v>17.225999999999999</v>
      </c>
      <c r="AQ33" s="389">
        <v>0.45</v>
      </c>
      <c r="AR33" s="389">
        <v>0</v>
      </c>
      <c r="AS33" s="389">
        <v>5.88</v>
      </c>
      <c r="AT33" s="389">
        <v>0</v>
      </c>
      <c r="AU33" s="389">
        <v>0</v>
      </c>
      <c r="AV33" s="389">
        <v>0</v>
      </c>
      <c r="AW33" s="389">
        <v>0</v>
      </c>
      <c r="AX33" s="506">
        <v>0</v>
      </c>
      <c r="AY33" s="505">
        <v>17.225999999999999</v>
      </c>
      <c r="AZ33" s="506">
        <v>0.45</v>
      </c>
      <c r="BA33" s="506">
        <v>0</v>
      </c>
      <c r="BB33" s="506">
        <v>5.88</v>
      </c>
      <c r="BC33" s="506">
        <v>0</v>
      </c>
      <c r="BD33" s="506">
        <v>0</v>
      </c>
      <c r="BE33" s="506">
        <v>0</v>
      </c>
      <c r="BF33" s="506">
        <v>0</v>
      </c>
      <c r="BG33" s="160"/>
    </row>
    <row r="34" spans="1:59" s="11" customFormat="1" ht="24.95" customHeight="1" x14ac:dyDescent="0.2">
      <c r="A34" s="340" t="s">
        <v>313</v>
      </c>
      <c r="B34" s="340" t="s">
        <v>314</v>
      </c>
      <c r="C34" s="340" t="s">
        <v>71</v>
      </c>
      <c r="D34" s="464">
        <v>33.450819999999993</v>
      </c>
      <c r="E34" s="464">
        <v>0</v>
      </c>
      <c r="F34" s="464">
        <v>9.5282699999999991</v>
      </c>
      <c r="G34" s="464">
        <v>0.44</v>
      </c>
      <c r="H34" s="464">
        <v>0</v>
      </c>
      <c r="I34" s="464">
        <v>1.89</v>
      </c>
      <c r="J34" s="464">
        <v>0</v>
      </c>
      <c r="K34" s="464">
        <v>0</v>
      </c>
      <c r="L34" s="464">
        <v>0</v>
      </c>
      <c r="M34" s="464">
        <v>0</v>
      </c>
      <c r="N34" s="464">
        <v>0</v>
      </c>
      <c r="O34" s="464">
        <v>5.4719999999999995</v>
      </c>
      <c r="P34" s="464">
        <v>0.44</v>
      </c>
      <c r="Q34" s="464">
        <v>0</v>
      </c>
      <c r="R34" s="464">
        <v>1.89</v>
      </c>
      <c r="S34" s="464">
        <v>0</v>
      </c>
      <c r="T34" s="464">
        <v>0</v>
      </c>
      <c r="U34" s="464">
        <v>0</v>
      </c>
      <c r="V34" s="464">
        <v>0</v>
      </c>
      <c r="W34" s="464">
        <v>0</v>
      </c>
      <c r="X34" s="464">
        <v>6.0198700000000001</v>
      </c>
      <c r="Y34" s="464">
        <v>0.44</v>
      </c>
      <c r="Z34" s="464">
        <v>0</v>
      </c>
      <c r="AA34" s="464">
        <v>1.89</v>
      </c>
      <c r="AB34" s="464">
        <v>0</v>
      </c>
      <c r="AC34" s="464">
        <v>0</v>
      </c>
      <c r="AD34" s="464">
        <v>0</v>
      </c>
      <c r="AE34" s="464">
        <v>0</v>
      </c>
      <c r="AF34" s="464">
        <v>0</v>
      </c>
      <c r="AG34" s="464">
        <v>6.1395900000000001</v>
      </c>
      <c r="AH34" s="464">
        <v>0.44</v>
      </c>
      <c r="AI34" s="464">
        <v>0</v>
      </c>
      <c r="AJ34" s="464">
        <v>1.89</v>
      </c>
      <c r="AK34" s="464">
        <v>0</v>
      </c>
      <c r="AL34" s="464">
        <v>0</v>
      </c>
      <c r="AM34" s="464">
        <v>0</v>
      </c>
      <c r="AN34" s="464">
        <v>0</v>
      </c>
      <c r="AO34" s="464">
        <v>0</v>
      </c>
      <c r="AP34" s="464">
        <v>6.2910899999999996</v>
      </c>
      <c r="AQ34" s="464">
        <v>0.44</v>
      </c>
      <c r="AR34" s="464">
        <v>0</v>
      </c>
      <c r="AS34" s="464">
        <v>1.89</v>
      </c>
      <c r="AT34" s="464">
        <v>0</v>
      </c>
      <c r="AU34" s="464">
        <v>0</v>
      </c>
      <c r="AV34" s="464">
        <v>0</v>
      </c>
      <c r="AW34" s="464">
        <v>0</v>
      </c>
      <c r="AX34" s="502">
        <v>0</v>
      </c>
      <c r="AY34" s="502">
        <v>33.450819999999993</v>
      </c>
      <c r="AZ34" s="502">
        <v>2.2000000000000002</v>
      </c>
      <c r="BA34" s="502">
        <v>0</v>
      </c>
      <c r="BB34" s="502">
        <v>9.4499999999999993</v>
      </c>
      <c r="BC34" s="502">
        <v>0</v>
      </c>
      <c r="BD34" s="502">
        <v>0</v>
      </c>
      <c r="BE34" s="502">
        <v>0</v>
      </c>
      <c r="BF34" s="502">
        <v>0</v>
      </c>
      <c r="BG34" s="27"/>
    </row>
    <row r="35" spans="1:59" ht="24.95" customHeight="1" x14ac:dyDescent="0.2">
      <c r="A35" s="342" t="s">
        <v>338</v>
      </c>
      <c r="B35" s="342" t="s">
        <v>1710</v>
      </c>
      <c r="C35" s="342" t="s">
        <v>1954</v>
      </c>
      <c r="D35" s="380">
        <v>9.5282699999999991</v>
      </c>
      <c r="E35" s="389">
        <v>0</v>
      </c>
      <c r="F35" s="389">
        <v>9.5282699999999991</v>
      </c>
      <c r="G35" s="389">
        <v>0.44</v>
      </c>
      <c r="H35" s="389">
        <v>0</v>
      </c>
      <c r="I35" s="389">
        <v>1.89</v>
      </c>
      <c r="J35" s="389">
        <v>0</v>
      </c>
      <c r="K35" s="389">
        <v>0</v>
      </c>
      <c r="L35" s="389">
        <v>0</v>
      </c>
      <c r="M35" s="389">
        <v>0</v>
      </c>
      <c r="N35" s="389">
        <v>0</v>
      </c>
      <c r="O35" s="389">
        <v>0</v>
      </c>
      <c r="P35" s="389">
        <v>0</v>
      </c>
      <c r="Q35" s="389">
        <v>0</v>
      </c>
      <c r="R35" s="389">
        <v>0</v>
      </c>
      <c r="S35" s="389">
        <v>0</v>
      </c>
      <c r="T35" s="389">
        <v>0</v>
      </c>
      <c r="U35" s="389">
        <v>0</v>
      </c>
      <c r="V35" s="389">
        <v>0</v>
      </c>
      <c r="W35" s="389">
        <v>0</v>
      </c>
      <c r="X35" s="389">
        <v>0</v>
      </c>
      <c r="Y35" s="389">
        <v>0</v>
      </c>
      <c r="Z35" s="389">
        <v>0</v>
      </c>
      <c r="AA35" s="389">
        <v>0</v>
      </c>
      <c r="AB35" s="389">
        <v>0</v>
      </c>
      <c r="AC35" s="389">
        <v>0</v>
      </c>
      <c r="AD35" s="389">
        <v>0</v>
      </c>
      <c r="AE35" s="389">
        <v>0</v>
      </c>
      <c r="AF35" s="389">
        <v>0</v>
      </c>
      <c r="AG35" s="389">
        <v>0</v>
      </c>
      <c r="AH35" s="389">
        <v>0</v>
      </c>
      <c r="AI35" s="389">
        <v>0</v>
      </c>
      <c r="AJ35" s="389">
        <v>0</v>
      </c>
      <c r="AK35" s="389">
        <v>0</v>
      </c>
      <c r="AL35" s="389">
        <v>0</v>
      </c>
      <c r="AM35" s="389">
        <v>0</v>
      </c>
      <c r="AN35" s="389">
        <v>0</v>
      </c>
      <c r="AO35" s="389">
        <v>0</v>
      </c>
      <c r="AP35" s="389">
        <v>0</v>
      </c>
      <c r="AQ35" s="389">
        <v>0</v>
      </c>
      <c r="AR35" s="389">
        <v>0</v>
      </c>
      <c r="AS35" s="389">
        <v>0</v>
      </c>
      <c r="AT35" s="389">
        <v>0</v>
      </c>
      <c r="AU35" s="389">
        <v>0</v>
      </c>
      <c r="AV35" s="389">
        <v>0</v>
      </c>
      <c r="AW35" s="389">
        <v>0</v>
      </c>
      <c r="AX35" s="506">
        <v>0</v>
      </c>
      <c r="AY35" s="505">
        <v>9.5282699999999991</v>
      </c>
      <c r="AZ35" s="506">
        <v>0.44</v>
      </c>
      <c r="BA35" s="506">
        <v>0</v>
      </c>
      <c r="BB35" s="506">
        <v>1.89</v>
      </c>
      <c r="BC35" s="506">
        <v>0</v>
      </c>
      <c r="BD35" s="506">
        <v>0</v>
      </c>
      <c r="BE35" s="506">
        <v>0</v>
      </c>
      <c r="BF35" s="506">
        <v>0</v>
      </c>
      <c r="BG35" s="160"/>
    </row>
    <row r="36" spans="1:59" ht="24.95" customHeight="1" x14ac:dyDescent="0.2">
      <c r="A36" s="342" t="s">
        <v>339</v>
      </c>
      <c r="B36" s="342" t="s">
        <v>1711</v>
      </c>
      <c r="C36" s="342" t="s">
        <v>1955</v>
      </c>
      <c r="D36" s="380">
        <v>5.4719999999999995</v>
      </c>
      <c r="E36" s="389">
        <v>0</v>
      </c>
      <c r="F36" s="389">
        <v>0</v>
      </c>
      <c r="G36" s="389">
        <v>0</v>
      </c>
      <c r="H36" s="389">
        <v>0</v>
      </c>
      <c r="I36" s="389">
        <v>0</v>
      </c>
      <c r="J36" s="389">
        <v>0</v>
      </c>
      <c r="K36" s="389">
        <v>0</v>
      </c>
      <c r="L36" s="389">
        <v>0</v>
      </c>
      <c r="M36" s="389">
        <v>0</v>
      </c>
      <c r="N36" s="389">
        <v>0</v>
      </c>
      <c r="O36" s="389">
        <v>5.4719999999999995</v>
      </c>
      <c r="P36" s="389">
        <v>0.44</v>
      </c>
      <c r="Q36" s="389">
        <v>0</v>
      </c>
      <c r="R36" s="389">
        <v>1.89</v>
      </c>
      <c r="S36" s="389">
        <v>0</v>
      </c>
      <c r="T36" s="389">
        <v>0</v>
      </c>
      <c r="U36" s="389">
        <v>0</v>
      </c>
      <c r="V36" s="389">
        <v>0</v>
      </c>
      <c r="W36" s="389">
        <v>0</v>
      </c>
      <c r="X36" s="389">
        <v>0</v>
      </c>
      <c r="Y36" s="389">
        <v>0</v>
      </c>
      <c r="Z36" s="389">
        <v>0</v>
      </c>
      <c r="AA36" s="389">
        <v>0</v>
      </c>
      <c r="AB36" s="389">
        <v>0</v>
      </c>
      <c r="AC36" s="389">
        <v>0</v>
      </c>
      <c r="AD36" s="389">
        <v>0</v>
      </c>
      <c r="AE36" s="389">
        <v>0</v>
      </c>
      <c r="AF36" s="389">
        <v>0</v>
      </c>
      <c r="AG36" s="389">
        <v>0</v>
      </c>
      <c r="AH36" s="389">
        <v>0</v>
      </c>
      <c r="AI36" s="389">
        <v>0</v>
      </c>
      <c r="AJ36" s="389">
        <v>0</v>
      </c>
      <c r="AK36" s="389">
        <v>0</v>
      </c>
      <c r="AL36" s="389">
        <v>0</v>
      </c>
      <c r="AM36" s="389">
        <v>0</v>
      </c>
      <c r="AN36" s="389">
        <v>0</v>
      </c>
      <c r="AO36" s="389">
        <v>0</v>
      </c>
      <c r="AP36" s="389">
        <v>0</v>
      </c>
      <c r="AQ36" s="389">
        <v>0</v>
      </c>
      <c r="AR36" s="389">
        <v>0</v>
      </c>
      <c r="AS36" s="389">
        <v>0</v>
      </c>
      <c r="AT36" s="389">
        <v>0</v>
      </c>
      <c r="AU36" s="389">
        <v>0</v>
      </c>
      <c r="AV36" s="389">
        <v>0</v>
      </c>
      <c r="AW36" s="389">
        <v>0</v>
      </c>
      <c r="AX36" s="506">
        <v>0</v>
      </c>
      <c r="AY36" s="505">
        <v>5.4719999999999995</v>
      </c>
      <c r="AZ36" s="506">
        <v>0.44</v>
      </c>
      <c r="BA36" s="506">
        <v>0</v>
      </c>
      <c r="BB36" s="506">
        <v>1.89</v>
      </c>
      <c r="BC36" s="506">
        <v>0</v>
      </c>
      <c r="BD36" s="506">
        <v>0</v>
      </c>
      <c r="BE36" s="506">
        <v>0</v>
      </c>
      <c r="BF36" s="506">
        <v>0</v>
      </c>
      <c r="BG36" s="160"/>
    </row>
    <row r="37" spans="1:59" ht="24.95" customHeight="1" x14ac:dyDescent="0.2">
      <c r="A37" s="342" t="s">
        <v>340</v>
      </c>
      <c r="B37" s="342" t="s">
        <v>1712</v>
      </c>
      <c r="C37" s="342" t="s">
        <v>1951</v>
      </c>
      <c r="D37" s="380">
        <v>6.0198700000000001</v>
      </c>
      <c r="E37" s="389">
        <v>0</v>
      </c>
      <c r="F37" s="389">
        <v>0</v>
      </c>
      <c r="G37" s="389">
        <v>0</v>
      </c>
      <c r="H37" s="389">
        <v>0</v>
      </c>
      <c r="I37" s="389">
        <v>0</v>
      </c>
      <c r="J37" s="389">
        <v>0</v>
      </c>
      <c r="K37" s="389">
        <v>0</v>
      </c>
      <c r="L37" s="389">
        <v>0</v>
      </c>
      <c r="M37" s="389">
        <v>0</v>
      </c>
      <c r="N37" s="389">
        <v>0</v>
      </c>
      <c r="O37" s="389">
        <v>0</v>
      </c>
      <c r="P37" s="389">
        <v>0</v>
      </c>
      <c r="Q37" s="389">
        <v>0</v>
      </c>
      <c r="R37" s="389">
        <v>0</v>
      </c>
      <c r="S37" s="389">
        <v>0</v>
      </c>
      <c r="T37" s="389">
        <v>0</v>
      </c>
      <c r="U37" s="389">
        <v>0</v>
      </c>
      <c r="V37" s="389">
        <v>0</v>
      </c>
      <c r="W37" s="389">
        <v>0</v>
      </c>
      <c r="X37" s="389">
        <v>6.0198700000000001</v>
      </c>
      <c r="Y37" s="389">
        <v>0.44</v>
      </c>
      <c r="Z37" s="389">
        <v>0</v>
      </c>
      <c r="AA37" s="389">
        <v>1.89</v>
      </c>
      <c r="AB37" s="389">
        <v>0</v>
      </c>
      <c r="AC37" s="389">
        <v>0</v>
      </c>
      <c r="AD37" s="389">
        <v>0</v>
      </c>
      <c r="AE37" s="389">
        <v>0</v>
      </c>
      <c r="AF37" s="389">
        <v>0</v>
      </c>
      <c r="AG37" s="389">
        <v>0</v>
      </c>
      <c r="AH37" s="389">
        <v>0</v>
      </c>
      <c r="AI37" s="389">
        <v>0</v>
      </c>
      <c r="AJ37" s="389">
        <v>0</v>
      </c>
      <c r="AK37" s="389">
        <v>0</v>
      </c>
      <c r="AL37" s="389">
        <v>0</v>
      </c>
      <c r="AM37" s="389">
        <v>0</v>
      </c>
      <c r="AN37" s="389">
        <v>0</v>
      </c>
      <c r="AO37" s="389">
        <v>0</v>
      </c>
      <c r="AP37" s="389">
        <v>0</v>
      </c>
      <c r="AQ37" s="389">
        <v>0</v>
      </c>
      <c r="AR37" s="389">
        <v>0</v>
      </c>
      <c r="AS37" s="389">
        <v>0</v>
      </c>
      <c r="AT37" s="389">
        <v>0</v>
      </c>
      <c r="AU37" s="389">
        <v>0</v>
      </c>
      <c r="AV37" s="389">
        <v>0</v>
      </c>
      <c r="AW37" s="389">
        <v>0</v>
      </c>
      <c r="AX37" s="506">
        <v>0</v>
      </c>
      <c r="AY37" s="505">
        <v>6.0198700000000001</v>
      </c>
      <c r="AZ37" s="506">
        <v>0.44</v>
      </c>
      <c r="BA37" s="506">
        <v>0</v>
      </c>
      <c r="BB37" s="506">
        <v>1.89</v>
      </c>
      <c r="BC37" s="506">
        <v>0</v>
      </c>
      <c r="BD37" s="506">
        <v>0</v>
      </c>
      <c r="BE37" s="506">
        <v>0</v>
      </c>
      <c r="BF37" s="506">
        <v>0</v>
      </c>
      <c r="BG37" s="160"/>
    </row>
    <row r="38" spans="1:59" ht="24.95" customHeight="1" x14ac:dyDescent="0.2">
      <c r="A38" s="342" t="s">
        <v>341</v>
      </c>
      <c r="B38" s="342" t="s">
        <v>1713</v>
      </c>
      <c r="C38" s="342" t="s">
        <v>1956</v>
      </c>
      <c r="D38" s="380">
        <v>6.1395900000000001</v>
      </c>
      <c r="E38" s="389">
        <v>0</v>
      </c>
      <c r="F38" s="389">
        <v>0</v>
      </c>
      <c r="G38" s="389">
        <v>0</v>
      </c>
      <c r="H38" s="389">
        <v>0</v>
      </c>
      <c r="I38" s="389">
        <v>0</v>
      </c>
      <c r="J38" s="389">
        <v>0</v>
      </c>
      <c r="K38" s="389">
        <v>0</v>
      </c>
      <c r="L38" s="389">
        <v>0</v>
      </c>
      <c r="M38" s="389">
        <v>0</v>
      </c>
      <c r="N38" s="389">
        <v>0</v>
      </c>
      <c r="O38" s="389">
        <v>0</v>
      </c>
      <c r="P38" s="389">
        <v>0</v>
      </c>
      <c r="Q38" s="389">
        <v>0</v>
      </c>
      <c r="R38" s="389">
        <v>0</v>
      </c>
      <c r="S38" s="389">
        <v>0</v>
      </c>
      <c r="T38" s="389">
        <v>0</v>
      </c>
      <c r="U38" s="389">
        <v>0</v>
      </c>
      <c r="V38" s="389">
        <v>0</v>
      </c>
      <c r="W38" s="389">
        <v>0</v>
      </c>
      <c r="X38" s="389">
        <v>0</v>
      </c>
      <c r="Y38" s="389">
        <v>0</v>
      </c>
      <c r="Z38" s="389">
        <v>0</v>
      </c>
      <c r="AA38" s="389">
        <v>0</v>
      </c>
      <c r="AB38" s="389">
        <v>0</v>
      </c>
      <c r="AC38" s="389">
        <v>0</v>
      </c>
      <c r="AD38" s="389">
        <v>0</v>
      </c>
      <c r="AE38" s="389">
        <v>0</v>
      </c>
      <c r="AF38" s="389">
        <v>0</v>
      </c>
      <c r="AG38" s="389">
        <v>6.1395900000000001</v>
      </c>
      <c r="AH38" s="389">
        <v>0.44</v>
      </c>
      <c r="AI38" s="389">
        <v>0</v>
      </c>
      <c r="AJ38" s="389">
        <v>1.89</v>
      </c>
      <c r="AK38" s="389">
        <v>0</v>
      </c>
      <c r="AL38" s="389">
        <v>0</v>
      </c>
      <c r="AM38" s="389">
        <v>0</v>
      </c>
      <c r="AN38" s="389">
        <v>0</v>
      </c>
      <c r="AO38" s="389">
        <v>0</v>
      </c>
      <c r="AP38" s="389">
        <v>0</v>
      </c>
      <c r="AQ38" s="389">
        <v>0</v>
      </c>
      <c r="AR38" s="389">
        <v>0</v>
      </c>
      <c r="AS38" s="389">
        <v>0</v>
      </c>
      <c r="AT38" s="389">
        <v>0</v>
      </c>
      <c r="AU38" s="389">
        <v>0</v>
      </c>
      <c r="AV38" s="389">
        <v>0</v>
      </c>
      <c r="AW38" s="389">
        <v>0</v>
      </c>
      <c r="AX38" s="506">
        <v>0</v>
      </c>
      <c r="AY38" s="505">
        <v>6.1395900000000001</v>
      </c>
      <c r="AZ38" s="506">
        <v>0.44</v>
      </c>
      <c r="BA38" s="506">
        <v>0</v>
      </c>
      <c r="BB38" s="506">
        <v>1.89</v>
      </c>
      <c r="BC38" s="506">
        <v>0</v>
      </c>
      <c r="BD38" s="506">
        <v>0</v>
      </c>
      <c r="BE38" s="506">
        <v>0</v>
      </c>
      <c r="BF38" s="506">
        <v>0</v>
      </c>
      <c r="BG38" s="160"/>
    </row>
    <row r="39" spans="1:59" ht="24.95" customHeight="1" x14ac:dyDescent="0.2">
      <c r="A39" s="342" t="s">
        <v>342</v>
      </c>
      <c r="B39" s="342" t="s">
        <v>1714</v>
      </c>
      <c r="C39" s="342" t="s">
        <v>1957</v>
      </c>
      <c r="D39" s="380">
        <v>6.2910899999999996</v>
      </c>
      <c r="E39" s="389">
        <v>0</v>
      </c>
      <c r="F39" s="389">
        <v>0</v>
      </c>
      <c r="G39" s="389">
        <v>0</v>
      </c>
      <c r="H39" s="389">
        <v>0</v>
      </c>
      <c r="I39" s="389">
        <v>0</v>
      </c>
      <c r="J39" s="389">
        <v>0</v>
      </c>
      <c r="K39" s="389">
        <v>0</v>
      </c>
      <c r="L39" s="389">
        <v>0</v>
      </c>
      <c r="M39" s="389">
        <v>0</v>
      </c>
      <c r="N39" s="389">
        <v>0</v>
      </c>
      <c r="O39" s="389">
        <v>0</v>
      </c>
      <c r="P39" s="389">
        <v>0</v>
      </c>
      <c r="Q39" s="389">
        <v>0</v>
      </c>
      <c r="R39" s="389">
        <v>0</v>
      </c>
      <c r="S39" s="389">
        <v>0</v>
      </c>
      <c r="T39" s="389">
        <v>0</v>
      </c>
      <c r="U39" s="389">
        <v>0</v>
      </c>
      <c r="V39" s="389">
        <v>0</v>
      </c>
      <c r="W39" s="389">
        <v>0</v>
      </c>
      <c r="X39" s="389">
        <v>0</v>
      </c>
      <c r="Y39" s="389">
        <v>0</v>
      </c>
      <c r="Z39" s="389">
        <v>0</v>
      </c>
      <c r="AA39" s="389">
        <v>0</v>
      </c>
      <c r="AB39" s="389">
        <v>0</v>
      </c>
      <c r="AC39" s="389">
        <v>0</v>
      </c>
      <c r="AD39" s="389">
        <v>0</v>
      </c>
      <c r="AE39" s="389">
        <v>0</v>
      </c>
      <c r="AF39" s="389">
        <v>0</v>
      </c>
      <c r="AG39" s="389">
        <v>0</v>
      </c>
      <c r="AH39" s="389">
        <v>0</v>
      </c>
      <c r="AI39" s="389">
        <v>0</v>
      </c>
      <c r="AJ39" s="389">
        <v>0</v>
      </c>
      <c r="AK39" s="389">
        <v>0</v>
      </c>
      <c r="AL39" s="389">
        <v>0</v>
      </c>
      <c r="AM39" s="389">
        <v>0</v>
      </c>
      <c r="AN39" s="389">
        <v>0</v>
      </c>
      <c r="AO39" s="389">
        <v>0</v>
      </c>
      <c r="AP39" s="389">
        <v>6.2910899999999996</v>
      </c>
      <c r="AQ39" s="389">
        <v>0.44</v>
      </c>
      <c r="AR39" s="389">
        <v>0</v>
      </c>
      <c r="AS39" s="389">
        <v>1.89</v>
      </c>
      <c r="AT39" s="389">
        <v>0</v>
      </c>
      <c r="AU39" s="389">
        <v>0</v>
      </c>
      <c r="AV39" s="389">
        <v>0</v>
      </c>
      <c r="AW39" s="389">
        <v>0</v>
      </c>
      <c r="AX39" s="506">
        <v>0</v>
      </c>
      <c r="AY39" s="505">
        <v>6.2910899999999996</v>
      </c>
      <c r="AZ39" s="506">
        <v>0.44</v>
      </c>
      <c r="BA39" s="506">
        <v>0</v>
      </c>
      <c r="BB39" s="506">
        <v>1.89</v>
      </c>
      <c r="BC39" s="506">
        <v>0</v>
      </c>
      <c r="BD39" s="506">
        <v>0</v>
      </c>
      <c r="BE39" s="506">
        <v>0</v>
      </c>
      <c r="BF39" s="506">
        <v>0</v>
      </c>
      <c r="BG39" s="160"/>
    </row>
    <row r="40" spans="1:59" s="11" customFormat="1" ht="24.95" customHeight="1" x14ac:dyDescent="0.2">
      <c r="A40" s="340" t="s">
        <v>315</v>
      </c>
      <c r="B40" s="340" t="s">
        <v>316</v>
      </c>
      <c r="C40" s="340" t="s">
        <v>71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  <c r="Z40" s="464">
        <v>0</v>
      </c>
      <c r="AA40" s="464">
        <v>0</v>
      </c>
      <c r="AB40" s="464">
        <v>0</v>
      </c>
      <c r="AC40" s="464">
        <v>0</v>
      </c>
      <c r="AD40" s="464">
        <v>0</v>
      </c>
      <c r="AE40" s="464">
        <v>0</v>
      </c>
      <c r="AF40" s="464">
        <v>0</v>
      </c>
      <c r="AG40" s="464">
        <v>0</v>
      </c>
      <c r="AH40" s="464">
        <v>0</v>
      </c>
      <c r="AI40" s="464">
        <v>0</v>
      </c>
      <c r="AJ40" s="464">
        <v>0</v>
      </c>
      <c r="AK40" s="464">
        <v>0</v>
      </c>
      <c r="AL40" s="464">
        <v>0</v>
      </c>
      <c r="AM40" s="464">
        <v>0</v>
      </c>
      <c r="AN40" s="464">
        <v>0</v>
      </c>
      <c r="AO40" s="464">
        <v>0</v>
      </c>
      <c r="AP40" s="464">
        <v>0</v>
      </c>
      <c r="AQ40" s="464">
        <v>0</v>
      </c>
      <c r="AR40" s="464">
        <v>0</v>
      </c>
      <c r="AS40" s="464">
        <v>0</v>
      </c>
      <c r="AT40" s="464">
        <v>0</v>
      </c>
      <c r="AU40" s="464">
        <v>0</v>
      </c>
      <c r="AV40" s="464">
        <v>0</v>
      </c>
      <c r="AW40" s="464">
        <v>0</v>
      </c>
      <c r="AX40" s="502">
        <v>0</v>
      </c>
      <c r="AY40" s="502">
        <v>0</v>
      </c>
      <c r="AZ40" s="502">
        <v>0</v>
      </c>
      <c r="BA40" s="502">
        <v>0</v>
      </c>
      <c r="BB40" s="502">
        <v>0</v>
      </c>
      <c r="BC40" s="502">
        <v>0</v>
      </c>
      <c r="BD40" s="502">
        <v>0</v>
      </c>
      <c r="BE40" s="502">
        <v>0</v>
      </c>
      <c r="BF40" s="502">
        <v>0</v>
      </c>
      <c r="BG40" s="27"/>
    </row>
    <row r="41" spans="1:59" ht="24.95" customHeight="1" x14ac:dyDescent="0.2">
      <c r="A41" s="342" t="s">
        <v>1715</v>
      </c>
      <c r="B41" s="342" t="s">
        <v>2244</v>
      </c>
      <c r="C41" s="342" t="s">
        <v>2245</v>
      </c>
      <c r="D41" s="389">
        <v>0</v>
      </c>
      <c r="E41" s="389">
        <v>0</v>
      </c>
      <c r="F41" s="389">
        <v>0</v>
      </c>
      <c r="G41" s="389">
        <v>0</v>
      </c>
      <c r="H41" s="389">
        <v>0</v>
      </c>
      <c r="I41" s="389">
        <v>0</v>
      </c>
      <c r="J41" s="389">
        <v>0</v>
      </c>
      <c r="K41" s="389">
        <v>0</v>
      </c>
      <c r="L41" s="389">
        <v>0</v>
      </c>
      <c r="M41" s="389">
        <v>0</v>
      </c>
      <c r="N41" s="389">
        <v>0</v>
      </c>
      <c r="O41" s="389">
        <v>0</v>
      </c>
      <c r="P41" s="389">
        <v>0</v>
      </c>
      <c r="Q41" s="389">
        <v>0</v>
      </c>
      <c r="R41" s="389">
        <v>0</v>
      </c>
      <c r="S41" s="389">
        <v>0</v>
      </c>
      <c r="T41" s="389">
        <v>0</v>
      </c>
      <c r="U41" s="389">
        <v>0</v>
      </c>
      <c r="V41" s="389">
        <v>0</v>
      </c>
      <c r="W41" s="389">
        <v>0</v>
      </c>
      <c r="X41" s="389">
        <v>0</v>
      </c>
      <c r="Y41" s="389">
        <v>0</v>
      </c>
      <c r="Z41" s="389">
        <v>0</v>
      </c>
      <c r="AA41" s="389">
        <v>0</v>
      </c>
      <c r="AB41" s="389">
        <v>0</v>
      </c>
      <c r="AC41" s="389">
        <v>0</v>
      </c>
      <c r="AD41" s="389">
        <v>0</v>
      </c>
      <c r="AE41" s="389">
        <v>0</v>
      </c>
      <c r="AF41" s="389">
        <v>0</v>
      </c>
      <c r="AG41" s="389">
        <v>0</v>
      </c>
      <c r="AH41" s="389">
        <v>0</v>
      </c>
      <c r="AI41" s="389">
        <v>0</v>
      </c>
      <c r="AJ41" s="389">
        <v>0</v>
      </c>
      <c r="AK41" s="389">
        <v>0</v>
      </c>
      <c r="AL41" s="389">
        <v>0</v>
      </c>
      <c r="AM41" s="389">
        <v>0</v>
      </c>
      <c r="AN41" s="389">
        <v>0</v>
      </c>
      <c r="AO41" s="389">
        <v>0</v>
      </c>
      <c r="AP41" s="389">
        <v>0</v>
      </c>
      <c r="AQ41" s="389">
        <v>0</v>
      </c>
      <c r="AR41" s="389">
        <v>0</v>
      </c>
      <c r="AS41" s="389">
        <v>0</v>
      </c>
      <c r="AT41" s="389">
        <v>0</v>
      </c>
      <c r="AU41" s="389">
        <v>0</v>
      </c>
      <c r="AV41" s="389">
        <v>0</v>
      </c>
      <c r="AW41" s="389">
        <v>0</v>
      </c>
      <c r="AX41" s="506">
        <v>0</v>
      </c>
      <c r="AY41" s="506">
        <v>0</v>
      </c>
      <c r="AZ41" s="506">
        <v>0</v>
      </c>
      <c r="BA41" s="506">
        <v>0</v>
      </c>
      <c r="BB41" s="506">
        <v>0</v>
      </c>
      <c r="BC41" s="506">
        <v>0</v>
      </c>
      <c r="BD41" s="506">
        <v>0</v>
      </c>
      <c r="BE41" s="506">
        <v>0</v>
      </c>
      <c r="BF41" s="506">
        <v>0</v>
      </c>
      <c r="BG41" s="160"/>
    </row>
    <row r="42" spans="1:59" ht="24.95" customHeight="1" x14ac:dyDescent="0.2">
      <c r="A42" s="342"/>
      <c r="B42" s="342"/>
      <c r="C42" s="342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464"/>
      <c r="O42" s="464"/>
      <c r="P42" s="464"/>
      <c r="Q42" s="464"/>
      <c r="R42" s="464"/>
      <c r="S42" s="464"/>
      <c r="T42" s="464"/>
      <c r="U42" s="464"/>
      <c r="V42" s="464"/>
      <c r="W42" s="464"/>
      <c r="X42" s="464"/>
      <c r="Y42" s="464"/>
      <c r="Z42" s="464"/>
      <c r="AA42" s="464"/>
      <c r="AB42" s="464"/>
      <c r="AC42" s="464"/>
      <c r="AD42" s="464"/>
      <c r="AE42" s="464"/>
      <c r="AF42" s="464"/>
      <c r="AG42" s="464"/>
      <c r="AH42" s="464"/>
      <c r="AI42" s="464"/>
      <c r="AJ42" s="464"/>
      <c r="AK42" s="464"/>
      <c r="AL42" s="464"/>
      <c r="AM42" s="464"/>
      <c r="AN42" s="464"/>
      <c r="AO42" s="464"/>
      <c r="AP42" s="464"/>
      <c r="AQ42" s="464"/>
      <c r="AR42" s="464"/>
      <c r="AS42" s="464"/>
      <c r="AT42" s="464"/>
      <c r="AU42" s="464"/>
      <c r="AV42" s="464"/>
      <c r="AW42" s="464"/>
      <c r="AX42" s="502"/>
      <c r="AY42" s="502"/>
      <c r="AZ42" s="502"/>
      <c r="BA42" s="502"/>
      <c r="BB42" s="502"/>
      <c r="BC42" s="502"/>
      <c r="BD42" s="502"/>
      <c r="BE42" s="502"/>
      <c r="BF42" s="502"/>
      <c r="BG42" s="160"/>
    </row>
    <row r="43" spans="1:59" ht="24.95" customHeight="1" x14ac:dyDescent="0.2">
      <c r="A43" s="343" t="s">
        <v>64</v>
      </c>
      <c r="B43" s="340" t="s">
        <v>63</v>
      </c>
      <c r="C43" s="343" t="s">
        <v>71</v>
      </c>
      <c r="D43" s="464">
        <v>834.44221143999982</v>
      </c>
      <c r="E43" s="464">
        <v>0</v>
      </c>
      <c r="F43" s="464">
        <v>124.50594453000002</v>
      </c>
      <c r="G43" s="464">
        <v>5.6130000000000004</v>
      </c>
      <c r="H43" s="464">
        <v>0</v>
      </c>
      <c r="I43" s="464">
        <v>57.086000000000006</v>
      </c>
      <c r="J43" s="464">
        <v>0</v>
      </c>
      <c r="K43" s="464">
        <v>760</v>
      </c>
      <c r="L43" s="464">
        <v>0</v>
      </c>
      <c r="M43" s="464">
        <v>19</v>
      </c>
      <c r="N43" s="464">
        <v>0</v>
      </c>
      <c r="O43" s="464">
        <v>151.505653</v>
      </c>
      <c r="P43" s="464">
        <v>0</v>
      </c>
      <c r="Q43" s="464">
        <v>0</v>
      </c>
      <c r="R43" s="464">
        <v>11.696</v>
      </c>
      <c r="S43" s="464">
        <v>0</v>
      </c>
      <c r="T43" s="464">
        <v>3325</v>
      </c>
      <c r="U43" s="464">
        <v>0</v>
      </c>
      <c r="V43" s="464">
        <v>12</v>
      </c>
      <c r="W43" s="464">
        <v>0</v>
      </c>
      <c r="X43" s="464">
        <v>147.01940200000001</v>
      </c>
      <c r="Y43" s="464">
        <v>0.75</v>
      </c>
      <c r="Z43" s="464">
        <v>0</v>
      </c>
      <c r="AA43" s="464">
        <v>32.799999999999997</v>
      </c>
      <c r="AB43" s="464">
        <v>0</v>
      </c>
      <c r="AC43" s="464">
        <v>2525</v>
      </c>
      <c r="AD43" s="464">
        <v>0</v>
      </c>
      <c r="AE43" s="464">
        <v>0</v>
      </c>
      <c r="AF43" s="464">
        <v>0</v>
      </c>
      <c r="AG43" s="464">
        <v>189.41364999999996</v>
      </c>
      <c r="AH43" s="464">
        <v>1.44</v>
      </c>
      <c r="AI43" s="464">
        <v>0</v>
      </c>
      <c r="AJ43" s="464">
        <v>27.134</v>
      </c>
      <c r="AK43" s="464">
        <v>0</v>
      </c>
      <c r="AL43" s="464">
        <v>2525</v>
      </c>
      <c r="AM43" s="464">
        <v>0</v>
      </c>
      <c r="AN43" s="464">
        <v>0</v>
      </c>
      <c r="AO43" s="464">
        <v>0</v>
      </c>
      <c r="AP43" s="464">
        <v>157.06415300000003</v>
      </c>
      <c r="AQ43" s="464">
        <v>0.82</v>
      </c>
      <c r="AR43" s="464">
        <v>0</v>
      </c>
      <c r="AS43" s="464">
        <v>13.05</v>
      </c>
      <c r="AT43" s="464">
        <v>0</v>
      </c>
      <c r="AU43" s="464">
        <v>2425</v>
      </c>
      <c r="AV43" s="464">
        <v>0</v>
      </c>
      <c r="AW43" s="464">
        <v>10</v>
      </c>
      <c r="AX43" s="502">
        <v>0</v>
      </c>
      <c r="AY43" s="502">
        <v>769.50880253000003</v>
      </c>
      <c r="AZ43" s="502">
        <v>8.6230000000000011</v>
      </c>
      <c r="BA43" s="502">
        <v>0</v>
      </c>
      <c r="BB43" s="502">
        <v>141.76600000000002</v>
      </c>
      <c r="BC43" s="502">
        <v>0</v>
      </c>
      <c r="BD43" s="502">
        <v>11560</v>
      </c>
      <c r="BE43" s="502">
        <v>0</v>
      </c>
      <c r="BF43" s="502">
        <v>41</v>
      </c>
      <c r="BG43" s="160"/>
    </row>
    <row r="44" spans="1:59" ht="24.95" customHeight="1" x14ac:dyDescent="0.2">
      <c r="A44" s="343" t="s">
        <v>68</v>
      </c>
      <c r="B44" s="340" t="s">
        <v>67</v>
      </c>
      <c r="C44" s="343" t="s">
        <v>71</v>
      </c>
      <c r="D44" s="464">
        <v>188.06222843852484</v>
      </c>
      <c r="E44" s="464">
        <v>0</v>
      </c>
      <c r="F44" s="464">
        <v>50.575004000000014</v>
      </c>
      <c r="G44" s="464">
        <v>5.5500000000000007</v>
      </c>
      <c r="H44" s="464">
        <v>0</v>
      </c>
      <c r="I44" s="464">
        <v>0.26</v>
      </c>
      <c r="J44" s="464">
        <v>0</v>
      </c>
      <c r="K44" s="464">
        <v>0</v>
      </c>
      <c r="L44" s="464">
        <v>0</v>
      </c>
      <c r="M44" s="464">
        <v>19</v>
      </c>
      <c r="N44" s="464">
        <v>0</v>
      </c>
      <c r="O44" s="464">
        <v>36.505891538206399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12</v>
      </c>
      <c r="W44" s="464">
        <v>0</v>
      </c>
      <c r="X44" s="464">
        <v>24.133156365980184</v>
      </c>
      <c r="Y44" s="464">
        <v>0.75</v>
      </c>
      <c r="Z44" s="464">
        <v>0</v>
      </c>
      <c r="AA44" s="464">
        <v>0</v>
      </c>
      <c r="AB44" s="464">
        <v>0</v>
      </c>
      <c r="AC44" s="464">
        <v>0</v>
      </c>
      <c r="AD44" s="464">
        <v>0</v>
      </c>
      <c r="AE44" s="464">
        <v>0</v>
      </c>
      <c r="AF44" s="464">
        <v>0</v>
      </c>
      <c r="AG44" s="464">
        <v>35.072588320987649</v>
      </c>
      <c r="AH44" s="464">
        <v>1.44</v>
      </c>
      <c r="AI44" s="464">
        <v>0</v>
      </c>
      <c r="AJ44" s="464">
        <v>0</v>
      </c>
      <c r="AK44" s="464">
        <v>0</v>
      </c>
      <c r="AL44" s="464">
        <v>0</v>
      </c>
      <c r="AM44" s="464">
        <v>0</v>
      </c>
      <c r="AN44" s="464">
        <v>0</v>
      </c>
      <c r="AO44" s="464">
        <v>0</v>
      </c>
      <c r="AP44" s="464">
        <v>24.551005303350813</v>
      </c>
      <c r="AQ44" s="464">
        <v>0.82</v>
      </c>
      <c r="AR44" s="464">
        <v>0</v>
      </c>
      <c r="AS44" s="464">
        <v>0</v>
      </c>
      <c r="AT44" s="464">
        <v>0</v>
      </c>
      <c r="AU44" s="464">
        <v>0</v>
      </c>
      <c r="AV44" s="464">
        <v>0</v>
      </c>
      <c r="AW44" s="464">
        <v>0</v>
      </c>
      <c r="AX44" s="502">
        <v>0</v>
      </c>
      <c r="AY44" s="502">
        <v>170.83764552852509</v>
      </c>
      <c r="AZ44" s="502">
        <v>8.56</v>
      </c>
      <c r="BA44" s="502">
        <v>0</v>
      </c>
      <c r="BB44" s="502">
        <v>0.26</v>
      </c>
      <c r="BC44" s="502">
        <v>0</v>
      </c>
      <c r="BD44" s="502">
        <v>0</v>
      </c>
      <c r="BE44" s="502">
        <v>0</v>
      </c>
      <c r="BF44" s="502">
        <v>31</v>
      </c>
      <c r="BG44" s="160"/>
    </row>
    <row r="45" spans="1:59" ht="24.95" customHeight="1" x14ac:dyDescent="0.2">
      <c r="A45" s="343" t="s">
        <v>258</v>
      </c>
      <c r="B45" s="340" t="s">
        <v>257</v>
      </c>
      <c r="C45" s="343" t="s">
        <v>71</v>
      </c>
      <c r="D45" s="464">
        <v>188.06222843852484</v>
      </c>
      <c r="E45" s="464">
        <v>0</v>
      </c>
      <c r="F45" s="464">
        <v>50.575004000000014</v>
      </c>
      <c r="G45" s="464">
        <v>5.5500000000000007</v>
      </c>
      <c r="H45" s="464">
        <v>0</v>
      </c>
      <c r="I45" s="464">
        <v>0.26</v>
      </c>
      <c r="J45" s="464">
        <v>0</v>
      </c>
      <c r="K45" s="464">
        <v>0</v>
      </c>
      <c r="L45" s="464">
        <v>0</v>
      </c>
      <c r="M45" s="464">
        <v>19</v>
      </c>
      <c r="N45" s="464">
        <v>0</v>
      </c>
      <c r="O45" s="464">
        <v>36.505891538206399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12</v>
      </c>
      <c r="W45" s="464">
        <v>0</v>
      </c>
      <c r="X45" s="464">
        <v>24.133156365980184</v>
      </c>
      <c r="Y45" s="464">
        <v>0.75</v>
      </c>
      <c r="Z45" s="464">
        <v>0</v>
      </c>
      <c r="AA45" s="464">
        <v>0</v>
      </c>
      <c r="AB45" s="464">
        <v>0</v>
      </c>
      <c r="AC45" s="464">
        <v>0</v>
      </c>
      <c r="AD45" s="464">
        <v>0</v>
      </c>
      <c r="AE45" s="464">
        <v>0</v>
      </c>
      <c r="AF45" s="464">
        <v>0</v>
      </c>
      <c r="AG45" s="464">
        <v>35.072588320987649</v>
      </c>
      <c r="AH45" s="464">
        <v>1.44</v>
      </c>
      <c r="AI45" s="464">
        <v>0</v>
      </c>
      <c r="AJ45" s="464">
        <v>0</v>
      </c>
      <c r="AK45" s="464">
        <v>0</v>
      </c>
      <c r="AL45" s="464">
        <v>0</v>
      </c>
      <c r="AM45" s="464">
        <v>0</v>
      </c>
      <c r="AN45" s="464">
        <v>0</v>
      </c>
      <c r="AO45" s="464">
        <v>0</v>
      </c>
      <c r="AP45" s="464">
        <v>24.551005303350813</v>
      </c>
      <c r="AQ45" s="464">
        <v>0.82</v>
      </c>
      <c r="AR45" s="464">
        <v>0</v>
      </c>
      <c r="AS45" s="464">
        <v>0</v>
      </c>
      <c r="AT45" s="464">
        <v>0</v>
      </c>
      <c r="AU45" s="464">
        <v>0</v>
      </c>
      <c r="AV45" s="464">
        <v>0</v>
      </c>
      <c r="AW45" s="464">
        <v>0</v>
      </c>
      <c r="AX45" s="502">
        <v>0</v>
      </c>
      <c r="AY45" s="502">
        <v>170.83764552852509</v>
      </c>
      <c r="AZ45" s="502">
        <v>8.56</v>
      </c>
      <c r="BA45" s="502">
        <v>0</v>
      </c>
      <c r="BB45" s="502">
        <v>0.26</v>
      </c>
      <c r="BC45" s="502">
        <v>0</v>
      </c>
      <c r="BD45" s="502">
        <v>0</v>
      </c>
      <c r="BE45" s="502">
        <v>0</v>
      </c>
      <c r="BF45" s="502">
        <v>31</v>
      </c>
      <c r="BG45" s="160"/>
    </row>
    <row r="46" spans="1:59" s="11" customFormat="1" ht="24.95" customHeight="1" x14ac:dyDescent="0.2">
      <c r="A46" s="337" t="s">
        <v>259</v>
      </c>
      <c r="B46" s="342" t="s">
        <v>1014</v>
      </c>
      <c r="C46" s="337" t="s">
        <v>1015</v>
      </c>
      <c r="D46" s="395">
        <v>1.3937291999999999</v>
      </c>
      <c r="E46" s="395">
        <v>0</v>
      </c>
      <c r="F46" s="395">
        <v>0</v>
      </c>
      <c r="G46" s="380">
        <v>0</v>
      </c>
      <c r="H46" s="380">
        <v>0</v>
      </c>
      <c r="I46" s="380">
        <v>0</v>
      </c>
      <c r="J46" s="395">
        <v>0</v>
      </c>
      <c r="K46" s="395">
        <v>0</v>
      </c>
      <c r="L46" s="380">
        <v>0</v>
      </c>
      <c r="M46" s="395">
        <v>0</v>
      </c>
      <c r="N46" s="395">
        <v>0</v>
      </c>
      <c r="O46" s="395">
        <v>0</v>
      </c>
      <c r="P46" s="395">
        <v>0</v>
      </c>
      <c r="Q46" s="395">
        <v>0</v>
      </c>
      <c r="R46" s="395">
        <v>0</v>
      </c>
      <c r="S46" s="395">
        <v>0</v>
      </c>
      <c r="T46" s="395">
        <v>0</v>
      </c>
      <c r="U46" s="395">
        <v>0</v>
      </c>
      <c r="V46" s="395">
        <v>0</v>
      </c>
      <c r="W46" s="395">
        <v>0</v>
      </c>
      <c r="X46" s="395">
        <v>0</v>
      </c>
      <c r="Y46" s="395">
        <v>0</v>
      </c>
      <c r="Z46" s="395">
        <v>0</v>
      </c>
      <c r="AA46" s="395">
        <v>0</v>
      </c>
      <c r="AB46" s="395">
        <v>0</v>
      </c>
      <c r="AC46" s="395">
        <v>0</v>
      </c>
      <c r="AD46" s="395">
        <v>0</v>
      </c>
      <c r="AE46" s="395">
        <v>0</v>
      </c>
      <c r="AF46" s="395">
        <v>0</v>
      </c>
      <c r="AG46" s="395">
        <v>0</v>
      </c>
      <c r="AH46" s="395">
        <v>0</v>
      </c>
      <c r="AI46" s="395">
        <v>0</v>
      </c>
      <c r="AJ46" s="395">
        <v>0</v>
      </c>
      <c r="AK46" s="395">
        <v>0</v>
      </c>
      <c r="AL46" s="395">
        <v>0</v>
      </c>
      <c r="AM46" s="395">
        <v>0</v>
      </c>
      <c r="AN46" s="395">
        <v>0</v>
      </c>
      <c r="AO46" s="397">
        <v>0</v>
      </c>
      <c r="AP46" s="397">
        <v>0</v>
      </c>
      <c r="AQ46" s="397">
        <v>0</v>
      </c>
      <c r="AR46" s="397">
        <v>0</v>
      </c>
      <c r="AS46" s="397">
        <v>0</v>
      </c>
      <c r="AT46" s="397">
        <v>0</v>
      </c>
      <c r="AU46" s="397">
        <v>0</v>
      </c>
      <c r="AV46" s="397">
        <v>0</v>
      </c>
      <c r="AW46" s="397">
        <v>0</v>
      </c>
      <c r="AX46" s="505">
        <v>0</v>
      </c>
      <c r="AY46" s="505">
        <v>0</v>
      </c>
      <c r="AZ46" s="505">
        <v>0</v>
      </c>
      <c r="BA46" s="505">
        <v>0</v>
      </c>
      <c r="BB46" s="505">
        <v>0</v>
      </c>
      <c r="BC46" s="505">
        <v>0</v>
      </c>
      <c r="BD46" s="505">
        <v>0</v>
      </c>
      <c r="BE46" s="505">
        <v>0</v>
      </c>
      <c r="BF46" s="505">
        <v>0</v>
      </c>
      <c r="BG46" s="27"/>
    </row>
    <row r="47" spans="1:59" s="11" customFormat="1" ht="24.95" customHeight="1" x14ac:dyDescent="0.2">
      <c r="A47" s="337" t="s">
        <v>260</v>
      </c>
      <c r="B47" s="342" t="s">
        <v>1716</v>
      </c>
      <c r="C47" s="337" t="s">
        <v>1017</v>
      </c>
      <c r="D47" s="395">
        <v>0.68090687000000005</v>
      </c>
      <c r="E47" s="395">
        <v>0</v>
      </c>
      <c r="F47" s="395">
        <v>0</v>
      </c>
      <c r="G47" s="395">
        <v>0</v>
      </c>
      <c r="H47" s="395">
        <v>0</v>
      </c>
      <c r="I47" s="395">
        <v>0</v>
      </c>
      <c r="J47" s="395">
        <v>0</v>
      </c>
      <c r="K47" s="395">
        <v>0</v>
      </c>
      <c r="L47" s="395">
        <v>0</v>
      </c>
      <c r="M47" s="395">
        <v>0</v>
      </c>
      <c r="N47" s="395">
        <v>0</v>
      </c>
      <c r="O47" s="395">
        <v>0</v>
      </c>
      <c r="P47" s="395">
        <v>0</v>
      </c>
      <c r="Q47" s="395">
        <v>0</v>
      </c>
      <c r="R47" s="395">
        <v>0</v>
      </c>
      <c r="S47" s="395">
        <v>0</v>
      </c>
      <c r="T47" s="395">
        <v>0</v>
      </c>
      <c r="U47" s="395">
        <v>0</v>
      </c>
      <c r="V47" s="395">
        <v>0</v>
      </c>
      <c r="W47" s="395">
        <v>0</v>
      </c>
      <c r="X47" s="395">
        <v>0</v>
      </c>
      <c r="Y47" s="395">
        <v>0</v>
      </c>
      <c r="Z47" s="395">
        <v>0</v>
      </c>
      <c r="AA47" s="395">
        <v>0</v>
      </c>
      <c r="AB47" s="395">
        <v>0</v>
      </c>
      <c r="AC47" s="395">
        <v>0</v>
      </c>
      <c r="AD47" s="395">
        <v>0</v>
      </c>
      <c r="AE47" s="395">
        <v>0</v>
      </c>
      <c r="AF47" s="395">
        <v>0</v>
      </c>
      <c r="AG47" s="395">
        <v>0</v>
      </c>
      <c r="AH47" s="395">
        <v>0</v>
      </c>
      <c r="AI47" s="395">
        <v>0</v>
      </c>
      <c r="AJ47" s="395">
        <v>0</v>
      </c>
      <c r="AK47" s="395">
        <v>0</v>
      </c>
      <c r="AL47" s="395">
        <v>0</v>
      </c>
      <c r="AM47" s="395">
        <v>0</v>
      </c>
      <c r="AN47" s="395">
        <v>0</v>
      </c>
      <c r="AO47" s="395">
        <v>0</v>
      </c>
      <c r="AP47" s="395">
        <v>0</v>
      </c>
      <c r="AQ47" s="395">
        <v>0</v>
      </c>
      <c r="AR47" s="395">
        <v>0</v>
      </c>
      <c r="AS47" s="395">
        <v>0</v>
      </c>
      <c r="AT47" s="395">
        <v>0</v>
      </c>
      <c r="AU47" s="395">
        <v>0</v>
      </c>
      <c r="AV47" s="395">
        <v>0</v>
      </c>
      <c r="AW47" s="395">
        <v>0</v>
      </c>
      <c r="AX47" s="507">
        <v>0</v>
      </c>
      <c r="AY47" s="507">
        <v>0</v>
      </c>
      <c r="AZ47" s="507">
        <v>0</v>
      </c>
      <c r="BA47" s="507">
        <v>0</v>
      </c>
      <c r="BB47" s="507">
        <v>0</v>
      </c>
      <c r="BC47" s="507">
        <v>0</v>
      </c>
      <c r="BD47" s="507">
        <v>0</v>
      </c>
      <c r="BE47" s="507">
        <v>0</v>
      </c>
      <c r="BF47" s="507">
        <v>0</v>
      </c>
      <c r="BG47" s="27"/>
    </row>
    <row r="48" spans="1:59" s="11" customFormat="1" ht="24.95" customHeight="1" x14ac:dyDescent="0.2">
      <c r="A48" s="337" t="s">
        <v>261</v>
      </c>
      <c r="B48" s="342" t="s">
        <v>1717</v>
      </c>
      <c r="C48" s="337" t="s">
        <v>1019</v>
      </c>
      <c r="D48" s="395">
        <v>0.68090687000000005</v>
      </c>
      <c r="E48" s="395">
        <v>0</v>
      </c>
      <c r="F48" s="395">
        <v>0</v>
      </c>
      <c r="G48" s="395">
        <v>0</v>
      </c>
      <c r="H48" s="395">
        <v>0</v>
      </c>
      <c r="I48" s="395">
        <v>0</v>
      </c>
      <c r="J48" s="395">
        <v>0</v>
      </c>
      <c r="K48" s="395">
        <v>0</v>
      </c>
      <c r="L48" s="395">
        <v>0</v>
      </c>
      <c r="M48" s="395">
        <v>0</v>
      </c>
      <c r="N48" s="395">
        <v>0</v>
      </c>
      <c r="O48" s="395">
        <v>0</v>
      </c>
      <c r="P48" s="395">
        <v>0</v>
      </c>
      <c r="Q48" s="395">
        <v>0</v>
      </c>
      <c r="R48" s="395">
        <v>0</v>
      </c>
      <c r="S48" s="395">
        <v>0</v>
      </c>
      <c r="T48" s="395">
        <v>0</v>
      </c>
      <c r="U48" s="395">
        <v>0</v>
      </c>
      <c r="V48" s="395">
        <v>0</v>
      </c>
      <c r="W48" s="395">
        <v>0</v>
      </c>
      <c r="X48" s="395">
        <v>0</v>
      </c>
      <c r="Y48" s="395">
        <v>0</v>
      </c>
      <c r="Z48" s="395">
        <v>0</v>
      </c>
      <c r="AA48" s="395">
        <v>0</v>
      </c>
      <c r="AB48" s="395">
        <v>0</v>
      </c>
      <c r="AC48" s="395">
        <v>0</v>
      </c>
      <c r="AD48" s="395">
        <v>0</v>
      </c>
      <c r="AE48" s="395">
        <v>0</v>
      </c>
      <c r="AF48" s="395">
        <v>0</v>
      </c>
      <c r="AG48" s="395">
        <v>0</v>
      </c>
      <c r="AH48" s="395">
        <v>0</v>
      </c>
      <c r="AI48" s="395">
        <v>0</v>
      </c>
      <c r="AJ48" s="395">
        <v>0</v>
      </c>
      <c r="AK48" s="395">
        <v>0</v>
      </c>
      <c r="AL48" s="395">
        <v>0</v>
      </c>
      <c r="AM48" s="395">
        <v>0</v>
      </c>
      <c r="AN48" s="395">
        <v>0</v>
      </c>
      <c r="AO48" s="395">
        <v>0</v>
      </c>
      <c r="AP48" s="395">
        <v>0</v>
      </c>
      <c r="AQ48" s="395">
        <v>0</v>
      </c>
      <c r="AR48" s="395">
        <v>0</v>
      </c>
      <c r="AS48" s="395">
        <v>0</v>
      </c>
      <c r="AT48" s="395">
        <v>0</v>
      </c>
      <c r="AU48" s="395">
        <v>0</v>
      </c>
      <c r="AV48" s="395">
        <v>0</v>
      </c>
      <c r="AW48" s="395">
        <v>0</v>
      </c>
      <c r="AX48" s="507">
        <v>0</v>
      </c>
      <c r="AY48" s="507">
        <v>0</v>
      </c>
      <c r="AZ48" s="507">
        <v>0</v>
      </c>
      <c r="BA48" s="507">
        <v>0</v>
      </c>
      <c r="BB48" s="507">
        <v>0</v>
      </c>
      <c r="BC48" s="507">
        <v>0</v>
      </c>
      <c r="BD48" s="507">
        <v>0</v>
      </c>
      <c r="BE48" s="507">
        <v>0</v>
      </c>
      <c r="BF48" s="507">
        <v>0</v>
      </c>
      <c r="BG48" s="27"/>
    </row>
    <row r="49" spans="1:59" ht="24.95" customHeight="1" x14ac:dyDescent="0.2">
      <c r="A49" s="337" t="s">
        <v>262</v>
      </c>
      <c r="B49" s="342" t="s">
        <v>1718</v>
      </c>
      <c r="C49" s="337" t="s">
        <v>1021</v>
      </c>
      <c r="D49" s="395">
        <v>0.68090687000000005</v>
      </c>
      <c r="E49" s="395">
        <v>0</v>
      </c>
      <c r="F49" s="395">
        <v>0</v>
      </c>
      <c r="G49" s="395">
        <v>0</v>
      </c>
      <c r="H49" s="395">
        <v>0</v>
      </c>
      <c r="I49" s="395">
        <v>0</v>
      </c>
      <c r="J49" s="395">
        <v>0</v>
      </c>
      <c r="K49" s="395">
        <v>0</v>
      </c>
      <c r="L49" s="395">
        <v>0</v>
      </c>
      <c r="M49" s="395">
        <v>0</v>
      </c>
      <c r="N49" s="395">
        <v>0</v>
      </c>
      <c r="O49" s="395">
        <v>0</v>
      </c>
      <c r="P49" s="395">
        <v>0</v>
      </c>
      <c r="Q49" s="395">
        <v>0</v>
      </c>
      <c r="R49" s="395">
        <v>0</v>
      </c>
      <c r="S49" s="395">
        <v>0</v>
      </c>
      <c r="T49" s="395">
        <v>0</v>
      </c>
      <c r="U49" s="395">
        <v>0</v>
      </c>
      <c r="V49" s="395">
        <v>0</v>
      </c>
      <c r="W49" s="395">
        <v>0</v>
      </c>
      <c r="X49" s="395">
        <v>0</v>
      </c>
      <c r="Y49" s="395">
        <v>0</v>
      </c>
      <c r="Z49" s="395">
        <v>0</v>
      </c>
      <c r="AA49" s="395">
        <v>0</v>
      </c>
      <c r="AB49" s="395">
        <v>0</v>
      </c>
      <c r="AC49" s="395">
        <v>0</v>
      </c>
      <c r="AD49" s="395">
        <v>0</v>
      </c>
      <c r="AE49" s="395">
        <v>0</v>
      </c>
      <c r="AF49" s="395">
        <v>0</v>
      </c>
      <c r="AG49" s="395">
        <v>0</v>
      </c>
      <c r="AH49" s="395">
        <v>0</v>
      </c>
      <c r="AI49" s="395">
        <v>0</v>
      </c>
      <c r="AJ49" s="395">
        <v>0</v>
      </c>
      <c r="AK49" s="395">
        <v>0</v>
      </c>
      <c r="AL49" s="395">
        <v>0</v>
      </c>
      <c r="AM49" s="395">
        <v>0</v>
      </c>
      <c r="AN49" s="395">
        <v>0</v>
      </c>
      <c r="AO49" s="395">
        <v>0</v>
      </c>
      <c r="AP49" s="395">
        <v>0</v>
      </c>
      <c r="AQ49" s="395">
        <v>0</v>
      </c>
      <c r="AR49" s="395">
        <v>0</v>
      </c>
      <c r="AS49" s="395">
        <v>0</v>
      </c>
      <c r="AT49" s="395">
        <v>0</v>
      </c>
      <c r="AU49" s="395">
        <v>0</v>
      </c>
      <c r="AV49" s="395">
        <v>0</v>
      </c>
      <c r="AW49" s="395">
        <v>0</v>
      </c>
      <c r="AX49" s="507">
        <v>0</v>
      </c>
      <c r="AY49" s="507">
        <v>0</v>
      </c>
      <c r="AZ49" s="507">
        <v>0</v>
      </c>
      <c r="BA49" s="507">
        <v>0</v>
      </c>
      <c r="BB49" s="507">
        <v>0</v>
      </c>
      <c r="BC49" s="507">
        <v>0</v>
      </c>
      <c r="BD49" s="507">
        <v>0</v>
      </c>
      <c r="BE49" s="507">
        <v>0</v>
      </c>
      <c r="BF49" s="507">
        <v>0</v>
      </c>
      <c r="BG49" s="160"/>
    </row>
    <row r="50" spans="1:59" ht="24.95" customHeight="1" x14ac:dyDescent="0.2">
      <c r="A50" s="337" t="s">
        <v>263</v>
      </c>
      <c r="B50" s="342" t="s">
        <v>1022</v>
      </c>
      <c r="C50" s="337" t="s">
        <v>1023</v>
      </c>
      <c r="D50" s="383">
        <v>0.2473062</v>
      </c>
      <c r="E50" s="395">
        <v>0</v>
      </c>
      <c r="F50" s="395">
        <v>0</v>
      </c>
      <c r="G50" s="380">
        <v>0</v>
      </c>
      <c r="H50" s="380">
        <v>0</v>
      </c>
      <c r="I50" s="380">
        <v>0</v>
      </c>
      <c r="J50" s="395">
        <v>0</v>
      </c>
      <c r="K50" s="395">
        <v>0</v>
      </c>
      <c r="L50" s="380">
        <v>0</v>
      </c>
      <c r="M50" s="395">
        <v>0</v>
      </c>
      <c r="N50" s="395">
        <v>0</v>
      </c>
      <c r="O50" s="395">
        <v>0</v>
      </c>
      <c r="P50" s="395">
        <v>0</v>
      </c>
      <c r="Q50" s="395">
        <v>0</v>
      </c>
      <c r="R50" s="395">
        <v>0</v>
      </c>
      <c r="S50" s="395">
        <v>0</v>
      </c>
      <c r="T50" s="395">
        <v>0</v>
      </c>
      <c r="U50" s="395">
        <v>0</v>
      </c>
      <c r="V50" s="395">
        <v>0</v>
      </c>
      <c r="W50" s="395">
        <v>0</v>
      </c>
      <c r="X50" s="395">
        <v>0</v>
      </c>
      <c r="Y50" s="395">
        <v>0</v>
      </c>
      <c r="Z50" s="395">
        <v>0</v>
      </c>
      <c r="AA50" s="395">
        <v>0</v>
      </c>
      <c r="AB50" s="395">
        <v>0</v>
      </c>
      <c r="AC50" s="395">
        <v>0</v>
      </c>
      <c r="AD50" s="395">
        <v>0</v>
      </c>
      <c r="AE50" s="395">
        <v>0</v>
      </c>
      <c r="AF50" s="395">
        <v>0</v>
      </c>
      <c r="AG50" s="395">
        <v>0</v>
      </c>
      <c r="AH50" s="395">
        <v>0</v>
      </c>
      <c r="AI50" s="395">
        <v>0</v>
      </c>
      <c r="AJ50" s="395">
        <v>0</v>
      </c>
      <c r="AK50" s="395">
        <v>0</v>
      </c>
      <c r="AL50" s="395">
        <v>0</v>
      </c>
      <c r="AM50" s="395">
        <v>0</v>
      </c>
      <c r="AN50" s="395">
        <v>0</v>
      </c>
      <c r="AO50" s="397">
        <v>0</v>
      </c>
      <c r="AP50" s="397">
        <v>0</v>
      </c>
      <c r="AQ50" s="397">
        <v>0</v>
      </c>
      <c r="AR50" s="397">
        <v>0</v>
      </c>
      <c r="AS50" s="397">
        <v>0</v>
      </c>
      <c r="AT50" s="397">
        <v>0</v>
      </c>
      <c r="AU50" s="397">
        <v>0</v>
      </c>
      <c r="AV50" s="397">
        <v>0</v>
      </c>
      <c r="AW50" s="397">
        <v>0</v>
      </c>
      <c r="AX50" s="505">
        <v>0</v>
      </c>
      <c r="AY50" s="505">
        <v>0</v>
      </c>
      <c r="AZ50" s="505">
        <v>0</v>
      </c>
      <c r="BA50" s="505">
        <v>0</v>
      </c>
      <c r="BB50" s="505">
        <v>0</v>
      </c>
      <c r="BC50" s="505">
        <v>0</v>
      </c>
      <c r="BD50" s="505">
        <v>0</v>
      </c>
      <c r="BE50" s="505">
        <v>0</v>
      </c>
      <c r="BF50" s="505">
        <v>0</v>
      </c>
      <c r="BG50" s="160"/>
    </row>
    <row r="51" spans="1:59" ht="24.95" customHeight="1" x14ac:dyDescent="0.2">
      <c r="A51" s="337" t="s">
        <v>270</v>
      </c>
      <c r="B51" s="342" t="s">
        <v>1024</v>
      </c>
      <c r="C51" s="337" t="s">
        <v>1025</v>
      </c>
      <c r="D51" s="383">
        <v>0.2473062</v>
      </c>
      <c r="E51" s="395">
        <v>0</v>
      </c>
      <c r="F51" s="395">
        <v>0</v>
      </c>
      <c r="G51" s="380">
        <v>0</v>
      </c>
      <c r="H51" s="380">
        <v>0</v>
      </c>
      <c r="I51" s="380">
        <v>0</v>
      </c>
      <c r="J51" s="395">
        <v>0</v>
      </c>
      <c r="K51" s="395">
        <v>0</v>
      </c>
      <c r="L51" s="380">
        <v>0</v>
      </c>
      <c r="M51" s="395">
        <v>0</v>
      </c>
      <c r="N51" s="395">
        <v>0</v>
      </c>
      <c r="O51" s="395">
        <v>0</v>
      </c>
      <c r="P51" s="395">
        <v>0</v>
      </c>
      <c r="Q51" s="395">
        <v>0</v>
      </c>
      <c r="R51" s="395">
        <v>0</v>
      </c>
      <c r="S51" s="395">
        <v>0</v>
      </c>
      <c r="T51" s="395">
        <v>0</v>
      </c>
      <c r="U51" s="395">
        <v>0</v>
      </c>
      <c r="V51" s="395">
        <v>0</v>
      </c>
      <c r="W51" s="395">
        <v>0</v>
      </c>
      <c r="X51" s="395">
        <v>0</v>
      </c>
      <c r="Y51" s="395">
        <v>0</v>
      </c>
      <c r="Z51" s="395">
        <v>0</v>
      </c>
      <c r="AA51" s="395">
        <v>0</v>
      </c>
      <c r="AB51" s="395">
        <v>0</v>
      </c>
      <c r="AC51" s="395">
        <v>0</v>
      </c>
      <c r="AD51" s="395">
        <v>0</v>
      </c>
      <c r="AE51" s="395">
        <v>0</v>
      </c>
      <c r="AF51" s="395">
        <v>0</v>
      </c>
      <c r="AG51" s="395">
        <v>0</v>
      </c>
      <c r="AH51" s="395">
        <v>0</v>
      </c>
      <c r="AI51" s="395">
        <v>0</v>
      </c>
      <c r="AJ51" s="395">
        <v>0</v>
      </c>
      <c r="AK51" s="395">
        <v>0</v>
      </c>
      <c r="AL51" s="395">
        <v>0</v>
      </c>
      <c r="AM51" s="395">
        <v>0</v>
      </c>
      <c r="AN51" s="395">
        <v>0</v>
      </c>
      <c r="AO51" s="397">
        <v>0</v>
      </c>
      <c r="AP51" s="397">
        <v>0</v>
      </c>
      <c r="AQ51" s="397">
        <v>0</v>
      </c>
      <c r="AR51" s="397">
        <v>0</v>
      </c>
      <c r="AS51" s="397">
        <v>0</v>
      </c>
      <c r="AT51" s="397">
        <v>0</v>
      </c>
      <c r="AU51" s="397">
        <v>0</v>
      </c>
      <c r="AV51" s="397">
        <v>0</v>
      </c>
      <c r="AW51" s="397">
        <v>0</v>
      </c>
      <c r="AX51" s="505">
        <v>0</v>
      </c>
      <c r="AY51" s="505">
        <v>0</v>
      </c>
      <c r="AZ51" s="505">
        <v>0</v>
      </c>
      <c r="BA51" s="505">
        <v>0</v>
      </c>
      <c r="BB51" s="505">
        <v>0</v>
      </c>
      <c r="BC51" s="505">
        <v>0</v>
      </c>
      <c r="BD51" s="505">
        <v>0</v>
      </c>
      <c r="BE51" s="505">
        <v>0</v>
      </c>
      <c r="BF51" s="505">
        <v>0</v>
      </c>
      <c r="BG51" s="160"/>
    </row>
    <row r="52" spans="1:59" ht="24.95" customHeight="1" x14ac:dyDescent="0.2">
      <c r="A52" s="337" t="s">
        <v>271</v>
      </c>
      <c r="B52" s="342" t="s">
        <v>1026</v>
      </c>
      <c r="C52" s="337" t="s">
        <v>1027</v>
      </c>
      <c r="D52" s="383">
        <v>0.2473062</v>
      </c>
      <c r="E52" s="395">
        <v>0</v>
      </c>
      <c r="F52" s="395">
        <v>0</v>
      </c>
      <c r="G52" s="380">
        <v>0</v>
      </c>
      <c r="H52" s="380">
        <v>0</v>
      </c>
      <c r="I52" s="380">
        <v>0</v>
      </c>
      <c r="J52" s="395">
        <v>0</v>
      </c>
      <c r="K52" s="395">
        <v>0</v>
      </c>
      <c r="L52" s="380">
        <v>0</v>
      </c>
      <c r="M52" s="395">
        <v>0</v>
      </c>
      <c r="N52" s="395">
        <v>0</v>
      </c>
      <c r="O52" s="395">
        <v>0</v>
      </c>
      <c r="P52" s="395">
        <v>0</v>
      </c>
      <c r="Q52" s="395">
        <v>0</v>
      </c>
      <c r="R52" s="395">
        <v>0</v>
      </c>
      <c r="S52" s="395">
        <v>0</v>
      </c>
      <c r="T52" s="395">
        <v>0</v>
      </c>
      <c r="U52" s="395">
        <v>0</v>
      </c>
      <c r="V52" s="395">
        <v>0</v>
      </c>
      <c r="W52" s="395">
        <v>0</v>
      </c>
      <c r="X52" s="395">
        <v>0</v>
      </c>
      <c r="Y52" s="395">
        <v>0</v>
      </c>
      <c r="Z52" s="395">
        <v>0</v>
      </c>
      <c r="AA52" s="395">
        <v>0</v>
      </c>
      <c r="AB52" s="395">
        <v>0</v>
      </c>
      <c r="AC52" s="395">
        <v>0</v>
      </c>
      <c r="AD52" s="395">
        <v>0</v>
      </c>
      <c r="AE52" s="395">
        <v>0</v>
      </c>
      <c r="AF52" s="395">
        <v>0</v>
      </c>
      <c r="AG52" s="395">
        <v>0</v>
      </c>
      <c r="AH52" s="395">
        <v>0</v>
      </c>
      <c r="AI52" s="395">
        <v>0</v>
      </c>
      <c r="AJ52" s="395">
        <v>0</v>
      </c>
      <c r="AK52" s="395">
        <v>0</v>
      </c>
      <c r="AL52" s="395">
        <v>0</v>
      </c>
      <c r="AM52" s="395">
        <v>0</v>
      </c>
      <c r="AN52" s="395">
        <v>0</v>
      </c>
      <c r="AO52" s="397">
        <v>0</v>
      </c>
      <c r="AP52" s="397">
        <v>0</v>
      </c>
      <c r="AQ52" s="397">
        <v>0</v>
      </c>
      <c r="AR52" s="397">
        <v>0</v>
      </c>
      <c r="AS52" s="397">
        <v>0</v>
      </c>
      <c r="AT52" s="397">
        <v>0</v>
      </c>
      <c r="AU52" s="397">
        <v>0</v>
      </c>
      <c r="AV52" s="397">
        <v>0</v>
      </c>
      <c r="AW52" s="397">
        <v>0</v>
      </c>
      <c r="AX52" s="505">
        <v>0</v>
      </c>
      <c r="AY52" s="505">
        <v>0</v>
      </c>
      <c r="AZ52" s="505">
        <v>0</v>
      </c>
      <c r="BA52" s="505">
        <v>0</v>
      </c>
      <c r="BB52" s="505">
        <v>0</v>
      </c>
      <c r="BC52" s="505">
        <v>0</v>
      </c>
      <c r="BD52" s="505">
        <v>0</v>
      </c>
      <c r="BE52" s="505">
        <v>0</v>
      </c>
      <c r="BF52" s="505">
        <v>0</v>
      </c>
      <c r="BG52" s="160"/>
    </row>
    <row r="53" spans="1:59" ht="24.95" customHeight="1" x14ac:dyDescent="0.2">
      <c r="A53" s="337" t="s">
        <v>272</v>
      </c>
      <c r="B53" s="342" t="s">
        <v>1028</v>
      </c>
      <c r="C53" s="337" t="s">
        <v>1029</v>
      </c>
      <c r="D53" s="383">
        <v>0.32485180000000002</v>
      </c>
      <c r="E53" s="395">
        <v>0</v>
      </c>
      <c r="F53" s="395">
        <v>0</v>
      </c>
      <c r="G53" s="380">
        <v>0</v>
      </c>
      <c r="H53" s="380">
        <v>0</v>
      </c>
      <c r="I53" s="380">
        <v>0</v>
      </c>
      <c r="J53" s="395">
        <v>0</v>
      </c>
      <c r="K53" s="395">
        <v>0</v>
      </c>
      <c r="L53" s="380">
        <v>0</v>
      </c>
      <c r="M53" s="395">
        <v>0</v>
      </c>
      <c r="N53" s="395">
        <v>0</v>
      </c>
      <c r="O53" s="395">
        <v>0</v>
      </c>
      <c r="P53" s="395">
        <v>0</v>
      </c>
      <c r="Q53" s="395">
        <v>0</v>
      </c>
      <c r="R53" s="395">
        <v>0</v>
      </c>
      <c r="S53" s="395">
        <v>0</v>
      </c>
      <c r="T53" s="395">
        <v>0</v>
      </c>
      <c r="U53" s="395">
        <v>0</v>
      </c>
      <c r="V53" s="395">
        <v>0</v>
      </c>
      <c r="W53" s="395">
        <v>0</v>
      </c>
      <c r="X53" s="395">
        <v>0</v>
      </c>
      <c r="Y53" s="395">
        <v>0</v>
      </c>
      <c r="Z53" s="395">
        <v>0</v>
      </c>
      <c r="AA53" s="395">
        <v>0</v>
      </c>
      <c r="AB53" s="395">
        <v>0</v>
      </c>
      <c r="AC53" s="395">
        <v>0</v>
      </c>
      <c r="AD53" s="395">
        <v>0</v>
      </c>
      <c r="AE53" s="395">
        <v>0</v>
      </c>
      <c r="AF53" s="395">
        <v>0</v>
      </c>
      <c r="AG53" s="395">
        <v>0</v>
      </c>
      <c r="AH53" s="395">
        <v>0</v>
      </c>
      <c r="AI53" s="395">
        <v>0</v>
      </c>
      <c r="AJ53" s="395">
        <v>0</v>
      </c>
      <c r="AK53" s="395">
        <v>0</v>
      </c>
      <c r="AL53" s="395">
        <v>0</v>
      </c>
      <c r="AM53" s="395">
        <v>0</v>
      </c>
      <c r="AN53" s="395">
        <v>0</v>
      </c>
      <c r="AO53" s="397">
        <v>0</v>
      </c>
      <c r="AP53" s="397">
        <v>0</v>
      </c>
      <c r="AQ53" s="397">
        <v>0</v>
      </c>
      <c r="AR53" s="397">
        <v>0</v>
      </c>
      <c r="AS53" s="397">
        <v>0</v>
      </c>
      <c r="AT53" s="397">
        <v>0</v>
      </c>
      <c r="AU53" s="397">
        <v>0</v>
      </c>
      <c r="AV53" s="397">
        <v>0</v>
      </c>
      <c r="AW53" s="397">
        <v>0</v>
      </c>
      <c r="AX53" s="505">
        <v>0</v>
      </c>
      <c r="AY53" s="505">
        <v>0</v>
      </c>
      <c r="AZ53" s="505">
        <v>0</v>
      </c>
      <c r="BA53" s="505">
        <v>0</v>
      </c>
      <c r="BB53" s="505">
        <v>0</v>
      </c>
      <c r="BC53" s="505">
        <v>0</v>
      </c>
      <c r="BD53" s="505">
        <v>0</v>
      </c>
      <c r="BE53" s="505">
        <v>0</v>
      </c>
      <c r="BF53" s="505">
        <v>0</v>
      </c>
      <c r="BG53" s="160"/>
    </row>
    <row r="54" spans="1:59" ht="24.95" customHeight="1" x14ac:dyDescent="0.2">
      <c r="A54" s="337" t="s">
        <v>273</v>
      </c>
      <c r="B54" s="342" t="s">
        <v>1030</v>
      </c>
      <c r="C54" s="337" t="s">
        <v>1031</v>
      </c>
      <c r="D54" s="383">
        <v>0.32485180000000002</v>
      </c>
      <c r="E54" s="395">
        <v>0</v>
      </c>
      <c r="F54" s="395">
        <v>0</v>
      </c>
      <c r="G54" s="380">
        <v>0</v>
      </c>
      <c r="H54" s="380">
        <v>0</v>
      </c>
      <c r="I54" s="380">
        <v>0</v>
      </c>
      <c r="J54" s="395">
        <v>0</v>
      </c>
      <c r="K54" s="395">
        <v>0</v>
      </c>
      <c r="L54" s="380">
        <v>0</v>
      </c>
      <c r="M54" s="395">
        <v>0</v>
      </c>
      <c r="N54" s="395">
        <v>0</v>
      </c>
      <c r="O54" s="395">
        <v>0</v>
      </c>
      <c r="P54" s="395">
        <v>0</v>
      </c>
      <c r="Q54" s="395">
        <v>0</v>
      </c>
      <c r="R54" s="395">
        <v>0</v>
      </c>
      <c r="S54" s="395">
        <v>0</v>
      </c>
      <c r="T54" s="395">
        <v>0</v>
      </c>
      <c r="U54" s="395">
        <v>0</v>
      </c>
      <c r="V54" s="395">
        <v>0</v>
      </c>
      <c r="W54" s="395">
        <v>0</v>
      </c>
      <c r="X54" s="395">
        <v>0</v>
      </c>
      <c r="Y54" s="395">
        <v>0</v>
      </c>
      <c r="Z54" s="395">
        <v>0</v>
      </c>
      <c r="AA54" s="395">
        <v>0</v>
      </c>
      <c r="AB54" s="395">
        <v>0</v>
      </c>
      <c r="AC54" s="395">
        <v>0</v>
      </c>
      <c r="AD54" s="395">
        <v>0</v>
      </c>
      <c r="AE54" s="395">
        <v>0</v>
      </c>
      <c r="AF54" s="395">
        <v>0</v>
      </c>
      <c r="AG54" s="395">
        <v>0</v>
      </c>
      <c r="AH54" s="395">
        <v>0</v>
      </c>
      <c r="AI54" s="395">
        <v>0</v>
      </c>
      <c r="AJ54" s="395">
        <v>0</v>
      </c>
      <c r="AK54" s="395">
        <v>0</v>
      </c>
      <c r="AL54" s="395">
        <v>0</v>
      </c>
      <c r="AM54" s="395">
        <v>0</v>
      </c>
      <c r="AN54" s="395">
        <v>0</v>
      </c>
      <c r="AO54" s="397">
        <v>0</v>
      </c>
      <c r="AP54" s="397">
        <v>0</v>
      </c>
      <c r="AQ54" s="397">
        <v>0</v>
      </c>
      <c r="AR54" s="397">
        <v>0</v>
      </c>
      <c r="AS54" s="397">
        <v>0</v>
      </c>
      <c r="AT54" s="397">
        <v>0</v>
      </c>
      <c r="AU54" s="397">
        <v>0</v>
      </c>
      <c r="AV54" s="397">
        <v>0</v>
      </c>
      <c r="AW54" s="397">
        <v>0</v>
      </c>
      <c r="AX54" s="505">
        <v>0</v>
      </c>
      <c r="AY54" s="505">
        <v>0</v>
      </c>
      <c r="AZ54" s="505">
        <v>0</v>
      </c>
      <c r="BA54" s="505">
        <v>0</v>
      </c>
      <c r="BB54" s="505">
        <v>0</v>
      </c>
      <c r="BC54" s="505">
        <v>0</v>
      </c>
      <c r="BD54" s="505">
        <v>0</v>
      </c>
      <c r="BE54" s="505">
        <v>0</v>
      </c>
      <c r="BF54" s="505">
        <v>0</v>
      </c>
      <c r="BG54" s="160"/>
    </row>
    <row r="55" spans="1:59" ht="24.95" customHeight="1" x14ac:dyDescent="0.2">
      <c r="A55" s="337" t="s">
        <v>274</v>
      </c>
      <c r="B55" s="342" t="s">
        <v>1032</v>
      </c>
      <c r="C55" s="337" t="s">
        <v>1033</v>
      </c>
      <c r="D55" s="383">
        <v>0.32485180000000002</v>
      </c>
      <c r="E55" s="395">
        <v>0</v>
      </c>
      <c r="F55" s="395">
        <v>0</v>
      </c>
      <c r="G55" s="380">
        <v>0</v>
      </c>
      <c r="H55" s="380">
        <v>0</v>
      </c>
      <c r="I55" s="380">
        <v>0</v>
      </c>
      <c r="J55" s="395">
        <v>0</v>
      </c>
      <c r="K55" s="395">
        <v>0</v>
      </c>
      <c r="L55" s="380">
        <v>0</v>
      </c>
      <c r="M55" s="395">
        <v>0</v>
      </c>
      <c r="N55" s="395">
        <v>0</v>
      </c>
      <c r="O55" s="395">
        <v>0</v>
      </c>
      <c r="P55" s="395">
        <v>0</v>
      </c>
      <c r="Q55" s="395">
        <v>0</v>
      </c>
      <c r="R55" s="395">
        <v>0</v>
      </c>
      <c r="S55" s="395">
        <v>0</v>
      </c>
      <c r="T55" s="395">
        <v>0</v>
      </c>
      <c r="U55" s="395">
        <v>0</v>
      </c>
      <c r="V55" s="395">
        <v>0</v>
      </c>
      <c r="W55" s="395">
        <v>0</v>
      </c>
      <c r="X55" s="395">
        <v>0</v>
      </c>
      <c r="Y55" s="395">
        <v>0</v>
      </c>
      <c r="Z55" s="395">
        <v>0</v>
      </c>
      <c r="AA55" s="395">
        <v>0</v>
      </c>
      <c r="AB55" s="395">
        <v>0</v>
      </c>
      <c r="AC55" s="395">
        <v>0</v>
      </c>
      <c r="AD55" s="395">
        <v>0</v>
      </c>
      <c r="AE55" s="395">
        <v>0</v>
      </c>
      <c r="AF55" s="395">
        <v>0</v>
      </c>
      <c r="AG55" s="395">
        <v>0</v>
      </c>
      <c r="AH55" s="395">
        <v>0</v>
      </c>
      <c r="AI55" s="395">
        <v>0</v>
      </c>
      <c r="AJ55" s="395">
        <v>0</v>
      </c>
      <c r="AK55" s="395">
        <v>0</v>
      </c>
      <c r="AL55" s="395">
        <v>0</v>
      </c>
      <c r="AM55" s="395">
        <v>0</v>
      </c>
      <c r="AN55" s="395">
        <v>0</v>
      </c>
      <c r="AO55" s="397">
        <v>0</v>
      </c>
      <c r="AP55" s="397">
        <v>0</v>
      </c>
      <c r="AQ55" s="397">
        <v>0</v>
      </c>
      <c r="AR55" s="397">
        <v>0</v>
      </c>
      <c r="AS55" s="397">
        <v>0</v>
      </c>
      <c r="AT55" s="397">
        <v>0</v>
      </c>
      <c r="AU55" s="397">
        <v>0</v>
      </c>
      <c r="AV55" s="397">
        <v>0</v>
      </c>
      <c r="AW55" s="397">
        <v>0</v>
      </c>
      <c r="AX55" s="505">
        <v>0</v>
      </c>
      <c r="AY55" s="505">
        <v>0</v>
      </c>
      <c r="AZ55" s="505">
        <v>0</v>
      </c>
      <c r="BA55" s="505">
        <v>0</v>
      </c>
      <c r="BB55" s="505">
        <v>0</v>
      </c>
      <c r="BC55" s="505">
        <v>0</v>
      </c>
      <c r="BD55" s="505">
        <v>0</v>
      </c>
      <c r="BE55" s="505">
        <v>0</v>
      </c>
      <c r="BF55" s="505">
        <v>0</v>
      </c>
      <c r="BG55" s="160"/>
    </row>
    <row r="56" spans="1:59" ht="24.95" customHeight="1" x14ac:dyDescent="0.2">
      <c r="A56" s="337" t="s">
        <v>275</v>
      </c>
      <c r="B56" s="342" t="s">
        <v>1034</v>
      </c>
      <c r="C56" s="337" t="s">
        <v>1035</v>
      </c>
      <c r="D56" s="383">
        <v>0.2473062</v>
      </c>
      <c r="E56" s="395">
        <v>0</v>
      </c>
      <c r="F56" s="395">
        <v>0</v>
      </c>
      <c r="G56" s="380">
        <v>0</v>
      </c>
      <c r="H56" s="380">
        <v>0</v>
      </c>
      <c r="I56" s="380">
        <v>0</v>
      </c>
      <c r="J56" s="395">
        <v>0</v>
      </c>
      <c r="K56" s="395">
        <v>0</v>
      </c>
      <c r="L56" s="380">
        <v>0</v>
      </c>
      <c r="M56" s="395">
        <v>0</v>
      </c>
      <c r="N56" s="395">
        <v>0</v>
      </c>
      <c r="O56" s="395">
        <v>0</v>
      </c>
      <c r="P56" s="395">
        <v>0</v>
      </c>
      <c r="Q56" s="395">
        <v>0</v>
      </c>
      <c r="R56" s="395">
        <v>0</v>
      </c>
      <c r="S56" s="395">
        <v>0</v>
      </c>
      <c r="T56" s="395">
        <v>0</v>
      </c>
      <c r="U56" s="395">
        <v>0</v>
      </c>
      <c r="V56" s="395">
        <v>0</v>
      </c>
      <c r="W56" s="395">
        <v>0</v>
      </c>
      <c r="X56" s="395">
        <v>0</v>
      </c>
      <c r="Y56" s="395">
        <v>0</v>
      </c>
      <c r="Z56" s="395">
        <v>0</v>
      </c>
      <c r="AA56" s="395">
        <v>0</v>
      </c>
      <c r="AB56" s="395">
        <v>0</v>
      </c>
      <c r="AC56" s="395">
        <v>0</v>
      </c>
      <c r="AD56" s="395">
        <v>0</v>
      </c>
      <c r="AE56" s="395">
        <v>0</v>
      </c>
      <c r="AF56" s="395">
        <v>0</v>
      </c>
      <c r="AG56" s="395">
        <v>0</v>
      </c>
      <c r="AH56" s="395">
        <v>0</v>
      </c>
      <c r="AI56" s="395">
        <v>0</v>
      </c>
      <c r="AJ56" s="395">
        <v>0</v>
      </c>
      <c r="AK56" s="395">
        <v>0</v>
      </c>
      <c r="AL56" s="395">
        <v>0</v>
      </c>
      <c r="AM56" s="395">
        <v>0</v>
      </c>
      <c r="AN56" s="395">
        <v>0</v>
      </c>
      <c r="AO56" s="397">
        <v>0</v>
      </c>
      <c r="AP56" s="397">
        <v>0</v>
      </c>
      <c r="AQ56" s="397">
        <v>0</v>
      </c>
      <c r="AR56" s="397">
        <v>0</v>
      </c>
      <c r="AS56" s="397">
        <v>0</v>
      </c>
      <c r="AT56" s="397">
        <v>0</v>
      </c>
      <c r="AU56" s="397">
        <v>0</v>
      </c>
      <c r="AV56" s="397">
        <v>0</v>
      </c>
      <c r="AW56" s="397">
        <v>0</v>
      </c>
      <c r="AX56" s="505">
        <v>0</v>
      </c>
      <c r="AY56" s="505">
        <v>0</v>
      </c>
      <c r="AZ56" s="505">
        <v>0</v>
      </c>
      <c r="BA56" s="505">
        <v>0</v>
      </c>
      <c r="BB56" s="505">
        <v>0</v>
      </c>
      <c r="BC56" s="505">
        <v>0</v>
      </c>
      <c r="BD56" s="505">
        <v>0</v>
      </c>
      <c r="BE56" s="505">
        <v>0</v>
      </c>
      <c r="BF56" s="505">
        <v>0</v>
      </c>
      <c r="BG56" s="160"/>
    </row>
    <row r="57" spans="1:59" ht="24.95" customHeight="1" x14ac:dyDescent="0.2">
      <c r="A57" s="337" t="s">
        <v>276</v>
      </c>
      <c r="B57" s="342" t="s">
        <v>1036</v>
      </c>
      <c r="C57" s="337" t="s">
        <v>1037</v>
      </c>
      <c r="D57" s="383">
        <v>0.32485180000000002</v>
      </c>
      <c r="E57" s="395">
        <v>0</v>
      </c>
      <c r="F57" s="395">
        <v>0</v>
      </c>
      <c r="G57" s="380">
        <v>0</v>
      </c>
      <c r="H57" s="380">
        <v>0</v>
      </c>
      <c r="I57" s="380">
        <v>0</v>
      </c>
      <c r="J57" s="395">
        <v>0</v>
      </c>
      <c r="K57" s="395">
        <v>0</v>
      </c>
      <c r="L57" s="380">
        <v>0</v>
      </c>
      <c r="M57" s="395">
        <v>0</v>
      </c>
      <c r="N57" s="395">
        <v>0</v>
      </c>
      <c r="O57" s="395">
        <v>0</v>
      </c>
      <c r="P57" s="395">
        <v>0</v>
      </c>
      <c r="Q57" s="395">
        <v>0</v>
      </c>
      <c r="R57" s="395">
        <v>0</v>
      </c>
      <c r="S57" s="395">
        <v>0</v>
      </c>
      <c r="T57" s="395">
        <v>0</v>
      </c>
      <c r="U57" s="395">
        <v>0</v>
      </c>
      <c r="V57" s="395">
        <v>0</v>
      </c>
      <c r="W57" s="395">
        <v>0</v>
      </c>
      <c r="X57" s="395">
        <v>0</v>
      </c>
      <c r="Y57" s="395">
        <v>0</v>
      </c>
      <c r="Z57" s="395">
        <v>0</v>
      </c>
      <c r="AA57" s="395">
        <v>0</v>
      </c>
      <c r="AB57" s="395">
        <v>0</v>
      </c>
      <c r="AC57" s="395">
        <v>0</v>
      </c>
      <c r="AD57" s="395">
        <v>0</v>
      </c>
      <c r="AE57" s="395">
        <v>0</v>
      </c>
      <c r="AF57" s="395">
        <v>0</v>
      </c>
      <c r="AG57" s="395">
        <v>0</v>
      </c>
      <c r="AH57" s="395">
        <v>0</v>
      </c>
      <c r="AI57" s="395">
        <v>0</v>
      </c>
      <c r="AJ57" s="395">
        <v>0</v>
      </c>
      <c r="AK57" s="395">
        <v>0</v>
      </c>
      <c r="AL57" s="395">
        <v>0</v>
      </c>
      <c r="AM57" s="395">
        <v>0</v>
      </c>
      <c r="AN57" s="395">
        <v>0</v>
      </c>
      <c r="AO57" s="397">
        <v>0</v>
      </c>
      <c r="AP57" s="397">
        <v>0</v>
      </c>
      <c r="AQ57" s="397">
        <v>0</v>
      </c>
      <c r="AR57" s="397">
        <v>0</v>
      </c>
      <c r="AS57" s="397">
        <v>0</v>
      </c>
      <c r="AT57" s="397">
        <v>0</v>
      </c>
      <c r="AU57" s="397">
        <v>0</v>
      </c>
      <c r="AV57" s="397">
        <v>0</v>
      </c>
      <c r="AW57" s="397">
        <v>0</v>
      </c>
      <c r="AX57" s="505">
        <v>0</v>
      </c>
      <c r="AY57" s="505">
        <v>0</v>
      </c>
      <c r="AZ57" s="505">
        <v>0</v>
      </c>
      <c r="BA57" s="505">
        <v>0</v>
      </c>
      <c r="BB57" s="505">
        <v>0</v>
      </c>
      <c r="BC57" s="505">
        <v>0</v>
      </c>
      <c r="BD57" s="505">
        <v>0</v>
      </c>
      <c r="BE57" s="505">
        <v>0</v>
      </c>
      <c r="BF57" s="505">
        <v>0</v>
      </c>
      <c r="BG57" s="160"/>
    </row>
    <row r="58" spans="1:59" ht="24.95" customHeight="1" x14ac:dyDescent="0.2">
      <c r="A58" s="337" t="s">
        <v>277</v>
      </c>
      <c r="B58" s="342" t="s">
        <v>1038</v>
      </c>
      <c r="C58" s="337" t="s">
        <v>1039</v>
      </c>
      <c r="D58" s="383">
        <v>0.32485180000000002</v>
      </c>
      <c r="E58" s="395">
        <v>0</v>
      </c>
      <c r="F58" s="395">
        <v>0</v>
      </c>
      <c r="G58" s="380">
        <v>0</v>
      </c>
      <c r="H58" s="380">
        <v>0</v>
      </c>
      <c r="I58" s="380">
        <v>0</v>
      </c>
      <c r="J58" s="395">
        <v>0</v>
      </c>
      <c r="K58" s="395">
        <v>0</v>
      </c>
      <c r="L58" s="380">
        <v>0</v>
      </c>
      <c r="M58" s="395">
        <v>0</v>
      </c>
      <c r="N58" s="395">
        <v>0</v>
      </c>
      <c r="O58" s="395">
        <v>0</v>
      </c>
      <c r="P58" s="395">
        <v>0</v>
      </c>
      <c r="Q58" s="395">
        <v>0</v>
      </c>
      <c r="R58" s="395">
        <v>0</v>
      </c>
      <c r="S58" s="395">
        <v>0</v>
      </c>
      <c r="T58" s="395">
        <v>0</v>
      </c>
      <c r="U58" s="395">
        <v>0</v>
      </c>
      <c r="V58" s="395">
        <v>0</v>
      </c>
      <c r="W58" s="395">
        <v>0</v>
      </c>
      <c r="X58" s="395">
        <v>0</v>
      </c>
      <c r="Y58" s="395">
        <v>0</v>
      </c>
      <c r="Z58" s="395">
        <v>0</v>
      </c>
      <c r="AA58" s="395">
        <v>0</v>
      </c>
      <c r="AB58" s="395">
        <v>0</v>
      </c>
      <c r="AC58" s="395">
        <v>0</v>
      </c>
      <c r="AD58" s="395">
        <v>0</v>
      </c>
      <c r="AE58" s="395">
        <v>0</v>
      </c>
      <c r="AF58" s="395">
        <v>0</v>
      </c>
      <c r="AG58" s="395">
        <v>0</v>
      </c>
      <c r="AH58" s="395">
        <v>0</v>
      </c>
      <c r="AI58" s="395">
        <v>0</v>
      </c>
      <c r="AJ58" s="395">
        <v>0</v>
      </c>
      <c r="AK58" s="395">
        <v>0</v>
      </c>
      <c r="AL58" s="395">
        <v>0</v>
      </c>
      <c r="AM58" s="395">
        <v>0</v>
      </c>
      <c r="AN58" s="395">
        <v>0</v>
      </c>
      <c r="AO58" s="397">
        <v>0</v>
      </c>
      <c r="AP58" s="397">
        <v>0</v>
      </c>
      <c r="AQ58" s="397">
        <v>0</v>
      </c>
      <c r="AR58" s="397">
        <v>0</v>
      </c>
      <c r="AS58" s="397">
        <v>0</v>
      </c>
      <c r="AT58" s="397">
        <v>0</v>
      </c>
      <c r="AU58" s="397">
        <v>0</v>
      </c>
      <c r="AV58" s="397">
        <v>0</v>
      </c>
      <c r="AW58" s="397">
        <v>0</v>
      </c>
      <c r="AX58" s="505">
        <v>0</v>
      </c>
      <c r="AY58" s="505">
        <v>0</v>
      </c>
      <c r="AZ58" s="505">
        <v>0</v>
      </c>
      <c r="BA58" s="505">
        <v>0</v>
      </c>
      <c r="BB58" s="505">
        <v>0</v>
      </c>
      <c r="BC58" s="505">
        <v>0</v>
      </c>
      <c r="BD58" s="505">
        <v>0</v>
      </c>
      <c r="BE58" s="505">
        <v>0</v>
      </c>
      <c r="BF58" s="505">
        <v>0</v>
      </c>
      <c r="BG58" s="160"/>
    </row>
    <row r="59" spans="1:59" ht="24.95" customHeight="1" x14ac:dyDescent="0.2">
      <c r="A59" s="337" t="s">
        <v>278</v>
      </c>
      <c r="B59" s="342" t="s">
        <v>1040</v>
      </c>
      <c r="C59" s="337" t="s">
        <v>1041</v>
      </c>
      <c r="D59" s="383">
        <v>0.32485180000000002</v>
      </c>
      <c r="E59" s="395">
        <v>0</v>
      </c>
      <c r="F59" s="395">
        <v>0</v>
      </c>
      <c r="G59" s="380">
        <v>0</v>
      </c>
      <c r="H59" s="380">
        <v>0</v>
      </c>
      <c r="I59" s="380">
        <v>0</v>
      </c>
      <c r="J59" s="395">
        <v>0</v>
      </c>
      <c r="K59" s="395">
        <v>0</v>
      </c>
      <c r="L59" s="380">
        <v>0</v>
      </c>
      <c r="M59" s="395">
        <v>0</v>
      </c>
      <c r="N59" s="395">
        <v>0</v>
      </c>
      <c r="O59" s="395">
        <v>0</v>
      </c>
      <c r="P59" s="395">
        <v>0</v>
      </c>
      <c r="Q59" s="395">
        <v>0</v>
      </c>
      <c r="R59" s="395">
        <v>0</v>
      </c>
      <c r="S59" s="395">
        <v>0</v>
      </c>
      <c r="T59" s="395">
        <v>0</v>
      </c>
      <c r="U59" s="395">
        <v>0</v>
      </c>
      <c r="V59" s="395">
        <v>0</v>
      </c>
      <c r="W59" s="395">
        <v>0</v>
      </c>
      <c r="X59" s="395">
        <v>0</v>
      </c>
      <c r="Y59" s="395">
        <v>0</v>
      </c>
      <c r="Z59" s="395">
        <v>0</v>
      </c>
      <c r="AA59" s="395">
        <v>0</v>
      </c>
      <c r="AB59" s="395">
        <v>0</v>
      </c>
      <c r="AC59" s="395">
        <v>0</v>
      </c>
      <c r="AD59" s="395">
        <v>0</v>
      </c>
      <c r="AE59" s="395">
        <v>0</v>
      </c>
      <c r="AF59" s="395">
        <v>0</v>
      </c>
      <c r="AG59" s="395">
        <v>0</v>
      </c>
      <c r="AH59" s="395">
        <v>0</v>
      </c>
      <c r="AI59" s="395">
        <v>0</v>
      </c>
      <c r="AJ59" s="395">
        <v>0</v>
      </c>
      <c r="AK59" s="395">
        <v>0</v>
      </c>
      <c r="AL59" s="395">
        <v>0</v>
      </c>
      <c r="AM59" s="395">
        <v>0</v>
      </c>
      <c r="AN59" s="395">
        <v>0</v>
      </c>
      <c r="AO59" s="397">
        <v>0</v>
      </c>
      <c r="AP59" s="397">
        <v>0</v>
      </c>
      <c r="AQ59" s="397">
        <v>0</v>
      </c>
      <c r="AR59" s="397">
        <v>0</v>
      </c>
      <c r="AS59" s="397">
        <v>0</v>
      </c>
      <c r="AT59" s="397">
        <v>0</v>
      </c>
      <c r="AU59" s="397">
        <v>0</v>
      </c>
      <c r="AV59" s="397">
        <v>0</v>
      </c>
      <c r="AW59" s="397">
        <v>0</v>
      </c>
      <c r="AX59" s="505">
        <v>0</v>
      </c>
      <c r="AY59" s="505">
        <v>0</v>
      </c>
      <c r="AZ59" s="505">
        <v>0</v>
      </c>
      <c r="BA59" s="505">
        <v>0</v>
      </c>
      <c r="BB59" s="505">
        <v>0</v>
      </c>
      <c r="BC59" s="505">
        <v>0</v>
      </c>
      <c r="BD59" s="505">
        <v>0</v>
      </c>
      <c r="BE59" s="505">
        <v>0</v>
      </c>
      <c r="BF59" s="505">
        <v>0</v>
      </c>
      <c r="BG59" s="160"/>
    </row>
    <row r="60" spans="1:59" ht="24.95" customHeight="1" x14ac:dyDescent="0.2">
      <c r="A60" s="337" t="s">
        <v>279</v>
      </c>
      <c r="B60" s="342" t="s">
        <v>1042</v>
      </c>
      <c r="C60" s="337" t="s">
        <v>1043</v>
      </c>
      <c r="D60" s="383">
        <v>0.32485180000000002</v>
      </c>
      <c r="E60" s="395">
        <v>0</v>
      </c>
      <c r="F60" s="395">
        <v>0</v>
      </c>
      <c r="G60" s="380">
        <v>0</v>
      </c>
      <c r="H60" s="380">
        <v>0</v>
      </c>
      <c r="I60" s="380">
        <v>0</v>
      </c>
      <c r="J60" s="395">
        <v>0</v>
      </c>
      <c r="K60" s="395">
        <v>0</v>
      </c>
      <c r="L60" s="380">
        <v>0</v>
      </c>
      <c r="M60" s="395">
        <v>0</v>
      </c>
      <c r="N60" s="395">
        <v>0</v>
      </c>
      <c r="O60" s="395">
        <v>0</v>
      </c>
      <c r="P60" s="395">
        <v>0</v>
      </c>
      <c r="Q60" s="395">
        <v>0</v>
      </c>
      <c r="R60" s="395">
        <v>0</v>
      </c>
      <c r="S60" s="395">
        <v>0</v>
      </c>
      <c r="T60" s="395">
        <v>0</v>
      </c>
      <c r="U60" s="395">
        <v>0</v>
      </c>
      <c r="V60" s="395">
        <v>0</v>
      </c>
      <c r="W60" s="395">
        <v>0</v>
      </c>
      <c r="X60" s="395">
        <v>0</v>
      </c>
      <c r="Y60" s="395">
        <v>0</v>
      </c>
      <c r="Z60" s="395">
        <v>0</v>
      </c>
      <c r="AA60" s="395">
        <v>0</v>
      </c>
      <c r="AB60" s="395">
        <v>0</v>
      </c>
      <c r="AC60" s="395">
        <v>0</v>
      </c>
      <c r="AD60" s="395">
        <v>0</v>
      </c>
      <c r="AE60" s="395">
        <v>0</v>
      </c>
      <c r="AF60" s="395">
        <v>0</v>
      </c>
      <c r="AG60" s="395">
        <v>0</v>
      </c>
      <c r="AH60" s="395">
        <v>0</v>
      </c>
      <c r="AI60" s="395">
        <v>0</v>
      </c>
      <c r="AJ60" s="395">
        <v>0</v>
      </c>
      <c r="AK60" s="395">
        <v>0</v>
      </c>
      <c r="AL60" s="395">
        <v>0</v>
      </c>
      <c r="AM60" s="395">
        <v>0</v>
      </c>
      <c r="AN60" s="395">
        <v>0</v>
      </c>
      <c r="AO60" s="397">
        <v>0</v>
      </c>
      <c r="AP60" s="397">
        <v>0</v>
      </c>
      <c r="AQ60" s="397">
        <v>0</v>
      </c>
      <c r="AR60" s="397">
        <v>0</v>
      </c>
      <c r="AS60" s="397">
        <v>0</v>
      </c>
      <c r="AT60" s="397">
        <v>0</v>
      </c>
      <c r="AU60" s="397">
        <v>0</v>
      </c>
      <c r="AV60" s="397">
        <v>0</v>
      </c>
      <c r="AW60" s="397">
        <v>0</v>
      </c>
      <c r="AX60" s="505">
        <v>0</v>
      </c>
      <c r="AY60" s="505">
        <v>0</v>
      </c>
      <c r="AZ60" s="505">
        <v>0</v>
      </c>
      <c r="BA60" s="505">
        <v>0</v>
      </c>
      <c r="BB60" s="505">
        <v>0</v>
      </c>
      <c r="BC60" s="505">
        <v>0</v>
      </c>
      <c r="BD60" s="505">
        <v>0</v>
      </c>
      <c r="BE60" s="505">
        <v>0</v>
      </c>
      <c r="BF60" s="505">
        <v>0</v>
      </c>
      <c r="BG60" s="160"/>
    </row>
    <row r="61" spans="1:59" ht="24.95" customHeight="1" x14ac:dyDescent="0.2">
      <c r="A61" s="337" t="s">
        <v>280</v>
      </c>
      <c r="B61" s="342" t="s">
        <v>1044</v>
      </c>
      <c r="C61" s="337" t="s">
        <v>1045</v>
      </c>
      <c r="D61" s="383">
        <v>0.32485180000000002</v>
      </c>
      <c r="E61" s="395">
        <v>0</v>
      </c>
      <c r="F61" s="395">
        <v>0</v>
      </c>
      <c r="G61" s="380">
        <v>0</v>
      </c>
      <c r="H61" s="380">
        <v>0</v>
      </c>
      <c r="I61" s="380">
        <v>0</v>
      </c>
      <c r="J61" s="395">
        <v>0</v>
      </c>
      <c r="K61" s="395">
        <v>0</v>
      </c>
      <c r="L61" s="380">
        <v>0</v>
      </c>
      <c r="M61" s="395">
        <v>0</v>
      </c>
      <c r="N61" s="395">
        <v>0</v>
      </c>
      <c r="O61" s="395">
        <v>0</v>
      </c>
      <c r="P61" s="395">
        <v>0</v>
      </c>
      <c r="Q61" s="395">
        <v>0</v>
      </c>
      <c r="R61" s="395">
        <v>0</v>
      </c>
      <c r="S61" s="395">
        <v>0</v>
      </c>
      <c r="T61" s="395">
        <v>0</v>
      </c>
      <c r="U61" s="395">
        <v>0</v>
      </c>
      <c r="V61" s="395">
        <v>0</v>
      </c>
      <c r="W61" s="395">
        <v>0</v>
      </c>
      <c r="X61" s="395">
        <v>0</v>
      </c>
      <c r="Y61" s="395">
        <v>0</v>
      </c>
      <c r="Z61" s="395">
        <v>0</v>
      </c>
      <c r="AA61" s="395">
        <v>0</v>
      </c>
      <c r="AB61" s="395">
        <v>0</v>
      </c>
      <c r="AC61" s="395">
        <v>0</v>
      </c>
      <c r="AD61" s="395">
        <v>0</v>
      </c>
      <c r="AE61" s="395">
        <v>0</v>
      </c>
      <c r="AF61" s="395">
        <v>0</v>
      </c>
      <c r="AG61" s="395">
        <v>0</v>
      </c>
      <c r="AH61" s="395">
        <v>0</v>
      </c>
      <c r="AI61" s="395">
        <v>0</v>
      </c>
      <c r="AJ61" s="395">
        <v>0</v>
      </c>
      <c r="AK61" s="395">
        <v>0</v>
      </c>
      <c r="AL61" s="395">
        <v>0</v>
      </c>
      <c r="AM61" s="395">
        <v>0</v>
      </c>
      <c r="AN61" s="395">
        <v>0</v>
      </c>
      <c r="AO61" s="397">
        <v>0</v>
      </c>
      <c r="AP61" s="397">
        <v>0</v>
      </c>
      <c r="AQ61" s="397">
        <v>0</v>
      </c>
      <c r="AR61" s="397">
        <v>0</v>
      </c>
      <c r="AS61" s="397">
        <v>0</v>
      </c>
      <c r="AT61" s="397">
        <v>0</v>
      </c>
      <c r="AU61" s="397">
        <v>0</v>
      </c>
      <c r="AV61" s="397">
        <v>0</v>
      </c>
      <c r="AW61" s="397">
        <v>0</v>
      </c>
      <c r="AX61" s="505">
        <v>0</v>
      </c>
      <c r="AY61" s="505">
        <v>0</v>
      </c>
      <c r="AZ61" s="505">
        <v>0</v>
      </c>
      <c r="BA61" s="505">
        <v>0</v>
      </c>
      <c r="BB61" s="505">
        <v>0</v>
      </c>
      <c r="BC61" s="505">
        <v>0</v>
      </c>
      <c r="BD61" s="505">
        <v>0</v>
      </c>
      <c r="BE61" s="505">
        <v>0</v>
      </c>
      <c r="BF61" s="505">
        <v>0</v>
      </c>
      <c r="BG61" s="160"/>
    </row>
    <row r="62" spans="1:59" ht="24.95" customHeight="1" x14ac:dyDescent="0.2">
      <c r="A62" s="337" t="s">
        <v>281</v>
      </c>
      <c r="B62" s="342" t="s">
        <v>1046</v>
      </c>
      <c r="C62" s="337" t="s">
        <v>1047</v>
      </c>
      <c r="D62" s="383">
        <v>0.2473062</v>
      </c>
      <c r="E62" s="395">
        <v>0</v>
      </c>
      <c r="F62" s="395">
        <v>0</v>
      </c>
      <c r="G62" s="380">
        <v>0</v>
      </c>
      <c r="H62" s="380">
        <v>0</v>
      </c>
      <c r="I62" s="380">
        <v>0</v>
      </c>
      <c r="J62" s="395">
        <v>0</v>
      </c>
      <c r="K62" s="395">
        <v>0</v>
      </c>
      <c r="L62" s="380">
        <v>0</v>
      </c>
      <c r="M62" s="395">
        <v>0</v>
      </c>
      <c r="N62" s="395">
        <v>0</v>
      </c>
      <c r="O62" s="395">
        <v>0</v>
      </c>
      <c r="P62" s="395">
        <v>0</v>
      </c>
      <c r="Q62" s="395">
        <v>0</v>
      </c>
      <c r="R62" s="395">
        <v>0</v>
      </c>
      <c r="S62" s="395">
        <v>0</v>
      </c>
      <c r="T62" s="395">
        <v>0</v>
      </c>
      <c r="U62" s="395">
        <v>0</v>
      </c>
      <c r="V62" s="395">
        <v>0</v>
      </c>
      <c r="W62" s="395">
        <v>0</v>
      </c>
      <c r="X62" s="395">
        <v>0</v>
      </c>
      <c r="Y62" s="395">
        <v>0</v>
      </c>
      <c r="Z62" s="395">
        <v>0</v>
      </c>
      <c r="AA62" s="395">
        <v>0</v>
      </c>
      <c r="AB62" s="395">
        <v>0</v>
      </c>
      <c r="AC62" s="395">
        <v>0</v>
      </c>
      <c r="AD62" s="395">
        <v>0</v>
      </c>
      <c r="AE62" s="395">
        <v>0</v>
      </c>
      <c r="AF62" s="395">
        <v>0</v>
      </c>
      <c r="AG62" s="395">
        <v>0</v>
      </c>
      <c r="AH62" s="395">
        <v>0</v>
      </c>
      <c r="AI62" s="395">
        <v>0</v>
      </c>
      <c r="AJ62" s="395">
        <v>0</v>
      </c>
      <c r="AK62" s="395">
        <v>0</v>
      </c>
      <c r="AL62" s="395">
        <v>0</v>
      </c>
      <c r="AM62" s="395">
        <v>0</v>
      </c>
      <c r="AN62" s="395">
        <v>0</v>
      </c>
      <c r="AO62" s="397">
        <v>0</v>
      </c>
      <c r="AP62" s="397">
        <v>0</v>
      </c>
      <c r="AQ62" s="397">
        <v>0</v>
      </c>
      <c r="AR62" s="397">
        <v>0</v>
      </c>
      <c r="AS62" s="397">
        <v>0</v>
      </c>
      <c r="AT62" s="397">
        <v>0</v>
      </c>
      <c r="AU62" s="397">
        <v>0</v>
      </c>
      <c r="AV62" s="397">
        <v>0</v>
      </c>
      <c r="AW62" s="397">
        <v>0</v>
      </c>
      <c r="AX62" s="505">
        <v>0</v>
      </c>
      <c r="AY62" s="505">
        <v>0</v>
      </c>
      <c r="AZ62" s="505">
        <v>0</v>
      </c>
      <c r="BA62" s="505">
        <v>0</v>
      </c>
      <c r="BB62" s="505">
        <v>0</v>
      </c>
      <c r="BC62" s="505">
        <v>0</v>
      </c>
      <c r="BD62" s="505">
        <v>0</v>
      </c>
      <c r="BE62" s="505">
        <v>0</v>
      </c>
      <c r="BF62" s="505">
        <v>0</v>
      </c>
      <c r="BG62" s="160"/>
    </row>
    <row r="63" spans="1:59" ht="24.95" customHeight="1" x14ac:dyDescent="0.2">
      <c r="A63" s="337" t="s">
        <v>1048</v>
      </c>
      <c r="B63" s="342" t="s">
        <v>1049</v>
      </c>
      <c r="C63" s="337" t="s">
        <v>1050</v>
      </c>
      <c r="D63" s="383">
        <v>0.2473062</v>
      </c>
      <c r="E63" s="395">
        <v>0</v>
      </c>
      <c r="F63" s="395">
        <v>0</v>
      </c>
      <c r="G63" s="380">
        <v>0</v>
      </c>
      <c r="H63" s="380">
        <v>0</v>
      </c>
      <c r="I63" s="380">
        <v>0</v>
      </c>
      <c r="J63" s="395">
        <v>0</v>
      </c>
      <c r="K63" s="395">
        <v>0</v>
      </c>
      <c r="L63" s="380">
        <v>0</v>
      </c>
      <c r="M63" s="395">
        <v>0</v>
      </c>
      <c r="N63" s="395">
        <v>0</v>
      </c>
      <c r="O63" s="395">
        <v>0</v>
      </c>
      <c r="P63" s="395">
        <v>0</v>
      </c>
      <c r="Q63" s="395">
        <v>0</v>
      </c>
      <c r="R63" s="395">
        <v>0</v>
      </c>
      <c r="S63" s="395">
        <v>0</v>
      </c>
      <c r="T63" s="395">
        <v>0</v>
      </c>
      <c r="U63" s="395">
        <v>0</v>
      </c>
      <c r="V63" s="395">
        <v>0</v>
      </c>
      <c r="W63" s="395">
        <v>0</v>
      </c>
      <c r="X63" s="395">
        <v>0</v>
      </c>
      <c r="Y63" s="395">
        <v>0</v>
      </c>
      <c r="Z63" s="395">
        <v>0</v>
      </c>
      <c r="AA63" s="395">
        <v>0</v>
      </c>
      <c r="AB63" s="395">
        <v>0</v>
      </c>
      <c r="AC63" s="395">
        <v>0</v>
      </c>
      <c r="AD63" s="395">
        <v>0</v>
      </c>
      <c r="AE63" s="395">
        <v>0</v>
      </c>
      <c r="AF63" s="395">
        <v>0</v>
      </c>
      <c r="AG63" s="395">
        <v>0</v>
      </c>
      <c r="AH63" s="395">
        <v>0</v>
      </c>
      <c r="AI63" s="395">
        <v>0</v>
      </c>
      <c r="AJ63" s="395">
        <v>0</v>
      </c>
      <c r="AK63" s="395">
        <v>0</v>
      </c>
      <c r="AL63" s="395">
        <v>0</v>
      </c>
      <c r="AM63" s="395">
        <v>0</v>
      </c>
      <c r="AN63" s="395">
        <v>0</v>
      </c>
      <c r="AO63" s="397">
        <v>0</v>
      </c>
      <c r="AP63" s="397">
        <v>0</v>
      </c>
      <c r="AQ63" s="397">
        <v>0</v>
      </c>
      <c r="AR63" s="397">
        <v>0</v>
      </c>
      <c r="AS63" s="397">
        <v>0</v>
      </c>
      <c r="AT63" s="397">
        <v>0</v>
      </c>
      <c r="AU63" s="397">
        <v>0</v>
      </c>
      <c r="AV63" s="397">
        <v>0</v>
      </c>
      <c r="AW63" s="397">
        <v>0</v>
      </c>
      <c r="AX63" s="505">
        <v>0</v>
      </c>
      <c r="AY63" s="505">
        <v>0</v>
      </c>
      <c r="AZ63" s="505">
        <v>0</v>
      </c>
      <c r="BA63" s="505">
        <v>0</v>
      </c>
      <c r="BB63" s="505">
        <v>0</v>
      </c>
      <c r="BC63" s="505">
        <v>0</v>
      </c>
      <c r="BD63" s="505">
        <v>0</v>
      </c>
      <c r="BE63" s="505">
        <v>0</v>
      </c>
      <c r="BF63" s="505">
        <v>0</v>
      </c>
      <c r="BG63" s="160"/>
    </row>
    <row r="64" spans="1:59" ht="24.95" customHeight="1" x14ac:dyDescent="0.2">
      <c r="A64" s="337" t="s">
        <v>1051</v>
      </c>
      <c r="B64" s="342" t="s">
        <v>1052</v>
      </c>
      <c r="C64" s="337" t="s">
        <v>1053</v>
      </c>
      <c r="D64" s="383">
        <v>0.32485180000000002</v>
      </c>
      <c r="E64" s="395">
        <v>0</v>
      </c>
      <c r="F64" s="395">
        <v>0</v>
      </c>
      <c r="G64" s="380">
        <v>0</v>
      </c>
      <c r="H64" s="380">
        <v>0</v>
      </c>
      <c r="I64" s="380">
        <v>0</v>
      </c>
      <c r="J64" s="395">
        <v>0</v>
      </c>
      <c r="K64" s="395">
        <v>0</v>
      </c>
      <c r="L64" s="380">
        <v>0</v>
      </c>
      <c r="M64" s="395">
        <v>0</v>
      </c>
      <c r="N64" s="395">
        <v>0</v>
      </c>
      <c r="O64" s="395">
        <v>0</v>
      </c>
      <c r="P64" s="395">
        <v>0</v>
      </c>
      <c r="Q64" s="395">
        <v>0</v>
      </c>
      <c r="R64" s="395">
        <v>0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  <c r="Z64" s="395">
        <v>0</v>
      </c>
      <c r="AA64" s="395">
        <v>0</v>
      </c>
      <c r="AB64" s="395">
        <v>0</v>
      </c>
      <c r="AC64" s="395">
        <v>0</v>
      </c>
      <c r="AD64" s="395">
        <v>0</v>
      </c>
      <c r="AE64" s="395">
        <v>0</v>
      </c>
      <c r="AF64" s="395">
        <v>0</v>
      </c>
      <c r="AG64" s="395">
        <v>0</v>
      </c>
      <c r="AH64" s="395">
        <v>0</v>
      </c>
      <c r="AI64" s="395">
        <v>0</v>
      </c>
      <c r="AJ64" s="395">
        <v>0</v>
      </c>
      <c r="AK64" s="395">
        <v>0</v>
      </c>
      <c r="AL64" s="395">
        <v>0</v>
      </c>
      <c r="AM64" s="395">
        <v>0</v>
      </c>
      <c r="AN64" s="395">
        <v>0</v>
      </c>
      <c r="AO64" s="397">
        <v>0</v>
      </c>
      <c r="AP64" s="397">
        <v>0</v>
      </c>
      <c r="AQ64" s="397">
        <v>0</v>
      </c>
      <c r="AR64" s="397">
        <v>0</v>
      </c>
      <c r="AS64" s="397">
        <v>0</v>
      </c>
      <c r="AT64" s="397">
        <v>0</v>
      </c>
      <c r="AU64" s="397">
        <v>0</v>
      </c>
      <c r="AV64" s="397">
        <v>0</v>
      </c>
      <c r="AW64" s="397">
        <v>0</v>
      </c>
      <c r="AX64" s="505">
        <v>0</v>
      </c>
      <c r="AY64" s="505">
        <v>0</v>
      </c>
      <c r="AZ64" s="505">
        <v>0</v>
      </c>
      <c r="BA64" s="505">
        <v>0</v>
      </c>
      <c r="BB64" s="505">
        <v>0</v>
      </c>
      <c r="BC64" s="505">
        <v>0</v>
      </c>
      <c r="BD64" s="505">
        <v>0</v>
      </c>
      <c r="BE64" s="505">
        <v>0</v>
      </c>
      <c r="BF64" s="505">
        <v>0</v>
      </c>
      <c r="BG64" s="160"/>
    </row>
    <row r="65" spans="1:59" ht="24.95" customHeight="1" x14ac:dyDescent="0.2">
      <c r="A65" s="337" t="s">
        <v>1054</v>
      </c>
      <c r="B65" s="342" t="s">
        <v>1055</v>
      </c>
      <c r="C65" s="337" t="s">
        <v>1056</v>
      </c>
      <c r="D65" s="383">
        <v>0.19370989999999999</v>
      </c>
      <c r="E65" s="395">
        <v>0</v>
      </c>
      <c r="F65" s="395">
        <v>0</v>
      </c>
      <c r="G65" s="380">
        <v>0</v>
      </c>
      <c r="H65" s="380">
        <v>0</v>
      </c>
      <c r="I65" s="380">
        <v>0</v>
      </c>
      <c r="J65" s="395">
        <v>0</v>
      </c>
      <c r="K65" s="395">
        <v>0</v>
      </c>
      <c r="L65" s="380">
        <v>0</v>
      </c>
      <c r="M65" s="395">
        <v>0</v>
      </c>
      <c r="N65" s="395">
        <v>0</v>
      </c>
      <c r="O65" s="395">
        <v>0</v>
      </c>
      <c r="P65" s="395">
        <v>0</v>
      </c>
      <c r="Q65" s="395">
        <v>0</v>
      </c>
      <c r="R65" s="395">
        <v>0</v>
      </c>
      <c r="S65" s="395">
        <v>0</v>
      </c>
      <c r="T65" s="395">
        <v>0</v>
      </c>
      <c r="U65" s="395">
        <v>0</v>
      </c>
      <c r="V65" s="395">
        <v>0</v>
      </c>
      <c r="W65" s="395">
        <v>0</v>
      </c>
      <c r="X65" s="395">
        <v>0</v>
      </c>
      <c r="Y65" s="395">
        <v>0</v>
      </c>
      <c r="Z65" s="395">
        <v>0</v>
      </c>
      <c r="AA65" s="395">
        <v>0</v>
      </c>
      <c r="AB65" s="395">
        <v>0</v>
      </c>
      <c r="AC65" s="395">
        <v>0</v>
      </c>
      <c r="AD65" s="395">
        <v>0</v>
      </c>
      <c r="AE65" s="395">
        <v>0</v>
      </c>
      <c r="AF65" s="395">
        <v>0</v>
      </c>
      <c r="AG65" s="395">
        <v>0</v>
      </c>
      <c r="AH65" s="395">
        <v>0</v>
      </c>
      <c r="AI65" s="395">
        <v>0</v>
      </c>
      <c r="AJ65" s="395">
        <v>0</v>
      </c>
      <c r="AK65" s="395">
        <v>0</v>
      </c>
      <c r="AL65" s="395">
        <v>0</v>
      </c>
      <c r="AM65" s="395">
        <v>0</v>
      </c>
      <c r="AN65" s="395">
        <v>0</v>
      </c>
      <c r="AO65" s="397">
        <v>0</v>
      </c>
      <c r="AP65" s="397">
        <v>0</v>
      </c>
      <c r="AQ65" s="397">
        <v>0</v>
      </c>
      <c r="AR65" s="397">
        <v>0</v>
      </c>
      <c r="AS65" s="397">
        <v>0</v>
      </c>
      <c r="AT65" s="397">
        <v>0</v>
      </c>
      <c r="AU65" s="397">
        <v>0</v>
      </c>
      <c r="AV65" s="397">
        <v>0</v>
      </c>
      <c r="AW65" s="397">
        <v>0</v>
      </c>
      <c r="AX65" s="505">
        <v>0</v>
      </c>
      <c r="AY65" s="505">
        <v>0</v>
      </c>
      <c r="AZ65" s="505">
        <v>0</v>
      </c>
      <c r="BA65" s="505">
        <v>0</v>
      </c>
      <c r="BB65" s="505">
        <v>0</v>
      </c>
      <c r="BC65" s="505">
        <v>0</v>
      </c>
      <c r="BD65" s="505">
        <v>0</v>
      </c>
      <c r="BE65" s="505">
        <v>0</v>
      </c>
      <c r="BF65" s="505">
        <v>0</v>
      </c>
      <c r="BG65" s="160"/>
    </row>
    <row r="66" spans="1:59" ht="24.95" customHeight="1" x14ac:dyDescent="0.2">
      <c r="A66" s="337" t="s">
        <v>1057</v>
      </c>
      <c r="B66" s="342" t="s">
        <v>1058</v>
      </c>
      <c r="C66" s="337" t="s">
        <v>1059</v>
      </c>
      <c r="D66" s="383">
        <v>0.19370989999999999</v>
      </c>
      <c r="E66" s="395">
        <v>0</v>
      </c>
      <c r="F66" s="395">
        <v>0</v>
      </c>
      <c r="G66" s="380">
        <v>0</v>
      </c>
      <c r="H66" s="380">
        <v>0</v>
      </c>
      <c r="I66" s="380">
        <v>0</v>
      </c>
      <c r="J66" s="395">
        <v>0</v>
      </c>
      <c r="K66" s="395">
        <v>0</v>
      </c>
      <c r="L66" s="380">
        <v>0</v>
      </c>
      <c r="M66" s="395">
        <v>0</v>
      </c>
      <c r="N66" s="395">
        <v>0</v>
      </c>
      <c r="O66" s="395">
        <v>0</v>
      </c>
      <c r="P66" s="395">
        <v>0</v>
      </c>
      <c r="Q66" s="395">
        <v>0</v>
      </c>
      <c r="R66" s="395">
        <v>0</v>
      </c>
      <c r="S66" s="395">
        <v>0</v>
      </c>
      <c r="T66" s="395">
        <v>0</v>
      </c>
      <c r="U66" s="395">
        <v>0</v>
      </c>
      <c r="V66" s="395">
        <v>0</v>
      </c>
      <c r="W66" s="395">
        <v>0</v>
      </c>
      <c r="X66" s="395">
        <v>0</v>
      </c>
      <c r="Y66" s="395">
        <v>0</v>
      </c>
      <c r="Z66" s="395">
        <v>0</v>
      </c>
      <c r="AA66" s="395">
        <v>0</v>
      </c>
      <c r="AB66" s="395">
        <v>0</v>
      </c>
      <c r="AC66" s="395">
        <v>0</v>
      </c>
      <c r="AD66" s="395">
        <v>0</v>
      </c>
      <c r="AE66" s="395">
        <v>0</v>
      </c>
      <c r="AF66" s="395">
        <v>0</v>
      </c>
      <c r="AG66" s="395">
        <v>0</v>
      </c>
      <c r="AH66" s="395">
        <v>0</v>
      </c>
      <c r="AI66" s="395">
        <v>0</v>
      </c>
      <c r="AJ66" s="395">
        <v>0</v>
      </c>
      <c r="AK66" s="395">
        <v>0</v>
      </c>
      <c r="AL66" s="395">
        <v>0</v>
      </c>
      <c r="AM66" s="395">
        <v>0</v>
      </c>
      <c r="AN66" s="395">
        <v>0</v>
      </c>
      <c r="AO66" s="397">
        <v>0</v>
      </c>
      <c r="AP66" s="397">
        <v>0</v>
      </c>
      <c r="AQ66" s="397">
        <v>0</v>
      </c>
      <c r="AR66" s="397">
        <v>0</v>
      </c>
      <c r="AS66" s="397">
        <v>0</v>
      </c>
      <c r="AT66" s="397">
        <v>0</v>
      </c>
      <c r="AU66" s="397">
        <v>0</v>
      </c>
      <c r="AV66" s="397">
        <v>0</v>
      </c>
      <c r="AW66" s="397">
        <v>0</v>
      </c>
      <c r="AX66" s="505">
        <v>0</v>
      </c>
      <c r="AY66" s="505">
        <v>0</v>
      </c>
      <c r="AZ66" s="505">
        <v>0</v>
      </c>
      <c r="BA66" s="505">
        <v>0</v>
      </c>
      <c r="BB66" s="505">
        <v>0</v>
      </c>
      <c r="BC66" s="505">
        <v>0</v>
      </c>
      <c r="BD66" s="505">
        <v>0</v>
      </c>
      <c r="BE66" s="505">
        <v>0</v>
      </c>
      <c r="BF66" s="505">
        <v>0</v>
      </c>
      <c r="BG66" s="160"/>
    </row>
    <row r="67" spans="1:59" ht="24.95" customHeight="1" x14ac:dyDescent="0.2">
      <c r="A67" s="337" t="s">
        <v>1060</v>
      </c>
      <c r="B67" s="342" t="s">
        <v>1061</v>
      </c>
      <c r="C67" s="337" t="s">
        <v>1062</v>
      </c>
      <c r="D67" s="383">
        <v>0.32485180000000002</v>
      </c>
      <c r="E67" s="395">
        <v>0</v>
      </c>
      <c r="F67" s="395">
        <v>0</v>
      </c>
      <c r="G67" s="380">
        <v>0</v>
      </c>
      <c r="H67" s="380">
        <v>0</v>
      </c>
      <c r="I67" s="380">
        <v>0</v>
      </c>
      <c r="J67" s="395">
        <v>0</v>
      </c>
      <c r="K67" s="395">
        <v>0</v>
      </c>
      <c r="L67" s="380">
        <v>0</v>
      </c>
      <c r="M67" s="395">
        <v>0</v>
      </c>
      <c r="N67" s="395">
        <v>0</v>
      </c>
      <c r="O67" s="395">
        <v>0</v>
      </c>
      <c r="P67" s="395">
        <v>0</v>
      </c>
      <c r="Q67" s="395">
        <v>0</v>
      </c>
      <c r="R67" s="395">
        <v>0</v>
      </c>
      <c r="S67" s="395">
        <v>0</v>
      </c>
      <c r="T67" s="395">
        <v>0</v>
      </c>
      <c r="U67" s="395">
        <v>0</v>
      </c>
      <c r="V67" s="395">
        <v>0</v>
      </c>
      <c r="W67" s="395">
        <v>0</v>
      </c>
      <c r="X67" s="395">
        <v>0</v>
      </c>
      <c r="Y67" s="395">
        <v>0</v>
      </c>
      <c r="Z67" s="395">
        <v>0</v>
      </c>
      <c r="AA67" s="395">
        <v>0</v>
      </c>
      <c r="AB67" s="395">
        <v>0</v>
      </c>
      <c r="AC67" s="395">
        <v>0</v>
      </c>
      <c r="AD67" s="395">
        <v>0</v>
      </c>
      <c r="AE67" s="395">
        <v>0</v>
      </c>
      <c r="AF67" s="395">
        <v>0</v>
      </c>
      <c r="AG67" s="395">
        <v>0</v>
      </c>
      <c r="AH67" s="395">
        <v>0</v>
      </c>
      <c r="AI67" s="395">
        <v>0</v>
      </c>
      <c r="AJ67" s="395">
        <v>0</v>
      </c>
      <c r="AK67" s="395">
        <v>0</v>
      </c>
      <c r="AL67" s="395">
        <v>0</v>
      </c>
      <c r="AM67" s="395">
        <v>0</v>
      </c>
      <c r="AN67" s="395">
        <v>0</v>
      </c>
      <c r="AO67" s="397">
        <v>0</v>
      </c>
      <c r="AP67" s="397">
        <v>0</v>
      </c>
      <c r="AQ67" s="397">
        <v>0</v>
      </c>
      <c r="AR67" s="397">
        <v>0</v>
      </c>
      <c r="AS67" s="397">
        <v>0</v>
      </c>
      <c r="AT67" s="397">
        <v>0</v>
      </c>
      <c r="AU67" s="397">
        <v>0</v>
      </c>
      <c r="AV67" s="397">
        <v>0</v>
      </c>
      <c r="AW67" s="397">
        <v>0</v>
      </c>
      <c r="AX67" s="505">
        <v>0</v>
      </c>
      <c r="AY67" s="505">
        <v>0</v>
      </c>
      <c r="AZ67" s="505">
        <v>0</v>
      </c>
      <c r="BA67" s="505">
        <v>0</v>
      </c>
      <c r="BB67" s="505">
        <v>0</v>
      </c>
      <c r="BC67" s="505">
        <v>0</v>
      </c>
      <c r="BD67" s="505">
        <v>0</v>
      </c>
      <c r="BE67" s="505">
        <v>0</v>
      </c>
      <c r="BF67" s="505">
        <v>0</v>
      </c>
      <c r="BG67" s="160"/>
    </row>
    <row r="68" spans="1:59" ht="24.95" customHeight="1" x14ac:dyDescent="0.2">
      <c r="A68" s="337" t="s">
        <v>1063</v>
      </c>
      <c r="B68" s="342" t="s">
        <v>1064</v>
      </c>
      <c r="C68" s="337" t="s">
        <v>1065</v>
      </c>
      <c r="D68" s="383">
        <v>0.32485180000000002</v>
      </c>
      <c r="E68" s="395">
        <v>0</v>
      </c>
      <c r="F68" s="395">
        <v>0</v>
      </c>
      <c r="G68" s="380">
        <v>0</v>
      </c>
      <c r="H68" s="380">
        <v>0</v>
      </c>
      <c r="I68" s="380">
        <v>0</v>
      </c>
      <c r="J68" s="395">
        <v>0</v>
      </c>
      <c r="K68" s="395">
        <v>0</v>
      </c>
      <c r="L68" s="380">
        <v>0</v>
      </c>
      <c r="M68" s="395">
        <v>0</v>
      </c>
      <c r="N68" s="395">
        <v>0</v>
      </c>
      <c r="O68" s="395">
        <v>0</v>
      </c>
      <c r="P68" s="395">
        <v>0</v>
      </c>
      <c r="Q68" s="395">
        <v>0</v>
      </c>
      <c r="R68" s="395">
        <v>0</v>
      </c>
      <c r="S68" s="395">
        <v>0</v>
      </c>
      <c r="T68" s="395">
        <v>0</v>
      </c>
      <c r="U68" s="395">
        <v>0</v>
      </c>
      <c r="V68" s="395">
        <v>0</v>
      </c>
      <c r="W68" s="395">
        <v>0</v>
      </c>
      <c r="X68" s="395">
        <v>0</v>
      </c>
      <c r="Y68" s="395">
        <v>0</v>
      </c>
      <c r="Z68" s="395">
        <v>0</v>
      </c>
      <c r="AA68" s="395">
        <v>0</v>
      </c>
      <c r="AB68" s="395">
        <v>0</v>
      </c>
      <c r="AC68" s="395">
        <v>0</v>
      </c>
      <c r="AD68" s="395">
        <v>0</v>
      </c>
      <c r="AE68" s="395">
        <v>0</v>
      </c>
      <c r="AF68" s="395">
        <v>0</v>
      </c>
      <c r="AG68" s="395">
        <v>0</v>
      </c>
      <c r="AH68" s="395">
        <v>0</v>
      </c>
      <c r="AI68" s="395">
        <v>0</v>
      </c>
      <c r="AJ68" s="395">
        <v>0</v>
      </c>
      <c r="AK68" s="395">
        <v>0</v>
      </c>
      <c r="AL68" s="395">
        <v>0</v>
      </c>
      <c r="AM68" s="395">
        <v>0</v>
      </c>
      <c r="AN68" s="395">
        <v>0</v>
      </c>
      <c r="AO68" s="397">
        <v>0</v>
      </c>
      <c r="AP68" s="397">
        <v>0</v>
      </c>
      <c r="AQ68" s="397">
        <v>0</v>
      </c>
      <c r="AR68" s="397">
        <v>0</v>
      </c>
      <c r="AS68" s="397">
        <v>0</v>
      </c>
      <c r="AT68" s="397">
        <v>0</v>
      </c>
      <c r="AU68" s="397">
        <v>0</v>
      </c>
      <c r="AV68" s="397">
        <v>0</v>
      </c>
      <c r="AW68" s="397">
        <v>0</v>
      </c>
      <c r="AX68" s="505">
        <v>0</v>
      </c>
      <c r="AY68" s="505">
        <v>0</v>
      </c>
      <c r="AZ68" s="505">
        <v>0</v>
      </c>
      <c r="BA68" s="505">
        <v>0</v>
      </c>
      <c r="BB68" s="505">
        <v>0</v>
      </c>
      <c r="BC68" s="505">
        <v>0</v>
      </c>
      <c r="BD68" s="505">
        <v>0</v>
      </c>
      <c r="BE68" s="505">
        <v>0</v>
      </c>
      <c r="BF68" s="505">
        <v>0</v>
      </c>
      <c r="BG68" s="160"/>
    </row>
    <row r="69" spans="1:59" ht="24.95" customHeight="1" x14ac:dyDescent="0.2">
      <c r="A69" s="337" t="s">
        <v>1066</v>
      </c>
      <c r="B69" s="342" t="s">
        <v>1067</v>
      </c>
      <c r="C69" s="337" t="s">
        <v>1068</v>
      </c>
      <c r="D69" s="383">
        <v>0.2473062</v>
      </c>
      <c r="E69" s="395">
        <v>0</v>
      </c>
      <c r="F69" s="395">
        <v>0</v>
      </c>
      <c r="G69" s="380">
        <v>0</v>
      </c>
      <c r="H69" s="380">
        <v>0</v>
      </c>
      <c r="I69" s="380">
        <v>0</v>
      </c>
      <c r="J69" s="395">
        <v>0</v>
      </c>
      <c r="K69" s="395">
        <v>0</v>
      </c>
      <c r="L69" s="380">
        <v>0</v>
      </c>
      <c r="M69" s="395">
        <v>0</v>
      </c>
      <c r="N69" s="395">
        <v>0</v>
      </c>
      <c r="O69" s="395">
        <v>0</v>
      </c>
      <c r="P69" s="395">
        <v>0</v>
      </c>
      <c r="Q69" s="395">
        <v>0</v>
      </c>
      <c r="R69" s="395">
        <v>0</v>
      </c>
      <c r="S69" s="395">
        <v>0</v>
      </c>
      <c r="T69" s="395">
        <v>0</v>
      </c>
      <c r="U69" s="395">
        <v>0</v>
      </c>
      <c r="V69" s="395">
        <v>0</v>
      </c>
      <c r="W69" s="395">
        <v>0</v>
      </c>
      <c r="X69" s="395">
        <v>0</v>
      </c>
      <c r="Y69" s="395">
        <v>0</v>
      </c>
      <c r="Z69" s="395">
        <v>0</v>
      </c>
      <c r="AA69" s="395">
        <v>0</v>
      </c>
      <c r="AB69" s="395">
        <v>0</v>
      </c>
      <c r="AC69" s="395">
        <v>0</v>
      </c>
      <c r="AD69" s="395">
        <v>0</v>
      </c>
      <c r="AE69" s="395">
        <v>0</v>
      </c>
      <c r="AF69" s="395">
        <v>0</v>
      </c>
      <c r="AG69" s="395">
        <v>0</v>
      </c>
      <c r="AH69" s="395">
        <v>0</v>
      </c>
      <c r="AI69" s="395">
        <v>0</v>
      </c>
      <c r="AJ69" s="395">
        <v>0</v>
      </c>
      <c r="AK69" s="395">
        <v>0</v>
      </c>
      <c r="AL69" s="395">
        <v>0</v>
      </c>
      <c r="AM69" s="395">
        <v>0</v>
      </c>
      <c r="AN69" s="395">
        <v>0</v>
      </c>
      <c r="AO69" s="397">
        <v>0</v>
      </c>
      <c r="AP69" s="397">
        <v>0</v>
      </c>
      <c r="AQ69" s="397">
        <v>0</v>
      </c>
      <c r="AR69" s="397">
        <v>0</v>
      </c>
      <c r="AS69" s="397">
        <v>0</v>
      </c>
      <c r="AT69" s="397">
        <v>0</v>
      </c>
      <c r="AU69" s="397">
        <v>0</v>
      </c>
      <c r="AV69" s="397">
        <v>0</v>
      </c>
      <c r="AW69" s="397">
        <v>0</v>
      </c>
      <c r="AX69" s="505">
        <v>0</v>
      </c>
      <c r="AY69" s="505">
        <v>0</v>
      </c>
      <c r="AZ69" s="505">
        <v>0</v>
      </c>
      <c r="BA69" s="505">
        <v>0</v>
      </c>
      <c r="BB69" s="505">
        <v>0</v>
      </c>
      <c r="BC69" s="505">
        <v>0</v>
      </c>
      <c r="BD69" s="505">
        <v>0</v>
      </c>
      <c r="BE69" s="505">
        <v>0</v>
      </c>
      <c r="BF69" s="505">
        <v>0</v>
      </c>
      <c r="BG69" s="160"/>
    </row>
    <row r="70" spans="1:59" ht="24.95" customHeight="1" x14ac:dyDescent="0.2">
      <c r="A70" s="337" t="s">
        <v>1069</v>
      </c>
      <c r="B70" s="342" t="s">
        <v>1070</v>
      </c>
      <c r="C70" s="337" t="s">
        <v>1071</v>
      </c>
      <c r="D70" s="383">
        <v>0.73097000000000001</v>
      </c>
      <c r="E70" s="395">
        <v>0</v>
      </c>
      <c r="F70" s="395">
        <v>0</v>
      </c>
      <c r="G70" s="395">
        <v>0</v>
      </c>
      <c r="H70" s="395">
        <v>0</v>
      </c>
      <c r="I70" s="395">
        <v>0</v>
      </c>
      <c r="J70" s="395">
        <v>0</v>
      </c>
      <c r="K70" s="395">
        <v>0</v>
      </c>
      <c r="L70" s="395">
        <v>0</v>
      </c>
      <c r="M70" s="395">
        <v>0</v>
      </c>
      <c r="N70" s="395">
        <v>0</v>
      </c>
      <c r="O70" s="395">
        <v>0</v>
      </c>
      <c r="P70" s="395">
        <v>0</v>
      </c>
      <c r="Q70" s="395">
        <v>0</v>
      </c>
      <c r="R70" s="395">
        <v>0</v>
      </c>
      <c r="S70" s="395">
        <v>0</v>
      </c>
      <c r="T70" s="395">
        <v>0</v>
      </c>
      <c r="U70" s="395">
        <v>0</v>
      </c>
      <c r="V70" s="395">
        <v>0</v>
      </c>
      <c r="W70" s="395">
        <v>0</v>
      </c>
      <c r="X70" s="395">
        <v>0</v>
      </c>
      <c r="Y70" s="395">
        <v>0</v>
      </c>
      <c r="Z70" s="395">
        <v>0</v>
      </c>
      <c r="AA70" s="395">
        <v>0</v>
      </c>
      <c r="AB70" s="395">
        <v>0</v>
      </c>
      <c r="AC70" s="395">
        <v>0</v>
      </c>
      <c r="AD70" s="395">
        <v>0</v>
      </c>
      <c r="AE70" s="395">
        <v>0</v>
      </c>
      <c r="AF70" s="395">
        <v>0</v>
      </c>
      <c r="AG70" s="395">
        <v>0</v>
      </c>
      <c r="AH70" s="395">
        <v>0</v>
      </c>
      <c r="AI70" s="395">
        <v>0</v>
      </c>
      <c r="AJ70" s="395">
        <v>0</v>
      </c>
      <c r="AK70" s="395">
        <v>0</v>
      </c>
      <c r="AL70" s="395">
        <v>0</v>
      </c>
      <c r="AM70" s="395">
        <v>0</v>
      </c>
      <c r="AN70" s="395">
        <v>0</v>
      </c>
      <c r="AO70" s="395">
        <v>0</v>
      </c>
      <c r="AP70" s="395">
        <v>0</v>
      </c>
      <c r="AQ70" s="395">
        <v>0</v>
      </c>
      <c r="AR70" s="395">
        <v>0</v>
      </c>
      <c r="AS70" s="395">
        <v>0</v>
      </c>
      <c r="AT70" s="395">
        <v>0</v>
      </c>
      <c r="AU70" s="395">
        <v>0</v>
      </c>
      <c r="AV70" s="395">
        <v>0</v>
      </c>
      <c r="AW70" s="395">
        <v>0</v>
      </c>
      <c r="AX70" s="507">
        <v>0</v>
      </c>
      <c r="AY70" s="507">
        <v>0</v>
      </c>
      <c r="AZ70" s="507">
        <v>0</v>
      </c>
      <c r="BA70" s="507">
        <v>0</v>
      </c>
      <c r="BB70" s="507">
        <v>0</v>
      </c>
      <c r="BC70" s="507">
        <v>0</v>
      </c>
      <c r="BD70" s="507">
        <v>0</v>
      </c>
      <c r="BE70" s="507">
        <v>0</v>
      </c>
      <c r="BF70" s="507">
        <v>0</v>
      </c>
      <c r="BG70" s="160"/>
    </row>
    <row r="71" spans="1:59" ht="24.95" customHeight="1" x14ac:dyDescent="0.2">
      <c r="A71" s="337" t="s">
        <v>1072</v>
      </c>
      <c r="B71" s="342" t="s">
        <v>1073</v>
      </c>
      <c r="C71" s="337" t="s">
        <v>1074</v>
      </c>
      <c r="D71" s="383">
        <v>0.60707999999999995</v>
      </c>
      <c r="E71" s="395">
        <v>0</v>
      </c>
      <c r="F71" s="395">
        <v>0</v>
      </c>
      <c r="G71" s="395">
        <v>0</v>
      </c>
      <c r="H71" s="395">
        <v>0</v>
      </c>
      <c r="I71" s="395">
        <v>0</v>
      </c>
      <c r="J71" s="395">
        <v>0</v>
      </c>
      <c r="K71" s="395">
        <v>0</v>
      </c>
      <c r="L71" s="395">
        <v>0</v>
      </c>
      <c r="M71" s="395">
        <v>0</v>
      </c>
      <c r="N71" s="395">
        <v>0</v>
      </c>
      <c r="O71" s="395">
        <v>0</v>
      </c>
      <c r="P71" s="395">
        <v>0</v>
      </c>
      <c r="Q71" s="395">
        <v>0</v>
      </c>
      <c r="R71" s="395">
        <v>0</v>
      </c>
      <c r="S71" s="395">
        <v>0</v>
      </c>
      <c r="T71" s="395">
        <v>0</v>
      </c>
      <c r="U71" s="395">
        <v>0</v>
      </c>
      <c r="V71" s="395">
        <v>0</v>
      </c>
      <c r="W71" s="395">
        <v>0</v>
      </c>
      <c r="X71" s="395">
        <v>0</v>
      </c>
      <c r="Y71" s="395">
        <v>0</v>
      </c>
      <c r="Z71" s="395">
        <v>0</v>
      </c>
      <c r="AA71" s="395">
        <v>0</v>
      </c>
      <c r="AB71" s="395">
        <v>0</v>
      </c>
      <c r="AC71" s="395">
        <v>0</v>
      </c>
      <c r="AD71" s="395">
        <v>0</v>
      </c>
      <c r="AE71" s="395">
        <v>0</v>
      </c>
      <c r="AF71" s="395">
        <v>0</v>
      </c>
      <c r="AG71" s="395">
        <v>0</v>
      </c>
      <c r="AH71" s="395">
        <v>0</v>
      </c>
      <c r="AI71" s="395">
        <v>0</v>
      </c>
      <c r="AJ71" s="395">
        <v>0</v>
      </c>
      <c r="AK71" s="395">
        <v>0</v>
      </c>
      <c r="AL71" s="395">
        <v>0</v>
      </c>
      <c r="AM71" s="395">
        <v>0</v>
      </c>
      <c r="AN71" s="395">
        <v>0</v>
      </c>
      <c r="AO71" s="395">
        <v>0</v>
      </c>
      <c r="AP71" s="395">
        <v>0</v>
      </c>
      <c r="AQ71" s="395">
        <v>0</v>
      </c>
      <c r="AR71" s="395">
        <v>0</v>
      </c>
      <c r="AS71" s="395">
        <v>0</v>
      </c>
      <c r="AT71" s="395">
        <v>0</v>
      </c>
      <c r="AU71" s="395">
        <v>0</v>
      </c>
      <c r="AV71" s="395">
        <v>0</v>
      </c>
      <c r="AW71" s="395">
        <v>0</v>
      </c>
      <c r="AX71" s="507">
        <v>0</v>
      </c>
      <c r="AY71" s="507">
        <v>0</v>
      </c>
      <c r="AZ71" s="507">
        <v>0</v>
      </c>
      <c r="BA71" s="507">
        <v>0</v>
      </c>
      <c r="BB71" s="507">
        <v>0</v>
      </c>
      <c r="BC71" s="507">
        <v>0</v>
      </c>
      <c r="BD71" s="507">
        <v>0</v>
      </c>
      <c r="BE71" s="507">
        <v>0</v>
      </c>
      <c r="BF71" s="507">
        <v>0</v>
      </c>
      <c r="BG71" s="160"/>
    </row>
    <row r="72" spans="1:59" ht="24.95" customHeight="1" x14ac:dyDescent="0.2">
      <c r="A72" s="337" t="s">
        <v>1075</v>
      </c>
      <c r="B72" s="342" t="s">
        <v>1076</v>
      </c>
      <c r="C72" s="337" t="s">
        <v>1077</v>
      </c>
      <c r="D72" s="383">
        <v>0.66397309999999998</v>
      </c>
      <c r="E72" s="395">
        <v>0</v>
      </c>
      <c r="F72" s="395">
        <v>0</v>
      </c>
      <c r="G72" s="395">
        <v>0</v>
      </c>
      <c r="H72" s="395">
        <v>0</v>
      </c>
      <c r="I72" s="395">
        <v>0</v>
      </c>
      <c r="J72" s="395">
        <v>0</v>
      </c>
      <c r="K72" s="395">
        <v>0</v>
      </c>
      <c r="L72" s="395">
        <v>0</v>
      </c>
      <c r="M72" s="395">
        <v>0</v>
      </c>
      <c r="N72" s="395">
        <v>0</v>
      </c>
      <c r="O72" s="395">
        <v>0</v>
      </c>
      <c r="P72" s="395">
        <v>0</v>
      </c>
      <c r="Q72" s="395">
        <v>0</v>
      </c>
      <c r="R72" s="395">
        <v>0</v>
      </c>
      <c r="S72" s="395">
        <v>0</v>
      </c>
      <c r="T72" s="395">
        <v>0</v>
      </c>
      <c r="U72" s="395">
        <v>0</v>
      </c>
      <c r="V72" s="395">
        <v>0</v>
      </c>
      <c r="W72" s="395">
        <v>0</v>
      </c>
      <c r="X72" s="395">
        <v>0</v>
      </c>
      <c r="Y72" s="395">
        <v>0</v>
      </c>
      <c r="Z72" s="395">
        <v>0</v>
      </c>
      <c r="AA72" s="395">
        <v>0</v>
      </c>
      <c r="AB72" s="395">
        <v>0</v>
      </c>
      <c r="AC72" s="395">
        <v>0</v>
      </c>
      <c r="AD72" s="395">
        <v>0</v>
      </c>
      <c r="AE72" s="395">
        <v>0</v>
      </c>
      <c r="AF72" s="395">
        <v>0</v>
      </c>
      <c r="AG72" s="395">
        <v>0</v>
      </c>
      <c r="AH72" s="395">
        <v>0</v>
      </c>
      <c r="AI72" s="395">
        <v>0</v>
      </c>
      <c r="AJ72" s="395">
        <v>0</v>
      </c>
      <c r="AK72" s="395">
        <v>0</v>
      </c>
      <c r="AL72" s="395">
        <v>0</v>
      </c>
      <c r="AM72" s="395">
        <v>0</v>
      </c>
      <c r="AN72" s="395">
        <v>0</v>
      </c>
      <c r="AO72" s="395">
        <v>0</v>
      </c>
      <c r="AP72" s="395">
        <v>0</v>
      </c>
      <c r="AQ72" s="395">
        <v>0</v>
      </c>
      <c r="AR72" s="395">
        <v>0</v>
      </c>
      <c r="AS72" s="395">
        <v>0</v>
      </c>
      <c r="AT72" s="395">
        <v>0</v>
      </c>
      <c r="AU72" s="395">
        <v>0</v>
      </c>
      <c r="AV72" s="395">
        <v>0</v>
      </c>
      <c r="AW72" s="395">
        <v>0</v>
      </c>
      <c r="AX72" s="507">
        <v>0</v>
      </c>
      <c r="AY72" s="507">
        <v>0</v>
      </c>
      <c r="AZ72" s="507">
        <v>0</v>
      </c>
      <c r="BA72" s="507">
        <v>0</v>
      </c>
      <c r="BB72" s="507">
        <v>0</v>
      </c>
      <c r="BC72" s="507">
        <v>0</v>
      </c>
      <c r="BD72" s="507">
        <v>0</v>
      </c>
      <c r="BE72" s="507">
        <v>0</v>
      </c>
      <c r="BF72" s="507">
        <v>0</v>
      </c>
      <c r="BG72" s="160"/>
    </row>
    <row r="73" spans="1:59" ht="24.95" customHeight="1" x14ac:dyDescent="0.2">
      <c r="A73" s="337" t="s">
        <v>1078</v>
      </c>
      <c r="B73" s="342" t="s">
        <v>1079</v>
      </c>
      <c r="C73" s="337" t="s">
        <v>1080</v>
      </c>
      <c r="D73" s="383">
        <v>0.58267340000000001</v>
      </c>
      <c r="E73" s="395">
        <v>0</v>
      </c>
      <c r="F73" s="395">
        <v>0</v>
      </c>
      <c r="G73" s="395">
        <v>0</v>
      </c>
      <c r="H73" s="395">
        <v>0</v>
      </c>
      <c r="I73" s="395">
        <v>0</v>
      </c>
      <c r="J73" s="395">
        <v>0</v>
      </c>
      <c r="K73" s="395">
        <v>0</v>
      </c>
      <c r="L73" s="395">
        <v>0</v>
      </c>
      <c r="M73" s="395">
        <v>0</v>
      </c>
      <c r="N73" s="395">
        <v>0</v>
      </c>
      <c r="O73" s="395">
        <v>0</v>
      </c>
      <c r="P73" s="395">
        <v>0</v>
      </c>
      <c r="Q73" s="395">
        <v>0</v>
      </c>
      <c r="R73" s="395">
        <v>0</v>
      </c>
      <c r="S73" s="395">
        <v>0</v>
      </c>
      <c r="T73" s="395">
        <v>0</v>
      </c>
      <c r="U73" s="395">
        <v>0</v>
      </c>
      <c r="V73" s="395">
        <v>0</v>
      </c>
      <c r="W73" s="395">
        <v>0</v>
      </c>
      <c r="X73" s="395">
        <v>0</v>
      </c>
      <c r="Y73" s="395">
        <v>0</v>
      </c>
      <c r="Z73" s="395">
        <v>0</v>
      </c>
      <c r="AA73" s="395">
        <v>0</v>
      </c>
      <c r="AB73" s="395">
        <v>0</v>
      </c>
      <c r="AC73" s="395">
        <v>0</v>
      </c>
      <c r="AD73" s="395">
        <v>0</v>
      </c>
      <c r="AE73" s="395">
        <v>0</v>
      </c>
      <c r="AF73" s="395">
        <v>0</v>
      </c>
      <c r="AG73" s="395">
        <v>0</v>
      </c>
      <c r="AH73" s="395">
        <v>0</v>
      </c>
      <c r="AI73" s="395">
        <v>0</v>
      </c>
      <c r="AJ73" s="395">
        <v>0</v>
      </c>
      <c r="AK73" s="395">
        <v>0</v>
      </c>
      <c r="AL73" s="395">
        <v>0</v>
      </c>
      <c r="AM73" s="395">
        <v>0</v>
      </c>
      <c r="AN73" s="395">
        <v>0</v>
      </c>
      <c r="AO73" s="395">
        <v>0</v>
      </c>
      <c r="AP73" s="395">
        <v>0</v>
      </c>
      <c r="AQ73" s="395">
        <v>0</v>
      </c>
      <c r="AR73" s="395">
        <v>0</v>
      </c>
      <c r="AS73" s="395">
        <v>0</v>
      </c>
      <c r="AT73" s="395">
        <v>0</v>
      </c>
      <c r="AU73" s="395">
        <v>0</v>
      </c>
      <c r="AV73" s="395">
        <v>0</v>
      </c>
      <c r="AW73" s="395">
        <v>0</v>
      </c>
      <c r="AX73" s="507">
        <v>0</v>
      </c>
      <c r="AY73" s="507">
        <v>0</v>
      </c>
      <c r="AZ73" s="507">
        <v>0</v>
      </c>
      <c r="BA73" s="507">
        <v>0</v>
      </c>
      <c r="BB73" s="507">
        <v>0</v>
      </c>
      <c r="BC73" s="507">
        <v>0</v>
      </c>
      <c r="BD73" s="507">
        <v>0</v>
      </c>
      <c r="BE73" s="507">
        <v>0</v>
      </c>
      <c r="BF73" s="507">
        <v>0</v>
      </c>
      <c r="BG73" s="160"/>
    </row>
    <row r="74" spans="1:59" ht="24.95" customHeight="1" x14ac:dyDescent="0.2">
      <c r="A74" s="337" t="s">
        <v>1081</v>
      </c>
      <c r="B74" s="342" t="s">
        <v>1082</v>
      </c>
      <c r="C74" s="337" t="s">
        <v>1083</v>
      </c>
      <c r="D74" s="383">
        <v>0.58766689999999999</v>
      </c>
      <c r="E74" s="395">
        <v>0</v>
      </c>
      <c r="F74" s="395">
        <v>0</v>
      </c>
      <c r="G74" s="395">
        <v>0</v>
      </c>
      <c r="H74" s="395">
        <v>0</v>
      </c>
      <c r="I74" s="395">
        <v>0</v>
      </c>
      <c r="J74" s="395">
        <v>0</v>
      </c>
      <c r="K74" s="395">
        <v>0</v>
      </c>
      <c r="L74" s="395">
        <v>0</v>
      </c>
      <c r="M74" s="395">
        <v>0</v>
      </c>
      <c r="N74" s="395">
        <v>0</v>
      </c>
      <c r="O74" s="380">
        <v>0</v>
      </c>
      <c r="P74" s="380">
        <v>0</v>
      </c>
      <c r="Q74" s="380">
        <v>0</v>
      </c>
      <c r="R74" s="380">
        <v>0</v>
      </c>
      <c r="S74" s="395">
        <v>0</v>
      </c>
      <c r="T74" s="395">
        <v>0</v>
      </c>
      <c r="U74" s="380">
        <v>0</v>
      </c>
      <c r="V74" s="467" t="s">
        <v>54</v>
      </c>
      <c r="W74" s="395">
        <v>0</v>
      </c>
      <c r="X74" s="395">
        <v>0</v>
      </c>
      <c r="Y74" s="395">
        <v>0</v>
      </c>
      <c r="Z74" s="395">
        <v>0</v>
      </c>
      <c r="AA74" s="395">
        <v>0</v>
      </c>
      <c r="AB74" s="395">
        <v>0</v>
      </c>
      <c r="AC74" s="395">
        <v>0</v>
      </c>
      <c r="AD74" s="395">
        <v>0</v>
      </c>
      <c r="AE74" s="395">
        <v>0</v>
      </c>
      <c r="AF74" s="395">
        <v>0</v>
      </c>
      <c r="AG74" s="395">
        <v>0</v>
      </c>
      <c r="AH74" s="395">
        <v>0</v>
      </c>
      <c r="AI74" s="395">
        <v>0</v>
      </c>
      <c r="AJ74" s="395">
        <v>0</v>
      </c>
      <c r="AK74" s="395">
        <v>0</v>
      </c>
      <c r="AL74" s="395">
        <v>0</v>
      </c>
      <c r="AM74" s="395">
        <v>0</v>
      </c>
      <c r="AN74" s="395">
        <v>0</v>
      </c>
      <c r="AO74" s="397">
        <v>0</v>
      </c>
      <c r="AP74" s="397">
        <v>0</v>
      </c>
      <c r="AQ74" s="397">
        <v>0</v>
      </c>
      <c r="AR74" s="397">
        <v>0</v>
      </c>
      <c r="AS74" s="397">
        <v>0</v>
      </c>
      <c r="AT74" s="397">
        <v>0</v>
      </c>
      <c r="AU74" s="397">
        <v>0</v>
      </c>
      <c r="AV74" s="397">
        <v>0</v>
      </c>
      <c r="AW74" s="397">
        <v>0</v>
      </c>
      <c r="AX74" s="505">
        <v>0</v>
      </c>
      <c r="AY74" s="505">
        <v>0</v>
      </c>
      <c r="AZ74" s="505">
        <v>0</v>
      </c>
      <c r="BA74" s="505">
        <v>0</v>
      </c>
      <c r="BB74" s="505">
        <v>0</v>
      </c>
      <c r="BC74" s="505">
        <v>0</v>
      </c>
      <c r="BD74" s="505">
        <v>0</v>
      </c>
      <c r="BE74" s="505">
        <v>0</v>
      </c>
      <c r="BF74" s="505">
        <v>0</v>
      </c>
      <c r="BG74" s="160"/>
    </row>
    <row r="75" spans="1:59" ht="24.95" customHeight="1" x14ac:dyDescent="0.2">
      <c r="A75" s="337" t="s">
        <v>1084</v>
      </c>
      <c r="B75" s="342" t="s">
        <v>1085</v>
      </c>
      <c r="C75" s="337" t="s">
        <v>1086</v>
      </c>
      <c r="D75" s="383">
        <v>0.57386369999999998</v>
      </c>
      <c r="E75" s="395">
        <v>0</v>
      </c>
      <c r="F75" s="395">
        <v>0</v>
      </c>
      <c r="G75" s="395">
        <v>0</v>
      </c>
      <c r="H75" s="395">
        <v>0</v>
      </c>
      <c r="I75" s="395">
        <v>0</v>
      </c>
      <c r="J75" s="395">
        <v>0</v>
      </c>
      <c r="K75" s="395">
        <v>0</v>
      </c>
      <c r="L75" s="395">
        <v>0</v>
      </c>
      <c r="M75" s="395">
        <v>0</v>
      </c>
      <c r="N75" s="395">
        <v>0</v>
      </c>
      <c r="O75" s="395">
        <v>0</v>
      </c>
      <c r="P75" s="395">
        <v>0</v>
      </c>
      <c r="Q75" s="395">
        <v>0</v>
      </c>
      <c r="R75" s="395">
        <v>0</v>
      </c>
      <c r="S75" s="395">
        <v>0</v>
      </c>
      <c r="T75" s="395">
        <v>0</v>
      </c>
      <c r="U75" s="395">
        <v>0</v>
      </c>
      <c r="V75" s="395">
        <v>0</v>
      </c>
      <c r="W75" s="395">
        <v>0</v>
      </c>
      <c r="X75" s="395">
        <v>0</v>
      </c>
      <c r="Y75" s="395">
        <v>0</v>
      </c>
      <c r="Z75" s="395">
        <v>0</v>
      </c>
      <c r="AA75" s="395">
        <v>0</v>
      </c>
      <c r="AB75" s="395">
        <v>0</v>
      </c>
      <c r="AC75" s="395">
        <v>0</v>
      </c>
      <c r="AD75" s="395">
        <v>0</v>
      </c>
      <c r="AE75" s="395">
        <v>0</v>
      </c>
      <c r="AF75" s="395">
        <v>0</v>
      </c>
      <c r="AG75" s="395">
        <v>0</v>
      </c>
      <c r="AH75" s="395">
        <v>0</v>
      </c>
      <c r="AI75" s="395">
        <v>0</v>
      </c>
      <c r="AJ75" s="395">
        <v>0</v>
      </c>
      <c r="AK75" s="395">
        <v>0</v>
      </c>
      <c r="AL75" s="395">
        <v>0</v>
      </c>
      <c r="AM75" s="395">
        <v>0</v>
      </c>
      <c r="AN75" s="395">
        <v>0</v>
      </c>
      <c r="AO75" s="395">
        <v>0</v>
      </c>
      <c r="AP75" s="395">
        <v>0</v>
      </c>
      <c r="AQ75" s="395">
        <v>0</v>
      </c>
      <c r="AR75" s="395">
        <v>0</v>
      </c>
      <c r="AS75" s="395">
        <v>0</v>
      </c>
      <c r="AT75" s="395">
        <v>0</v>
      </c>
      <c r="AU75" s="395">
        <v>0</v>
      </c>
      <c r="AV75" s="395">
        <v>0</v>
      </c>
      <c r="AW75" s="395">
        <v>0</v>
      </c>
      <c r="AX75" s="507">
        <v>0</v>
      </c>
      <c r="AY75" s="507">
        <v>0</v>
      </c>
      <c r="AZ75" s="507">
        <v>0</v>
      </c>
      <c r="BA75" s="507">
        <v>0</v>
      </c>
      <c r="BB75" s="507">
        <v>0</v>
      </c>
      <c r="BC75" s="507">
        <v>0</v>
      </c>
      <c r="BD75" s="507">
        <v>0</v>
      </c>
      <c r="BE75" s="507">
        <v>0</v>
      </c>
      <c r="BF75" s="507">
        <v>0</v>
      </c>
      <c r="BG75" s="160"/>
    </row>
    <row r="76" spans="1:59" ht="24.95" customHeight="1" x14ac:dyDescent="0.2">
      <c r="A76" s="337" t="s">
        <v>1087</v>
      </c>
      <c r="B76" s="342" t="s">
        <v>1088</v>
      </c>
      <c r="C76" s="337" t="s">
        <v>1089</v>
      </c>
      <c r="D76" s="383">
        <v>9</v>
      </c>
      <c r="E76" s="395">
        <v>0</v>
      </c>
      <c r="F76" s="395">
        <v>9</v>
      </c>
      <c r="G76" s="395">
        <v>0</v>
      </c>
      <c r="H76" s="395">
        <v>0</v>
      </c>
      <c r="I76" s="395">
        <v>0</v>
      </c>
      <c r="J76" s="395">
        <v>0</v>
      </c>
      <c r="K76" s="395">
        <v>0</v>
      </c>
      <c r="L76" s="395">
        <v>0</v>
      </c>
      <c r="M76" s="395">
        <v>0</v>
      </c>
      <c r="N76" s="395">
        <v>0</v>
      </c>
      <c r="O76" s="395">
        <v>0</v>
      </c>
      <c r="P76" s="395">
        <v>0</v>
      </c>
      <c r="Q76" s="395">
        <v>0</v>
      </c>
      <c r="R76" s="395">
        <v>0</v>
      </c>
      <c r="S76" s="395">
        <v>0</v>
      </c>
      <c r="T76" s="395">
        <v>0</v>
      </c>
      <c r="U76" s="395">
        <v>0</v>
      </c>
      <c r="V76" s="395">
        <v>0</v>
      </c>
      <c r="W76" s="395">
        <v>0</v>
      </c>
      <c r="X76" s="395">
        <v>0</v>
      </c>
      <c r="Y76" s="395">
        <v>0</v>
      </c>
      <c r="Z76" s="395">
        <v>0</v>
      </c>
      <c r="AA76" s="395">
        <v>0</v>
      </c>
      <c r="AB76" s="395">
        <v>0</v>
      </c>
      <c r="AC76" s="395">
        <v>0</v>
      </c>
      <c r="AD76" s="395">
        <v>0</v>
      </c>
      <c r="AE76" s="395">
        <v>0</v>
      </c>
      <c r="AF76" s="395">
        <v>0</v>
      </c>
      <c r="AG76" s="395">
        <v>0</v>
      </c>
      <c r="AH76" s="395">
        <v>0</v>
      </c>
      <c r="AI76" s="395">
        <v>0</v>
      </c>
      <c r="AJ76" s="395">
        <v>0</v>
      </c>
      <c r="AK76" s="395">
        <v>0</v>
      </c>
      <c r="AL76" s="395">
        <v>0</v>
      </c>
      <c r="AM76" s="395">
        <v>0</v>
      </c>
      <c r="AN76" s="395">
        <v>0</v>
      </c>
      <c r="AO76" s="395">
        <v>0</v>
      </c>
      <c r="AP76" s="395">
        <v>0</v>
      </c>
      <c r="AQ76" s="395">
        <v>0</v>
      </c>
      <c r="AR76" s="395">
        <v>0</v>
      </c>
      <c r="AS76" s="395">
        <v>0</v>
      </c>
      <c r="AT76" s="395">
        <v>0</v>
      </c>
      <c r="AU76" s="395">
        <v>0</v>
      </c>
      <c r="AV76" s="395">
        <v>0</v>
      </c>
      <c r="AW76" s="395">
        <v>0</v>
      </c>
      <c r="AX76" s="507">
        <v>0</v>
      </c>
      <c r="AY76" s="507">
        <v>9</v>
      </c>
      <c r="AZ76" s="507">
        <v>0</v>
      </c>
      <c r="BA76" s="507">
        <v>0</v>
      </c>
      <c r="BB76" s="507">
        <v>0</v>
      </c>
      <c r="BC76" s="507">
        <v>0</v>
      </c>
      <c r="BD76" s="507">
        <v>0</v>
      </c>
      <c r="BE76" s="507">
        <v>0</v>
      </c>
      <c r="BF76" s="507">
        <v>0</v>
      </c>
      <c r="BG76" s="160"/>
    </row>
    <row r="77" spans="1:59" ht="24.95" customHeight="1" x14ac:dyDescent="0.2">
      <c r="A77" s="337" t="s">
        <v>1719</v>
      </c>
      <c r="B77" s="342" t="s">
        <v>1090</v>
      </c>
      <c r="C77" s="337" t="s">
        <v>1091</v>
      </c>
      <c r="D77" s="383">
        <v>0.87746600000000008</v>
      </c>
      <c r="E77" s="395">
        <v>0</v>
      </c>
      <c r="F77" s="395">
        <v>0</v>
      </c>
      <c r="G77" s="380">
        <v>0</v>
      </c>
      <c r="H77" s="380">
        <v>0</v>
      </c>
      <c r="I77" s="380">
        <v>0</v>
      </c>
      <c r="J77" s="395">
        <v>0</v>
      </c>
      <c r="K77" s="380">
        <v>0</v>
      </c>
      <c r="L77" s="380">
        <v>0</v>
      </c>
      <c r="M77" s="380">
        <v>0</v>
      </c>
      <c r="N77" s="395">
        <v>0</v>
      </c>
      <c r="O77" s="395">
        <v>0</v>
      </c>
      <c r="P77" s="395">
        <v>0</v>
      </c>
      <c r="Q77" s="395">
        <v>0</v>
      </c>
      <c r="R77" s="395">
        <v>0</v>
      </c>
      <c r="S77" s="395">
        <v>0</v>
      </c>
      <c r="T77" s="395">
        <v>0</v>
      </c>
      <c r="U77" s="395">
        <v>0</v>
      </c>
      <c r="V77" s="395">
        <v>0</v>
      </c>
      <c r="W77" s="395">
        <v>0</v>
      </c>
      <c r="X77" s="395">
        <v>0</v>
      </c>
      <c r="Y77" s="395">
        <v>0</v>
      </c>
      <c r="Z77" s="395">
        <v>0</v>
      </c>
      <c r="AA77" s="395">
        <v>0</v>
      </c>
      <c r="AB77" s="395">
        <v>0</v>
      </c>
      <c r="AC77" s="395">
        <v>0</v>
      </c>
      <c r="AD77" s="395">
        <v>0</v>
      </c>
      <c r="AE77" s="395">
        <v>0</v>
      </c>
      <c r="AF77" s="395">
        <v>0</v>
      </c>
      <c r="AG77" s="395">
        <v>0</v>
      </c>
      <c r="AH77" s="395">
        <v>0</v>
      </c>
      <c r="AI77" s="395">
        <v>0</v>
      </c>
      <c r="AJ77" s="395">
        <v>0</v>
      </c>
      <c r="AK77" s="395">
        <v>0</v>
      </c>
      <c r="AL77" s="395">
        <v>0</v>
      </c>
      <c r="AM77" s="395">
        <v>0</v>
      </c>
      <c r="AN77" s="395">
        <v>0</v>
      </c>
      <c r="AO77" s="397">
        <v>0</v>
      </c>
      <c r="AP77" s="397">
        <v>0</v>
      </c>
      <c r="AQ77" s="397">
        <v>0</v>
      </c>
      <c r="AR77" s="397">
        <v>0</v>
      </c>
      <c r="AS77" s="397">
        <v>0</v>
      </c>
      <c r="AT77" s="397">
        <v>0</v>
      </c>
      <c r="AU77" s="397">
        <v>0</v>
      </c>
      <c r="AV77" s="397">
        <v>0</v>
      </c>
      <c r="AW77" s="397">
        <v>0</v>
      </c>
      <c r="AX77" s="507">
        <v>0</v>
      </c>
      <c r="AY77" s="507">
        <v>0</v>
      </c>
      <c r="AZ77" s="507">
        <v>0</v>
      </c>
      <c r="BA77" s="507">
        <v>0</v>
      </c>
      <c r="BB77" s="507">
        <v>0</v>
      </c>
      <c r="BC77" s="507">
        <v>0</v>
      </c>
      <c r="BD77" s="507">
        <v>0</v>
      </c>
      <c r="BE77" s="507">
        <v>0</v>
      </c>
      <c r="BF77" s="507">
        <v>0</v>
      </c>
      <c r="BG77" s="160"/>
    </row>
    <row r="78" spans="1:59" ht="24.95" customHeight="1" x14ac:dyDescent="0.2">
      <c r="A78" s="337" t="s">
        <v>1720</v>
      </c>
      <c r="B78" s="342" t="s">
        <v>1092</v>
      </c>
      <c r="C78" s="337" t="s">
        <v>1093</v>
      </c>
      <c r="D78" s="383">
        <v>0.82852100000000006</v>
      </c>
      <c r="E78" s="395">
        <v>0</v>
      </c>
      <c r="F78" s="395">
        <v>0</v>
      </c>
      <c r="G78" s="380">
        <v>0</v>
      </c>
      <c r="H78" s="380">
        <v>0</v>
      </c>
      <c r="I78" s="380">
        <v>0</v>
      </c>
      <c r="J78" s="395">
        <v>0</v>
      </c>
      <c r="K78" s="380">
        <v>0</v>
      </c>
      <c r="L78" s="380">
        <v>0</v>
      </c>
      <c r="M78" s="380">
        <v>0</v>
      </c>
      <c r="N78" s="395">
        <v>0</v>
      </c>
      <c r="O78" s="395">
        <v>0</v>
      </c>
      <c r="P78" s="395">
        <v>0</v>
      </c>
      <c r="Q78" s="395">
        <v>0</v>
      </c>
      <c r="R78" s="395">
        <v>0</v>
      </c>
      <c r="S78" s="395">
        <v>0</v>
      </c>
      <c r="T78" s="395">
        <v>0</v>
      </c>
      <c r="U78" s="395">
        <v>0</v>
      </c>
      <c r="V78" s="395">
        <v>0</v>
      </c>
      <c r="W78" s="395">
        <v>0</v>
      </c>
      <c r="X78" s="395">
        <v>0</v>
      </c>
      <c r="Y78" s="395">
        <v>0</v>
      </c>
      <c r="Z78" s="395">
        <v>0</v>
      </c>
      <c r="AA78" s="395">
        <v>0</v>
      </c>
      <c r="AB78" s="395">
        <v>0</v>
      </c>
      <c r="AC78" s="395">
        <v>0</v>
      </c>
      <c r="AD78" s="395">
        <v>0</v>
      </c>
      <c r="AE78" s="395">
        <v>0</v>
      </c>
      <c r="AF78" s="395">
        <v>0</v>
      </c>
      <c r="AG78" s="395">
        <v>0</v>
      </c>
      <c r="AH78" s="395">
        <v>0</v>
      </c>
      <c r="AI78" s="395">
        <v>0</v>
      </c>
      <c r="AJ78" s="395">
        <v>0</v>
      </c>
      <c r="AK78" s="395">
        <v>0</v>
      </c>
      <c r="AL78" s="395">
        <v>0</v>
      </c>
      <c r="AM78" s="395">
        <v>0</v>
      </c>
      <c r="AN78" s="395">
        <v>0</v>
      </c>
      <c r="AO78" s="397">
        <v>0</v>
      </c>
      <c r="AP78" s="397">
        <v>0</v>
      </c>
      <c r="AQ78" s="397">
        <v>0</v>
      </c>
      <c r="AR78" s="397">
        <v>0</v>
      </c>
      <c r="AS78" s="397">
        <v>0</v>
      </c>
      <c r="AT78" s="397">
        <v>0</v>
      </c>
      <c r="AU78" s="397">
        <v>0</v>
      </c>
      <c r="AV78" s="397">
        <v>0</v>
      </c>
      <c r="AW78" s="397">
        <v>0</v>
      </c>
      <c r="AX78" s="507">
        <v>0</v>
      </c>
      <c r="AY78" s="507">
        <v>0</v>
      </c>
      <c r="AZ78" s="507">
        <v>0</v>
      </c>
      <c r="BA78" s="507">
        <v>0</v>
      </c>
      <c r="BB78" s="507">
        <v>0</v>
      </c>
      <c r="BC78" s="507">
        <v>0</v>
      </c>
      <c r="BD78" s="507">
        <v>0</v>
      </c>
      <c r="BE78" s="507">
        <v>0</v>
      </c>
      <c r="BF78" s="507">
        <v>0</v>
      </c>
      <c r="BG78" s="160"/>
    </row>
    <row r="79" spans="1:59" ht="24.95" customHeight="1" x14ac:dyDescent="0.2">
      <c r="A79" s="337" t="s">
        <v>1721</v>
      </c>
      <c r="B79" s="342" t="s">
        <v>1094</v>
      </c>
      <c r="C79" s="337" t="s">
        <v>1095</v>
      </c>
      <c r="D79" s="383">
        <v>0.93799899999999992</v>
      </c>
      <c r="E79" s="395">
        <v>0</v>
      </c>
      <c r="F79" s="395">
        <v>0</v>
      </c>
      <c r="G79" s="380">
        <v>0</v>
      </c>
      <c r="H79" s="380">
        <v>0</v>
      </c>
      <c r="I79" s="380">
        <v>0</v>
      </c>
      <c r="J79" s="395">
        <v>0</v>
      </c>
      <c r="K79" s="380">
        <v>0</v>
      </c>
      <c r="L79" s="380">
        <v>0</v>
      </c>
      <c r="M79" s="380">
        <v>0</v>
      </c>
      <c r="N79" s="395">
        <v>0</v>
      </c>
      <c r="O79" s="395">
        <v>0</v>
      </c>
      <c r="P79" s="395">
        <v>0</v>
      </c>
      <c r="Q79" s="395">
        <v>0</v>
      </c>
      <c r="R79" s="395">
        <v>0</v>
      </c>
      <c r="S79" s="395">
        <v>0</v>
      </c>
      <c r="T79" s="395">
        <v>0</v>
      </c>
      <c r="U79" s="395">
        <v>0</v>
      </c>
      <c r="V79" s="395">
        <v>0</v>
      </c>
      <c r="W79" s="395">
        <v>0</v>
      </c>
      <c r="X79" s="395">
        <v>0</v>
      </c>
      <c r="Y79" s="395">
        <v>0</v>
      </c>
      <c r="Z79" s="395">
        <v>0</v>
      </c>
      <c r="AA79" s="395">
        <v>0</v>
      </c>
      <c r="AB79" s="395">
        <v>0</v>
      </c>
      <c r="AC79" s="395">
        <v>0</v>
      </c>
      <c r="AD79" s="395">
        <v>0</v>
      </c>
      <c r="AE79" s="395">
        <v>0</v>
      </c>
      <c r="AF79" s="395">
        <v>0</v>
      </c>
      <c r="AG79" s="395">
        <v>0</v>
      </c>
      <c r="AH79" s="395">
        <v>0</v>
      </c>
      <c r="AI79" s="395">
        <v>0</v>
      </c>
      <c r="AJ79" s="395">
        <v>0</v>
      </c>
      <c r="AK79" s="395">
        <v>0</v>
      </c>
      <c r="AL79" s="395">
        <v>0</v>
      </c>
      <c r="AM79" s="395">
        <v>0</v>
      </c>
      <c r="AN79" s="395">
        <v>0</v>
      </c>
      <c r="AO79" s="397">
        <v>0</v>
      </c>
      <c r="AP79" s="397">
        <v>0</v>
      </c>
      <c r="AQ79" s="397">
        <v>0</v>
      </c>
      <c r="AR79" s="397">
        <v>0</v>
      </c>
      <c r="AS79" s="397">
        <v>0</v>
      </c>
      <c r="AT79" s="397">
        <v>0</v>
      </c>
      <c r="AU79" s="397">
        <v>0</v>
      </c>
      <c r="AV79" s="397">
        <v>0</v>
      </c>
      <c r="AW79" s="397">
        <v>0</v>
      </c>
      <c r="AX79" s="507">
        <v>0</v>
      </c>
      <c r="AY79" s="507">
        <v>0</v>
      </c>
      <c r="AZ79" s="507">
        <v>0</v>
      </c>
      <c r="BA79" s="507">
        <v>0</v>
      </c>
      <c r="BB79" s="507">
        <v>0</v>
      </c>
      <c r="BC79" s="507">
        <v>0</v>
      </c>
      <c r="BD79" s="507">
        <v>0</v>
      </c>
      <c r="BE79" s="507">
        <v>0</v>
      </c>
      <c r="BF79" s="507">
        <v>0</v>
      </c>
      <c r="BG79" s="160"/>
    </row>
    <row r="80" spans="1:59" ht="24.95" customHeight="1" x14ac:dyDescent="0.2">
      <c r="A80" s="337" t="s">
        <v>1722</v>
      </c>
      <c r="B80" s="342" t="s">
        <v>1096</v>
      </c>
      <c r="C80" s="337" t="s">
        <v>1097</v>
      </c>
      <c r="D80" s="383">
        <v>0.87746600000000008</v>
      </c>
      <c r="E80" s="395">
        <v>0</v>
      </c>
      <c r="F80" s="395">
        <v>0</v>
      </c>
      <c r="G80" s="380">
        <v>0</v>
      </c>
      <c r="H80" s="380">
        <v>0</v>
      </c>
      <c r="I80" s="380">
        <v>0</v>
      </c>
      <c r="J80" s="395">
        <v>0</v>
      </c>
      <c r="K80" s="380">
        <v>0</v>
      </c>
      <c r="L80" s="380">
        <v>0</v>
      </c>
      <c r="M80" s="380">
        <v>0</v>
      </c>
      <c r="N80" s="395">
        <v>0</v>
      </c>
      <c r="O80" s="395">
        <v>0</v>
      </c>
      <c r="P80" s="395">
        <v>0</v>
      </c>
      <c r="Q80" s="395">
        <v>0</v>
      </c>
      <c r="R80" s="395">
        <v>0</v>
      </c>
      <c r="S80" s="395">
        <v>0</v>
      </c>
      <c r="T80" s="395">
        <v>0</v>
      </c>
      <c r="U80" s="395">
        <v>0</v>
      </c>
      <c r="V80" s="395">
        <v>0</v>
      </c>
      <c r="W80" s="395">
        <v>0</v>
      </c>
      <c r="X80" s="395">
        <v>0</v>
      </c>
      <c r="Y80" s="395">
        <v>0</v>
      </c>
      <c r="Z80" s="395">
        <v>0</v>
      </c>
      <c r="AA80" s="395">
        <v>0</v>
      </c>
      <c r="AB80" s="395">
        <v>0</v>
      </c>
      <c r="AC80" s="395">
        <v>0</v>
      </c>
      <c r="AD80" s="395">
        <v>0</v>
      </c>
      <c r="AE80" s="395">
        <v>0</v>
      </c>
      <c r="AF80" s="395">
        <v>0</v>
      </c>
      <c r="AG80" s="395">
        <v>0</v>
      </c>
      <c r="AH80" s="395">
        <v>0</v>
      </c>
      <c r="AI80" s="395">
        <v>0</v>
      </c>
      <c r="AJ80" s="395">
        <v>0</v>
      </c>
      <c r="AK80" s="395">
        <v>0</v>
      </c>
      <c r="AL80" s="395">
        <v>0</v>
      </c>
      <c r="AM80" s="395">
        <v>0</v>
      </c>
      <c r="AN80" s="395">
        <v>0</v>
      </c>
      <c r="AO80" s="397">
        <v>0</v>
      </c>
      <c r="AP80" s="397">
        <v>0</v>
      </c>
      <c r="AQ80" s="397">
        <v>0</v>
      </c>
      <c r="AR80" s="397">
        <v>0</v>
      </c>
      <c r="AS80" s="397">
        <v>0</v>
      </c>
      <c r="AT80" s="397">
        <v>0</v>
      </c>
      <c r="AU80" s="397">
        <v>0</v>
      </c>
      <c r="AV80" s="397">
        <v>0</v>
      </c>
      <c r="AW80" s="397">
        <v>0</v>
      </c>
      <c r="AX80" s="507">
        <v>0</v>
      </c>
      <c r="AY80" s="507">
        <v>0</v>
      </c>
      <c r="AZ80" s="507">
        <v>0</v>
      </c>
      <c r="BA80" s="507">
        <v>0</v>
      </c>
      <c r="BB80" s="507">
        <v>0</v>
      </c>
      <c r="BC80" s="507">
        <v>0</v>
      </c>
      <c r="BD80" s="507">
        <v>0</v>
      </c>
      <c r="BE80" s="507">
        <v>0</v>
      </c>
      <c r="BF80" s="507">
        <v>0</v>
      </c>
      <c r="BG80" s="160"/>
    </row>
    <row r="81" spans="1:59" ht="24.95" customHeight="1" x14ac:dyDescent="0.2">
      <c r="A81" s="337" t="s">
        <v>1723</v>
      </c>
      <c r="B81" s="342" t="s">
        <v>1098</v>
      </c>
      <c r="C81" s="337" t="s">
        <v>1099</v>
      </c>
      <c r="D81" s="383">
        <v>0.82852100000000006</v>
      </c>
      <c r="E81" s="395">
        <v>0</v>
      </c>
      <c r="F81" s="395">
        <v>0</v>
      </c>
      <c r="G81" s="380">
        <v>0</v>
      </c>
      <c r="H81" s="380">
        <v>0</v>
      </c>
      <c r="I81" s="380">
        <v>0</v>
      </c>
      <c r="J81" s="395">
        <v>0</v>
      </c>
      <c r="K81" s="380">
        <v>0</v>
      </c>
      <c r="L81" s="380">
        <v>0</v>
      </c>
      <c r="M81" s="380">
        <v>0</v>
      </c>
      <c r="N81" s="395">
        <v>0</v>
      </c>
      <c r="O81" s="395">
        <v>0</v>
      </c>
      <c r="P81" s="395">
        <v>0</v>
      </c>
      <c r="Q81" s="395">
        <v>0</v>
      </c>
      <c r="R81" s="395">
        <v>0</v>
      </c>
      <c r="S81" s="395">
        <v>0</v>
      </c>
      <c r="T81" s="395">
        <v>0</v>
      </c>
      <c r="U81" s="395">
        <v>0</v>
      </c>
      <c r="V81" s="395">
        <v>0</v>
      </c>
      <c r="W81" s="395">
        <v>0</v>
      </c>
      <c r="X81" s="395">
        <v>0</v>
      </c>
      <c r="Y81" s="395">
        <v>0</v>
      </c>
      <c r="Z81" s="395">
        <v>0</v>
      </c>
      <c r="AA81" s="395">
        <v>0</v>
      </c>
      <c r="AB81" s="395">
        <v>0</v>
      </c>
      <c r="AC81" s="395">
        <v>0</v>
      </c>
      <c r="AD81" s="395">
        <v>0</v>
      </c>
      <c r="AE81" s="395">
        <v>0</v>
      </c>
      <c r="AF81" s="395">
        <v>0</v>
      </c>
      <c r="AG81" s="395">
        <v>0</v>
      </c>
      <c r="AH81" s="395">
        <v>0</v>
      </c>
      <c r="AI81" s="395">
        <v>0</v>
      </c>
      <c r="AJ81" s="395">
        <v>0</v>
      </c>
      <c r="AK81" s="395">
        <v>0</v>
      </c>
      <c r="AL81" s="395">
        <v>0</v>
      </c>
      <c r="AM81" s="395">
        <v>0</v>
      </c>
      <c r="AN81" s="395">
        <v>0</v>
      </c>
      <c r="AO81" s="397">
        <v>0</v>
      </c>
      <c r="AP81" s="397">
        <v>0</v>
      </c>
      <c r="AQ81" s="397">
        <v>0</v>
      </c>
      <c r="AR81" s="397">
        <v>0</v>
      </c>
      <c r="AS81" s="397">
        <v>0</v>
      </c>
      <c r="AT81" s="397">
        <v>0</v>
      </c>
      <c r="AU81" s="397">
        <v>0</v>
      </c>
      <c r="AV81" s="397">
        <v>0</v>
      </c>
      <c r="AW81" s="397">
        <v>0</v>
      </c>
      <c r="AX81" s="507">
        <v>0</v>
      </c>
      <c r="AY81" s="507">
        <v>0</v>
      </c>
      <c r="AZ81" s="507">
        <v>0</v>
      </c>
      <c r="BA81" s="507">
        <v>0</v>
      </c>
      <c r="BB81" s="507">
        <v>0</v>
      </c>
      <c r="BC81" s="507">
        <v>0</v>
      </c>
      <c r="BD81" s="507">
        <v>0</v>
      </c>
      <c r="BE81" s="507">
        <v>0</v>
      </c>
      <c r="BF81" s="507">
        <v>0</v>
      </c>
      <c r="BG81" s="160"/>
    </row>
    <row r="82" spans="1:59" ht="24.95" customHeight="1" x14ac:dyDescent="0.2">
      <c r="A82" s="337" t="s">
        <v>1724</v>
      </c>
      <c r="B82" s="342" t="s">
        <v>1101</v>
      </c>
      <c r="C82" s="337" t="s">
        <v>1102</v>
      </c>
      <c r="D82" s="383">
        <v>4.4345780000000001</v>
      </c>
      <c r="E82" s="395">
        <v>0</v>
      </c>
      <c r="F82" s="395">
        <v>4.4345780000000001</v>
      </c>
      <c r="G82" s="380">
        <v>0.4</v>
      </c>
      <c r="H82" s="380">
        <v>0</v>
      </c>
      <c r="I82" s="380">
        <v>0</v>
      </c>
      <c r="J82" s="395">
        <v>0</v>
      </c>
      <c r="K82" s="380">
        <v>0</v>
      </c>
      <c r="L82" s="380">
        <v>0</v>
      </c>
      <c r="M82" s="380">
        <v>0</v>
      </c>
      <c r="N82" s="395">
        <v>0</v>
      </c>
      <c r="O82" s="395">
        <v>0</v>
      </c>
      <c r="P82" s="395">
        <v>0</v>
      </c>
      <c r="Q82" s="395">
        <v>0</v>
      </c>
      <c r="R82" s="395">
        <v>0</v>
      </c>
      <c r="S82" s="395">
        <v>0</v>
      </c>
      <c r="T82" s="395">
        <v>0</v>
      </c>
      <c r="U82" s="395">
        <v>0</v>
      </c>
      <c r="V82" s="395">
        <v>0</v>
      </c>
      <c r="W82" s="395">
        <v>0</v>
      </c>
      <c r="X82" s="395">
        <v>0</v>
      </c>
      <c r="Y82" s="395">
        <v>0</v>
      </c>
      <c r="Z82" s="395">
        <v>0</v>
      </c>
      <c r="AA82" s="395">
        <v>0</v>
      </c>
      <c r="AB82" s="395">
        <v>0</v>
      </c>
      <c r="AC82" s="395">
        <v>0</v>
      </c>
      <c r="AD82" s="395">
        <v>0</v>
      </c>
      <c r="AE82" s="395">
        <v>0</v>
      </c>
      <c r="AF82" s="395">
        <v>0</v>
      </c>
      <c r="AG82" s="395">
        <v>0</v>
      </c>
      <c r="AH82" s="395">
        <v>0</v>
      </c>
      <c r="AI82" s="395">
        <v>0</v>
      </c>
      <c r="AJ82" s="395">
        <v>0</v>
      </c>
      <c r="AK82" s="395">
        <v>0</v>
      </c>
      <c r="AL82" s="395">
        <v>0</v>
      </c>
      <c r="AM82" s="395">
        <v>0</v>
      </c>
      <c r="AN82" s="395">
        <v>0</v>
      </c>
      <c r="AO82" s="397">
        <v>0</v>
      </c>
      <c r="AP82" s="397">
        <v>0</v>
      </c>
      <c r="AQ82" s="397">
        <v>0</v>
      </c>
      <c r="AR82" s="397">
        <v>0</v>
      </c>
      <c r="AS82" s="397">
        <v>0</v>
      </c>
      <c r="AT82" s="397">
        <v>0</v>
      </c>
      <c r="AU82" s="397">
        <v>0</v>
      </c>
      <c r="AV82" s="397">
        <v>0</v>
      </c>
      <c r="AW82" s="397">
        <v>0</v>
      </c>
      <c r="AX82" s="507">
        <v>0</v>
      </c>
      <c r="AY82" s="507">
        <v>4.4345780000000001</v>
      </c>
      <c r="AZ82" s="507">
        <v>0.4</v>
      </c>
      <c r="BA82" s="507">
        <v>0</v>
      </c>
      <c r="BB82" s="507">
        <v>0</v>
      </c>
      <c r="BC82" s="507">
        <v>0</v>
      </c>
      <c r="BD82" s="507">
        <v>0</v>
      </c>
      <c r="BE82" s="507">
        <v>0</v>
      </c>
      <c r="BF82" s="507">
        <v>0</v>
      </c>
      <c r="BG82" s="160"/>
    </row>
    <row r="83" spans="1:59" ht="24.95" customHeight="1" x14ac:dyDescent="0.2">
      <c r="A83" s="337" t="s">
        <v>1725</v>
      </c>
      <c r="B83" s="342" t="s">
        <v>1104</v>
      </c>
      <c r="C83" s="337" t="s">
        <v>1105</v>
      </c>
      <c r="D83" s="383">
        <v>2.5345080000000002</v>
      </c>
      <c r="E83" s="395">
        <v>0</v>
      </c>
      <c r="F83" s="395">
        <v>2.5345080000000002</v>
      </c>
      <c r="G83" s="380">
        <v>0.56999999999999995</v>
      </c>
      <c r="H83" s="380">
        <v>0</v>
      </c>
      <c r="I83" s="380">
        <v>0</v>
      </c>
      <c r="J83" s="395">
        <v>0</v>
      </c>
      <c r="K83" s="380">
        <v>0</v>
      </c>
      <c r="L83" s="380">
        <v>0</v>
      </c>
      <c r="M83" s="380">
        <v>0</v>
      </c>
      <c r="N83" s="395">
        <v>0</v>
      </c>
      <c r="O83" s="395">
        <v>0</v>
      </c>
      <c r="P83" s="395">
        <v>0</v>
      </c>
      <c r="Q83" s="395">
        <v>0</v>
      </c>
      <c r="R83" s="395">
        <v>0</v>
      </c>
      <c r="S83" s="395">
        <v>0</v>
      </c>
      <c r="T83" s="395">
        <v>0</v>
      </c>
      <c r="U83" s="395">
        <v>0</v>
      </c>
      <c r="V83" s="395">
        <v>0</v>
      </c>
      <c r="W83" s="395">
        <v>0</v>
      </c>
      <c r="X83" s="395">
        <v>0</v>
      </c>
      <c r="Y83" s="395">
        <v>0</v>
      </c>
      <c r="Z83" s="395">
        <v>0</v>
      </c>
      <c r="AA83" s="395">
        <v>0</v>
      </c>
      <c r="AB83" s="395">
        <v>0</v>
      </c>
      <c r="AC83" s="395">
        <v>0</v>
      </c>
      <c r="AD83" s="395">
        <v>0</v>
      </c>
      <c r="AE83" s="395">
        <v>0</v>
      </c>
      <c r="AF83" s="395">
        <v>0</v>
      </c>
      <c r="AG83" s="395">
        <v>0</v>
      </c>
      <c r="AH83" s="395">
        <v>0</v>
      </c>
      <c r="AI83" s="395">
        <v>0</v>
      </c>
      <c r="AJ83" s="395">
        <v>0</v>
      </c>
      <c r="AK83" s="395">
        <v>0</v>
      </c>
      <c r="AL83" s="395">
        <v>0</v>
      </c>
      <c r="AM83" s="395">
        <v>0</v>
      </c>
      <c r="AN83" s="395">
        <v>0</v>
      </c>
      <c r="AO83" s="397">
        <v>0</v>
      </c>
      <c r="AP83" s="397">
        <v>0</v>
      </c>
      <c r="AQ83" s="397">
        <v>0</v>
      </c>
      <c r="AR83" s="397">
        <v>0</v>
      </c>
      <c r="AS83" s="397">
        <v>0</v>
      </c>
      <c r="AT83" s="397">
        <v>0</v>
      </c>
      <c r="AU83" s="397">
        <v>0</v>
      </c>
      <c r="AV83" s="397">
        <v>0</v>
      </c>
      <c r="AW83" s="397">
        <v>0</v>
      </c>
      <c r="AX83" s="507">
        <v>0</v>
      </c>
      <c r="AY83" s="507">
        <v>2.5345080000000002</v>
      </c>
      <c r="AZ83" s="507">
        <v>0.56999999999999995</v>
      </c>
      <c r="BA83" s="507">
        <v>0</v>
      </c>
      <c r="BB83" s="507">
        <v>0</v>
      </c>
      <c r="BC83" s="507">
        <v>0</v>
      </c>
      <c r="BD83" s="507">
        <v>0</v>
      </c>
      <c r="BE83" s="507">
        <v>0</v>
      </c>
      <c r="BF83" s="507">
        <v>0</v>
      </c>
      <c r="BG83" s="160"/>
    </row>
    <row r="84" spans="1:59" ht="24.95" customHeight="1" x14ac:dyDescent="0.2">
      <c r="A84" s="337" t="s">
        <v>1726</v>
      </c>
      <c r="B84" s="342" t="s">
        <v>1727</v>
      </c>
      <c r="C84" s="337" t="s">
        <v>1108</v>
      </c>
      <c r="D84" s="383">
        <v>2.8139970000000001</v>
      </c>
      <c r="E84" s="395">
        <v>0</v>
      </c>
      <c r="F84" s="395">
        <v>2.8139970000000001</v>
      </c>
      <c r="G84" s="380">
        <v>1.2</v>
      </c>
      <c r="H84" s="380">
        <v>0</v>
      </c>
      <c r="I84" s="380">
        <v>0</v>
      </c>
      <c r="J84" s="395">
        <v>0</v>
      </c>
      <c r="K84" s="380">
        <v>0</v>
      </c>
      <c r="L84" s="380">
        <v>0</v>
      </c>
      <c r="M84" s="380">
        <v>0</v>
      </c>
      <c r="N84" s="395">
        <v>0</v>
      </c>
      <c r="O84" s="395">
        <v>0</v>
      </c>
      <c r="P84" s="395">
        <v>0</v>
      </c>
      <c r="Q84" s="395">
        <v>0</v>
      </c>
      <c r="R84" s="395">
        <v>0</v>
      </c>
      <c r="S84" s="395">
        <v>0</v>
      </c>
      <c r="T84" s="395">
        <v>0</v>
      </c>
      <c r="U84" s="395">
        <v>0</v>
      </c>
      <c r="V84" s="395">
        <v>0</v>
      </c>
      <c r="W84" s="395">
        <v>0</v>
      </c>
      <c r="X84" s="395">
        <v>0</v>
      </c>
      <c r="Y84" s="395">
        <v>0</v>
      </c>
      <c r="Z84" s="395">
        <v>0</v>
      </c>
      <c r="AA84" s="395">
        <v>0</v>
      </c>
      <c r="AB84" s="395">
        <v>0</v>
      </c>
      <c r="AC84" s="395">
        <v>0</v>
      </c>
      <c r="AD84" s="395">
        <v>0</v>
      </c>
      <c r="AE84" s="395">
        <v>0</v>
      </c>
      <c r="AF84" s="395">
        <v>0</v>
      </c>
      <c r="AG84" s="395">
        <v>0</v>
      </c>
      <c r="AH84" s="395">
        <v>0</v>
      </c>
      <c r="AI84" s="395">
        <v>0</v>
      </c>
      <c r="AJ84" s="395">
        <v>0</v>
      </c>
      <c r="AK84" s="395">
        <v>0</v>
      </c>
      <c r="AL84" s="395">
        <v>0</v>
      </c>
      <c r="AM84" s="395">
        <v>0</v>
      </c>
      <c r="AN84" s="395">
        <v>0</v>
      </c>
      <c r="AO84" s="397">
        <v>0</v>
      </c>
      <c r="AP84" s="397">
        <v>0</v>
      </c>
      <c r="AQ84" s="397">
        <v>0</v>
      </c>
      <c r="AR84" s="397">
        <v>0</v>
      </c>
      <c r="AS84" s="397">
        <v>0</v>
      </c>
      <c r="AT84" s="397">
        <v>0</v>
      </c>
      <c r="AU84" s="397">
        <v>0</v>
      </c>
      <c r="AV84" s="397">
        <v>0</v>
      </c>
      <c r="AW84" s="397">
        <v>0</v>
      </c>
      <c r="AX84" s="507">
        <v>0</v>
      </c>
      <c r="AY84" s="507">
        <v>2.8139970000000001</v>
      </c>
      <c r="AZ84" s="507">
        <v>1.2</v>
      </c>
      <c r="BA84" s="507">
        <v>0</v>
      </c>
      <c r="BB84" s="507">
        <v>0</v>
      </c>
      <c r="BC84" s="507">
        <v>0</v>
      </c>
      <c r="BD84" s="507">
        <v>0</v>
      </c>
      <c r="BE84" s="507">
        <v>0</v>
      </c>
      <c r="BF84" s="507">
        <v>0</v>
      </c>
      <c r="BG84" s="160"/>
    </row>
    <row r="85" spans="1:59" ht="24.95" customHeight="1" x14ac:dyDescent="0.2">
      <c r="A85" s="337" t="s">
        <v>1728</v>
      </c>
      <c r="B85" s="342" t="s">
        <v>1110</v>
      </c>
      <c r="C85" s="337" t="s">
        <v>1111</v>
      </c>
      <c r="D85" s="383">
        <v>0.87746600000000008</v>
      </c>
      <c r="E85" s="395">
        <v>0</v>
      </c>
      <c r="F85" s="395">
        <v>0.87746600000000008</v>
      </c>
      <c r="G85" s="380">
        <v>0.25</v>
      </c>
      <c r="H85" s="380">
        <v>0</v>
      </c>
      <c r="I85" s="380">
        <v>0</v>
      </c>
      <c r="J85" s="395">
        <v>0</v>
      </c>
      <c r="K85" s="380">
        <v>0</v>
      </c>
      <c r="L85" s="380">
        <v>0</v>
      </c>
      <c r="M85" s="380">
        <v>0</v>
      </c>
      <c r="N85" s="395">
        <v>0</v>
      </c>
      <c r="O85" s="395">
        <v>0</v>
      </c>
      <c r="P85" s="395">
        <v>0</v>
      </c>
      <c r="Q85" s="395">
        <v>0</v>
      </c>
      <c r="R85" s="395">
        <v>0</v>
      </c>
      <c r="S85" s="395">
        <v>0</v>
      </c>
      <c r="T85" s="395">
        <v>0</v>
      </c>
      <c r="U85" s="395">
        <v>0</v>
      </c>
      <c r="V85" s="395">
        <v>0</v>
      </c>
      <c r="W85" s="395">
        <v>0</v>
      </c>
      <c r="X85" s="395">
        <v>0</v>
      </c>
      <c r="Y85" s="395">
        <v>0</v>
      </c>
      <c r="Z85" s="395">
        <v>0</v>
      </c>
      <c r="AA85" s="395">
        <v>0</v>
      </c>
      <c r="AB85" s="395">
        <v>0</v>
      </c>
      <c r="AC85" s="395">
        <v>0</v>
      </c>
      <c r="AD85" s="395">
        <v>0</v>
      </c>
      <c r="AE85" s="395">
        <v>0</v>
      </c>
      <c r="AF85" s="395">
        <v>0</v>
      </c>
      <c r="AG85" s="395">
        <v>0</v>
      </c>
      <c r="AH85" s="395">
        <v>0</v>
      </c>
      <c r="AI85" s="395">
        <v>0</v>
      </c>
      <c r="AJ85" s="395">
        <v>0</v>
      </c>
      <c r="AK85" s="395">
        <v>0</v>
      </c>
      <c r="AL85" s="395">
        <v>0</v>
      </c>
      <c r="AM85" s="395">
        <v>0</v>
      </c>
      <c r="AN85" s="395">
        <v>0</v>
      </c>
      <c r="AO85" s="397">
        <v>0</v>
      </c>
      <c r="AP85" s="397">
        <v>0</v>
      </c>
      <c r="AQ85" s="397">
        <v>0</v>
      </c>
      <c r="AR85" s="397">
        <v>0</v>
      </c>
      <c r="AS85" s="397">
        <v>0</v>
      </c>
      <c r="AT85" s="397">
        <v>0</v>
      </c>
      <c r="AU85" s="397">
        <v>0</v>
      </c>
      <c r="AV85" s="397">
        <v>0</v>
      </c>
      <c r="AW85" s="397">
        <v>0</v>
      </c>
      <c r="AX85" s="507">
        <v>0</v>
      </c>
      <c r="AY85" s="507">
        <v>0.87746600000000008</v>
      </c>
      <c r="AZ85" s="507">
        <v>0.25</v>
      </c>
      <c r="BA85" s="507">
        <v>0</v>
      </c>
      <c r="BB85" s="507">
        <v>0</v>
      </c>
      <c r="BC85" s="507">
        <v>0</v>
      </c>
      <c r="BD85" s="507">
        <v>0</v>
      </c>
      <c r="BE85" s="507">
        <v>0</v>
      </c>
      <c r="BF85" s="507">
        <v>0</v>
      </c>
      <c r="BG85" s="160"/>
    </row>
    <row r="86" spans="1:59" ht="24.95" customHeight="1" x14ac:dyDescent="0.2">
      <c r="A86" s="337" t="s">
        <v>1729</v>
      </c>
      <c r="B86" s="342" t="s">
        <v>1113</v>
      </c>
      <c r="C86" s="337" t="s">
        <v>1114</v>
      </c>
      <c r="D86" s="383">
        <v>8.3696950000000019</v>
      </c>
      <c r="E86" s="395">
        <v>0</v>
      </c>
      <c r="F86" s="395">
        <v>8.3696950000000019</v>
      </c>
      <c r="G86" s="380">
        <v>0.4</v>
      </c>
      <c r="H86" s="380">
        <v>0</v>
      </c>
      <c r="I86" s="380">
        <v>0</v>
      </c>
      <c r="J86" s="380">
        <v>0</v>
      </c>
      <c r="K86" s="380">
        <v>0</v>
      </c>
      <c r="L86" s="380">
        <v>0</v>
      </c>
      <c r="M86" s="380">
        <v>0</v>
      </c>
      <c r="N86" s="395">
        <v>0</v>
      </c>
      <c r="O86" s="395">
        <v>0</v>
      </c>
      <c r="P86" s="395">
        <v>0</v>
      </c>
      <c r="Q86" s="395">
        <v>0</v>
      </c>
      <c r="R86" s="395">
        <v>0</v>
      </c>
      <c r="S86" s="395">
        <v>0</v>
      </c>
      <c r="T86" s="395">
        <v>0</v>
      </c>
      <c r="U86" s="395">
        <v>0</v>
      </c>
      <c r="V86" s="395">
        <v>0</v>
      </c>
      <c r="W86" s="395">
        <v>0</v>
      </c>
      <c r="X86" s="395">
        <v>0</v>
      </c>
      <c r="Y86" s="395">
        <v>0</v>
      </c>
      <c r="Z86" s="395">
        <v>0</v>
      </c>
      <c r="AA86" s="395">
        <v>0</v>
      </c>
      <c r="AB86" s="395">
        <v>0</v>
      </c>
      <c r="AC86" s="395">
        <v>0</v>
      </c>
      <c r="AD86" s="395">
        <v>0</v>
      </c>
      <c r="AE86" s="395">
        <v>0</v>
      </c>
      <c r="AF86" s="395">
        <v>0</v>
      </c>
      <c r="AG86" s="395">
        <v>0</v>
      </c>
      <c r="AH86" s="395">
        <v>0</v>
      </c>
      <c r="AI86" s="395">
        <v>0</v>
      </c>
      <c r="AJ86" s="395">
        <v>0</v>
      </c>
      <c r="AK86" s="395">
        <v>0</v>
      </c>
      <c r="AL86" s="395">
        <v>0</v>
      </c>
      <c r="AM86" s="395">
        <v>0</v>
      </c>
      <c r="AN86" s="395">
        <v>0</v>
      </c>
      <c r="AO86" s="397">
        <v>0</v>
      </c>
      <c r="AP86" s="397">
        <v>0</v>
      </c>
      <c r="AQ86" s="397">
        <v>0</v>
      </c>
      <c r="AR86" s="397">
        <v>0</v>
      </c>
      <c r="AS86" s="397">
        <v>0</v>
      </c>
      <c r="AT86" s="397">
        <v>0</v>
      </c>
      <c r="AU86" s="397">
        <v>0</v>
      </c>
      <c r="AV86" s="397">
        <v>0</v>
      </c>
      <c r="AW86" s="397">
        <v>0</v>
      </c>
      <c r="AX86" s="507">
        <v>0</v>
      </c>
      <c r="AY86" s="507">
        <v>8.3696950000000019</v>
      </c>
      <c r="AZ86" s="507">
        <v>0.4</v>
      </c>
      <c r="BA86" s="507">
        <v>0</v>
      </c>
      <c r="BB86" s="507">
        <v>0</v>
      </c>
      <c r="BC86" s="507">
        <v>0</v>
      </c>
      <c r="BD86" s="507">
        <v>0</v>
      </c>
      <c r="BE86" s="507">
        <v>0</v>
      </c>
      <c r="BF86" s="507">
        <v>0</v>
      </c>
      <c r="BG86" s="160"/>
    </row>
    <row r="87" spans="1:59" ht="24.95" customHeight="1" x14ac:dyDescent="0.2">
      <c r="A87" s="456" t="s">
        <v>2143</v>
      </c>
      <c r="B87" s="457" t="s">
        <v>2138</v>
      </c>
      <c r="C87" s="456" t="s">
        <v>2139</v>
      </c>
      <c r="D87" s="383">
        <v>2.2409999999999997</v>
      </c>
      <c r="E87" s="395">
        <v>0</v>
      </c>
      <c r="F87" s="395">
        <v>2.2409999999999997</v>
      </c>
      <c r="G87" s="380">
        <v>0.4</v>
      </c>
      <c r="H87" s="380">
        <v>0</v>
      </c>
      <c r="I87" s="380">
        <v>0</v>
      </c>
      <c r="J87" s="380">
        <v>0</v>
      </c>
      <c r="K87" s="380">
        <v>0</v>
      </c>
      <c r="L87" s="380">
        <v>0</v>
      </c>
      <c r="M87" s="380">
        <v>0</v>
      </c>
      <c r="N87" s="395">
        <v>0</v>
      </c>
      <c r="O87" s="395">
        <v>0</v>
      </c>
      <c r="P87" s="395">
        <v>0</v>
      </c>
      <c r="Q87" s="395">
        <v>0</v>
      </c>
      <c r="R87" s="395">
        <v>0</v>
      </c>
      <c r="S87" s="395">
        <v>0</v>
      </c>
      <c r="T87" s="395">
        <v>0</v>
      </c>
      <c r="U87" s="395">
        <v>0</v>
      </c>
      <c r="V87" s="395">
        <v>0</v>
      </c>
      <c r="W87" s="395">
        <v>0</v>
      </c>
      <c r="X87" s="395">
        <v>0</v>
      </c>
      <c r="Y87" s="395">
        <v>0</v>
      </c>
      <c r="Z87" s="395">
        <v>0</v>
      </c>
      <c r="AA87" s="395">
        <v>0</v>
      </c>
      <c r="AB87" s="395">
        <v>0</v>
      </c>
      <c r="AC87" s="395">
        <v>0</v>
      </c>
      <c r="AD87" s="395">
        <v>0</v>
      </c>
      <c r="AE87" s="395">
        <v>0</v>
      </c>
      <c r="AF87" s="395">
        <v>0</v>
      </c>
      <c r="AG87" s="395">
        <v>0</v>
      </c>
      <c r="AH87" s="395">
        <v>0</v>
      </c>
      <c r="AI87" s="395">
        <v>0</v>
      </c>
      <c r="AJ87" s="395">
        <v>0</v>
      </c>
      <c r="AK87" s="395">
        <v>0</v>
      </c>
      <c r="AL87" s="395">
        <v>0</v>
      </c>
      <c r="AM87" s="395">
        <v>0</v>
      </c>
      <c r="AN87" s="395">
        <v>0</v>
      </c>
      <c r="AO87" s="397">
        <v>0</v>
      </c>
      <c r="AP87" s="397">
        <v>0</v>
      </c>
      <c r="AQ87" s="397">
        <v>0</v>
      </c>
      <c r="AR87" s="397">
        <v>0</v>
      </c>
      <c r="AS87" s="397">
        <v>0</v>
      </c>
      <c r="AT87" s="397">
        <v>0</v>
      </c>
      <c r="AU87" s="397">
        <v>0</v>
      </c>
      <c r="AV87" s="397">
        <v>0</v>
      </c>
      <c r="AW87" s="397">
        <v>0</v>
      </c>
      <c r="AX87" s="507">
        <v>0</v>
      </c>
      <c r="AY87" s="507">
        <v>2.2409999999999997</v>
      </c>
      <c r="AZ87" s="507">
        <v>0.4</v>
      </c>
      <c r="BA87" s="507">
        <v>0</v>
      </c>
      <c r="BB87" s="507">
        <v>0</v>
      </c>
      <c r="BC87" s="507">
        <v>0</v>
      </c>
      <c r="BD87" s="507">
        <v>0</v>
      </c>
      <c r="BE87" s="507">
        <v>0</v>
      </c>
      <c r="BF87" s="507">
        <v>0</v>
      </c>
      <c r="BG87" s="160"/>
    </row>
    <row r="88" spans="1:59" ht="24.95" customHeight="1" x14ac:dyDescent="0.2">
      <c r="A88" s="337" t="s">
        <v>2144</v>
      </c>
      <c r="B88" s="369" t="s">
        <v>2145</v>
      </c>
      <c r="C88" s="337" t="s">
        <v>2039</v>
      </c>
      <c r="D88" s="383">
        <v>2.0223620000000002</v>
      </c>
      <c r="E88" s="395">
        <v>0</v>
      </c>
      <c r="F88" s="395">
        <v>2.0223620000000002</v>
      </c>
      <c r="G88" s="380">
        <v>0.25</v>
      </c>
      <c r="H88" s="380">
        <v>0</v>
      </c>
      <c r="I88" s="380">
        <v>0</v>
      </c>
      <c r="J88" s="380">
        <v>0</v>
      </c>
      <c r="K88" s="380">
        <v>0</v>
      </c>
      <c r="L88" s="380">
        <v>0</v>
      </c>
      <c r="M88" s="380">
        <v>0</v>
      </c>
      <c r="N88" s="395">
        <v>0</v>
      </c>
      <c r="O88" s="395">
        <v>0</v>
      </c>
      <c r="P88" s="395">
        <v>0</v>
      </c>
      <c r="Q88" s="395">
        <v>0</v>
      </c>
      <c r="R88" s="395">
        <v>0</v>
      </c>
      <c r="S88" s="395">
        <v>0</v>
      </c>
      <c r="T88" s="395">
        <v>0</v>
      </c>
      <c r="U88" s="395">
        <v>0</v>
      </c>
      <c r="V88" s="395">
        <v>0</v>
      </c>
      <c r="W88" s="395">
        <v>0</v>
      </c>
      <c r="X88" s="395">
        <v>0</v>
      </c>
      <c r="Y88" s="395">
        <v>0</v>
      </c>
      <c r="Z88" s="395">
        <v>0</v>
      </c>
      <c r="AA88" s="395">
        <v>0</v>
      </c>
      <c r="AB88" s="395">
        <v>0</v>
      </c>
      <c r="AC88" s="395">
        <v>0</v>
      </c>
      <c r="AD88" s="395">
        <v>0</v>
      </c>
      <c r="AE88" s="395">
        <v>0</v>
      </c>
      <c r="AF88" s="395">
        <v>0</v>
      </c>
      <c r="AG88" s="395">
        <v>0</v>
      </c>
      <c r="AH88" s="395">
        <v>0</v>
      </c>
      <c r="AI88" s="395">
        <v>0</v>
      </c>
      <c r="AJ88" s="395">
        <v>0</v>
      </c>
      <c r="AK88" s="395">
        <v>0</v>
      </c>
      <c r="AL88" s="395">
        <v>0</v>
      </c>
      <c r="AM88" s="395">
        <v>0</v>
      </c>
      <c r="AN88" s="395">
        <v>0</v>
      </c>
      <c r="AO88" s="397">
        <v>0</v>
      </c>
      <c r="AP88" s="397">
        <v>0</v>
      </c>
      <c r="AQ88" s="397">
        <v>0</v>
      </c>
      <c r="AR88" s="397">
        <v>0</v>
      </c>
      <c r="AS88" s="397">
        <v>0</v>
      </c>
      <c r="AT88" s="397">
        <v>0</v>
      </c>
      <c r="AU88" s="397">
        <v>0</v>
      </c>
      <c r="AV88" s="397">
        <v>0</v>
      </c>
      <c r="AW88" s="397">
        <v>0</v>
      </c>
      <c r="AX88" s="507">
        <v>0</v>
      </c>
      <c r="AY88" s="507">
        <v>2.0223620000000002</v>
      </c>
      <c r="AZ88" s="507">
        <v>0.25</v>
      </c>
      <c r="BA88" s="507">
        <v>0</v>
      </c>
      <c r="BB88" s="507">
        <v>0</v>
      </c>
      <c r="BC88" s="507">
        <v>0</v>
      </c>
      <c r="BD88" s="507">
        <v>0</v>
      </c>
      <c r="BE88" s="507">
        <v>0</v>
      </c>
      <c r="BF88" s="507">
        <v>0</v>
      </c>
      <c r="BG88" s="160"/>
    </row>
    <row r="89" spans="1:59" ht="24.95" customHeight="1" x14ac:dyDescent="0.2">
      <c r="A89" s="337" t="s">
        <v>2246</v>
      </c>
      <c r="B89" s="369" t="s">
        <v>2040</v>
      </c>
      <c r="C89" s="337" t="s">
        <v>2039</v>
      </c>
      <c r="D89" s="383">
        <v>2.6684209999999999</v>
      </c>
      <c r="E89" s="395"/>
      <c r="F89" s="395">
        <v>2.6684209999999999</v>
      </c>
      <c r="G89" s="380">
        <v>0.63</v>
      </c>
      <c r="H89" s="380"/>
      <c r="I89" s="380">
        <v>0.1</v>
      </c>
      <c r="J89" s="380"/>
      <c r="K89" s="380"/>
      <c r="L89" s="380"/>
      <c r="M89" s="380"/>
      <c r="N89" s="395">
        <v>0</v>
      </c>
      <c r="O89" s="395">
        <v>0</v>
      </c>
      <c r="P89" s="395">
        <v>0</v>
      </c>
      <c r="Q89" s="395">
        <v>0</v>
      </c>
      <c r="R89" s="395">
        <v>0</v>
      </c>
      <c r="S89" s="395">
        <v>0</v>
      </c>
      <c r="T89" s="395">
        <v>0</v>
      </c>
      <c r="U89" s="395">
        <v>0</v>
      </c>
      <c r="V89" s="395">
        <v>0</v>
      </c>
      <c r="W89" s="395">
        <v>0</v>
      </c>
      <c r="X89" s="395">
        <v>0</v>
      </c>
      <c r="Y89" s="395">
        <v>0</v>
      </c>
      <c r="Z89" s="395">
        <v>0</v>
      </c>
      <c r="AA89" s="395">
        <v>0</v>
      </c>
      <c r="AB89" s="395">
        <v>0</v>
      </c>
      <c r="AC89" s="395">
        <v>0</v>
      </c>
      <c r="AD89" s="395">
        <v>0</v>
      </c>
      <c r="AE89" s="395">
        <v>0</v>
      </c>
      <c r="AF89" s="395">
        <v>0</v>
      </c>
      <c r="AG89" s="395">
        <v>0</v>
      </c>
      <c r="AH89" s="395">
        <v>0</v>
      </c>
      <c r="AI89" s="395">
        <v>0</v>
      </c>
      <c r="AJ89" s="395">
        <v>0</v>
      </c>
      <c r="AK89" s="395">
        <v>0</v>
      </c>
      <c r="AL89" s="395">
        <v>0</v>
      </c>
      <c r="AM89" s="395">
        <v>0</v>
      </c>
      <c r="AN89" s="395">
        <v>0</v>
      </c>
      <c r="AO89" s="395">
        <v>0</v>
      </c>
      <c r="AP89" s="395">
        <v>0</v>
      </c>
      <c r="AQ89" s="395">
        <v>0</v>
      </c>
      <c r="AR89" s="395">
        <v>0</v>
      </c>
      <c r="AS89" s="395">
        <v>0</v>
      </c>
      <c r="AT89" s="395">
        <v>0</v>
      </c>
      <c r="AU89" s="395">
        <v>0</v>
      </c>
      <c r="AV89" s="395">
        <v>0</v>
      </c>
      <c r="AW89" s="395">
        <v>0</v>
      </c>
      <c r="AX89" s="507">
        <v>0</v>
      </c>
      <c r="AY89" s="507">
        <v>2.6684209999999999</v>
      </c>
      <c r="AZ89" s="507">
        <v>0.63</v>
      </c>
      <c r="BA89" s="507">
        <v>0</v>
      </c>
      <c r="BB89" s="507">
        <v>0.1</v>
      </c>
      <c r="BC89" s="507">
        <v>0</v>
      </c>
      <c r="BD89" s="507">
        <v>0</v>
      </c>
      <c r="BE89" s="507">
        <v>0</v>
      </c>
      <c r="BF89" s="507">
        <v>0</v>
      </c>
      <c r="BG89" s="160"/>
    </row>
    <row r="90" spans="1:59" ht="24.95" customHeight="1" x14ac:dyDescent="0.2">
      <c r="A90" s="337" t="s">
        <v>2146</v>
      </c>
      <c r="B90" s="369" t="s">
        <v>2041</v>
      </c>
      <c r="C90" s="337" t="s">
        <v>2042</v>
      </c>
      <c r="D90" s="383">
        <v>2.0568970000000002</v>
      </c>
      <c r="E90" s="395"/>
      <c r="F90" s="395">
        <v>2.0568970000000002</v>
      </c>
      <c r="G90" s="380">
        <v>0.25</v>
      </c>
      <c r="H90" s="380"/>
      <c r="I90" s="380">
        <v>0.05</v>
      </c>
      <c r="J90" s="380"/>
      <c r="K90" s="380"/>
      <c r="L90" s="380"/>
      <c r="M90" s="380"/>
      <c r="N90" s="395">
        <v>0</v>
      </c>
      <c r="O90" s="395">
        <v>0</v>
      </c>
      <c r="P90" s="395">
        <v>0</v>
      </c>
      <c r="Q90" s="395">
        <v>0</v>
      </c>
      <c r="R90" s="395">
        <v>0</v>
      </c>
      <c r="S90" s="395">
        <v>0</v>
      </c>
      <c r="T90" s="395">
        <v>0</v>
      </c>
      <c r="U90" s="395">
        <v>0</v>
      </c>
      <c r="V90" s="395">
        <v>0</v>
      </c>
      <c r="W90" s="395">
        <v>0</v>
      </c>
      <c r="X90" s="395">
        <v>0</v>
      </c>
      <c r="Y90" s="395">
        <v>0</v>
      </c>
      <c r="Z90" s="395">
        <v>0</v>
      </c>
      <c r="AA90" s="395">
        <v>0</v>
      </c>
      <c r="AB90" s="395">
        <v>0</v>
      </c>
      <c r="AC90" s="395">
        <v>0</v>
      </c>
      <c r="AD90" s="395">
        <v>0</v>
      </c>
      <c r="AE90" s="395">
        <v>0</v>
      </c>
      <c r="AF90" s="395">
        <v>0</v>
      </c>
      <c r="AG90" s="395">
        <v>0</v>
      </c>
      <c r="AH90" s="395">
        <v>0</v>
      </c>
      <c r="AI90" s="395">
        <v>0</v>
      </c>
      <c r="AJ90" s="395">
        <v>0</v>
      </c>
      <c r="AK90" s="395">
        <v>0</v>
      </c>
      <c r="AL90" s="395">
        <v>0</v>
      </c>
      <c r="AM90" s="395">
        <v>0</v>
      </c>
      <c r="AN90" s="395">
        <v>0</v>
      </c>
      <c r="AO90" s="395">
        <v>0</v>
      </c>
      <c r="AP90" s="395">
        <v>0</v>
      </c>
      <c r="AQ90" s="395">
        <v>0</v>
      </c>
      <c r="AR90" s="395">
        <v>0</v>
      </c>
      <c r="AS90" s="395">
        <v>0</v>
      </c>
      <c r="AT90" s="395">
        <v>0</v>
      </c>
      <c r="AU90" s="395">
        <v>0</v>
      </c>
      <c r="AV90" s="395">
        <v>0</v>
      </c>
      <c r="AW90" s="395">
        <v>0</v>
      </c>
      <c r="AX90" s="507">
        <v>0</v>
      </c>
      <c r="AY90" s="507">
        <v>2.0568970000000002</v>
      </c>
      <c r="AZ90" s="507">
        <v>0.25</v>
      </c>
      <c r="BA90" s="507">
        <v>0</v>
      </c>
      <c r="BB90" s="507">
        <v>0.05</v>
      </c>
      <c r="BC90" s="507">
        <v>0</v>
      </c>
      <c r="BD90" s="507">
        <v>0</v>
      </c>
      <c r="BE90" s="507">
        <v>0</v>
      </c>
      <c r="BF90" s="507">
        <v>0</v>
      </c>
      <c r="BG90" s="160"/>
    </row>
    <row r="91" spans="1:59" ht="24.95" customHeight="1" x14ac:dyDescent="0.2">
      <c r="A91" s="337" t="s">
        <v>2147</v>
      </c>
      <c r="B91" s="369" t="s">
        <v>2043</v>
      </c>
      <c r="C91" s="337" t="s">
        <v>2044</v>
      </c>
      <c r="D91" s="383">
        <v>2.207068</v>
      </c>
      <c r="E91" s="395"/>
      <c r="F91" s="395">
        <v>2.207068</v>
      </c>
      <c r="G91" s="380">
        <v>0.4</v>
      </c>
      <c r="H91" s="380"/>
      <c r="I91" s="380">
        <v>0.05</v>
      </c>
      <c r="J91" s="380"/>
      <c r="K91" s="380"/>
      <c r="L91" s="380"/>
      <c r="M91" s="380"/>
      <c r="N91" s="395">
        <v>0</v>
      </c>
      <c r="O91" s="395">
        <v>0</v>
      </c>
      <c r="P91" s="395">
        <v>0</v>
      </c>
      <c r="Q91" s="395">
        <v>0</v>
      </c>
      <c r="R91" s="395">
        <v>0</v>
      </c>
      <c r="S91" s="395">
        <v>0</v>
      </c>
      <c r="T91" s="395">
        <v>0</v>
      </c>
      <c r="U91" s="395">
        <v>0</v>
      </c>
      <c r="V91" s="395">
        <v>0</v>
      </c>
      <c r="W91" s="395">
        <v>0</v>
      </c>
      <c r="X91" s="395">
        <v>0</v>
      </c>
      <c r="Y91" s="395">
        <v>0</v>
      </c>
      <c r="Z91" s="395">
        <v>0</v>
      </c>
      <c r="AA91" s="395">
        <v>0</v>
      </c>
      <c r="AB91" s="395">
        <v>0</v>
      </c>
      <c r="AC91" s="395">
        <v>0</v>
      </c>
      <c r="AD91" s="395">
        <v>0</v>
      </c>
      <c r="AE91" s="395">
        <v>0</v>
      </c>
      <c r="AF91" s="395">
        <v>0</v>
      </c>
      <c r="AG91" s="395">
        <v>0</v>
      </c>
      <c r="AH91" s="395">
        <v>0</v>
      </c>
      <c r="AI91" s="395">
        <v>0</v>
      </c>
      <c r="AJ91" s="395">
        <v>0</v>
      </c>
      <c r="AK91" s="395">
        <v>0</v>
      </c>
      <c r="AL91" s="395">
        <v>0</v>
      </c>
      <c r="AM91" s="395">
        <v>0</v>
      </c>
      <c r="AN91" s="395">
        <v>0</v>
      </c>
      <c r="AO91" s="395">
        <v>0</v>
      </c>
      <c r="AP91" s="395">
        <v>0</v>
      </c>
      <c r="AQ91" s="395">
        <v>0</v>
      </c>
      <c r="AR91" s="395">
        <v>0</v>
      </c>
      <c r="AS91" s="395">
        <v>0</v>
      </c>
      <c r="AT91" s="395">
        <v>0</v>
      </c>
      <c r="AU91" s="395">
        <v>0</v>
      </c>
      <c r="AV91" s="395">
        <v>0</v>
      </c>
      <c r="AW91" s="395">
        <v>0</v>
      </c>
      <c r="AX91" s="507">
        <v>0</v>
      </c>
      <c r="AY91" s="507">
        <v>2.207068</v>
      </c>
      <c r="AZ91" s="507">
        <v>0.4</v>
      </c>
      <c r="BA91" s="507">
        <v>0</v>
      </c>
      <c r="BB91" s="507">
        <v>0.05</v>
      </c>
      <c r="BC91" s="507">
        <v>0</v>
      </c>
      <c r="BD91" s="507">
        <v>0</v>
      </c>
      <c r="BE91" s="507">
        <v>0</v>
      </c>
      <c r="BF91" s="507">
        <v>0</v>
      </c>
      <c r="BG91" s="160"/>
    </row>
    <row r="92" spans="1:59" ht="24.95" customHeight="1" x14ac:dyDescent="0.2">
      <c r="A92" s="337" t="s">
        <v>2148</v>
      </c>
      <c r="B92" s="369" t="s">
        <v>2045</v>
      </c>
      <c r="C92" s="337" t="s">
        <v>2046</v>
      </c>
      <c r="D92" s="383">
        <v>2.1846220000000001</v>
      </c>
      <c r="E92" s="395"/>
      <c r="F92" s="395">
        <v>2.1846220000000001</v>
      </c>
      <c r="G92" s="380">
        <v>0.4</v>
      </c>
      <c r="H92" s="380"/>
      <c r="I92" s="380">
        <v>0.06</v>
      </c>
      <c r="J92" s="380"/>
      <c r="K92" s="380"/>
      <c r="L92" s="380"/>
      <c r="M92" s="380"/>
      <c r="N92" s="395">
        <v>0</v>
      </c>
      <c r="O92" s="395">
        <v>0</v>
      </c>
      <c r="P92" s="395">
        <v>0</v>
      </c>
      <c r="Q92" s="395">
        <v>0</v>
      </c>
      <c r="R92" s="395">
        <v>0</v>
      </c>
      <c r="S92" s="395">
        <v>0</v>
      </c>
      <c r="T92" s="395">
        <v>0</v>
      </c>
      <c r="U92" s="395">
        <v>0</v>
      </c>
      <c r="V92" s="395">
        <v>0</v>
      </c>
      <c r="W92" s="395">
        <v>0</v>
      </c>
      <c r="X92" s="395">
        <v>0</v>
      </c>
      <c r="Y92" s="395">
        <v>0</v>
      </c>
      <c r="Z92" s="395">
        <v>0</v>
      </c>
      <c r="AA92" s="395">
        <v>0</v>
      </c>
      <c r="AB92" s="395">
        <v>0</v>
      </c>
      <c r="AC92" s="395">
        <v>0</v>
      </c>
      <c r="AD92" s="395">
        <v>0</v>
      </c>
      <c r="AE92" s="395">
        <v>0</v>
      </c>
      <c r="AF92" s="395">
        <v>0</v>
      </c>
      <c r="AG92" s="395">
        <v>0</v>
      </c>
      <c r="AH92" s="395">
        <v>0</v>
      </c>
      <c r="AI92" s="395">
        <v>0</v>
      </c>
      <c r="AJ92" s="395">
        <v>0</v>
      </c>
      <c r="AK92" s="395">
        <v>0</v>
      </c>
      <c r="AL92" s="395">
        <v>0</v>
      </c>
      <c r="AM92" s="395">
        <v>0</v>
      </c>
      <c r="AN92" s="395">
        <v>0</v>
      </c>
      <c r="AO92" s="395">
        <v>0</v>
      </c>
      <c r="AP92" s="395">
        <v>0</v>
      </c>
      <c r="AQ92" s="395">
        <v>0</v>
      </c>
      <c r="AR92" s="395">
        <v>0</v>
      </c>
      <c r="AS92" s="395">
        <v>0</v>
      </c>
      <c r="AT92" s="395">
        <v>0</v>
      </c>
      <c r="AU92" s="395">
        <v>0</v>
      </c>
      <c r="AV92" s="395">
        <v>0</v>
      </c>
      <c r="AW92" s="395">
        <v>0</v>
      </c>
      <c r="AX92" s="507">
        <v>0</v>
      </c>
      <c r="AY92" s="507">
        <v>2.1846220000000001</v>
      </c>
      <c r="AZ92" s="507">
        <v>0.4</v>
      </c>
      <c r="BA92" s="507">
        <v>0</v>
      </c>
      <c r="BB92" s="507">
        <v>0.06</v>
      </c>
      <c r="BC92" s="507">
        <v>0</v>
      </c>
      <c r="BD92" s="507">
        <v>0</v>
      </c>
      <c r="BE92" s="507">
        <v>0</v>
      </c>
      <c r="BF92" s="507">
        <v>0</v>
      </c>
      <c r="BG92" s="160"/>
    </row>
    <row r="93" spans="1:59" ht="24.95" customHeight="1" x14ac:dyDescent="0.2">
      <c r="A93" s="458" t="s">
        <v>2146</v>
      </c>
      <c r="B93" s="459" t="s">
        <v>2048</v>
      </c>
      <c r="C93" s="460" t="s">
        <v>2049</v>
      </c>
      <c r="D93" s="383">
        <v>1</v>
      </c>
      <c r="E93" s="395">
        <v>0</v>
      </c>
      <c r="F93" s="395">
        <v>1</v>
      </c>
      <c r="G93" s="380">
        <v>0.4</v>
      </c>
      <c r="H93" s="380">
        <v>0</v>
      </c>
      <c r="I93" s="380">
        <v>0</v>
      </c>
      <c r="J93" s="380">
        <v>0</v>
      </c>
      <c r="K93" s="380">
        <v>0</v>
      </c>
      <c r="L93" s="380">
        <v>0</v>
      </c>
      <c r="M93" s="380">
        <v>0</v>
      </c>
      <c r="N93" s="395">
        <v>0</v>
      </c>
      <c r="O93" s="395">
        <v>0</v>
      </c>
      <c r="P93" s="395">
        <v>0</v>
      </c>
      <c r="Q93" s="395">
        <v>0</v>
      </c>
      <c r="R93" s="395">
        <v>0</v>
      </c>
      <c r="S93" s="395">
        <v>0</v>
      </c>
      <c r="T93" s="395">
        <v>0</v>
      </c>
      <c r="U93" s="395">
        <v>0</v>
      </c>
      <c r="V93" s="395">
        <v>0</v>
      </c>
      <c r="W93" s="395">
        <v>0</v>
      </c>
      <c r="X93" s="395">
        <v>0</v>
      </c>
      <c r="Y93" s="395">
        <v>0</v>
      </c>
      <c r="Z93" s="395">
        <v>0</v>
      </c>
      <c r="AA93" s="395">
        <v>0</v>
      </c>
      <c r="AB93" s="395">
        <v>0</v>
      </c>
      <c r="AC93" s="395">
        <v>0</v>
      </c>
      <c r="AD93" s="395">
        <v>0</v>
      </c>
      <c r="AE93" s="395">
        <v>0</v>
      </c>
      <c r="AF93" s="395">
        <v>0</v>
      </c>
      <c r="AG93" s="395">
        <v>0</v>
      </c>
      <c r="AH93" s="395">
        <v>0</v>
      </c>
      <c r="AI93" s="395">
        <v>0</v>
      </c>
      <c r="AJ93" s="395">
        <v>0</v>
      </c>
      <c r="AK93" s="395">
        <v>0</v>
      </c>
      <c r="AL93" s="395">
        <v>0</v>
      </c>
      <c r="AM93" s="395">
        <v>0</v>
      </c>
      <c r="AN93" s="395">
        <v>0</v>
      </c>
      <c r="AO93" s="397">
        <v>0</v>
      </c>
      <c r="AP93" s="397">
        <v>0</v>
      </c>
      <c r="AQ93" s="397">
        <v>0</v>
      </c>
      <c r="AR93" s="397">
        <v>0</v>
      </c>
      <c r="AS93" s="397">
        <v>0</v>
      </c>
      <c r="AT93" s="397">
        <v>0</v>
      </c>
      <c r="AU93" s="397">
        <v>0</v>
      </c>
      <c r="AV93" s="397">
        <v>0</v>
      </c>
      <c r="AW93" s="397">
        <v>0</v>
      </c>
      <c r="AX93" s="507">
        <v>0</v>
      </c>
      <c r="AY93" s="507">
        <v>1</v>
      </c>
      <c r="AZ93" s="507">
        <v>0.4</v>
      </c>
      <c r="BA93" s="507">
        <v>0</v>
      </c>
      <c r="BB93" s="507">
        <v>0</v>
      </c>
      <c r="BC93" s="507">
        <v>0</v>
      </c>
      <c r="BD93" s="507">
        <v>0</v>
      </c>
      <c r="BE93" s="507">
        <v>0</v>
      </c>
      <c r="BF93" s="507">
        <v>0</v>
      </c>
      <c r="BG93" s="160"/>
    </row>
    <row r="94" spans="1:59" ht="24.95" customHeight="1" x14ac:dyDescent="0.2">
      <c r="A94" s="337" t="s">
        <v>2147</v>
      </c>
      <c r="B94" s="350" t="s">
        <v>2051</v>
      </c>
      <c r="C94" s="346" t="s">
        <v>2052</v>
      </c>
      <c r="D94" s="383">
        <v>0.53646000000000005</v>
      </c>
      <c r="E94" s="395">
        <v>0</v>
      </c>
      <c r="F94" s="395">
        <v>0.53646000000000005</v>
      </c>
      <c r="G94" s="380">
        <v>0</v>
      </c>
      <c r="H94" s="380">
        <v>0</v>
      </c>
      <c r="I94" s="380">
        <v>0</v>
      </c>
      <c r="J94" s="380">
        <v>0</v>
      </c>
      <c r="K94" s="380">
        <v>0</v>
      </c>
      <c r="L94" s="380">
        <v>0</v>
      </c>
      <c r="M94" s="380">
        <v>1</v>
      </c>
      <c r="N94" s="395">
        <v>0</v>
      </c>
      <c r="O94" s="395">
        <v>0</v>
      </c>
      <c r="P94" s="395">
        <v>0</v>
      </c>
      <c r="Q94" s="395">
        <v>0</v>
      </c>
      <c r="R94" s="395">
        <v>0</v>
      </c>
      <c r="S94" s="395">
        <v>0</v>
      </c>
      <c r="T94" s="395">
        <v>0</v>
      </c>
      <c r="U94" s="395">
        <v>0</v>
      </c>
      <c r="V94" s="395">
        <v>0</v>
      </c>
      <c r="W94" s="395">
        <v>0</v>
      </c>
      <c r="X94" s="395">
        <v>0</v>
      </c>
      <c r="Y94" s="395">
        <v>0</v>
      </c>
      <c r="Z94" s="395">
        <v>0</v>
      </c>
      <c r="AA94" s="395">
        <v>0</v>
      </c>
      <c r="AB94" s="395">
        <v>0</v>
      </c>
      <c r="AC94" s="395">
        <v>0</v>
      </c>
      <c r="AD94" s="395">
        <v>0</v>
      </c>
      <c r="AE94" s="395">
        <v>0</v>
      </c>
      <c r="AF94" s="395">
        <v>0</v>
      </c>
      <c r="AG94" s="395">
        <v>0</v>
      </c>
      <c r="AH94" s="395">
        <v>0</v>
      </c>
      <c r="AI94" s="395">
        <v>0</v>
      </c>
      <c r="AJ94" s="395">
        <v>0</v>
      </c>
      <c r="AK94" s="395">
        <v>0</v>
      </c>
      <c r="AL94" s="395">
        <v>0</v>
      </c>
      <c r="AM94" s="395">
        <v>0</v>
      </c>
      <c r="AN94" s="395">
        <v>0</v>
      </c>
      <c r="AO94" s="397">
        <v>0</v>
      </c>
      <c r="AP94" s="397">
        <v>0</v>
      </c>
      <c r="AQ94" s="397">
        <v>0</v>
      </c>
      <c r="AR94" s="397">
        <v>0</v>
      </c>
      <c r="AS94" s="397">
        <v>0</v>
      </c>
      <c r="AT94" s="397">
        <v>0</v>
      </c>
      <c r="AU94" s="397">
        <v>0</v>
      </c>
      <c r="AV94" s="397">
        <v>0</v>
      </c>
      <c r="AW94" s="397">
        <v>0</v>
      </c>
      <c r="AX94" s="507">
        <v>0</v>
      </c>
      <c r="AY94" s="507">
        <v>0.53646000000000005</v>
      </c>
      <c r="AZ94" s="507">
        <v>0</v>
      </c>
      <c r="BA94" s="507">
        <v>0</v>
      </c>
      <c r="BB94" s="507">
        <v>0</v>
      </c>
      <c r="BC94" s="507">
        <v>0</v>
      </c>
      <c r="BD94" s="507">
        <v>0</v>
      </c>
      <c r="BE94" s="507">
        <v>0</v>
      </c>
      <c r="BF94" s="507">
        <v>1</v>
      </c>
      <c r="BG94" s="160"/>
    </row>
    <row r="95" spans="1:59" ht="24.95" customHeight="1" x14ac:dyDescent="0.2">
      <c r="A95" s="337" t="s">
        <v>2148</v>
      </c>
      <c r="B95" s="350" t="s">
        <v>2054</v>
      </c>
      <c r="C95" s="346" t="s">
        <v>2055</v>
      </c>
      <c r="D95" s="383">
        <v>0.53646000000000005</v>
      </c>
      <c r="E95" s="395">
        <v>0</v>
      </c>
      <c r="F95" s="395">
        <v>0.53646000000000005</v>
      </c>
      <c r="G95" s="380">
        <v>0</v>
      </c>
      <c r="H95" s="380">
        <v>0</v>
      </c>
      <c r="I95" s="380">
        <v>0</v>
      </c>
      <c r="J95" s="380">
        <v>0</v>
      </c>
      <c r="K95" s="380">
        <v>0</v>
      </c>
      <c r="L95" s="380">
        <v>0</v>
      </c>
      <c r="M95" s="380">
        <v>1</v>
      </c>
      <c r="N95" s="395">
        <v>0</v>
      </c>
      <c r="O95" s="395">
        <v>0</v>
      </c>
      <c r="P95" s="395">
        <v>0</v>
      </c>
      <c r="Q95" s="395">
        <v>0</v>
      </c>
      <c r="R95" s="395">
        <v>0</v>
      </c>
      <c r="S95" s="395">
        <v>0</v>
      </c>
      <c r="T95" s="395">
        <v>0</v>
      </c>
      <c r="U95" s="395">
        <v>0</v>
      </c>
      <c r="V95" s="395">
        <v>0</v>
      </c>
      <c r="W95" s="395">
        <v>0</v>
      </c>
      <c r="X95" s="395">
        <v>0</v>
      </c>
      <c r="Y95" s="395">
        <v>0</v>
      </c>
      <c r="Z95" s="395">
        <v>0</v>
      </c>
      <c r="AA95" s="395">
        <v>0</v>
      </c>
      <c r="AB95" s="395">
        <v>0</v>
      </c>
      <c r="AC95" s="395">
        <v>0</v>
      </c>
      <c r="AD95" s="395">
        <v>0</v>
      </c>
      <c r="AE95" s="395">
        <v>0</v>
      </c>
      <c r="AF95" s="395">
        <v>0</v>
      </c>
      <c r="AG95" s="395">
        <v>0</v>
      </c>
      <c r="AH95" s="395">
        <v>0</v>
      </c>
      <c r="AI95" s="395">
        <v>0</v>
      </c>
      <c r="AJ95" s="395">
        <v>0</v>
      </c>
      <c r="AK95" s="395">
        <v>0</v>
      </c>
      <c r="AL95" s="395">
        <v>0</v>
      </c>
      <c r="AM95" s="395">
        <v>0</v>
      </c>
      <c r="AN95" s="395">
        <v>0</v>
      </c>
      <c r="AO95" s="397">
        <v>0</v>
      </c>
      <c r="AP95" s="397">
        <v>0</v>
      </c>
      <c r="AQ95" s="397">
        <v>0</v>
      </c>
      <c r="AR95" s="397">
        <v>0</v>
      </c>
      <c r="AS95" s="397">
        <v>0</v>
      </c>
      <c r="AT95" s="397">
        <v>0</v>
      </c>
      <c r="AU95" s="397">
        <v>0</v>
      </c>
      <c r="AV95" s="397">
        <v>0</v>
      </c>
      <c r="AW95" s="397">
        <v>0</v>
      </c>
      <c r="AX95" s="507">
        <v>0</v>
      </c>
      <c r="AY95" s="507">
        <v>0.53646000000000005</v>
      </c>
      <c r="AZ95" s="507">
        <v>0</v>
      </c>
      <c r="BA95" s="507">
        <v>0</v>
      </c>
      <c r="BB95" s="507">
        <v>0</v>
      </c>
      <c r="BC95" s="507">
        <v>0</v>
      </c>
      <c r="BD95" s="507">
        <v>0</v>
      </c>
      <c r="BE95" s="507">
        <v>0</v>
      </c>
      <c r="BF95" s="507">
        <v>1</v>
      </c>
      <c r="BG95" s="160"/>
    </row>
    <row r="96" spans="1:59" ht="24.95" customHeight="1" x14ac:dyDescent="0.2">
      <c r="A96" s="337" t="s">
        <v>2149</v>
      </c>
      <c r="B96" s="350" t="s">
        <v>2057</v>
      </c>
      <c r="C96" s="346" t="s">
        <v>2058</v>
      </c>
      <c r="D96" s="383">
        <v>0.53646000000000005</v>
      </c>
      <c r="E96" s="395">
        <v>0</v>
      </c>
      <c r="F96" s="395">
        <v>0.53646000000000005</v>
      </c>
      <c r="G96" s="380">
        <v>0</v>
      </c>
      <c r="H96" s="380">
        <v>0</v>
      </c>
      <c r="I96" s="380">
        <v>0</v>
      </c>
      <c r="J96" s="380">
        <v>0</v>
      </c>
      <c r="K96" s="380">
        <v>0</v>
      </c>
      <c r="L96" s="380">
        <v>0</v>
      </c>
      <c r="M96" s="380">
        <v>1</v>
      </c>
      <c r="N96" s="395">
        <v>0</v>
      </c>
      <c r="O96" s="395">
        <v>0</v>
      </c>
      <c r="P96" s="395">
        <v>0</v>
      </c>
      <c r="Q96" s="395">
        <v>0</v>
      </c>
      <c r="R96" s="395">
        <v>0</v>
      </c>
      <c r="S96" s="395">
        <v>0</v>
      </c>
      <c r="T96" s="395">
        <v>0</v>
      </c>
      <c r="U96" s="395">
        <v>0</v>
      </c>
      <c r="V96" s="395">
        <v>0</v>
      </c>
      <c r="W96" s="395">
        <v>0</v>
      </c>
      <c r="X96" s="395">
        <v>0</v>
      </c>
      <c r="Y96" s="395">
        <v>0</v>
      </c>
      <c r="Z96" s="395">
        <v>0</v>
      </c>
      <c r="AA96" s="395">
        <v>0</v>
      </c>
      <c r="AB96" s="395">
        <v>0</v>
      </c>
      <c r="AC96" s="395">
        <v>0</v>
      </c>
      <c r="AD96" s="395">
        <v>0</v>
      </c>
      <c r="AE96" s="395">
        <v>0</v>
      </c>
      <c r="AF96" s="395">
        <v>0</v>
      </c>
      <c r="AG96" s="395">
        <v>0</v>
      </c>
      <c r="AH96" s="395">
        <v>0</v>
      </c>
      <c r="AI96" s="395">
        <v>0</v>
      </c>
      <c r="AJ96" s="395">
        <v>0</v>
      </c>
      <c r="AK96" s="395">
        <v>0</v>
      </c>
      <c r="AL96" s="395">
        <v>0</v>
      </c>
      <c r="AM96" s="395">
        <v>0</v>
      </c>
      <c r="AN96" s="395">
        <v>0</v>
      </c>
      <c r="AO96" s="397">
        <v>0</v>
      </c>
      <c r="AP96" s="397">
        <v>0</v>
      </c>
      <c r="AQ96" s="397">
        <v>0</v>
      </c>
      <c r="AR96" s="397">
        <v>0</v>
      </c>
      <c r="AS96" s="397">
        <v>0</v>
      </c>
      <c r="AT96" s="397">
        <v>0</v>
      </c>
      <c r="AU96" s="397">
        <v>0</v>
      </c>
      <c r="AV96" s="397">
        <v>0</v>
      </c>
      <c r="AW96" s="397">
        <v>0</v>
      </c>
      <c r="AX96" s="507">
        <v>0</v>
      </c>
      <c r="AY96" s="507">
        <v>0.53646000000000005</v>
      </c>
      <c r="AZ96" s="507">
        <v>0</v>
      </c>
      <c r="BA96" s="507">
        <v>0</v>
      </c>
      <c r="BB96" s="507">
        <v>0</v>
      </c>
      <c r="BC96" s="507">
        <v>0</v>
      </c>
      <c r="BD96" s="507">
        <v>0</v>
      </c>
      <c r="BE96" s="507">
        <v>0</v>
      </c>
      <c r="BF96" s="507">
        <v>1</v>
      </c>
      <c r="BG96" s="160"/>
    </row>
    <row r="97" spans="1:59" ht="24.95" customHeight="1" x14ac:dyDescent="0.2">
      <c r="A97" s="337" t="s">
        <v>2150</v>
      </c>
      <c r="B97" s="350" t="s">
        <v>2060</v>
      </c>
      <c r="C97" s="346" t="s">
        <v>2061</v>
      </c>
      <c r="D97" s="383">
        <v>0.53646000000000005</v>
      </c>
      <c r="E97" s="395">
        <v>0</v>
      </c>
      <c r="F97" s="395">
        <v>0.53646000000000005</v>
      </c>
      <c r="G97" s="380">
        <v>0</v>
      </c>
      <c r="H97" s="380">
        <v>0</v>
      </c>
      <c r="I97" s="380">
        <v>0</v>
      </c>
      <c r="J97" s="380">
        <v>0</v>
      </c>
      <c r="K97" s="380">
        <v>0</v>
      </c>
      <c r="L97" s="380">
        <v>0</v>
      </c>
      <c r="M97" s="380">
        <v>1</v>
      </c>
      <c r="N97" s="395">
        <v>0</v>
      </c>
      <c r="O97" s="395">
        <v>0</v>
      </c>
      <c r="P97" s="395">
        <v>0</v>
      </c>
      <c r="Q97" s="395">
        <v>0</v>
      </c>
      <c r="R97" s="395">
        <v>0</v>
      </c>
      <c r="S97" s="395">
        <v>0</v>
      </c>
      <c r="T97" s="395">
        <v>0</v>
      </c>
      <c r="U97" s="395">
        <v>0</v>
      </c>
      <c r="V97" s="395">
        <v>0</v>
      </c>
      <c r="W97" s="395">
        <v>0</v>
      </c>
      <c r="X97" s="395">
        <v>0</v>
      </c>
      <c r="Y97" s="395">
        <v>0</v>
      </c>
      <c r="Z97" s="395">
        <v>0</v>
      </c>
      <c r="AA97" s="395">
        <v>0</v>
      </c>
      <c r="AB97" s="395">
        <v>0</v>
      </c>
      <c r="AC97" s="395">
        <v>0</v>
      </c>
      <c r="AD97" s="395">
        <v>0</v>
      </c>
      <c r="AE97" s="395">
        <v>0</v>
      </c>
      <c r="AF97" s="395">
        <v>0</v>
      </c>
      <c r="AG97" s="395">
        <v>0</v>
      </c>
      <c r="AH97" s="395">
        <v>0</v>
      </c>
      <c r="AI97" s="395">
        <v>0</v>
      </c>
      <c r="AJ97" s="395">
        <v>0</v>
      </c>
      <c r="AK97" s="395">
        <v>0</v>
      </c>
      <c r="AL97" s="395">
        <v>0</v>
      </c>
      <c r="AM97" s="395">
        <v>0</v>
      </c>
      <c r="AN97" s="395">
        <v>0</v>
      </c>
      <c r="AO97" s="397">
        <v>0</v>
      </c>
      <c r="AP97" s="397">
        <v>0</v>
      </c>
      <c r="AQ97" s="397">
        <v>0</v>
      </c>
      <c r="AR97" s="397">
        <v>0</v>
      </c>
      <c r="AS97" s="397">
        <v>0</v>
      </c>
      <c r="AT97" s="397">
        <v>0</v>
      </c>
      <c r="AU97" s="397">
        <v>0</v>
      </c>
      <c r="AV97" s="397">
        <v>0</v>
      </c>
      <c r="AW97" s="397">
        <v>0</v>
      </c>
      <c r="AX97" s="507">
        <v>0</v>
      </c>
      <c r="AY97" s="507">
        <v>0.53646000000000005</v>
      </c>
      <c r="AZ97" s="507">
        <v>0</v>
      </c>
      <c r="BA97" s="507">
        <v>0</v>
      </c>
      <c r="BB97" s="507">
        <v>0</v>
      </c>
      <c r="BC97" s="507">
        <v>0</v>
      </c>
      <c r="BD97" s="507">
        <v>0</v>
      </c>
      <c r="BE97" s="507">
        <v>0</v>
      </c>
      <c r="BF97" s="507">
        <v>1</v>
      </c>
      <c r="BG97" s="160"/>
    </row>
    <row r="98" spans="1:59" ht="24.95" customHeight="1" x14ac:dyDescent="0.2">
      <c r="A98" s="337" t="s">
        <v>2151</v>
      </c>
      <c r="B98" s="350" t="s">
        <v>2063</v>
      </c>
      <c r="C98" s="346" t="s">
        <v>2064</v>
      </c>
      <c r="D98" s="383">
        <v>0.53646000000000005</v>
      </c>
      <c r="E98" s="395">
        <v>0</v>
      </c>
      <c r="F98" s="395">
        <v>0.53646000000000005</v>
      </c>
      <c r="G98" s="380">
        <v>0</v>
      </c>
      <c r="H98" s="380">
        <v>0</v>
      </c>
      <c r="I98" s="380">
        <v>0</v>
      </c>
      <c r="J98" s="380">
        <v>0</v>
      </c>
      <c r="K98" s="380">
        <v>0</v>
      </c>
      <c r="L98" s="380">
        <v>0</v>
      </c>
      <c r="M98" s="380">
        <v>1</v>
      </c>
      <c r="N98" s="395">
        <v>0</v>
      </c>
      <c r="O98" s="395">
        <v>0</v>
      </c>
      <c r="P98" s="395">
        <v>0</v>
      </c>
      <c r="Q98" s="395">
        <v>0</v>
      </c>
      <c r="R98" s="395">
        <v>0</v>
      </c>
      <c r="S98" s="395">
        <v>0</v>
      </c>
      <c r="T98" s="395">
        <v>0</v>
      </c>
      <c r="U98" s="395">
        <v>0</v>
      </c>
      <c r="V98" s="395">
        <v>0</v>
      </c>
      <c r="W98" s="395">
        <v>0</v>
      </c>
      <c r="X98" s="395">
        <v>0</v>
      </c>
      <c r="Y98" s="395">
        <v>0</v>
      </c>
      <c r="Z98" s="395">
        <v>0</v>
      </c>
      <c r="AA98" s="395">
        <v>0</v>
      </c>
      <c r="AB98" s="395">
        <v>0</v>
      </c>
      <c r="AC98" s="395">
        <v>0</v>
      </c>
      <c r="AD98" s="395">
        <v>0</v>
      </c>
      <c r="AE98" s="395">
        <v>0</v>
      </c>
      <c r="AF98" s="395">
        <v>0</v>
      </c>
      <c r="AG98" s="395">
        <v>0</v>
      </c>
      <c r="AH98" s="395">
        <v>0</v>
      </c>
      <c r="AI98" s="395">
        <v>0</v>
      </c>
      <c r="AJ98" s="395">
        <v>0</v>
      </c>
      <c r="AK98" s="395">
        <v>0</v>
      </c>
      <c r="AL98" s="395">
        <v>0</v>
      </c>
      <c r="AM98" s="395">
        <v>0</v>
      </c>
      <c r="AN98" s="395">
        <v>0</v>
      </c>
      <c r="AO98" s="397">
        <v>0</v>
      </c>
      <c r="AP98" s="397">
        <v>0</v>
      </c>
      <c r="AQ98" s="397">
        <v>0</v>
      </c>
      <c r="AR98" s="397">
        <v>0</v>
      </c>
      <c r="AS98" s="397">
        <v>0</v>
      </c>
      <c r="AT98" s="397">
        <v>0</v>
      </c>
      <c r="AU98" s="397">
        <v>0</v>
      </c>
      <c r="AV98" s="397">
        <v>0</v>
      </c>
      <c r="AW98" s="397">
        <v>0</v>
      </c>
      <c r="AX98" s="507">
        <v>0</v>
      </c>
      <c r="AY98" s="507">
        <v>0.53646000000000005</v>
      </c>
      <c r="AZ98" s="507">
        <v>0</v>
      </c>
      <c r="BA98" s="507">
        <v>0</v>
      </c>
      <c r="BB98" s="507">
        <v>0</v>
      </c>
      <c r="BC98" s="507">
        <v>0</v>
      </c>
      <c r="BD98" s="507">
        <v>0</v>
      </c>
      <c r="BE98" s="507">
        <v>0</v>
      </c>
      <c r="BF98" s="507">
        <v>1</v>
      </c>
      <c r="BG98" s="160"/>
    </row>
    <row r="99" spans="1:59" ht="24.95" customHeight="1" x14ac:dyDescent="0.2">
      <c r="A99" s="337" t="s">
        <v>2152</v>
      </c>
      <c r="B99" s="350" t="s">
        <v>2066</v>
      </c>
      <c r="C99" s="346" t="s">
        <v>2067</v>
      </c>
      <c r="D99" s="383">
        <v>0.53646000000000005</v>
      </c>
      <c r="E99" s="395">
        <v>0</v>
      </c>
      <c r="F99" s="395">
        <v>0.53646000000000005</v>
      </c>
      <c r="G99" s="380">
        <v>0</v>
      </c>
      <c r="H99" s="380">
        <v>0</v>
      </c>
      <c r="I99" s="380">
        <v>0</v>
      </c>
      <c r="J99" s="380">
        <v>0</v>
      </c>
      <c r="K99" s="380">
        <v>0</v>
      </c>
      <c r="L99" s="380">
        <v>0</v>
      </c>
      <c r="M99" s="380">
        <v>1</v>
      </c>
      <c r="N99" s="395">
        <v>0</v>
      </c>
      <c r="O99" s="395">
        <v>0</v>
      </c>
      <c r="P99" s="395">
        <v>0</v>
      </c>
      <c r="Q99" s="395">
        <v>0</v>
      </c>
      <c r="R99" s="395">
        <v>0</v>
      </c>
      <c r="S99" s="395">
        <v>0</v>
      </c>
      <c r="T99" s="395">
        <v>0</v>
      </c>
      <c r="U99" s="395">
        <v>0</v>
      </c>
      <c r="V99" s="395">
        <v>0</v>
      </c>
      <c r="W99" s="395">
        <v>0</v>
      </c>
      <c r="X99" s="395">
        <v>0</v>
      </c>
      <c r="Y99" s="395">
        <v>0</v>
      </c>
      <c r="Z99" s="395">
        <v>0</v>
      </c>
      <c r="AA99" s="395">
        <v>0</v>
      </c>
      <c r="AB99" s="395">
        <v>0</v>
      </c>
      <c r="AC99" s="395">
        <v>0</v>
      </c>
      <c r="AD99" s="395">
        <v>0</v>
      </c>
      <c r="AE99" s="395">
        <v>0</v>
      </c>
      <c r="AF99" s="395">
        <v>0</v>
      </c>
      <c r="AG99" s="395">
        <v>0</v>
      </c>
      <c r="AH99" s="395">
        <v>0</v>
      </c>
      <c r="AI99" s="395">
        <v>0</v>
      </c>
      <c r="AJ99" s="395">
        <v>0</v>
      </c>
      <c r="AK99" s="395">
        <v>0</v>
      </c>
      <c r="AL99" s="395">
        <v>0</v>
      </c>
      <c r="AM99" s="395">
        <v>0</v>
      </c>
      <c r="AN99" s="395">
        <v>0</v>
      </c>
      <c r="AO99" s="397">
        <v>0</v>
      </c>
      <c r="AP99" s="397">
        <v>0</v>
      </c>
      <c r="AQ99" s="397">
        <v>0</v>
      </c>
      <c r="AR99" s="397">
        <v>0</v>
      </c>
      <c r="AS99" s="397">
        <v>0</v>
      </c>
      <c r="AT99" s="397">
        <v>0</v>
      </c>
      <c r="AU99" s="397">
        <v>0</v>
      </c>
      <c r="AV99" s="397">
        <v>0</v>
      </c>
      <c r="AW99" s="397">
        <v>0</v>
      </c>
      <c r="AX99" s="507">
        <v>0</v>
      </c>
      <c r="AY99" s="507">
        <v>0.53646000000000005</v>
      </c>
      <c r="AZ99" s="507">
        <v>0</v>
      </c>
      <c r="BA99" s="507">
        <v>0</v>
      </c>
      <c r="BB99" s="507">
        <v>0</v>
      </c>
      <c r="BC99" s="507">
        <v>0</v>
      </c>
      <c r="BD99" s="507">
        <v>0</v>
      </c>
      <c r="BE99" s="507">
        <v>0</v>
      </c>
      <c r="BF99" s="507">
        <v>1</v>
      </c>
      <c r="BG99" s="160"/>
    </row>
    <row r="100" spans="1:59" ht="24.95" customHeight="1" x14ac:dyDescent="0.2">
      <c r="A100" s="337" t="s">
        <v>2153</v>
      </c>
      <c r="B100" s="350" t="s">
        <v>2069</v>
      </c>
      <c r="C100" s="346" t="s">
        <v>1035</v>
      </c>
      <c r="D100" s="383">
        <v>0.43909999999999999</v>
      </c>
      <c r="E100" s="395">
        <v>0</v>
      </c>
      <c r="F100" s="395">
        <v>0.43909999999999999</v>
      </c>
      <c r="G100" s="380">
        <v>0</v>
      </c>
      <c r="H100" s="380">
        <v>0</v>
      </c>
      <c r="I100" s="380">
        <v>0</v>
      </c>
      <c r="J100" s="380">
        <v>0</v>
      </c>
      <c r="K100" s="380">
        <v>0</v>
      </c>
      <c r="L100" s="380">
        <v>0</v>
      </c>
      <c r="M100" s="380">
        <v>1</v>
      </c>
      <c r="N100" s="395">
        <v>0</v>
      </c>
      <c r="O100" s="395">
        <v>0</v>
      </c>
      <c r="P100" s="395">
        <v>0</v>
      </c>
      <c r="Q100" s="395">
        <v>0</v>
      </c>
      <c r="R100" s="395">
        <v>0</v>
      </c>
      <c r="S100" s="395">
        <v>0</v>
      </c>
      <c r="T100" s="395">
        <v>0</v>
      </c>
      <c r="U100" s="395">
        <v>0</v>
      </c>
      <c r="V100" s="395">
        <v>0</v>
      </c>
      <c r="W100" s="395">
        <v>0</v>
      </c>
      <c r="X100" s="395">
        <v>0</v>
      </c>
      <c r="Y100" s="395">
        <v>0</v>
      </c>
      <c r="Z100" s="395">
        <v>0</v>
      </c>
      <c r="AA100" s="395">
        <v>0</v>
      </c>
      <c r="AB100" s="395">
        <v>0</v>
      </c>
      <c r="AC100" s="395">
        <v>0</v>
      </c>
      <c r="AD100" s="395">
        <v>0</v>
      </c>
      <c r="AE100" s="395">
        <v>0</v>
      </c>
      <c r="AF100" s="395">
        <v>0</v>
      </c>
      <c r="AG100" s="395">
        <v>0</v>
      </c>
      <c r="AH100" s="395">
        <v>0</v>
      </c>
      <c r="AI100" s="395">
        <v>0</v>
      </c>
      <c r="AJ100" s="395">
        <v>0</v>
      </c>
      <c r="AK100" s="395">
        <v>0</v>
      </c>
      <c r="AL100" s="395">
        <v>0</v>
      </c>
      <c r="AM100" s="395">
        <v>0</v>
      </c>
      <c r="AN100" s="395">
        <v>0</v>
      </c>
      <c r="AO100" s="397">
        <v>0</v>
      </c>
      <c r="AP100" s="397">
        <v>0</v>
      </c>
      <c r="AQ100" s="397">
        <v>0</v>
      </c>
      <c r="AR100" s="397">
        <v>0</v>
      </c>
      <c r="AS100" s="397">
        <v>0</v>
      </c>
      <c r="AT100" s="397">
        <v>0</v>
      </c>
      <c r="AU100" s="397">
        <v>0</v>
      </c>
      <c r="AV100" s="397">
        <v>0</v>
      </c>
      <c r="AW100" s="397">
        <v>0</v>
      </c>
      <c r="AX100" s="507">
        <v>0</v>
      </c>
      <c r="AY100" s="507">
        <v>0.43909999999999999</v>
      </c>
      <c r="AZ100" s="507">
        <v>0</v>
      </c>
      <c r="BA100" s="507">
        <v>0</v>
      </c>
      <c r="BB100" s="507">
        <v>0</v>
      </c>
      <c r="BC100" s="507">
        <v>0</v>
      </c>
      <c r="BD100" s="507">
        <v>0</v>
      </c>
      <c r="BE100" s="507">
        <v>0</v>
      </c>
      <c r="BF100" s="507">
        <v>1</v>
      </c>
      <c r="BG100" s="160"/>
    </row>
    <row r="101" spans="1:59" ht="24.95" customHeight="1" x14ac:dyDescent="0.2">
      <c r="A101" s="337" t="s">
        <v>2154</v>
      </c>
      <c r="B101" s="350" t="s">
        <v>2071</v>
      </c>
      <c r="C101" s="346" t="s">
        <v>1037</v>
      </c>
      <c r="D101" s="383">
        <v>0.43909999999999999</v>
      </c>
      <c r="E101" s="395">
        <v>0</v>
      </c>
      <c r="F101" s="395">
        <v>0.43909999999999999</v>
      </c>
      <c r="G101" s="380">
        <v>0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1</v>
      </c>
      <c r="N101" s="395">
        <v>0</v>
      </c>
      <c r="O101" s="395">
        <v>0</v>
      </c>
      <c r="P101" s="395">
        <v>0</v>
      </c>
      <c r="Q101" s="395">
        <v>0</v>
      </c>
      <c r="R101" s="395">
        <v>0</v>
      </c>
      <c r="S101" s="395">
        <v>0</v>
      </c>
      <c r="T101" s="395">
        <v>0</v>
      </c>
      <c r="U101" s="395">
        <v>0</v>
      </c>
      <c r="V101" s="395">
        <v>0</v>
      </c>
      <c r="W101" s="395">
        <v>0</v>
      </c>
      <c r="X101" s="395">
        <v>0</v>
      </c>
      <c r="Y101" s="395">
        <v>0</v>
      </c>
      <c r="Z101" s="395">
        <v>0</v>
      </c>
      <c r="AA101" s="395">
        <v>0</v>
      </c>
      <c r="AB101" s="395">
        <v>0</v>
      </c>
      <c r="AC101" s="395">
        <v>0</v>
      </c>
      <c r="AD101" s="395">
        <v>0</v>
      </c>
      <c r="AE101" s="395">
        <v>0</v>
      </c>
      <c r="AF101" s="395">
        <v>0</v>
      </c>
      <c r="AG101" s="395">
        <v>0</v>
      </c>
      <c r="AH101" s="395">
        <v>0</v>
      </c>
      <c r="AI101" s="395">
        <v>0</v>
      </c>
      <c r="AJ101" s="395">
        <v>0</v>
      </c>
      <c r="AK101" s="395">
        <v>0</v>
      </c>
      <c r="AL101" s="395">
        <v>0</v>
      </c>
      <c r="AM101" s="395">
        <v>0</v>
      </c>
      <c r="AN101" s="395">
        <v>0</v>
      </c>
      <c r="AO101" s="397">
        <v>0</v>
      </c>
      <c r="AP101" s="397">
        <v>0</v>
      </c>
      <c r="AQ101" s="397">
        <v>0</v>
      </c>
      <c r="AR101" s="397">
        <v>0</v>
      </c>
      <c r="AS101" s="397">
        <v>0</v>
      </c>
      <c r="AT101" s="397">
        <v>0</v>
      </c>
      <c r="AU101" s="397">
        <v>0</v>
      </c>
      <c r="AV101" s="397">
        <v>0</v>
      </c>
      <c r="AW101" s="397">
        <v>0</v>
      </c>
      <c r="AX101" s="507">
        <v>0</v>
      </c>
      <c r="AY101" s="507">
        <v>0.43909999999999999</v>
      </c>
      <c r="AZ101" s="507">
        <v>0</v>
      </c>
      <c r="BA101" s="507">
        <v>0</v>
      </c>
      <c r="BB101" s="507">
        <v>0</v>
      </c>
      <c r="BC101" s="507">
        <v>0</v>
      </c>
      <c r="BD101" s="507">
        <v>0</v>
      </c>
      <c r="BE101" s="507">
        <v>0</v>
      </c>
      <c r="BF101" s="507">
        <v>1</v>
      </c>
      <c r="BG101" s="160"/>
    </row>
    <row r="102" spans="1:59" ht="24.95" customHeight="1" x14ac:dyDescent="0.2">
      <c r="A102" s="337" t="s">
        <v>2155</v>
      </c>
      <c r="B102" s="350" t="s">
        <v>2073</v>
      </c>
      <c r="C102" s="346" t="s">
        <v>1039</v>
      </c>
      <c r="D102" s="383">
        <v>0.43909999999999999</v>
      </c>
      <c r="E102" s="395">
        <v>0</v>
      </c>
      <c r="F102" s="395">
        <v>0.43909999999999999</v>
      </c>
      <c r="G102" s="380">
        <v>0</v>
      </c>
      <c r="H102" s="380">
        <v>0</v>
      </c>
      <c r="I102" s="380">
        <v>0</v>
      </c>
      <c r="J102" s="380">
        <v>0</v>
      </c>
      <c r="K102" s="380">
        <v>0</v>
      </c>
      <c r="L102" s="380">
        <v>0</v>
      </c>
      <c r="M102" s="380">
        <v>1</v>
      </c>
      <c r="N102" s="395">
        <v>0</v>
      </c>
      <c r="O102" s="395">
        <v>0</v>
      </c>
      <c r="P102" s="395">
        <v>0</v>
      </c>
      <c r="Q102" s="395">
        <v>0</v>
      </c>
      <c r="R102" s="395">
        <v>0</v>
      </c>
      <c r="S102" s="395">
        <v>0</v>
      </c>
      <c r="T102" s="395">
        <v>0</v>
      </c>
      <c r="U102" s="395">
        <v>0</v>
      </c>
      <c r="V102" s="395">
        <v>0</v>
      </c>
      <c r="W102" s="395">
        <v>0</v>
      </c>
      <c r="X102" s="395">
        <v>0</v>
      </c>
      <c r="Y102" s="395">
        <v>0</v>
      </c>
      <c r="Z102" s="395">
        <v>0</v>
      </c>
      <c r="AA102" s="395">
        <v>0</v>
      </c>
      <c r="AB102" s="395">
        <v>0</v>
      </c>
      <c r="AC102" s="395">
        <v>0</v>
      </c>
      <c r="AD102" s="395">
        <v>0</v>
      </c>
      <c r="AE102" s="395">
        <v>0</v>
      </c>
      <c r="AF102" s="395">
        <v>0</v>
      </c>
      <c r="AG102" s="395">
        <v>0</v>
      </c>
      <c r="AH102" s="395">
        <v>0</v>
      </c>
      <c r="AI102" s="395">
        <v>0</v>
      </c>
      <c r="AJ102" s="395">
        <v>0</v>
      </c>
      <c r="AK102" s="395">
        <v>0</v>
      </c>
      <c r="AL102" s="395">
        <v>0</v>
      </c>
      <c r="AM102" s="395">
        <v>0</v>
      </c>
      <c r="AN102" s="395">
        <v>0</v>
      </c>
      <c r="AO102" s="397">
        <v>0</v>
      </c>
      <c r="AP102" s="397">
        <v>0</v>
      </c>
      <c r="AQ102" s="397">
        <v>0</v>
      </c>
      <c r="AR102" s="397">
        <v>0</v>
      </c>
      <c r="AS102" s="397">
        <v>0</v>
      </c>
      <c r="AT102" s="397">
        <v>0</v>
      </c>
      <c r="AU102" s="397">
        <v>0</v>
      </c>
      <c r="AV102" s="397">
        <v>0</v>
      </c>
      <c r="AW102" s="397">
        <v>0</v>
      </c>
      <c r="AX102" s="507">
        <v>0</v>
      </c>
      <c r="AY102" s="507">
        <v>0.43909999999999999</v>
      </c>
      <c r="AZ102" s="507">
        <v>0</v>
      </c>
      <c r="BA102" s="507">
        <v>0</v>
      </c>
      <c r="BB102" s="507">
        <v>0</v>
      </c>
      <c r="BC102" s="507">
        <v>0</v>
      </c>
      <c r="BD102" s="507">
        <v>0</v>
      </c>
      <c r="BE102" s="507">
        <v>0</v>
      </c>
      <c r="BF102" s="507">
        <v>1</v>
      </c>
      <c r="BG102" s="160"/>
    </row>
    <row r="103" spans="1:59" ht="24.95" customHeight="1" x14ac:dyDescent="0.2">
      <c r="A103" s="337" t="s">
        <v>2156</v>
      </c>
      <c r="B103" s="350" t="s">
        <v>2075</v>
      </c>
      <c r="C103" s="346" t="s">
        <v>1041</v>
      </c>
      <c r="D103" s="383">
        <v>0.43909999999999999</v>
      </c>
      <c r="E103" s="395">
        <v>0</v>
      </c>
      <c r="F103" s="395">
        <v>0.43909999999999999</v>
      </c>
      <c r="G103" s="380">
        <v>0</v>
      </c>
      <c r="H103" s="380">
        <v>0</v>
      </c>
      <c r="I103" s="380">
        <v>0</v>
      </c>
      <c r="J103" s="380">
        <v>0</v>
      </c>
      <c r="K103" s="380">
        <v>0</v>
      </c>
      <c r="L103" s="380">
        <v>0</v>
      </c>
      <c r="M103" s="380">
        <v>1</v>
      </c>
      <c r="N103" s="395">
        <v>0</v>
      </c>
      <c r="O103" s="395">
        <v>0</v>
      </c>
      <c r="P103" s="395">
        <v>0</v>
      </c>
      <c r="Q103" s="395">
        <v>0</v>
      </c>
      <c r="R103" s="395">
        <v>0</v>
      </c>
      <c r="S103" s="395">
        <v>0</v>
      </c>
      <c r="T103" s="395">
        <v>0</v>
      </c>
      <c r="U103" s="395">
        <v>0</v>
      </c>
      <c r="V103" s="395">
        <v>0</v>
      </c>
      <c r="W103" s="395">
        <v>0</v>
      </c>
      <c r="X103" s="395">
        <v>0</v>
      </c>
      <c r="Y103" s="395">
        <v>0</v>
      </c>
      <c r="Z103" s="395">
        <v>0</v>
      </c>
      <c r="AA103" s="395">
        <v>0</v>
      </c>
      <c r="AB103" s="395">
        <v>0</v>
      </c>
      <c r="AC103" s="395">
        <v>0</v>
      </c>
      <c r="AD103" s="395">
        <v>0</v>
      </c>
      <c r="AE103" s="395">
        <v>0</v>
      </c>
      <c r="AF103" s="395">
        <v>0</v>
      </c>
      <c r="AG103" s="395">
        <v>0</v>
      </c>
      <c r="AH103" s="395">
        <v>0</v>
      </c>
      <c r="AI103" s="395">
        <v>0</v>
      </c>
      <c r="AJ103" s="395">
        <v>0</v>
      </c>
      <c r="AK103" s="395">
        <v>0</v>
      </c>
      <c r="AL103" s="395">
        <v>0</v>
      </c>
      <c r="AM103" s="395">
        <v>0</v>
      </c>
      <c r="AN103" s="395">
        <v>0</v>
      </c>
      <c r="AO103" s="397">
        <v>0</v>
      </c>
      <c r="AP103" s="397">
        <v>0</v>
      </c>
      <c r="AQ103" s="397">
        <v>0</v>
      </c>
      <c r="AR103" s="397">
        <v>0</v>
      </c>
      <c r="AS103" s="397">
        <v>0</v>
      </c>
      <c r="AT103" s="397">
        <v>0</v>
      </c>
      <c r="AU103" s="397">
        <v>0</v>
      </c>
      <c r="AV103" s="397">
        <v>0</v>
      </c>
      <c r="AW103" s="397">
        <v>0</v>
      </c>
      <c r="AX103" s="507">
        <v>0</v>
      </c>
      <c r="AY103" s="507">
        <v>0.43909999999999999</v>
      </c>
      <c r="AZ103" s="507">
        <v>0</v>
      </c>
      <c r="BA103" s="507">
        <v>0</v>
      </c>
      <c r="BB103" s="507">
        <v>0</v>
      </c>
      <c r="BC103" s="507">
        <v>0</v>
      </c>
      <c r="BD103" s="507">
        <v>0</v>
      </c>
      <c r="BE103" s="507">
        <v>0</v>
      </c>
      <c r="BF103" s="507">
        <v>1</v>
      </c>
      <c r="BG103" s="160"/>
    </row>
    <row r="104" spans="1:59" ht="24.95" customHeight="1" x14ac:dyDescent="0.2">
      <c r="A104" s="337" t="s">
        <v>2157</v>
      </c>
      <c r="B104" s="350" t="s">
        <v>2075</v>
      </c>
      <c r="C104" s="346" t="s">
        <v>1043</v>
      </c>
      <c r="D104" s="383">
        <v>0.43909999999999999</v>
      </c>
      <c r="E104" s="395">
        <v>0</v>
      </c>
      <c r="F104" s="395">
        <v>0.43909999999999999</v>
      </c>
      <c r="G104" s="380">
        <v>0</v>
      </c>
      <c r="H104" s="380">
        <v>0</v>
      </c>
      <c r="I104" s="380">
        <v>0</v>
      </c>
      <c r="J104" s="380">
        <v>0</v>
      </c>
      <c r="K104" s="380">
        <v>0</v>
      </c>
      <c r="L104" s="380">
        <v>0</v>
      </c>
      <c r="M104" s="380">
        <v>1</v>
      </c>
      <c r="N104" s="395">
        <v>0</v>
      </c>
      <c r="O104" s="395">
        <v>0</v>
      </c>
      <c r="P104" s="395">
        <v>0</v>
      </c>
      <c r="Q104" s="395">
        <v>0</v>
      </c>
      <c r="R104" s="395">
        <v>0</v>
      </c>
      <c r="S104" s="395">
        <v>0</v>
      </c>
      <c r="T104" s="395">
        <v>0</v>
      </c>
      <c r="U104" s="395">
        <v>0</v>
      </c>
      <c r="V104" s="395">
        <v>0</v>
      </c>
      <c r="W104" s="395">
        <v>0</v>
      </c>
      <c r="X104" s="395">
        <v>0</v>
      </c>
      <c r="Y104" s="395">
        <v>0</v>
      </c>
      <c r="Z104" s="395">
        <v>0</v>
      </c>
      <c r="AA104" s="395">
        <v>0</v>
      </c>
      <c r="AB104" s="395">
        <v>0</v>
      </c>
      <c r="AC104" s="395">
        <v>0</v>
      </c>
      <c r="AD104" s="395">
        <v>0</v>
      </c>
      <c r="AE104" s="395">
        <v>0</v>
      </c>
      <c r="AF104" s="395">
        <v>0</v>
      </c>
      <c r="AG104" s="395">
        <v>0</v>
      </c>
      <c r="AH104" s="395">
        <v>0</v>
      </c>
      <c r="AI104" s="395">
        <v>0</v>
      </c>
      <c r="AJ104" s="395">
        <v>0</v>
      </c>
      <c r="AK104" s="395">
        <v>0</v>
      </c>
      <c r="AL104" s="395">
        <v>0</v>
      </c>
      <c r="AM104" s="395">
        <v>0</v>
      </c>
      <c r="AN104" s="395">
        <v>0</v>
      </c>
      <c r="AO104" s="397">
        <v>0</v>
      </c>
      <c r="AP104" s="397">
        <v>0</v>
      </c>
      <c r="AQ104" s="397">
        <v>0</v>
      </c>
      <c r="AR104" s="397">
        <v>0</v>
      </c>
      <c r="AS104" s="397">
        <v>0</v>
      </c>
      <c r="AT104" s="397">
        <v>0</v>
      </c>
      <c r="AU104" s="397">
        <v>0</v>
      </c>
      <c r="AV104" s="397">
        <v>0</v>
      </c>
      <c r="AW104" s="397">
        <v>0</v>
      </c>
      <c r="AX104" s="507">
        <v>0</v>
      </c>
      <c r="AY104" s="507">
        <v>0.43909999999999999</v>
      </c>
      <c r="AZ104" s="507">
        <v>0</v>
      </c>
      <c r="BA104" s="507">
        <v>0</v>
      </c>
      <c r="BB104" s="507">
        <v>0</v>
      </c>
      <c r="BC104" s="507">
        <v>0</v>
      </c>
      <c r="BD104" s="507">
        <v>0</v>
      </c>
      <c r="BE104" s="507">
        <v>0</v>
      </c>
      <c r="BF104" s="507">
        <v>1</v>
      </c>
      <c r="BG104" s="160"/>
    </row>
    <row r="105" spans="1:59" ht="24.95" customHeight="1" x14ac:dyDescent="0.2">
      <c r="A105" s="337" t="s">
        <v>2158</v>
      </c>
      <c r="B105" s="350" t="s">
        <v>2078</v>
      </c>
      <c r="C105" s="346" t="s">
        <v>1045</v>
      </c>
      <c r="D105" s="383">
        <v>0.43909999999999999</v>
      </c>
      <c r="E105" s="395">
        <v>0</v>
      </c>
      <c r="F105" s="395">
        <v>0.43909999999999999</v>
      </c>
      <c r="G105" s="380">
        <v>0</v>
      </c>
      <c r="H105" s="380">
        <v>0</v>
      </c>
      <c r="I105" s="380">
        <v>0</v>
      </c>
      <c r="J105" s="380">
        <v>0</v>
      </c>
      <c r="K105" s="380">
        <v>0</v>
      </c>
      <c r="L105" s="380">
        <v>0</v>
      </c>
      <c r="M105" s="380">
        <v>1</v>
      </c>
      <c r="N105" s="395">
        <v>0</v>
      </c>
      <c r="O105" s="395">
        <v>0</v>
      </c>
      <c r="P105" s="395">
        <v>0</v>
      </c>
      <c r="Q105" s="395">
        <v>0</v>
      </c>
      <c r="R105" s="395">
        <v>0</v>
      </c>
      <c r="S105" s="395">
        <v>0</v>
      </c>
      <c r="T105" s="395">
        <v>0</v>
      </c>
      <c r="U105" s="395">
        <v>0</v>
      </c>
      <c r="V105" s="395">
        <v>0</v>
      </c>
      <c r="W105" s="395">
        <v>0</v>
      </c>
      <c r="X105" s="395">
        <v>0</v>
      </c>
      <c r="Y105" s="395">
        <v>0</v>
      </c>
      <c r="Z105" s="395">
        <v>0</v>
      </c>
      <c r="AA105" s="395">
        <v>0</v>
      </c>
      <c r="AB105" s="395">
        <v>0</v>
      </c>
      <c r="AC105" s="395">
        <v>0</v>
      </c>
      <c r="AD105" s="395">
        <v>0</v>
      </c>
      <c r="AE105" s="395">
        <v>0</v>
      </c>
      <c r="AF105" s="395">
        <v>0</v>
      </c>
      <c r="AG105" s="395">
        <v>0</v>
      </c>
      <c r="AH105" s="395">
        <v>0</v>
      </c>
      <c r="AI105" s="395">
        <v>0</v>
      </c>
      <c r="AJ105" s="395">
        <v>0</v>
      </c>
      <c r="AK105" s="395">
        <v>0</v>
      </c>
      <c r="AL105" s="395">
        <v>0</v>
      </c>
      <c r="AM105" s="395">
        <v>0</v>
      </c>
      <c r="AN105" s="395">
        <v>0</v>
      </c>
      <c r="AO105" s="397">
        <v>0</v>
      </c>
      <c r="AP105" s="397">
        <v>0</v>
      </c>
      <c r="AQ105" s="397">
        <v>0</v>
      </c>
      <c r="AR105" s="397">
        <v>0</v>
      </c>
      <c r="AS105" s="397">
        <v>0</v>
      </c>
      <c r="AT105" s="397">
        <v>0</v>
      </c>
      <c r="AU105" s="397">
        <v>0</v>
      </c>
      <c r="AV105" s="397">
        <v>0</v>
      </c>
      <c r="AW105" s="397">
        <v>0</v>
      </c>
      <c r="AX105" s="507">
        <v>0</v>
      </c>
      <c r="AY105" s="507">
        <v>0.43909999999999999</v>
      </c>
      <c r="AZ105" s="507">
        <v>0</v>
      </c>
      <c r="BA105" s="507">
        <v>0</v>
      </c>
      <c r="BB105" s="507">
        <v>0</v>
      </c>
      <c r="BC105" s="507">
        <v>0</v>
      </c>
      <c r="BD105" s="507">
        <v>0</v>
      </c>
      <c r="BE105" s="507">
        <v>0</v>
      </c>
      <c r="BF105" s="507">
        <v>1</v>
      </c>
      <c r="BG105" s="160"/>
    </row>
    <row r="106" spans="1:59" ht="24.95" customHeight="1" x14ac:dyDescent="0.2">
      <c r="A106" s="337" t="s">
        <v>2159</v>
      </c>
      <c r="B106" s="350" t="s">
        <v>2080</v>
      </c>
      <c r="C106" s="346" t="s">
        <v>1047</v>
      </c>
      <c r="D106" s="383">
        <v>0.43909999999999999</v>
      </c>
      <c r="E106" s="395">
        <v>0</v>
      </c>
      <c r="F106" s="395">
        <v>0.43909999999999999</v>
      </c>
      <c r="G106" s="380">
        <v>0</v>
      </c>
      <c r="H106" s="380">
        <v>0</v>
      </c>
      <c r="I106" s="380">
        <v>0</v>
      </c>
      <c r="J106" s="380">
        <v>0</v>
      </c>
      <c r="K106" s="380">
        <v>0</v>
      </c>
      <c r="L106" s="380">
        <v>0</v>
      </c>
      <c r="M106" s="380">
        <v>1</v>
      </c>
      <c r="N106" s="395">
        <v>0</v>
      </c>
      <c r="O106" s="395">
        <v>0</v>
      </c>
      <c r="P106" s="395">
        <v>0</v>
      </c>
      <c r="Q106" s="395">
        <v>0</v>
      </c>
      <c r="R106" s="395">
        <v>0</v>
      </c>
      <c r="S106" s="395">
        <v>0</v>
      </c>
      <c r="T106" s="395">
        <v>0</v>
      </c>
      <c r="U106" s="395">
        <v>0</v>
      </c>
      <c r="V106" s="395">
        <v>0</v>
      </c>
      <c r="W106" s="395">
        <v>0</v>
      </c>
      <c r="X106" s="395">
        <v>0</v>
      </c>
      <c r="Y106" s="395">
        <v>0</v>
      </c>
      <c r="Z106" s="395">
        <v>0</v>
      </c>
      <c r="AA106" s="395">
        <v>0</v>
      </c>
      <c r="AB106" s="395">
        <v>0</v>
      </c>
      <c r="AC106" s="395">
        <v>0</v>
      </c>
      <c r="AD106" s="395">
        <v>0</v>
      </c>
      <c r="AE106" s="395">
        <v>0</v>
      </c>
      <c r="AF106" s="395">
        <v>0</v>
      </c>
      <c r="AG106" s="395">
        <v>0</v>
      </c>
      <c r="AH106" s="395">
        <v>0</v>
      </c>
      <c r="AI106" s="395">
        <v>0</v>
      </c>
      <c r="AJ106" s="395">
        <v>0</v>
      </c>
      <c r="AK106" s="395">
        <v>0</v>
      </c>
      <c r="AL106" s="395">
        <v>0</v>
      </c>
      <c r="AM106" s="395">
        <v>0</v>
      </c>
      <c r="AN106" s="395">
        <v>0</v>
      </c>
      <c r="AO106" s="397">
        <v>0</v>
      </c>
      <c r="AP106" s="397">
        <v>0</v>
      </c>
      <c r="AQ106" s="397">
        <v>0</v>
      </c>
      <c r="AR106" s="397">
        <v>0</v>
      </c>
      <c r="AS106" s="397">
        <v>0</v>
      </c>
      <c r="AT106" s="397">
        <v>0</v>
      </c>
      <c r="AU106" s="397">
        <v>0</v>
      </c>
      <c r="AV106" s="397">
        <v>0</v>
      </c>
      <c r="AW106" s="397">
        <v>0</v>
      </c>
      <c r="AX106" s="507">
        <v>0</v>
      </c>
      <c r="AY106" s="507">
        <v>0.43909999999999999</v>
      </c>
      <c r="AZ106" s="507">
        <v>0</v>
      </c>
      <c r="BA106" s="507">
        <v>0</v>
      </c>
      <c r="BB106" s="507">
        <v>0</v>
      </c>
      <c r="BC106" s="507">
        <v>0</v>
      </c>
      <c r="BD106" s="507">
        <v>0</v>
      </c>
      <c r="BE106" s="507">
        <v>0</v>
      </c>
      <c r="BF106" s="507">
        <v>1</v>
      </c>
      <c r="BG106" s="160"/>
    </row>
    <row r="107" spans="1:59" ht="24.95" customHeight="1" x14ac:dyDescent="0.2">
      <c r="A107" s="337" t="s">
        <v>2160</v>
      </c>
      <c r="B107" s="350" t="s">
        <v>2082</v>
      </c>
      <c r="C107" s="346" t="s">
        <v>1050</v>
      </c>
      <c r="D107" s="383">
        <v>0.33096999999999999</v>
      </c>
      <c r="E107" s="395">
        <v>0</v>
      </c>
      <c r="F107" s="395">
        <v>0.33096999999999999</v>
      </c>
      <c r="G107" s="380">
        <v>0</v>
      </c>
      <c r="H107" s="380">
        <v>0</v>
      </c>
      <c r="I107" s="380">
        <v>0</v>
      </c>
      <c r="J107" s="380">
        <v>0</v>
      </c>
      <c r="K107" s="380">
        <v>0</v>
      </c>
      <c r="L107" s="380">
        <v>0</v>
      </c>
      <c r="M107" s="380">
        <v>1</v>
      </c>
      <c r="N107" s="395">
        <v>0</v>
      </c>
      <c r="O107" s="395">
        <v>0</v>
      </c>
      <c r="P107" s="395">
        <v>0</v>
      </c>
      <c r="Q107" s="395">
        <v>0</v>
      </c>
      <c r="R107" s="395">
        <v>0</v>
      </c>
      <c r="S107" s="395">
        <v>0</v>
      </c>
      <c r="T107" s="395">
        <v>0</v>
      </c>
      <c r="U107" s="395">
        <v>0</v>
      </c>
      <c r="V107" s="395">
        <v>0</v>
      </c>
      <c r="W107" s="395">
        <v>0</v>
      </c>
      <c r="X107" s="395">
        <v>0</v>
      </c>
      <c r="Y107" s="395">
        <v>0</v>
      </c>
      <c r="Z107" s="395">
        <v>0</v>
      </c>
      <c r="AA107" s="395">
        <v>0</v>
      </c>
      <c r="AB107" s="395">
        <v>0</v>
      </c>
      <c r="AC107" s="395">
        <v>0</v>
      </c>
      <c r="AD107" s="395">
        <v>0</v>
      </c>
      <c r="AE107" s="395">
        <v>0</v>
      </c>
      <c r="AF107" s="395">
        <v>0</v>
      </c>
      <c r="AG107" s="395">
        <v>0</v>
      </c>
      <c r="AH107" s="395">
        <v>0</v>
      </c>
      <c r="AI107" s="395">
        <v>0</v>
      </c>
      <c r="AJ107" s="395">
        <v>0</v>
      </c>
      <c r="AK107" s="395">
        <v>0</v>
      </c>
      <c r="AL107" s="395">
        <v>0</v>
      </c>
      <c r="AM107" s="395">
        <v>0</v>
      </c>
      <c r="AN107" s="395">
        <v>0</v>
      </c>
      <c r="AO107" s="397">
        <v>0</v>
      </c>
      <c r="AP107" s="397">
        <v>0</v>
      </c>
      <c r="AQ107" s="397">
        <v>0</v>
      </c>
      <c r="AR107" s="397">
        <v>0</v>
      </c>
      <c r="AS107" s="397">
        <v>0</v>
      </c>
      <c r="AT107" s="397">
        <v>0</v>
      </c>
      <c r="AU107" s="397">
        <v>0</v>
      </c>
      <c r="AV107" s="397">
        <v>0</v>
      </c>
      <c r="AW107" s="397">
        <v>0</v>
      </c>
      <c r="AX107" s="507">
        <v>0</v>
      </c>
      <c r="AY107" s="507">
        <v>0.33096999999999999</v>
      </c>
      <c r="AZ107" s="507">
        <v>0</v>
      </c>
      <c r="BA107" s="507">
        <v>0</v>
      </c>
      <c r="BB107" s="507">
        <v>0</v>
      </c>
      <c r="BC107" s="507">
        <v>0</v>
      </c>
      <c r="BD107" s="507">
        <v>0</v>
      </c>
      <c r="BE107" s="507">
        <v>0</v>
      </c>
      <c r="BF107" s="507">
        <v>1</v>
      </c>
      <c r="BG107" s="160"/>
    </row>
    <row r="108" spans="1:59" ht="24.95" customHeight="1" x14ac:dyDescent="0.2">
      <c r="A108" s="337" t="s">
        <v>2161</v>
      </c>
      <c r="B108" s="350" t="s">
        <v>2084</v>
      </c>
      <c r="C108" s="346" t="s">
        <v>2085</v>
      </c>
      <c r="D108" s="383">
        <v>0.24398999999999998</v>
      </c>
      <c r="E108" s="395">
        <v>0</v>
      </c>
      <c r="F108" s="395">
        <v>0.24398999999999998</v>
      </c>
      <c r="G108" s="380">
        <v>0</v>
      </c>
      <c r="H108" s="380">
        <v>0</v>
      </c>
      <c r="I108" s="380">
        <v>0</v>
      </c>
      <c r="J108" s="380">
        <v>0</v>
      </c>
      <c r="K108" s="380">
        <v>0</v>
      </c>
      <c r="L108" s="380">
        <v>0</v>
      </c>
      <c r="M108" s="380">
        <v>1</v>
      </c>
      <c r="N108" s="395">
        <v>0</v>
      </c>
      <c r="O108" s="395">
        <v>0</v>
      </c>
      <c r="P108" s="395">
        <v>0</v>
      </c>
      <c r="Q108" s="395">
        <v>0</v>
      </c>
      <c r="R108" s="395">
        <v>0</v>
      </c>
      <c r="S108" s="395">
        <v>0</v>
      </c>
      <c r="T108" s="395">
        <v>0</v>
      </c>
      <c r="U108" s="395">
        <v>0</v>
      </c>
      <c r="V108" s="395">
        <v>0</v>
      </c>
      <c r="W108" s="395">
        <v>0</v>
      </c>
      <c r="X108" s="395">
        <v>0</v>
      </c>
      <c r="Y108" s="395">
        <v>0</v>
      </c>
      <c r="Z108" s="395">
        <v>0</v>
      </c>
      <c r="AA108" s="395">
        <v>0</v>
      </c>
      <c r="AB108" s="395">
        <v>0</v>
      </c>
      <c r="AC108" s="395">
        <v>0</v>
      </c>
      <c r="AD108" s="395">
        <v>0</v>
      </c>
      <c r="AE108" s="395">
        <v>0</v>
      </c>
      <c r="AF108" s="395">
        <v>0</v>
      </c>
      <c r="AG108" s="395">
        <v>0</v>
      </c>
      <c r="AH108" s="395">
        <v>0</v>
      </c>
      <c r="AI108" s="395">
        <v>0</v>
      </c>
      <c r="AJ108" s="395">
        <v>0</v>
      </c>
      <c r="AK108" s="395">
        <v>0</v>
      </c>
      <c r="AL108" s="395">
        <v>0</v>
      </c>
      <c r="AM108" s="395">
        <v>0</v>
      </c>
      <c r="AN108" s="395">
        <v>0</v>
      </c>
      <c r="AO108" s="397">
        <v>0</v>
      </c>
      <c r="AP108" s="397">
        <v>0</v>
      </c>
      <c r="AQ108" s="397">
        <v>0</v>
      </c>
      <c r="AR108" s="397">
        <v>0</v>
      </c>
      <c r="AS108" s="397">
        <v>0</v>
      </c>
      <c r="AT108" s="397">
        <v>0</v>
      </c>
      <c r="AU108" s="397">
        <v>0</v>
      </c>
      <c r="AV108" s="397">
        <v>0</v>
      </c>
      <c r="AW108" s="397">
        <v>0</v>
      </c>
      <c r="AX108" s="507">
        <v>0</v>
      </c>
      <c r="AY108" s="507">
        <v>0.24398999999999998</v>
      </c>
      <c r="AZ108" s="507">
        <v>0</v>
      </c>
      <c r="BA108" s="507">
        <v>0</v>
      </c>
      <c r="BB108" s="507">
        <v>0</v>
      </c>
      <c r="BC108" s="507">
        <v>0</v>
      </c>
      <c r="BD108" s="507">
        <v>0</v>
      </c>
      <c r="BE108" s="507">
        <v>0</v>
      </c>
      <c r="BF108" s="507">
        <v>1</v>
      </c>
      <c r="BG108" s="160"/>
    </row>
    <row r="109" spans="1:59" ht="24.95" customHeight="1" x14ac:dyDescent="0.2">
      <c r="A109" s="337" t="s">
        <v>2162</v>
      </c>
      <c r="B109" s="350" t="s">
        <v>2087</v>
      </c>
      <c r="C109" s="346" t="s">
        <v>1056</v>
      </c>
      <c r="D109" s="383">
        <v>0.24398999999999998</v>
      </c>
      <c r="E109" s="395">
        <v>0</v>
      </c>
      <c r="F109" s="395">
        <v>0.24398999999999998</v>
      </c>
      <c r="G109" s="380">
        <v>0</v>
      </c>
      <c r="H109" s="380">
        <v>0</v>
      </c>
      <c r="I109" s="380">
        <v>0</v>
      </c>
      <c r="J109" s="380">
        <v>0</v>
      </c>
      <c r="K109" s="380">
        <v>0</v>
      </c>
      <c r="L109" s="380">
        <v>0</v>
      </c>
      <c r="M109" s="380">
        <v>1</v>
      </c>
      <c r="N109" s="395">
        <v>0</v>
      </c>
      <c r="O109" s="395">
        <v>0</v>
      </c>
      <c r="P109" s="395">
        <v>0</v>
      </c>
      <c r="Q109" s="395">
        <v>0</v>
      </c>
      <c r="R109" s="395">
        <v>0</v>
      </c>
      <c r="S109" s="395">
        <v>0</v>
      </c>
      <c r="T109" s="395">
        <v>0</v>
      </c>
      <c r="U109" s="395">
        <v>0</v>
      </c>
      <c r="V109" s="395">
        <v>0</v>
      </c>
      <c r="W109" s="395">
        <v>0</v>
      </c>
      <c r="X109" s="395">
        <v>0</v>
      </c>
      <c r="Y109" s="395">
        <v>0</v>
      </c>
      <c r="Z109" s="395">
        <v>0</v>
      </c>
      <c r="AA109" s="395">
        <v>0</v>
      </c>
      <c r="AB109" s="395">
        <v>0</v>
      </c>
      <c r="AC109" s="395">
        <v>0</v>
      </c>
      <c r="AD109" s="395">
        <v>0</v>
      </c>
      <c r="AE109" s="395">
        <v>0</v>
      </c>
      <c r="AF109" s="395">
        <v>0</v>
      </c>
      <c r="AG109" s="395">
        <v>0</v>
      </c>
      <c r="AH109" s="395">
        <v>0</v>
      </c>
      <c r="AI109" s="395">
        <v>0</v>
      </c>
      <c r="AJ109" s="395">
        <v>0</v>
      </c>
      <c r="AK109" s="395">
        <v>0</v>
      </c>
      <c r="AL109" s="395">
        <v>0</v>
      </c>
      <c r="AM109" s="395">
        <v>0</v>
      </c>
      <c r="AN109" s="395">
        <v>0</v>
      </c>
      <c r="AO109" s="397">
        <v>0</v>
      </c>
      <c r="AP109" s="397">
        <v>0</v>
      </c>
      <c r="AQ109" s="397">
        <v>0</v>
      </c>
      <c r="AR109" s="397">
        <v>0</v>
      </c>
      <c r="AS109" s="397">
        <v>0</v>
      </c>
      <c r="AT109" s="397">
        <v>0</v>
      </c>
      <c r="AU109" s="397">
        <v>0</v>
      </c>
      <c r="AV109" s="397">
        <v>0</v>
      </c>
      <c r="AW109" s="397">
        <v>0</v>
      </c>
      <c r="AX109" s="507">
        <v>0</v>
      </c>
      <c r="AY109" s="507">
        <v>0.24398999999999998</v>
      </c>
      <c r="AZ109" s="507">
        <v>0</v>
      </c>
      <c r="BA109" s="507">
        <v>0</v>
      </c>
      <c r="BB109" s="507">
        <v>0</v>
      </c>
      <c r="BC109" s="507">
        <v>0</v>
      </c>
      <c r="BD109" s="507">
        <v>0</v>
      </c>
      <c r="BE109" s="507">
        <v>0</v>
      </c>
      <c r="BF109" s="507">
        <v>1</v>
      </c>
      <c r="BG109" s="160"/>
    </row>
    <row r="110" spans="1:59" ht="24.95" customHeight="1" x14ac:dyDescent="0.2">
      <c r="A110" s="337" t="s">
        <v>2163</v>
      </c>
      <c r="B110" s="350" t="s">
        <v>2089</v>
      </c>
      <c r="C110" s="346" t="s">
        <v>1059</v>
      </c>
      <c r="D110" s="383">
        <v>0.25456999999999996</v>
      </c>
      <c r="E110" s="395">
        <v>0</v>
      </c>
      <c r="F110" s="395">
        <v>0.25456999999999996</v>
      </c>
      <c r="G110" s="380">
        <v>0</v>
      </c>
      <c r="H110" s="380">
        <v>0</v>
      </c>
      <c r="I110" s="380">
        <v>0</v>
      </c>
      <c r="J110" s="380">
        <v>0</v>
      </c>
      <c r="K110" s="380">
        <v>0</v>
      </c>
      <c r="L110" s="380">
        <v>0</v>
      </c>
      <c r="M110" s="380">
        <v>1</v>
      </c>
      <c r="N110" s="395">
        <v>0</v>
      </c>
      <c r="O110" s="395">
        <v>0</v>
      </c>
      <c r="P110" s="395">
        <v>0</v>
      </c>
      <c r="Q110" s="395">
        <v>0</v>
      </c>
      <c r="R110" s="395">
        <v>0</v>
      </c>
      <c r="S110" s="395">
        <v>0</v>
      </c>
      <c r="T110" s="395">
        <v>0</v>
      </c>
      <c r="U110" s="395">
        <v>0</v>
      </c>
      <c r="V110" s="395">
        <v>0</v>
      </c>
      <c r="W110" s="395">
        <v>0</v>
      </c>
      <c r="X110" s="395">
        <v>0</v>
      </c>
      <c r="Y110" s="395">
        <v>0</v>
      </c>
      <c r="Z110" s="395">
        <v>0</v>
      </c>
      <c r="AA110" s="395">
        <v>0</v>
      </c>
      <c r="AB110" s="395">
        <v>0</v>
      </c>
      <c r="AC110" s="395">
        <v>0</v>
      </c>
      <c r="AD110" s="395">
        <v>0</v>
      </c>
      <c r="AE110" s="395">
        <v>0</v>
      </c>
      <c r="AF110" s="395">
        <v>0</v>
      </c>
      <c r="AG110" s="395">
        <v>0</v>
      </c>
      <c r="AH110" s="395">
        <v>0</v>
      </c>
      <c r="AI110" s="395">
        <v>0</v>
      </c>
      <c r="AJ110" s="395">
        <v>0</v>
      </c>
      <c r="AK110" s="395">
        <v>0</v>
      </c>
      <c r="AL110" s="395">
        <v>0</v>
      </c>
      <c r="AM110" s="395">
        <v>0</v>
      </c>
      <c r="AN110" s="395">
        <v>0</v>
      </c>
      <c r="AO110" s="397">
        <v>0</v>
      </c>
      <c r="AP110" s="397">
        <v>0</v>
      </c>
      <c r="AQ110" s="397">
        <v>0</v>
      </c>
      <c r="AR110" s="397">
        <v>0</v>
      </c>
      <c r="AS110" s="397">
        <v>0</v>
      </c>
      <c r="AT110" s="397">
        <v>0</v>
      </c>
      <c r="AU110" s="397">
        <v>0</v>
      </c>
      <c r="AV110" s="397">
        <v>0</v>
      </c>
      <c r="AW110" s="397">
        <v>0</v>
      </c>
      <c r="AX110" s="507">
        <v>0</v>
      </c>
      <c r="AY110" s="507">
        <v>0.25456999999999996</v>
      </c>
      <c r="AZ110" s="507">
        <v>0</v>
      </c>
      <c r="BA110" s="507">
        <v>0</v>
      </c>
      <c r="BB110" s="507">
        <v>0</v>
      </c>
      <c r="BC110" s="507">
        <v>0</v>
      </c>
      <c r="BD110" s="507">
        <v>0</v>
      </c>
      <c r="BE110" s="507">
        <v>0</v>
      </c>
      <c r="BF110" s="507">
        <v>1</v>
      </c>
      <c r="BG110" s="160"/>
    </row>
    <row r="111" spans="1:59" ht="24.95" customHeight="1" x14ac:dyDescent="0.2">
      <c r="A111" s="337" t="s">
        <v>2164</v>
      </c>
      <c r="B111" s="350" t="s">
        <v>2091</v>
      </c>
      <c r="C111" s="346" t="s">
        <v>1062</v>
      </c>
      <c r="D111" s="383">
        <v>0.34814000000000001</v>
      </c>
      <c r="E111" s="395">
        <v>0</v>
      </c>
      <c r="F111" s="395">
        <v>0.34814000000000001</v>
      </c>
      <c r="G111" s="380">
        <v>0</v>
      </c>
      <c r="H111" s="380">
        <v>0</v>
      </c>
      <c r="I111" s="380">
        <v>0</v>
      </c>
      <c r="J111" s="380">
        <v>0</v>
      </c>
      <c r="K111" s="380">
        <v>0</v>
      </c>
      <c r="L111" s="380">
        <v>0</v>
      </c>
      <c r="M111" s="380">
        <v>1</v>
      </c>
      <c r="N111" s="395">
        <v>0</v>
      </c>
      <c r="O111" s="395">
        <v>0</v>
      </c>
      <c r="P111" s="395">
        <v>0</v>
      </c>
      <c r="Q111" s="395">
        <v>0</v>
      </c>
      <c r="R111" s="395">
        <v>0</v>
      </c>
      <c r="S111" s="395">
        <v>0</v>
      </c>
      <c r="T111" s="395">
        <v>0</v>
      </c>
      <c r="U111" s="395">
        <v>0</v>
      </c>
      <c r="V111" s="395">
        <v>0</v>
      </c>
      <c r="W111" s="395">
        <v>0</v>
      </c>
      <c r="X111" s="395">
        <v>0</v>
      </c>
      <c r="Y111" s="395">
        <v>0</v>
      </c>
      <c r="Z111" s="395">
        <v>0</v>
      </c>
      <c r="AA111" s="395">
        <v>0</v>
      </c>
      <c r="AB111" s="395">
        <v>0</v>
      </c>
      <c r="AC111" s="395">
        <v>0</v>
      </c>
      <c r="AD111" s="395">
        <v>0</v>
      </c>
      <c r="AE111" s="395">
        <v>0</v>
      </c>
      <c r="AF111" s="395">
        <v>0</v>
      </c>
      <c r="AG111" s="395">
        <v>0</v>
      </c>
      <c r="AH111" s="395">
        <v>0</v>
      </c>
      <c r="AI111" s="395">
        <v>0</v>
      </c>
      <c r="AJ111" s="395">
        <v>0</v>
      </c>
      <c r="AK111" s="395">
        <v>0</v>
      </c>
      <c r="AL111" s="395">
        <v>0</v>
      </c>
      <c r="AM111" s="395">
        <v>0</v>
      </c>
      <c r="AN111" s="395">
        <v>0</v>
      </c>
      <c r="AO111" s="397">
        <v>0</v>
      </c>
      <c r="AP111" s="397">
        <v>0</v>
      </c>
      <c r="AQ111" s="397">
        <v>0</v>
      </c>
      <c r="AR111" s="397">
        <v>0</v>
      </c>
      <c r="AS111" s="397">
        <v>0</v>
      </c>
      <c r="AT111" s="397">
        <v>0</v>
      </c>
      <c r="AU111" s="397">
        <v>0</v>
      </c>
      <c r="AV111" s="397">
        <v>0</v>
      </c>
      <c r="AW111" s="397">
        <v>0</v>
      </c>
      <c r="AX111" s="507">
        <v>0</v>
      </c>
      <c r="AY111" s="507">
        <v>0.34814000000000001</v>
      </c>
      <c r="AZ111" s="507">
        <v>0</v>
      </c>
      <c r="BA111" s="507">
        <v>0</v>
      </c>
      <c r="BB111" s="507">
        <v>0</v>
      </c>
      <c r="BC111" s="507">
        <v>0</v>
      </c>
      <c r="BD111" s="507">
        <v>0</v>
      </c>
      <c r="BE111" s="507">
        <v>0</v>
      </c>
      <c r="BF111" s="507">
        <v>1</v>
      </c>
      <c r="BG111" s="160"/>
    </row>
    <row r="112" spans="1:59" ht="24.95" customHeight="1" thickBot="1" x14ac:dyDescent="0.25">
      <c r="A112" s="337" t="s">
        <v>2165</v>
      </c>
      <c r="B112" s="351" t="s">
        <v>2093</v>
      </c>
      <c r="C112" s="346" t="s">
        <v>1065</v>
      </c>
      <c r="D112" s="383">
        <v>0.45027</v>
      </c>
      <c r="E112" s="395">
        <v>0</v>
      </c>
      <c r="F112" s="395">
        <v>0.45027</v>
      </c>
      <c r="G112" s="380">
        <v>0</v>
      </c>
      <c r="H112" s="380">
        <v>0</v>
      </c>
      <c r="I112" s="380">
        <v>0</v>
      </c>
      <c r="J112" s="380">
        <v>0</v>
      </c>
      <c r="K112" s="380">
        <v>0</v>
      </c>
      <c r="L112" s="380">
        <v>0</v>
      </c>
      <c r="M112" s="380">
        <v>1</v>
      </c>
      <c r="N112" s="395">
        <v>0</v>
      </c>
      <c r="O112" s="395">
        <v>0</v>
      </c>
      <c r="P112" s="395">
        <v>0</v>
      </c>
      <c r="Q112" s="395">
        <v>0</v>
      </c>
      <c r="R112" s="395">
        <v>0</v>
      </c>
      <c r="S112" s="395">
        <v>0</v>
      </c>
      <c r="T112" s="395">
        <v>0</v>
      </c>
      <c r="U112" s="395">
        <v>0</v>
      </c>
      <c r="V112" s="395">
        <v>0</v>
      </c>
      <c r="W112" s="395">
        <v>0</v>
      </c>
      <c r="X112" s="395">
        <v>0</v>
      </c>
      <c r="Y112" s="395">
        <v>0</v>
      </c>
      <c r="Z112" s="395">
        <v>0</v>
      </c>
      <c r="AA112" s="395">
        <v>0</v>
      </c>
      <c r="AB112" s="395">
        <v>0</v>
      </c>
      <c r="AC112" s="395">
        <v>0</v>
      </c>
      <c r="AD112" s="395">
        <v>0</v>
      </c>
      <c r="AE112" s="395">
        <v>0</v>
      </c>
      <c r="AF112" s="395">
        <v>0</v>
      </c>
      <c r="AG112" s="395">
        <v>0</v>
      </c>
      <c r="AH112" s="395">
        <v>0</v>
      </c>
      <c r="AI112" s="395">
        <v>0</v>
      </c>
      <c r="AJ112" s="395">
        <v>0</v>
      </c>
      <c r="AK112" s="395">
        <v>0</v>
      </c>
      <c r="AL112" s="395">
        <v>0</v>
      </c>
      <c r="AM112" s="395">
        <v>0</v>
      </c>
      <c r="AN112" s="395">
        <v>0</v>
      </c>
      <c r="AO112" s="397">
        <v>0</v>
      </c>
      <c r="AP112" s="397">
        <v>0</v>
      </c>
      <c r="AQ112" s="397">
        <v>0</v>
      </c>
      <c r="AR112" s="397">
        <v>0</v>
      </c>
      <c r="AS112" s="397">
        <v>0</v>
      </c>
      <c r="AT112" s="397">
        <v>0</v>
      </c>
      <c r="AU112" s="397">
        <v>0</v>
      </c>
      <c r="AV112" s="397">
        <v>0</v>
      </c>
      <c r="AW112" s="397">
        <v>0</v>
      </c>
      <c r="AX112" s="507">
        <v>0</v>
      </c>
      <c r="AY112" s="507">
        <v>0.45027</v>
      </c>
      <c r="AZ112" s="507">
        <v>0</v>
      </c>
      <c r="BA112" s="507">
        <v>0</v>
      </c>
      <c r="BB112" s="507">
        <v>0</v>
      </c>
      <c r="BC112" s="507">
        <v>0</v>
      </c>
      <c r="BD112" s="507">
        <v>0</v>
      </c>
      <c r="BE112" s="507">
        <v>0</v>
      </c>
      <c r="BF112" s="507">
        <v>1</v>
      </c>
      <c r="BG112" s="160"/>
    </row>
    <row r="113" spans="1:59" ht="24.95" customHeight="1" x14ac:dyDescent="0.2">
      <c r="A113" s="337" t="s">
        <v>262</v>
      </c>
      <c r="B113" s="342" t="s">
        <v>1014</v>
      </c>
      <c r="C113" s="337" t="s">
        <v>1223</v>
      </c>
      <c r="D113" s="395">
        <v>1.2</v>
      </c>
      <c r="E113" s="395">
        <v>0</v>
      </c>
      <c r="F113" s="395">
        <v>0</v>
      </c>
      <c r="G113" s="395">
        <v>0</v>
      </c>
      <c r="H113" s="395">
        <v>0</v>
      </c>
      <c r="I113" s="395">
        <v>0</v>
      </c>
      <c r="J113" s="395">
        <v>0</v>
      </c>
      <c r="K113" s="395">
        <v>0</v>
      </c>
      <c r="L113" s="395">
        <v>0</v>
      </c>
      <c r="M113" s="395">
        <v>0</v>
      </c>
      <c r="N113" s="395">
        <v>0</v>
      </c>
      <c r="O113" s="380">
        <v>1.2</v>
      </c>
      <c r="P113" s="380">
        <v>0</v>
      </c>
      <c r="Q113" s="380">
        <v>0</v>
      </c>
      <c r="R113" s="380">
        <v>0</v>
      </c>
      <c r="S113" s="380">
        <v>0</v>
      </c>
      <c r="T113" s="395">
        <v>0</v>
      </c>
      <c r="U113" s="380">
        <v>0</v>
      </c>
      <c r="V113" s="395">
        <v>0</v>
      </c>
      <c r="W113" s="395">
        <v>0</v>
      </c>
      <c r="X113" s="395">
        <v>0</v>
      </c>
      <c r="Y113" s="395">
        <v>0</v>
      </c>
      <c r="Z113" s="395">
        <v>0</v>
      </c>
      <c r="AA113" s="395">
        <v>0</v>
      </c>
      <c r="AB113" s="395">
        <v>0</v>
      </c>
      <c r="AC113" s="395">
        <v>0</v>
      </c>
      <c r="AD113" s="395">
        <v>0</v>
      </c>
      <c r="AE113" s="395">
        <v>0</v>
      </c>
      <c r="AF113" s="395">
        <v>0</v>
      </c>
      <c r="AG113" s="395">
        <v>0</v>
      </c>
      <c r="AH113" s="395">
        <v>0</v>
      </c>
      <c r="AI113" s="395">
        <v>0</v>
      </c>
      <c r="AJ113" s="395">
        <v>0</v>
      </c>
      <c r="AK113" s="395">
        <v>0</v>
      </c>
      <c r="AL113" s="395">
        <v>0</v>
      </c>
      <c r="AM113" s="395">
        <v>0</v>
      </c>
      <c r="AN113" s="395">
        <v>0</v>
      </c>
      <c r="AO113" s="397">
        <v>0</v>
      </c>
      <c r="AP113" s="397">
        <v>0</v>
      </c>
      <c r="AQ113" s="397">
        <v>0</v>
      </c>
      <c r="AR113" s="397">
        <v>0</v>
      </c>
      <c r="AS113" s="397">
        <v>0</v>
      </c>
      <c r="AT113" s="397">
        <v>0</v>
      </c>
      <c r="AU113" s="397">
        <v>0</v>
      </c>
      <c r="AV113" s="397">
        <v>0</v>
      </c>
      <c r="AW113" s="397">
        <v>0</v>
      </c>
      <c r="AX113" s="505">
        <v>0</v>
      </c>
      <c r="AY113" s="505">
        <v>1.2</v>
      </c>
      <c r="AZ113" s="505">
        <v>0</v>
      </c>
      <c r="BA113" s="505">
        <v>0</v>
      </c>
      <c r="BB113" s="505">
        <v>0</v>
      </c>
      <c r="BC113" s="505">
        <v>0</v>
      </c>
      <c r="BD113" s="505">
        <v>0</v>
      </c>
      <c r="BE113" s="505">
        <v>0</v>
      </c>
      <c r="BF113" s="505">
        <v>0</v>
      </c>
      <c r="BG113" s="160"/>
    </row>
    <row r="114" spans="1:59" ht="24.95" customHeight="1" x14ac:dyDescent="0.2">
      <c r="A114" s="337" t="s">
        <v>321</v>
      </c>
      <c r="B114" s="342" t="s">
        <v>1224</v>
      </c>
      <c r="C114" s="337" t="s">
        <v>1225</v>
      </c>
      <c r="D114" s="389">
        <v>1</v>
      </c>
      <c r="E114" s="395">
        <v>0</v>
      </c>
      <c r="F114" s="395">
        <v>0</v>
      </c>
      <c r="G114" s="395">
        <v>0</v>
      </c>
      <c r="H114" s="395">
        <v>0</v>
      </c>
      <c r="I114" s="395">
        <v>0</v>
      </c>
      <c r="J114" s="395">
        <v>0</v>
      </c>
      <c r="K114" s="395">
        <v>0</v>
      </c>
      <c r="L114" s="395">
        <v>0</v>
      </c>
      <c r="M114" s="395">
        <v>0</v>
      </c>
      <c r="N114" s="395">
        <v>0</v>
      </c>
      <c r="O114" s="378">
        <v>1</v>
      </c>
      <c r="P114" s="395">
        <v>0</v>
      </c>
      <c r="Q114" s="395">
        <v>0</v>
      </c>
      <c r="R114" s="395">
        <v>0</v>
      </c>
      <c r="S114" s="395">
        <v>0</v>
      </c>
      <c r="T114" s="395">
        <v>0</v>
      </c>
      <c r="U114" s="395">
        <v>0</v>
      </c>
      <c r="V114" s="395">
        <v>0</v>
      </c>
      <c r="W114" s="395">
        <v>0</v>
      </c>
      <c r="X114" s="395">
        <v>0</v>
      </c>
      <c r="Y114" s="395">
        <v>0</v>
      </c>
      <c r="Z114" s="395">
        <v>0</v>
      </c>
      <c r="AA114" s="395">
        <v>0</v>
      </c>
      <c r="AB114" s="395">
        <v>0</v>
      </c>
      <c r="AC114" s="395">
        <v>0</v>
      </c>
      <c r="AD114" s="395">
        <v>0</v>
      </c>
      <c r="AE114" s="395">
        <v>0</v>
      </c>
      <c r="AF114" s="395">
        <v>0</v>
      </c>
      <c r="AG114" s="395">
        <v>0</v>
      </c>
      <c r="AH114" s="395">
        <v>0</v>
      </c>
      <c r="AI114" s="395">
        <v>0</v>
      </c>
      <c r="AJ114" s="395">
        <v>0</v>
      </c>
      <c r="AK114" s="395">
        <v>0</v>
      </c>
      <c r="AL114" s="395">
        <v>0</v>
      </c>
      <c r="AM114" s="395">
        <v>0</v>
      </c>
      <c r="AN114" s="395">
        <v>0</v>
      </c>
      <c r="AO114" s="395">
        <v>0</v>
      </c>
      <c r="AP114" s="395">
        <v>0</v>
      </c>
      <c r="AQ114" s="395">
        <v>0</v>
      </c>
      <c r="AR114" s="395">
        <v>0</v>
      </c>
      <c r="AS114" s="395">
        <v>0</v>
      </c>
      <c r="AT114" s="395">
        <v>0</v>
      </c>
      <c r="AU114" s="395">
        <v>0</v>
      </c>
      <c r="AV114" s="395">
        <v>0</v>
      </c>
      <c r="AW114" s="395">
        <v>0</v>
      </c>
      <c r="AX114" s="507">
        <v>0</v>
      </c>
      <c r="AY114" s="507">
        <v>1</v>
      </c>
      <c r="AZ114" s="507">
        <v>0</v>
      </c>
      <c r="BA114" s="507">
        <v>0</v>
      </c>
      <c r="BB114" s="507">
        <v>0</v>
      </c>
      <c r="BC114" s="507">
        <v>0</v>
      </c>
      <c r="BD114" s="507">
        <v>0</v>
      </c>
      <c r="BE114" s="507">
        <v>0</v>
      </c>
      <c r="BF114" s="507">
        <v>0</v>
      </c>
      <c r="BG114" s="160"/>
    </row>
    <row r="115" spans="1:59" ht="24.95" customHeight="1" x14ac:dyDescent="0.2">
      <c r="A115" s="337" t="s">
        <v>322</v>
      </c>
      <c r="B115" s="342" t="s">
        <v>1226</v>
      </c>
      <c r="C115" s="337" t="s">
        <v>1227</v>
      </c>
      <c r="D115" s="389">
        <v>1</v>
      </c>
      <c r="E115" s="395">
        <v>0</v>
      </c>
      <c r="F115" s="395">
        <v>0</v>
      </c>
      <c r="G115" s="395">
        <v>0</v>
      </c>
      <c r="H115" s="395">
        <v>0</v>
      </c>
      <c r="I115" s="395">
        <v>0</v>
      </c>
      <c r="J115" s="395">
        <v>0</v>
      </c>
      <c r="K115" s="395">
        <v>0</v>
      </c>
      <c r="L115" s="395">
        <v>0</v>
      </c>
      <c r="M115" s="395">
        <v>0</v>
      </c>
      <c r="N115" s="395">
        <v>0</v>
      </c>
      <c r="O115" s="378">
        <v>1</v>
      </c>
      <c r="P115" s="395">
        <v>0</v>
      </c>
      <c r="Q115" s="395">
        <v>0</v>
      </c>
      <c r="R115" s="395">
        <v>0</v>
      </c>
      <c r="S115" s="395">
        <v>0</v>
      </c>
      <c r="T115" s="395">
        <v>0</v>
      </c>
      <c r="U115" s="395">
        <v>0</v>
      </c>
      <c r="V115" s="395">
        <v>0</v>
      </c>
      <c r="W115" s="395">
        <v>0</v>
      </c>
      <c r="X115" s="395">
        <v>0</v>
      </c>
      <c r="Y115" s="395">
        <v>0</v>
      </c>
      <c r="Z115" s="395">
        <v>0</v>
      </c>
      <c r="AA115" s="395">
        <v>0</v>
      </c>
      <c r="AB115" s="395">
        <v>0</v>
      </c>
      <c r="AC115" s="395">
        <v>0</v>
      </c>
      <c r="AD115" s="395">
        <v>0</v>
      </c>
      <c r="AE115" s="395">
        <v>0</v>
      </c>
      <c r="AF115" s="395">
        <v>0</v>
      </c>
      <c r="AG115" s="395">
        <v>0</v>
      </c>
      <c r="AH115" s="395">
        <v>0</v>
      </c>
      <c r="AI115" s="395">
        <v>0</v>
      </c>
      <c r="AJ115" s="395">
        <v>0</v>
      </c>
      <c r="AK115" s="395">
        <v>0</v>
      </c>
      <c r="AL115" s="395">
        <v>0</v>
      </c>
      <c r="AM115" s="395">
        <v>0</v>
      </c>
      <c r="AN115" s="395">
        <v>0</v>
      </c>
      <c r="AO115" s="395">
        <v>0</v>
      </c>
      <c r="AP115" s="395">
        <v>0</v>
      </c>
      <c r="AQ115" s="395">
        <v>0</v>
      </c>
      <c r="AR115" s="395">
        <v>0</v>
      </c>
      <c r="AS115" s="395">
        <v>0</v>
      </c>
      <c r="AT115" s="395">
        <v>0</v>
      </c>
      <c r="AU115" s="395">
        <v>0</v>
      </c>
      <c r="AV115" s="395">
        <v>0</v>
      </c>
      <c r="AW115" s="395">
        <v>0</v>
      </c>
      <c r="AX115" s="507">
        <v>0</v>
      </c>
      <c r="AY115" s="507">
        <v>1</v>
      </c>
      <c r="AZ115" s="507">
        <v>0</v>
      </c>
      <c r="BA115" s="507">
        <v>0</v>
      </c>
      <c r="BB115" s="507">
        <v>0</v>
      </c>
      <c r="BC115" s="507">
        <v>0</v>
      </c>
      <c r="BD115" s="507">
        <v>0</v>
      </c>
      <c r="BE115" s="507">
        <v>0</v>
      </c>
      <c r="BF115" s="507">
        <v>0</v>
      </c>
      <c r="BG115" s="160"/>
    </row>
    <row r="116" spans="1:59" ht="24.95" customHeight="1" x14ac:dyDescent="0.2">
      <c r="A116" s="337" t="s">
        <v>323</v>
      </c>
      <c r="B116" s="342" t="s">
        <v>1228</v>
      </c>
      <c r="C116" s="337" t="s">
        <v>1229</v>
      </c>
      <c r="D116" s="383">
        <v>1</v>
      </c>
      <c r="E116" s="395">
        <v>0</v>
      </c>
      <c r="F116" s="395">
        <v>0</v>
      </c>
      <c r="G116" s="395">
        <v>0</v>
      </c>
      <c r="H116" s="395">
        <v>0</v>
      </c>
      <c r="I116" s="395">
        <v>0</v>
      </c>
      <c r="J116" s="395">
        <v>0</v>
      </c>
      <c r="K116" s="395">
        <v>0</v>
      </c>
      <c r="L116" s="395">
        <v>0</v>
      </c>
      <c r="M116" s="395">
        <v>0</v>
      </c>
      <c r="N116" s="395">
        <v>0</v>
      </c>
      <c r="O116" s="378">
        <v>1</v>
      </c>
      <c r="P116" s="395">
        <v>0</v>
      </c>
      <c r="Q116" s="395">
        <v>0</v>
      </c>
      <c r="R116" s="395">
        <v>0</v>
      </c>
      <c r="S116" s="395">
        <v>0</v>
      </c>
      <c r="T116" s="395">
        <v>0</v>
      </c>
      <c r="U116" s="395">
        <v>0</v>
      </c>
      <c r="V116" s="395">
        <v>0</v>
      </c>
      <c r="W116" s="395">
        <v>0</v>
      </c>
      <c r="X116" s="395">
        <v>0</v>
      </c>
      <c r="Y116" s="395">
        <v>0</v>
      </c>
      <c r="Z116" s="395">
        <v>0</v>
      </c>
      <c r="AA116" s="395">
        <v>0</v>
      </c>
      <c r="AB116" s="395">
        <v>0</v>
      </c>
      <c r="AC116" s="395">
        <v>0</v>
      </c>
      <c r="AD116" s="395">
        <v>0</v>
      </c>
      <c r="AE116" s="395">
        <v>0</v>
      </c>
      <c r="AF116" s="395">
        <v>0</v>
      </c>
      <c r="AG116" s="395">
        <v>0</v>
      </c>
      <c r="AH116" s="395">
        <v>0</v>
      </c>
      <c r="AI116" s="395">
        <v>0</v>
      </c>
      <c r="AJ116" s="395">
        <v>0</v>
      </c>
      <c r="AK116" s="395">
        <v>0</v>
      </c>
      <c r="AL116" s="395">
        <v>0</v>
      </c>
      <c r="AM116" s="395">
        <v>0</v>
      </c>
      <c r="AN116" s="395">
        <v>0</v>
      </c>
      <c r="AO116" s="395">
        <v>0</v>
      </c>
      <c r="AP116" s="395">
        <v>0</v>
      </c>
      <c r="AQ116" s="395">
        <v>0</v>
      </c>
      <c r="AR116" s="395">
        <v>0</v>
      </c>
      <c r="AS116" s="395">
        <v>0</v>
      </c>
      <c r="AT116" s="395">
        <v>0</v>
      </c>
      <c r="AU116" s="395">
        <v>0</v>
      </c>
      <c r="AV116" s="395">
        <v>0</v>
      </c>
      <c r="AW116" s="395">
        <v>0</v>
      </c>
      <c r="AX116" s="507">
        <v>0</v>
      </c>
      <c r="AY116" s="507">
        <v>1</v>
      </c>
      <c r="AZ116" s="507">
        <v>0</v>
      </c>
      <c r="BA116" s="507">
        <v>0</v>
      </c>
      <c r="BB116" s="507">
        <v>0</v>
      </c>
      <c r="BC116" s="507">
        <v>0</v>
      </c>
      <c r="BD116" s="507">
        <v>0</v>
      </c>
      <c r="BE116" s="507">
        <v>0</v>
      </c>
      <c r="BF116" s="507">
        <v>0</v>
      </c>
      <c r="BG116" s="160"/>
    </row>
    <row r="117" spans="1:59" ht="24.95" customHeight="1" x14ac:dyDescent="0.2">
      <c r="A117" s="337" t="s">
        <v>1730</v>
      </c>
      <c r="B117" s="342" t="s">
        <v>1230</v>
      </c>
      <c r="C117" s="337" t="s">
        <v>1231</v>
      </c>
      <c r="D117" s="389">
        <v>0.25794036242799995</v>
      </c>
      <c r="E117" s="395">
        <v>0</v>
      </c>
      <c r="F117" s="395">
        <v>0</v>
      </c>
      <c r="G117" s="395">
        <v>0</v>
      </c>
      <c r="H117" s="395">
        <v>0</v>
      </c>
      <c r="I117" s="395">
        <v>0</v>
      </c>
      <c r="J117" s="395">
        <v>0</v>
      </c>
      <c r="K117" s="395">
        <v>0</v>
      </c>
      <c r="L117" s="395">
        <v>0</v>
      </c>
      <c r="M117" s="395">
        <v>0</v>
      </c>
      <c r="N117" s="395">
        <v>0</v>
      </c>
      <c r="O117" s="378">
        <v>0.25794036242799995</v>
      </c>
      <c r="P117" s="395">
        <v>0</v>
      </c>
      <c r="Q117" s="395">
        <v>0</v>
      </c>
      <c r="R117" s="395">
        <v>0</v>
      </c>
      <c r="S117" s="395">
        <v>0</v>
      </c>
      <c r="T117" s="395">
        <v>0</v>
      </c>
      <c r="U117" s="395">
        <v>0</v>
      </c>
      <c r="V117" s="395">
        <v>0</v>
      </c>
      <c r="W117" s="395">
        <v>0</v>
      </c>
      <c r="X117" s="395">
        <v>0</v>
      </c>
      <c r="Y117" s="395">
        <v>0</v>
      </c>
      <c r="Z117" s="395">
        <v>0</v>
      </c>
      <c r="AA117" s="395">
        <v>0</v>
      </c>
      <c r="AB117" s="395">
        <v>0</v>
      </c>
      <c r="AC117" s="395">
        <v>0</v>
      </c>
      <c r="AD117" s="395">
        <v>0</v>
      </c>
      <c r="AE117" s="395">
        <v>0</v>
      </c>
      <c r="AF117" s="395">
        <v>0</v>
      </c>
      <c r="AG117" s="395">
        <v>0</v>
      </c>
      <c r="AH117" s="395">
        <v>0</v>
      </c>
      <c r="AI117" s="395">
        <v>0</v>
      </c>
      <c r="AJ117" s="395">
        <v>0</v>
      </c>
      <c r="AK117" s="395">
        <v>0</v>
      </c>
      <c r="AL117" s="395">
        <v>0</v>
      </c>
      <c r="AM117" s="395">
        <v>0</v>
      </c>
      <c r="AN117" s="395">
        <v>0</v>
      </c>
      <c r="AO117" s="395">
        <v>0</v>
      </c>
      <c r="AP117" s="395">
        <v>0</v>
      </c>
      <c r="AQ117" s="395">
        <v>0</v>
      </c>
      <c r="AR117" s="395">
        <v>0</v>
      </c>
      <c r="AS117" s="395">
        <v>0</v>
      </c>
      <c r="AT117" s="395">
        <v>0</v>
      </c>
      <c r="AU117" s="395">
        <v>0</v>
      </c>
      <c r="AV117" s="395">
        <v>0</v>
      </c>
      <c r="AW117" s="395">
        <v>0</v>
      </c>
      <c r="AX117" s="507">
        <v>0</v>
      </c>
      <c r="AY117" s="507">
        <v>0.25794036242799995</v>
      </c>
      <c r="AZ117" s="507">
        <v>0</v>
      </c>
      <c r="BA117" s="507">
        <v>0</v>
      </c>
      <c r="BB117" s="507">
        <v>0</v>
      </c>
      <c r="BC117" s="507">
        <v>0</v>
      </c>
      <c r="BD117" s="507">
        <v>0</v>
      </c>
      <c r="BE117" s="507">
        <v>0</v>
      </c>
      <c r="BF117" s="507">
        <v>0</v>
      </c>
      <c r="BG117" s="160"/>
    </row>
    <row r="118" spans="1:59" ht="24.95" customHeight="1" x14ac:dyDescent="0.2">
      <c r="A118" s="337" t="s">
        <v>1731</v>
      </c>
      <c r="B118" s="342" t="s">
        <v>1232</v>
      </c>
      <c r="C118" s="337" t="s">
        <v>1233</v>
      </c>
      <c r="D118" s="389">
        <v>0.20203940901199999</v>
      </c>
      <c r="E118" s="395">
        <v>0</v>
      </c>
      <c r="F118" s="395">
        <v>0</v>
      </c>
      <c r="G118" s="395">
        <v>0</v>
      </c>
      <c r="H118" s="395">
        <v>0</v>
      </c>
      <c r="I118" s="395">
        <v>0</v>
      </c>
      <c r="J118" s="395">
        <v>0</v>
      </c>
      <c r="K118" s="395">
        <v>0</v>
      </c>
      <c r="L118" s="395">
        <v>0</v>
      </c>
      <c r="M118" s="395">
        <v>0</v>
      </c>
      <c r="N118" s="395">
        <v>0</v>
      </c>
      <c r="O118" s="378">
        <v>0.20203940901199999</v>
      </c>
      <c r="P118" s="395">
        <v>0</v>
      </c>
      <c r="Q118" s="395">
        <v>0</v>
      </c>
      <c r="R118" s="395">
        <v>0</v>
      </c>
      <c r="S118" s="395">
        <v>0</v>
      </c>
      <c r="T118" s="395">
        <v>0</v>
      </c>
      <c r="U118" s="395">
        <v>0</v>
      </c>
      <c r="V118" s="395">
        <v>0</v>
      </c>
      <c r="W118" s="395">
        <v>0</v>
      </c>
      <c r="X118" s="395">
        <v>0</v>
      </c>
      <c r="Y118" s="395">
        <v>0</v>
      </c>
      <c r="Z118" s="395">
        <v>0</v>
      </c>
      <c r="AA118" s="395">
        <v>0</v>
      </c>
      <c r="AB118" s="395">
        <v>0</v>
      </c>
      <c r="AC118" s="395">
        <v>0</v>
      </c>
      <c r="AD118" s="395">
        <v>0</v>
      </c>
      <c r="AE118" s="395">
        <v>0</v>
      </c>
      <c r="AF118" s="395">
        <v>0</v>
      </c>
      <c r="AG118" s="395">
        <v>0</v>
      </c>
      <c r="AH118" s="395">
        <v>0</v>
      </c>
      <c r="AI118" s="395">
        <v>0</v>
      </c>
      <c r="AJ118" s="395">
        <v>0</v>
      </c>
      <c r="AK118" s="395">
        <v>0</v>
      </c>
      <c r="AL118" s="395">
        <v>0</v>
      </c>
      <c r="AM118" s="395">
        <v>0</v>
      </c>
      <c r="AN118" s="395">
        <v>0</v>
      </c>
      <c r="AO118" s="395">
        <v>0</v>
      </c>
      <c r="AP118" s="395">
        <v>0</v>
      </c>
      <c r="AQ118" s="395">
        <v>0</v>
      </c>
      <c r="AR118" s="395">
        <v>0</v>
      </c>
      <c r="AS118" s="395">
        <v>0</v>
      </c>
      <c r="AT118" s="395">
        <v>0</v>
      </c>
      <c r="AU118" s="395">
        <v>0</v>
      </c>
      <c r="AV118" s="395">
        <v>0</v>
      </c>
      <c r="AW118" s="395">
        <v>0</v>
      </c>
      <c r="AX118" s="507">
        <v>0</v>
      </c>
      <c r="AY118" s="507">
        <v>0.20203940901199999</v>
      </c>
      <c r="AZ118" s="507">
        <v>0</v>
      </c>
      <c r="BA118" s="507">
        <v>0</v>
      </c>
      <c r="BB118" s="507">
        <v>0</v>
      </c>
      <c r="BC118" s="507">
        <v>0</v>
      </c>
      <c r="BD118" s="507">
        <v>0</v>
      </c>
      <c r="BE118" s="507">
        <v>0</v>
      </c>
      <c r="BF118" s="507">
        <v>0</v>
      </c>
      <c r="BG118" s="160"/>
    </row>
    <row r="119" spans="1:59" ht="24.95" customHeight="1" x14ac:dyDescent="0.2">
      <c r="A119" s="337" t="s">
        <v>1732</v>
      </c>
      <c r="B119" s="342" t="s">
        <v>1234</v>
      </c>
      <c r="C119" s="337" t="s">
        <v>1235</v>
      </c>
      <c r="D119" s="389">
        <v>0.25794036242799995</v>
      </c>
      <c r="E119" s="395">
        <v>0</v>
      </c>
      <c r="F119" s="395">
        <v>0</v>
      </c>
      <c r="G119" s="395">
        <v>0</v>
      </c>
      <c r="H119" s="395">
        <v>0</v>
      </c>
      <c r="I119" s="395">
        <v>0</v>
      </c>
      <c r="J119" s="395">
        <v>0</v>
      </c>
      <c r="K119" s="395">
        <v>0</v>
      </c>
      <c r="L119" s="395">
        <v>0</v>
      </c>
      <c r="M119" s="395">
        <v>0</v>
      </c>
      <c r="N119" s="395">
        <v>0</v>
      </c>
      <c r="O119" s="378">
        <v>0.25794036242799995</v>
      </c>
      <c r="P119" s="395">
        <v>0</v>
      </c>
      <c r="Q119" s="395">
        <v>0</v>
      </c>
      <c r="R119" s="395">
        <v>0</v>
      </c>
      <c r="S119" s="395">
        <v>0</v>
      </c>
      <c r="T119" s="395">
        <v>0</v>
      </c>
      <c r="U119" s="395">
        <v>0</v>
      </c>
      <c r="V119" s="395">
        <v>0</v>
      </c>
      <c r="W119" s="395">
        <v>0</v>
      </c>
      <c r="X119" s="395">
        <v>0</v>
      </c>
      <c r="Y119" s="395">
        <v>0</v>
      </c>
      <c r="Z119" s="395">
        <v>0</v>
      </c>
      <c r="AA119" s="395">
        <v>0</v>
      </c>
      <c r="AB119" s="395">
        <v>0</v>
      </c>
      <c r="AC119" s="395">
        <v>0</v>
      </c>
      <c r="AD119" s="395">
        <v>0</v>
      </c>
      <c r="AE119" s="395">
        <v>0</v>
      </c>
      <c r="AF119" s="395">
        <v>0</v>
      </c>
      <c r="AG119" s="395">
        <v>0</v>
      </c>
      <c r="AH119" s="395">
        <v>0</v>
      </c>
      <c r="AI119" s="395">
        <v>0</v>
      </c>
      <c r="AJ119" s="395">
        <v>0</v>
      </c>
      <c r="AK119" s="395">
        <v>0</v>
      </c>
      <c r="AL119" s="395">
        <v>0</v>
      </c>
      <c r="AM119" s="395">
        <v>0</v>
      </c>
      <c r="AN119" s="395">
        <v>0</v>
      </c>
      <c r="AO119" s="395">
        <v>0</v>
      </c>
      <c r="AP119" s="395">
        <v>0</v>
      </c>
      <c r="AQ119" s="395">
        <v>0</v>
      </c>
      <c r="AR119" s="395">
        <v>0</v>
      </c>
      <c r="AS119" s="395">
        <v>0</v>
      </c>
      <c r="AT119" s="395">
        <v>0</v>
      </c>
      <c r="AU119" s="395">
        <v>0</v>
      </c>
      <c r="AV119" s="395">
        <v>0</v>
      </c>
      <c r="AW119" s="395">
        <v>0</v>
      </c>
      <c r="AX119" s="507">
        <v>0</v>
      </c>
      <c r="AY119" s="507">
        <v>0.25794036242799995</v>
      </c>
      <c r="AZ119" s="507">
        <v>0</v>
      </c>
      <c r="BA119" s="507">
        <v>0</v>
      </c>
      <c r="BB119" s="507">
        <v>0</v>
      </c>
      <c r="BC119" s="507">
        <v>0</v>
      </c>
      <c r="BD119" s="507">
        <v>0</v>
      </c>
      <c r="BE119" s="507">
        <v>0</v>
      </c>
      <c r="BF119" s="507">
        <v>0</v>
      </c>
      <c r="BG119" s="160"/>
    </row>
    <row r="120" spans="1:59" ht="24.95" customHeight="1" x14ac:dyDescent="0.2">
      <c r="A120" s="337" t="s">
        <v>1733</v>
      </c>
      <c r="B120" s="342" t="s">
        <v>1236</v>
      </c>
      <c r="C120" s="337" t="s">
        <v>1237</v>
      </c>
      <c r="D120" s="389">
        <v>0.20203940901199999</v>
      </c>
      <c r="E120" s="395">
        <v>0</v>
      </c>
      <c r="F120" s="395">
        <v>0</v>
      </c>
      <c r="G120" s="395">
        <v>0</v>
      </c>
      <c r="H120" s="395">
        <v>0</v>
      </c>
      <c r="I120" s="395">
        <v>0</v>
      </c>
      <c r="J120" s="395">
        <v>0</v>
      </c>
      <c r="K120" s="395">
        <v>0</v>
      </c>
      <c r="L120" s="395">
        <v>0</v>
      </c>
      <c r="M120" s="395">
        <v>0</v>
      </c>
      <c r="N120" s="395">
        <v>0</v>
      </c>
      <c r="O120" s="378">
        <v>0.20203940901199999</v>
      </c>
      <c r="P120" s="395">
        <v>0</v>
      </c>
      <c r="Q120" s="395">
        <v>0</v>
      </c>
      <c r="R120" s="395">
        <v>0</v>
      </c>
      <c r="S120" s="395">
        <v>0</v>
      </c>
      <c r="T120" s="395">
        <v>0</v>
      </c>
      <c r="U120" s="395">
        <v>0</v>
      </c>
      <c r="V120" s="395">
        <v>0</v>
      </c>
      <c r="W120" s="395">
        <v>0</v>
      </c>
      <c r="X120" s="395">
        <v>0</v>
      </c>
      <c r="Y120" s="395">
        <v>0</v>
      </c>
      <c r="Z120" s="395">
        <v>0</v>
      </c>
      <c r="AA120" s="395">
        <v>0</v>
      </c>
      <c r="AB120" s="395">
        <v>0</v>
      </c>
      <c r="AC120" s="395">
        <v>0</v>
      </c>
      <c r="AD120" s="395">
        <v>0</v>
      </c>
      <c r="AE120" s="395">
        <v>0</v>
      </c>
      <c r="AF120" s="395">
        <v>0</v>
      </c>
      <c r="AG120" s="395">
        <v>0</v>
      </c>
      <c r="AH120" s="395">
        <v>0</v>
      </c>
      <c r="AI120" s="395">
        <v>0</v>
      </c>
      <c r="AJ120" s="395">
        <v>0</v>
      </c>
      <c r="AK120" s="395">
        <v>0</v>
      </c>
      <c r="AL120" s="395">
        <v>0</v>
      </c>
      <c r="AM120" s="395">
        <v>0</v>
      </c>
      <c r="AN120" s="395">
        <v>0</v>
      </c>
      <c r="AO120" s="395">
        <v>0</v>
      </c>
      <c r="AP120" s="395">
        <v>0</v>
      </c>
      <c r="AQ120" s="395">
        <v>0</v>
      </c>
      <c r="AR120" s="395">
        <v>0</v>
      </c>
      <c r="AS120" s="395">
        <v>0</v>
      </c>
      <c r="AT120" s="395">
        <v>0</v>
      </c>
      <c r="AU120" s="395">
        <v>0</v>
      </c>
      <c r="AV120" s="395">
        <v>0</v>
      </c>
      <c r="AW120" s="395">
        <v>0</v>
      </c>
      <c r="AX120" s="507">
        <v>0</v>
      </c>
      <c r="AY120" s="507">
        <v>0.20203940901199999</v>
      </c>
      <c r="AZ120" s="507">
        <v>0</v>
      </c>
      <c r="BA120" s="507">
        <v>0</v>
      </c>
      <c r="BB120" s="507">
        <v>0</v>
      </c>
      <c r="BC120" s="507">
        <v>0</v>
      </c>
      <c r="BD120" s="507">
        <v>0</v>
      </c>
      <c r="BE120" s="507">
        <v>0</v>
      </c>
      <c r="BF120" s="507">
        <v>0</v>
      </c>
      <c r="BG120" s="160"/>
    </row>
    <row r="121" spans="1:59" ht="24.95" customHeight="1" x14ac:dyDescent="0.2">
      <c r="A121" s="337" t="s">
        <v>1734</v>
      </c>
      <c r="B121" s="342" t="s">
        <v>1238</v>
      </c>
      <c r="C121" s="337" t="s">
        <v>1239</v>
      </c>
      <c r="D121" s="389">
        <v>0.25794036242799995</v>
      </c>
      <c r="E121" s="395">
        <v>0</v>
      </c>
      <c r="F121" s="395">
        <v>0</v>
      </c>
      <c r="G121" s="395">
        <v>0</v>
      </c>
      <c r="H121" s="395">
        <v>0</v>
      </c>
      <c r="I121" s="395">
        <v>0</v>
      </c>
      <c r="J121" s="395">
        <v>0</v>
      </c>
      <c r="K121" s="395">
        <v>0</v>
      </c>
      <c r="L121" s="395">
        <v>0</v>
      </c>
      <c r="M121" s="395">
        <v>0</v>
      </c>
      <c r="N121" s="395">
        <v>0</v>
      </c>
      <c r="O121" s="378">
        <v>0.25794036242799995</v>
      </c>
      <c r="P121" s="395">
        <v>0</v>
      </c>
      <c r="Q121" s="395">
        <v>0</v>
      </c>
      <c r="R121" s="395">
        <v>0</v>
      </c>
      <c r="S121" s="395">
        <v>0</v>
      </c>
      <c r="T121" s="395">
        <v>0</v>
      </c>
      <c r="U121" s="395">
        <v>0</v>
      </c>
      <c r="V121" s="395">
        <v>0</v>
      </c>
      <c r="W121" s="395">
        <v>0</v>
      </c>
      <c r="X121" s="395">
        <v>0</v>
      </c>
      <c r="Y121" s="395">
        <v>0</v>
      </c>
      <c r="Z121" s="395">
        <v>0</v>
      </c>
      <c r="AA121" s="395">
        <v>0</v>
      </c>
      <c r="AB121" s="395">
        <v>0</v>
      </c>
      <c r="AC121" s="395">
        <v>0</v>
      </c>
      <c r="AD121" s="395">
        <v>0</v>
      </c>
      <c r="AE121" s="395">
        <v>0</v>
      </c>
      <c r="AF121" s="395">
        <v>0</v>
      </c>
      <c r="AG121" s="395">
        <v>0</v>
      </c>
      <c r="AH121" s="395">
        <v>0</v>
      </c>
      <c r="AI121" s="395">
        <v>0</v>
      </c>
      <c r="AJ121" s="395">
        <v>0</v>
      </c>
      <c r="AK121" s="395">
        <v>0</v>
      </c>
      <c r="AL121" s="395">
        <v>0</v>
      </c>
      <c r="AM121" s="395">
        <v>0</v>
      </c>
      <c r="AN121" s="395">
        <v>0</v>
      </c>
      <c r="AO121" s="395">
        <v>0</v>
      </c>
      <c r="AP121" s="395">
        <v>0</v>
      </c>
      <c r="AQ121" s="395">
        <v>0</v>
      </c>
      <c r="AR121" s="395">
        <v>0</v>
      </c>
      <c r="AS121" s="395">
        <v>0</v>
      </c>
      <c r="AT121" s="395">
        <v>0</v>
      </c>
      <c r="AU121" s="395">
        <v>0</v>
      </c>
      <c r="AV121" s="395">
        <v>0</v>
      </c>
      <c r="AW121" s="395">
        <v>0</v>
      </c>
      <c r="AX121" s="507">
        <v>0</v>
      </c>
      <c r="AY121" s="507">
        <v>0.25794036242799995</v>
      </c>
      <c r="AZ121" s="507">
        <v>0</v>
      </c>
      <c r="BA121" s="507">
        <v>0</v>
      </c>
      <c r="BB121" s="507">
        <v>0</v>
      </c>
      <c r="BC121" s="507">
        <v>0</v>
      </c>
      <c r="BD121" s="507">
        <v>0</v>
      </c>
      <c r="BE121" s="507">
        <v>0</v>
      </c>
      <c r="BF121" s="507">
        <v>0</v>
      </c>
      <c r="BG121" s="160"/>
    </row>
    <row r="122" spans="1:59" ht="24.95" customHeight="1" x14ac:dyDescent="0.2">
      <c r="A122" s="337" t="s">
        <v>1735</v>
      </c>
      <c r="B122" s="342" t="s">
        <v>1240</v>
      </c>
      <c r="C122" s="337" t="s">
        <v>1241</v>
      </c>
      <c r="D122" s="389">
        <v>0.25794036242799995</v>
      </c>
      <c r="E122" s="395">
        <v>0</v>
      </c>
      <c r="F122" s="395">
        <v>0</v>
      </c>
      <c r="G122" s="395">
        <v>0</v>
      </c>
      <c r="H122" s="395">
        <v>0</v>
      </c>
      <c r="I122" s="395">
        <v>0</v>
      </c>
      <c r="J122" s="395">
        <v>0</v>
      </c>
      <c r="K122" s="395">
        <v>0</v>
      </c>
      <c r="L122" s="395">
        <v>0</v>
      </c>
      <c r="M122" s="395">
        <v>0</v>
      </c>
      <c r="N122" s="395">
        <v>0</v>
      </c>
      <c r="O122" s="378">
        <v>0.25794036242799995</v>
      </c>
      <c r="P122" s="395">
        <v>0</v>
      </c>
      <c r="Q122" s="395">
        <v>0</v>
      </c>
      <c r="R122" s="395">
        <v>0</v>
      </c>
      <c r="S122" s="395">
        <v>0</v>
      </c>
      <c r="T122" s="395">
        <v>0</v>
      </c>
      <c r="U122" s="395">
        <v>0</v>
      </c>
      <c r="V122" s="395">
        <v>0</v>
      </c>
      <c r="W122" s="395">
        <v>0</v>
      </c>
      <c r="X122" s="395">
        <v>0</v>
      </c>
      <c r="Y122" s="395">
        <v>0</v>
      </c>
      <c r="Z122" s="395">
        <v>0</v>
      </c>
      <c r="AA122" s="395">
        <v>0</v>
      </c>
      <c r="AB122" s="395">
        <v>0</v>
      </c>
      <c r="AC122" s="395">
        <v>0</v>
      </c>
      <c r="AD122" s="395">
        <v>0</v>
      </c>
      <c r="AE122" s="395">
        <v>0</v>
      </c>
      <c r="AF122" s="395">
        <v>0</v>
      </c>
      <c r="AG122" s="395">
        <v>0</v>
      </c>
      <c r="AH122" s="395">
        <v>0</v>
      </c>
      <c r="AI122" s="395">
        <v>0</v>
      </c>
      <c r="AJ122" s="395">
        <v>0</v>
      </c>
      <c r="AK122" s="395">
        <v>0</v>
      </c>
      <c r="AL122" s="395">
        <v>0</v>
      </c>
      <c r="AM122" s="395">
        <v>0</v>
      </c>
      <c r="AN122" s="395">
        <v>0</v>
      </c>
      <c r="AO122" s="395">
        <v>0</v>
      </c>
      <c r="AP122" s="395">
        <v>0</v>
      </c>
      <c r="AQ122" s="395">
        <v>0</v>
      </c>
      <c r="AR122" s="395">
        <v>0</v>
      </c>
      <c r="AS122" s="395">
        <v>0</v>
      </c>
      <c r="AT122" s="395">
        <v>0</v>
      </c>
      <c r="AU122" s="395">
        <v>0</v>
      </c>
      <c r="AV122" s="395">
        <v>0</v>
      </c>
      <c r="AW122" s="395">
        <v>0</v>
      </c>
      <c r="AX122" s="507">
        <v>0</v>
      </c>
      <c r="AY122" s="507">
        <v>0.25794036242799995</v>
      </c>
      <c r="AZ122" s="507">
        <v>0</v>
      </c>
      <c r="BA122" s="507">
        <v>0</v>
      </c>
      <c r="BB122" s="507">
        <v>0</v>
      </c>
      <c r="BC122" s="507">
        <v>0</v>
      </c>
      <c r="BD122" s="507">
        <v>0</v>
      </c>
      <c r="BE122" s="507">
        <v>0</v>
      </c>
      <c r="BF122" s="507">
        <v>0</v>
      </c>
      <c r="BG122" s="160"/>
    </row>
    <row r="123" spans="1:59" ht="24.95" customHeight="1" x14ac:dyDescent="0.2">
      <c r="A123" s="337" t="s">
        <v>1736</v>
      </c>
      <c r="B123" s="342" t="s">
        <v>1242</v>
      </c>
      <c r="C123" s="337" t="s">
        <v>1243</v>
      </c>
      <c r="D123" s="389">
        <v>0.25794036242799995</v>
      </c>
      <c r="E123" s="395">
        <v>0</v>
      </c>
      <c r="F123" s="395">
        <v>0</v>
      </c>
      <c r="G123" s="395">
        <v>0</v>
      </c>
      <c r="H123" s="395">
        <v>0</v>
      </c>
      <c r="I123" s="395">
        <v>0</v>
      </c>
      <c r="J123" s="395">
        <v>0</v>
      </c>
      <c r="K123" s="395">
        <v>0</v>
      </c>
      <c r="L123" s="395">
        <v>0</v>
      </c>
      <c r="M123" s="395">
        <v>0</v>
      </c>
      <c r="N123" s="395">
        <v>0</v>
      </c>
      <c r="O123" s="378">
        <v>0.25794036242799995</v>
      </c>
      <c r="P123" s="395">
        <v>0</v>
      </c>
      <c r="Q123" s="395">
        <v>0</v>
      </c>
      <c r="R123" s="395">
        <v>0</v>
      </c>
      <c r="S123" s="395">
        <v>0</v>
      </c>
      <c r="T123" s="395">
        <v>0</v>
      </c>
      <c r="U123" s="395">
        <v>0</v>
      </c>
      <c r="V123" s="395">
        <v>0</v>
      </c>
      <c r="W123" s="395">
        <v>0</v>
      </c>
      <c r="X123" s="395">
        <v>0</v>
      </c>
      <c r="Y123" s="395">
        <v>0</v>
      </c>
      <c r="Z123" s="395">
        <v>0</v>
      </c>
      <c r="AA123" s="395">
        <v>0</v>
      </c>
      <c r="AB123" s="395">
        <v>0</v>
      </c>
      <c r="AC123" s="395">
        <v>0</v>
      </c>
      <c r="AD123" s="395">
        <v>0</v>
      </c>
      <c r="AE123" s="395">
        <v>0</v>
      </c>
      <c r="AF123" s="395">
        <v>0</v>
      </c>
      <c r="AG123" s="395">
        <v>0</v>
      </c>
      <c r="AH123" s="395">
        <v>0</v>
      </c>
      <c r="AI123" s="395">
        <v>0</v>
      </c>
      <c r="AJ123" s="395">
        <v>0</v>
      </c>
      <c r="AK123" s="395">
        <v>0</v>
      </c>
      <c r="AL123" s="395">
        <v>0</v>
      </c>
      <c r="AM123" s="395">
        <v>0</v>
      </c>
      <c r="AN123" s="395">
        <v>0</v>
      </c>
      <c r="AO123" s="395">
        <v>0</v>
      </c>
      <c r="AP123" s="395">
        <v>0</v>
      </c>
      <c r="AQ123" s="395">
        <v>0</v>
      </c>
      <c r="AR123" s="395">
        <v>0</v>
      </c>
      <c r="AS123" s="395">
        <v>0</v>
      </c>
      <c r="AT123" s="395">
        <v>0</v>
      </c>
      <c r="AU123" s="395">
        <v>0</v>
      </c>
      <c r="AV123" s="395">
        <v>0</v>
      </c>
      <c r="AW123" s="395">
        <v>0</v>
      </c>
      <c r="AX123" s="507">
        <v>0</v>
      </c>
      <c r="AY123" s="507">
        <v>0.25794036242799995</v>
      </c>
      <c r="AZ123" s="507">
        <v>0</v>
      </c>
      <c r="BA123" s="507">
        <v>0</v>
      </c>
      <c r="BB123" s="507">
        <v>0</v>
      </c>
      <c r="BC123" s="507">
        <v>0</v>
      </c>
      <c r="BD123" s="507">
        <v>0</v>
      </c>
      <c r="BE123" s="507">
        <v>0</v>
      </c>
      <c r="BF123" s="507">
        <v>0</v>
      </c>
      <c r="BG123" s="160"/>
    </row>
    <row r="124" spans="1:59" ht="24.95" customHeight="1" x14ac:dyDescent="0.2">
      <c r="A124" s="337" t="s">
        <v>1737</v>
      </c>
      <c r="B124" s="342" t="s">
        <v>1244</v>
      </c>
      <c r="C124" s="337" t="s">
        <v>1245</v>
      </c>
      <c r="D124" s="389">
        <v>0.33882046494800006</v>
      </c>
      <c r="E124" s="395">
        <v>0</v>
      </c>
      <c r="F124" s="395">
        <v>0</v>
      </c>
      <c r="G124" s="395">
        <v>0</v>
      </c>
      <c r="H124" s="395">
        <v>0</v>
      </c>
      <c r="I124" s="395">
        <v>0</v>
      </c>
      <c r="J124" s="395">
        <v>0</v>
      </c>
      <c r="K124" s="395">
        <v>0</v>
      </c>
      <c r="L124" s="395">
        <v>0</v>
      </c>
      <c r="M124" s="395">
        <v>0</v>
      </c>
      <c r="N124" s="395">
        <v>0</v>
      </c>
      <c r="O124" s="378">
        <v>0.33882046494800006</v>
      </c>
      <c r="P124" s="395">
        <v>0</v>
      </c>
      <c r="Q124" s="395">
        <v>0</v>
      </c>
      <c r="R124" s="395">
        <v>0</v>
      </c>
      <c r="S124" s="395">
        <v>0</v>
      </c>
      <c r="T124" s="395">
        <v>0</v>
      </c>
      <c r="U124" s="395">
        <v>0</v>
      </c>
      <c r="V124" s="395">
        <v>0</v>
      </c>
      <c r="W124" s="395">
        <v>0</v>
      </c>
      <c r="X124" s="395">
        <v>0</v>
      </c>
      <c r="Y124" s="395">
        <v>0</v>
      </c>
      <c r="Z124" s="395">
        <v>0</v>
      </c>
      <c r="AA124" s="395">
        <v>0</v>
      </c>
      <c r="AB124" s="395">
        <v>0</v>
      </c>
      <c r="AC124" s="395">
        <v>0</v>
      </c>
      <c r="AD124" s="395">
        <v>0</v>
      </c>
      <c r="AE124" s="395">
        <v>0</v>
      </c>
      <c r="AF124" s="395">
        <v>0</v>
      </c>
      <c r="AG124" s="395">
        <v>0</v>
      </c>
      <c r="AH124" s="395">
        <v>0</v>
      </c>
      <c r="AI124" s="395">
        <v>0</v>
      </c>
      <c r="AJ124" s="395">
        <v>0</v>
      </c>
      <c r="AK124" s="395">
        <v>0</v>
      </c>
      <c r="AL124" s="395">
        <v>0</v>
      </c>
      <c r="AM124" s="395">
        <v>0</v>
      </c>
      <c r="AN124" s="395">
        <v>0</v>
      </c>
      <c r="AO124" s="395">
        <v>0</v>
      </c>
      <c r="AP124" s="395">
        <v>0</v>
      </c>
      <c r="AQ124" s="395">
        <v>0</v>
      </c>
      <c r="AR124" s="395">
        <v>0</v>
      </c>
      <c r="AS124" s="395">
        <v>0</v>
      </c>
      <c r="AT124" s="395">
        <v>0</v>
      </c>
      <c r="AU124" s="395">
        <v>0</v>
      </c>
      <c r="AV124" s="395">
        <v>0</v>
      </c>
      <c r="AW124" s="395">
        <v>0</v>
      </c>
      <c r="AX124" s="507">
        <v>0</v>
      </c>
      <c r="AY124" s="507">
        <v>0.33882046494800006</v>
      </c>
      <c r="AZ124" s="507">
        <v>0</v>
      </c>
      <c r="BA124" s="507">
        <v>0</v>
      </c>
      <c r="BB124" s="507">
        <v>0</v>
      </c>
      <c r="BC124" s="507">
        <v>0</v>
      </c>
      <c r="BD124" s="507">
        <v>0</v>
      </c>
      <c r="BE124" s="507">
        <v>0</v>
      </c>
      <c r="BF124" s="507">
        <v>0</v>
      </c>
      <c r="BG124" s="160"/>
    </row>
    <row r="125" spans="1:59" ht="24.95" customHeight="1" x14ac:dyDescent="0.2">
      <c r="A125" s="337" t="s">
        <v>1738</v>
      </c>
      <c r="B125" s="342" t="s">
        <v>1246</v>
      </c>
      <c r="C125" s="337" t="s">
        <v>1247</v>
      </c>
      <c r="D125" s="389">
        <v>0.25794036242799995</v>
      </c>
      <c r="E125" s="395">
        <v>0</v>
      </c>
      <c r="F125" s="395">
        <v>0</v>
      </c>
      <c r="G125" s="395">
        <v>0</v>
      </c>
      <c r="H125" s="395">
        <v>0</v>
      </c>
      <c r="I125" s="395">
        <v>0</v>
      </c>
      <c r="J125" s="395">
        <v>0</v>
      </c>
      <c r="K125" s="395">
        <v>0</v>
      </c>
      <c r="L125" s="395">
        <v>0</v>
      </c>
      <c r="M125" s="395">
        <v>0</v>
      </c>
      <c r="N125" s="395">
        <v>0</v>
      </c>
      <c r="O125" s="378">
        <v>0.25794036242799995</v>
      </c>
      <c r="P125" s="395">
        <v>0</v>
      </c>
      <c r="Q125" s="395">
        <v>0</v>
      </c>
      <c r="R125" s="395">
        <v>0</v>
      </c>
      <c r="S125" s="395">
        <v>0</v>
      </c>
      <c r="T125" s="395">
        <v>0</v>
      </c>
      <c r="U125" s="395">
        <v>0</v>
      </c>
      <c r="V125" s="395">
        <v>0</v>
      </c>
      <c r="W125" s="395">
        <v>0</v>
      </c>
      <c r="X125" s="395">
        <v>0</v>
      </c>
      <c r="Y125" s="395">
        <v>0</v>
      </c>
      <c r="Z125" s="395">
        <v>0</v>
      </c>
      <c r="AA125" s="395">
        <v>0</v>
      </c>
      <c r="AB125" s="395">
        <v>0</v>
      </c>
      <c r="AC125" s="395">
        <v>0</v>
      </c>
      <c r="AD125" s="395">
        <v>0</v>
      </c>
      <c r="AE125" s="395">
        <v>0</v>
      </c>
      <c r="AF125" s="395">
        <v>0</v>
      </c>
      <c r="AG125" s="395">
        <v>0</v>
      </c>
      <c r="AH125" s="395">
        <v>0</v>
      </c>
      <c r="AI125" s="395">
        <v>0</v>
      </c>
      <c r="AJ125" s="395">
        <v>0</v>
      </c>
      <c r="AK125" s="395">
        <v>0</v>
      </c>
      <c r="AL125" s="395">
        <v>0</v>
      </c>
      <c r="AM125" s="395">
        <v>0</v>
      </c>
      <c r="AN125" s="395">
        <v>0</v>
      </c>
      <c r="AO125" s="395">
        <v>0</v>
      </c>
      <c r="AP125" s="395">
        <v>0</v>
      </c>
      <c r="AQ125" s="395">
        <v>0</v>
      </c>
      <c r="AR125" s="395">
        <v>0</v>
      </c>
      <c r="AS125" s="395">
        <v>0</v>
      </c>
      <c r="AT125" s="395">
        <v>0</v>
      </c>
      <c r="AU125" s="395">
        <v>0</v>
      </c>
      <c r="AV125" s="395">
        <v>0</v>
      </c>
      <c r="AW125" s="395">
        <v>0</v>
      </c>
      <c r="AX125" s="507">
        <v>0</v>
      </c>
      <c r="AY125" s="507">
        <v>0.25794036242799995</v>
      </c>
      <c r="AZ125" s="507">
        <v>0</v>
      </c>
      <c r="BA125" s="507">
        <v>0</v>
      </c>
      <c r="BB125" s="507">
        <v>0</v>
      </c>
      <c r="BC125" s="507">
        <v>0</v>
      </c>
      <c r="BD125" s="507">
        <v>0</v>
      </c>
      <c r="BE125" s="507">
        <v>0</v>
      </c>
      <c r="BF125" s="507">
        <v>0</v>
      </c>
      <c r="BG125" s="160"/>
    </row>
    <row r="126" spans="1:59" ht="24.95" customHeight="1" x14ac:dyDescent="0.2">
      <c r="A126" s="337" t="s">
        <v>1739</v>
      </c>
      <c r="B126" s="342" t="s">
        <v>1248</v>
      </c>
      <c r="C126" s="337" t="s">
        <v>1249</v>
      </c>
      <c r="D126" s="389">
        <v>0.25794036242799995</v>
      </c>
      <c r="E126" s="395">
        <v>0</v>
      </c>
      <c r="F126" s="395">
        <v>0</v>
      </c>
      <c r="G126" s="395">
        <v>0</v>
      </c>
      <c r="H126" s="395">
        <v>0</v>
      </c>
      <c r="I126" s="395">
        <v>0</v>
      </c>
      <c r="J126" s="395">
        <v>0</v>
      </c>
      <c r="K126" s="395">
        <v>0</v>
      </c>
      <c r="L126" s="395">
        <v>0</v>
      </c>
      <c r="M126" s="395">
        <v>0</v>
      </c>
      <c r="N126" s="395">
        <v>0</v>
      </c>
      <c r="O126" s="378">
        <v>0.25794036242799995</v>
      </c>
      <c r="P126" s="395">
        <v>0</v>
      </c>
      <c r="Q126" s="395">
        <v>0</v>
      </c>
      <c r="R126" s="395">
        <v>0</v>
      </c>
      <c r="S126" s="395">
        <v>0</v>
      </c>
      <c r="T126" s="395">
        <v>0</v>
      </c>
      <c r="U126" s="395">
        <v>0</v>
      </c>
      <c r="V126" s="395">
        <v>0</v>
      </c>
      <c r="W126" s="395">
        <v>0</v>
      </c>
      <c r="X126" s="395">
        <v>0</v>
      </c>
      <c r="Y126" s="395">
        <v>0</v>
      </c>
      <c r="Z126" s="395">
        <v>0</v>
      </c>
      <c r="AA126" s="395">
        <v>0</v>
      </c>
      <c r="AB126" s="395">
        <v>0</v>
      </c>
      <c r="AC126" s="395">
        <v>0</v>
      </c>
      <c r="AD126" s="395">
        <v>0</v>
      </c>
      <c r="AE126" s="395">
        <v>0</v>
      </c>
      <c r="AF126" s="395">
        <v>0</v>
      </c>
      <c r="AG126" s="395">
        <v>0</v>
      </c>
      <c r="AH126" s="395">
        <v>0</v>
      </c>
      <c r="AI126" s="395">
        <v>0</v>
      </c>
      <c r="AJ126" s="395">
        <v>0</v>
      </c>
      <c r="AK126" s="395">
        <v>0</v>
      </c>
      <c r="AL126" s="395">
        <v>0</v>
      </c>
      <c r="AM126" s="395">
        <v>0</v>
      </c>
      <c r="AN126" s="395">
        <v>0</v>
      </c>
      <c r="AO126" s="395">
        <v>0</v>
      </c>
      <c r="AP126" s="395">
        <v>0</v>
      </c>
      <c r="AQ126" s="395">
        <v>0</v>
      </c>
      <c r="AR126" s="395">
        <v>0</v>
      </c>
      <c r="AS126" s="395">
        <v>0</v>
      </c>
      <c r="AT126" s="395">
        <v>0</v>
      </c>
      <c r="AU126" s="395">
        <v>0</v>
      </c>
      <c r="AV126" s="395">
        <v>0</v>
      </c>
      <c r="AW126" s="395">
        <v>0</v>
      </c>
      <c r="AX126" s="507">
        <v>0</v>
      </c>
      <c r="AY126" s="507">
        <v>0.25794036242799995</v>
      </c>
      <c r="AZ126" s="507">
        <v>0</v>
      </c>
      <c r="BA126" s="507">
        <v>0</v>
      </c>
      <c r="BB126" s="507">
        <v>0</v>
      </c>
      <c r="BC126" s="507">
        <v>0</v>
      </c>
      <c r="BD126" s="507">
        <v>0</v>
      </c>
      <c r="BE126" s="507">
        <v>0</v>
      </c>
      <c r="BF126" s="507">
        <v>0</v>
      </c>
      <c r="BG126" s="160"/>
    </row>
    <row r="127" spans="1:59" ht="24.95" customHeight="1" x14ac:dyDescent="0.2">
      <c r="A127" s="337" t="s">
        <v>1740</v>
      </c>
      <c r="B127" s="342" t="s">
        <v>1250</v>
      </c>
      <c r="C127" s="337" t="s">
        <v>1251</v>
      </c>
      <c r="D127" s="389">
        <v>0.25794036242799995</v>
      </c>
      <c r="E127" s="395">
        <v>0</v>
      </c>
      <c r="F127" s="395">
        <v>0</v>
      </c>
      <c r="G127" s="395">
        <v>0</v>
      </c>
      <c r="H127" s="395">
        <v>0</v>
      </c>
      <c r="I127" s="395">
        <v>0</v>
      </c>
      <c r="J127" s="395">
        <v>0</v>
      </c>
      <c r="K127" s="395">
        <v>0</v>
      </c>
      <c r="L127" s="395">
        <v>0</v>
      </c>
      <c r="M127" s="395">
        <v>0</v>
      </c>
      <c r="N127" s="395">
        <v>0</v>
      </c>
      <c r="O127" s="378">
        <v>0.25794036242799995</v>
      </c>
      <c r="P127" s="395">
        <v>0</v>
      </c>
      <c r="Q127" s="395">
        <v>0</v>
      </c>
      <c r="R127" s="395">
        <v>0</v>
      </c>
      <c r="S127" s="395">
        <v>0</v>
      </c>
      <c r="T127" s="395">
        <v>0</v>
      </c>
      <c r="U127" s="395">
        <v>0</v>
      </c>
      <c r="V127" s="395">
        <v>0</v>
      </c>
      <c r="W127" s="395">
        <v>0</v>
      </c>
      <c r="X127" s="395">
        <v>0</v>
      </c>
      <c r="Y127" s="395">
        <v>0</v>
      </c>
      <c r="Z127" s="395">
        <v>0</v>
      </c>
      <c r="AA127" s="395">
        <v>0</v>
      </c>
      <c r="AB127" s="395">
        <v>0</v>
      </c>
      <c r="AC127" s="395">
        <v>0</v>
      </c>
      <c r="AD127" s="395">
        <v>0</v>
      </c>
      <c r="AE127" s="395">
        <v>0</v>
      </c>
      <c r="AF127" s="395">
        <v>0</v>
      </c>
      <c r="AG127" s="395">
        <v>0</v>
      </c>
      <c r="AH127" s="395">
        <v>0</v>
      </c>
      <c r="AI127" s="395">
        <v>0</v>
      </c>
      <c r="AJ127" s="395">
        <v>0</v>
      </c>
      <c r="AK127" s="395">
        <v>0</v>
      </c>
      <c r="AL127" s="395">
        <v>0</v>
      </c>
      <c r="AM127" s="395">
        <v>0</v>
      </c>
      <c r="AN127" s="395">
        <v>0</v>
      </c>
      <c r="AO127" s="395">
        <v>0</v>
      </c>
      <c r="AP127" s="395">
        <v>0</v>
      </c>
      <c r="AQ127" s="395">
        <v>0</v>
      </c>
      <c r="AR127" s="395">
        <v>0</v>
      </c>
      <c r="AS127" s="395">
        <v>0</v>
      </c>
      <c r="AT127" s="395">
        <v>0</v>
      </c>
      <c r="AU127" s="395">
        <v>0</v>
      </c>
      <c r="AV127" s="395">
        <v>0</v>
      </c>
      <c r="AW127" s="395">
        <v>0</v>
      </c>
      <c r="AX127" s="507">
        <v>0</v>
      </c>
      <c r="AY127" s="507">
        <v>0.25794036242799995</v>
      </c>
      <c r="AZ127" s="507">
        <v>0</v>
      </c>
      <c r="BA127" s="507">
        <v>0</v>
      </c>
      <c r="BB127" s="507">
        <v>0</v>
      </c>
      <c r="BC127" s="507">
        <v>0</v>
      </c>
      <c r="BD127" s="507">
        <v>0</v>
      </c>
      <c r="BE127" s="507">
        <v>0</v>
      </c>
      <c r="BF127" s="507">
        <v>0</v>
      </c>
      <c r="BG127" s="160"/>
    </row>
    <row r="128" spans="1:59" ht="24.95" customHeight="1" x14ac:dyDescent="0.2">
      <c r="A128" s="337" t="s">
        <v>1741</v>
      </c>
      <c r="B128" s="342" t="s">
        <v>1252</v>
      </c>
      <c r="C128" s="337" t="s">
        <v>1253</v>
      </c>
      <c r="D128" s="389">
        <v>0.25794036242799995</v>
      </c>
      <c r="E128" s="395">
        <v>0</v>
      </c>
      <c r="F128" s="395">
        <v>0</v>
      </c>
      <c r="G128" s="395">
        <v>0</v>
      </c>
      <c r="H128" s="395">
        <v>0</v>
      </c>
      <c r="I128" s="395">
        <v>0</v>
      </c>
      <c r="J128" s="395">
        <v>0</v>
      </c>
      <c r="K128" s="395">
        <v>0</v>
      </c>
      <c r="L128" s="395">
        <v>0</v>
      </c>
      <c r="M128" s="395">
        <v>0</v>
      </c>
      <c r="N128" s="395">
        <v>0</v>
      </c>
      <c r="O128" s="378">
        <v>0.25794036242799995</v>
      </c>
      <c r="P128" s="395">
        <v>0</v>
      </c>
      <c r="Q128" s="395">
        <v>0</v>
      </c>
      <c r="R128" s="395">
        <v>0</v>
      </c>
      <c r="S128" s="395">
        <v>0</v>
      </c>
      <c r="T128" s="395">
        <v>0</v>
      </c>
      <c r="U128" s="395">
        <v>0</v>
      </c>
      <c r="V128" s="395">
        <v>0</v>
      </c>
      <c r="W128" s="395">
        <v>0</v>
      </c>
      <c r="X128" s="395">
        <v>0</v>
      </c>
      <c r="Y128" s="395">
        <v>0</v>
      </c>
      <c r="Z128" s="395">
        <v>0</v>
      </c>
      <c r="AA128" s="395">
        <v>0</v>
      </c>
      <c r="AB128" s="395">
        <v>0</v>
      </c>
      <c r="AC128" s="395">
        <v>0</v>
      </c>
      <c r="AD128" s="395">
        <v>0</v>
      </c>
      <c r="AE128" s="395">
        <v>0</v>
      </c>
      <c r="AF128" s="395">
        <v>0</v>
      </c>
      <c r="AG128" s="395">
        <v>0</v>
      </c>
      <c r="AH128" s="395">
        <v>0</v>
      </c>
      <c r="AI128" s="395">
        <v>0</v>
      </c>
      <c r="AJ128" s="395">
        <v>0</v>
      </c>
      <c r="AK128" s="395">
        <v>0</v>
      </c>
      <c r="AL128" s="395">
        <v>0</v>
      </c>
      <c r="AM128" s="395">
        <v>0</v>
      </c>
      <c r="AN128" s="395">
        <v>0</v>
      </c>
      <c r="AO128" s="395">
        <v>0</v>
      </c>
      <c r="AP128" s="395">
        <v>0</v>
      </c>
      <c r="AQ128" s="395">
        <v>0</v>
      </c>
      <c r="AR128" s="395">
        <v>0</v>
      </c>
      <c r="AS128" s="395">
        <v>0</v>
      </c>
      <c r="AT128" s="395">
        <v>0</v>
      </c>
      <c r="AU128" s="395">
        <v>0</v>
      </c>
      <c r="AV128" s="395">
        <v>0</v>
      </c>
      <c r="AW128" s="395">
        <v>0</v>
      </c>
      <c r="AX128" s="507">
        <v>0</v>
      </c>
      <c r="AY128" s="507">
        <v>0.25794036242799995</v>
      </c>
      <c r="AZ128" s="507">
        <v>0</v>
      </c>
      <c r="BA128" s="507">
        <v>0</v>
      </c>
      <c r="BB128" s="507">
        <v>0</v>
      </c>
      <c r="BC128" s="507">
        <v>0</v>
      </c>
      <c r="BD128" s="507">
        <v>0</v>
      </c>
      <c r="BE128" s="507">
        <v>0</v>
      </c>
      <c r="BF128" s="507">
        <v>0</v>
      </c>
      <c r="BG128" s="160"/>
    </row>
    <row r="129" spans="1:59" ht="24.95" customHeight="1" x14ac:dyDescent="0.2">
      <c r="A129" s="337" t="s">
        <v>1742</v>
      </c>
      <c r="B129" s="342" t="s">
        <v>1254</v>
      </c>
      <c r="C129" s="337" t="s">
        <v>1255</v>
      </c>
      <c r="D129" s="389">
        <v>0.25794036242799995</v>
      </c>
      <c r="E129" s="395">
        <v>0</v>
      </c>
      <c r="F129" s="395">
        <v>0</v>
      </c>
      <c r="G129" s="395">
        <v>0</v>
      </c>
      <c r="H129" s="395">
        <v>0</v>
      </c>
      <c r="I129" s="395">
        <v>0</v>
      </c>
      <c r="J129" s="395">
        <v>0</v>
      </c>
      <c r="K129" s="395">
        <v>0</v>
      </c>
      <c r="L129" s="395">
        <v>0</v>
      </c>
      <c r="M129" s="395">
        <v>0</v>
      </c>
      <c r="N129" s="395">
        <v>0</v>
      </c>
      <c r="O129" s="378">
        <v>0.25794036242799995</v>
      </c>
      <c r="P129" s="395">
        <v>0</v>
      </c>
      <c r="Q129" s="395">
        <v>0</v>
      </c>
      <c r="R129" s="395">
        <v>0</v>
      </c>
      <c r="S129" s="395">
        <v>0</v>
      </c>
      <c r="T129" s="395">
        <v>0</v>
      </c>
      <c r="U129" s="395">
        <v>0</v>
      </c>
      <c r="V129" s="395">
        <v>0</v>
      </c>
      <c r="W129" s="395">
        <v>0</v>
      </c>
      <c r="X129" s="395">
        <v>0</v>
      </c>
      <c r="Y129" s="395">
        <v>0</v>
      </c>
      <c r="Z129" s="395">
        <v>0</v>
      </c>
      <c r="AA129" s="395">
        <v>0</v>
      </c>
      <c r="AB129" s="395">
        <v>0</v>
      </c>
      <c r="AC129" s="395">
        <v>0</v>
      </c>
      <c r="AD129" s="395">
        <v>0</v>
      </c>
      <c r="AE129" s="395">
        <v>0</v>
      </c>
      <c r="AF129" s="395">
        <v>0</v>
      </c>
      <c r="AG129" s="395">
        <v>0</v>
      </c>
      <c r="AH129" s="395">
        <v>0</v>
      </c>
      <c r="AI129" s="395">
        <v>0</v>
      </c>
      <c r="AJ129" s="395">
        <v>0</v>
      </c>
      <c r="AK129" s="395">
        <v>0</v>
      </c>
      <c r="AL129" s="395">
        <v>0</v>
      </c>
      <c r="AM129" s="395">
        <v>0</v>
      </c>
      <c r="AN129" s="395">
        <v>0</v>
      </c>
      <c r="AO129" s="395">
        <v>0</v>
      </c>
      <c r="AP129" s="395">
        <v>0</v>
      </c>
      <c r="AQ129" s="395">
        <v>0</v>
      </c>
      <c r="AR129" s="395">
        <v>0</v>
      </c>
      <c r="AS129" s="395">
        <v>0</v>
      </c>
      <c r="AT129" s="395">
        <v>0</v>
      </c>
      <c r="AU129" s="395">
        <v>0</v>
      </c>
      <c r="AV129" s="395">
        <v>0</v>
      </c>
      <c r="AW129" s="395">
        <v>0</v>
      </c>
      <c r="AX129" s="507">
        <v>0</v>
      </c>
      <c r="AY129" s="507">
        <v>0.25794036242799995</v>
      </c>
      <c r="AZ129" s="507">
        <v>0</v>
      </c>
      <c r="BA129" s="507">
        <v>0</v>
      </c>
      <c r="BB129" s="507">
        <v>0</v>
      </c>
      <c r="BC129" s="507">
        <v>0</v>
      </c>
      <c r="BD129" s="507">
        <v>0</v>
      </c>
      <c r="BE129" s="507">
        <v>0</v>
      </c>
      <c r="BF129" s="507">
        <v>0</v>
      </c>
      <c r="BG129" s="160"/>
    </row>
    <row r="130" spans="1:59" ht="24.95" customHeight="1" x14ac:dyDescent="0.2">
      <c r="A130" s="337" t="s">
        <v>1743</v>
      </c>
      <c r="B130" s="342" t="s">
        <v>1256</v>
      </c>
      <c r="C130" s="337" t="s">
        <v>1257</v>
      </c>
      <c r="D130" s="389">
        <v>0.25794036242799995</v>
      </c>
      <c r="E130" s="395">
        <v>0</v>
      </c>
      <c r="F130" s="395">
        <v>0</v>
      </c>
      <c r="G130" s="395">
        <v>0</v>
      </c>
      <c r="H130" s="395">
        <v>0</v>
      </c>
      <c r="I130" s="395">
        <v>0</v>
      </c>
      <c r="J130" s="395">
        <v>0</v>
      </c>
      <c r="K130" s="395">
        <v>0</v>
      </c>
      <c r="L130" s="395">
        <v>0</v>
      </c>
      <c r="M130" s="395">
        <v>0</v>
      </c>
      <c r="N130" s="395">
        <v>0</v>
      </c>
      <c r="O130" s="378">
        <v>0.25794036242799995</v>
      </c>
      <c r="P130" s="395">
        <v>0</v>
      </c>
      <c r="Q130" s="395">
        <v>0</v>
      </c>
      <c r="R130" s="395">
        <v>0</v>
      </c>
      <c r="S130" s="395">
        <v>0</v>
      </c>
      <c r="T130" s="395">
        <v>0</v>
      </c>
      <c r="U130" s="395">
        <v>0</v>
      </c>
      <c r="V130" s="395">
        <v>0</v>
      </c>
      <c r="W130" s="395">
        <v>0</v>
      </c>
      <c r="X130" s="395">
        <v>0</v>
      </c>
      <c r="Y130" s="395">
        <v>0</v>
      </c>
      <c r="Z130" s="395">
        <v>0</v>
      </c>
      <c r="AA130" s="395">
        <v>0</v>
      </c>
      <c r="AB130" s="395">
        <v>0</v>
      </c>
      <c r="AC130" s="395">
        <v>0</v>
      </c>
      <c r="AD130" s="395">
        <v>0</v>
      </c>
      <c r="AE130" s="395">
        <v>0</v>
      </c>
      <c r="AF130" s="395">
        <v>0</v>
      </c>
      <c r="AG130" s="395">
        <v>0</v>
      </c>
      <c r="AH130" s="395">
        <v>0</v>
      </c>
      <c r="AI130" s="395">
        <v>0</v>
      </c>
      <c r="AJ130" s="395">
        <v>0</v>
      </c>
      <c r="AK130" s="395">
        <v>0</v>
      </c>
      <c r="AL130" s="395">
        <v>0</v>
      </c>
      <c r="AM130" s="395">
        <v>0</v>
      </c>
      <c r="AN130" s="395">
        <v>0</v>
      </c>
      <c r="AO130" s="395">
        <v>0</v>
      </c>
      <c r="AP130" s="395">
        <v>0</v>
      </c>
      <c r="AQ130" s="395">
        <v>0</v>
      </c>
      <c r="AR130" s="395">
        <v>0</v>
      </c>
      <c r="AS130" s="395">
        <v>0</v>
      </c>
      <c r="AT130" s="395">
        <v>0</v>
      </c>
      <c r="AU130" s="395">
        <v>0</v>
      </c>
      <c r="AV130" s="395">
        <v>0</v>
      </c>
      <c r="AW130" s="395">
        <v>0</v>
      </c>
      <c r="AX130" s="507">
        <v>0</v>
      </c>
      <c r="AY130" s="507">
        <v>0.25794036242799995</v>
      </c>
      <c r="AZ130" s="507">
        <v>0</v>
      </c>
      <c r="BA130" s="507">
        <v>0</v>
      </c>
      <c r="BB130" s="507">
        <v>0</v>
      </c>
      <c r="BC130" s="507">
        <v>0</v>
      </c>
      <c r="BD130" s="507">
        <v>0</v>
      </c>
      <c r="BE130" s="507">
        <v>0</v>
      </c>
      <c r="BF130" s="507">
        <v>0</v>
      </c>
      <c r="BG130" s="160"/>
    </row>
    <row r="131" spans="1:59" ht="24.95" customHeight="1" x14ac:dyDescent="0.2">
      <c r="A131" s="337" t="s">
        <v>1744</v>
      </c>
      <c r="B131" s="342" t="s">
        <v>1258</v>
      </c>
      <c r="C131" s="337" t="s">
        <v>1259</v>
      </c>
      <c r="D131" s="389">
        <v>0.25794036242799995</v>
      </c>
      <c r="E131" s="395">
        <v>0</v>
      </c>
      <c r="F131" s="395">
        <v>0</v>
      </c>
      <c r="G131" s="395">
        <v>0</v>
      </c>
      <c r="H131" s="395">
        <v>0</v>
      </c>
      <c r="I131" s="395">
        <v>0</v>
      </c>
      <c r="J131" s="395">
        <v>0</v>
      </c>
      <c r="K131" s="395">
        <v>0</v>
      </c>
      <c r="L131" s="395">
        <v>0</v>
      </c>
      <c r="M131" s="395">
        <v>0</v>
      </c>
      <c r="N131" s="395">
        <v>0</v>
      </c>
      <c r="O131" s="378">
        <v>0.25794036242799995</v>
      </c>
      <c r="P131" s="395">
        <v>0</v>
      </c>
      <c r="Q131" s="395">
        <v>0</v>
      </c>
      <c r="R131" s="395">
        <v>0</v>
      </c>
      <c r="S131" s="395">
        <v>0</v>
      </c>
      <c r="T131" s="395">
        <v>0</v>
      </c>
      <c r="U131" s="395">
        <v>0</v>
      </c>
      <c r="V131" s="395">
        <v>0</v>
      </c>
      <c r="W131" s="395">
        <v>0</v>
      </c>
      <c r="X131" s="395">
        <v>0</v>
      </c>
      <c r="Y131" s="395">
        <v>0</v>
      </c>
      <c r="Z131" s="395">
        <v>0</v>
      </c>
      <c r="AA131" s="395">
        <v>0</v>
      </c>
      <c r="AB131" s="395">
        <v>0</v>
      </c>
      <c r="AC131" s="395">
        <v>0</v>
      </c>
      <c r="AD131" s="395">
        <v>0</v>
      </c>
      <c r="AE131" s="395">
        <v>0</v>
      </c>
      <c r="AF131" s="395">
        <v>0</v>
      </c>
      <c r="AG131" s="395">
        <v>0</v>
      </c>
      <c r="AH131" s="395">
        <v>0</v>
      </c>
      <c r="AI131" s="395">
        <v>0</v>
      </c>
      <c r="AJ131" s="395">
        <v>0</v>
      </c>
      <c r="AK131" s="395">
        <v>0</v>
      </c>
      <c r="AL131" s="395">
        <v>0</v>
      </c>
      <c r="AM131" s="395">
        <v>0</v>
      </c>
      <c r="AN131" s="395">
        <v>0</v>
      </c>
      <c r="AO131" s="395">
        <v>0</v>
      </c>
      <c r="AP131" s="395">
        <v>0</v>
      </c>
      <c r="AQ131" s="395">
        <v>0</v>
      </c>
      <c r="AR131" s="395">
        <v>0</v>
      </c>
      <c r="AS131" s="395">
        <v>0</v>
      </c>
      <c r="AT131" s="395">
        <v>0</v>
      </c>
      <c r="AU131" s="395">
        <v>0</v>
      </c>
      <c r="AV131" s="395">
        <v>0</v>
      </c>
      <c r="AW131" s="395">
        <v>0</v>
      </c>
      <c r="AX131" s="507">
        <v>0</v>
      </c>
      <c r="AY131" s="507">
        <v>0.25794036242799995</v>
      </c>
      <c r="AZ131" s="507">
        <v>0</v>
      </c>
      <c r="BA131" s="507">
        <v>0</v>
      </c>
      <c r="BB131" s="507">
        <v>0</v>
      </c>
      <c r="BC131" s="507">
        <v>0</v>
      </c>
      <c r="BD131" s="507">
        <v>0</v>
      </c>
      <c r="BE131" s="507">
        <v>0</v>
      </c>
      <c r="BF131" s="507">
        <v>0</v>
      </c>
      <c r="BG131" s="160"/>
    </row>
    <row r="132" spans="1:59" ht="24.95" customHeight="1" x14ac:dyDescent="0.2">
      <c r="A132" s="337" t="s">
        <v>1745</v>
      </c>
      <c r="B132" s="342" t="s">
        <v>1260</v>
      </c>
      <c r="C132" s="337" t="s">
        <v>1261</v>
      </c>
      <c r="D132" s="389">
        <v>0.25794036242799995</v>
      </c>
      <c r="E132" s="395">
        <v>0</v>
      </c>
      <c r="F132" s="395">
        <v>0</v>
      </c>
      <c r="G132" s="395">
        <v>0</v>
      </c>
      <c r="H132" s="395">
        <v>0</v>
      </c>
      <c r="I132" s="395">
        <v>0</v>
      </c>
      <c r="J132" s="395">
        <v>0</v>
      </c>
      <c r="K132" s="395">
        <v>0</v>
      </c>
      <c r="L132" s="395">
        <v>0</v>
      </c>
      <c r="M132" s="395">
        <v>0</v>
      </c>
      <c r="N132" s="395">
        <v>0</v>
      </c>
      <c r="O132" s="378">
        <v>0.25794036242799995</v>
      </c>
      <c r="P132" s="395">
        <v>0</v>
      </c>
      <c r="Q132" s="395">
        <v>0</v>
      </c>
      <c r="R132" s="395">
        <v>0</v>
      </c>
      <c r="S132" s="395">
        <v>0</v>
      </c>
      <c r="T132" s="395">
        <v>0</v>
      </c>
      <c r="U132" s="395">
        <v>0</v>
      </c>
      <c r="V132" s="395">
        <v>0</v>
      </c>
      <c r="W132" s="395">
        <v>0</v>
      </c>
      <c r="X132" s="395">
        <v>0</v>
      </c>
      <c r="Y132" s="395">
        <v>0</v>
      </c>
      <c r="Z132" s="395">
        <v>0</v>
      </c>
      <c r="AA132" s="395">
        <v>0</v>
      </c>
      <c r="AB132" s="395">
        <v>0</v>
      </c>
      <c r="AC132" s="395">
        <v>0</v>
      </c>
      <c r="AD132" s="395">
        <v>0</v>
      </c>
      <c r="AE132" s="395">
        <v>0</v>
      </c>
      <c r="AF132" s="395">
        <v>0</v>
      </c>
      <c r="AG132" s="395">
        <v>0</v>
      </c>
      <c r="AH132" s="395">
        <v>0</v>
      </c>
      <c r="AI132" s="395">
        <v>0</v>
      </c>
      <c r="AJ132" s="395">
        <v>0</v>
      </c>
      <c r="AK132" s="395">
        <v>0</v>
      </c>
      <c r="AL132" s="395">
        <v>0</v>
      </c>
      <c r="AM132" s="395">
        <v>0</v>
      </c>
      <c r="AN132" s="395">
        <v>0</v>
      </c>
      <c r="AO132" s="395">
        <v>0</v>
      </c>
      <c r="AP132" s="395">
        <v>0</v>
      </c>
      <c r="AQ132" s="395">
        <v>0</v>
      </c>
      <c r="AR132" s="395">
        <v>0</v>
      </c>
      <c r="AS132" s="395">
        <v>0</v>
      </c>
      <c r="AT132" s="395">
        <v>0</v>
      </c>
      <c r="AU132" s="395">
        <v>0</v>
      </c>
      <c r="AV132" s="395">
        <v>0</v>
      </c>
      <c r="AW132" s="395">
        <v>0</v>
      </c>
      <c r="AX132" s="507">
        <v>0</v>
      </c>
      <c r="AY132" s="507">
        <v>0.25794036242799995</v>
      </c>
      <c r="AZ132" s="507">
        <v>0</v>
      </c>
      <c r="BA132" s="507">
        <v>0</v>
      </c>
      <c r="BB132" s="507">
        <v>0</v>
      </c>
      <c r="BC132" s="507">
        <v>0</v>
      </c>
      <c r="BD132" s="507">
        <v>0</v>
      </c>
      <c r="BE132" s="507">
        <v>0</v>
      </c>
      <c r="BF132" s="507">
        <v>0</v>
      </c>
      <c r="BG132" s="160"/>
    </row>
    <row r="133" spans="1:59" ht="24.95" customHeight="1" x14ac:dyDescent="0.2">
      <c r="A133" s="337" t="s">
        <v>1746</v>
      </c>
      <c r="B133" s="342" t="s">
        <v>1262</v>
      </c>
      <c r="C133" s="337" t="s">
        <v>1263</v>
      </c>
      <c r="D133" s="389">
        <v>0.25794036242799995</v>
      </c>
      <c r="E133" s="395">
        <v>0</v>
      </c>
      <c r="F133" s="395">
        <v>0</v>
      </c>
      <c r="G133" s="395">
        <v>0</v>
      </c>
      <c r="H133" s="395">
        <v>0</v>
      </c>
      <c r="I133" s="395">
        <v>0</v>
      </c>
      <c r="J133" s="395">
        <v>0</v>
      </c>
      <c r="K133" s="395">
        <v>0</v>
      </c>
      <c r="L133" s="395">
        <v>0</v>
      </c>
      <c r="M133" s="395">
        <v>0</v>
      </c>
      <c r="N133" s="395">
        <v>0</v>
      </c>
      <c r="O133" s="378">
        <v>0.25794036242799995</v>
      </c>
      <c r="P133" s="395">
        <v>0</v>
      </c>
      <c r="Q133" s="395">
        <v>0</v>
      </c>
      <c r="R133" s="395">
        <v>0</v>
      </c>
      <c r="S133" s="395">
        <v>0</v>
      </c>
      <c r="T133" s="395">
        <v>0</v>
      </c>
      <c r="U133" s="395">
        <v>0</v>
      </c>
      <c r="V133" s="395">
        <v>0</v>
      </c>
      <c r="W133" s="395">
        <v>0</v>
      </c>
      <c r="X133" s="395">
        <v>0</v>
      </c>
      <c r="Y133" s="395">
        <v>0</v>
      </c>
      <c r="Z133" s="395">
        <v>0</v>
      </c>
      <c r="AA133" s="395">
        <v>0</v>
      </c>
      <c r="AB133" s="395">
        <v>0</v>
      </c>
      <c r="AC133" s="395">
        <v>0</v>
      </c>
      <c r="AD133" s="395">
        <v>0</v>
      </c>
      <c r="AE133" s="395">
        <v>0</v>
      </c>
      <c r="AF133" s="395">
        <v>0</v>
      </c>
      <c r="AG133" s="395">
        <v>0</v>
      </c>
      <c r="AH133" s="395">
        <v>0</v>
      </c>
      <c r="AI133" s="395">
        <v>0</v>
      </c>
      <c r="AJ133" s="395">
        <v>0</v>
      </c>
      <c r="AK133" s="395">
        <v>0</v>
      </c>
      <c r="AL133" s="395">
        <v>0</v>
      </c>
      <c r="AM133" s="395">
        <v>0</v>
      </c>
      <c r="AN133" s="395">
        <v>0</v>
      </c>
      <c r="AO133" s="395">
        <v>0</v>
      </c>
      <c r="AP133" s="395">
        <v>0</v>
      </c>
      <c r="AQ133" s="395">
        <v>0</v>
      </c>
      <c r="AR133" s="395">
        <v>0</v>
      </c>
      <c r="AS133" s="395">
        <v>0</v>
      </c>
      <c r="AT133" s="395">
        <v>0</v>
      </c>
      <c r="AU133" s="395">
        <v>0</v>
      </c>
      <c r="AV133" s="395">
        <v>0</v>
      </c>
      <c r="AW133" s="395">
        <v>0</v>
      </c>
      <c r="AX133" s="507">
        <v>0</v>
      </c>
      <c r="AY133" s="507">
        <v>0.25794036242799995</v>
      </c>
      <c r="AZ133" s="507">
        <v>0</v>
      </c>
      <c r="BA133" s="507">
        <v>0</v>
      </c>
      <c r="BB133" s="507">
        <v>0</v>
      </c>
      <c r="BC133" s="507">
        <v>0</v>
      </c>
      <c r="BD133" s="507">
        <v>0</v>
      </c>
      <c r="BE133" s="507">
        <v>0</v>
      </c>
      <c r="BF133" s="507">
        <v>0</v>
      </c>
      <c r="BG133" s="160"/>
    </row>
    <row r="134" spans="1:59" ht="24.95" customHeight="1" x14ac:dyDescent="0.2">
      <c r="A134" s="337" t="s">
        <v>1747</v>
      </c>
      <c r="B134" s="342" t="s">
        <v>1264</v>
      </c>
      <c r="C134" s="337" t="s">
        <v>1265</v>
      </c>
      <c r="D134" s="389">
        <v>0.33882046494800006</v>
      </c>
      <c r="E134" s="395">
        <v>0</v>
      </c>
      <c r="F134" s="395">
        <v>0</v>
      </c>
      <c r="G134" s="395">
        <v>0</v>
      </c>
      <c r="H134" s="395">
        <v>0</v>
      </c>
      <c r="I134" s="395">
        <v>0</v>
      </c>
      <c r="J134" s="395">
        <v>0</v>
      </c>
      <c r="K134" s="395">
        <v>0</v>
      </c>
      <c r="L134" s="395">
        <v>0</v>
      </c>
      <c r="M134" s="395">
        <v>0</v>
      </c>
      <c r="N134" s="395">
        <v>0</v>
      </c>
      <c r="O134" s="378">
        <v>0.33882046494800006</v>
      </c>
      <c r="P134" s="395">
        <v>0</v>
      </c>
      <c r="Q134" s="395">
        <v>0</v>
      </c>
      <c r="R134" s="395">
        <v>0</v>
      </c>
      <c r="S134" s="395">
        <v>0</v>
      </c>
      <c r="T134" s="395">
        <v>0</v>
      </c>
      <c r="U134" s="395">
        <v>0</v>
      </c>
      <c r="V134" s="395">
        <v>0</v>
      </c>
      <c r="W134" s="395">
        <v>0</v>
      </c>
      <c r="X134" s="395">
        <v>0</v>
      </c>
      <c r="Y134" s="395">
        <v>0</v>
      </c>
      <c r="Z134" s="395">
        <v>0</v>
      </c>
      <c r="AA134" s="395">
        <v>0</v>
      </c>
      <c r="AB134" s="395">
        <v>0</v>
      </c>
      <c r="AC134" s="395">
        <v>0</v>
      </c>
      <c r="AD134" s="395">
        <v>0</v>
      </c>
      <c r="AE134" s="395">
        <v>0</v>
      </c>
      <c r="AF134" s="395">
        <v>0</v>
      </c>
      <c r="AG134" s="395">
        <v>0</v>
      </c>
      <c r="AH134" s="395">
        <v>0</v>
      </c>
      <c r="AI134" s="395">
        <v>0</v>
      </c>
      <c r="AJ134" s="395">
        <v>0</v>
      </c>
      <c r="AK134" s="395">
        <v>0</v>
      </c>
      <c r="AL134" s="395">
        <v>0</v>
      </c>
      <c r="AM134" s="395">
        <v>0</v>
      </c>
      <c r="AN134" s="395">
        <v>0</v>
      </c>
      <c r="AO134" s="395">
        <v>0</v>
      </c>
      <c r="AP134" s="395">
        <v>0</v>
      </c>
      <c r="AQ134" s="395">
        <v>0</v>
      </c>
      <c r="AR134" s="395">
        <v>0</v>
      </c>
      <c r="AS134" s="395">
        <v>0</v>
      </c>
      <c r="AT134" s="395">
        <v>0</v>
      </c>
      <c r="AU134" s="395">
        <v>0</v>
      </c>
      <c r="AV134" s="395">
        <v>0</v>
      </c>
      <c r="AW134" s="395">
        <v>0</v>
      </c>
      <c r="AX134" s="507">
        <v>0</v>
      </c>
      <c r="AY134" s="507">
        <v>0.33882046494800006</v>
      </c>
      <c r="AZ134" s="507">
        <v>0</v>
      </c>
      <c r="BA134" s="507">
        <v>0</v>
      </c>
      <c r="BB134" s="507">
        <v>0</v>
      </c>
      <c r="BC134" s="507">
        <v>0</v>
      </c>
      <c r="BD134" s="507">
        <v>0</v>
      </c>
      <c r="BE134" s="507">
        <v>0</v>
      </c>
      <c r="BF134" s="507">
        <v>0</v>
      </c>
      <c r="BG134" s="160"/>
    </row>
    <row r="135" spans="1:59" ht="24.95" customHeight="1" x14ac:dyDescent="0.2">
      <c r="A135" s="337" t="s">
        <v>1748</v>
      </c>
      <c r="B135" s="342" t="s">
        <v>1266</v>
      </c>
      <c r="C135" s="337" t="s">
        <v>1267</v>
      </c>
      <c r="D135" s="389">
        <v>0.25794036242799995</v>
      </c>
      <c r="E135" s="395">
        <v>0</v>
      </c>
      <c r="F135" s="395">
        <v>0</v>
      </c>
      <c r="G135" s="395">
        <v>0</v>
      </c>
      <c r="H135" s="395">
        <v>0</v>
      </c>
      <c r="I135" s="395">
        <v>0</v>
      </c>
      <c r="J135" s="395">
        <v>0</v>
      </c>
      <c r="K135" s="395">
        <v>0</v>
      </c>
      <c r="L135" s="395">
        <v>0</v>
      </c>
      <c r="M135" s="395">
        <v>0</v>
      </c>
      <c r="N135" s="395">
        <v>0</v>
      </c>
      <c r="O135" s="378">
        <v>0.25794036242799995</v>
      </c>
      <c r="P135" s="395">
        <v>0</v>
      </c>
      <c r="Q135" s="395">
        <v>0</v>
      </c>
      <c r="R135" s="395">
        <v>0</v>
      </c>
      <c r="S135" s="395">
        <v>0</v>
      </c>
      <c r="T135" s="395">
        <v>0</v>
      </c>
      <c r="U135" s="395">
        <v>0</v>
      </c>
      <c r="V135" s="395">
        <v>0</v>
      </c>
      <c r="W135" s="395">
        <v>0</v>
      </c>
      <c r="X135" s="395">
        <v>0</v>
      </c>
      <c r="Y135" s="395">
        <v>0</v>
      </c>
      <c r="Z135" s="395">
        <v>0</v>
      </c>
      <c r="AA135" s="395">
        <v>0</v>
      </c>
      <c r="AB135" s="395">
        <v>0</v>
      </c>
      <c r="AC135" s="395">
        <v>0</v>
      </c>
      <c r="AD135" s="395">
        <v>0</v>
      </c>
      <c r="AE135" s="395">
        <v>0</v>
      </c>
      <c r="AF135" s="395">
        <v>0</v>
      </c>
      <c r="AG135" s="395">
        <v>0</v>
      </c>
      <c r="AH135" s="395">
        <v>0</v>
      </c>
      <c r="AI135" s="395">
        <v>0</v>
      </c>
      <c r="AJ135" s="395">
        <v>0</v>
      </c>
      <c r="AK135" s="395">
        <v>0</v>
      </c>
      <c r="AL135" s="395">
        <v>0</v>
      </c>
      <c r="AM135" s="395">
        <v>0</v>
      </c>
      <c r="AN135" s="395">
        <v>0</v>
      </c>
      <c r="AO135" s="395">
        <v>0</v>
      </c>
      <c r="AP135" s="395">
        <v>0</v>
      </c>
      <c r="AQ135" s="395">
        <v>0</v>
      </c>
      <c r="AR135" s="395">
        <v>0</v>
      </c>
      <c r="AS135" s="395">
        <v>0</v>
      </c>
      <c r="AT135" s="395">
        <v>0</v>
      </c>
      <c r="AU135" s="395">
        <v>0</v>
      </c>
      <c r="AV135" s="395">
        <v>0</v>
      </c>
      <c r="AW135" s="395">
        <v>0</v>
      </c>
      <c r="AX135" s="507">
        <v>0</v>
      </c>
      <c r="AY135" s="507">
        <v>0.25794036242799995</v>
      </c>
      <c r="AZ135" s="507">
        <v>0</v>
      </c>
      <c r="BA135" s="507">
        <v>0</v>
      </c>
      <c r="BB135" s="507">
        <v>0</v>
      </c>
      <c r="BC135" s="507">
        <v>0</v>
      </c>
      <c r="BD135" s="507">
        <v>0</v>
      </c>
      <c r="BE135" s="507">
        <v>0</v>
      </c>
      <c r="BF135" s="507">
        <v>0</v>
      </c>
      <c r="BG135" s="160"/>
    </row>
    <row r="136" spans="1:59" ht="24.95" customHeight="1" x14ac:dyDescent="0.2">
      <c r="A136" s="337" t="s">
        <v>1749</v>
      </c>
      <c r="B136" s="342" t="s">
        <v>1268</v>
      </c>
      <c r="C136" s="337" t="s">
        <v>1269</v>
      </c>
      <c r="D136" s="389">
        <v>0.20203940901199999</v>
      </c>
      <c r="E136" s="395">
        <v>0</v>
      </c>
      <c r="F136" s="395">
        <v>0</v>
      </c>
      <c r="G136" s="395">
        <v>0</v>
      </c>
      <c r="H136" s="395">
        <v>0</v>
      </c>
      <c r="I136" s="395">
        <v>0</v>
      </c>
      <c r="J136" s="395">
        <v>0</v>
      </c>
      <c r="K136" s="395">
        <v>0</v>
      </c>
      <c r="L136" s="395">
        <v>0</v>
      </c>
      <c r="M136" s="395">
        <v>0</v>
      </c>
      <c r="N136" s="395">
        <v>0</v>
      </c>
      <c r="O136" s="378">
        <v>0.20203940901199999</v>
      </c>
      <c r="P136" s="395">
        <v>0</v>
      </c>
      <c r="Q136" s="395">
        <v>0</v>
      </c>
      <c r="R136" s="395">
        <v>0</v>
      </c>
      <c r="S136" s="395">
        <v>0</v>
      </c>
      <c r="T136" s="395">
        <v>0</v>
      </c>
      <c r="U136" s="395">
        <v>0</v>
      </c>
      <c r="V136" s="395">
        <v>0</v>
      </c>
      <c r="W136" s="395">
        <v>0</v>
      </c>
      <c r="X136" s="395">
        <v>0</v>
      </c>
      <c r="Y136" s="395">
        <v>0</v>
      </c>
      <c r="Z136" s="395">
        <v>0</v>
      </c>
      <c r="AA136" s="395">
        <v>0</v>
      </c>
      <c r="AB136" s="395">
        <v>0</v>
      </c>
      <c r="AC136" s="395">
        <v>0</v>
      </c>
      <c r="AD136" s="395">
        <v>0</v>
      </c>
      <c r="AE136" s="395">
        <v>0</v>
      </c>
      <c r="AF136" s="395">
        <v>0</v>
      </c>
      <c r="AG136" s="395">
        <v>0</v>
      </c>
      <c r="AH136" s="395">
        <v>0</v>
      </c>
      <c r="AI136" s="395">
        <v>0</v>
      </c>
      <c r="AJ136" s="395">
        <v>0</v>
      </c>
      <c r="AK136" s="395">
        <v>0</v>
      </c>
      <c r="AL136" s="395">
        <v>0</v>
      </c>
      <c r="AM136" s="395">
        <v>0</v>
      </c>
      <c r="AN136" s="395">
        <v>0</v>
      </c>
      <c r="AO136" s="395">
        <v>0</v>
      </c>
      <c r="AP136" s="395">
        <v>0</v>
      </c>
      <c r="AQ136" s="395">
        <v>0</v>
      </c>
      <c r="AR136" s="395">
        <v>0</v>
      </c>
      <c r="AS136" s="395">
        <v>0</v>
      </c>
      <c r="AT136" s="395">
        <v>0</v>
      </c>
      <c r="AU136" s="395">
        <v>0</v>
      </c>
      <c r="AV136" s="395">
        <v>0</v>
      </c>
      <c r="AW136" s="395">
        <v>0</v>
      </c>
      <c r="AX136" s="507">
        <v>0</v>
      </c>
      <c r="AY136" s="507">
        <v>0.20203940901199999</v>
      </c>
      <c r="AZ136" s="507">
        <v>0</v>
      </c>
      <c r="BA136" s="507">
        <v>0</v>
      </c>
      <c r="BB136" s="507">
        <v>0</v>
      </c>
      <c r="BC136" s="507">
        <v>0</v>
      </c>
      <c r="BD136" s="507">
        <v>0</v>
      </c>
      <c r="BE136" s="507">
        <v>0</v>
      </c>
      <c r="BF136" s="507">
        <v>0</v>
      </c>
      <c r="BG136" s="160"/>
    </row>
    <row r="137" spans="1:59" ht="24.95" customHeight="1" x14ac:dyDescent="0.2">
      <c r="A137" s="337" t="s">
        <v>1750</v>
      </c>
      <c r="B137" s="342" t="s">
        <v>1270</v>
      </c>
      <c r="C137" s="337" t="s">
        <v>1271</v>
      </c>
      <c r="D137" s="381">
        <v>0.7</v>
      </c>
      <c r="E137" s="395">
        <v>0</v>
      </c>
      <c r="F137" s="395">
        <v>0</v>
      </c>
      <c r="G137" s="395">
        <v>0</v>
      </c>
      <c r="H137" s="395">
        <v>0</v>
      </c>
      <c r="I137" s="395">
        <v>0</v>
      </c>
      <c r="J137" s="395">
        <v>0</v>
      </c>
      <c r="K137" s="395">
        <v>0</v>
      </c>
      <c r="L137" s="395">
        <v>0</v>
      </c>
      <c r="M137" s="395">
        <v>0</v>
      </c>
      <c r="N137" s="395">
        <v>0</v>
      </c>
      <c r="O137" s="395">
        <v>0.7</v>
      </c>
      <c r="P137" s="395">
        <v>0</v>
      </c>
      <c r="Q137" s="395">
        <v>0</v>
      </c>
      <c r="R137" s="395">
        <v>0</v>
      </c>
      <c r="S137" s="395">
        <v>0</v>
      </c>
      <c r="T137" s="395">
        <v>0</v>
      </c>
      <c r="U137" s="395">
        <v>0</v>
      </c>
      <c r="V137" s="395">
        <v>0</v>
      </c>
      <c r="W137" s="395">
        <v>0</v>
      </c>
      <c r="X137" s="395">
        <v>0</v>
      </c>
      <c r="Y137" s="395">
        <v>0</v>
      </c>
      <c r="Z137" s="395">
        <v>0</v>
      </c>
      <c r="AA137" s="395">
        <v>0</v>
      </c>
      <c r="AB137" s="395">
        <v>0</v>
      </c>
      <c r="AC137" s="395">
        <v>0</v>
      </c>
      <c r="AD137" s="395">
        <v>0</v>
      </c>
      <c r="AE137" s="395">
        <v>0</v>
      </c>
      <c r="AF137" s="395">
        <v>0</v>
      </c>
      <c r="AG137" s="395">
        <v>0</v>
      </c>
      <c r="AH137" s="395">
        <v>0</v>
      </c>
      <c r="AI137" s="395">
        <v>0</v>
      </c>
      <c r="AJ137" s="395">
        <v>0</v>
      </c>
      <c r="AK137" s="395">
        <v>0</v>
      </c>
      <c r="AL137" s="395">
        <v>0</v>
      </c>
      <c r="AM137" s="395">
        <v>0</v>
      </c>
      <c r="AN137" s="395">
        <v>0</v>
      </c>
      <c r="AO137" s="395">
        <v>0</v>
      </c>
      <c r="AP137" s="395">
        <v>0</v>
      </c>
      <c r="AQ137" s="395">
        <v>0</v>
      </c>
      <c r="AR137" s="395">
        <v>0</v>
      </c>
      <c r="AS137" s="395">
        <v>0</v>
      </c>
      <c r="AT137" s="395">
        <v>0</v>
      </c>
      <c r="AU137" s="395">
        <v>0</v>
      </c>
      <c r="AV137" s="395">
        <v>0</v>
      </c>
      <c r="AW137" s="395">
        <v>0</v>
      </c>
      <c r="AX137" s="507">
        <v>0</v>
      </c>
      <c r="AY137" s="507">
        <v>0.7</v>
      </c>
      <c r="AZ137" s="507">
        <v>0</v>
      </c>
      <c r="BA137" s="507">
        <v>0</v>
      </c>
      <c r="BB137" s="507">
        <v>0</v>
      </c>
      <c r="BC137" s="507">
        <v>0</v>
      </c>
      <c r="BD137" s="507">
        <v>0</v>
      </c>
      <c r="BE137" s="507">
        <v>0</v>
      </c>
      <c r="BF137" s="507">
        <v>0</v>
      </c>
      <c r="BG137" s="160"/>
    </row>
    <row r="138" spans="1:59" ht="24.95" customHeight="1" x14ac:dyDescent="0.2">
      <c r="A138" s="337" t="s">
        <v>1751</v>
      </c>
      <c r="B138" s="342" t="s">
        <v>1272</v>
      </c>
      <c r="C138" s="337" t="s">
        <v>1273</v>
      </c>
      <c r="D138" s="381">
        <v>0.7</v>
      </c>
      <c r="E138" s="395">
        <v>0</v>
      </c>
      <c r="F138" s="395">
        <v>0</v>
      </c>
      <c r="G138" s="395">
        <v>0</v>
      </c>
      <c r="H138" s="395">
        <v>0</v>
      </c>
      <c r="I138" s="395">
        <v>0</v>
      </c>
      <c r="J138" s="395">
        <v>0</v>
      </c>
      <c r="K138" s="395">
        <v>0</v>
      </c>
      <c r="L138" s="395">
        <v>0</v>
      </c>
      <c r="M138" s="395">
        <v>0</v>
      </c>
      <c r="N138" s="395">
        <v>0</v>
      </c>
      <c r="O138" s="395">
        <v>0.7</v>
      </c>
      <c r="P138" s="395">
        <v>0</v>
      </c>
      <c r="Q138" s="395">
        <v>0</v>
      </c>
      <c r="R138" s="395">
        <v>0</v>
      </c>
      <c r="S138" s="395">
        <v>0</v>
      </c>
      <c r="T138" s="395">
        <v>0</v>
      </c>
      <c r="U138" s="395">
        <v>0</v>
      </c>
      <c r="V138" s="395">
        <v>0</v>
      </c>
      <c r="W138" s="395">
        <v>0</v>
      </c>
      <c r="X138" s="395">
        <v>0</v>
      </c>
      <c r="Y138" s="395">
        <v>0</v>
      </c>
      <c r="Z138" s="395">
        <v>0</v>
      </c>
      <c r="AA138" s="395">
        <v>0</v>
      </c>
      <c r="AB138" s="395">
        <v>0</v>
      </c>
      <c r="AC138" s="395">
        <v>0</v>
      </c>
      <c r="AD138" s="395">
        <v>0</v>
      </c>
      <c r="AE138" s="395">
        <v>0</v>
      </c>
      <c r="AF138" s="395">
        <v>0</v>
      </c>
      <c r="AG138" s="395">
        <v>0</v>
      </c>
      <c r="AH138" s="395">
        <v>0</v>
      </c>
      <c r="AI138" s="395">
        <v>0</v>
      </c>
      <c r="AJ138" s="395">
        <v>0</v>
      </c>
      <c r="AK138" s="395">
        <v>0</v>
      </c>
      <c r="AL138" s="395">
        <v>0</v>
      </c>
      <c r="AM138" s="395">
        <v>0</v>
      </c>
      <c r="AN138" s="395">
        <v>0</v>
      </c>
      <c r="AO138" s="395">
        <v>0</v>
      </c>
      <c r="AP138" s="395">
        <v>0</v>
      </c>
      <c r="AQ138" s="395">
        <v>0</v>
      </c>
      <c r="AR138" s="395">
        <v>0</v>
      </c>
      <c r="AS138" s="395">
        <v>0</v>
      </c>
      <c r="AT138" s="395">
        <v>0</v>
      </c>
      <c r="AU138" s="395">
        <v>0</v>
      </c>
      <c r="AV138" s="395">
        <v>0</v>
      </c>
      <c r="AW138" s="395">
        <v>0</v>
      </c>
      <c r="AX138" s="507">
        <v>0</v>
      </c>
      <c r="AY138" s="507">
        <v>0.7</v>
      </c>
      <c r="AZ138" s="507">
        <v>0</v>
      </c>
      <c r="BA138" s="507">
        <v>0</v>
      </c>
      <c r="BB138" s="507">
        <v>0</v>
      </c>
      <c r="BC138" s="507">
        <v>0</v>
      </c>
      <c r="BD138" s="507">
        <v>0</v>
      </c>
      <c r="BE138" s="507">
        <v>0</v>
      </c>
      <c r="BF138" s="507">
        <v>0</v>
      </c>
      <c r="BG138" s="160"/>
    </row>
    <row r="139" spans="1:59" ht="24.95" customHeight="1" x14ac:dyDescent="0.2">
      <c r="A139" s="337" t="s">
        <v>1752</v>
      </c>
      <c r="B139" s="342" t="s">
        <v>1274</v>
      </c>
      <c r="C139" s="337" t="s">
        <v>1275</v>
      </c>
      <c r="D139" s="381">
        <v>0.6</v>
      </c>
      <c r="E139" s="395">
        <v>0</v>
      </c>
      <c r="F139" s="395">
        <v>0</v>
      </c>
      <c r="G139" s="395">
        <v>0</v>
      </c>
      <c r="H139" s="395">
        <v>0</v>
      </c>
      <c r="I139" s="395">
        <v>0</v>
      </c>
      <c r="J139" s="395">
        <v>0</v>
      </c>
      <c r="K139" s="395">
        <v>0</v>
      </c>
      <c r="L139" s="395">
        <v>0</v>
      </c>
      <c r="M139" s="395">
        <v>0</v>
      </c>
      <c r="N139" s="395">
        <v>0</v>
      </c>
      <c r="O139" s="395">
        <v>0.6</v>
      </c>
      <c r="P139" s="395">
        <v>0</v>
      </c>
      <c r="Q139" s="395">
        <v>0</v>
      </c>
      <c r="R139" s="395">
        <v>0</v>
      </c>
      <c r="S139" s="395">
        <v>0</v>
      </c>
      <c r="T139" s="395">
        <v>0</v>
      </c>
      <c r="U139" s="395">
        <v>0</v>
      </c>
      <c r="V139" s="395">
        <v>0</v>
      </c>
      <c r="W139" s="395">
        <v>0</v>
      </c>
      <c r="X139" s="395">
        <v>0</v>
      </c>
      <c r="Y139" s="395">
        <v>0</v>
      </c>
      <c r="Z139" s="395">
        <v>0</v>
      </c>
      <c r="AA139" s="395">
        <v>0</v>
      </c>
      <c r="AB139" s="395">
        <v>0</v>
      </c>
      <c r="AC139" s="395">
        <v>0</v>
      </c>
      <c r="AD139" s="395">
        <v>0</v>
      </c>
      <c r="AE139" s="395">
        <v>0</v>
      </c>
      <c r="AF139" s="395">
        <v>0</v>
      </c>
      <c r="AG139" s="395">
        <v>0</v>
      </c>
      <c r="AH139" s="395">
        <v>0</v>
      </c>
      <c r="AI139" s="395">
        <v>0</v>
      </c>
      <c r="AJ139" s="395">
        <v>0</v>
      </c>
      <c r="AK139" s="395">
        <v>0</v>
      </c>
      <c r="AL139" s="395">
        <v>0</v>
      </c>
      <c r="AM139" s="395">
        <v>0</v>
      </c>
      <c r="AN139" s="395">
        <v>0</v>
      </c>
      <c r="AO139" s="395">
        <v>0</v>
      </c>
      <c r="AP139" s="395">
        <v>0</v>
      </c>
      <c r="AQ139" s="395">
        <v>0</v>
      </c>
      <c r="AR139" s="395">
        <v>0</v>
      </c>
      <c r="AS139" s="395">
        <v>0</v>
      </c>
      <c r="AT139" s="395">
        <v>0</v>
      </c>
      <c r="AU139" s="395">
        <v>0</v>
      </c>
      <c r="AV139" s="395">
        <v>0</v>
      </c>
      <c r="AW139" s="395">
        <v>0</v>
      </c>
      <c r="AX139" s="507">
        <v>0</v>
      </c>
      <c r="AY139" s="507">
        <v>0.6</v>
      </c>
      <c r="AZ139" s="507">
        <v>0</v>
      </c>
      <c r="BA139" s="507">
        <v>0</v>
      </c>
      <c r="BB139" s="507">
        <v>0</v>
      </c>
      <c r="BC139" s="507">
        <v>0</v>
      </c>
      <c r="BD139" s="507">
        <v>0</v>
      </c>
      <c r="BE139" s="507">
        <v>0</v>
      </c>
      <c r="BF139" s="507">
        <v>0</v>
      </c>
      <c r="BG139" s="160"/>
    </row>
    <row r="140" spans="1:59" ht="24.95" customHeight="1" x14ac:dyDescent="0.2">
      <c r="A140" s="337" t="s">
        <v>1753</v>
      </c>
      <c r="B140" s="342" t="s">
        <v>1276</v>
      </c>
      <c r="C140" s="337" t="s">
        <v>1277</v>
      </c>
      <c r="D140" s="381">
        <v>0.6</v>
      </c>
      <c r="E140" s="395">
        <v>0</v>
      </c>
      <c r="F140" s="395">
        <v>0</v>
      </c>
      <c r="G140" s="395">
        <v>0</v>
      </c>
      <c r="H140" s="395">
        <v>0</v>
      </c>
      <c r="I140" s="395">
        <v>0</v>
      </c>
      <c r="J140" s="395">
        <v>0</v>
      </c>
      <c r="K140" s="395">
        <v>0</v>
      </c>
      <c r="L140" s="395">
        <v>0</v>
      </c>
      <c r="M140" s="395">
        <v>0</v>
      </c>
      <c r="N140" s="395">
        <v>0</v>
      </c>
      <c r="O140" s="395">
        <v>0.6</v>
      </c>
      <c r="P140" s="395">
        <v>0</v>
      </c>
      <c r="Q140" s="395">
        <v>0</v>
      </c>
      <c r="R140" s="395">
        <v>0</v>
      </c>
      <c r="S140" s="395">
        <v>0</v>
      </c>
      <c r="T140" s="395">
        <v>0</v>
      </c>
      <c r="U140" s="395">
        <v>0</v>
      </c>
      <c r="V140" s="395">
        <v>0</v>
      </c>
      <c r="W140" s="395">
        <v>0</v>
      </c>
      <c r="X140" s="395">
        <v>0</v>
      </c>
      <c r="Y140" s="395">
        <v>0</v>
      </c>
      <c r="Z140" s="395">
        <v>0</v>
      </c>
      <c r="AA140" s="395">
        <v>0</v>
      </c>
      <c r="AB140" s="395">
        <v>0</v>
      </c>
      <c r="AC140" s="395">
        <v>0</v>
      </c>
      <c r="AD140" s="395">
        <v>0</v>
      </c>
      <c r="AE140" s="395">
        <v>0</v>
      </c>
      <c r="AF140" s="395">
        <v>0</v>
      </c>
      <c r="AG140" s="395">
        <v>0</v>
      </c>
      <c r="AH140" s="395">
        <v>0</v>
      </c>
      <c r="AI140" s="395">
        <v>0</v>
      </c>
      <c r="AJ140" s="395">
        <v>0</v>
      </c>
      <c r="AK140" s="395">
        <v>0</v>
      </c>
      <c r="AL140" s="395">
        <v>0</v>
      </c>
      <c r="AM140" s="395">
        <v>0</v>
      </c>
      <c r="AN140" s="395">
        <v>0</v>
      </c>
      <c r="AO140" s="395">
        <v>0</v>
      </c>
      <c r="AP140" s="395">
        <v>0</v>
      </c>
      <c r="AQ140" s="395">
        <v>0</v>
      </c>
      <c r="AR140" s="395">
        <v>0</v>
      </c>
      <c r="AS140" s="395">
        <v>0</v>
      </c>
      <c r="AT140" s="395">
        <v>0</v>
      </c>
      <c r="AU140" s="395">
        <v>0</v>
      </c>
      <c r="AV140" s="395">
        <v>0</v>
      </c>
      <c r="AW140" s="395">
        <v>0</v>
      </c>
      <c r="AX140" s="507">
        <v>0</v>
      </c>
      <c r="AY140" s="507">
        <v>0.6</v>
      </c>
      <c r="AZ140" s="507">
        <v>0</v>
      </c>
      <c r="BA140" s="507">
        <v>0</v>
      </c>
      <c r="BB140" s="507">
        <v>0</v>
      </c>
      <c r="BC140" s="507">
        <v>0</v>
      </c>
      <c r="BD140" s="507">
        <v>0</v>
      </c>
      <c r="BE140" s="507">
        <v>0</v>
      </c>
      <c r="BF140" s="507">
        <v>0</v>
      </c>
      <c r="BG140" s="160"/>
    </row>
    <row r="141" spans="1:59" ht="24.95" customHeight="1" x14ac:dyDescent="0.2">
      <c r="A141" s="337" t="s">
        <v>1754</v>
      </c>
      <c r="B141" s="342" t="s">
        <v>1278</v>
      </c>
      <c r="C141" s="337" t="s">
        <v>1279</v>
      </c>
      <c r="D141" s="381">
        <v>0.6</v>
      </c>
      <c r="E141" s="395">
        <v>0</v>
      </c>
      <c r="F141" s="395">
        <v>0</v>
      </c>
      <c r="G141" s="395">
        <v>0</v>
      </c>
      <c r="H141" s="395">
        <v>0</v>
      </c>
      <c r="I141" s="395">
        <v>0</v>
      </c>
      <c r="J141" s="395">
        <v>0</v>
      </c>
      <c r="K141" s="395">
        <v>0</v>
      </c>
      <c r="L141" s="395">
        <v>0</v>
      </c>
      <c r="M141" s="395">
        <v>0</v>
      </c>
      <c r="N141" s="395">
        <v>0</v>
      </c>
      <c r="O141" s="395">
        <v>0.6</v>
      </c>
      <c r="P141" s="395">
        <v>0</v>
      </c>
      <c r="Q141" s="395">
        <v>0</v>
      </c>
      <c r="R141" s="395">
        <v>0</v>
      </c>
      <c r="S141" s="395">
        <v>0</v>
      </c>
      <c r="T141" s="395">
        <v>0</v>
      </c>
      <c r="U141" s="395">
        <v>0</v>
      </c>
      <c r="V141" s="395">
        <v>0</v>
      </c>
      <c r="W141" s="395">
        <v>0</v>
      </c>
      <c r="X141" s="395">
        <v>0</v>
      </c>
      <c r="Y141" s="395">
        <v>0</v>
      </c>
      <c r="Z141" s="395">
        <v>0</v>
      </c>
      <c r="AA141" s="395">
        <v>0</v>
      </c>
      <c r="AB141" s="395">
        <v>0</v>
      </c>
      <c r="AC141" s="395">
        <v>0</v>
      </c>
      <c r="AD141" s="395">
        <v>0</v>
      </c>
      <c r="AE141" s="395">
        <v>0</v>
      </c>
      <c r="AF141" s="395">
        <v>0</v>
      </c>
      <c r="AG141" s="395">
        <v>0</v>
      </c>
      <c r="AH141" s="395">
        <v>0</v>
      </c>
      <c r="AI141" s="395">
        <v>0</v>
      </c>
      <c r="AJ141" s="395">
        <v>0</v>
      </c>
      <c r="AK141" s="395">
        <v>0</v>
      </c>
      <c r="AL141" s="395">
        <v>0</v>
      </c>
      <c r="AM141" s="395">
        <v>0</v>
      </c>
      <c r="AN141" s="395">
        <v>0</v>
      </c>
      <c r="AO141" s="395">
        <v>0</v>
      </c>
      <c r="AP141" s="395">
        <v>0</v>
      </c>
      <c r="AQ141" s="395">
        <v>0</v>
      </c>
      <c r="AR141" s="395">
        <v>0</v>
      </c>
      <c r="AS141" s="395">
        <v>0</v>
      </c>
      <c r="AT141" s="395">
        <v>0</v>
      </c>
      <c r="AU141" s="395">
        <v>0</v>
      </c>
      <c r="AV141" s="395">
        <v>0</v>
      </c>
      <c r="AW141" s="395">
        <v>0</v>
      </c>
      <c r="AX141" s="507">
        <v>0</v>
      </c>
      <c r="AY141" s="507">
        <v>0.6</v>
      </c>
      <c r="AZ141" s="507">
        <v>0</v>
      </c>
      <c r="BA141" s="507">
        <v>0</v>
      </c>
      <c r="BB141" s="507">
        <v>0</v>
      </c>
      <c r="BC141" s="507">
        <v>0</v>
      </c>
      <c r="BD141" s="507">
        <v>0</v>
      </c>
      <c r="BE141" s="507">
        <v>0</v>
      </c>
      <c r="BF141" s="507">
        <v>0</v>
      </c>
      <c r="BG141" s="160"/>
    </row>
    <row r="142" spans="1:59" ht="24.95" customHeight="1" x14ac:dyDescent="0.2">
      <c r="A142" s="337" t="s">
        <v>1755</v>
      </c>
      <c r="B142" s="342" t="s">
        <v>1280</v>
      </c>
      <c r="C142" s="337" t="s">
        <v>1281</v>
      </c>
      <c r="D142" s="381">
        <v>0.6</v>
      </c>
      <c r="E142" s="395">
        <v>0</v>
      </c>
      <c r="F142" s="395">
        <v>0</v>
      </c>
      <c r="G142" s="395">
        <v>0</v>
      </c>
      <c r="H142" s="395">
        <v>0</v>
      </c>
      <c r="I142" s="395">
        <v>0</v>
      </c>
      <c r="J142" s="395">
        <v>0</v>
      </c>
      <c r="K142" s="395">
        <v>0</v>
      </c>
      <c r="L142" s="395">
        <v>0</v>
      </c>
      <c r="M142" s="395">
        <v>0</v>
      </c>
      <c r="N142" s="395">
        <v>0</v>
      </c>
      <c r="O142" s="395">
        <v>0.6</v>
      </c>
      <c r="P142" s="395">
        <v>0</v>
      </c>
      <c r="Q142" s="395">
        <v>0</v>
      </c>
      <c r="R142" s="395">
        <v>0</v>
      </c>
      <c r="S142" s="395">
        <v>0</v>
      </c>
      <c r="T142" s="395">
        <v>0</v>
      </c>
      <c r="U142" s="395">
        <v>0</v>
      </c>
      <c r="V142" s="395">
        <v>0</v>
      </c>
      <c r="W142" s="395">
        <v>0</v>
      </c>
      <c r="X142" s="395">
        <v>0</v>
      </c>
      <c r="Y142" s="395">
        <v>0</v>
      </c>
      <c r="Z142" s="395">
        <v>0</v>
      </c>
      <c r="AA142" s="395">
        <v>0</v>
      </c>
      <c r="AB142" s="395">
        <v>0</v>
      </c>
      <c r="AC142" s="395">
        <v>0</v>
      </c>
      <c r="AD142" s="395">
        <v>0</v>
      </c>
      <c r="AE142" s="395">
        <v>0</v>
      </c>
      <c r="AF142" s="395">
        <v>0</v>
      </c>
      <c r="AG142" s="395">
        <v>0</v>
      </c>
      <c r="AH142" s="395">
        <v>0</v>
      </c>
      <c r="AI142" s="395">
        <v>0</v>
      </c>
      <c r="AJ142" s="395">
        <v>0</v>
      </c>
      <c r="AK142" s="395">
        <v>0</v>
      </c>
      <c r="AL142" s="395">
        <v>0</v>
      </c>
      <c r="AM142" s="395">
        <v>0</v>
      </c>
      <c r="AN142" s="395">
        <v>0</v>
      </c>
      <c r="AO142" s="395">
        <v>0</v>
      </c>
      <c r="AP142" s="395">
        <v>0</v>
      </c>
      <c r="AQ142" s="395">
        <v>0</v>
      </c>
      <c r="AR142" s="395">
        <v>0</v>
      </c>
      <c r="AS142" s="395">
        <v>0</v>
      </c>
      <c r="AT142" s="395">
        <v>0</v>
      </c>
      <c r="AU142" s="395">
        <v>0</v>
      </c>
      <c r="AV142" s="395">
        <v>0</v>
      </c>
      <c r="AW142" s="395">
        <v>0</v>
      </c>
      <c r="AX142" s="507">
        <v>0</v>
      </c>
      <c r="AY142" s="507">
        <v>0.6</v>
      </c>
      <c r="AZ142" s="507">
        <v>0</v>
      </c>
      <c r="BA142" s="507">
        <v>0</v>
      </c>
      <c r="BB142" s="507">
        <v>0</v>
      </c>
      <c r="BC142" s="507">
        <v>0</v>
      </c>
      <c r="BD142" s="507">
        <v>0</v>
      </c>
      <c r="BE142" s="507">
        <v>0</v>
      </c>
      <c r="BF142" s="507">
        <v>0</v>
      </c>
      <c r="BG142" s="160"/>
    </row>
    <row r="143" spans="1:59" ht="24.95" customHeight="1" x14ac:dyDescent="0.2">
      <c r="A143" s="337" t="s">
        <v>1756</v>
      </c>
      <c r="B143" s="342" t="s">
        <v>1282</v>
      </c>
      <c r="C143" s="353" t="s">
        <v>1283</v>
      </c>
      <c r="D143" s="381">
        <v>4.8384179448543998</v>
      </c>
      <c r="E143" s="395">
        <v>0</v>
      </c>
      <c r="F143" s="395">
        <v>0</v>
      </c>
      <c r="G143" s="395">
        <v>0</v>
      </c>
      <c r="H143" s="395">
        <v>0</v>
      </c>
      <c r="I143" s="395">
        <v>0</v>
      </c>
      <c r="J143" s="395">
        <v>0</v>
      </c>
      <c r="K143" s="395">
        <v>0</v>
      </c>
      <c r="L143" s="395">
        <v>0</v>
      </c>
      <c r="M143" s="395">
        <v>0</v>
      </c>
      <c r="N143" s="395">
        <v>0</v>
      </c>
      <c r="O143" s="395">
        <v>4.8384179448543998</v>
      </c>
      <c r="P143" s="395">
        <v>0</v>
      </c>
      <c r="Q143" s="395">
        <v>0</v>
      </c>
      <c r="R143" s="395">
        <v>0</v>
      </c>
      <c r="S143" s="395">
        <v>0</v>
      </c>
      <c r="T143" s="395">
        <v>0</v>
      </c>
      <c r="U143" s="395">
        <v>0</v>
      </c>
      <c r="V143" s="395">
        <v>0</v>
      </c>
      <c r="W143" s="395">
        <v>0</v>
      </c>
      <c r="X143" s="395">
        <v>0</v>
      </c>
      <c r="Y143" s="395">
        <v>0</v>
      </c>
      <c r="Z143" s="395">
        <v>0</v>
      </c>
      <c r="AA143" s="395">
        <v>0</v>
      </c>
      <c r="AB143" s="395">
        <v>0</v>
      </c>
      <c r="AC143" s="395">
        <v>0</v>
      </c>
      <c r="AD143" s="395">
        <v>0</v>
      </c>
      <c r="AE143" s="395">
        <v>0</v>
      </c>
      <c r="AF143" s="395">
        <v>0</v>
      </c>
      <c r="AG143" s="395">
        <v>0</v>
      </c>
      <c r="AH143" s="395">
        <v>0</v>
      </c>
      <c r="AI143" s="395">
        <v>0</v>
      </c>
      <c r="AJ143" s="395">
        <v>0</v>
      </c>
      <c r="AK143" s="395">
        <v>0</v>
      </c>
      <c r="AL143" s="395">
        <v>0</v>
      </c>
      <c r="AM143" s="395">
        <v>0</v>
      </c>
      <c r="AN143" s="395">
        <v>0</v>
      </c>
      <c r="AO143" s="395">
        <v>0</v>
      </c>
      <c r="AP143" s="395">
        <v>0</v>
      </c>
      <c r="AQ143" s="395">
        <v>0</v>
      </c>
      <c r="AR143" s="395">
        <v>0</v>
      </c>
      <c r="AS143" s="395">
        <v>0</v>
      </c>
      <c r="AT143" s="395">
        <v>0</v>
      </c>
      <c r="AU143" s="395">
        <v>0</v>
      </c>
      <c r="AV143" s="395">
        <v>0</v>
      </c>
      <c r="AW143" s="395">
        <v>0</v>
      </c>
      <c r="AX143" s="507">
        <v>0</v>
      </c>
      <c r="AY143" s="507">
        <v>4.8384179448543998</v>
      </c>
      <c r="AZ143" s="507">
        <v>0</v>
      </c>
      <c r="BA143" s="507">
        <v>0</v>
      </c>
      <c r="BB143" s="507">
        <v>0</v>
      </c>
      <c r="BC143" s="507">
        <v>0</v>
      </c>
      <c r="BD143" s="507">
        <v>0</v>
      </c>
      <c r="BE143" s="507">
        <v>0</v>
      </c>
      <c r="BF143" s="507">
        <v>0</v>
      </c>
      <c r="BG143" s="160"/>
    </row>
    <row r="144" spans="1:59" ht="24.95" customHeight="1" x14ac:dyDescent="0.2">
      <c r="A144" s="337" t="s">
        <v>1757</v>
      </c>
      <c r="B144" s="342" t="s">
        <v>1284</v>
      </c>
      <c r="C144" s="337" t="s">
        <v>1285</v>
      </c>
      <c r="D144" s="389">
        <v>3.8915030000000002</v>
      </c>
      <c r="E144" s="395">
        <v>0</v>
      </c>
      <c r="F144" s="395">
        <v>0</v>
      </c>
      <c r="G144" s="395">
        <v>0</v>
      </c>
      <c r="H144" s="395">
        <v>0</v>
      </c>
      <c r="I144" s="395">
        <v>0</v>
      </c>
      <c r="J144" s="395">
        <v>0</v>
      </c>
      <c r="K144" s="395">
        <v>0</v>
      </c>
      <c r="L144" s="395">
        <v>0</v>
      </c>
      <c r="M144" s="395">
        <v>0</v>
      </c>
      <c r="N144" s="395">
        <v>0</v>
      </c>
      <c r="O144" s="395">
        <v>3.8915030000000002</v>
      </c>
      <c r="P144" s="395">
        <v>0</v>
      </c>
      <c r="Q144" s="395">
        <v>0</v>
      </c>
      <c r="R144" s="395">
        <v>0</v>
      </c>
      <c r="S144" s="395">
        <v>0</v>
      </c>
      <c r="T144" s="395">
        <v>0</v>
      </c>
      <c r="U144" s="395">
        <v>0</v>
      </c>
      <c r="V144" s="395">
        <v>5</v>
      </c>
      <c r="W144" s="395">
        <v>0</v>
      </c>
      <c r="X144" s="395">
        <v>0</v>
      </c>
      <c r="Y144" s="395">
        <v>0</v>
      </c>
      <c r="Z144" s="395">
        <v>0</v>
      </c>
      <c r="AA144" s="395">
        <v>0</v>
      </c>
      <c r="AB144" s="395">
        <v>0</v>
      </c>
      <c r="AC144" s="395">
        <v>0</v>
      </c>
      <c r="AD144" s="395">
        <v>0</v>
      </c>
      <c r="AE144" s="395">
        <v>0</v>
      </c>
      <c r="AF144" s="395">
        <v>0</v>
      </c>
      <c r="AG144" s="395">
        <v>0</v>
      </c>
      <c r="AH144" s="395">
        <v>0</v>
      </c>
      <c r="AI144" s="395">
        <v>0</v>
      </c>
      <c r="AJ144" s="395">
        <v>0</v>
      </c>
      <c r="AK144" s="395">
        <v>0</v>
      </c>
      <c r="AL144" s="395">
        <v>0</v>
      </c>
      <c r="AM144" s="395">
        <v>0</v>
      </c>
      <c r="AN144" s="395">
        <v>0</v>
      </c>
      <c r="AO144" s="395">
        <v>0</v>
      </c>
      <c r="AP144" s="395">
        <v>0</v>
      </c>
      <c r="AQ144" s="395">
        <v>0</v>
      </c>
      <c r="AR144" s="395">
        <v>0</v>
      </c>
      <c r="AS144" s="395">
        <v>0</v>
      </c>
      <c r="AT144" s="395">
        <v>0</v>
      </c>
      <c r="AU144" s="395">
        <v>0</v>
      </c>
      <c r="AV144" s="395">
        <v>0</v>
      </c>
      <c r="AW144" s="395">
        <v>0</v>
      </c>
      <c r="AX144" s="507">
        <v>0</v>
      </c>
      <c r="AY144" s="507">
        <v>3.8915030000000002</v>
      </c>
      <c r="AZ144" s="507">
        <v>0</v>
      </c>
      <c r="BA144" s="507">
        <v>0</v>
      </c>
      <c r="BB144" s="507">
        <v>0</v>
      </c>
      <c r="BC144" s="507">
        <v>0</v>
      </c>
      <c r="BD144" s="507">
        <v>0</v>
      </c>
      <c r="BE144" s="507">
        <v>0</v>
      </c>
      <c r="BF144" s="507">
        <v>5</v>
      </c>
      <c r="BG144" s="160"/>
    </row>
    <row r="145" spans="1:59" ht="24.95" customHeight="1" x14ac:dyDescent="0.2">
      <c r="A145" s="337" t="s">
        <v>1758</v>
      </c>
      <c r="B145" s="342" t="s">
        <v>1286</v>
      </c>
      <c r="C145" s="337" t="s">
        <v>1287</v>
      </c>
      <c r="D145" s="389">
        <v>4.669804000000001</v>
      </c>
      <c r="E145" s="395">
        <v>0</v>
      </c>
      <c r="F145" s="395">
        <v>0</v>
      </c>
      <c r="G145" s="395">
        <v>0</v>
      </c>
      <c r="H145" s="395">
        <v>0</v>
      </c>
      <c r="I145" s="395">
        <v>0</v>
      </c>
      <c r="J145" s="395">
        <v>0</v>
      </c>
      <c r="K145" s="395">
        <v>0</v>
      </c>
      <c r="L145" s="395">
        <v>0</v>
      </c>
      <c r="M145" s="395">
        <v>0</v>
      </c>
      <c r="N145" s="395">
        <v>0</v>
      </c>
      <c r="O145" s="395">
        <v>4.669804000000001</v>
      </c>
      <c r="P145" s="395">
        <v>0</v>
      </c>
      <c r="Q145" s="395">
        <v>0</v>
      </c>
      <c r="R145" s="395">
        <v>0</v>
      </c>
      <c r="S145" s="395">
        <v>0</v>
      </c>
      <c r="T145" s="395">
        <v>0</v>
      </c>
      <c r="U145" s="395">
        <v>0</v>
      </c>
      <c r="V145" s="395">
        <v>6</v>
      </c>
      <c r="W145" s="395">
        <v>0</v>
      </c>
      <c r="X145" s="395">
        <v>0</v>
      </c>
      <c r="Y145" s="395">
        <v>0</v>
      </c>
      <c r="Z145" s="395">
        <v>0</v>
      </c>
      <c r="AA145" s="395">
        <v>0</v>
      </c>
      <c r="AB145" s="395">
        <v>0</v>
      </c>
      <c r="AC145" s="395">
        <v>0</v>
      </c>
      <c r="AD145" s="395">
        <v>0</v>
      </c>
      <c r="AE145" s="395">
        <v>0</v>
      </c>
      <c r="AF145" s="395">
        <v>0</v>
      </c>
      <c r="AG145" s="395">
        <v>0</v>
      </c>
      <c r="AH145" s="395">
        <v>0</v>
      </c>
      <c r="AI145" s="395">
        <v>0</v>
      </c>
      <c r="AJ145" s="395">
        <v>0</v>
      </c>
      <c r="AK145" s="395">
        <v>0</v>
      </c>
      <c r="AL145" s="395">
        <v>0</v>
      </c>
      <c r="AM145" s="395">
        <v>0</v>
      </c>
      <c r="AN145" s="395">
        <v>0</v>
      </c>
      <c r="AO145" s="395">
        <v>0</v>
      </c>
      <c r="AP145" s="395">
        <v>0</v>
      </c>
      <c r="AQ145" s="395">
        <v>0</v>
      </c>
      <c r="AR145" s="395">
        <v>0</v>
      </c>
      <c r="AS145" s="395">
        <v>0</v>
      </c>
      <c r="AT145" s="395">
        <v>0</v>
      </c>
      <c r="AU145" s="395">
        <v>0</v>
      </c>
      <c r="AV145" s="395">
        <v>0</v>
      </c>
      <c r="AW145" s="395">
        <v>0</v>
      </c>
      <c r="AX145" s="507">
        <v>0</v>
      </c>
      <c r="AY145" s="507">
        <v>4.669804000000001</v>
      </c>
      <c r="AZ145" s="507">
        <v>0</v>
      </c>
      <c r="BA145" s="507">
        <v>0</v>
      </c>
      <c r="BB145" s="507">
        <v>0</v>
      </c>
      <c r="BC145" s="507">
        <v>0</v>
      </c>
      <c r="BD145" s="507">
        <v>0</v>
      </c>
      <c r="BE145" s="507">
        <v>0</v>
      </c>
      <c r="BF145" s="507">
        <v>6</v>
      </c>
      <c r="BG145" s="160"/>
    </row>
    <row r="146" spans="1:59" ht="24.95" customHeight="1" x14ac:dyDescent="0.2">
      <c r="A146" s="337" t="s">
        <v>1759</v>
      </c>
      <c r="B146" s="342" t="s">
        <v>1288</v>
      </c>
      <c r="C146" s="337" t="s">
        <v>1289</v>
      </c>
      <c r="D146" s="389">
        <v>9.9533020000000008</v>
      </c>
      <c r="E146" s="395">
        <v>0</v>
      </c>
      <c r="F146" s="395">
        <v>0</v>
      </c>
      <c r="G146" s="395">
        <v>0</v>
      </c>
      <c r="H146" s="395">
        <v>0</v>
      </c>
      <c r="I146" s="395">
        <v>0</v>
      </c>
      <c r="J146" s="395">
        <v>0</v>
      </c>
      <c r="K146" s="395">
        <v>0</v>
      </c>
      <c r="L146" s="395">
        <v>0</v>
      </c>
      <c r="M146" s="395">
        <v>0</v>
      </c>
      <c r="N146" s="395">
        <v>0</v>
      </c>
      <c r="O146" s="395">
        <v>9.9533020000000008</v>
      </c>
      <c r="P146" s="395">
        <v>0</v>
      </c>
      <c r="Q146" s="395">
        <v>0</v>
      </c>
      <c r="R146" s="395">
        <v>0</v>
      </c>
      <c r="S146" s="395">
        <v>0</v>
      </c>
      <c r="T146" s="395">
        <v>0</v>
      </c>
      <c r="U146" s="395">
        <v>0</v>
      </c>
      <c r="V146" s="395">
        <v>1</v>
      </c>
      <c r="W146" s="395">
        <v>0</v>
      </c>
      <c r="X146" s="395">
        <v>0</v>
      </c>
      <c r="Y146" s="395">
        <v>0</v>
      </c>
      <c r="Z146" s="395">
        <v>0</v>
      </c>
      <c r="AA146" s="395">
        <v>0</v>
      </c>
      <c r="AB146" s="395">
        <v>0</v>
      </c>
      <c r="AC146" s="395">
        <v>0</v>
      </c>
      <c r="AD146" s="395">
        <v>0</v>
      </c>
      <c r="AE146" s="395">
        <v>0</v>
      </c>
      <c r="AF146" s="395">
        <v>0</v>
      </c>
      <c r="AG146" s="395">
        <v>0</v>
      </c>
      <c r="AH146" s="395">
        <v>0</v>
      </c>
      <c r="AI146" s="395">
        <v>0</v>
      </c>
      <c r="AJ146" s="395">
        <v>0</v>
      </c>
      <c r="AK146" s="395">
        <v>0</v>
      </c>
      <c r="AL146" s="395">
        <v>0</v>
      </c>
      <c r="AM146" s="395">
        <v>0</v>
      </c>
      <c r="AN146" s="395">
        <v>0</v>
      </c>
      <c r="AO146" s="395">
        <v>0</v>
      </c>
      <c r="AP146" s="395">
        <v>0</v>
      </c>
      <c r="AQ146" s="395">
        <v>0</v>
      </c>
      <c r="AR146" s="395">
        <v>0</v>
      </c>
      <c r="AS146" s="395">
        <v>0</v>
      </c>
      <c r="AT146" s="395">
        <v>0</v>
      </c>
      <c r="AU146" s="395">
        <v>0</v>
      </c>
      <c r="AV146" s="395">
        <v>0</v>
      </c>
      <c r="AW146" s="395">
        <v>0</v>
      </c>
      <c r="AX146" s="507">
        <v>0</v>
      </c>
      <c r="AY146" s="507">
        <v>9.9533020000000008</v>
      </c>
      <c r="AZ146" s="507">
        <v>0</v>
      </c>
      <c r="BA146" s="507">
        <v>0</v>
      </c>
      <c r="BB146" s="507">
        <v>0</v>
      </c>
      <c r="BC146" s="507">
        <v>0</v>
      </c>
      <c r="BD146" s="507">
        <v>0</v>
      </c>
      <c r="BE146" s="507">
        <v>0</v>
      </c>
      <c r="BF146" s="507">
        <v>1</v>
      </c>
      <c r="BG146" s="160"/>
    </row>
    <row r="147" spans="1:59" ht="24.95" customHeight="1" x14ac:dyDescent="0.2">
      <c r="A147" s="337" t="s">
        <v>271</v>
      </c>
      <c r="B147" s="342" t="s">
        <v>1014</v>
      </c>
      <c r="C147" s="337" t="s">
        <v>1760</v>
      </c>
      <c r="D147" s="385">
        <v>1.2</v>
      </c>
      <c r="E147" s="395">
        <v>0</v>
      </c>
      <c r="F147" s="395">
        <v>0</v>
      </c>
      <c r="G147" s="395">
        <v>0</v>
      </c>
      <c r="H147" s="395">
        <v>0</v>
      </c>
      <c r="I147" s="395">
        <v>0</v>
      </c>
      <c r="J147" s="395">
        <v>0</v>
      </c>
      <c r="K147" s="395">
        <v>0</v>
      </c>
      <c r="L147" s="395">
        <v>0</v>
      </c>
      <c r="M147" s="395">
        <v>0</v>
      </c>
      <c r="N147" s="395">
        <v>0</v>
      </c>
      <c r="O147" s="395">
        <v>0</v>
      </c>
      <c r="P147" s="395">
        <v>0</v>
      </c>
      <c r="Q147" s="395">
        <v>0</v>
      </c>
      <c r="R147" s="395">
        <v>0</v>
      </c>
      <c r="S147" s="395">
        <v>0</v>
      </c>
      <c r="T147" s="395">
        <v>0</v>
      </c>
      <c r="U147" s="395">
        <v>0</v>
      </c>
      <c r="V147" s="395">
        <v>0</v>
      </c>
      <c r="W147" s="395">
        <v>0</v>
      </c>
      <c r="X147" s="385">
        <v>1.2</v>
      </c>
      <c r="Y147" s="385">
        <v>0</v>
      </c>
      <c r="Z147" s="385">
        <v>0</v>
      </c>
      <c r="AA147" s="385">
        <v>0</v>
      </c>
      <c r="AB147" s="385">
        <v>0</v>
      </c>
      <c r="AC147" s="395">
        <v>0</v>
      </c>
      <c r="AD147" s="385">
        <v>0</v>
      </c>
      <c r="AE147" s="392">
        <v>0</v>
      </c>
      <c r="AF147" s="395">
        <v>0</v>
      </c>
      <c r="AG147" s="395">
        <v>0</v>
      </c>
      <c r="AH147" s="395">
        <v>0</v>
      </c>
      <c r="AI147" s="395">
        <v>0</v>
      </c>
      <c r="AJ147" s="395">
        <v>0</v>
      </c>
      <c r="AK147" s="395">
        <v>0</v>
      </c>
      <c r="AL147" s="395">
        <v>0</v>
      </c>
      <c r="AM147" s="395">
        <v>0</v>
      </c>
      <c r="AN147" s="395">
        <v>0</v>
      </c>
      <c r="AO147" s="397">
        <v>0</v>
      </c>
      <c r="AP147" s="397">
        <v>0</v>
      </c>
      <c r="AQ147" s="397">
        <v>0</v>
      </c>
      <c r="AR147" s="397">
        <v>0</v>
      </c>
      <c r="AS147" s="397">
        <v>0</v>
      </c>
      <c r="AT147" s="397">
        <v>0</v>
      </c>
      <c r="AU147" s="397">
        <v>0</v>
      </c>
      <c r="AV147" s="397">
        <v>0</v>
      </c>
      <c r="AW147" s="397">
        <v>0</v>
      </c>
      <c r="AX147" s="505">
        <v>0</v>
      </c>
      <c r="AY147" s="506">
        <v>1.2</v>
      </c>
      <c r="AZ147" s="505">
        <v>0</v>
      </c>
      <c r="BA147" s="505">
        <v>0</v>
      </c>
      <c r="BB147" s="505">
        <v>0</v>
      </c>
      <c r="BC147" s="505">
        <v>0</v>
      </c>
      <c r="BD147" s="505">
        <v>0</v>
      </c>
      <c r="BE147" s="505">
        <v>0</v>
      </c>
      <c r="BF147" s="505">
        <v>0</v>
      </c>
      <c r="BG147" s="160"/>
    </row>
    <row r="148" spans="1:59" ht="24.95" customHeight="1" x14ac:dyDescent="0.2">
      <c r="A148" s="337" t="s">
        <v>344</v>
      </c>
      <c r="B148" s="342" t="s">
        <v>1350</v>
      </c>
      <c r="C148" s="337" t="s">
        <v>1351</v>
      </c>
      <c r="D148" s="385">
        <v>1</v>
      </c>
      <c r="E148" s="395">
        <v>0</v>
      </c>
      <c r="F148" s="395">
        <v>0</v>
      </c>
      <c r="G148" s="395">
        <v>0</v>
      </c>
      <c r="H148" s="395">
        <v>0</v>
      </c>
      <c r="I148" s="395">
        <v>0</v>
      </c>
      <c r="J148" s="395">
        <v>0</v>
      </c>
      <c r="K148" s="395">
        <v>0</v>
      </c>
      <c r="L148" s="395">
        <v>0</v>
      </c>
      <c r="M148" s="395">
        <v>0</v>
      </c>
      <c r="N148" s="395">
        <v>0</v>
      </c>
      <c r="O148" s="395">
        <v>0</v>
      </c>
      <c r="P148" s="395">
        <v>0</v>
      </c>
      <c r="Q148" s="395">
        <v>0</v>
      </c>
      <c r="R148" s="395">
        <v>0</v>
      </c>
      <c r="S148" s="395">
        <v>0</v>
      </c>
      <c r="T148" s="395">
        <v>0</v>
      </c>
      <c r="U148" s="395">
        <v>0</v>
      </c>
      <c r="V148" s="395">
        <v>0</v>
      </c>
      <c r="W148" s="395">
        <v>0</v>
      </c>
      <c r="X148" s="385">
        <v>1</v>
      </c>
      <c r="Y148" s="385">
        <v>0</v>
      </c>
      <c r="Z148" s="385">
        <v>0</v>
      </c>
      <c r="AA148" s="385">
        <v>0</v>
      </c>
      <c r="AB148" s="385">
        <v>0</v>
      </c>
      <c r="AC148" s="395">
        <v>0</v>
      </c>
      <c r="AD148" s="385">
        <v>0</v>
      </c>
      <c r="AE148" s="392">
        <v>0</v>
      </c>
      <c r="AF148" s="395">
        <v>0</v>
      </c>
      <c r="AG148" s="395">
        <v>0</v>
      </c>
      <c r="AH148" s="395">
        <v>0</v>
      </c>
      <c r="AI148" s="395">
        <v>0</v>
      </c>
      <c r="AJ148" s="395">
        <v>0</v>
      </c>
      <c r="AK148" s="395">
        <v>0</v>
      </c>
      <c r="AL148" s="395">
        <v>0</v>
      </c>
      <c r="AM148" s="395">
        <v>0</v>
      </c>
      <c r="AN148" s="395">
        <v>0</v>
      </c>
      <c r="AO148" s="397">
        <v>0</v>
      </c>
      <c r="AP148" s="397">
        <v>0</v>
      </c>
      <c r="AQ148" s="397">
        <v>0</v>
      </c>
      <c r="AR148" s="397">
        <v>0</v>
      </c>
      <c r="AS148" s="397">
        <v>0</v>
      </c>
      <c r="AT148" s="397">
        <v>0</v>
      </c>
      <c r="AU148" s="397">
        <v>0</v>
      </c>
      <c r="AV148" s="397">
        <v>0</v>
      </c>
      <c r="AW148" s="397">
        <v>0</v>
      </c>
      <c r="AX148" s="505">
        <v>0</v>
      </c>
      <c r="AY148" s="506">
        <v>1</v>
      </c>
      <c r="AZ148" s="505">
        <v>0</v>
      </c>
      <c r="BA148" s="505">
        <v>0</v>
      </c>
      <c r="BB148" s="505">
        <v>0</v>
      </c>
      <c r="BC148" s="505">
        <v>0</v>
      </c>
      <c r="BD148" s="505">
        <v>0</v>
      </c>
      <c r="BE148" s="505">
        <v>0</v>
      </c>
      <c r="BF148" s="505">
        <v>0</v>
      </c>
      <c r="BG148" s="160"/>
    </row>
    <row r="149" spans="1:59" ht="24.95" customHeight="1" x14ac:dyDescent="0.2">
      <c r="A149" s="337" t="s">
        <v>345</v>
      </c>
      <c r="B149" s="342" t="s">
        <v>1352</v>
      </c>
      <c r="C149" s="337" t="s">
        <v>1353</v>
      </c>
      <c r="D149" s="385">
        <v>1</v>
      </c>
      <c r="E149" s="395">
        <v>0</v>
      </c>
      <c r="F149" s="395">
        <v>0</v>
      </c>
      <c r="G149" s="395">
        <v>0</v>
      </c>
      <c r="H149" s="395">
        <v>0</v>
      </c>
      <c r="I149" s="395">
        <v>0</v>
      </c>
      <c r="J149" s="395">
        <v>0</v>
      </c>
      <c r="K149" s="395">
        <v>0</v>
      </c>
      <c r="L149" s="395">
        <v>0</v>
      </c>
      <c r="M149" s="395">
        <v>0</v>
      </c>
      <c r="N149" s="395">
        <v>0</v>
      </c>
      <c r="O149" s="395">
        <v>0</v>
      </c>
      <c r="P149" s="395">
        <v>0</v>
      </c>
      <c r="Q149" s="395">
        <v>0</v>
      </c>
      <c r="R149" s="395">
        <v>0</v>
      </c>
      <c r="S149" s="395">
        <v>0</v>
      </c>
      <c r="T149" s="395">
        <v>0</v>
      </c>
      <c r="U149" s="395">
        <v>0</v>
      </c>
      <c r="V149" s="395">
        <v>0</v>
      </c>
      <c r="W149" s="395">
        <v>0</v>
      </c>
      <c r="X149" s="385">
        <v>1</v>
      </c>
      <c r="Y149" s="385">
        <v>0</v>
      </c>
      <c r="Z149" s="385">
        <v>0</v>
      </c>
      <c r="AA149" s="385">
        <v>0</v>
      </c>
      <c r="AB149" s="385">
        <v>0</v>
      </c>
      <c r="AC149" s="395">
        <v>0</v>
      </c>
      <c r="AD149" s="385">
        <v>0</v>
      </c>
      <c r="AE149" s="392">
        <v>0</v>
      </c>
      <c r="AF149" s="395">
        <v>0</v>
      </c>
      <c r="AG149" s="395">
        <v>0</v>
      </c>
      <c r="AH149" s="395">
        <v>0</v>
      </c>
      <c r="AI149" s="395">
        <v>0</v>
      </c>
      <c r="AJ149" s="395">
        <v>0</v>
      </c>
      <c r="AK149" s="395">
        <v>0</v>
      </c>
      <c r="AL149" s="395">
        <v>0</v>
      </c>
      <c r="AM149" s="395">
        <v>0</v>
      </c>
      <c r="AN149" s="395">
        <v>0</v>
      </c>
      <c r="AO149" s="397">
        <v>0</v>
      </c>
      <c r="AP149" s="397">
        <v>0</v>
      </c>
      <c r="AQ149" s="397">
        <v>0</v>
      </c>
      <c r="AR149" s="397">
        <v>0</v>
      </c>
      <c r="AS149" s="397">
        <v>0</v>
      </c>
      <c r="AT149" s="397">
        <v>0</v>
      </c>
      <c r="AU149" s="397">
        <v>0</v>
      </c>
      <c r="AV149" s="397">
        <v>0</v>
      </c>
      <c r="AW149" s="397">
        <v>0</v>
      </c>
      <c r="AX149" s="505">
        <v>0</v>
      </c>
      <c r="AY149" s="506">
        <v>1</v>
      </c>
      <c r="AZ149" s="505">
        <v>0</v>
      </c>
      <c r="BA149" s="505">
        <v>0</v>
      </c>
      <c r="BB149" s="505">
        <v>0</v>
      </c>
      <c r="BC149" s="505">
        <v>0</v>
      </c>
      <c r="BD149" s="505">
        <v>0</v>
      </c>
      <c r="BE149" s="505">
        <v>0</v>
      </c>
      <c r="BF149" s="505">
        <v>0</v>
      </c>
      <c r="BG149" s="160"/>
    </row>
    <row r="150" spans="1:59" ht="24.95" customHeight="1" x14ac:dyDescent="0.2">
      <c r="A150" s="337" t="s">
        <v>1761</v>
      </c>
      <c r="B150" s="342" t="s">
        <v>1354</v>
      </c>
      <c r="C150" s="337" t="s">
        <v>1355</v>
      </c>
      <c r="D150" s="395">
        <v>0.26928973837483194</v>
      </c>
      <c r="E150" s="395">
        <v>0</v>
      </c>
      <c r="F150" s="395">
        <v>0</v>
      </c>
      <c r="G150" s="395">
        <v>0</v>
      </c>
      <c r="H150" s="395">
        <v>0</v>
      </c>
      <c r="I150" s="395">
        <v>0</v>
      </c>
      <c r="J150" s="395">
        <v>0</v>
      </c>
      <c r="K150" s="395">
        <v>0</v>
      </c>
      <c r="L150" s="395">
        <v>0</v>
      </c>
      <c r="M150" s="395">
        <v>0</v>
      </c>
      <c r="N150" s="395">
        <v>0</v>
      </c>
      <c r="O150" s="395">
        <v>0</v>
      </c>
      <c r="P150" s="395">
        <v>0</v>
      </c>
      <c r="Q150" s="395">
        <v>0</v>
      </c>
      <c r="R150" s="395">
        <v>0</v>
      </c>
      <c r="S150" s="395">
        <v>0</v>
      </c>
      <c r="T150" s="395">
        <v>0</v>
      </c>
      <c r="U150" s="395">
        <v>0</v>
      </c>
      <c r="V150" s="395">
        <v>0</v>
      </c>
      <c r="W150" s="395">
        <v>0</v>
      </c>
      <c r="X150" s="385">
        <v>0.26928973837483194</v>
      </c>
      <c r="Y150" s="395">
        <v>0</v>
      </c>
      <c r="Z150" s="395">
        <v>0</v>
      </c>
      <c r="AA150" s="395">
        <v>0</v>
      </c>
      <c r="AB150" s="395">
        <v>0</v>
      </c>
      <c r="AC150" s="395">
        <v>0</v>
      </c>
      <c r="AD150" s="395">
        <v>0</v>
      </c>
      <c r="AE150" s="392">
        <v>0</v>
      </c>
      <c r="AF150" s="395">
        <v>0</v>
      </c>
      <c r="AG150" s="395">
        <v>0</v>
      </c>
      <c r="AH150" s="395">
        <v>0</v>
      </c>
      <c r="AI150" s="395">
        <v>0</v>
      </c>
      <c r="AJ150" s="395">
        <v>0</v>
      </c>
      <c r="AK150" s="395">
        <v>0</v>
      </c>
      <c r="AL150" s="395">
        <v>0</v>
      </c>
      <c r="AM150" s="395">
        <v>0</v>
      </c>
      <c r="AN150" s="395">
        <v>0</v>
      </c>
      <c r="AO150" s="395">
        <v>0</v>
      </c>
      <c r="AP150" s="395">
        <v>0</v>
      </c>
      <c r="AQ150" s="395">
        <v>0</v>
      </c>
      <c r="AR150" s="395">
        <v>0</v>
      </c>
      <c r="AS150" s="395">
        <v>0</v>
      </c>
      <c r="AT150" s="395">
        <v>0</v>
      </c>
      <c r="AU150" s="395">
        <v>0</v>
      </c>
      <c r="AV150" s="395">
        <v>0</v>
      </c>
      <c r="AW150" s="395">
        <v>0</v>
      </c>
      <c r="AX150" s="505">
        <v>0</v>
      </c>
      <c r="AY150" s="506">
        <v>0.26928973837483194</v>
      </c>
      <c r="AZ150" s="505">
        <v>0</v>
      </c>
      <c r="BA150" s="505">
        <v>0</v>
      </c>
      <c r="BB150" s="505">
        <v>0</v>
      </c>
      <c r="BC150" s="505">
        <v>0</v>
      </c>
      <c r="BD150" s="505">
        <v>0</v>
      </c>
      <c r="BE150" s="505">
        <v>0</v>
      </c>
      <c r="BF150" s="505">
        <v>0</v>
      </c>
      <c r="BG150" s="160"/>
    </row>
    <row r="151" spans="1:59" ht="24.95" customHeight="1" x14ac:dyDescent="0.2">
      <c r="A151" s="337" t="s">
        <v>1762</v>
      </c>
      <c r="B151" s="342" t="s">
        <v>1356</v>
      </c>
      <c r="C151" s="337" t="s">
        <v>1357</v>
      </c>
      <c r="D151" s="395">
        <v>0.26928973837483194</v>
      </c>
      <c r="E151" s="395">
        <v>0</v>
      </c>
      <c r="F151" s="395">
        <v>0</v>
      </c>
      <c r="G151" s="395">
        <v>0</v>
      </c>
      <c r="H151" s="395">
        <v>0</v>
      </c>
      <c r="I151" s="395">
        <v>0</v>
      </c>
      <c r="J151" s="395">
        <v>0</v>
      </c>
      <c r="K151" s="395">
        <v>0</v>
      </c>
      <c r="L151" s="395">
        <v>0</v>
      </c>
      <c r="M151" s="395">
        <v>0</v>
      </c>
      <c r="N151" s="395">
        <v>0</v>
      </c>
      <c r="O151" s="395">
        <v>0</v>
      </c>
      <c r="P151" s="395">
        <v>0</v>
      </c>
      <c r="Q151" s="395">
        <v>0</v>
      </c>
      <c r="R151" s="395">
        <v>0</v>
      </c>
      <c r="S151" s="395">
        <v>0</v>
      </c>
      <c r="T151" s="395">
        <v>0</v>
      </c>
      <c r="U151" s="395">
        <v>0</v>
      </c>
      <c r="V151" s="395">
        <v>0</v>
      </c>
      <c r="W151" s="395">
        <v>0</v>
      </c>
      <c r="X151" s="385">
        <v>0.26928973837483194</v>
      </c>
      <c r="Y151" s="395">
        <v>0</v>
      </c>
      <c r="Z151" s="395">
        <v>0</v>
      </c>
      <c r="AA151" s="395">
        <v>0</v>
      </c>
      <c r="AB151" s="395">
        <v>0</v>
      </c>
      <c r="AC151" s="395">
        <v>0</v>
      </c>
      <c r="AD151" s="395">
        <v>0</v>
      </c>
      <c r="AE151" s="392">
        <v>0</v>
      </c>
      <c r="AF151" s="395">
        <v>0</v>
      </c>
      <c r="AG151" s="395">
        <v>0</v>
      </c>
      <c r="AH151" s="395">
        <v>0</v>
      </c>
      <c r="AI151" s="395">
        <v>0</v>
      </c>
      <c r="AJ151" s="395">
        <v>0</v>
      </c>
      <c r="AK151" s="395">
        <v>0</v>
      </c>
      <c r="AL151" s="395">
        <v>0</v>
      </c>
      <c r="AM151" s="395">
        <v>0</v>
      </c>
      <c r="AN151" s="395">
        <v>0</v>
      </c>
      <c r="AO151" s="395">
        <v>0</v>
      </c>
      <c r="AP151" s="395">
        <v>0</v>
      </c>
      <c r="AQ151" s="395">
        <v>0</v>
      </c>
      <c r="AR151" s="395">
        <v>0</v>
      </c>
      <c r="AS151" s="395">
        <v>0</v>
      </c>
      <c r="AT151" s="395">
        <v>0</v>
      </c>
      <c r="AU151" s="395">
        <v>0</v>
      </c>
      <c r="AV151" s="395">
        <v>0</v>
      </c>
      <c r="AW151" s="395">
        <v>0</v>
      </c>
      <c r="AX151" s="505">
        <v>0</v>
      </c>
      <c r="AY151" s="506">
        <v>0.26928973837483194</v>
      </c>
      <c r="AZ151" s="505">
        <v>0</v>
      </c>
      <c r="BA151" s="505">
        <v>0</v>
      </c>
      <c r="BB151" s="505">
        <v>0</v>
      </c>
      <c r="BC151" s="505">
        <v>0</v>
      </c>
      <c r="BD151" s="505">
        <v>0</v>
      </c>
      <c r="BE151" s="505">
        <v>0</v>
      </c>
      <c r="BF151" s="505">
        <v>0</v>
      </c>
      <c r="BG151" s="160"/>
    </row>
    <row r="152" spans="1:59" ht="24.95" customHeight="1" x14ac:dyDescent="0.2">
      <c r="A152" s="337" t="s">
        <v>1763</v>
      </c>
      <c r="B152" s="342" t="s">
        <v>1358</v>
      </c>
      <c r="C152" s="337" t="s">
        <v>1359</v>
      </c>
      <c r="D152" s="395">
        <v>0.35372856540571207</v>
      </c>
      <c r="E152" s="395">
        <v>0</v>
      </c>
      <c r="F152" s="395">
        <v>0</v>
      </c>
      <c r="G152" s="395">
        <v>0</v>
      </c>
      <c r="H152" s="395">
        <v>0</v>
      </c>
      <c r="I152" s="395">
        <v>0</v>
      </c>
      <c r="J152" s="395">
        <v>0</v>
      </c>
      <c r="K152" s="395">
        <v>0</v>
      </c>
      <c r="L152" s="395">
        <v>0</v>
      </c>
      <c r="M152" s="395">
        <v>0</v>
      </c>
      <c r="N152" s="395">
        <v>0</v>
      </c>
      <c r="O152" s="395">
        <v>0</v>
      </c>
      <c r="P152" s="395">
        <v>0</v>
      </c>
      <c r="Q152" s="395">
        <v>0</v>
      </c>
      <c r="R152" s="395">
        <v>0</v>
      </c>
      <c r="S152" s="395">
        <v>0</v>
      </c>
      <c r="T152" s="395">
        <v>0</v>
      </c>
      <c r="U152" s="395">
        <v>0</v>
      </c>
      <c r="V152" s="395">
        <v>0</v>
      </c>
      <c r="W152" s="395">
        <v>0</v>
      </c>
      <c r="X152" s="385">
        <v>0.35372856540571207</v>
      </c>
      <c r="Y152" s="395">
        <v>0</v>
      </c>
      <c r="Z152" s="395">
        <v>0</v>
      </c>
      <c r="AA152" s="395">
        <v>0</v>
      </c>
      <c r="AB152" s="395">
        <v>0</v>
      </c>
      <c r="AC152" s="395">
        <v>0</v>
      </c>
      <c r="AD152" s="395">
        <v>0</v>
      </c>
      <c r="AE152" s="392">
        <v>0</v>
      </c>
      <c r="AF152" s="395">
        <v>0</v>
      </c>
      <c r="AG152" s="395">
        <v>0</v>
      </c>
      <c r="AH152" s="395">
        <v>0</v>
      </c>
      <c r="AI152" s="395">
        <v>0</v>
      </c>
      <c r="AJ152" s="395">
        <v>0</v>
      </c>
      <c r="AK152" s="395">
        <v>0</v>
      </c>
      <c r="AL152" s="395">
        <v>0</v>
      </c>
      <c r="AM152" s="395">
        <v>0</v>
      </c>
      <c r="AN152" s="395">
        <v>0</v>
      </c>
      <c r="AO152" s="395">
        <v>0</v>
      </c>
      <c r="AP152" s="395">
        <v>0</v>
      </c>
      <c r="AQ152" s="395">
        <v>0</v>
      </c>
      <c r="AR152" s="395">
        <v>0</v>
      </c>
      <c r="AS152" s="395">
        <v>0</v>
      </c>
      <c r="AT152" s="395">
        <v>0</v>
      </c>
      <c r="AU152" s="395">
        <v>0</v>
      </c>
      <c r="AV152" s="395">
        <v>0</v>
      </c>
      <c r="AW152" s="395">
        <v>0</v>
      </c>
      <c r="AX152" s="505">
        <v>0</v>
      </c>
      <c r="AY152" s="506">
        <v>0.35372856540571207</v>
      </c>
      <c r="AZ152" s="505">
        <v>0</v>
      </c>
      <c r="BA152" s="505">
        <v>0</v>
      </c>
      <c r="BB152" s="505">
        <v>0</v>
      </c>
      <c r="BC152" s="505">
        <v>0</v>
      </c>
      <c r="BD152" s="505">
        <v>0</v>
      </c>
      <c r="BE152" s="505">
        <v>0</v>
      </c>
      <c r="BF152" s="505">
        <v>0</v>
      </c>
      <c r="BG152" s="160"/>
    </row>
    <row r="153" spans="1:59" ht="24.95" customHeight="1" x14ac:dyDescent="0.2">
      <c r="A153" s="337" t="s">
        <v>1764</v>
      </c>
      <c r="B153" s="342" t="s">
        <v>1360</v>
      </c>
      <c r="C153" s="337" t="s">
        <v>1361</v>
      </c>
      <c r="D153" s="395">
        <v>0.35372856540571207</v>
      </c>
      <c r="E153" s="395">
        <v>0</v>
      </c>
      <c r="F153" s="395">
        <v>0</v>
      </c>
      <c r="G153" s="395">
        <v>0</v>
      </c>
      <c r="H153" s="395">
        <v>0</v>
      </c>
      <c r="I153" s="395">
        <v>0</v>
      </c>
      <c r="J153" s="395">
        <v>0</v>
      </c>
      <c r="K153" s="395">
        <v>0</v>
      </c>
      <c r="L153" s="395">
        <v>0</v>
      </c>
      <c r="M153" s="395">
        <v>0</v>
      </c>
      <c r="N153" s="395">
        <v>0</v>
      </c>
      <c r="O153" s="395">
        <v>0</v>
      </c>
      <c r="P153" s="395">
        <v>0</v>
      </c>
      <c r="Q153" s="395">
        <v>0</v>
      </c>
      <c r="R153" s="395">
        <v>0</v>
      </c>
      <c r="S153" s="395">
        <v>0</v>
      </c>
      <c r="T153" s="395">
        <v>0</v>
      </c>
      <c r="U153" s="395">
        <v>0</v>
      </c>
      <c r="V153" s="395">
        <v>0</v>
      </c>
      <c r="W153" s="395">
        <v>0</v>
      </c>
      <c r="X153" s="385">
        <v>0.35372856540571207</v>
      </c>
      <c r="Y153" s="395">
        <v>0</v>
      </c>
      <c r="Z153" s="395">
        <v>0</v>
      </c>
      <c r="AA153" s="395">
        <v>0</v>
      </c>
      <c r="AB153" s="395">
        <v>0</v>
      </c>
      <c r="AC153" s="395">
        <v>0</v>
      </c>
      <c r="AD153" s="395">
        <v>0</v>
      </c>
      <c r="AE153" s="392">
        <v>0</v>
      </c>
      <c r="AF153" s="395">
        <v>0</v>
      </c>
      <c r="AG153" s="395">
        <v>0</v>
      </c>
      <c r="AH153" s="395">
        <v>0</v>
      </c>
      <c r="AI153" s="395">
        <v>0</v>
      </c>
      <c r="AJ153" s="395">
        <v>0</v>
      </c>
      <c r="AK153" s="395">
        <v>0</v>
      </c>
      <c r="AL153" s="395">
        <v>0</v>
      </c>
      <c r="AM153" s="395">
        <v>0</v>
      </c>
      <c r="AN153" s="395">
        <v>0</v>
      </c>
      <c r="AO153" s="395">
        <v>0</v>
      </c>
      <c r="AP153" s="395">
        <v>0</v>
      </c>
      <c r="AQ153" s="395">
        <v>0</v>
      </c>
      <c r="AR153" s="395">
        <v>0</v>
      </c>
      <c r="AS153" s="395">
        <v>0</v>
      </c>
      <c r="AT153" s="395">
        <v>0</v>
      </c>
      <c r="AU153" s="395">
        <v>0</v>
      </c>
      <c r="AV153" s="395">
        <v>0</v>
      </c>
      <c r="AW153" s="395">
        <v>0</v>
      </c>
      <c r="AX153" s="505">
        <v>0</v>
      </c>
      <c r="AY153" s="506">
        <v>0.35372856540571207</v>
      </c>
      <c r="AZ153" s="505">
        <v>0</v>
      </c>
      <c r="BA153" s="505">
        <v>0</v>
      </c>
      <c r="BB153" s="505">
        <v>0</v>
      </c>
      <c r="BC153" s="505">
        <v>0</v>
      </c>
      <c r="BD153" s="505">
        <v>0</v>
      </c>
      <c r="BE153" s="505">
        <v>0</v>
      </c>
      <c r="BF153" s="505">
        <v>0</v>
      </c>
      <c r="BG153" s="160"/>
    </row>
    <row r="154" spans="1:59" ht="24.95" customHeight="1" x14ac:dyDescent="0.2">
      <c r="A154" s="337" t="s">
        <v>1765</v>
      </c>
      <c r="B154" s="342" t="s">
        <v>1362</v>
      </c>
      <c r="C154" s="337" t="s">
        <v>1363</v>
      </c>
      <c r="D154" s="395">
        <v>0.35372856540571207</v>
      </c>
      <c r="E154" s="395">
        <v>0</v>
      </c>
      <c r="F154" s="395">
        <v>0</v>
      </c>
      <c r="G154" s="395">
        <v>0</v>
      </c>
      <c r="H154" s="395">
        <v>0</v>
      </c>
      <c r="I154" s="395">
        <v>0</v>
      </c>
      <c r="J154" s="395">
        <v>0</v>
      </c>
      <c r="K154" s="395">
        <v>0</v>
      </c>
      <c r="L154" s="395">
        <v>0</v>
      </c>
      <c r="M154" s="395">
        <v>0</v>
      </c>
      <c r="N154" s="395">
        <v>0</v>
      </c>
      <c r="O154" s="395">
        <v>0</v>
      </c>
      <c r="P154" s="395">
        <v>0</v>
      </c>
      <c r="Q154" s="395">
        <v>0</v>
      </c>
      <c r="R154" s="395">
        <v>0</v>
      </c>
      <c r="S154" s="395">
        <v>0</v>
      </c>
      <c r="T154" s="395">
        <v>0</v>
      </c>
      <c r="U154" s="395">
        <v>0</v>
      </c>
      <c r="V154" s="395">
        <v>0</v>
      </c>
      <c r="W154" s="395">
        <v>0</v>
      </c>
      <c r="X154" s="385">
        <v>0.35372856540571207</v>
      </c>
      <c r="Y154" s="395">
        <v>0</v>
      </c>
      <c r="Z154" s="395">
        <v>0</v>
      </c>
      <c r="AA154" s="395">
        <v>0</v>
      </c>
      <c r="AB154" s="395">
        <v>0</v>
      </c>
      <c r="AC154" s="395">
        <v>0</v>
      </c>
      <c r="AD154" s="395">
        <v>0</v>
      </c>
      <c r="AE154" s="392">
        <v>0</v>
      </c>
      <c r="AF154" s="395">
        <v>0</v>
      </c>
      <c r="AG154" s="395">
        <v>0</v>
      </c>
      <c r="AH154" s="395">
        <v>0</v>
      </c>
      <c r="AI154" s="395">
        <v>0</v>
      </c>
      <c r="AJ154" s="395">
        <v>0</v>
      </c>
      <c r="AK154" s="395">
        <v>0</v>
      </c>
      <c r="AL154" s="395">
        <v>0</v>
      </c>
      <c r="AM154" s="395">
        <v>0</v>
      </c>
      <c r="AN154" s="395">
        <v>0</v>
      </c>
      <c r="AO154" s="395">
        <v>0</v>
      </c>
      <c r="AP154" s="395">
        <v>0</v>
      </c>
      <c r="AQ154" s="395">
        <v>0</v>
      </c>
      <c r="AR154" s="395">
        <v>0</v>
      </c>
      <c r="AS154" s="395">
        <v>0</v>
      </c>
      <c r="AT154" s="395">
        <v>0</v>
      </c>
      <c r="AU154" s="395">
        <v>0</v>
      </c>
      <c r="AV154" s="395">
        <v>0</v>
      </c>
      <c r="AW154" s="395">
        <v>0</v>
      </c>
      <c r="AX154" s="505">
        <v>0</v>
      </c>
      <c r="AY154" s="506">
        <v>0.35372856540571207</v>
      </c>
      <c r="AZ154" s="505">
        <v>0</v>
      </c>
      <c r="BA154" s="505">
        <v>0</v>
      </c>
      <c r="BB154" s="505">
        <v>0</v>
      </c>
      <c r="BC154" s="505">
        <v>0</v>
      </c>
      <c r="BD154" s="505">
        <v>0</v>
      </c>
      <c r="BE154" s="505">
        <v>0</v>
      </c>
      <c r="BF154" s="505">
        <v>0</v>
      </c>
      <c r="BG154" s="160"/>
    </row>
    <row r="155" spans="1:59" ht="24.95" customHeight="1" x14ac:dyDescent="0.2">
      <c r="A155" s="337" t="s">
        <v>1766</v>
      </c>
      <c r="B155" s="342" t="s">
        <v>1364</v>
      </c>
      <c r="C155" s="337" t="s">
        <v>1365</v>
      </c>
      <c r="D155" s="395">
        <v>0.26928973837483194</v>
      </c>
      <c r="E155" s="395">
        <v>0</v>
      </c>
      <c r="F155" s="395">
        <v>0</v>
      </c>
      <c r="G155" s="395">
        <v>0</v>
      </c>
      <c r="H155" s="395">
        <v>0</v>
      </c>
      <c r="I155" s="395">
        <v>0</v>
      </c>
      <c r="J155" s="395">
        <v>0</v>
      </c>
      <c r="K155" s="395">
        <v>0</v>
      </c>
      <c r="L155" s="395">
        <v>0</v>
      </c>
      <c r="M155" s="395">
        <v>0</v>
      </c>
      <c r="N155" s="395">
        <v>0</v>
      </c>
      <c r="O155" s="395">
        <v>0</v>
      </c>
      <c r="P155" s="395">
        <v>0</v>
      </c>
      <c r="Q155" s="395">
        <v>0</v>
      </c>
      <c r="R155" s="395">
        <v>0</v>
      </c>
      <c r="S155" s="395">
        <v>0</v>
      </c>
      <c r="T155" s="395">
        <v>0</v>
      </c>
      <c r="U155" s="395">
        <v>0</v>
      </c>
      <c r="V155" s="395">
        <v>0</v>
      </c>
      <c r="W155" s="395">
        <v>0</v>
      </c>
      <c r="X155" s="385">
        <v>0.26928973837483194</v>
      </c>
      <c r="Y155" s="395">
        <v>0</v>
      </c>
      <c r="Z155" s="395">
        <v>0</v>
      </c>
      <c r="AA155" s="395">
        <v>0</v>
      </c>
      <c r="AB155" s="395">
        <v>0</v>
      </c>
      <c r="AC155" s="395">
        <v>0</v>
      </c>
      <c r="AD155" s="395">
        <v>0</v>
      </c>
      <c r="AE155" s="392">
        <v>0</v>
      </c>
      <c r="AF155" s="395">
        <v>0</v>
      </c>
      <c r="AG155" s="395">
        <v>0</v>
      </c>
      <c r="AH155" s="395">
        <v>0</v>
      </c>
      <c r="AI155" s="395">
        <v>0</v>
      </c>
      <c r="AJ155" s="395">
        <v>0</v>
      </c>
      <c r="AK155" s="395">
        <v>0</v>
      </c>
      <c r="AL155" s="395">
        <v>0</v>
      </c>
      <c r="AM155" s="395">
        <v>0</v>
      </c>
      <c r="AN155" s="395">
        <v>0</v>
      </c>
      <c r="AO155" s="395">
        <v>0</v>
      </c>
      <c r="AP155" s="395">
        <v>0</v>
      </c>
      <c r="AQ155" s="395">
        <v>0</v>
      </c>
      <c r="AR155" s="395">
        <v>0</v>
      </c>
      <c r="AS155" s="395">
        <v>0</v>
      </c>
      <c r="AT155" s="395">
        <v>0</v>
      </c>
      <c r="AU155" s="395">
        <v>0</v>
      </c>
      <c r="AV155" s="395">
        <v>0</v>
      </c>
      <c r="AW155" s="395">
        <v>0</v>
      </c>
      <c r="AX155" s="505">
        <v>0</v>
      </c>
      <c r="AY155" s="506">
        <v>0.26928973837483194</v>
      </c>
      <c r="AZ155" s="505">
        <v>0</v>
      </c>
      <c r="BA155" s="505">
        <v>0</v>
      </c>
      <c r="BB155" s="505">
        <v>0</v>
      </c>
      <c r="BC155" s="505">
        <v>0</v>
      </c>
      <c r="BD155" s="505">
        <v>0</v>
      </c>
      <c r="BE155" s="505">
        <v>0</v>
      </c>
      <c r="BF155" s="505">
        <v>0</v>
      </c>
      <c r="BG155" s="160"/>
    </row>
    <row r="156" spans="1:59" ht="24.95" customHeight="1" x14ac:dyDescent="0.2">
      <c r="A156" s="337" t="s">
        <v>1767</v>
      </c>
      <c r="B156" s="342" t="s">
        <v>1366</v>
      </c>
      <c r="C156" s="337" t="s">
        <v>1367</v>
      </c>
      <c r="D156" s="395">
        <v>0.26928973837483194</v>
      </c>
      <c r="E156" s="395">
        <v>0</v>
      </c>
      <c r="F156" s="395">
        <v>0</v>
      </c>
      <c r="G156" s="395">
        <v>0</v>
      </c>
      <c r="H156" s="395">
        <v>0</v>
      </c>
      <c r="I156" s="395">
        <v>0</v>
      </c>
      <c r="J156" s="395">
        <v>0</v>
      </c>
      <c r="K156" s="395">
        <v>0</v>
      </c>
      <c r="L156" s="395">
        <v>0</v>
      </c>
      <c r="M156" s="395">
        <v>0</v>
      </c>
      <c r="N156" s="395">
        <v>0</v>
      </c>
      <c r="O156" s="395">
        <v>0</v>
      </c>
      <c r="P156" s="395">
        <v>0</v>
      </c>
      <c r="Q156" s="395">
        <v>0</v>
      </c>
      <c r="R156" s="395">
        <v>0</v>
      </c>
      <c r="S156" s="395">
        <v>0</v>
      </c>
      <c r="T156" s="395">
        <v>0</v>
      </c>
      <c r="U156" s="395">
        <v>0</v>
      </c>
      <c r="V156" s="395">
        <v>0</v>
      </c>
      <c r="W156" s="395">
        <v>0</v>
      </c>
      <c r="X156" s="385">
        <v>0.26928973837483194</v>
      </c>
      <c r="Y156" s="395">
        <v>0</v>
      </c>
      <c r="Z156" s="395">
        <v>0</v>
      </c>
      <c r="AA156" s="395">
        <v>0</v>
      </c>
      <c r="AB156" s="395">
        <v>0</v>
      </c>
      <c r="AC156" s="395">
        <v>0</v>
      </c>
      <c r="AD156" s="395">
        <v>0</v>
      </c>
      <c r="AE156" s="392">
        <v>0</v>
      </c>
      <c r="AF156" s="395">
        <v>0</v>
      </c>
      <c r="AG156" s="395">
        <v>0</v>
      </c>
      <c r="AH156" s="395">
        <v>0</v>
      </c>
      <c r="AI156" s="395">
        <v>0</v>
      </c>
      <c r="AJ156" s="395">
        <v>0</v>
      </c>
      <c r="AK156" s="395">
        <v>0</v>
      </c>
      <c r="AL156" s="395">
        <v>0</v>
      </c>
      <c r="AM156" s="395">
        <v>0</v>
      </c>
      <c r="AN156" s="395">
        <v>0</v>
      </c>
      <c r="AO156" s="395">
        <v>0</v>
      </c>
      <c r="AP156" s="395">
        <v>0</v>
      </c>
      <c r="AQ156" s="395">
        <v>0</v>
      </c>
      <c r="AR156" s="395">
        <v>0</v>
      </c>
      <c r="AS156" s="395">
        <v>0</v>
      </c>
      <c r="AT156" s="395">
        <v>0</v>
      </c>
      <c r="AU156" s="395">
        <v>0</v>
      </c>
      <c r="AV156" s="395">
        <v>0</v>
      </c>
      <c r="AW156" s="395">
        <v>0</v>
      </c>
      <c r="AX156" s="505">
        <v>0</v>
      </c>
      <c r="AY156" s="506">
        <v>0.26928973837483194</v>
      </c>
      <c r="AZ156" s="505">
        <v>0</v>
      </c>
      <c r="BA156" s="505">
        <v>0</v>
      </c>
      <c r="BB156" s="505">
        <v>0</v>
      </c>
      <c r="BC156" s="505">
        <v>0</v>
      </c>
      <c r="BD156" s="505">
        <v>0</v>
      </c>
      <c r="BE156" s="505">
        <v>0</v>
      </c>
      <c r="BF156" s="505">
        <v>0</v>
      </c>
      <c r="BG156" s="160"/>
    </row>
    <row r="157" spans="1:59" ht="24.95" customHeight="1" x14ac:dyDescent="0.2">
      <c r="A157" s="337" t="s">
        <v>1768</v>
      </c>
      <c r="B157" s="342" t="s">
        <v>1368</v>
      </c>
      <c r="C157" s="337" t="s">
        <v>1369</v>
      </c>
      <c r="D157" s="395">
        <v>0.210929143008528</v>
      </c>
      <c r="E157" s="395">
        <v>0</v>
      </c>
      <c r="F157" s="395">
        <v>0</v>
      </c>
      <c r="G157" s="395">
        <v>0</v>
      </c>
      <c r="H157" s="395">
        <v>0</v>
      </c>
      <c r="I157" s="395">
        <v>0</v>
      </c>
      <c r="J157" s="395">
        <v>0</v>
      </c>
      <c r="K157" s="395">
        <v>0</v>
      </c>
      <c r="L157" s="395">
        <v>0</v>
      </c>
      <c r="M157" s="395">
        <v>0</v>
      </c>
      <c r="N157" s="395">
        <v>0</v>
      </c>
      <c r="O157" s="395">
        <v>0</v>
      </c>
      <c r="P157" s="395">
        <v>0</v>
      </c>
      <c r="Q157" s="395">
        <v>0</v>
      </c>
      <c r="R157" s="395">
        <v>0</v>
      </c>
      <c r="S157" s="395">
        <v>0</v>
      </c>
      <c r="T157" s="395">
        <v>0</v>
      </c>
      <c r="U157" s="395">
        <v>0</v>
      </c>
      <c r="V157" s="395">
        <v>0</v>
      </c>
      <c r="W157" s="395">
        <v>0</v>
      </c>
      <c r="X157" s="385">
        <v>0.210929143008528</v>
      </c>
      <c r="Y157" s="395">
        <v>0</v>
      </c>
      <c r="Z157" s="395">
        <v>0</v>
      </c>
      <c r="AA157" s="395">
        <v>0</v>
      </c>
      <c r="AB157" s="395">
        <v>0</v>
      </c>
      <c r="AC157" s="395">
        <v>0</v>
      </c>
      <c r="AD157" s="395">
        <v>0</v>
      </c>
      <c r="AE157" s="392">
        <v>0</v>
      </c>
      <c r="AF157" s="395">
        <v>0</v>
      </c>
      <c r="AG157" s="395">
        <v>0</v>
      </c>
      <c r="AH157" s="395">
        <v>0</v>
      </c>
      <c r="AI157" s="395">
        <v>0</v>
      </c>
      <c r="AJ157" s="395">
        <v>0</v>
      </c>
      <c r="AK157" s="395">
        <v>0</v>
      </c>
      <c r="AL157" s="395">
        <v>0</v>
      </c>
      <c r="AM157" s="395">
        <v>0</v>
      </c>
      <c r="AN157" s="395">
        <v>0</v>
      </c>
      <c r="AO157" s="395">
        <v>0</v>
      </c>
      <c r="AP157" s="395">
        <v>0</v>
      </c>
      <c r="AQ157" s="395">
        <v>0</v>
      </c>
      <c r="AR157" s="395">
        <v>0</v>
      </c>
      <c r="AS157" s="395">
        <v>0</v>
      </c>
      <c r="AT157" s="395">
        <v>0</v>
      </c>
      <c r="AU157" s="395">
        <v>0</v>
      </c>
      <c r="AV157" s="395">
        <v>0</v>
      </c>
      <c r="AW157" s="395">
        <v>0</v>
      </c>
      <c r="AX157" s="505">
        <v>0</v>
      </c>
      <c r="AY157" s="506">
        <v>0.210929143008528</v>
      </c>
      <c r="AZ157" s="505">
        <v>0</v>
      </c>
      <c r="BA157" s="505">
        <v>0</v>
      </c>
      <c r="BB157" s="505">
        <v>0</v>
      </c>
      <c r="BC157" s="505">
        <v>0</v>
      </c>
      <c r="BD157" s="505">
        <v>0</v>
      </c>
      <c r="BE157" s="505">
        <v>0</v>
      </c>
      <c r="BF157" s="505">
        <v>0</v>
      </c>
      <c r="BG157" s="160"/>
    </row>
    <row r="158" spans="1:59" ht="24.95" customHeight="1" x14ac:dyDescent="0.2">
      <c r="A158" s="337" t="s">
        <v>1769</v>
      </c>
      <c r="B158" s="342" t="s">
        <v>1370</v>
      </c>
      <c r="C158" s="337" t="s">
        <v>1371</v>
      </c>
      <c r="D158" s="395">
        <v>0.35372856540571207</v>
      </c>
      <c r="E158" s="395">
        <v>0</v>
      </c>
      <c r="F158" s="395">
        <v>0</v>
      </c>
      <c r="G158" s="395">
        <v>0</v>
      </c>
      <c r="H158" s="395">
        <v>0</v>
      </c>
      <c r="I158" s="395">
        <v>0</v>
      </c>
      <c r="J158" s="395">
        <v>0</v>
      </c>
      <c r="K158" s="395">
        <v>0</v>
      </c>
      <c r="L158" s="395">
        <v>0</v>
      </c>
      <c r="M158" s="395">
        <v>0</v>
      </c>
      <c r="N158" s="395">
        <v>0</v>
      </c>
      <c r="O158" s="395">
        <v>0</v>
      </c>
      <c r="P158" s="395">
        <v>0</v>
      </c>
      <c r="Q158" s="395">
        <v>0</v>
      </c>
      <c r="R158" s="395">
        <v>0</v>
      </c>
      <c r="S158" s="395">
        <v>0</v>
      </c>
      <c r="T158" s="395">
        <v>0</v>
      </c>
      <c r="U158" s="395">
        <v>0</v>
      </c>
      <c r="V158" s="395">
        <v>0</v>
      </c>
      <c r="W158" s="395">
        <v>0</v>
      </c>
      <c r="X158" s="385">
        <v>0.35372856540571207</v>
      </c>
      <c r="Y158" s="395">
        <v>0</v>
      </c>
      <c r="Z158" s="395">
        <v>0</v>
      </c>
      <c r="AA158" s="395">
        <v>0</v>
      </c>
      <c r="AB158" s="395">
        <v>0</v>
      </c>
      <c r="AC158" s="395">
        <v>0</v>
      </c>
      <c r="AD158" s="395">
        <v>0</v>
      </c>
      <c r="AE158" s="392">
        <v>0</v>
      </c>
      <c r="AF158" s="395">
        <v>0</v>
      </c>
      <c r="AG158" s="395">
        <v>0</v>
      </c>
      <c r="AH158" s="395">
        <v>0</v>
      </c>
      <c r="AI158" s="395">
        <v>0</v>
      </c>
      <c r="AJ158" s="395">
        <v>0</v>
      </c>
      <c r="AK158" s="395">
        <v>0</v>
      </c>
      <c r="AL158" s="395">
        <v>0</v>
      </c>
      <c r="AM158" s="395">
        <v>0</v>
      </c>
      <c r="AN158" s="395">
        <v>0</v>
      </c>
      <c r="AO158" s="395">
        <v>0</v>
      </c>
      <c r="AP158" s="395">
        <v>0</v>
      </c>
      <c r="AQ158" s="395">
        <v>0</v>
      </c>
      <c r="AR158" s="395">
        <v>0</v>
      </c>
      <c r="AS158" s="395">
        <v>0</v>
      </c>
      <c r="AT158" s="395">
        <v>0</v>
      </c>
      <c r="AU158" s="395">
        <v>0</v>
      </c>
      <c r="AV158" s="395">
        <v>0</v>
      </c>
      <c r="AW158" s="395">
        <v>0</v>
      </c>
      <c r="AX158" s="505">
        <v>0</v>
      </c>
      <c r="AY158" s="506">
        <v>0.35372856540571207</v>
      </c>
      <c r="AZ158" s="505">
        <v>0</v>
      </c>
      <c r="BA158" s="505">
        <v>0</v>
      </c>
      <c r="BB158" s="505">
        <v>0</v>
      </c>
      <c r="BC158" s="505">
        <v>0</v>
      </c>
      <c r="BD158" s="505">
        <v>0</v>
      </c>
      <c r="BE158" s="505">
        <v>0</v>
      </c>
      <c r="BF158" s="505">
        <v>0</v>
      </c>
      <c r="BG158" s="160"/>
    </row>
    <row r="159" spans="1:59" ht="24.95" customHeight="1" x14ac:dyDescent="0.2">
      <c r="A159" s="337" t="s">
        <v>1770</v>
      </c>
      <c r="B159" s="342" t="s">
        <v>1372</v>
      </c>
      <c r="C159" s="337" t="s">
        <v>1373</v>
      </c>
      <c r="D159" s="395">
        <v>0.35372856540571207</v>
      </c>
      <c r="E159" s="395">
        <v>0</v>
      </c>
      <c r="F159" s="395">
        <v>0</v>
      </c>
      <c r="G159" s="395">
        <v>0</v>
      </c>
      <c r="H159" s="395">
        <v>0</v>
      </c>
      <c r="I159" s="395">
        <v>0</v>
      </c>
      <c r="J159" s="395">
        <v>0</v>
      </c>
      <c r="K159" s="395">
        <v>0</v>
      </c>
      <c r="L159" s="395">
        <v>0</v>
      </c>
      <c r="M159" s="395">
        <v>0</v>
      </c>
      <c r="N159" s="395">
        <v>0</v>
      </c>
      <c r="O159" s="395">
        <v>0</v>
      </c>
      <c r="P159" s="395">
        <v>0</v>
      </c>
      <c r="Q159" s="395">
        <v>0</v>
      </c>
      <c r="R159" s="395">
        <v>0</v>
      </c>
      <c r="S159" s="395">
        <v>0</v>
      </c>
      <c r="T159" s="395">
        <v>0</v>
      </c>
      <c r="U159" s="395">
        <v>0</v>
      </c>
      <c r="V159" s="395">
        <v>0</v>
      </c>
      <c r="W159" s="395">
        <v>0</v>
      </c>
      <c r="X159" s="385">
        <v>0.35372856540571207</v>
      </c>
      <c r="Y159" s="395">
        <v>0</v>
      </c>
      <c r="Z159" s="395">
        <v>0</v>
      </c>
      <c r="AA159" s="395">
        <v>0</v>
      </c>
      <c r="AB159" s="395">
        <v>0</v>
      </c>
      <c r="AC159" s="395">
        <v>0</v>
      </c>
      <c r="AD159" s="395">
        <v>0</v>
      </c>
      <c r="AE159" s="392">
        <v>0</v>
      </c>
      <c r="AF159" s="395">
        <v>0</v>
      </c>
      <c r="AG159" s="395">
        <v>0</v>
      </c>
      <c r="AH159" s="395">
        <v>0</v>
      </c>
      <c r="AI159" s="395">
        <v>0</v>
      </c>
      <c r="AJ159" s="395">
        <v>0</v>
      </c>
      <c r="AK159" s="395">
        <v>0</v>
      </c>
      <c r="AL159" s="395">
        <v>0</v>
      </c>
      <c r="AM159" s="395">
        <v>0</v>
      </c>
      <c r="AN159" s="395">
        <v>0</v>
      </c>
      <c r="AO159" s="395">
        <v>0</v>
      </c>
      <c r="AP159" s="395">
        <v>0</v>
      </c>
      <c r="AQ159" s="395">
        <v>0</v>
      </c>
      <c r="AR159" s="395">
        <v>0</v>
      </c>
      <c r="AS159" s="395">
        <v>0</v>
      </c>
      <c r="AT159" s="395">
        <v>0</v>
      </c>
      <c r="AU159" s="395">
        <v>0</v>
      </c>
      <c r="AV159" s="395">
        <v>0</v>
      </c>
      <c r="AW159" s="395">
        <v>0</v>
      </c>
      <c r="AX159" s="505">
        <v>0</v>
      </c>
      <c r="AY159" s="506">
        <v>0.35372856540571207</v>
      </c>
      <c r="AZ159" s="505">
        <v>0</v>
      </c>
      <c r="BA159" s="505">
        <v>0</v>
      </c>
      <c r="BB159" s="505">
        <v>0</v>
      </c>
      <c r="BC159" s="505">
        <v>0</v>
      </c>
      <c r="BD159" s="505">
        <v>0</v>
      </c>
      <c r="BE159" s="505">
        <v>0</v>
      </c>
      <c r="BF159" s="505">
        <v>0</v>
      </c>
      <c r="BG159" s="160"/>
    </row>
    <row r="160" spans="1:59" ht="24.95" customHeight="1" x14ac:dyDescent="0.2">
      <c r="A160" s="337" t="s">
        <v>1771</v>
      </c>
      <c r="B160" s="342" t="s">
        <v>1374</v>
      </c>
      <c r="C160" s="337" t="s">
        <v>1375</v>
      </c>
      <c r="D160" s="395">
        <v>0.35372856540571207</v>
      </c>
      <c r="E160" s="395">
        <v>0</v>
      </c>
      <c r="F160" s="395">
        <v>0</v>
      </c>
      <c r="G160" s="395">
        <v>0</v>
      </c>
      <c r="H160" s="395">
        <v>0</v>
      </c>
      <c r="I160" s="395">
        <v>0</v>
      </c>
      <c r="J160" s="395">
        <v>0</v>
      </c>
      <c r="K160" s="395">
        <v>0</v>
      </c>
      <c r="L160" s="395">
        <v>0</v>
      </c>
      <c r="M160" s="395">
        <v>0</v>
      </c>
      <c r="N160" s="395">
        <v>0</v>
      </c>
      <c r="O160" s="395">
        <v>0</v>
      </c>
      <c r="P160" s="395">
        <v>0</v>
      </c>
      <c r="Q160" s="395">
        <v>0</v>
      </c>
      <c r="R160" s="395">
        <v>0</v>
      </c>
      <c r="S160" s="395">
        <v>0</v>
      </c>
      <c r="T160" s="395">
        <v>0</v>
      </c>
      <c r="U160" s="395">
        <v>0</v>
      </c>
      <c r="V160" s="395">
        <v>0</v>
      </c>
      <c r="W160" s="395">
        <v>0</v>
      </c>
      <c r="X160" s="385">
        <v>0.35372856540571207</v>
      </c>
      <c r="Y160" s="395">
        <v>0</v>
      </c>
      <c r="Z160" s="395">
        <v>0</v>
      </c>
      <c r="AA160" s="395">
        <v>0</v>
      </c>
      <c r="AB160" s="395">
        <v>0</v>
      </c>
      <c r="AC160" s="395">
        <v>0</v>
      </c>
      <c r="AD160" s="395">
        <v>0</v>
      </c>
      <c r="AE160" s="392">
        <v>0</v>
      </c>
      <c r="AF160" s="395">
        <v>0</v>
      </c>
      <c r="AG160" s="395">
        <v>0</v>
      </c>
      <c r="AH160" s="395">
        <v>0</v>
      </c>
      <c r="AI160" s="395">
        <v>0</v>
      </c>
      <c r="AJ160" s="395">
        <v>0</v>
      </c>
      <c r="AK160" s="395">
        <v>0</v>
      </c>
      <c r="AL160" s="395">
        <v>0</v>
      </c>
      <c r="AM160" s="395">
        <v>0</v>
      </c>
      <c r="AN160" s="395">
        <v>0</v>
      </c>
      <c r="AO160" s="395">
        <v>0</v>
      </c>
      <c r="AP160" s="395">
        <v>0</v>
      </c>
      <c r="AQ160" s="395">
        <v>0</v>
      </c>
      <c r="AR160" s="395">
        <v>0</v>
      </c>
      <c r="AS160" s="395">
        <v>0</v>
      </c>
      <c r="AT160" s="395">
        <v>0</v>
      </c>
      <c r="AU160" s="395">
        <v>0</v>
      </c>
      <c r="AV160" s="395">
        <v>0</v>
      </c>
      <c r="AW160" s="395">
        <v>0</v>
      </c>
      <c r="AX160" s="505">
        <v>0</v>
      </c>
      <c r="AY160" s="506">
        <v>0.35372856540571207</v>
      </c>
      <c r="AZ160" s="505">
        <v>0</v>
      </c>
      <c r="BA160" s="505">
        <v>0</v>
      </c>
      <c r="BB160" s="505">
        <v>0</v>
      </c>
      <c r="BC160" s="505">
        <v>0</v>
      </c>
      <c r="BD160" s="505">
        <v>0</v>
      </c>
      <c r="BE160" s="505">
        <v>0</v>
      </c>
      <c r="BF160" s="505">
        <v>0</v>
      </c>
      <c r="BG160" s="160"/>
    </row>
    <row r="161" spans="1:59" ht="24.95" customHeight="1" x14ac:dyDescent="0.2">
      <c r="A161" s="337" t="s">
        <v>1772</v>
      </c>
      <c r="B161" s="342" t="s">
        <v>1376</v>
      </c>
      <c r="C161" s="337" t="s">
        <v>1377</v>
      </c>
      <c r="D161" s="395">
        <v>0.26928973837483194</v>
      </c>
      <c r="E161" s="395">
        <v>0</v>
      </c>
      <c r="F161" s="395">
        <v>0</v>
      </c>
      <c r="G161" s="395">
        <v>0</v>
      </c>
      <c r="H161" s="395">
        <v>0</v>
      </c>
      <c r="I161" s="395">
        <v>0</v>
      </c>
      <c r="J161" s="395">
        <v>0</v>
      </c>
      <c r="K161" s="395">
        <v>0</v>
      </c>
      <c r="L161" s="395">
        <v>0</v>
      </c>
      <c r="M161" s="395">
        <v>0</v>
      </c>
      <c r="N161" s="395">
        <v>0</v>
      </c>
      <c r="O161" s="395">
        <v>0</v>
      </c>
      <c r="P161" s="395">
        <v>0</v>
      </c>
      <c r="Q161" s="395">
        <v>0</v>
      </c>
      <c r="R161" s="395">
        <v>0</v>
      </c>
      <c r="S161" s="395">
        <v>0</v>
      </c>
      <c r="T161" s="395">
        <v>0</v>
      </c>
      <c r="U161" s="395">
        <v>0</v>
      </c>
      <c r="V161" s="395">
        <v>0</v>
      </c>
      <c r="W161" s="395">
        <v>0</v>
      </c>
      <c r="X161" s="385">
        <v>0.26928973837483194</v>
      </c>
      <c r="Y161" s="395">
        <v>0</v>
      </c>
      <c r="Z161" s="395">
        <v>0</v>
      </c>
      <c r="AA161" s="395">
        <v>0</v>
      </c>
      <c r="AB161" s="395">
        <v>0</v>
      </c>
      <c r="AC161" s="395">
        <v>0</v>
      </c>
      <c r="AD161" s="395">
        <v>0</v>
      </c>
      <c r="AE161" s="392">
        <v>0</v>
      </c>
      <c r="AF161" s="395">
        <v>0</v>
      </c>
      <c r="AG161" s="395">
        <v>0</v>
      </c>
      <c r="AH161" s="395">
        <v>0</v>
      </c>
      <c r="AI161" s="395">
        <v>0</v>
      </c>
      <c r="AJ161" s="395">
        <v>0</v>
      </c>
      <c r="AK161" s="395">
        <v>0</v>
      </c>
      <c r="AL161" s="395">
        <v>0</v>
      </c>
      <c r="AM161" s="395">
        <v>0</v>
      </c>
      <c r="AN161" s="395">
        <v>0</v>
      </c>
      <c r="AO161" s="395">
        <v>0</v>
      </c>
      <c r="AP161" s="395">
        <v>0</v>
      </c>
      <c r="AQ161" s="395">
        <v>0</v>
      </c>
      <c r="AR161" s="395">
        <v>0</v>
      </c>
      <c r="AS161" s="395">
        <v>0</v>
      </c>
      <c r="AT161" s="395">
        <v>0</v>
      </c>
      <c r="AU161" s="395">
        <v>0</v>
      </c>
      <c r="AV161" s="395">
        <v>0</v>
      </c>
      <c r="AW161" s="395">
        <v>0</v>
      </c>
      <c r="AX161" s="505">
        <v>0</v>
      </c>
      <c r="AY161" s="506">
        <v>0.26928973837483194</v>
      </c>
      <c r="AZ161" s="505">
        <v>0</v>
      </c>
      <c r="BA161" s="505">
        <v>0</v>
      </c>
      <c r="BB161" s="505">
        <v>0</v>
      </c>
      <c r="BC161" s="505">
        <v>0</v>
      </c>
      <c r="BD161" s="505">
        <v>0</v>
      </c>
      <c r="BE161" s="505">
        <v>0</v>
      </c>
      <c r="BF161" s="505">
        <v>0</v>
      </c>
      <c r="BG161" s="160"/>
    </row>
    <row r="162" spans="1:59" ht="24.95" customHeight="1" x14ac:dyDescent="0.2">
      <c r="A162" s="337" t="s">
        <v>1773</v>
      </c>
      <c r="B162" s="342" t="s">
        <v>1378</v>
      </c>
      <c r="C162" s="337" t="s">
        <v>1379</v>
      </c>
      <c r="D162" s="395">
        <v>0.26928973837483194</v>
      </c>
      <c r="E162" s="395">
        <v>0</v>
      </c>
      <c r="F162" s="395">
        <v>0</v>
      </c>
      <c r="G162" s="395">
        <v>0</v>
      </c>
      <c r="H162" s="395">
        <v>0</v>
      </c>
      <c r="I162" s="395">
        <v>0</v>
      </c>
      <c r="J162" s="395">
        <v>0</v>
      </c>
      <c r="K162" s="395">
        <v>0</v>
      </c>
      <c r="L162" s="395">
        <v>0</v>
      </c>
      <c r="M162" s="395">
        <v>0</v>
      </c>
      <c r="N162" s="395">
        <v>0</v>
      </c>
      <c r="O162" s="395">
        <v>0</v>
      </c>
      <c r="P162" s="395">
        <v>0</v>
      </c>
      <c r="Q162" s="395">
        <v>0</v>
      </c>
      <c r="R162" s="395">
        <v>0</v>
      </c>
      <c r="S162" s="395">
        <v>0</v>
      </c>
      <c r="T162" s="395">
        <v>0</v>
      </c>
      <c r="U162" s="395">
        <v>0</v>
      </c>
      <c r="V162" s="395">
        <v>0</v>
      </c>
      <c r="W162" s="395">
        <v>0</v>
      </c>
      <c r="X162" s="385">
        <v>0.26928973837483194</v>
      </c>
      <c r="Y162" s="395">
        <v>0</v>
      </c>
      <c r="Z162" s="395">
        <v>0</v>
      </c>
      <c r="AA162" s="395">
        <v>0</v>
      </c>
      <c r="AB162" s="395">
        <v>0</v>
      </c>
      <c r="AC162" s="395">
        <v>0</v>
      </c>
      <c r="AD162" s="395">
        <v>0</v>
      </c>
      <c r="AE162" s="392">
        <v>0</v>
      </c>
      <c r="AF162" s="395">
        <v>0</v>
      </c>
      <c r="AG162" s="395">
        <v>0</v>
      </c>
      <c r="AH162" s="395">
        <v>0</v>
      </c>
      <c r="AI162" s="395">
        <v>0</v>
      </c>
      <c r="AJ162" s="395">
        <v>0</v>
      </c>
      <c r="AK162" s="395">
        <v>0</v>
      </c>
      <c r="AL162" s="395">
        <v>0</v>
      </c>
      <c r="AM162" s="395">
        <v>0</v>
      </c>
      <c r="AN162" s="395">
        <v>0</v>
      </c>
      <c r="AO162" s="395">
        <v>0</v>
      </c>
      <c r="AP162" s="395">
        <v>0</v>
      </c>
      <c r="AQ162" s="395">
        <v>0</v>
      </c>
      <c r="AR162" s="395">
        <v>0</v>
      </c>
      <c r="AS162" s="395">
        <v>0</v>
      </c>
      <c r="AT162" s="395">
        <v>0</v>
      </c>
      <c r="AU162" s="395">
        <v>0</v>
      </c>
      <c r="AV162" s="395">
        <v>0</v>
      </c>
      <c r="AW162" s="395">
        <v>0</v>
      </c>
      <c r="AX162" s="505">
        <v>0</v>
      </c>
      <c r="AY162" s="506">
        <v>0.26928973837483194</v>
      </c>
      <c r="AZ162" s="505">
        <v>0</v>
      </c>
      <c r="BA162" s="505">
        <v>0</v>
      </c>
      <c r="BB162" s="505">
        <v>0</v>
      </c>
      <c r="BC162" s="505">
        <v>0</v>
      </c>
      <c r="BD162" s="505">
        <v>0</v>
      </c>
      <c r="BE162" s="505">
        <v>0</v>
      </c>
      <c r="BF162" s="505">
        <v>0</v>
      </c>
      <c r="BG162" s="160"/>
    </row>
    <row r="163" spans="1:59" ht="24.95" customHeight="1" x14ac:dyDescent="0.2">
      <c r="A163" s="337" t="s">
        <v>1774</v>
      </c>
      <c r="B163" s="342" t="s">
        <v>1380</v>
      </c>
      <c r="C163" s="337" t="s">
        <v>1381</v>
      </c>
      <c r="D163" s="395">
        <v>0.210929143008528</v>
      </c>
      <c r="E163" s="395">
        <v>0</v>
      </c>
      <c r="F163" s="395">
        <v>0</v>
      </c>
      <c r="G163" s="395">
        <v>0</v>
      </c>
      <c r="H163" s="395">
        <v>0</v>
      </c>
      <c r="I163" s="395">
        <v>0</v>
      </c>
      <c r="J163" s="395">
        <v>0</v>
      </c>
      <c r="K163" s="395">
        <v>0</v>
      </c>
      <c r="L163" s="395">
        <v>0</v>
      </c>
      <c r="M163" s="395">
        <v>0</v>
      </c>
      <c r="N163" s="395">
        <v>0</v>
      </c>
      <c r="O163" s="395">
        <v>0</v>
      </c>
      <c r="P163" s="395">
        <v>0</v>
      </c>
      <c r="Q163" s="395">
        <v>0</v>
      </c>
      <c r="R163" s="395">
        <v>0</v>
      </c>
      <c r="S163" s="395">
        <v>0</v>
      </c>
      <c r="T163" s="395">
        <v>0</v>
      </c>
      <c r="U163" s="395">
        <v>0</v>
      </c>
      <c r="V163" s="395">
        <v>0</v>
      </c>
      <c r="W163" s="395">
        <v>0</v>
      </c>
      <c r="X163" s="385">
        <v>0.210929143008528</v>
      </c>
      <c r="Y163" s="395">
        <v>0</v>
      </c>
      <c r="Z163" s="395">
        <v>0</v>
      </c>
      <c r="AA163" s="395">
        <v>0</v>
      </c>
      <c r="AB163" s="395">
        <v>0</v>
      </c>
      <c r="AC163" s="395">
        <v>0</v>
      </c>
      <c r="AD163" s="395">
        <v>0</v>
      </c>
      <c r="AE163" s="392">
        <v>0</v>
      </c>
      <c r="AF163" s="395">
        <v>0</v>
      </c>
      <c r="AG163" s="395">
        <v>0</v>
      </c>
      <c r="AH163" s="395">
        <v>0</v>
      </c>
      <c r="AI163" s="395">
        <v>0</v>
      </c>
      <c r="AJ163" s="395">
        <v>0</v>
      </c>
      <c r="AK163" s="395">
        <v>0</v>
      </c>
      <c r="AL163" s="395">
        <v>0</v>
      </c>
      <c r="AM163" s="395">
        <v>0</v>
      </c>
      <c r="AN163" s="395">
        <v>0</v>
      </c>
      <c r="AO163" s="395">
        <v>0</v>
      </c>
      <c r="AP163" s="395">
        <v>0</v>
      </c>
      <c r="AQ163" s="395">
        <v>0</v>
      </c>
      <c r="AR163" s="395">
        <v>0</v>
      </c>
      <c r="AS163" s="395">
        <v>0</v>
      </c>
      <c r="AT163" s="395">
        <v>0</v>
      </c>
      <c r="AU163" s="395">
        <v>0</v>
      </c>
      <c r="AV163" s="395">
        <v>0</v>
      </c>
      <c r="AW163" s="395">
        <v>0</v>
      </c>
      <c r="AX163" s="505">
        <v>0</v>
      </c>
      <c r="AY163" s="506">
        <v>0.210929143008528</v>
      </c>
      <c r="AZ163" s="505">
        <v>0</v>
      </c>
      <c r="BA163" s="505">
        <v>0</v>
      </c>
      <c r="BB163" s="505">
        <v>0</v>
      </c>
      <c r="BC163" s="505">
        <v>0</v>
      </c>
      <c r="BD163" s="505">
        <v>0</v>
      </c>
      <c r="BE163" s="505">
        <v>0</v>
      </c>
      <c r="BF163" s="505">
        <v>0</v>
      </c>
      <c r="BG163" s="160"/>
    </row>
    <row r="164" spans="1:59" ht="24.95" customHeight="1" x14ac:dyDescent="0.2">
      <c r="A164" s="337" t="s">
        <v>1775</v>
      </c>
      <c r="B164" s="342" t="s">
        <v>1382</v>
      </c>
      <c r="C164" s="337" t="s">
        <v>1383</v>
      </c>
      <c r="D164" s="395">
        <v>0.35372856540571207</v>
      </c>
      <c r="E164" s="395">
        <v>0</v>
      </c>
      <c r="F164" s="395">
        <v>0</v>
      </c>
      <c r="G164" s="395">
        <v>0</v>
      </c>
      <c r="H164" s="395">
        <v>0</v>
      </c>
      <c r="I164" s="395">
        <v>0</v>
      </c>
      <c r="J164" s="395">
        <v>0</v>
      </c>
      <c r="K164" s="395">
        <v>0</v>
      </c>
      <c r="L164" s="395">
        <v>0</v>
      </c>
      <c r="M164" s="395">
        <v>0</v>
      </c>
      <c r="N164" s="395">
        <v>0</v>
      </c>
      <c r="O164" s="395">
        <v>0</v>
      </c>
      <c r="P164" s="395">
        <v>0</v>
      </c>
      <c r="Q164" s="395">
        <v>0</v>
      </c>
      <c r="R164" s="395">
        <v>0</v>
      </c>
      <c r="S164" s="395">
        <v>0</v>
      </c>
      <c r="T164" s="395">
        <v>0</v>
      </c>
      <c r="U164" s="395">
        <v>0</v>
      </c>
      <c r="V164" s="395">
        <v>0</v>
      </c>
      <c r="W164" s="395">
        <v>0</v>
      </c>
      <c r="X164" s="385">
        <v>0.35372856540571207</v>
      </c>
      <c r="Y164" s="395">
        <v>0</v>
      </c>
      <c r="Z164" s="395">
        <v>0</v>
      </c>
      <c r="AA164" s="395">
        <v>0</v>
      </c>
      <c r="AB164" s="395">
        <v>0</v>
      </c>
      <c r="AC164" s="395">
        <v>0</v>
      </c>
      <c r="AD164" s="395">
        <v>0</v>
      </c>
      <c r="AE164" s="392">
        <v>0</v>
      </c>
      <c r="AF164" s="395">
        <v>0</v>
      </c>
      <c r="AG164" s="395">
        <v>0</v>
      </c>
      <c r="AH164" s="395">
        <v>0</v>
      </c>
      <c r="AI164" s="395">
        <v>0</v>
      </c>
      <c r="AJ164" s="395">
        <v>0</v>
      </c>
      <c r="AK164" s="395">
        <v>0</v>
      </c>
      <c r="AL164" s="395">
        <v>0</v>
      </c>
      <c r="AM164" s="395">
        <v>0</v>
      </c>
      <c r="AN164" s="395">
        <v>0</v>
      </c>
      <c r="AO164" s="395">
        <v>0</v>
      </c>
      <c r="AP164" s="395">
        <v>0</v>
      </c>
      <c r="AQ164" s="395">
        <v>0</v>
      </c>
      <c r="AR164" s="395">
        <v>0</v>
      </c>
      <c r="AS164" s="395">
        <v>0</v>
      </c>
      <c r="AT164" s="395">
        <v>0</v>
      </c>
      <c r="AU164" s="395">
        <v>0</v>
      </c>
      <c r="AV164" s="395">
        <v>0</v>
      </c>
      <c r="AW164" s="395">
        <v>0</v>
      </c>
      <c r="AX164" s="505">
        <v>0</v>
      </c>
      <c r="AY164" s="506">
        <v>0.35372856540571207</v>
      </c>
      <c r="AZ164" s="505">
        <v>0</v>
      </c>
      <c r="BA164" s="505">
        <v>0</v>
      </c>
      <c r="BB164" s="505">
        <v>0</v>
      </c>
      <c r="BC164" s="505">
        <v>0</v>
      </c>
      <c r="BD164" s="505">
        <v>0</v>
      </c>
      <c r="BE164" s="505">
        <v>0</v>
      </c>
      <c r="BF164" s="505">
        <v>0</v>
      </c>
      <c r="BG164" s="160"/>
    </row>
    <row r="165" spans="1:59" ht="24.95" customHeight="1" x14ac:dyDescent="0.2">
      <c r="A165" s="337" t="s">
        <v>1776</v>
      </c>
      <c r="B165" s="342" t="s">
        <v>1384</v>
      </c>
      <c r="C165" s="337" t="s">
        <v>1385</v>
      </c>
      <c r="D165" s="395">
        <v>0.26928973837483194</v>
      </c>
      <c r="E165" s="395">
        <v>0</v>
      </c>
      <c r="F165" s="395">
        <v>0</v>
      </c>
      <c r="G165" s="395">
        <v>0</v>
      </c>
      <c r="H165" s="395">
        <v>0</v>
      </c>
      <c r="I165" s="395">
        <v>0</v>
      </c>
      <c r="J165" s="395">
        <v>0</v>
      </c>
      <c r="K165" s="395">
        <v>0</v>
      </c>
      <c r="L165" s="395">
        <v>0</v>
      </c>
      <c r="M165" s="395">
        <v>0</v>
      </c>
      <c r="N165" s="395">
        <v>0</v>
      </c>
      <c r="O165" s="395">
        <v>0</v>
      </c>
      <c r="P165" s="395">
        <v>0</v>
      </c>
      <c r="Q165" s="395">
        <v>0</v>
      </c>
      <c r="R165" s="395">
        <v>0</v>
      </c>
      <c r="S165" s="395">
        <v>0</v>
      </c>
      <c r="T165" s="395">
        <v>0</v>
      </c>
      <c r="U165" s="395">
        <v>0</v>
      </c>
      <c r="V165" s="395">
        <v>0</v>
      </c>
      <c r="W165" s="395">
        <v>0</v>
      </c>
      <c r="X165" s="385">
        <v>0.26928973837483194</v>
      </c>
      <c r="Y165" s="395">
        <v>0</v>
      </c>
      <c r="Z165" s="395">
        <v>0</v>
      </c>
      <c r="AA165" s="395">
        <v>0</v>
      </c>
      <c r="AB165" s="395">
        <v>0</v>
      </c>
      <c r="AC165" s="395">
        <v>0</v>
      </c>
      <c r="AD165" s="395">
        <v>0</v>
      </c>
      <c r="AE165" s="392">
        <v>0</v>
      </c>
      <c r="AF165" s="395">
        <v>0</v>
      </c>
      <c r="AG165" s="395">
        <v>0</v>
      </c>
      <c r="AH165" s="395">
        <v>0</v>
      </c>
      <c r="AI165" s="395">
        <v>0</v>
      </c>
      <c r="AJ165" s="395">
        <v>0</v>
      </c>
      <c r="AK165" s="395">
        <v>0</v>
      </c>
      <c r="AL165" s="395">
        <v>0</v>
      </c>
      <c r="AM165" s="395">
        <v>0</v>
      </c>
      <c r="AN165" s="395">
        <v>0</v>
      </c>
      <c r="AO165" s="395">
        <v>0</v>
      </c>
      <c r="AP165" s="395">
        <v>0</v>
      </c>
      <c r="AQ165" s="395">
        <v>0</v>
      </c>
      <c r="AR165" s="395">
        <v>0</v>
      </c>
      <c r="AS165" s="395">
        <v>0</v>
      </c>
      <c r="AT165" s="395">
        <v>0</v>
      </c>
      <c r="AU165" s="395">
        <v>0</v>
      </c>
      <c r="AV165" s="395">
        <v>0</v>
      </c>
      <c r="AW165" s="395">
        <v>0</v>
      </c>
      <c r="AX165" s="505">
        <v>0</v>
      </c>
      <c r="AY165" s="506">
        <v>0.26928973837483194</v>
      </c>
      <c r="AZ165" s="505">
        <v>0</v>
      </c>
      <c r="BA165" s="505">
        <v>0</v>
      </c>
      <c r="BB165" s="505">
        <v>0</v>
      </c>
      <c r="BC165" s="505">
        <v>0</v>
      </c>
      <c r="BD165" s="505">
        <v>0</v>
      </c>
      <c r="BE165" s="505">
        <v>0</v>
      </c>
      <c r="BF165" s="505">
        <v>0</v>
      </c>
      <c r="BG165" s="160"/>
    </row>
    <row r="166" spans="1:59" ht="24.95" customHeight="1" x14ac:dyDescent="0.2">
      <c r="A166" s="337" t="s">
        <v>1777</v>
      </c>
      <c r="B166" s="342" t="s">
        <v>1386</v>
      </c>
      <c r="C166" s="337" t="s">
        <v>1387</v>
      </c>
      <c r="D166" s="395">
        <v>0.26928973837483194</v>
      </c>
      <c r="E166" s="395">
        <v>0</v>
      </c>
      <c r="F166" s="395">
        <v>0</v>
      </c>
      <c r="G166" s="395">
        <v>0</v>
      </c>
      <c r="H166" s="395">
        <v>0</v>
      </c>
      <c r="I166" s="395">
        <v>0</v>
      </c>
      <c r="J166" s="395">
        <v>0</v>
      </c>
      <c r="K166" s="395">
        <v>0</v>
      </c>
      <c r="L166" s="395">
        <v>0</v>
      </c>
      <c r="M166" s="395">
        <v>0</v>
      </c>
      <c r="N166" s="395">
        <v>0</v>
      </c>
      <c r="O166" s="395">
        <v>0</v>
      </c>
      <c r="P166" s="395">
        <v>0</v>
      </c>
      <c r="Q166" s="395">
        <v>0</v>
      </c>
      <c r="R166" s="395">
        <v>0</v>
      </c>
      <c r="S166" s="395">
        <v>0</v>
      </c>
      <c r="T166" s="395">
        <v>0</v>
      </c>
      <c r="U166" s="395">
        <v>0</v>
      </c>
      <c r="V166" s="395">
        <v>0</v>
      </c>
      <c r="W166" s="395">
        <v>0</v>
      </c>
      <c r="X166" s="385">
        <v>0.26928973837483194</v>
      </c>
      <c r="Y166" s="395">
        <v>0</v>
      </c>
      <c r="Z166" s="395">
        <v>0</v>
      </c>
      <c r="AA166" s="395">
        <v>0</v>
      </c>
      <c r="AB166" s="395">
        <v>0</v>
      </c>
      <c r="AC166" s="395">
        <v>0</v>
      </c>
      <c r="AD166" s="395">
        <v>0</v>
      </c>
      <c r="AE166" s="392">
        <v>0</v>
      </c>
      <c r="AF166" s="395">
        <v>0</v>
      </c>
      <c r="AG166" s="395">
        <v>0</v>
      </c>
      <c r="AH166" s="395">
        <v>0</v>
      </c>
      <c r="AI166" s="395">
        <v>0</v>
      </c>
      <c r="AJ166" s="395">
        <v>0</v>
      </c>
      <c r="AK166" s="395">
        <v>0</v>
      </c>
      <c r="AL166" s="395">
        <v>0</v>
      </c>
      <c r="AM166" s="395">
        <v>0</v>
      </c>
      <c r="AN166" s="395">
        <v>0</v>
      </c>
      <c r="AO166" s="395">
        <v>0</v>
      </c>
      <c r="AP166" s="395">
        <v>0</v>
      </c>
      <c r="AQ166" s="395">
        <v>0</v>
      </c>
      <c r="AR166" s="395">
        <v>0</v>
      </c>
      <c r="AS166" s="395">
        <v>0</v>
      </c>
      <c r="AT166" s="395">
        <v>0</v>
      </c>
      <c r="AU166" s="395">
        <v>0</v>
      </c>
      <c r="AV166" s="395">
        <v>0</v>
      </c>
      <c r="AW166" s="395">
        <v>0</v>
      </c>
      <c r="AX166" s="505">
        <v>0</v>
      </c>
      <c r="AY166" s="506">
        <v>0.26928973837483194</v>
      </c>
      <c r="AZ166" s="505">
        <v>0</v>
      </c>
      <c r="BA166" s="505">
        <v>0</v>
      </c>
      <c r="BB166" s="505">
        <v>0</v>
      </c>
      <c r="BC166" s="505">
        <v>0</v>
      </c>
      <c r="BD166" s="505">
        <v>0</v>
      </c>
      <c r="BE166" s="505">
        <v>0</v>
      </c>
      <c r="BF166" s="505">
        <v>0</v>
      </c>
      <c r="BG166" s="160"/>
    </row>
    <row r="167" spans="1:59" ht="24.95" customHeight="1" x14ac:dyDescent="0.2">
      <c r="A167" s="337" t="s">
        <v>1778</v>
      </c>
      <c r="B167" s="342" t="s">
        <v>1388</v>
      </c>
      <c r="C167" s="337" t="s">
        <v>1389</v>
      </c>
      <c r="D167" s="395">
        <v>0.26928973837483194</v>
      </c>
      <c r="E167" s="395">
        <v>0</v>
      </c>
      <c r="F167" s="395">
        <v>0</v>
      </c>
      <c r="G167" s="395">
        <v>0</v>
      </c>
      <c r="H167" s="395">
        <v>0</v>
      </c>
      <c r="I167" s="395">
        <v>0</v>
      </c>
      <c r="J167" s="395">
        <v>0</v>
      </c>
      <c r="K167" s="395">
        <v>0</v>
      </c>
      <c r="L167" s="395">
        <v>0</v>
      </c>
      <c r="M167" s="395">
        <v>0</v>
      </c>
      <c r="N167" s="395">
        <v>0</v>
      </c>
      <c r="O167" s="395">
        <v>0</v>
      </c>
      <c r="P167" s="395">
        <v>0</v>
      </c>
      <c r="Q167" s="395">
        <v>0</v>
      </c>
      <c r="R167" s="395">
        <v>0</v>
      </c>
      <c r="S167" s="395">
        <v>0</v>
      </c>
      <c r="T167" s="395">
        <v>0</v>
      </c>
      <c r="U167" s="395">
        <v>0</v>
      </c>
      <c r="V167" s="395">
        <v>0</v>
      </c>
      <c r="W167" s="395">
        <v>0</v>
      </c>
      <c r="X167" s="385">
        <v>0.26928973837483194</v>
      </c>
      <c r="Y167" s="395">
        <v>0</v>
      </c>
      <c r="Z167" s="395">
        <v>0</v>
      </c>
      <c r="AA167" s="395">
        <v>0</v>
      </c>
      <c r="AB167" s="395">
        <v>0</v>
      </c>
      <c r="AC167" s="395">
        <v>0</v>
      </c>
      <c r="AD167" s="395">
        <v>0</v>
      </c>
      <c r="AE167" s="392">
        <v>0</v>
      </c>
      <c r="AF167" s="395">
        <v>0</v>
      </c>
      <c r="AG167" s="395">
        <v>0</v>
      </c>
      <c r="AH167" s="395">
        <v>0</v>
      </c>
      <c r="AI167" s="395">
        <v>0</v>
      </c>
      <c r="AJ167" s="395">
        <v>0</v>
      </c>
      <c r="AK167" s="395">
        <v>0</v>
      </c>
      <c r="AL167" s="395">
        <v>0</v>
      </c>
      <c r="AM167" s="395">
        <v>0</v>
      </c>
      <c r="AN167" s="395">
        <v>0</v>
      </c>
      <c r="AO167" s="395">
        <v>0</v>
      </c>
      <c r="AP167" s="395">
        <v>0</v>
      </c>
      <c r="AQ167" s="395">
        <v>0</v>
      </c>
      <c r="AR167" s="395">
        <v>0</v>
      </c>
      <c r="AS167" s="395">
        <v>0</v>
      </c>
      <c r="AT167" s="395">
        <v>0</v>
      </c>
      <c r="AU167" s="395">
        <v>0</v>
      </c>
      <c r="AV167" s="395">
        <v>0</v>
      </c>
      <c r="AW167" s="395">
        <v>0</v>
      </c>
      <c r="AX167" s="505">
        <v>0</v>
      </c>
      <c r="AY167" s="506">
        <v>0.26928973837483194</v>
      </c>
      <c r="AZ167" s="505">
        <v>0</v>
      </c>
      <c r="BA167" s="505">
        <v>0</v>
      </c>
      <c r="BB167" s="505">
        <v>0</v>
      </c>
      <c r="BC167" s="505">
        <v>0</v>
      </c>
      <c r="BD167" s="505">
        <v>0</v>
      </c>
      <c r="BE167" s="505">
        <v>0</v>
      </c>
      <c r="BF167" s="505">
        <v>0</v>
      </c>
      <c r="BG167" s="160"/>
    </row>
    <row r="168" spans="1:59" ht="24.95" customHeight="1" x14ac:dyDescent="0.2">
      <c r="A168" s="337" t="s">
        <v>1779</v>
      </c>
      <c r="B168" s="342" t="s">
        <v>1390</v>
      </c>
      <c r="C168" s="337" t="s">
        <v>1391</v>
      </c>
      <c r="D168" s="395">
        <v>0.26928973837483194</v>
      </c>
      <c r="E168" s="395">
        <v>0</v>
      </c>
      <c r="F168" s="395">
        <v>0</v>
      </c>
      <c r="G168" s="395">
        <v>0</v>
      </c>
      <c r="H168" s="395">
        <v>0</v>
      </c>
      <c r="I168" s="395">
        <v>0</v>
      </c>
      <c r="J168" s="395">
        <v>0</v>
      </c>
      <c r="K168" s="395">
        <v>0</v>
      </c>
      <c r="L168" s="395">
        <v>0</v>
      </c>
      <c r="M168" s="395">
        <v>0</v>
      </c>
      <c r="N168" s="395">
        <v>0</v>
      </c>
      <c r="O168" s="395">
        <v>0</v>
      </c>
      <c r="P168" s="395">
        <v>0</v>
      </c>
      <c r="Q168" s="395">
        <v>0</v>
      </c>
      <c r="R168" s="395">
        <v>0</v>
      </c>
      <c r="S168" s="395">
        <v>0</v>
      </c>
      <c r="T168" s="395">
        <v>0</v>
      </c>
      <c r="U168" s="395">
        <v>0</v>
      </c>
      <c r="V168" s="395">
        <v>0</v>
      </c>
      <c r="W168" s="395">
        <v>0</v>
      </c>
      <c r="X168" s="385">
        <v>0.26928973837483194</v>
      </c>
      <c r="Y168" s="395">
        <v>0</v>
      </c>
      <c r="Z168" s="395">
        <v>0</v>
      </c>
      <c r="AA168" s="395">
        <v>0</v>
      </c>
      <c r="AB168" s="395">
        <v>0</v>
      </c>
      <c r="AC168" s="395">
        <v>0</v>
      </c>
      <c r="AD168" s="395">
        <v>0</v>
      </c>
      <c r="AE168" s="392">
        <v>0</v>
      </c>
      <c r="AF168" s="395">
        <v>0</v>
      </c>
      <c r="AG168" s="395">
        <v>0</v>
      </c>
      <c r="AH168" s="395">
        <v>0</v>
      </c>
      <c r="AI168" s="395">
        <v>0</v>
      </c>
      <c r="AJ168" s="395">
        <v>0</v>
      </c>
      <c r="AK168" s="395">
        <v>0</v>
      </c>
      <c r="AL168" s="395">
        <v>0</v>
      </c>
      <c r="AM168" s="395">
        <v>0</v>
      </c>
      <c r="AN168" s="395">
        <v>0</v>
      </c>
      <c r="AO168" s="395">
        <v>0</v>
      </c>
      <c r="AP168" s="395">
        <v>0</v>
      </c>
      <c r="AQ168" s="395">
        <v>0</v>
      </c>
      <c r="AR168" s="395">
        <v>0</v>
      </c>
      <c r="AS168" s="395">
        <v>0</v>
      </c>
      <c r="AT168" s="395">
        <v>0</v>
      </c>
      <c r="AU168" s="395">
        <v>0</v>
      </c>
      <c r="AV168" s="395">
        <v>0</v>
      </c>
      <c r="AW168" s="395">
        <v>0</v>
      </c>
      <c r="AX168" s="505">
        <v>0</v>
      </c>
      <c r="AY168" s="506">
        <v>0.26928973837483194</v>
      </c>
      <c r="AZ168" s="505">
        <v>0</v>
      </c>
      <c r="BA168" s="505">
        <v>0</v>
      </c>
      <c r="BB168" s="505">
        <v>0</v>
      </c>
      <c r="BC168" s="505">
        <v>0</v>
      </c>
      <c r="BD168" s="505">
        <v>0</v>
      </c>
      <c r="BE168" s="505">
        <v>0</v>
      </c>
      <c r="BF168" s="505">
        <v>0</v>
      </c>
      <c r="BG168" s="160"/>
    </row>
    <row r="169" spans="1:59" ht="24.95" customHeight="1" x14ac:dyDescent="0.2">
      <c r="A169" s="337" t="s">
        <v>1780</v>
      </c>
      <c r="B169" s="342" t="s">
        <v>1392</v>
      </c>
      <c r="C169" s="337" t="s">
        <v>1393</v>
      </c>
      <c r="D169" s="395">
        <v>0.26928973837483194</v>
      </c>
      <c r="E169" s="395">
        <v>0</v>
      </c>
      <c r="F169" s="395">
        <v>0</v>
      </c>
      <c r="G169" s="395">
        <v>0</v>
      </c>
      <c r="H169" s="395">
        <v>0</v>
      </c>
      <c r="I169" s="395">
        <v>0</v>
      </c>
      <c r="J169" s="395">
        <v>0</v>
      </c>
      <c r="K169" s="395">
        <v>0</v>
      </c>
      <c r="L169" s="395">
        <v>0</v>
      </c>
      <c r="M169" s="395">
        <v>0</v>
      </c>
      <c r="N169" s="395">
        <v>0</v>
      </c>
      <c r="O169" s="395">
        <v>0</v>
      </c>
      <c r="P169" s="395">
        <v>0</v>
      </c>
      <c r="Q169" s="395">
        <v>0</v>
      </c>
      <c r="R169" s="395">
        <v>0</v>
      </c>
      <c r="S169" s="395">
        <v>0</v>
      </c>
      <c r="T169" s="395">
        <v>0</v>
      </c>
      <c r="U169" s="395">
        <v>0</v>
      </c>
      <c r="V169" s="395">
        <v>0</v>
      </c>
      <c r="W169" s="395">
        <v>0</v>
      </c>
      <c r="X169" s="385">
        <v>0.26928973837483194</v>
      </c>
      <c r="Y169" s="395">
        <v>0</v>
      </c>
      <c r="Z169" s="395">
        <v>0</v>
      </c>
      <c r="AA169" s="395">
        <v>0</v>
      </c>
      <c r="AB169" s="395">
        <v>0</v>
      </c>
      <c r="AC169" s="395">
        <v>0</v>
      </c>
      <c r="AD169" s="395">
        <v>0</v>
      </c>
      <c r="AE169" s="392">
        <v>0</v>
      </c>
      <c r="AF169" s="395">
        <v>0</v>
      </c>
      <c r="AG169" s="395">
        <v>0</v>
      </c>
      <c r="AH169" s="395">
        <v>0</v>
      </c>
      <c r="AI169" s="395">
        <v>0</v>
      </c>
      <c r="AJ169" s="395">
        <v>0</v>
      </c>
      <c r="AK169" s="395">
        <v>0</v>
      </c>
      <c r="AL169" s="395">
        <v>0</v>
      </c>
      <c r="AM169" s="395">
        <v>0</v>
      </c>
      <c r="AN169" s="395">
        <v>0</v>
      </c>
      <c r="AO169" s="395">
        <v>0</v>
      </c>
      <c r="AP169" s="395">
        <v>0</v>
      </c>
      <c r="AQ169" s="395">
        <v>0</v>
      </c>
      <c r="AR169" s="395">
        <v>0</v>
      </c>
      <c r="AS169" s="395">
        <v>0</v>
      </c>
      <c r="AT169" s="395">
        <v>0</v>
      </c>
      <c r="AU169" s="395">
        <v>0</v>
      </c>
      <c r="AV169" s="395">
        <v>0</v>
      </c>
      <c r="AW169" s="395">
        <v>0</v>
      </c>
      <c r="AX169" s="505">
        <v>0</v>
      </c>
      <c r="AY169" s="506">
        <v>0.26928973837483194</v>
      </c>
      <c r="AZ169" s="505">
        <v>0</v>
      </c>
      <c r="BA169" s="505">
        <v>0</v>
      </c>
      <c r="BB169" s="505">
        <v>0</v>
      </c>
      <c r="BC169" s="505">
        <v>0</v>
      </c>
      <c r="BD169" s="505">
        <v>0</v>
      </c>
      <c r="BE169" s="505">
        <v>0</v>
      </c>
      <c r="BF169" s="505">
        <v>0</v>
      </c>
      <c r="BG169" s="160"/>
    </row>
    <row r="170" spans="1:59" ht="24.95" customHeight="1" x14ac:dyDescent="0.2">
      <c r="A170" s="337" t="s">
        <v>1781</v>
      </c>
      <c r="B170" s="342" t="s">
        <v>1394</v>
      </c>
      <c r="C170" s="337" t="s">
        <v>1395</v>
      </c>
      <c r="D170" s="390">
        <v>0.7</v>
      </c>
      <c r="E170" s="395">
        <v>0</v>
      </c>
      <c r="F170" s="395">
        <v>0</v>
      </c>
      <c r="G170" s="395">
        <v>0</v>
      </c>
      <c r="H170" s="395">
        <v>0</v>
      </c>
      <c r="I170" s="395">
        <v>0</v>
      </c>
      <c r="J170" s="395">
        <v>0</v>
      </c>
      <c r="K170" s="395">
        <v>0</v>
      </c>
      <c r="L170" s="395">
        <v>0</v>
      </c>
      <c r="M170" s="395">
        <v>0</v>
      </c>
      <c r="N170" s="395">
        <v>0</v>
      </c>
      <c r="O170" s="395">
        <v>0</v>
      </c>
      <c r="P170" s="395">
        <v>0</v>
      </c>
      <c r="Q170" s="395">
        <v>0</v>
      </c>
      <c r="R170" s="395">
        <v>0</v>
      </c>
      <c r="S170" s="395">
        <v>0</v>
      </c>
      <c r="T170" s="395">
        <v>0</v>
      </c>
      <c r="U170" s="395">
        <v>0</v>
      </c>
      <c r="V170" s="395">
        <v>0</v>
      </c>
      <c r="W170" s="395">
        <v>0</v>
      </c>
      <c r="X170" s="395">
        <v>0.7</v>
      </c>
      <c r="Y170" s="395">
        <v>0</v>
      </c>
      <c r="Z170" s="395">
        <v>0</v>
      </c>
      <c r="AA170" s="395">
        <v>0</v>
      </c>
      <c r="AB170" s="392">
        <v>0</v>
      </c>
      <c r="AC170" s="395">
        <v>0</v>
      </c>
      <c r="AD170" s="395">
        <v>0</v>
      </c>
      <c r="AE170" s="392">
        <v>0</v>
      </c>
      <c r="AF170" s="395">
        <v>0</v>
      </c>
      <c r="AG170" s="395">
        <v>0</v>
      </c>
      <c r="AH170" s="395">
        <v>0</v>
      </c>
      <c r="AI170" s="395">
        <v>0</v>
      </c>
      <c r="AJ170" s="395">
        <v>0</v>
      </c>
      <c r="AK170" s="395">
        <v>0</v>
      </c>
      <c r="AL170" s="395">
        <v>0</v>
      </c>
      <c r="AM170" s="395">
        <v>0</v>
      </c>
      <c r="AN170" s="395">
        <v>0</v>
      </c>
      <c r="AO170" s="395">
        <v>0</v>
      </c>
      <c r="AP170" s="395">
        <v>0</v>
      </c>
      <c r="AQ170" s="395">
        <v>0</v>
      </c>
      <c r="AR170" s="395">
        <v>0</v>
      </c>
      <c r="AS170" s="395">
        <v>0</v>
      </c>
      <c r="AT170" s="395">
        <v>0</v>
      </c>
      <c r="AU170" s="395">
        <v>0</v>
      </c>
      <c r="AV170" s="395">
        <v>0</v>
      </c>
      <c r="AW170" s="395">
        <v>0</v>
      </c>
      <c r="AX170" s="507">
        <v>0</v>
      </c>
      <c r="AY170" s="507">
        <v>0.7</v>
      </c>
      <c r="AZ170" s="507">
        <v>0</v>
      </c>
      <c r="BA170" s="507">
        <v>0</v>
      </c>
      <c r="BB170" s="507">
        <v>0</v>
      </c>
      <c r="BC170" s="507">
        <v>0</v>
      </c>
      <c r="BD170" s="507">
        <v>0</v>
      </c>
      <c r="BE170" s="507">
        <v>0</v>
      </c>
      <c r="BF170" s="507">
        <v>0</v>
      </c>
      <c r="BG170" s="160"/>
    </row>
    <row r="171" spans="1:59" ht="24.95" customHeight="1" x14ac:dyDescent="0.2">
      <c r="A171" s="337" t="s">
        <v>1782</v>
      </c>
      <c r="B171" s="342" t="s">
        <v>1396</v>
      </c>
      <c r="C171" s="337" t="s">
        <v>1397</v>
      </c>
      <c r="D171" s="389">
        <v>0.6</v>
      </c>
      <c r="E171" s="395">
        <v>0</v>
      </c>
      <c r="F171" s="395">
        <v>0</v>
      </c>
      <c r="G171" s="395">
        <v>0</v>
      </c>
      <c r="H171" s="395">
        <v>0</v>
      </c>
      <c r="I171" s="395">
        <v>0</v>
      </c>
      <c r="J171" s="395">
        <v>0</v>
      </c>
      <c r="K171" s="395">
        <v>0</v>
      </c>
      <c r="L171" s="395">
        <v>0</v>
      </c>
      <c r="M171" s="395">
        <v>0</v>
      </c>
      <c r="N171" s="395">
        <v>0</v>
      </c>
      <c r="O171" s="395">
        <v>0</v>
      </c>
      <c r="P171" s="395">
        <v>0</v>
      </c>
      <c r="Q171" s="395">
        <v>0</v>
      </c>
      <c r="R171" s="395">
        <v>0</v>
      </c>
      <c r="S171" s="395">
        <v>0</v>
      </c>
      <c r="T171" s="395">
        <v>0</v>
      </c>
      <c r="U171" s="395">
        <v>0</v>
      </c>
      <c r="V171" s="395">
        <v>0</v>
      </c>
      <c r="W171" s="395">
        <v>0</v>
      </c>
      <c r="X171" s="395">
        <v>0.6</v>
      </c>
      <c r="Y171" s="395">
        <v>0</v>
      </c>
      <c r="Z171" s="395">
        <v>0</v>
      </c>
      <c r="AA171" s="395">
        <v>0</v>
      </c>
      <c r="AB171" s="392">
        <v>0</v>
      </c>
      <c r="AC171" s="395">
        <v>0</v>
      </c>
      <c r="AD171" s="395">
        <v>0</v>
      </c>
      <c r="AE171" s="392">
        <v>0</v>
      </c>
      <c r="AF171" s="395">
        <v>0</v>
      </c>
      <c r="AG171" s="395">
        <v>0</v>
      </c>
      <c r="AH171" s="395">
        <v>0</v>
      </c>
      <c r="AI171" s="395">
        <v>0</v>
      </c>
      <c r="AJ171" s="395">
        <v>0</v>
      </c>
      <c r="AK171" s="395">
        <v>0</v>
      </c>
      <c r="AL171" s="395">
        <v>0</v>
      </c>
      <c r="AM171" s="395">
        <v>0</v>
      </c>
      <c r="AN171" s="395">
        <v>0</v>
      </c>
      <c r="AO171" s="395">
        <v>0</v>
      </c>
      <c r="AP171" s="395">
        <v>0</v>
      </c>
      <c r="AQ171" s="395">
        <v>0</v>
      </c>
      <c r="AR171" s="395">
        <v>0</v>
      </c>
      <c r="AS171" s="395">
        <v>0</v>
      </c>
      <c r="AT171" s="395">
        <v>0</v>
      </c>
      <c r="AU171" s="395">
        <v>0</v>
      </c>
      <c r="AV171" s="395">
        <v>0</v>
      </c>
      <c r="AW171" s="395">
        <v>0</v>
      </c>
      <c r="AX171" s="507">
        <v>0</v>
      </c>
      <c r="AY171" s="507">
        <v>0.6</v>
      </c>
      <c r="AZ171" s="507">
        <v>0</v>
      </c>
      <c r="BA171" s="507">
        <v>0</v>
      </c>
      <c r="BB171" s="507">
        <v>0</v>
      </c>
      <c r="BC171" s="507">
        <v>0</v>
      </c>
      <c r="BD171" s="507">
        <v>0</v>
      </c>
      <c r="BE171" s="507">
        <v>0</v>
      </c>
      <c r="BF171" s="507">
        <v>0</v>
      </c>
      <c r="BG171" s="160"/>
    </row>
    <row r="172" spans="1:59" ht="24.95" customHeight="1" x14ac:dyDescent="0.2">
      <c r="A172" s="337" t="s">
        <v>1783</v>
      </c>
      <c r="B172" s="342" t="s">
        <v>1398</v>
      </c>
      <c r="C172" s="337" t="s">
        <v>1399</v>
      </c>
      <c r="D172" s="389">
        <v>0.6</v>
      </c>
      <c r="E172" s="395">
        <v>0</v>
      </c>
      <c r="F172" s="395">
        <v>0</v>
      </c>
      <c r="G172" s="395">
        <v>0</v>
      </c>
      <c r="H172" s="395">
        <v>0</v>
      </c>
      <c r="I172" s="395">
        <v>0</v>
      </c>
      <c r="J172" s="395">
        <v>0</v>
      </c>
      <c r="K172" s="395">
        <v>0</v>
      </c>
      <c r="L172" s="395">
        <v>0</v>
      </c>
      <c r="M172" s="395">
        <v>0</v>
      </c>
      <c r="N172" s="395">
        <v>0</v>
      </c>
      <c r="O172" s="395">
        <v>0</v>
      </c>
      <c r="P172" s="395">
        <v>0</v>
      </c>
      <c r="Q172" s="395">
        <v>0</v>
      </c>
      <c r="R172" s="395">
        <v>0</v>
      </c>
      <c r="S172" s="395">
        <v>0</v>
      </c>
      <c r="T172" s="395">
        <v>0</v>
      </c>
      <c r="U172" s="395">
        <v>0</v>
      </c>
      <c r="V172" s="395">
        <v>0</v>
      </c>
      <c r="W172" s="395">
        <v>0</v>
      </c>
      <c r="X172" s="395">
        <v>0.6</v>
      </c>
      <c r="Y172" s="395">
        <v>0</v>
      </c>
      <c r="Z172" s="395">
        <v>0</v>
      </c>
      <c r="AA172" s="395">
        <v>0</v>
      </c>
      <c r="AB172" s="392">
        <v>0</v>
      </c>
      <c r="AC172" s="395">
        <v>0</v>
      </c>
      <c r="AD172" s="395">
        <v>0</v>
      </c>
      <c r="AE172" s="392">
        <v>0</v>
      </c>
      <c r="AF172" s="395">
        <v>0</v>
      </c>
      <c r="AG172" s="395">
        <v>0</v>
      </c>
      <c r="AH172" s="395">
        <v>0</v>
      </c>
      <c r="AI172" s="395">
        <v>0</v>
      </c>
      <c r="AJ172" s="395">
        <v>0</v>
      </c>
      <c r="AK172" s="395">
        <v>0</v>
      </c>
      <c r="AL172" s="395">
        <v>0</v>
      </c>
      <c r="AM172" s="395">
        <v>0</v>
      </c>
      <c r="AN172" s="395">
        <v>0</v>
      </c>
      <c r="AO172" s="395">
        <v>0</v>
      </c>
      <c r="AP172" s="395">
        <v>0</v>
      </c>
      <c r="AQ172" s="395">
        <v>0</v>
      </c>
      <c r="AR172" s="395">
        <v>0</v>
      </c>
      <c r="AS172" s="395">
        <v>0</v>
      </c>
      <c r="AT172" s="395">
        <v>0</v>
      </c>
      <c r="AU172" s="395">
        <v>0</v>
      </c>
      <c r="AV172" s="395">
        <v>0</v>
      </c>
      <c r="AW172" s="395">
        <v>0</v>
      </c>
      <c r="AX172" s="507">
        <v>0</v>
      </c>
      <c r="AY172" s="507">
        <v>0.6</v>
      </c>
      <c r="AZ172" s="507">
        <v>0</v>
      </c>
      <c r="BA172" s="507">
        <v>0</v>
      </c>
      <c r="BB172" s="507">
        <v>0</v>
      </c>
      <c r="BC172" s="507">
        <v>0</v>
      </c>
      <c r="BD172" s="507">
        <v>0</v>
      </c>
      <c r="BE172" s="507">
        <v>0</v>
      </c>
      <c r="BF172" s="507">
        <v>0</v>
      </c>
      <c r="BG172" s="160"/>
    </row>
    <row r="173" spans="1:59" ht="24.95" customHeight="1" x14ac:dyDescent="0.2">
      <c r="A173" s="337" t="s">
        <v>1784</v>
      </c>
      <c r="B173" s="342" t="s">
        <v>1400</v>
      </c>
      <c r="C173" s="337" t="s">
        <v>1401</v>
      </c>
      <c r="D173" s="389">
        <v>0.6</v>
      </c>
      <c r="E173" s="395">
        <v>0</v>
      </c>
      <c r="F173" s="395">
        <v>0</v>
      </c>
      <c r="G173" s="395">
        <v>0</v>
      </c>
      <c r="H173" s="395">
        <v>0</v>
      </c>
      <c r="I173" s="395">
        <v>0</v>
      </c>
      <c r="J173" s="395">
        <v>0</v>
      </c>
      <c r="K173" s="395">
        <v>0</v>
      </c>
      <c r="L173" s="395">
        <v>0</v>
      </c>
      <c r="M173" s="395">
        <v>0</v>
      </c>
      <c r="N173" s="395">
        <v>0</v>
      </c>
      <c r="O173" s="395">
        <v>0</v>
      </c>
      <c r="P173" s="395">
        <v>0</v>
      </c>
      <c r="Q173" s="395">
        <v>0</v>
      </c>
      <c r="R173" s="395">
        <v>0</v>
      </c>
      <c r="S173" s="395">
        <v>0</v>
      </c>
      <c r="T173" s="395">
        <v>0</v>
      </c>
      <c r="U173" s="395">
        <v>0</v>
      </c>
      <c r="V173" s="395">
        <v>0</v>
      </c>
      <c r="W173" s="395">
        <v>0</v>
      </c>
      <c r="X173" s="395">
        <v>0.6</v>
      </c>
      <c r="Y173" s="395">
        <v>0</v>
      </c>
      <c r="Z173" s="395">
        <v>0</v>
      </c>
      <c r="AA173" s="395">
        <v>0</v>
      </c>
      <c r="AB173" s="392">
        <v>0</v>
      </c>
      <c r="AC173" s="395">
        <v>0</v>
      </c>
      <c r="AD173" s="395">
        <v>0</v>
      </c>
      <c r="AE173" s="392">
        <v>0</v>
      </c>
      <c r="AF173" s="395">
        <v>0</v>
      </c>
      <c r="AG173" s="395">
        <v>0</v>
      </c>
      <c r="AH173" s="395">
        <v>0</v>
      </c>
      <c r="AI173" s="395">
        <v>0</v>
      </c>
      <c r="AJ173" s="395">
        <v>0</v>
      </c>
      <c r="AK173" s="395">
        <v>0</v>
      </c>
      <c r="AL173" s="395">
        <v>0</v>
      </c>
      <c r="AM173" s="395">
        <v>0</v>
      </c>
      <c r="AN173" s="395">
        <v>0</v>
      </c>
      <c r="AO173" s="395">
        <v>0</v>
      </c>
      <c r="AP173" s="395">
        <v>0</v>
      </c>
      <c r="AQ173" s="395">
        <v>0</v>
      </c>
      <c r="AR173" s="395">
        <v>0</v>
      </c>
      <c r="AS173" s="395">
        <v>0</v>
      </c>
      <c r="AT173" s="395">
        <v>0</v>
      </c>
      <c r="AU173" s="395">
        <v>0</v>
      </c>
      <c r="AV173" s="395">
        <v>0</v>
      </c>
      <c r="AW173" s="395">
        <v>0</v>
      </c>
      <c r="AX173" s="507">
        <v>0</v>
      </c>
      <c r="AY173" s="507">
        <v>0.6</v>
      </c>
      <c r="AZ173" s="507">
        <v>0</v>
      </c>
      <c r="BA173" s="507">
        <v>0</v>
      </c>
      <c r="BB173" s="507">
        <v>0</v>
      </c>
      <c r="BC173" s="507">
        <v>0</v>
      </c>
      <c r="BD173" s="507">
        <v>0</v>
      </c>
      <c r="BE173" s="507">
        <v>0</v>
      </c>
      <c r="BF173" s="507">
        <v>0</v>
      </c>
      <c r="BG173" s="160"/>
    </row>
    <row r="174" spans="1:59" ht="24.95" customHeight="1" x14ac:dyDescent="0.2">
      <c r="A174" s="337" t="s">
        <v>1785</v>
      </c>
      <c r="B174" s="342" t="s">
        <v>1402</v>
      </c>
      <c r="C174" s="337" t="s">
        <v>1403</v>
      </c>
      <c r="D174" s="389">
        <v>0.6</v>
      </c>
      <c r="E174" s="395">
        <v>0</v>
      </c>
      <c r="F174" s="395">
        <v>0</v>
      </c>
      <c r="G174" s="395">
        <v>0</v>
      </c>
      <c r="H174" s="395">
        <v>0</v>
      </c>
      <c r="I174" s="395">
        <v>0</v>
      </c>
      <c r="J174" s="395">
        <v>0</v>
      </c>
      <c r="K174" s="395">
        <v>0</v>
      </c>
      <c r="L174" s="395">
        <v>0</v>
      </c>
      <c r="M174" s="395">
        <v>0</v>
      </c>
      <c r="N174" s="395">
        <v>0</v>
      </c>
      <c r="O174" s="395">
        <v>0</v>
      </c>
      <c r="P174" s="395">
        <v>0</v>
      </c>
      <c r="Q174" s="395">
        <v>0</v>
      </c>
      <c r="R174" s="395">
        <v>0</v>
      </c>
      <c r="S174" s="395">
        <v>0</v>
      </c>
      <c r="T174" s="395">
        <v>0</v>
      </c>
      <c r="U174" s="395">
        <v>0</v>
      </c>
      <c r="V174" s="395">
        <v>0</v>
      </c>
      <c r="W174" s="395">
        <v>0</v>
      </c>
      <c r="X174" s="395">
        <v>0.6</v>
      </c>
      <c r="Y174" s="395">
        <v>0</v>
      </c>
      <c r="Z174" s="395">
        <v>0</v>
      </c>
      <c r="AA174" s="395">
        <v>0</v>
      </c>
      <c r="AB174" s="392">
        <v>0</v>
      </c>
      <c r="AC174" s="395">
        <v>0</v>
      </c>
      <c r="AD174" s="395">
        <v>0</v>
      </c>
      <c r="AE174" s="392">
        <v>0</v>
      </c>
      <c r="AF174" s="395">
        <v>0</v>
      </c>
      <c r="AG174" s="395">
        <v>0</v>
      </c>
      <c r="AH174" s="395">
        <v>0</v>
      </c>
      <c r="AI174" s="395">
        <v>0</v>
      </c>
      <c r="AJ174" s="395">
        <v>0</v>
      </c>
      <c r="AK174" s="395">
        <v>0</v>
      </c>
      <c r="AL174" s="395">
        <v>0</v>
      </c>
      <c r="AM174" s="395">
        <v>0</v>
      </c>
      <c r="AN174" s="395">
        <v>0</v>
      </c>
      <c r="AO174" s="395">
        <v>0</v>
      </c>
      <c r="AP174" s="395">
        <v>0</v>
      </c>
      <c r="AQ174" s="395">
        <v>0</v>
      </c>
      <c r="AR174" s="395">
        <v>0</v>
      </c>
      <c r="AS174" s="395">
        <v>0</v>
      </c>
      <c r="AT174" s="395">
        <v>0</v>
      </c>
      <c r="AU174" s="395">
        <v>0</v>
      </c>
      <c r="AV174" s="395">
        <v>0</v>
      </c>
      <c r="AW174" s="395">
        <v>0</v>
      </c>
      <c r="AX174" s="507">
        <v>0</v>
      </c>
      <c r="AY174" s="507">
        <v>0.6</v>
      </c>
      <c r="AZ174" s="507">
        <v>0</v>
      </c>
      <c r="BA174" s="507">
        <v>0</v>
      </c>
      <c r="BB174" s="507">
        <v>0</v>
      </c>
      <c r="BC174" s="507">
        <v>0</v>
      </c>
      <c r="BD174" s="507">
        <v>0</v>
      </c>
      <c r="BE174" s="507">
        <v>0</v>
      </c>
      <c r="BF174" s="507">
        <v>0</v>
      </c>
      <c r="BG174" s="160"/>
    </row>
    <row r="175" spans="1:59" ht="24.95" customHeight="1" x14ac:dyDescent="0.2">
      <c r="A175" s="337" t="s">
        <v>1786</v>
      </c>
      <c r="B175" s="342" t="s">
        <v>1282</v>
      </c>
      <c r="C175" s="337" t="s">
        <v>1405</v>
      </c>
      <c r="D175" s="390">
        <v>9.1257199999999994</v>
      </c>
      <c r="E175" s="395">
        <v>0</v>
      </c>
      <c r="F175" s="395">
        <v>0</v>
      </c>
      <c r="G175" s="395">
        <v>0</v>
      </c>
      <c r="H175" s="395">
        <v>0</v>
      </c>
      <c r="I175" s="395">
        <v>0</v>
      </c>
      <c r="J175" s="395">
        <v>0</v>
      </c>
      <c r="K175" s="395">
        <v>0</v>
      </c>
      <c r="L175" s="395">
        <v>0</v>
      </c>
      <c r="M175" s="395">
        <v>0</v>
      </c>
      <c r="N175" s="395">
        <v>0</v>
      </c>
      <c r="O175" s="395">
        <v>0</v>
      </c>
      <c r="P175" s="395">
        <v>0</v>
      </c>
      <c r="Q175" s="395">
        <v>0</v>
      </c>
      <c r="R175" s="395">
        <v>0</v>
      </c>
      <c r="S175" s="395">
        <v>0</v>
      </c>
      <c r="T175" s="395">
        <v>0</v>
      </c>
      <c r="U175" s="395">
        <v>0</v>
      </c>
      <c r="V175" s="395">
        <v>0</v>
      </c>
      <c r="W175" s="395">
        <v>0</v>
      </c>
      <c r="X175" s="395">
        <v>9.1257199999999994</v>
      </c>
      <c r="Y175" s="395">
        <v>0</v>
      </c>
      <c r="Z175" s="395">
        <v>0</v>
      </c>
      <c r="AA175" s="395">
        <v>0</v>
      </c>
      <c r="AB175" s="392">
        <v>0</v>
      </c>
      <c r="AC175" s="395">
        <v>0</v>
      </c>
      <c r="AD175" s="395">
        <v>0</v>
      </c>
      <c r="AE175" s="392">
        <v>0</v>
      </c>
      <c r="AF175" s="395">
        <v>0</v>
      </c>
      <c r="AG175" s="395">
        <v>0</v>
      </c>
      <c r="AH175" s="395">
        <v>0</v>
      </c>
      <c r="AI175" s="395">
        <v>0</v>
      </c>
      <c r="AJ175" s="395">
        <v>0</v>
      </c>
      <c r="AK175" s="395">
        <v>0</v>
      </c>
      <c r="AL175" s="395">
        <v>0</v>
      </c>
      <c r="AM175" s="395">
        <v>0</v>
      </c>
      <c r="AN175" s="395">
        <v>0</v>
      </c>
      <c r="AO175" s="395">
        <v>0</v>
      </c>
      <c r="AP175" s="395">
        <v>0</v>
      </c>
      <c r="AQ175" s="395">
        <v>0</v>
      </c>
      <c r="AR175" s="395">
        <v>0</v>
      </c>
      <c r="AS175" s="395">
        <v>0</v>
      </c>
      <c r="AT175" s="395">
        <v>0</v>
      </c>
      <c r="AU175" s="395">
        <v>0</v>
      </c>
      <c r="AV175" s="395">
        <v>0</v>
      </c>
      <c r="AW175" s="395">
        <v>0</v>
      </c>
      <c r="AX175" s="507">
        <v>0</v>
      </c>
      <c r="AY175" s="507">
        <v>9.1257199999999994</v>
      </c>
      <c r="AZ175" s="507">
        <v>0</v>
      </c>
      <c r="BA175" s="507">
        <v>0</v>
      </c>
      <c r="BB175" s="507">
        <v>0</v>
      </c>
      <c r="BC175" s="507">
        <v>0</v>
      </c>
      <c r="BD175" s="507">
        <v>0</v>
      </c>
      <c r="BE175" s="507">
        <v>0</v>
      </c>
      <c r="BF175" s="507">
        <v>0</v>
      </c>
      <c r="BG175" s="160"/>
    </row>
    <row r="176" spans="1:59" ht="24.95" customHeight="1" x14ac:dyDescent="0.2">
      <c r="A176" s="337" t="s">
        <v>1787</v>
      </c>
      <c r="B176" s="342" t="s">
        <v>1406</v>
      </c>
      <c r="C176" s="337" t="s">
        <v>1407</v>
      </c>
      <c r="D176" s="395">
        <v>2.8472910000000002</v>
      </c>
      <c r="E176" s="395">
        <v>0</v>
      </c>
      <c r="F176" s="395">
        <v>0</v>
      </c>
      <c r="G176" s="395">
        <v>0</v>
      </c>
      <c r="H176" s="395">
        <v>0</v>
      </c>
      <c r="I176" s="395">
        <v>0</v>
      </c>
      <c r="J176" s="395">
        <v>0</v>
      </c>
      <c r="K176" s="395">
        <v>0</v>
      </c>
      <c r="L176" s="395">
        <v>0</v>
      </c>
      <c r="M176" s="395">
        <v>0</v>
      </c>
      <c r="N176" s="395">
        <v>0</v>
      </c>
      <c r="O176" s="395">
        <v>0</v>
      </c>
      <c r="P176" s="395">
        <v>0</v>
      </c>
      <c r="Q176" s="395">
        <v>0</v>
      </c>
      <c r="R176" s="395">
        <v>0</v>
      </c>
      <c r="S176" s="395">
        <v>0</v>
      </c>
      <c r="T176" s="395">
        <v>0</v>
      </c>
      <c r="U176" s="395">
        <v>0</v>
      </c>
      <c r="V176" s="395">
        <v>0</v>
      </c>
      <c r="W176" s="395">
        <v>0</v>
      </c>
      <c r="X176" s="394">
        <v>2.8472910000000002</v>
      </c>
      <c r="Y176" s="395">
        <v>0.75</v>
      </c>
      <c r="Z176" s="395">
        <v>0</v>
      </c>
      <c r="AA176" s="395">
        <v>0</v>
      </c>
      <c r="AB176" s="395">
        <v>0</v>
      </c>
      <c r="AC176" s="395">
        <v>0</v>
      </c>
      <c r="AD176" s="395">
        <v>0</v>
      </c>
      <c r="AE176" s="395">
        <v>0</v>
      </c>
      <c r="AF176" s="395">
        <v>0</v>
      </c>
      <c r="AG176" s="395">
        <v>0</v>
      </c>
      <c r="AH176" s="395">
        <v>0</v>
      </c>
      <c r="AI176" s="395">
        <v>0</v>
      </c>
      <c r="AJ176" s="395">
        <v>0</v>
      </c>
      <c r="AK176" s="395">
        <v>0</v>
      </c>
      <c r="AL176" s="395">
        <v>0</v>
      </c>
      <c r="AM176" s="395">
        <v>0</v>
      </c>
      <c r="AN176" s="395">
        <v>0</v>
      </c>
      <c r="AO176" s="395">
        <v>0</v>
      </c>
      <c r="AP176" s="395">
        <v>0</v>
      </c>
      <c r="AQ176" s="395">
        <v>0</v>
      </c>
      <c r="AR176" s="395">
        <v>0</v>
      </c>
      <c r="AS176" s="395">
        <v>0</v>
      </c>
      <c r="AT176" s="395">
        <v>0</v>
      </c>
      <c r="AU176" s="395">
        <v>0</v>
      </c>
      <c r="AV176" s="395">
        <v>0</v>
      </c>
      <c r="AW176" s="395">
        <v>0</v>
      </c>
      <c r="AX176" s="505">
        <v>0</v>
      </c>
      <c r="AY176" s="506">
        <v>2.8472910000000002</v>
      </c>
      <c r="AZ176" s="505">
        <v>0.75</v>
      </c>
      <c r="BA176" s="505">
        <v>0</v>
      </c>
      <c r="BB176" s="505">
        <v>0</v>
      </c>
      <c r="BC176" s="505">
        <v>0</v>
      </c>
      <c r="BD176" s="505">
        <v>0</v>
      </c>
      <c r="BE176" s="505">
        <v>0</v>
      </c>
      <c r="BF176" s="505">
        <v>0</v>
      </c>
      <c r="BG176" s="160"/>
    </row>
    <row r="177" spans="1:59" ht="24.95" customHeight="1" x14ac:dyDescent="0.2">
      <c r="A177" s="337" t="s">
        <v>274</v>
      </c>
      <c r="B177" s="342" t="s">
        <v>1014</v>
      </c>
      <c r="C177" s="337" t="s">
        <v>1490</v>
      </c>
      <c r="D177" s="389">
        <v>1.2</v>
      </c>
      <c r="E177" s="395">
        <v>0</v>
      </c>
      <c r="F177" s="395">
        <v>0</v>
      </c>
      <c r="G177" s="395">
        <v>0</v>
      </c>
      <c r="H177" s="395">
        <v>0</v>
      </c>
      <c r="I177" s="395">
        <v>0</v>
      </c>
      <c r="J177" s="395">
        <v>0</v>
      </c>
      <c r="K177" s="395">
        <v>0</v>
      </c>
      <c r="L177" s="395">
        <v>0</v>
      </c>
      <c r="M177" s="395">
        <v>0</v>
      </c>
      <c r="N177" s="395">
        <v>0</v>
      </c>
      <c r="O177" s="395">
        <v>0</v>
      </c>
      <c r="P177" s="395">
        <v>0</v>
      </c>
      <c r="Q177" s="395">
        <v>0</v>
      </c>
      <c r="R177" s="395">
        <v>0</v>
      </c>
      <c r="S177" s="395">
        <v>0</v>
      </c>
      <c r="T177" s="395">
        <v>0</v>
      </c>
      <c r="U177" s="395">
        <v>0</v>
      </c>
      <c r="V177" s="395">
        <v>0</v>
      </c>
      <c r="W177" s="395">
        <v>0</v>
      </c>
      <c r="X177" s="395">
        <v>0</v>
      </c>
      <c r="Y177" s="395">
        <v>0</v>
      </c>
      <c r="Z177" s="395">
        <v>0</v>
      </c>
      <c r="AA177" s="395">
        <v>0</v>
      </c>
      <c r="AB177" s="395">
        <v>0</v>
      </c>
      <c r="AC177" s="395">
        <v>0</v>
      </c>
      <c r="AD177" s="395">
        <v>0</v>
      </c>
      <c r="AE177" s="395">
        <v>0</v>
      </c>
      <c r="AF177" s="395">
        <v>0</v>
      </c>
      <c r="AG177" s="383">
        <v>1.2</v>
      </c>
      <c r="AH177" s="395">
        <v>0</v>
      </c>
      <c r="AI177" s="395">
        <v>0</v>
      </c>
      <c r="AJ177" s="395">
        <v>0</v>
      </c>
      <c r="AK177" s="395">
        <v>0</v>
      </c>
      <c r="AL177" s="395">
        <v>0</v>
      </c>
      <c r="AM177" s="395">
        <v>0</v>
      </c>
      <c r="AN177" s="395">
        <v>0</v>
      </c>
      <c r="AO177" s="397">
        <v>0</v>
      </c>
      <c r="AP177" s="397">
        <v>0</v>
      </c>
      <c r="AQ177" s="397">
        <v>0</v>
      </c>
      <c r="AR177" s="397">
        <v>0</v>
      </c>
      <c r="AS177" s="397">
        <v>0</v>
      </c>
      <c r="AT177" s="397">
        <v>0</v>
      </c>
      <c r="AU177" s="397">
        <v>0</v>
      </c>
      <c r="AV177" s="397">
        <v>0</v>
      </c>
      <c r="AW177" s="397">
        <v>0</v>
      </c>
      <c r="AX177" s="505">
        <v>0</v>
      </c>
      <c r="AY177" s="505">
        <v>1.2</v>
      </c>
      <c r="AZ177" s="505">
        <v>0</v>
      </c>
      <c r="BA177" s="505">
        <v>0</v>
      </c>
      <c r="BB177" s="505">
        <v>0</v>
      </c>
      <c r="BC177" s="505">
        <v>0</v>
      </c>
      <c r="BD177" s="505">
        <v>0</v>
      </c>
      <c r="BE177" s="505">
        <v>0</v>
      </c>
      <c r="BF177" s="505">
        <v>0</v>
      </c>
      <c r="BG177" s="160"/>
    </row>
    <row r="178" spans="1:59" ht="24.95" customHeight="1" x14ac:dyDescent="0.2">
      <c r="A178" s="337" t="s">
        <v>346</v>
      </c>
      <c r="B178" s="342" t="s">
        <v>1491</v>
      </c>
      <c r="C178" s="337" t="s">
        <v>1492</v>
      </c>
      <c r="D178" s="389">
        <v>1</v>
      </c>
      <c r="E178" s="395">
        <v>0</v>
      </c>
      <c r="F178" s="395">
        <v>0</v>
      </c>
      <c r="G178" s="395">
        <v>0</v>
      </c>
      <c r="H178" s="395">
        <v>0</v>
      </c>
      <c r="I178" s="395">
        <v>0</v>
      </c>
      <c r="J178" s="395">
        <v>0</v>
      </c>
      <c r="K178" s="395">
        <v>0</v>
      </c>
      <c r="L178" s="395">
        <v>0</v>
      </c>
      <c r="M178" s="395">
        <v>0</v>
      </c>
      <c r="N178" s="395">
        <v>0</v>
      </c>
      <c r="O178" s="395">
        <v>0</v>
      </c>
      <c r="P178" s="395">
        <v>0</v>
      </c>
      <c r="Q178" s="395">
        <v>0</v>
      </c>
      <c r="R178" s="395">
        <v>0</v>
      </c>
      <c r="S178" s="395">
        <v>0</v>
      </c>
      <c r="T178" s="395">
        <v>0</v>
      </c>
      <c r="U178" s="395">
        <v>0</v>
      </c>
      <c r="V178" s="395">
        <v>0</v>
      </c>
      <c r="W178" s="395">
        <v>0</v>
      </c>
      <c r="X178" s="395">
        <v>0</v>
      </c>
      <c r="Y178" s="395">
        <v>0</v>
      </c>
      <c r="Z178" s="395">
        <v>0</v>
      </c>
      <c r="AA178" s="395">
        <v>0</v>
      </c>
      <c r="AB178" s="395">
        <v>0</v>
      </c>
      <c r="AC178" s="395">
        <v>0</v>
      </c>
      <c r="AD178" s="395">
        <v>0</v>
      </c>
      <c r="AE178" s="395">
        <v>0</v>
      </c>
      <c r="AF178" s="395">
        <v>0</v>
      </c>
      <c r="AG178" s="383">
        <v>1</v>
      </c>
      <c r="AH178" s="395">
        <v>0</v>
      </c>
      <c r="AI178" s="395">
        <v>0</v>
      </c>
      <c r="AJ178" s="395">
        <v>0</v>
      </c>
      <c r="AK178" s="380">
        <v>0</v>
      </c>
      <c r="AL178" s="395">
        <v>0</v>
      </c>
      <c r="AM178" s="395">
        <v>0</v>
      </c>
      <c r="AN178" s="395">
        <v>0</v>
      </c>
      <c r="AO178" s="395">
        <v>0</v>
      </c>
      <c r="AP178" s="395">
        <v>0</v>
      </c>
      <c r="AQ178" s="395">
        <v>0</v>
      </c>
      <c r="AR178" s="395">
        <v>0</v>
      </c>
      <c r="AS178" s="395">
        <v>0</v>
      </c>
      <c r="AT178" s="395">
        <v>0</v>
      </c>
      <c r="AU178" s="395">
        <v>0</v>
      </c>
      <c r="AV178" s="395">
        <v>0</v>
      </c>
      <c r="AW178" s="395">
        <v>0</v>
      </c>
      <c r="AX178" s="505">
        <v>0</v>
      </c>
      <c r="AY178" s="505">
        <v>1</v>
      </c>
      <c r="AZ178" s="505">
        <v>0</v>
      </c>
      <c r="BA178" s="505">
        <v>0</v>
      </c>
      <c r="BB178" s="505">
        <v>0</v>
      </c>
      <c r="BC178" s="505">
        <v>0</v>
      </c>
      <c r="BD178" s="505">
        <v>0</v>
      </c>
      <c r="BE178" s="505">
        <v>0</v>
      </c>
      <c r="BF178" s="505">
        <v>0</v>
      </c>
      <c r="BG178" s="160"/>
    </row>
    <row r="179" spans="1:59" ht="24.95" customHeight="1" x14ac:dyDescent="0.2">
      <c r="A179" s="337" t="s">
        <v>347</v>
      </c>
      <c r="B179" s="342" t="s">
        <v>1493</v>
      </c>
      <c r="C179" s="337" t="s">
        <v>1494</v>
      </c>
      <c r="D179" s="389">
        <v>1</v>
      </c>
      <c r="E179" s="395">
        <v>0</v>
      </c>
      <c r="F179" s="395">
        <v>0</v>
      </c>
      <c r="G179" s="395">
        <v>0</v>
      </c>
      <c r="H179" s="395">
        <v>0</v>
      </c>
      <c r="I179" s="395">
        <v>0</v>
      </c>
      <c r="J179" s="395">
        <v>0</v>
      </c>
      <c r="K179" s="395">
        <v>0</v>
      </c>
      <c r="L179" s="395">
        <v>0</v>
      </c>
      <c r="M179" s="395">
        <v>0</v>
      </c>
      <c r="N179" s="395">
        <v>0</v>
      </c>
      <c r="O179" s="395">
        <v>0</v>
      </c>
      <c r="P179" s="395">
        <v>0</v>
      </c>
      <c r="Q179" s="395">
        <v>0</v>
      </c>
      <c r="R179" s="395">
        <v>0</v>
      </c>
      <c r="S179" s="395">
        <v>0</v>
      </c>
      <c r="T179" s="395">
        <v>0</v>
      </c>
      <c r="U179" s="395">
        <v>0</v>
      </c>
      <c r="V179" s="395">
        <v>0</v>
      </c>
      <c r="W179" s="395">
        <v>0</v>
      </c>
      <c r="X179" s="395">
        <v>0</v>
      </c>
      <c r="Y179" s="395">
        <v>0</v>
      </c>
      <c r="Z179" s="395">
        <v>0</v>
      </c>
      <c r="AA179" s="395">
        <v>0</v>
      </c>
      <c r="AB179" s="395">
        <v>0</v>
      </c>
      <c r="AC179" s="395">
        <v>0</v>
      </c>
      <c r="AD179" s="395">
        <v>0</v>
      </c>
      <c r="AE179" s="395">
        <v>0</v>
      </c>
      <c r="AF179" s="395">
        <v>0</v>
      </c>
      <c r="AG179" s="383">
        <v>1</v>
      </c>
      <c r="AH179" s="395">
        <v>0</v>
      </c>
      <c r="AI179" s="395">
        <v>0</v>
      </c>
      <c r="AJ179" s="395">
        <v>0</v>
      </c>
      <c r="AK179" s="380">
        <v>0</v>
      </c>
      <c r="AL179" s="395">
        <v>0</v>
      </c>
      <c r="AM179" s="395">
        <v>0</v>
      </c>
      <c r="AN179" s="395">
        <v>0</v>
      </c>
      <c r="AO179" s="395">
        <v>0</v>
      </c>
      <c r="AP179" s="395">
        <v>0</v>
      </c>
      <c r="AQ179" s="395">
        <v>0</v>
      </c>
      <c r="AR179" s="395">
        <v>0</v>
      </c>
      <c r="AS179" s="395">
        <v>0</v>
      </c>
      <c r="AT179" s="395">
        <v>0</v>
      </c>
      <c r="AU179" s="395">
        <v>0</v>
      </c>
      <c r="AV179" s="395">
        <v>0</v>
      </c>
      <c r="AW179" s="395">
        <v>0</v>
      </c>
      <c r="AX179" s="505">
        <v>0</v>
      </c>
      <c r="AY179" s="505">
        <v>1</v>
      </c>
      <c r="AZ179" s="505">
        <v>0</v>
      </c>
      <c r="BA179" s="505">
        <v>0</v>
      </c>
      <c r="BB179" s="505">
        <v>0</v>
      </c>
      <c r="BC179" s="505">
        <v>0</v>
      </c>
      <c r="BD179" s="505">
        <v>0</v>
      </c>
      <c r="BE179" s="505">
        <v>0</v>
      </c>
      <c r="BF179" s="505">
        <v>0</v>
      </c>
      <c r="BG179" s="160"/>
    </row>
    <row r="180" spans="1:59" ht="24.95" customHeight="1" x14ac:dyDescent="0.2">
      <c r="A180" s="337" t="s">
        <v>974</v>
      </c>
      <c r="B180" s="342" t="s">
        <v>1495</v>
      </c>
      <c r="C180" s="337" t="s">
        <v>1496</v>
      </c>
      <c r="D180" s="389">
        <v>0.2811384868633246</v>
      </c>
      <c r="E180" s="395">
        <v>0</v>
      </c>
      <c r="F180" s="395">
        <v>0</v>
      </c>
      <c r="G180" s="395">
        <v>0</v>
      </c>
      <c r="H180" s="395">
        <v>0</v>
      </c>
      <c r="I180" s="395">
        <v>0</v>
      </c>
      <c r="J180" s="395">
        <v>0</v>
      </c>
      <c r="K180" s="395">
        <v>0</v>
      </c>
      <c r="L180" s="395">
        <v>0</v>
      </c>
      <c r="M180" s="395">
        <v>0</v>
      </c>
      <c r="N180" s="395">
        <v>0</v>
      </c>
      <c r="O180" s="395">
        <v>0</v>
      </c>
      <c r="P180" s="395">
        <v>0</v>
      </c>
      <c r="Q180" s="395">
        <v>0</v>
      </c>
      <c r="R180" s="395">
        <v>0</v>
      </c>
      <c r="S180" s="395">
        <v>0</v>
      </c>
      <c r="T180" s="395">
        <v>0</v>
      </c>
      <c r="U180" s="395">
        <v>0</v>
      </c>
      <c r="V180" s="395">
        <v>0</v>
      </c>
      <c r="W180" s="395">
        <v>0</v>
      </c>
      <c r="X180" s="395">
        <v>0</v>
      </c>
      <c r="Y180" s="395">
        <v>0</v>
      </c>
      <c r="Z180" s="395">
        <v>0</v>
      </c>
      <c r="AA180" s="395">
        <v>0</v>
      </c>
      <c r="AB180" s="395">
        <v>0</v>
      </c>
      <c r="AC180" s="395">
        <v>0</v>
      </c>
      <c r="AD180" s="395">
        <v>0</v>
      </c>
      <c r="AE180" s="395">
        <v>0</v>
      </c>
      <c r="AF180" s="395">
        <v>0</v>
      </c>
      <c r="AG180" s="383">
        <v>0.2811384868633246</v>
      </c>
      <c r="AH180" s="395">
        <v>0</v>
      </c>
      <c r="AI180" s="395">
        <v>0</v>
      </c>
      <c r="AJ180" s="395">
        <v>0</v>
      </c>
      <c r="AK180" s="395">
        <v>0</v>
      </c>
      <c r="AL180" s="395">
        <v>0</v>
      </c>
      <c r="AM180" s="395">
        <v>0</v>
      </c>
      <c r="AN180" s="395">
        <v>0</v>
      </c>
      <c r="AO180" s="395">
        <v>0</v>
      </c>
      <c r="AP180" s="395">
        <v>0</v>
      </c>
      <c r="AQ180" s="395">
        <v>0</v>
      </c>
      <c r="AR180" s="395">
        <v>0</v>
      </c>
      <c r="AS180" s="395">
        <v>0</v>
      </c>
      <c r="AT180" s="395">
        <v>0</v>
      </c>
      <c r="AU180" s="395">
        <v>0</v>
      </c>
      <c r="AV180" s="395">
        <v>0</v>
      </c>
      <c r="AW180" s="395">
        <v>0</v>
      </c>
      <c r="AX180" s="505">
        <v>0</v>
      </c>
      <c r="AY180" s="505">
        <v>0.2811384868633246</v>
      </c>
      <c r="AZ180" s="505">
        <v>0</v>
      </c>
      <c r="BA180" s="505">
        <v>0</v>
      </c>
      <c r="BB180" s="505">
        <v>0</v>
      </c>
      <c r="BC180" s="505">
        <v>0</v>
      </c>
      <c r="BD180" s="505">
        <v>0</v>
      </c>
      <c r="BE180" s="505">
        <v>0</v>
      </c>
      <c r="BF180" s="505">
        <v>0</v>
      </c>
      <c r="BG180" s="160"/>
    </row>
    <row r="181" spans="1:59" ht="24.95" customHeight="1" x14ac:dyDescent="0.2">
      <c r="A181" s="337" t="s">
        <v>975</v>
      </c>
      <c r="B181" s="342" t="s">
        <v>1497</v>
      </c>
      <c r="C181" s="337" t="s">
        <v>1498</v>
      </c>
      <c r="D181" s="389">
        <v>0.36929262228356341</v>
      </c>
      <c r="E181" s="395">
        <v>0</v>
      </c>
      <c r="F181" s="395">
        <v>0</v>
      </c>
      <c r="G181" s="395">
        <v>0</v>
      </c>
      <c r="H181" s="395">
        <v>0</v>
      </c>
      <c r="I181" s="395">
        <v>0</v>
      </c>
      <c r="J181" s="395">
        <v>0</v>
      </c>
      <c r="K181" s="395">
        <v>0</v>
      </c>
      <c r="L181" s="395">
        <v>0</v>
      </c>
      <c r="M181" s="395">
        <v>0</v>
      </c>
      <c r="N181" s="395">
        <v>0</v>
      </c>
      <c r="O181" s="395">
        <v>0</v>
      </c>
      <c r="P181" s="395">
        <v>0</v>
      </c>
      <c r="Q181" s="395">
        <v>0</v>
      </c>
      <c r="R181" s="395">
        <v>0</v>
      </c>
      <c r="S181" s="395">
        <v>0</v>
      </c>
      <c r="T181" s="395">
        <v>0</v>
      </c>
      <c r="U181" s="395">
        <v>0</v>
      </c>
      <c r="V181" s="395">
        <v>0</v>
      </c>
      <c r="W181" s="395">
        <v>0</v>
      </c>
      <c r="X181" s="395">
        <v>0</v>
      </c>
      <c r="Y181" s="395">
        <v>0</v>
      </c>
      <c r="Z181" s="395">
        <v>0</v>
      </c>
      <c r="AA181" s="395">
        <v>0</v>
      </c>
      <c r="AB181" s="395">
        <v>0</v>
      </c>
      <c r="AC181" s="395">
        <v>0</v>
      </c>
      <c r="AD181" s="395">
        <v>0</v>
      </c>
      <c r="AE181" s="395">
        <v>0</v>
      </c>
      <c r="AF181" s="395">
        <v>0</v>
      </c>
      <c r="AG181" s="383">
        <v>0.36929262228356341</v>
      </c>
      <c r="AH181" s="395">
        <v>0</v>
      </c>
      <c r="AI181" s="395">
        <v>0</v>
      </c>
      <c r="AJ181" s="395">
        <v>0</v>
      </c>
      <c r="AK181" s="395">
        <v>0</v>
      </c>
      <c r="AL181" s="395">
        <v>0</v>
      </c>
      <c r="AM181" s="395">
        <v>0</v>
      </c>
      <c r="AN181" s="395">
        <v>0</v>
      </c>
      <c r="AO181" s="395">
        <v>0</v>
      </c>
      <c r="AP181" s="395">
        <v>0</v>
      </c>
      <c r="AQ181" s="395">
        <v>0</v>
      </c>
      <c r="AR181" s="395">
        <v>0</v>
      </c>
      <c r="AS181" s="395">
        <v>0</v>
      </c>
      <c r="AT181" s="395">
        <v>0</v>
      </c>
      <c r="AU181" s="395">
        <v>0</v>
      </c>
      <c r="AV181" s="395">
        <v>0</v>
      </c>
      <c r="AW181" s="395">
        <v>0</v>
      </c>
      <c r="AX181" s="505">
        <v>0</v>
      </c>
      <c r="AY181" s="505">
        <v>0.36929262228356341</v>
      </c>
      <c r="AZ181" s="505">
        <v>0</v>
      </c>
      <c r="BA181" s="505">
        <v>0</v>
      </c>
      <c r="BB181" s="505">
        <v>0</v>
      </c>
      <c r="BC181" s="505">
        <v>0</v>
      </c>
      <c r="BD181" s="505">
        <v>0</v>
      </c>
      <c r="BE181" s="505">
        <v>0</v>
      </c>
      <c r="BF181" s="505">
        <v>0</v>
      </c>
      <c r="BG181" s="160"/>
    </row>
    <row r="182" spans="1:59" ht="24.95" customHeight="1" x14ac:dyDescent="0.2">
      <c r="A182" s="337" t="s">
        <v>976</v>
      </c>
      <c r="B182" s="342" t="s">
        <v>1499</v>
      </c>
      <c r="C182" s="337" t="s">
        <v>1500</v>
      </c>
      <c r="D182" s="389">
        <v>0.36929262228356341</v>
      </c>
      <c r="E182" s="395">
        <v>0</v>
      </c>
      <c r="F182" s="395">
        <v>0</v>
      </c>
      <c r="G182" s="395">
        <v>0</v>
      </c>
      <c r="H182" s="395">
        <v>0</v>
      </c>
      <c r="I182" s="395">
        <v>0</v>
      </c>
      <c r="J182" s="395">
        <v>0</v>
      </c>
      <c r="K182" s="395">
        <v>0</v>
      </c>
      <c r="L182" s="395">
        <v>0</v>
      </c>
      <c r="M182" s="395">
        <v>0</v>
      </c>
      <c r="N182" s="395">
        <v>0</v>
      </c>
      <c r="O182" s="395">
        <v>0</v>
      </c>
      <c r="P182" s="395">
        <v>0</v>
      </c>
      <c r="Q182" s="395">
        <v>0</v>
      </c>
      <c r="R182" s="395">
        <v>0</v>
      </c>
      <c r="S182" s="395">
        <v>0</v>
      </c>
      <c r="T182" s="395">
        <v>0</v>
      </c>
      <c r="U182" s="395">
        <v>0</v>
      </c>
      <c r="V182" s="395">
        <v>0</v>
      </c>
      <c r="W182" s="395">
        <v>0</v>
      </c>
      <c r="X182" s="395">
        <v>0</v>
      </c>
      <c r="Y182" s="395">
        <v>0</v>
      </c>
      <c r="Z182" s="395">
        <v>0</v>
      </c>
      <c r="AA182" s="395">
        <v>0</v>
      </c>
      <c r="AB182" s="395">
        <v>0</v>
      </c>
      <c r="AC182" s="395">
        <v>0</v>
      </c>
      <c r="AD182" s="395">
        <v>0</v>
      </c>
      <c r="AE182" s="395">
        <v>0</v>
      </c>
      <c r="AF182" s="395">
        <v>0</v>
      </c>
      <c r="AG182" s="383">
        <v>0.36929262228356341</v>
      </c>
      <c r="AH182" s="395">
        <v>0</v>
      </c>
      <c r="AI182" s="395">
        <v>0</v>
      </c>
      <c r="AJ182" s="395">
        <v>0</v>
      </c>
      <c r="AK182" s="395">
        <v>0</v>
      </c>
      <c r="AL182" s="395">
        <v>0</v>
      </c>
      <c r="AM182" s="395">
        <v>0</v>
      </c>
      <c r="AN182" s="395">
        <v>0</v>
      </c>
      <c r="AO182" s="395">
        <v>0</v>
      </c>
      <c r="AP182" s="395">
        <v>0</v>
      </c>
      <c r="AQ182" s="395">
        <v>0</v>
      </c>
      <c r="AR182" s="395">
        <v>0</v>
      </c>
      <c r="AS182" s="395">
        <v>0</v>
      </c>
      <c r="AT182" s="395">
        <v>0</v>
      </c>
      <c r="AU182" s="395">
        <v>0</v>
      </c>
      <c r="AV182" s="395">
        <v>0</v>
      </c>
      <c r="AW182" s="395">
        <v>0</v>
      </c>
      <c r="AX182" s="505">
        <v>0</v>
      </c>
      <c r="AY182" s="505">
        <v>0.36929262228356341</v>
      </c>
      <c r="AZ182" s="505">
        <v>0</v>
      </c>
      <c r="BA182" s="505">
        <v>0</v>
      </c>
      <c r="BB182" s="505">
        <v>0</v>
      </c>
      <c r="BC182" s="505">
        <v>0</v>
      </c>
      <c r="BD182" s="505">
        <v>0</v>
      </c>
      <c r="BE182" s="505">
        <v>0</v>
      </c>
      <c r="BF182" s="505">
        <v>0</v>
      </c>
      <c r="BG182" s="160"/>
    </row>
    <row r="183" spans="1:59" ht="24.95" customHeight="1" x14ac:dyDescent="0.2">
      <c r="A183" s="337" t="s">
        <v>977</v>
      </c>
      <c r="B183" s="342" t="s">
        <v>1501</v>
      </c>
      <c r="C183" s="337" t="s">
        <v>1502</v>
      </c>
      <c r="D183" s="389">
        <v>0.2811384868633246</v>
      </c>
      <c r="E183" s="395">
        <v>0</v>
      </c>
      <c r="F183" s="395">
        <v>0</v>
      </c>
      <c r="G183" s="395">
        <v>0</v>
      </c>
      <c r="H183" s="395">
        <v>0</v>
      </c>
      <c r="I183" s="395">
        <v>0</v>
      </c>
      <c r="J183" s="395">
        <v>0</v>
      </c>
      <c r="K183" s="395">
        <v>0</v>
      </c>
      <c r="L183" s="395">
        <v>0</v>
      </c>
      <c r="M183" s="395">
        <v>0</v>
      </c>
      <c r="N183" s="395">
        <v>0</v>
      </c>
      <c r="O183" s="395">
        <v>0</v>
      </c>
      <c r="P183" s="395">
        <v>0</v>
      </c>
      <c r="Q183" s="395">
        <v>0</v>
      </c>
      <c r="R183" s="395">
        <v>0</v>
      </c>
      <c r="S183" s="395">
        <v>0</v>
      </c>
      <c r="T183" s="395">
        <v>0</v>
      </c>
      <c r="U183" s="395">
        <v>0</v>
      </c>
      <c r="V183" s="395">
        <v>0</v>
      </c>
      <c r="W183" s="395">
        <v>0</v>
      </c>
      <c r="X183" s="395">
        <v>0</v>
      </c>
      <c r="Y183" s="395">
        <v>0</v>
      </c>
      <c r="Z183" s="395">
        <v>0</v>
      </c>
      <c r="AA183" s="395">
        <v>0</v>
      </c>
      <c r="AB183" s="395">
        <v>0</v>
      </c>
      <c r="AC183" s="395">
        <v>0</v>
      </c>
      <c r="AD183" s="395">
        <v>0</v>
      </c>
      <c r="AE183" s="395">
        <v>0</v>
      </c>
      <c r="AF183" s="395">
        <v>0</v>
      </c>
      <c r="AG183" s="383">
        <v>0.2811384868633246</v>
      </c>
      <c r="AH183" s="395">
        <v>0</v>
      </c>
      <c r="AI183" s="395">
        <v>0</v>
      </c>
      <c r="AJ183" s="395">
        <v>0</v>
      </c>
      <c r="AK183" s="395">
        <v>0</v>
      </c>
      <c r="AL183" s="395">
        <v>0</v>
      </c>
      <c r="AM183" s="395">
        <v>0</v>
      </c>
      <c r="AN183" s="395">
        <v>0</v>
      </c>
      <c r="AO183" s="395">
        <v>0</v>
      </c>
      <c r="AP183" s="395">
        <v>0</v>
      </c>
      <c r="AQ183" s="395">
        <v>0</v>
      </c>
      <c r="AR183" s="395">
        <v>0</v>
      </c>
      <c r="AS183" s="395">
        <v>0</v>
      </c>
      <c r="AT183" s="395">
        <v>0</v>
      </c>
      <c r="AU183" s="395">
        <v>0</v>
      </c>
      <c r="AV183" s="395">
        <v>0</v>
      </c>
      <c r="AW183" s="395">
        <v>0</v>
      </c>
      <c r="AX183" s="505">
        <v>0</v>
      </c>
      <c r="AY183" s="505">
        <v>0.2811384868633246</v>
      </c>
      <c r="AZ183" s="505">
        <v>0</v>
      </c>
      <c r="BA183" s="505">
        <v>0</v>
      </c>
      <c r="BB183" s="505">
        <v>0</v>
      </c>
      <c r="BC183" s="505">
        <v>0</v>
      </c>
      <c r="BD183" s="505">
        <v>0</v>
      </c>
      <c r="BE183" s="505">
        <v>0</v>
      </c>
      <c r="BF183" s="505">
        <v>0</v>
      </c>
      <c r="BG183" s="160"/>
    </row>
    <row r="184" spans="1:59" ht="24.95" customHeight="1" x14ac:dyDescent="0.2">
      <c r="A184" s="337" t="s">
        <v>978</v>
      </c>
      <c r="B184" s="342" t="s">
        <v>1503</v>
      </c>
      <c r="C184" s="337" t="s">
        <v>1504</v>
      </c>
      <c r="D184" s="389">
        <v>0.2811384868633246</v>
      </c>
      <c r="E184" s="395">
        <v>0</v>
      </c>
      <c r="F184" s="395">
        <v>0</v>
      </c>
      <c r="G184" s="395">
        <v>0</v>
      </c>
      <c r="H184" s="395">
        <v>0</v>
      </c>
      <c r="I184" s="395">
        <v>0</v>
      </c>
      <c r="J184" s="395">
        <v>0</v>
      </c>
      <c r="K184" s="395">
        <v>0</v>
      </c>
      <c r="L184" s="395">
        <v>0</v>
      </c>
      <c r="M184" s="395">
        <v>0</v>
      </c>
      <c r="N184" s="395">
        <v>0</v>
      </c>
      <c r="O184" s="395">
        <v>0</v>
      </c>
      <c r="P184" s="395">
        <v>0</v>
      </c>
      <c r="Q184" s="395">
        <v>0</v>
      </c>
      <c r="R184" s="395">
        <v>0</v>
      </c>
      <c r="S184" s="395">
        <v>0</v>
      </c>
      <c r="T184" s="395">
        <v>0</v>
      </c>
      <c r="U184" s="395">
        <v>0</v>
      </c>
      <c r="V184" s="395">
        <v>0</v>
      </c>
      <c r="W184" s="395">
        <v>0</v>
      </c>
      <c r="X184" s="395">
        <v>0</v>
      </c>
      <c r="Y184" s="395">
        <v>0</v>
      </c>
      <c r="Z184" s="395">
        <v>0</v>
      </c>
      <c r="AA184" s="395">
        <v>0</v>
      </c>
      <c r="AB184" s="395">
        <v>0</v>
      </c>
      <c r="AC184" s="395">
        <v>0</v>
      </c>
      <c r="AD184" s="395">
        <v>0</v>
      </c>
      <c r="AE184" s="395">
        <v>0</v>
      </c>
      <c r="AF184" s="395">
        <v>0</v>
      </c>
      <c r="AG184" s="383">
        <v>0.2811384868633246</v>
      </c>
      <c r="AH184" s="395">
        <v>0</v>
      </c>
      <c r="AI184" s="395">
        <v>0</v>
      </c>
      <c r="AJ184" s="395">
        <v>0</v>
      </c>
      <c r="AK184" s="395">
        <v>0</v>
      </c>
      <c r="AL184" s="395">
        <v>0</v>
      </c>
      <c r="AM184" s="395">
        <v>0</v>
      </c>
      <c r="AN184" s="395">
        <v>0</v>
      </c>
      <c r="AO184" s="395">
        <v>0</v>
      </c>
      <c r="AP184" s="395">
        <v>0</v>
      </c>
      <c r="AQ184" s="395">
        <v>0</v>
      </c>
      <c r="AR184" s="395">
        <v>0</v>
      </c>
      <c r="AS184" s="395">
        <v>0</v>
      </c>
      <c r="AT184" s="395">
        <v>0</v>
      </c>
      <c r="AU184" s="395">
        <v>0</v>
      </c>
      <c r="AV184" s="395">
        <v>0</v>
      </c>
      <c r="AW184" s="395">
        <v>0</v>
      </c>
      <c r="AX184" s="505">
        <v>0</v>
      </c>
      <c r="AY184" s="505">
        <v>0.2811384868633246</v>
      </c>
      <c r="AZ184" s="505">
        <v>0</v>
      </c>
      <c r="BA184" s="505">
        <v>0</v>
      </c>
      <c r="BB184" s="505">
        <v>0</v>
      </c>
      <c r="BC184" s="505">
        <v>0</v>
      </c>
      <c r="BD184" s="505">
        <v>0</v>
      </c>
      <c r="BE184" s="505">
        <v>0</v>
      </c>
      <c r="BF184" s="505">
        <v>0</v>
      </c>
      <c r="BG184" s="160"/>
    </row>
    <row r="185" spans="1:59" ht="24.95" customHeight="1" x14ac:dyDescent="0.2">
      <c r="A185" s="337" t="s">
        <v>1788</v>
      </c>
      <c r="B185" s="342" t="s">
        <v>1505</v>
      </c>
      <c r="C185" s="337" t="s">
        <v>1506</v>
      </c>
      <c r="D185" s="389">
        <v>0.2811384868633246</v>
      </c>
      <c r="E185" s="395">
        <v>0</v>
      </c>
      <c r="F185" s="395">
        <v>0</v>
      </c>
      <c r="G185" s="395">
        <v>0</v>
      </c>
      <c r="H185" s="395">
        <v>0</v>
      </c>
      <c r="I185" s="395">
        <v>0</v>
      </c>
      <c r="J185" s="395">
        <v>0</v>
      </c>
      <c r="K185" s="395">
        <v>0</v>
      </c>
      <c r="L185" s="395">
        <v>0</v>
      </c>
      <c r="M185" s="395">
        <v>0</v>
      </c>
      <c r="N185" s="395">
        <v>0</v>
      </c>
      <c r="O185" s="395">
        <v>0</v>
      </c>
      <c r="P185" s="395">
        <v>0</v>
      </c>
      <c r="Q185" s="395">
        <v>0</v>
      </c>
      <c r="R185" s="395">
        <v>0</v>
      </c>
      <c r="S185" s="395">
        <v>0</v>
      </c>
      <c r="T185" s="395">
        <v>0</v>
      </c>
      <c r="U185" s="395">
        <v>0</v>
      </c>
      <c r="V185" s="395">
        <v>0</v>
      </c>
      <c r="W185" s="395">
        <v>0</v>
      </c>
      <c r="X185" s="395">
        <v>0</v>
      </c>
      <c r="Y185" s="395">
        <v>0</v>
      </c>
      <c r="Z185" s="395">
        <v>0</v>
      </c>
      <c r="AA185" s="395">
        <v>0</v>
      </c>
      <c r="AB185" s="395">
        <v>0</v>
      </c>
      <c r="AC185" s="395">
        <v>0</v>
      </c>
      <c r="AD185" s="395">
        <v>0</v>
      </c>
      <c r="AE185" s="395">
        <v>0</v>
      </c>
      <c r="AF185" s="395">
        <v>0</v>
      </c>
      <c r="AG185" s="383">
        <v>0.2811384868633246</v>
      </c>
      <c r="AH185" s="395">
        <v>0</v>
      </c>
      <c r="AI185" s="395">
        <v>0</v>
      </c>
      <c r="AJ185" s="395">
        <v>0</v>
      </c>
      <c r="AK185" s="395">
        <v>0</v>
      </c>
      <c r="AL185" s="395">
        <v>0</v>
      </c>
      <c r="AM185" s="395">
        <v>0</v>
      </c>
      <c r="AN185" s="395">
        <v>0</v>
      </c>
      <c r="AO185" s="395">
        <v>0</v>
      </c>
      <c r="AP185" s="395">
        <v>0</v>
      </c>
      <c r="AQ185" s="395">
        <v>0</v>
      </c>
      <c r="AR185" s="395">
        <v>0</v>
      </c>
      <c r="AS185" s="395">
        <v>0</v>
      </c>
      <c r="AT185" s="395">
        <v>0</v>
      </c>
      <c r="AU185" s="395">
        <v>0</v>
      </c>
      <c r="AV185" s="395">
        <v>0</v>
      </c>
      <c r="AW185" s="395">
        <v>0</v>
      </c>
      <c r="AX185" s="505">
        <v>0</v>
      </c>
      <c r="AY185" s="505">
        <v>0.2811384868633246</v>
      </c>
      <c r="AZ185" s="505">
        <v>0</v>
      </c>
      <c r="BA185" s="505">
        <v>0</v>
      </c>
      <c r="BB185" s="505">
        <v>0</v>
      </c>
      <c r="BC185" s="505">
        <v>0</v>
      </c>
      <c r="BD185" s="505">
        <v>0</v>
      </c>
      <c r="BE185" s="505">
        <v>0</v>
      </c>
      <c r="BF185" s="505">
        <v>0</v>
      </c>
      <c r="BG185" s="160"/>
    </row>
    <row r="186" spans="1:59" ht="24.95" customHeight="1" x14ac:dyDescent="0.2">
      <c r="A186" s="337" t="s">
        <v>1789</v>
      </c>
      <c r="B186" s="342" t="s">
        <v>1507</v>
      </c>
      <c r="C186" s="337" t="s">
        <v>1508</v>
      </c>
      <c r="D186" s="389">
        <v>0.2811384868633246</v>
      </c>
      <c r="E186" s="395">
        <v>0</v>
      </c>
      <c r="F186" s="395">
        <v>0</v>
      </c>
      <c r="G186" s="395">
        <v>0</v>
      </c>
      <c r="H186" s="395">
        <v>0</v>
      </c>
      <c r="I186" s="395">
        <v>0</v>
      </c>
      <c r="J186" s="395">
        <v>0</v>
      </c>
      <c r="K186" s="395">
        <v>0</v>
      </c>
      <c r="L186" s="395">
        <v>0</v>
      </c>
      <c r="M186" s="395">
        <v>0</v>
      </c>
      <c r="N186" s="395">
        <v>0</v>
      </c>
      <c r="O186" s="395">
        <v>0</v>
      </c>
      <c r="P186" s="395">
        <v>0</v>
      </c>
      <c r="Q186" s="395">
        <v>0</v>
      </c>
      <c r="R186" s="395">
        <v>0</v>
      </c>
      <c r="S186" s="395">
        <v>0</v>
      </c>
      <c r="T186" s="395">
        <v>0</v>
      </c>
      <c r="U186" s="395">
        <v>0</v>
      </c>
      <c r="V186" s="395">
        <v>0</v>
      </c>
      <c r="W186" s="395">
        <v>0</v>
      </c>
      <c r="X186" s="395">
        <v>0</v>
      </c>
      <c r="Y186" s="395">
        <v>0</v>
      </c>
      <c r="Z186" s="395">
        <v>0</v>
      </c>
      <c r="AA186" s="395">
        <v>0</v>
      </c>
      <c r="AB186" s="395">
        <v>0</v>
      </c>
      <c r="AC186" s="395">
        <v>0</v>
      </c>
      <c r="AD186" s="395">
        <v>0</v>
      </c>
      <c r="AE186" s="395">
        <v>0</v>
      </c>
      <c r="AF186" s="395">
        <v>0</v>
      </c>
      <c r="AG186" s="383">
        <v>0.2811384868633246</v>
      </c>
      <c r="AH186" s="395">
        <v>0</v>
      </c>
      <c r="AI186" s="395">
        <v>0</v>
      </c>
      <c r="AJ186" s="395">
        <v>0</v>
      </c>
      <c r="AK186" s="395">
        <v>0</v>
      </c>
      <c r="AL186" s="395">
        <v>0</v>
      </c>
      <c r="AM186" s="395">
        <v>0</v>
      </c>
      <c r="AN186" s="395">
        <v>0</v>
      </c>
      <c r="AO186" s="395">
        <v>0</v>
      </c>
      <c r="AP186" s="395">
        <v>0</v>
      </c>
      <c r="AQ186" s="395">
        <v>0</v>
      </c>
      <c r="AR186" s="395">
        <v>0</v>
      </c>
      <c r="AS186" s="395">
        <v>0</v>
      </c>
      <c r="AT186" s="395">
        <v>0</v>
      </c>
      <c r="AU186" s="395">
        <v>0</v>
      </c>
      <c r="AV186" s="395">
        <v>0</v>
      </c>
      <c r="AW186" s="395">
        <v>0</v>
      </c>
      <c r="AX186" s="505">
        <v>0</v>
      </c>
      <c r="AY186" s="505">
        <v>0.2811384868633246</v>
      </c>
      <c r="AZ186" s="505">
        <v>0</v>
      </c>
      <c r="BA186" s="505">
        <v>0</v>
      </c>
      <c r="BB186" s="505">
        <v>0</v>
      </c>
      <c r="BC186" s="505">
        <v>0</v>
      </c>
      <c r="BD186" s="505">
        <v>0</v>
      </c>
      <c r="BE186" s="505">
        <v>0</v>
      </c>
      <c r="BF186" s="505">
        <v>0</v>
      </c>
      <c r="BG186" s="160"/>
    </row>
    <row r="187" spans="1:59" ht="24.95" customHeight="1" x14ac:dyDescent="0.2">
      <c r="A187" s="337" t="s">
        <v>1790</v>
      </c>
      <c r="B187" s="342" t="s">
        <v>1509</v>
      </c>
      <c r="C187" s="337" t="s">
        <v>1510</v>
      </c>
      <c r="D187" s="389">
        <v>0.2811384868633246</v>
      </c>
      <c r="E187" s="395">
        <v>0</v>
      </c>
      <c r="F187" s="395">
        <v>0</v>
      </c>
      <c r="G187" s="395">
        <v>0</v>
      </c>
      <c r="H187" s="395">
        <v>0</v>
      </c>
      <c r="I187" s="395">
        <v>0</v>
      </c>
      <c r="J187" s="395">
        <v>0</v>
      </c>
      <c r="K187" s="395">
        <v>0</v>
      </c>
      <c r="L187" s="395">
        <v>0</v>
      </c>
      <c r="M187" s="395">
        <v>0</v>
      </c>
      <c r="N187" s="395">
        <v>0</v>
      </c>
      <c r="O187" s="395">
        <v>0</v>
      </c>
      <c r="P187" s="395">
        <v>0</v>
      </c>
      <c r="Q187" s="395">
        <v>0</v>
      </c>
      <c r="R187" s="395">
        <v>0</v>
      </c>
      <c r="S187" s="395">
        <v>0</v>
      </c>
      <c r="T187" s="395">
        <v>0</v>
      </c>
      <c r="U187" s="395">
        <v>0</v>
      </c>
      <c r="V187" s="395">
        <v>0</v>
      </c>
      <c r="W187" s="395">
        <v>0</v>
      </c>
      <c r="X187" s="395">
        <v>0</v>
      </c>
      <c r="Y187" s="395">
        <v>0</v>
      </c>
      <c r="Z187" s="395">
        <v>0</v>
      </c>
      <c r="AA187" s="395">
        <v>0</v>
      </c>
      <c r="AB187" s="395">
        <v>0</v>
      </c>
      <c r="AC187" s="395">
        <v>0</v>
      </c>
      <c r="AD187" s="395">
        <v>0</v>
      </c>
      <c r="AE187" s="395">
        <v>0</v>
      </c>
      <c r="AF187" s="395">
        <v>0</v>
      </c>
      <c r="AG187" s="383">
        <v>0.2811384868633246</v>
      </c>
      <c r="AH187" s="395">
        <v>0</v>
      </c>
      <c r="AI187" s="395">
        <v>0</v>
      </c>
      <c r="AJ187" s="395">
        <v>0</v>
      </c>
      <c r="AK187" s="395">
        <v>0</v>
      </c>
      <c r="AL187" s="395">
        <v>0</v>
      </c>
      <c r="AM187" s="395">
        <v>0</v>
      </c>
      <c r="AN187" s="395">
        <v>0</v>
      </c>
      <c r="AO187" s="395">
        <v>0</v>
      </c>
      <c r="AP187" s="395">
        <v>0</v>
      </c>
      <c r="AQ187" s="395">
        <v>0</v>
      </c>
      <c r="AR187" s="395">
        <v>0</v>
      </c>
      <c r="AS187" s="395">
        <v>0</v>
      </c>
      <c r="AT187" s="395">
        <v>0</v>
      </c>
      <c r="AU187" s="395">
        <v>0</v>
      </c>
      <c r="AV187" s="395">
        <v>0</v>
      </c>
      <c r="AW187" s="395">
        <v>0</v>
      </c>
      <c r="AX187" s="505">
        <v>0</v>
      </c>
      <c r="AY187" s="505">
        <v>0.2811384868633246</v>
      </c>
      <c r="AZ187" s="505">
        <v>0</v>
      </c>
      <c r="BA187" s="505">
        <v>0</v>
      </c>
      <c r="BB187" s="505">
        <v>0</v>
      </c>
      <c r="BC187" s="505">
        <v>0</v>
      </c>
      <c r="BD187" s="505">
        <v>0</v>
      </c>
      <c r="BE187" s="505">
        <v>0</v>
      </c>
      <c r="BF187" s="505">
        <v>0</v>
      </c>
      <c r="BG187" s="160"/>
    </row>
    <row r="188" spans="1:59" ht="24.95" customHeight="1" x14ac:dyDescent="0.2">
      <c r="A188" s="337" t="s">
        <v>1791</v>
      </c>
      <c r="B188" s="342" t="s">
        <v>1511</v>
      </c>
      <c r="C188" s="337" t="s">
        <v>1512</v>
      </c>
      <c r="D188" s="389">
        <v>0.36929262228356341</v>
      </c>
      <c r="E188" s="395">
        <v>0</v>
      </c>
      <c r="F188" s="395">
        <v>0</v>
      </c>
      <c r="G188" s="395">
        <v>0</v>
      </c>
      <c r="H188" s="395">
        <v>0</v>
      </c>
      <c r="I188" s="395">
        <v>0</v>
      </c>
      <c r="J188" s="395">
        <v>0</v>
      </c>
      <c r="K188" s="395">
        <v>0</v>
      </c>
      <c r="L188" s="395">
        <v>0</v>
      </c>
      <c r="M188" s="395">
        <v>0</v>
      </c>
      <c r="N188" s="395">
        <v>0</v>
      </c>
      <c r="O188" s="395">
        <v>0</v>
      </c>
      <c r="P188" s="395">
        <v>0</v>
      </c>
      <c r="Q188" s="395">
        <v>0</v>
      </c>
      <c r="R188" s="395">
        <v>0</v>
      </c>
      <c r="S188" s="395">
        <v>0</v>
      </c>
      <c r="T188" s="395">
        <v>0</v>
      </c>
      <c r="U188" s="395">
        <v>0</v>
      </c>
      <c r="V188" s="395">
        <v>0</v>
      </c>
      <c r="W188" s="395">
        <v>0</v>
      </c>
      <c r="X188" s="395">
        <v>0</v>
      </c>
      <c r="Y188" s="395">
        <v>0</v>
      </c>
      <c r="Z188" s="395">
        <v>0</v>
      </c>
      <c r="AA188" s="395">
        <v>0</v>
      </c>
      <c r="AB188" s="395">
        <v>0</v>
      </c>
      <c r="AC188" s="395">
        <v>0</v>
      </c>
      <c r="AD188" s="395">
        <v>0</v>
      </c>
      <c r="AE188" s="395">
        <v>0</v>
      </c>
      <c r="AF188" s="395">
        <v>0</v>
      </c>
      <c r="AG188" s="383">
        <v>0.36929262228356341</v>
      </c>
      <c r="AH188" s="395">
        <v>0</v>
      </c>
      <c r="AI188" s="395">
        <v>0</v>
      </c>
      <c r="AJ188" s="395">
        <v>0</v>
      </c>
      <c r="AK188" s="395">
        <v>0</v>
      </c>
      <c r="AL188" s="395">
        <v>0</v>
      </c>
      <c r="AM188" s="395">
        <v>0</v>
      </c>
      <c r="AN188" s="395">
        <v>0</v>
      </c>
      <c r="AO188" s="395">
        <v>0</v>
      </c>
      <c r="AP188" s="395">
        <v>0</v>
      </c>
      <c r="AQ188" s="395">
        <v>0</v>
      </c>
      <c r="AR188" s="395">
        <v>0</v>
      </c>
      <c r="AS188" s="395">
        <v>0</v>
      </c>
      <c r="AT188" s="395">
        <v>0</v>
      </c>
      <c r="AU188" s="395">
        <v>0</v>
      </c>
      <c r="AV188" s="395">
        <v>0</v>
      </c>
      <c r="AW188" s="395">
        <v>0</v>
      </c>
      <c r="AX188" s="505">
        <v>0</v>
      </c>
      <c r="AY188" s="505">
        <v>0.36929262228356341</v>
      </c>
      <c r="AZ188" s="505">
        <v>0</v>
      </c>
      <c r="BA188" s="505">
        <v>0</v>
      </c>
      <c r="BB188" s="505">
        <v>0</v>
      </c>
      <c r="BC188" s="505">
        <v>0</v>
      </c>
      <c r="BD188" s="505">
        <v>0</v>
      </c>
      <c r="BE188" s="505">
        <v>0</v>
      </c>
      <c r="BF188" s="505">
        <v>0</v>
      </c>
      <c r="BG188" s="160"/>
    </row>
    <row r="189" spans="1:59" ht="24.95" customHeight="1" x14ac:dyDescent="0.2">
      <c r="A189" s="337" t="s">
        <v>1792</v>
      </c>
      <c r="B189" s="342" t="s">
        <v>1513</v>
      </c>
      <c r="C189" s="337" t="s">
        <v>1514</v>
      </c>
      <c r="D189" s="389">
        <v>0.36929262228356341</v>
      </c>
      <c r="E189" s="395">
        <v>0</v>
      </c>
      <c r="F189" s="395">
        <v>0</v>
      </c>
      <c r="G189" s="395">
        <v>0</v>
      </c>
      <c r="H189" s="395">
        <v>0</v>
      </c>
      <c r="I189" s="395">
        <v>0</v>
      </c>
      <c r="J189" s="395">
        <v>0</v>
      </c>
      <c r="K189" s="395">
        <v>0</v>
      </c>
      <c r="L189" s="395">
        <v>0</v>
      </c>
      <c r="M189" s="395">
        <v>0</v>
      </c>
      <c r="N189" s="395">
        <v>0</v>
      </c>
      <c r="O189" s="395">
        <v>0</v>
      </c>
      <c r="P189" s="395">
        <v>0</v>
      </c>
      <c r="Q189" s="395">
        <v>0</v>
      </c>
      <c r="R189" s="395">
        <v>0</v>
      </c>
      <c r="S189" s="395">
        <v>0</v>
      </c>
      <c r="T189" s="395">
        <v>0</v>
      </c>
      <c r="U189" s="395">
        <v>0</v>
      </c>
      <c r="V189" s="395">
        <v>0</v>
      </c>
      <c r="W189" s="395">
        <v>0</v>
      </c>
      <c r="X189" s="395">
        <v>0</v>
      </c>
      <c r="Y189" s="395">
        <v>0</v>
      </c>
      <c r="Z189" s="395">
        <v>0</v>
      </c>
      <c r="AA189" s="395">
        <v>0</v>
      </c>
      <c r="AB189" s="395">
        <v>0</v>
      </c>
      <c r="AC189" s="395">
        <v>0</v>
      </c>
      <c r="AD189" s="395">
        <v>0</v>
      </c>
      <c r="AE189" s="395">
        <v>0</v>
      </c>
      <c r="AF189" s="395">
        <v>0</v>
      </c>
      <c r="AG189" s="383">
        <v>0.36929262228356341</v>
      </c>
      <c r="AH189" s="395">
        <v>0</v>
      </c>
      <c r="AI189" s="395">
        <v>0</v>
      </c>
      <c r="AJ189" s="395">
        <v>0</v>
      </c>
      <c r="AK189" s="395">
        <v>0</v>
      </c>
      <c r="AL189" s="395">
        <v>0</v>
      </c>
      <c r="AM189" s="395">
        <v>0</v>
      </c>
      <c r="AN189" s="395">
        <v>0</v>
      </c>
      <c r="AO189" s="395">
        <v>0</v>
      </c>
      <c r="AP189" s="395">
        <v>0</v>
      </c>
      <c r="AQ189" s="395">
        <v>0</v>
      </c>
      <c r="AR189" s="395">
        <v>0</v>
      </c>
      <c r="AS189" s="395">
        <v>0</v>
      </c>
      <c r="AT189" s="395">
        <v>0</v>
      </c>
      <c r="AU189" s="395">
        <v>0</v>
      </c>
      <c r="AV189" s="395">
        <v>0</v>
      </c>
      <c r="AW189" s="395">
        <v>0</v>
      </c>
      <c r="AX189" s="505">
        <v>0</v>
      </c>
      <c r="AY189" s="505">
        <v>0.36929262228356341</v>
      </c>
      <c r="AZ189" s="505">
        <v>0</v>
      </c>
      <c r="BA189" s="505">
        <v>0</v>
      </c>
      <c r="BB189" s="505">
        <v>0</v>
      </c>
      <c r="BC189" s="505">
        <v>0</v>
      </c>
      <c r="BD189" s="505">
        <v>0</v>
      </c>
      <c r="BE189" s="505">
        <v>0</v>
      </c>
      <c r="BF189" s="505">
        <v>0</v>
      </c>
      <c r="BG189" s="160"/>
    </row>
    <row r="190" spans="1:59" ht="24.95" customHeight="1" x14ac:dyDescent="0.2">
      <c r="A190" s="337" t="s">
        <v>1793</v>
      </c>
      <c r="B190" s="342" t="s">
        <v>1515</v>
      </c>
      <c r="C190" s="337" t="s">
        <v>1516</v>
      </c>
      <c r="D190" s="389">
        <v>0.36929262228356341</v>
      </c>
      <c r="E190" s="395">
        <v>0</v>
      </c>
      <c r="F190" s="395">
        <v>0</v>
      </c>
      <c r="G190" s="395">
        <v>0</v>
      </c>
      <c r="H190" s="395">
        <v>0</v>
      </c>
      <c r="I190" s="395">
        <v>0</v>
      </c>
      <c r="J190" s="395">
        <v>0</v>
      </c>
      <c r="K190" s="395">
        <v>0</v>
      </c>
      <c r="L190" s="395">
        <v>0</v>
      </c>
      <c r="M190" s="395">
        <v>0</v>
      </c>
      <c r="N190" s="395">
        <v>0</v>
      </c>
      <c r="O190" s="395">
        <v>0</v>
      </c>
      <c r="P190" s="395">
        <v>0</v>
      </c>
      <c r="Q190" s="395">
        <v>0</v>
      </c>
      <c r="R190" s="395">
        <v>0</v>
      </c>
      <c r="S190" s="395">
        <v>0</v>
      </c>
      <c r="T190" s="395">
        <v>0</v>
      </c>
      <c r="U190" s="395">
        <v>0</v>
      </c>
      <c r="V190" s="395">
        <v>0</v>
      </c>
      <c r="W190" s="395">
        <v>0</v>
      </c>
      <c r="X190" s="395">
        <v>0</v>
      </c>
      <c r="Y190" s="395">
        <v>0</v>
      </c>
      <c r="Z190" s="395">
        <v>0</v>
      </c>
      <c r="AA190" s="395">
        <v>0</v>
      </c>
      <c r="AB190" s="395">
        <v>0</v>
      </c>
      <c r="AC190" s="395">
        <v>0</v>
      </c>
      <c r="AD190" s="395">
        <v>0</v>
      </c>
      <c r="AE190" s="395">
        <v>0</v>
      </c>
      <c r="AF190" s="395">
        <v>0</v>
      </c>
      <c r="AG190" s="383">
        <v>0.36929262228356341</v>
      </c>
      <c r="AH190" s="395">
        <v>0</v>
      </c>
      <c r="AI190" s="395">
        <v>0</v>
      </c>
      <c r="AJ190" s="395">
        <v>0</v>
      </c>
      <c r="AK190" s="395">
        <v>0</v>
      </c>
      <c r="AL190" s="395">
        <v>0</v>
      </c>
      <c r="AM190" s="395">
        <v>0</v>
      </c>
      <c r="AN190" s="395">
        <v>0</v>
      </c>
      <c r="AO190" s="395">
        <v>0</v>
      </c>
      <c r="AP190" s="395">
        <v>0</v>
      </c>
      <c r="AQ190" s="395">
        <v>0</v>
      </c>
      <c r="AR190" s="395">
        <v>0</v>
      </c>
      <c r="AS190" s="395">
        <v>0</v>
      </c>
      <c r="AT190" s="395">
        <v>0</v>
      </c>
      <c r="AU190" s="395">
        <v>0</v>
      </c>
      <c r="AV190" s="395">
        <v>0</v>
      </c>
      <c r="AW190" s="395">
        <v>0</v>
      </c>
      <c r="AX190" s="505">
        <v>0</v>
      </c>
      <c r="AY190" s="505">
        <v>0.36929262228356341</v>
      </c>
      <c r="AZ190" s="505">
        <v>0</v>
      </c>
      <c r="BA190" s="505">
        <v>0</v>
      </c>
      <c r="BB190" s="505">
        <v>0</v>
      </c>
      <c r="BC190" s="505">
        <v>0</v>
      </c>
      <c r="BD190" s="505">
        <v>0</v>
      </c>
      <c r="BE190" s="505">
        <v>0</v>
      </c>
      <c r="BF190" s="505">
        <v>0</v>
      </c>
      <c r="BG190" s="160"/>
    </row>
    <row r="191" spans="1:59" ht="24.95" customHeight="1" x14ac:dyDescent="0.2">
      <c r="A191" s="337" t="s">
        <v>1794</v>
      </c>
      <c r="B191" s="342" t="s">
        <v>1517</v>
      </c>
      <c r="C191" s="337" t="s">
        <v>1518</v>
      </c>
      <c r="D191" s="389">
        <v>0.36929262228356341</v>
      </c>
      <c r="E191" s="395">
        <v>0</v>
      </c>
      <c r="F191" s="395">
        <v>0</v>
      </c>
      <c r="G191" s="395">
        <v>0</v>
      </c>
      <c r="H191" s="395">
        <v>0</v>
      </c>
      <c r="I191" s="395">
        <v>0</v>
      </c>
      <c r="J191" s="395">
        <v>0</v>
      </c>
      <c r="K191" s="395">
        <v>0</v>
      </c>
      <c r="L191" s="395">
        <v>0</v>
      </c>
      <c r="M191" s="395">
        <v>0</v>
      </c>
      <c r="N191" s="395">
        <v>0</v>
      </c>
      <c r="O191" s="395">
        <v>0</v>
      </c>
      <c r="P191" s="395">
        <v>0</v>
      </c>
      <c r="Q191" s="395">
        <v>0</v>
      </c>
      <c r="R191" s="395">
        <v>0</v>
      </c>
      <c r="S191" s="395">
        <v>0</v>
      </c>
      <c r="T191" s="395">
        <v>0</v>
      </c>
      <c r="U191" s="395">
        <v>0</v>
      </c>
      <c r="V191" s="395">
        <v>0</v>
      </c>
      <c r="W191" s="395">
        <v>0</v>
      </c>
      <c r="X191" s="395">
        <v>0</v>
      </c>
      <c r="Y191" s="395">
        <v>0</v>
      </c>
      <c r="Z191" s="395">
        <v>0</v>
      </c>
      <c r="AA191" s="395">
        <v>0</v>
      </c>
      <c r="AB191" s="395">
        <v>0</v>
      </c>
      <c r="AC191" s="395">
        <v>0</v>
      </c>
      <c r="AD191" s="395">
        <v>0</v>
      </c>
      <c r="AE191" s="395">
        <v>0</v>
      </c>
      <c r="AF191" s="395">
        <v>0</v>
      </c>
      <c r="AG191" s="383">
        <v>0.36929262228356341</v>
      </c>
      <c r="AH191" s="395">
        <v>0</v>
      </c>
      <c r="AI191" s="395">
        <v>0</v>
      </c>
      <c r="AJ191" s="395">
        <v>0</v>
      </c>
      <c r="AK191" s="395">
        <v>0</v>
      </c>
      <c r="AL191" s="395">
        <v>0</v>
      </c>
      <c r="AM191" s="395">
        <v>0</v>
      </c>
      <c r="AN191" s="395">
        <v>0</v>
      </c>
      <c r="AO191" s="395">
        <v>0</v>
      </c>
      <c r="AP191" s="395">
        <v>0</v>
      </c>
      <c r="AQ191" s="395">
        <v>0</v>
      </c>
      <c r="AR191" s="395">
        <v>0</v>
      </c>
      <c r="AS191" s="395">
        <v>0</v>
      </c>
      <c r="AT191" s="395">
        <v>0</v>
      </c>
      <c r="AU191" s="395">
        <v>0</v>
      </c>
      <c r="AV191" s="395">
        <v>0</v>
      </c>
      <c r="AW191" s="395">
        <v>0</v>
      </c>
      <c r="AX191" s="505">
        <v>0</v>
      </c>
      <c r="AY191" s="505">
        <v>0.36929262228356341</v>
      </c>
      <c r="AZ191" s="505">
        <v>0</v>
      </c>
      <c r="BA191" s="505">
        <v>0</v>
      </c>
      <c r="BB191" s="505">
        <v>0</v>
      </c>
      <c r="BC191" s="505">
        <v>0</v>
      </c>
      <c r="BD191" s="505">
        <v>0</v>
      </c>
      <c r="BE191" s="505">
        <v>0</v>
      </c>
      <c r="BF191" s="505">
        <v>0</v>
      </c>
      <c r="BG191" s="160"/>
    </row>
    <row r="192" spans="1:59" ht="24.95" customHeight="1" x14ac:dyDescent="0.2">
      <c r="A192" s="337" t="s">
        <v>1795</v>
      </c>
      <c r="B192" s="342" t="s">
        <v>1519</v>
      </c>
      <c r="C192" s="337" t="s">
        <v>1520</v>
      </c>
      <c r="D192" s="389">
        <v>0.2811384868633246</v>
      </c>
      <c r="E192" s="395">
        <v>0</v>
      </c>
      <c r="F192" s="395">
        <v>0</v>
      </c>
      <c r="G192" s="395">
        <v>0</v>
      </c>
      <c r="H192" s="395">
        <v>0</v>
      </c>
      <c r="I192" s="395">
        <v>0</v>
      </c>
      <c r="J192" s="395">
        <v>0</v>
      </c>
      <c r="K192" s="395">
        <v>0</v>
      </c>
      <c r="L192" s="395">
        <v>0</v>
      </c>
      <c r="M192" s="395">
        <v>0</v>
      </c>
      <c r="N192" s="395">
        <v>0</v>
      </c>
      <c r="O192" s="395">
        <v>0</v>
      </c>
      <c r="P192" s="395">
        <v>0</v>
      </c>
      <c r="Q192" s="395">
        <v>0</v>
      </c>
      <c r="R192" s="395">
        <v>0</v>
      </c>
      <c r="S192" s="395">
        <v>0</v>
      </c>
      <c r="T192" s="395">
        <v>0</v>
      </c>
      <c r="U192" s="395">
        <v>0</v>
      </c>
      <c r="V192" s="395">
        <v>0</v>
      </c>
      <c r="W192" s="395">
        <v>0</v>
      </c>
      <c r="X192" s="395">
        <v>0</v>
      </c>
      <c r="Y192" s="395">
        <v>0</v>
      </c>
      <c r="Z192" s="395">
        <v>0</v>
      </c>
      <c r="AA192" s="395">
        <v>0</v>
      </c>
      <c r="AB192" s="395">
        <v>0</v>
      </c>
      <c r="AC192" s="395">
        <v>0</v>
      </c>
      <c r="AD192" s="395">
        <v>0</v>
      </c>
      <c r="AE192" s="395">
        <v>0</v>
      </c>
      <c r="AF192" s="395">
        <v>0</v>
      </c>
      <c r="AG192" s="383">
        <v>0.2811384868633246</v>
      </c>
      <c r="AH192" s="395">
        <v>0</v>
      </c>
      <c r="AI192" s="395">
        <v>0</v>
      </c>
      <c r="AJ192" s="395">
        <v>0</v>
      </c>
      <c r="AK192" s="395">
        <v>0</v>
      </c>
      <c r="AL192" s="395">
        <v>0</v>
      </c>
      <c r="AM192" s="395">
        <v>0</v>
      </c>
      <c r="AN192" s="395">
        <v>0</v>
      </c>
      <c r="AO192" s="395">
        <v>0</v>
      </c>
      <c r="AP192" s="395">
        <v>0</v>
      </c>
      <c r="AQ192" s="395">
        <v>0</v>
      </c>
      <c r="AR192" s="395">
        <v>0</v>
      </c>
      <c r="AS192" s="395">
        <v>0</v>
      </c>
      <c r="AT192" s="395">
        <v>0</v>
      </c>
      <c r="AU192" s="395">
        <v>0</v>
      </c>
      <c r="AV192" s="395">
        <v>0</v>
      </c>
      <c r="AW192" s="395">
        <v>0</v>
      </c>
      <c r="AX192" s="505">
        <v>0</v>
      </c>
      <c r="AY192" s="505">
        <v>0.2811384868633246</v>
      </c>
      <c r="AZ192" s="505">
        <v>0</v>
      </c>
      <c r="BA192" s="505">
        <v>0</v>
      </c>
      <c r="BB192" s="505">
        <v>0</v>
      </c>
      <c r="BC192" s="505">
        <v>0</v>
      </c>
      <c r="BD192" s="505">
        <v>0</v>
      </c>
      <c r="BE192" s="505">
        <v>0</v>
      </c>
      <c r="BF192" s="505">
        <v>0</v>
      </c>
      <c r="BG192" s="160"/>
    </row>
    <row r="193" spans="1:59" ht="24.95" customHeight="1" x14ac:dyDescent="0.2">
      <c r="A193" s="337" t="s">
        <v>1796</v>
      </c>
      <c r="B193" s="342" t="s">
        <v>1521</v>
      </c>
      <c r="C193" s="337" t="s">
        <v>1522</v>
      </c>
      <c r="D193" s="389">
        <v>0.22021002530090325</v>
      </c>
      <c r="E193" s="395">
        <v>0</v>
      </c>
      <c r="F193" s="395">
        <v>0</v>
      </c>
      <c r="G193" s="395">
        <v>0</v>
      </c>
      <c r="H193" s="395">
        <v>0</v>
      </c>
      <c r="I193" s="395">
        <v>0</v>
      </c>
      <c r="J193" s="395">
        <v>0</v>
      </c>
      <c r="K193" s="395">
        <v>0</v>
      </c>
      <c r="L193" s="395">
        <v>0</v>
      </c>
      <c r="M193" s="395">
        <v>0</v>
      </c>
      <c r="N193" s="395">
        <v>0</v>
      </c>
      <c r="O193" s="395">
        <v>0</v>
      </c>
      <c r="P193" s="395">
        <v>0</v>
      </c>
      <c r="Q193" s="395">
        <v>0</v>
      </c>
      <c r="R193" s="395">
        <v>0</v>
      </c>
      <c r="S193" s="395">
        <v>0</v>
      </c>
      <c r="T193" s="395">
        <v>0</v>
      </c>
      <c r="U193" s="395">
        <v>0</v>
      </c>
      <c r="V193" s="395">
        <v>0</v>
      </c>
      <c r="W193" s="395">
        <v>0</v>
      </c>
      <c r="X193" s="395">
        <v>0</v>
      </c>
      <c r="Y193" s="395">
        <v>0</v>
      </c>
      <c r="Z193" s="395">
        <v>0</v>
      </c>
      <c r="AA193" s="395">
        <v>0</v>
      </c>
      <c r="AB193" s="395">
        <v>0</v>
      </c>
      <c r="AC193" s="395">
        <v>0</v>
      </c>
      <c r="AD193" s="395">
        <v>0</v>
      </c>
      <c r="AE193" s="395">
        <v>0</v>
      </c>
      <c r="AF193" s="395">
        <v>0</v>
      </c>
      <c r="AG193" s="383">
        <v>0.22021002530090325</v>
      </c>
      <c r="AH193" s="395">
        <v>0</v>
      </c>
      <c r="AI193" s="395">
        <v>0</v>
      </c>
      <c r="AJ193" s="395">
        <v>0</v>
      </c>
      <c r="AK193" s="395">
        <v>0</v>
      </c>
      <c r="AL193" s="395">
        <v>0</v>
      </c>
      <c r="AM193" s="395">
        <v>0</v>
      </c>
      <c r="AN193" s="395">
        <v>0</v>
      </c>
      <c r="AO193" s="395">
        <v>0</v>
      </c>
      <c r="AP193" s="395">
        <v>0</v>
      </c>
      <c r="AQ193" s="395">
        <v>0</v>
      </c>
      <c r="AR193" s="395">
        <v>0</v>
      </c>
      <c r="AS193" s="395">
        <v>0</v>
      </c>
      <c r="AT193" s="395">
        <v>0</v>
      </c>
      <c r="AU193" s="395">
        <v>0</v>
      </c>
      <c r="AV193" s="395">
        <v>0</v>
      </c>
      <c r="AW193" s="395">
        <v>0</v>
      </c>
      <c r="AX193" s="505">
        <v>0</v>
      </c>
      <c r="AY193" s="505">
        <v>0.22021002530090325</v>
      </c>
      <c r="AZ193" s="505">
        <v>0</v>
      </c>
      <c r="BA193" s="505">
        <v>0</v>
      </c>
      <c r="BB193" s="505">
        <v>0</v>
      </c>
      <c r="BC193" s="505">
        <v>0</v>
      </c>
      <c r="BD193" s="505">
        <v>0</v>
      </c>
      <c r="BE193" s="505">
        <v>0</v>
      </c>
      <c r="BF193" s="505">
        <v>0</v>
      </c>
      <c r="BG193" s="160"/>
    </row>
    <row r="194" spans="1:59" ht="24.95" customHeight="1" x14ac:dyDescent="0.2">
      <c r="A194" s="337" t="s">
        <v>1797</v>
      </c>
      <c r="B194" s="342" t="s">
        <v>1523</v>
      </c>
      <c r="C194" s="337" t="s">
        <v>1524</v>
      </c>
      <c r="D194" s="389">
        <v>0.22021002530090325</v>
      </c>
      <c r="E194" s="395">
        <v>0</v>
      </c>
      <c r="F194" s="395">
        <v>0</v>
      </c>
      <c r="G194" s="395">
        <v>0</v>
      </c>
      <c r="H194" s="395">
        <v>0</v>
      </c>
      <c r="I194" s="395">
        <v>0</v>
      </c>
      <c r="J194" s="395">
        <v>0</v>
      </c>
      <c r="K194" s="395">
        <v>0</v>
      </c>
      <c r="L194" s="395">
        <v>0</v>
      </c>
      <c r="M194" s="395">
        <v>0</v>
      </c>
      <c r="N194" s="395">
        <v>0</v>
      </c>
      <c r="O194" s="395">
        <v>0</v>
      </c>
      <c r="P194" s="395">
        <v>0</v>
      </c>
      <c r="Q194" s="395">
        <v>0</v>
      </c>
      <c r="R194" s="395">
        <v>0</v>
      </c>
      <c r="S194" s="395">
        <v>0</v>
      </c>
      <c r="T194" s="395">
        <v>0</v>
      </c>
      <c r="U194" s="395">
        <v>0</v>
      </c>
      <c r="V194" s="395">
        <v>0</v>
      </c>
      <c r="W194" s="395">
        <v>0</v>
      </c>
      <c r="X194" s="395">
        <v>0</v>
      </c>
      <c r="Y194" s="395">
        <v>0</v>
      </c>
      <c r="Z194" s="395">
        <v>0</v>
      </c>
      <c r="AA194" s="395">
        <v>0</v>
      </c>
      <c r="AB194" s="395">
        <v>0</v>
      </c>
      <c r="AC194" s="395">
        <v>0</v>
      </c>
      <c r="AD194" s="395">
        <v>0</v>
      </c>
      <c r="AE194" s="395">
        <v>0</v>
      </c>
      <c r="AF194" s="395">
        <v>0</v>
      </c>
      <c r="AG194" s="383">
        <v>0.22021002530090325</v>
      </c>
      <c r="AH194" s="395">
        <v>0</v>
      </c>
      <c r="AI194" s="395">
        <v>0</v>
      </c>
      <c r="AJ194" s="395">
        <v>0</v>
      </c>
      <c r="AK194" s="395">
        <v>0</v>
      </c>
      <c r="AL194" s="395">
        <v>0</v>
      </c>
      <c r="AM194" s="395">
        <v>0</v>
      </c>
      <c r="AN194" s="395">
        <v>0</v>
      </c>
      <c r="AO194" s="395">
        <v>0</v>
      </c>
      <c r="AP194" s="395">
        <v>0</v>
      </c>
      <c r="AQ194" s="395">
        <v>0</v>
      </c>
      <c r="AR194" s="395">
        <v>0</v>
      </c>
      <c r="AS194" s="395">
        <v>0</v>
      </c>
      <c r="AT194" s="395">
        <v>0</v>
      </c>
      <c r="AU194" s="395">
        <v>0</v>
      </c>
      <c r="AV194" s="395">
        <v>0</v>
      </c>
      <c r="AW194" s="395">
        <v>0</v>
      </c>
      <c r="AX194" s="505">
        <v>0</v>
      </c>
      <c r="AY194" s="505">
        <v>0.22021002530090325</v>
      </c>
      <c r="AZ194" s="505">
        <v>0</v>
      </c>
      <c r="BA194" s="505">
        <v>0</v>
      </c>
      <c r="BB194" s="505">
        <v>0</v>
      </c>
      <c r="BC194" s="505">
        <v>0</v>
      </c>
      <c r="BD194" s="505">
        <v>0</v>
      </c>
      <c r="BE194" s="505">
        <v>0</v>
      </c>
      <c r="BF194" s="505">
        <v>0</v>
      </c>
      <c r="BG194" s="160"/>
    </row>
    <row r="195" spans="1:59" ht="24.95" customHeight="1" x14ac:dyDescent="0.2">
      <c r="A195" s="337" t="s">
        <v>1798</v>
      </c>
      <c r="B195" s="342" t="s">
        <v>1525</v>
      </c>
      <c r="C195" s="337" t="s">
        <v>1526</v>
      </c>
      <c r="D195" s="389">
        <v>0.17362763648874405</v>
      </c>
      <c r="E195" s="395">
        <v>0</v>
      </c>
      <c r="F195" s="395">
        <v>0</v>
      </c>
      <c r="G195" s="395">
        <v>0</v>
      </c>
      <c r="H195" s="395">
        <v>0</v>
      </c>
      <c r="I195" s="395">
        <v>0</v>
      </c>
      <c r="J195" s="395">
        <v>0</v>
      </c>
      <c r="K195" s="395">
        <v>0</v>
      </c>
      <c r="L195" s="395">
        <v>0</v>
      </c>
      <c r="M195" s="395">
        <v>0</v>
      </c>
      <c r="N195" s="395">
        <v>0</v>
      </c>
      <c r="O195" s="395">
        <v>0</v>
      </c>
      <c r="P195" s="395">
        <v>0</v>
      </c>
      <c r="Q195" s="395">
        <v>0</v>
      </c>
      <c r="R195" s="395">
        <v>0</v>
      </c>
      <c r="S195" s="395">
        <v>0</v>
      </c>
      <c r="T195" s="395">
        <v>0</v>
      </c>
      <c r="U195" s="395">
        <v>0</v>
      </c>
      <c r="V195" s="395">
        <v>0</v>
      </c>
      <c r="W195" s="395">
        <v>0</v>
      </c>
      <c r="X195" s="395">
        <v>0</v>
      </c>
      <c r="Y195" s="395">
        <v>0</v>
      </c>
      <c r="Z195" s="395">
        <v>0</v>
      </c>
      <c r="AA195" s="395">
        <v>0</v>
      </c>
      <c r="AB195" s="395">
        <v>0</v>
      </c>
      <c r="AC195" s="395">
        <v>0</v>
      </c>
      <c r="AD195" s="395">
        <v>0</v>
      </c>
      <c r="AE195" s="395">
        <v>0</v>
      </c>
      <c r="AF195" s="395">
        <v>0</v>
      </c>
      <c r="AG195" s="383">
        <v>0.17362763648874405</v>
      </c>
      <c r="AH195" s="395">
        <v>0</v>
      </c>
      <c r="AI195" s="395">
        <v>0</v>
      </c>
      <c r="AJ195" s="395">
        <v>0</v>
      </c>
      <c r="AK195" s="395">
        <v>0</v>
      </c>
      <c r="AL195" s="395">
        <v>0</v>
      </c>
      <c r="AM195" s="395">
        <v>0</v>
      </c>
      <c r="AN195" s="395">
        <v>0</v>
      </c>
      <c r="AO195" s="395">
        <v>0</v>
      </c>
      <c r="AP195" s="395">
        <v>0</v>
      </c>
      <c r="AQ195" s="395">
        <v>0</v>
      </c>
      <c r="AR195" s="395">
        <v>0</v>
      </c>
      <c r="AS195" s="395">
        <v>0</v>
      </c>
      <c r="AT195" s="395">
        <v>0</v>
      </c>
      <c r="AU195" s="395">
        <v>0</v>
      </c>
      <c r="AV195" s="395">
        <v>0</v>
      </c>
      <c r="AW195" s="395">
        <v>0</v>
      </c>
      <c r="AX195" s="505">
        <v>0</v>
      </c>
      <c r="AY195" s="505">
        <v>0.17362763648874405</v>
      </c>
      <c r="AZ195" s="505">
        <v>0</v>
      </c>
      <c r="BA195" s="505">
        <v>0</v>
      </c>
      <c r="BB195" s="505">
        <v>0</v>
      </c>
      <c r="BC195" s="505">
        <v>0</v>
      </c>
      <c r="BD195" s="505">
        <v>0</v>
      </c>
      <c r="BE195" s="505">
        <v>0</v>
      </c>
      <c r="BF195" s="505">
        <v>0</v>
      </c>
      <c r="BG195" s="160"/>
    </row>
    <row r="196" spans="1:59" ht="24.95" customHeight="1" x14ac:dyDescent="0.2">
      <c r="A196" s="337" t="s">
        <v>1799</v>
      </c>
      <c r="B196" s="342" t="s">
        <v>1527</v>
      </c>
      <c r="C196" s="337" t="s">
        <v>1528</v>
      </c>
      <c r="D196" s="389">
        <v>0.11358877121361909</v>
      </c>
      <c r="E196" s="395">
        <v>0</v>
      </c>
      <c r="F196" s="395">
        <v>0</v>
      </c>
      <c r="G196" s="395">
        <v>0</v>
      </c>
      <c r="H196" s="395">
        <v>0</v>
      </c>
      <c r="I196" s="395">
        <v>0</v>
      </c>
      <c r="J196" s="395">
        <v>0</v>
      </c>
      <c r="K196" s="395">
        <v>0</v>
      </c>
      <c r="L196" s="395">
        <v>0</v>
      </c>
      <c r="M196" s="395">
        <v>0</v>
      </c>
      <c r="N196" s="395">
        <v>0</v>
      </c>
      <c r="O196" s="395">
        <v>0</v>
      </c>
      <c r="P196" s="395">
        <v>0</v>
      </c>
      <c r="Q196" s="395">
        <v>0</v>
      </c>
      <c r="R196" s="395">
        <v>0</v>
      </c>
      <c r="S196" s="395">
        <v>0</v>
      </c>
      <c r="T196" s="395">
        <v>0</v>
      </c>
      <c r="U196" s="395">
        <v>0</v>
      </c>
      <c r="V196" s="395">
        <v>0</v>
      </c>
      <c r="W196" s="395">
        <v>0</v>
      </c>
      <c r="X196" s="395">
        <v>0</v>
      </c>
      <c r="Y196" s="395">
        <v>0</v>
      </c>
      <c r="Z196" s="395">
        <v>0</v>
      </c>
      <c r="AA196" s="395">
        <v>0</v>
      </c>
      <c r="AB196" s="395">
        <v>0</v>
      </c>
      <c r="AC196" s="395">
        <v>0</v>
      </c>
      <c r="AD196" s="395">
        <v>0</v>
      </c>
      <c r="AE196" s="395">
        <v>0</v>
      </c>
      <c r="AF196" s="395">
        <v>0</v>
      </c>
      <c r="AG196" s="383">
        <v>0.11358877121361909</v>
      </c>
      <c r="AH196" s="395">
        <v>0</v>
      </c>
      <c r="AI196" s="395">
        <v>0</v>
      </c>
      <c r="AJ196" s="395">
        <v>0</v>
      </c>
      <c r="AK196" s="395">
        <v>0</v>
      </c>
      <c r="AL196" s="395">
        <v>0</v>
      </c>
      <c r="AM196" s="395">
        <v>0</v>
      </c>
      <c r="AN196" s="395">
        <v>0</v>
      </c>
      <c r="AO196" s="395">
        <v>0</v>
      </c>
      <c r="AP196" s="395">
        <v>0</v>
      </c>
      <c r="AQ196" s="395">
        <v>0</v>
      </c>
      <c r="AR196" s="395">
        <v>0</v>
      </c>
      <c r="AS196" s="395">
        <v>0</v>
      </c>
      <c r="AT196" s="395">
        <v>0</v>
      </c>
      <c r="AU196" s="395">
        <v>0</v>
      </c>
      <c r="AV196" s="395">
        <v>0</v>
      </c>
      <c r="AW196" s="395">
        <v>0</v>
      </c>
      <c r="AX196" s="505">
        <v>0</v>
      </c>
      <c r="AY196" s="505">
        <v>0.11358877121361909</v>
      </c>
      <c r="AZ196" s="505">
        <v>0</v>
      </c>
      <c r="BA196" s="505">
        <v>0</v>
      </c>
      <c r="BB196" s="505">
        <v>0</v>
      </c>
      <c r="BC196" s="505">
        <v>0</v>
      </c>
      <c r="BD196" s="505">
        <v>0</v>
      </c>
      <c r="BE196" s="505">
        <v>0</v>
      </c>
      <c r="BF196" s="505">
        <v>0</v>
      </c>
      <c r="BG196" s="160"/>
    </row>
    <row r="197" spans="1:59" ht="24.95" customHeight="1" x14ac:dyDescent="0.2">
      <c r="A197" s="337" t="s">
        <v>1800</v>
      </c>
      <c r="B197" s="342" t="s">
        <v>1529</v>
      </c>
      <c r="C197" s="337" t="s">
        <v>1530</v>
      </c>
      <c r="D197" s="389">
        <v>0.17362763648874405</v>
      </c>
      <c r="E197" s="395">
        <v>0</v>
      </c>
      <c r="F197" s="395">
        <v>0</v>
      </c>
      <c r="G197" s="395">
        <v>0</v>
      </c>
      <c r="H197" s="395">
        <v>0</v>
      </c>
      <c r="I197" s="395">
        <v>0</v>
      </c>
      <c r="J197" s="395">
        <v>0</v>
      </c>
      <c r="K197" s="395">
        <v>0</v>
      </c>
      <c r="L197" s="395">
        <v>0</v>
      </c>
      <c r="M197" s="395">
        <v>0</v>
      </c>
      <c r="N197" s="395">
        <v>0</v>
      </c>
      <c r="O197" s="395">
        <v>0</v>
      </c>
      <c r="P197" s="395">
        <v>0</v>
      </c>
      <c r="Q197" s="395">
        <v>0</v>
      </c>
      <c r="R197" s="395">
        <v>0</v>
      </c>
      <c r="S197" s="395">
        <v>0</v>
      </c>
      <c r="T197" s="395">
        <v>0</v>
      </c>
      <c r="U197" s="395">
        <v>0</v>
      </c>
      <c r="V197" s="395">
        <v>0</v>
      </c>
      <c r="W197" s="395">
        <v>0</v>
      </c>
      <c r="X197" s="395">
        <v>0</v>
      </c>
      <c r="Y197" s="395">
        <v>0</v>
      </c>
      <c r="Z197" s="395">
        <v>0</v>
      </c>
      <c r="AA197" s="395">
        <v>0</v>
      </c>
      <c r="AB197" s="395">
        <v>0</v>
      </c>
      <c r="AC197" s="395">
        <v>0</v>
      </c>
      <c r="AD197" s="395">
        <v>0</v>
      </c>
      <c r="AE197" s="395">
        <v>0</v>
      </c>
      <c r="AF197" s="395">
        <v>0</v>
      </c>
      <c r="AG197" s="383">
        <v>0.17362763648874405</v>
      </c>
      <c r="AH197" s="395">
        <v>0</v>
      </c>
      <c r="AI197" s="395">
        <v>0</v>
      </c>
      <c r="AJ197" s="395">
        <v>0</v>
      </c>
      <c r="AK197" s="395">
        <v>0</v>
      </c>
      <c r="AL197" s="395">
        <v>0</v>
      </c>
      <c r="AM197" s="395">
        <v>0</v>
      </c>
      <c r="AN197" s="395">
        <v>0</v>
      </c>
      <c r="AO197" s="395">
        <v>0</v>
      </c>
      <c r="AP197" s="395">
        <v>0</v>
      </c>
      <c r="AQ197" s="395">
        <v>0</v>
      </c>
      <c r="AR197" s="395">
        <v>0</v>
      </c>
      <c r="AS197" s="395">
        <v>0</v>
      </c>
      <c r="AT197" s="395">
        <v>0</v>
      </c>
      <c r="AU197" s="395">
        <v>0</v>
      </c>
      <c r="AV197" s="395">
        <v>0</v>
      </c>
      <c r="AW197" s="395">
        <v>0</v>
      </c>
      <c r="AX197" s="505">
        <v>0</v>
      </c>
      <c r="AY197" s="505">
        <v>0.17362763648874405</v>
      </c>
      <c r="AZ197" s="505">
        <v>0</v>
      </c>
      <c r="BA197" s="505">
        <v>0</v>
      </c>
      <c r="BB197" s="505">
        <v>0</v>
      </c>
      <c r="BC197" s="505">
        <v>0</v>
      </c>
      <c r="BD197" s="505">
        <v>0</v>
      </c>
      <c r="BE197" s="505">
        <v>0</v>
      </c>
      <c r="BF197" s="505">
        <v>0</v>
      </c>
      <c r="BG197" s="160"/>
    </row>
    <row r="198" spans="1:59" ht="24.95" customHeight="1" x14ac:dyDescent="0.2">
      <c r="A198" s="337" t="s">
        <v>1801</v>
      </c>
      <c r="B198" s="342" t="s">
        <v>1531</v>
      </c>
      <c r="C198" s="337" t="s">
        <v>1532</v>
      </c>
      <c r="D198" s="389">
        <v>0.13894404222504358</v>
      </c>
      <c r="E198" s="395">
        <v>0</v>
      </c>
      <c r="F198" s="395">
        <v>0</v>
      </c>
      <c r="G198" s="395">
        <v>0</v>
      </c>
      <c r="H198" s="395">
        <v>0</v>
      </c>
      <c r="I198" s="395">
        <v>0</v>
      </c>
      <c r="J198" s="395">
        <v>0</v>
      </c>
      <c r="K198" s="395">
        <v>0</v>
      </c>
      <c r="L198" s="395">
        <v>0</v>
      </c>
      <c r="M198" s="395">
        <v>0</v>
      </c>
      <c r="N198" s="395">
        <v>0</v>
      </c>
      <c r="O198" s="395">
        <v>0</v>
      </c>
      <c r="P198" s="395">
        <v>0</v>
      </c>
      <c r="Q198" s="395">
        <v>0</v>
      </c>
      <c r="R198" s="395">
        <v>0</v>
      </c>
      <c r="S198" s="395">
        <v>0</v>
      </c>
      <c r="T198" s="395">
        <v>0</v>
      </c>
      <c r="U198" s="395">
        <v>0</v>
      </c>
      <c r="V198" s="395">
        <v>0</v>
      </c>
      <c r="W198" s="395">
        <v>0</v>
      </c>
      <c r="X198" s="395">
        <v>0</v>
      </c>
      <c r="Y198" s="395">
        <v>0</v>
      </c>
      <c r="Z198" s="395">
        <v>0</v>
      </c>
      <c r="AA198" s="395">
        <v>0</v>
      </c>
      <c r="AB198" s="395">
        <v>0</v>
      </c>
      <c r="AC198" s="395">
        <v>0</v>
      </c>
      <c r="AD198" s="395">
        <v>0</v>
      </c>
      <c r="AE198" s="395">
        <v>0</v>
      </c>
      <c r="AF198" s="395">
        <v>0</v>
      </c>
      <c r="AG198" s="383">
        <v>0.13894404222504358</v>
      </c>
      <c r="AH198" s="395">
        <v>0</v>
      </c>
      <c r="AI198" s="395">
        <v>0</v>
      </c>
      <c r="AJ198" s="395">
        <v>0</v>
      </c>
      <c r="AK198" s="395">
        <v>0</v>
      </c>
      <c r="AL198" s="395">
        <v>0</v>
      </c>
      <c r="AM198" s="395">
        <v>0</v>
      </c>
      <c r="AN198" s="395">
        <v>0</v>
      </c>
      <c r="AO198" s="395">
        <v>0</v>
      </c>
      <c r="AP198" s="395">
        <v>0</v>
      </c>
      <c r="AQ198" s="395">
        <v>0</v>
      </c>
      <c r="AR198" s="395">
        <v>0</v>
      </c>
      <c r="AS198" s="395">
        <v>0</v>
      </c>
      <c r="AT198" s="395">
        <v>0</v>
      </c>
      <c r="AU198" s="395">
        <v>0</v>
      </c>
      <c r="AV198" s="395">
        <v>0</v>
      </c>
      <c r="AW198" s="395">
        <v>0</v>
      </c>
      <c r="AX198" s="505">
        <v>0</v>
      </c>
      <c r="AY198" s="505">
        <v>0.13894404222504358</v>
      </c>
      <c r="AZ198" s="505">
        <v>0</v>
      </c>
      <c r="BA198" s="505">
        <v>0</v>
      </c>
      <c r="BB198" s="505">
        <v>0</v>
      </c>
      <c r="BC198" s="505">
        <v>0</v>
      </c>
      <c r="BD198" s="505">
        <v>0</v>
      </c>
      <c r="BE198" s="505">
        <v>0</v>
      </c>
      <c r="BF198" s="505">
        <v>0</v>
      </c>
      <c r="BG198" s="160"/>
    </row>
    <row r="199" spans="1:59" ht="24.95" customHeight="1" x14ac:dyDescent="0.2">
      <c r="A199" s="337" t="s">
        <v>1802</v>
      </c>
      <c r="B199" s="342" t="s">
        <v>1533</v>
      </c>
      <c r="C199" s="337" t="s">
        <v>1534</v>
      </c>
      <c r="D199" s="389">
        <v>0.13894404222504358</v>
      </c>
      <c r="E199" s="395">
        <v>0</v>
      </c>
      <c r="F199" s="395">
        <v>0</v>
      </c>
      <c r="G199" s="395">
        <v>0</v>
      </c>
      <c r="H199" s="395">
        <v>0</v>
      </c>
      <c r="I199" s="395">
        <v>0</v>
      </c>
      <c r="J199" s="395">
        <v>0</v>
      </c>
      <c r="K199" s="395">
        <v>0</v>
      </c>
      <c r="L199" s="395">
        <v>0</v>
      </c>
      <c r="M199" s="395">
        <v>0</v>
      </c>
      <c r="N199" s="395">
        <v>0</v>
      </c>
      <c r="O199" s="395">
        <v>0</v>
      </c>
      <c r="P199" s="395">
        <v>0</v>
      </c>
      <c r="Q199" s="395">
        <v>0</v>
      </c>
      <c r="R199" s="395">
        <v>0</v>
      </c>
      <c r="S199" s="395">
        <v>0</v>
      </c>
      <c r="T199" s="395">
        <v>0</v>
      </c>
      <c r="U199" s="395">
        <v>0</v>
      </c>
      <c r="V199" s="395">
        <v>0</v>
      </c>
      <c r="W199" s="395">
        <v>0</v>
      </c>
      <c r="X199" s="395">
        <v>0</v>
      </c>
      <c r="Y199" s="395">
        <v>0</v>
      </c>
      <c r="Z199" s="395">
        <v>0</v>
      </c>
      <c r="AA199" s="395">
        <v>0</v>
      </c>
      <c r="AB199" s="395">
        <v>0</v>
      </c>
      <c r="AC199" s="395">
        <v>0</v>
      </c>
      <c r="AD199" s="395">
        <v>0</v>
      </c>
      <c r="AE199" s="395">
        <v>0</v>
      </c>
      <c r="AF199" s="395">
        <v>0</v>
      </c>
      <c r="AG199" s="383">
        <v>0.13894404222504358</v>
      </c>
      <c r="AH199" s="395">
        <v>0</v>
      </c>
      <c r="AI199" s="395">
        <v>0</v>
      </c>
      <c r="AJ199" s="395">
        <v>0</v>
      </c>
      <c r="AK199" s="395">
        <v>0</v>
      </c>
      <c r="AL199" s="395">
        <v>0</v>
      </c>
      <c r="AM199" s="395">
        <v>0</v>
      </c>
      <c r="AN199" s="395">
        <v>0</v>
      </c>
      <c r="AO199" s="395">
        <v>0</v>
      </c>
      <c r="AP199" s="395">
        <v>0</v>
      </c>
      <c r="AQ199" s="395">
        <v>0</v>
      </c>
      <c r="AR199" s="395">
        <v>0</v>
      </c>
      <c r="AS199" s="395">
        <v>0</v>
      </c>
      <c r="AT199" s="395">
        <v>0</v>
      </c>
      <c r="AU199" s="395">
        <v>0</v>
      </c>
      <c r="AV199" s="395">
        <v>0</v>
      </c>
      <c r="AW199" s="395">
        <v>0</v>
      </c>
      <c r="AX199" s="505">
        <v>0</v>
      </c>
      <c r="AY199" s="505">
        <v>0.13894404222504358</v>
      </c>
      <c r="AZ199" s="505">
        <v>0</v>
      </c>
      <c r="BA199" s="505">
        <v>0</v>
      </c>
      <c r="BB199" s="505">
        <v>0</v>
      </c>
      <c r="BC199" s="505">
        <v>0</v>
      </c>
      <c r="BD199" s="505">
        <v>0</v>
      </c>
      <c r="BE199" s="505">
        <v>0</v>
      </c>
      <c r="BF199" s="505">
        <v>0</v>
      </c>
      <c r="BG199" s="160"/>
    </row>
    <row r="200" spans="1:59" ht="24.95" customHeight="1" x14ac:dyDescent="0.2">
      <c r="A200" s="337" t="s">
        <v>1803</v>
      </c>
      <c r="B200" s="342" t="s">
        <v>1535</v>
      </c>
      <c r="C200" s="337" t="s">
        <v>1536</v>
      </c>
      <c r="D200" s="389">
        <v>0.7</v>
      </c>
      <c r="E200" s="395">
        <v>0</v>
      </c>
      <c r="F200" s="395">
        <v>0</v>
      </c>
      <c r="G200" s="395">
        <v>0</v>
      </c>
      <c r="H200" s="395">
        <v>0</v>
      </c>
      <c r="I200" s="395">
        <v>0</v>
      </c>
      <c r="J200" s="395">
        <v>0</v>
      </c>
      <c r="K200" s="395">
        <v>0</v>
      </c>
      <c r="L200" s="395">
        <v>0</v>
      </c>
      <c r="M200" s="395">
        <v>0</v>
      </c>
      <c r="N200" s="395">
        <v>0</v>
      </c>
      <c r="O200" s="395">
        <v>0</v>
      </c>
      <c r="P200" s="395">
        <v>0</v>
      </c>
      <c r="Q200" s="395">
        <v>0</v>
      </c>
      <c r="R200" s="395">
        <v>0</v>
      </c>
      <c r="S200" s="395">
        <v>0</v>
      </c>
      <c r="T200" s="395">
        <v>0</v>
      </c>
      <c r="U200" s="395">
        <v>0</v>
      </c>
      <c r="V200" s="395">
        <v>0</v>
      </c>
      <c r="W200" s="395">
        <v>0</v>
      </c>
      <c r="X200" s="395">
        <v>0</v>
      </c>
      <c r="Y200" s="395">
        <v>0</v>
      </c>
      <c r="Z200" s="395">
        <v>0</v>
      </c>
      <c r="AA200" s="395">
        <v>0</v>
      </c>
      <c r="AB200" s="395">
        <v>0</v>
      </c>
      <c r="AC200" s="395">
        <v>0</v>
      </c>
      <c r="AD200" s="395">
        <v>0</v>
      </c>
      <c r="AE200" s="395">
        <v>0</v>
      </c>
      <c r="AF200" s="395">
        <v>0</v>
      </c>
      <c r="AG200" s="468">
        <v>0.7</v>
      </c>
      <c r="AH200" s="395">
        <v>0</v>
      </c>
      <c r="AI200" s="395">
        <v>0</v>
      </c>
      <c r="AJ200" s="395">
        <v>0</v>
      </c>
      <c r="AK200" s="395">
        <v>0</v>
      </c>
      <c r="AL200" s="395">
        <v>0</v>
      </c>
      <c r="AM200" s="395">
        <v>0</v>
      </c>
      <c r="AN200" s="395">
        <v>0</v>
      </c>
      <c r="AO200" s="395">
        <v>0</v>
      </c>
      <c r="AP200" s="395">
        <v>0</v>
      </c>
      <c r="AQ200" s="395">
        <v>0</v>
      </c>
      <c r="AR200" s="395">
        <v>0</v>
      </c>
      <c r="AS200" s="395">
        <v>0</v>
      </c>
      <c r="AT200" s="395">
        <v>0</v>
      </c>
      <c r="AU200" s="395">
        <v>0</v>
      </c>
      <c r="AV200" s="395">
        <v>0</v>
      </c>
      <c r="AW200" s="395">
        <v>0</v>
      </c>
      <c r="AX200" s="505">
        <v>0</v>
      </c>
      <c r="AY200" s="505">
        <v>0.7</v>
      </c>
      <c r="AZ200" s="505">
        <v>0</v>
      </c>
      <c r="BA200" s="505">
        <v>0</v>
      </c>
      <c r="BB200" s="505">
        <v>0</v>
      </c>
      <c r="BC200" s="505">
        <v>0</v>
      </c>
      <c r="BD200" s="505">
        <v>0</v>
      </c>
      <c r="BE200" s="505">
        <v>0</v>
      </c>
      <c r="BF200" s="505">
        <v>0</v>
      </c>
      <c r="BG200" s="160"/>
    </row>
    <row r="201" spans="1:59" ht="24.95" customHeight="1" x14ac:dyDescent="0.2">
      <c r="A201" s="337" t="s">
        <v>1804</v>
      </c>
      <c r="B201" s="342" t="s">
        <v>1537</v>
      </c>
      <c r="C201" s="337" t="s">
        <v>1538</v>
      </c>
      <c r="D201" s="389">
        <v>0.6</v>
      </c>
      <c r="E201" s="395">
        <v>0</v>
      </c>
      <c r="F201" s="395">
        <v>0</v>
      </c>
      <c r="G201" s="395">
        <v>0</v>
      </c>
      <c r="H201" s="395">
        <v>0</v>
      </c>
      <c r="I201" s="395">
        <v>0</v>
      </c>
      <c r="J201" s="395">
        <v>0</v>
      </c>
      <c r="K201" s="395">
        <v>0</v>
      </c>
      <c r="L201" s="395">
        <v>0</v>
      </c>
      <c r="M201" s="395">
        <v>0</v>
      </c>
      <c r="N201" s="395">
        <v>0</v>
      </c>
      <c r="O201" s="395">
        <v>0</v>
      </c>
      <c r="P201" s="395">
        <v>0</v>
      </c>
      <c r="Q201" s="395">
        <v>0</v>
      </c>
      <c r="R201" s="395">
        <v>0</v>
      </c>
      <c r="S201" s="395">
        <v>0</v>
      </c>
      <c r="T201" s="395">
        <v>0</v>
      </c>
      <c r="U201" s="395">
        <v>0</v>
      </c>
      <c r="V201" s="395">
        <v>0</v>
      </c>
      <c r="W201" s="395">
        <v>0</v>
      </c>
      <c r="X201" s="395">
        <v>0</v>
      </c>
      <c r="Y201" s="395">
        <v>0</v>
      </c>
      <c r="Z201" s="395">
        <v>0</v>
      </c>
      <c r="AA201" s="395">
        <v>0</v>
      </c>
      <c r="AB201" s="395">
        <v>0</v>
      </c>
      <c r="AC201" s="395">
        <v>0</v>
      </c>
      <c r="AD201" s="395">
        <v>0</v>
      </c>
      <c r="AE201" s="395">
        <v>0</v>
      </c>
      <c r="AF201" s="395">
        <v>0</v>
      </c>
      <c r="AG201" s="468">
        <v>0.6</v>
      </c>
      <c r="AH201" s="395">
        <v>0</v>
      </c>
      <c r="AI201" s="395">
        <v>0</v>
      </c>
      <c r="AJ201" s="395">
        <v>0</v>
      </c>
      <c r="AK201" s="395">
        <v>0</v>
      </c>
      <c r="AL201" s="395">
        <v>0</v>
      </c>
      <c r="AM201" s="395">
        <v>0</v>
      </c>
      <c r="AN201" s="395">
        <v>0</v>
      </c>
      <c r="AO201" s="395">
        <v>0</v>
      </c>
      <c r="AP201" s="395">
        <v>0</v>
      </c>
      <c r="AQ201" s="395">
        <v>0</v>
      </c>
      <c r="AR201" s="395">
        <v>0</v>
      </c>
      <c r="AS201" s="395">
        <v>0</v>
      </c>
      <c r="AT201" s="395">
        <v>0</v>
      </c>
      <c r="AU201" s="395">
        <v>0</v>
      </c>
      <c r="AV201" s="395">
        <v>0</v>
      </c>
      <c r="AW201" s="395">
        <v>0</v>
      </c>
      <c r="AX201" s="505">
        <v>0</v>
      </c>
      <c r="AY201" s="505">
        <v>0.6</v>
      </c>
      <c r="AZ201" s="505">
        <v>0</v>
      </c>
      <c r="BA201" s="505">
        <v>0</v>
      </c>
      <c r="BB201" s="505">
        <v>0</v>
      </c>
      <c r="BC201" s="505">
        <v>0</v>
      </c>
      <c r="BD201" s="505">
        <v>0</v>
      </c>
      <c r="BE201" s="505">
        <v>0</v>
      </c>
      <c r="BF201" s="505">
        <v>0</v>
      </c>
      <c r="BG201" s="160"/>
    </row>
    <row r="202" spans="1:59" ht="24.95" customHeight="1" x14ac:dyDescent="0.2">
      <c r="A202" s="337" t="s">
        <v>1805</v>
      </c>
      <c r="B202" s="342" t="s">
        <v>1539</v>
      </c>
      <c r="C202" s="337" t="s">
        <v>1540</v>
      </c>
      <c r="D202" s="389">
        <v>0.6</v>
      </c>
      <c r="E202" s="395">
        <v>0</v>
      </c>
      <c r="F202" s="395">
        <v>0</v>
      </c>
      <c r="G202" s="395">
        <v>0</v>
      </c>
      <c r="H202" s="395">
        <v>0</v>
      </c>
      <c r="I202" s="395">
        <v>0</v>
      </c>
      <c r="J202" s="395">
        <v>0</v>
      </c>
      <c r="K202" s="395">
        <v>0</v>
      </c>
      <c r="L202" s="395">
        <v>0</v>
      </c>
      <c r="M202" s="395">
        <v>0</v>
      </c>
      <c r="N202" s="395">
        <v>0</v>
      </c>
      <c r="O202" s="395">
        <v>0</v>
      </c>
      <c r="P202" s="395">
        <v>0</v>
      </c>
      <c r="Q202" s="395">
        <v>0</v>
      </c>
      <c r="R202" s="395">
        <v>0</v>
      </c>
      <c r="S202" s="395">
        <v>0</v>
      </c>
      <c r="T202" s="395">
        <v>0</v>
      </c>
      <c r="U202" s="395">
        <v>0</v>
      </c>
      <c r="V202" s="395">
        <v>0</v>
      </c>
      <c r="W202" s="395">
        <v>0</v>
      </c>
      <c r="X202" s="395">
        <v>0</v>
      </c>
      <c r="Y202" s="395">
        <v>0</v>
      </c>
      <c r="Z202" s="395">
        <v>0</v>
      </c>
      <c r="AA202" s="395">
        <v>0</v>
      </c>
      <c r="AB202" s="395">
        <v>0</v>
      </c>
      <c r="AC202" s="395">
        <v>0</v>
      </c>
      <c r="AD202" s="395">
        <v>0</v>
      </c>
      <c r="AE202" s="395">
        <v>0</v>
      </c>
      <c r="AF202" s="395">
        <v>0</v>
      </c>
      <c r="AG202" s="468">
        <v>0.6</v>
      </c>
      <c r="AH202" s="395">
        <v>0</v>
      </c>
      <c r="AI202" s="395">
        <v>0</v>
      </c>
      <c r="AJ202" s="395">
        <v>0</v>
      </c>
      <c r="AK202" s="395">
        <v>0</v>
      </c>
      <c r="AL202" s="395">
        <v>0</v>
      </c>
      <c r="AM202" s="395">
        <v>0</v>
      </c>
      <c r="AN202" s="395">
        <v>0</v>
      </c>
      <c r="AO202" s="395">
        <v>0</v>
      </c>
      <c r="AP202" s="395">
        <v>0</v>
      </c>
      <c r="AQ202" s="395">
        <v>0</v>
      </c>
      <c r="AR202" s="395">
        <v>0</v>
      </c>
      <c r="AS202" s="395">
        <v>0</v>
      </c>
      <c r="AT202" s="395">
        <v>0</v>
      </c>
      <c r="AU202" s="395">
        <v>0</v>
      </c>
      <c r="AV202" s="395">
        <v>0</v>
      </c>
      <c r="AW202" s="395">
        <v>0</v>
      </c>
      <c r="AX202" s="505">
        <v>0</v>
      </c>
      <c r="AY202" s="505">
        <v>0.6</v>
      </c>
      <c r="AZ202" s="505">
        <v>0</v>
      </c>
      <c r="BA202" s="505">
        <v>0</v>
      </c>
      <c r="BB202" s="505">
        <v>0</v>
      </c>
      <c r="BC202" s="505">
        <v>0</v>
      </c>
      <c r="BD202" s="505">
        <v>0</v>
      </c>
      <c r="BE202" s="505">
        <v>0</v>
      </c>
      <c r="BF202" s="505">
        <v>0</v>
      </c>
      <c r="BG202" s="160"/>
    </row>
    <row r="203" spans="1:59" ht="24.95" customHeight="1" x14ac:dyDescent="0.2">
      <c r="A203" s="337" t="s">
        <v>1806</v>
      </c>
      <c r="B203" s="342" t="s">
        <v>1541</v>
      </c>
      <c r="C203" s="337" t="s">
        <v>1542</v>
      </c>
      <c r="D203" s="389">
        <v>0.6</v>
      </c>
      <c r="E203" s="395">
        <v>0</v>
      </c>
      <c r="F203" s="395">
        <v>0</v>
      </c>
      <c r="G203" s="395">
        <v>0</v>
      </c>
      <c r="H203" s="395">
        <v>0</v>
      </c>
      <c r="I203" s="395">
        <v>0</v>
      </c>
      <c r="J203" s="395">
        <v>0</v>
      </c>
      <c r="K203" s="395">
        <v>0</v>
      </c>
      <c r="L203" s="395">
        <v>0</v>
      </c>
      <c r="M203" s="395">
        <v>0</v>
      </c>
      <c r="N203" s="395">
        <v>0</v>
      </c>
      <c r="O203" s="395">
        <v>0</v>
      </c>
      <c r="P203" s="395">
        <v>0</v>
      </c>
      <c r="Q203" s="395">
        <v>0</v>
      </c>
      <c r="R203" s="395">
        <v>0</v>
      </c>
      <c r="S203" s="395">
        <v>0</v>
      </c>
      <c r="T203" s="395">
        <v>0</v>
      </c>
      <c r="U203" s="395">
        <v>0</v>
      </c>
      <c r="V203" s="395">
        <v>0</v>
      </c>
      <c r="W203" s="395">
        <v>0</v>
      </c>
      <c r="X203" s="395">
        <v>0</v>
      </c>
      <c r="Y203" s="395">
        <v>0</v>
      </c>
      <c r="Z203" s="395">
        <v>0</v>
      </c>
      <c r="AA203" s="395">
        <v>0</v>
      </c>
      <c r="AB203" s="395">
        <v>0</v>
      </c>
      <c r="AC203" s="395">
        <v>0</v>
      </c>
      <c r="AD203" s="395">
        <v>0</v>
      </c>
      <c r="AE203" s="395">
        <v>0</v>
      </c>
      <c r="AF203" s="395">
        <v>0</v>
      </c>
      <c r="AG203" s="468">
        <v>0.6</v>
      </c>
      <c r="AH203" s="395">
        <v>0</v>
      </c>
      <c r="AI203" s="395">
        <v>0</v>
      </c>
      <c r="AJ203" s="395">
        <v>0</v>
      </c>
      <c r="AK203" s="395">
        <v>0</v>
      </c>
      <c r="AL203" s="395">
        <v>0</v>
      </c>
      <c r="AM203" s="395">
        <v>0</v>
      </c>
      <c r="AN203" s="395">
        <v>0</v>
      </c>
      <c r="AO203" s="395">
        <v>0</v>
      </c>
      <c r="AP203" s="395">
        <v>0</v>
      </c>
      <c r="AQ203" s="395">
        <v>0</v>
      </c>
      <c r="AR203" s="395">
        <v>0</v>
      </c>
      <c r="AS203" s="395">
        <v>0</v>
      </c>
      <c r="AT203" s="395">
        <v>0</v>
      </c>
      <c r="AU203" s="395">
        <v>0</v>
      </c>
      <c r="AV203" s="395">
        <v>0</v>
      </c>
      <c r="AW203" s="395">
        <v>0</v>
      </c>
      <c r="AX203" s="505">
        <v>0</v>
      </c>
      <c r="AY203" s="505">
        <v>0.6</v>
      </c>
      <c r="AZ203" s="505">
        <v>0</v>
      </c>
      <c r="BA203" s="505">
        <v>0</v>
      </c>
      <c r="BB203" s="505">
        <v>0</v>
      </c>
      <c r="BC203" s="505">
        <v>0</v>
      </c>
      <c r="BD203" s="505">
        <v>0</v>
      </c>
      <c r="BE203" s="505">
        <v>0</v>
      </c>
      <c r="BF203" s="505">
        <v>0</v>
      </c>
      <c r="BG203" s="160"/>
    </row>
    <row r="204" spans="1:59" ht="24.95" customHeight="1" x14ac:dyDescent="0.2">
      <c r="A204" s="337" t="s">
        <v>1807</v>
      </c>
      <c r="B204" s="342" t="s">
        <v>1543</v>
      </c>
      <c r="C204" s="337" t="s">
        <v>1544</v>
      </c>
      <c r="D204" s="389">
        <v>0.6</v>
      </c>
      <c r="E204" s="395">
        <v>0</v>
      </c>
      <c r="F204" s="395">
        <v>0</v>
      </c>
      <c r="G204" s="395">
        <v>0</v>
      </c>
      <c r="H204" s="395">
        <v>0</v>
      </c>
      <c r="I204" s="395">
        <v>0</v>
      </c>
      <c r="J204" s="395">
        <v>0</v>
      </c>
      <c r="K204" s="395">
        <v>0</v>
      </c>
      <c r="L204" s="395">
        <v>0</v>
      </c>
      <c r="M204" s="395">
        <v>0</v>
      </c>
      <c r="N204" s="395">
        <v>0</v>
      </c>
      <c r="O204" s="395">
        <v>0</v>
      </c>
      <c r="P204" s="395">
        <v>0</v>
      </c>
      <c r="Q204" s="395">
        <v>0</v>
      </c>
      <c r="R204" s="395">
        <v>0</v>
      </c>
      <c r="S204" s="395">
        <v>0</v>
      </c>
      <c r="T204" s="395">
        <v>0</v>
      </c>
      <c r="U204" s="395">
        <v>0</v>
      </c>
      <c r="V204" s="395">
        <v>0</v>
      </c>
      <c r="W204" s="395">
        <v>0</v>
      </c>
      <c r="X204" s="395">
        <v>0</v>
      </c>
      <c r="Y204" s="395">
        <v>0</v>
      </c>
      <c r="Z204" s="395">
        <v>0</v>
      </c>
      <c r="AA204" s="395">
        <v>0</v>
      </c>
      <c r="AB204" s="395">
        <v>0</v>
      </c>
      <c r="AC204" s="395">
        <v>0</v>
      </c>
      <c r="AD204" s="395">
        <v>0</v>
      </c>
      <c r="AE204" s="395">
        <v>0</v>
      </c>
      <c r="AF204" s="395">
        <v>0</v>
      </c>
      <c r="AG204" s="468">
        <v>0.6</v>
      </c>
      <c r="AH204" s="395">
        <v>0</v>
      </c>
      <c r="AI204" s="395">
        <v>0</v>
      </c>
      <c r="AJ204" s="395">
        <v>0</v>
      </c>
      <c r="AK204" s="395">
        <v>0</v>
      </c>
      <c r="AL204" s="395">
        <v>0</v>
      </c>
      <c r="AM204" s="395">
        <v>0</v>
      </c>
      <c r="AN204" s="395">
        <v>0</v>
      </c>
      <c r="AO204" s="395">
        <v>0</v>
      </c>
      <c r="AP204" s="395">
        <v>0</v>
      </c>
      <c r="AQ204" s="395">
        <v>0</v>
      </c>
      <c r="AR204" s="395">
        <v>0</v>
      </c>
      <c r="AS204" s="395">
        <v>0</v>
      </c>
      <c r="AT204" s="395">
        <v>0</v>
      </c>
      <c r="AU204" s="395">
        <v>0</v>
      </c>
      <c r="AV204" s="395">
        <v>0</v>
      </c>
      <c r="AW204" s="395">
        <v>0</v>
      </c>
      <c r="AX204" s="505">
        <v>0</v>
      </c>
      <c r="AY204" s="505">
        <v>0.6</v>
      </c>
      <c r="AZ204" s="505">
        <v>0</v>
      </c>
      <c r="BA204" s="505">
        <v>0</v>
      </c>
      <c r="BB204" s="505">
        <v>0</v>
      </c>
      <c r="BC204" s="505">
        <v>0</v>
      </c>
      <c r="BD204" s="505">
        <v>0</v>
      </c>
      <c r="BE204" s="505">
        <v>0</v>
      </c>
      <c r="BF204" s="505">
        <v>0</v>
      </c>
      <c r="BG204" s="160"/>
    </row>
    <row r="205" spans="1:59" ht="24.95" customHeight="1" x14ac:dyDescent="0.2">
      <c r="A205" s="337" t="s">
        <v>1808</v>
      </c>
      <c r="B205" s="342" t="s">
        <v>1282</v>
      </c>
      <c r="C205" s="337" t="s">
        <v>1545</v>
      </c>
      <c r="D205" s="389">
        <v>10.266579999999999</v>
      </c>
      <c r="E205" s="395">
        <v>0</v>
      </c>
      <c r="F205" s="395">
        <v>0</v>
      </c>
      <c r="G205" s="395">
        <v>0</v>
      </c>
      <c r="H205" s="395">
        <v>0</v>
      </c>
      <c r="I205" s="395">
        <v>0</v>
      </c>
      <c r="J205" s="395">
        <v>0</v>
      </c>
      <c r="K205" s="395">
        <v>0</v>
      </c>
      <c r="L205" s="395">
        <v>0</v>
      </c>
      <c r="M205" s="395">
        <v>0</v>
      </c>
      <c r="N205" s="395">
        <v>0</v>
      </c>
      <c r="O205" s="395">
        <v>0</v>
      </c>
      <c r="P205" s="395">
        <v>0</v>
      </c>
      <c r="Q205" s="395">
        <v>0</v>
      </c>
      <c r="R205" s="395">
        <v>0</v>
      </c>
      <c r="S205" s="395">
        <v>0</v>
      </c>
      <c r="T205" s="395">
        <v>0</v>
      </c>
      <c r="U205" s="395">
        <v>0</v>
      </c>
      <c r="V205" s="395">
        <v>0</v>
      </c>
      <c r="W205" s="395">
        <v>0</v>
      </c>
      <c r="X205" s="395">
        <v>0</v>
      </c>
      <c r="Y205" s="395">
        <v>0</v>
      </c>
      <c r="Z205" s="395">
        <v>0</v>
      </c>
      <c r="AA205" s="395">
        <v>0</v>
      </c>
      <c r="AB205" s="395">
        <v>0</v>
      </c>
      <c r="AC205" s="395">
        <v>0</v>
      </c>
      <c r="AD205" s="395">
        <v>0</v>
      </c>
      <c r="AE205" s="395">
        <v>0</v>
      </c>
      <c r="AF205" s="395">
        <v>0</v>
      </c>
      <c r="AG205" s="468">
        <v>10.266579999999999</v>
      </c>
      <c r="AH205" s="395">
        <v>0</v>
      </c>
      <c r="AI205" s="395">
        <v>0</v>
      </c>
      <c r="AJ205" s="395">
        <v>0</v>
      </c>
      <c r="AK205" s="395">
        <v>0</v>
      </c>
      <c r="AL205" s="395">
        <v>0</v>
      </c>
      <c r="AM205" s="395">
        <v>0</v>
      </c>
      <c r="AN205" s="395">
        <v>0</v>
      </c>
      <c r="AO205" s="395">
        <v>0</v>
      </c>
      <c r="AP205" s="395">
        <v>0</v>
      </c>
      <c r="AQ205" s="395">
        <v>0</v>
      </c>
      <c r="AR205" s="395">
        <v>0</v>
      </c>
      <c r="AS205" s="395">
        <v>0</v>
      </c>
      <c r="AT205" s="395">
        <v>0</v>
      </c>
      <c r="AU205" s="395">
        <v>0</v>
      </c>
      <c r="AV205" s="395">
        <v>0</v>
      </c>
      <c r="AW205" s="395">
        <v>0</v>
      </c>
      <c r="AX205" s="505">
        <v>0</v>
      </c>
      <c r="AY205" s="505">
        <v>10.266579999999999</v>
      </c>
      <c r="AZ205" s="505">
        <v>0</v>
      </c>
      <c r="BA205" s="505">
        <v>0</v>
      </c>
      <c r="BB205" s="505">
        <v>0</v>
      </c>
      <c r="BC205" s="505">
        <v>0</v>
      </c>
      <c r="BD205" s="505">
        <v>0</v>
      </c>
      <c r="BE205" s="505">
        <v>0</v>
      </c>
      <c r="BF205" s="505">
        <v>0</v>
      </c>
      <c r="BG205" s="160"/>
    </row>
    <row r="206" spans="1:59" ht="24.95" customHeight="1" x14ac:dyDescent="0.2">
      <c r="A206" s="337" t="s">
        <v>1809</v>
      </c>
      <c r="B206" s="342" t="s">
        <v>1546</v>
      </c>
      <c r="C206" s="337" t="s">
        <v>1547</v>
      </c>
      <c r="D206" s="389">
        <v>3.7280280000000006</v>
      </c>
      <c r="E206" s="395">
        <v>0</v>
      </c>
      <c r="F206" s="395">
        <v>0</v>
      </c>
      <c r="G206" s="395">
        <v>0</v>
      </c>
      <c r="H206" s="395">
        <v>0</v>
      </c>
      <c r="I206" s="395">
        <v>0</v>
      </c>
      <c r="J206" s="395">
        <v>0</v>
      </c>
      <c r="K206" s="395">
        <v>0</v>
      </c>
      <c r="L206" s="395">
        <v>0</v>
      </c>
      <c r="M206" s="395">
        <v>0</v>
      </c>
      <c r="N206" s="395">
        <v>0</v>
      </c>
      <c r="O206" s="395">
        <v>0</v>
      </c>
      <c r="P206" s="395">
        <v>0</v>
      </c>
      <c r="Q206" s="395">
        <v>0</v>
      </c>
      <c r="R206" s="395">
        <v>0</v>
      </c>
      <c r="S206" s="395">
        <v>0</v>
      </c>
      <c r="T206" s="395">
        <v>0</v>
      </c>
      <c r="U206" s="395">
        <v>0</v>
      </c>
      <c r="V206" s="395">
        <v>0</v>
      </c>
      <c r="W206" s="395">
        <v>0</v>
      </c>
      <c r="X206" s="395">
        <v>0</v>
      </c>
      <c r="Y206" s="395">
        <v>0</v>
      </c>
      <c r="Z206" s="395">
        <v>0</v>
      </c>
      <c r="AA206" s="395">
        <v>0</v>
      </c>
      <c r="AB206" s="395">
        <v>0</v>
      </c>
      <c r="AC206" s="395">
        <v>0</v>
      </c>
      <c r="AD206" s="395">
        <v>0</v>
      </c>
      <c r="AE206" s="395">
        <v>0</v>
      </c>
      <c r="AF206" s="395">
        <v>0</v>
      </c>
      <c r="AG206" s="383">
        <v>3.7280280000000006</v>
      </c>
      <c r="AH206" s="395">
        <v>0.64</v>
      </c>
      <c r="AI206" s="395">
        <v>0</v>
      </c>
      <c r="AJ206" s="395">
        <v>0</v>
      </c>
      <c r="AK206" s="395">
        <v>0</v>
      </c>
      <c r="AL206" s="395">
        <v>0</v>
      </c>
      <c r="AM206" s="395">
        <v>0</v>
      </c>
      <c r="AN206" s="395">
        <v>0</v>
      </c>
      <c r="AO206" s="395">
        <v>0</v>
      </c>
      <c r="AP206" s="395">
        <v>0</v>
      </c>
      <c r="AQ206" s="395">
        <v>0</v>
      </c>
      <c r="AR206" s="395">
        <v>0</v>
      </c>
      <c r="AS206" s="395">
        <v>0</v>
      </c>
      <c r="AT206" s="395">
        <v>0</v>
      </c>
      <c r="AU206" s="395">
        <v>0</v>
      </c>
      <c r="AV206" s="395">
        <v>0</v>
      </c>
      <c r="AW206" s="395">
        <v>0</v>
      </c>
      <c r="AX206" s="505">
        <v>0</v>
      </c>
      <c r="AY206" s="505">
        <v>3.7280280000000006</v>
      </c>
      <c r="AZ206" s="505">
        <v>0.64</v>
      </c>
      <c r="BA206" s="505">
        <v>0</v>
      </c>
      <c r="BB206" s="505">
        <v>0</v>
      </c>
      <c r="BC206" s="505">
        <v>0</v>
      </c>
      <c r="BD206" s="505">
        <v>0</v>
      </c>
      <c r="BE206" s="505">
        <v>0</v>
      </c>
      <c r="BF206" s="505">
        <v>0</v>
      </c>
      <c r="BG206" s="160"/>
    </row>
    <row r="207" spans="1:59" ht="24.95" customHeight="1" x14ac:dyDescent="0.2">
      <c r="A207" s="337" t="s">
        <v>1810</v>
      </c>
      <c r="B207" s="342" t="s">
        <v>1548</v>
      </c>
      <c r="C207" s="337" t="s">
        <v>1549</v>
      </c>
      <c r="D207" s="389">
        <v>9.4151030000000002</v>
      </c>
      <c r="E207" s="395">
        <v>0</v>
      </c>
      <c r="F207" s="395">
        <v>0</v>
      </c>
      <c r="G207" s="395">
        <v>0</v>
      </c>
      <c r="H207" s="395">
        <v>0</v>
      </c>
      <c r="I207" s="395">
        <v>0</v>
      </c>
      <c r="J207" s="395">
        <v>0</v>
      </c>
      <c r="K207" s="395">
        <v>0</v>
      </c>
      <c r="L207" s="395">
        <v>0</v>
      </c>
      <c r="M207" s="395">
        <v>0</v>
      </c>
      <c r="N207" s="395">
        <v>0</v>
      </c>
      <c r="O207" s="395">
        <v>0</v>
      </c>
      <c r="P207" s="395">
        <v>0</v>
      </c>
      <c r="Q207" s="395">
        <v>0</v>
      </c>
      <c r="R207" s="395">
        <v>0</v>
      </c>
      <c r="S207" s="395">
        <v>0</v>
      </c>
      <c r="T207" s="395">
        <v>0</v>
      </c>
      <c r="U207" s="395">
        <v>0</v>
      </c>
      <c r="V207" s="395">
        <v>0</v>
      </c>
      <c r="W207" s="395">
        <v>0</v>
      </c>
      <c r="X207" s="395">
        <v>0</v>
      </c>
      <c r="Y207" s="395">
        <v>0</v>
      </c>
      <c r="Z207" s="395">
        <v>0</v>
      </c>
      <c r="AA207" s="395">
        <v>0</v>
      </c>
      <c r="AB207" s="395">
        <v>0</v>
      </c>
      <c r="AC207" s="395">
        <v>0</v>
      </c>
      <c r="AD207" s="395">
        <v>0</v>
      </c>
      <c r="AE207" s="395">
        <v>0</v>
      </c>
      <c r="AF207" s="395">
        <v>0</v>
      </c>
      <c r="AG207" s="383">
        <v>9.4151030000000002</v>
      </c>
      <c r="AH207" s="395">
        <v>0.8</v>
      </c>
      <c r="AI207" s="395">
        <v>0</v>
      </c>
      <c r="AJ207" s="395">
        <v>0</v>
      </c>
      <c r="AK207" s="395">
        <v>0</v>
      </c>
      <c r="AL207" s="395">
        <v>0</v>
      </c>
      <c r="AM207" s="395">
        <v>0</v>
      </c>
      <c r="AN207" s="395">
        <v>0</v>
      </c>
      <c r="AO207" s="395">
        <v>0</v>
      </c>
      <c r="AP207" s="395">
        <v>0</v>
      </c>
      <c r="AQ207" s="395">
        <v>0</v>
      </c>
      <c r="AR207" s="395">
        <v>0</v>
      </c>
      <c r="AS207" s="395">
        <v>0</v>
      </c>
      <c r="AT207" s="395">
        <v>0</v>
      </c>
      <c r="AU207" s="395">
        <v>0</v>
      </c>
      <c r="AV207" s="395">
        <v>0</v>
      </c>
      <c r="AW207" s="395">
        <v>0</v>
      </c>
      <c r="AX207" s="505">
        <v>0</v>
      </c>
      <c r="AY207" s="505">
        <v>9.4151030000000002</v>
      </c>
      <c r="AZ207" s="505">
        <v>0.8</v>
      </c>
      <c r="BA207" s="505">
        <v>0</v>
      </c>
      <c r="BB207" s="505">
        <v>0</v>
      </c>
      <c r="BC207" s="505">
        <v>0</v>
      </c>
      <c r="BD207" s="505">
        <v>0</v>
      </c>
      <c r="BE207" s="505">
        <v>0</v>
      </c>
      <c r="BF207" s="505">
        <v>0</v>
      </c>
      <c r="BG207" s="160"/>
    </row>
    <row r="208" spans="1:59" ht="24.95" customHeight="1" x14ac:dyDescent="0.2">
      <c r="A208" s="337" t="s">
        <v>278</v>
      </c>
      <c r="B208" s="342" t="s">
        <v>1014</v>
      </c>
      <c r="C208" s="337" t="s">
        <v>1592</v>
      </c>
      <c r="D208" s="389">
        <v>1.2</v>
      </c>
      <c r="E208" s="395">
        <v>0</v>
      </c>
      <c r="F208" s="395">
        <v>0</v>
      </c>
      <c r="G208" s="395">
        <v>0</v>
      </c>
      <c r="H208" s="395">
        <v>0</v>
      </c>
      <c r="I208" s="395">
        <v>0</v>
      </c>
      <c r="J208" s="395">
        <v>0</v>
      </c>
      <c r="K208" s="395">
        <v>0</v>
      </c>
      <c r="L208" s="395">
        <v>0</v>
      </c>
      <c r="M208" s="395">
        <v>0</v>
      </c>
      <c r="N208" s="395">
        <v>0</v>
      </c>
      <c r="O208" s="395">
        <v>0</v>
      </c>
      <c r="P208" s="395">
        <v>0</v>
      </c>
      <c r="Q208" s="395">
        <v>0</v>
      </c>
      <c r="R208" s="395">
        <v>0</v>
      </c>
      <c r="S208" s="395">
        <v>0</v>
      </c>
      <c r="T208" s="395">
        <v>0</v>
      </c>
      <c r="U208" s="395">
        <v>0</v>
      </c>
      <c r="V208" s="395">
        <v>0</v>
      </c>
      <c r="W208" s="395">
        <v>0</v>
      </c>
      <c r="X208" s="395">
        <v>0</v>
      </c>
      <c r="Y208" s="395">
        <v>0</v>
      </c>
      <c r="Z208" s="395">
        <v>0</v>
      </c>
      <c r="AA208" s="395">
        <v>0</v>
      </c>
      <c r="AB208" s="395">
        <v>0</v>
      </c>
      <c r="AC208" s="395">
        <v>0</v>
      </c>
      <c r="AD208" s="395">
        <v>0</v>
      </c>
      <c r="AE208" s="395">
        <v>0</v>
      </c>
      <c r="AF208" s="395">
        <v>0</v>
      </c>
      <c r="AG208" s="395">
        <v>0</v>
      </c>
      <c r="AH208" s="395">
        <v>0</v>
      </c>
      <c r="AI208" s="395">
        <v>0</v>
      </c>
      <c r="AJ208" s="395">
        <v>0</v>
      </c>
      <c r="AK208" s="395">
        <v>0</v>
      </c>
      <c r="AL208" s="395">
        <v>0</v>
      </c>
      <c r="AM208" s="395">
        <v>0</v>
      </c>
      <c r="AN208" s="395">
        <v>0</v>
      </c>
      <c r="AO208" s="397">
        <v>0</v>
      </c>
      <c r="AP208" s="383">
        <v>1.2</v>
      </c>
      <c r="AQ208" s="397">
        <v>0</v>
      </c>
      <c r="AR208" s="397">
        <v>0</v>
      </c>
      <c r="AS208" s="397">
        <v>0</v>
      </c>
      <c r="AT208" s="397">
        <v>0</v>
      </c>
      <c r="AU208" s="397">
        <v>0</v>
      </c>
      <c r="AV208" s="397">
        <v>0</v>
      </c>
      <c r="AW208" s="397">
        <v>0</v>
      </c>
      <c r="AX208" s="505">
        <v>0</v>
      </c>
      <c r="AY208" s="505">
        <v>1.2</v>
      </c>
      <c r="AZ208" s="505">
        <v>0</v>
      </c>
      <c r="BA208" s="505">
        <v>0</v>
      </c>
      <c r="BB208" s="505">
        <v>0</v>
      </c>
      <c r="BC208" s="505">
        <v>0</v>
      </c>
      <c r="BD208" s="505">
        <v>0</v>
      </c>
      <c r="BE208" s="505">
        <v>0</v>
      </c>
      <c r="BF208" s="505">
        <v>0</v>
      </c>
      <c r="BG208" s="160"/>
    </row>
    <row r="209" spans="1:59" ht="24.95" customHeight="1" x14ac:dyDescent="0.2">
      <c r="A209" s="343" t="s">
        <v>1811</v>
      </c>
      <c r="B209" s="342" t="s">
        <v>1593</v>
      </c>
      <c r="C209" s="337" t="s">
        <v>1594</v>
      </c>
      <c r="D209" s="389">
        <v>1</v>
      </c>
      <c r="E209" s="468">
        <v>0</v>
      </c>
      <c r="F209" s="468">
        <v>0</v>
      </c>
      <c r="G209" s="468">
        <v>0</v>
      </c>
      <c r="H209" s="468">
        <v>0</v>
      </c>
      <c r="I209" s="468">
        <v>0</v>
      </c>
      <c r="J209" s="468">
        <v>0</v>
      </c>
      <c r="K209" s="468">
        <v>0</v>
      </c>
      <c r="L209" s="468">
        <v>0</v>
      </c>
      <c r="M209" s="468">
        <v>0</v>
      </c>
      <c r="N209" s="468">
        <v>0</v>
      </c>
      <c r="O209" s="468">
        <v>0</v>
      </c>
      <c r="P209" s="468">
        <v>0</v>
      </c>
      <c r="Q209" s="468">
        <v>0</v>
      </c>
      <c r="R209" s="468">
        <v>0</v>
      </c>
      <c r="S209" s="468">
        <v>0</v>
      </c>
      <c r="T209" s="468">
        <v>0</v>
      </c>
      <c r="U209" s="468">
        <v>0</v>
      </c>
      <c r="V209" s="468">
        <v>0</v>
      </c>
      <c r="W209" s="468">
        <v>0</v>
      </c>
      <c r="X209" s="468">
        <v>0</v>
      </c>
      <c r="Y209" s="468">
        <v>0</v>
      </c>
      <c r="Z209" s="468">
        <v>0</v>
      </c>
      <c r="AA209" s="468">
        <v>0</v>
      </c>
      <c r="AB209" s="468">
        <v>0</v>
      </c>
      <c r="AC209" s="468">
        <v>0</v>
      </c>
      <c r="AD209" s="468">
        <v>0</v>
      </c>
      <c r="AE209" s="468">
        <v>0</v>
      </c>
      <c r="AF209" s="468">
        <v>0</v>
      </c>
      <c r="AG209" s="468">
        <v>0</v>
      </c>
      <c r="AH209" s="468">
        <v>0</v>
      </c>
      <c r="AI209" s="468">
        <v>0</v>
      </c>
      <c r="AJ209" s="468">
        <v>0</v>
      </c>
      <c r="AK209" s="468">
        <v>0</v>
      </c>
      <c r="AL209" s="468">
        <v>0</v>
      </c>
      <c r="AM209" s="468">
        <v>0</v>
      </c>
      <c r="AN209" s="468">
        <v>0</v>
      </c>
      <c r="AO209" s="469">
        <v>0</v>
      </c>
      <c r="AP209" s="391">
        <v>1</v>
      </c>
      <c r="AQ209" s="469">
        <v>0</v>
      </c>
      <c r="AR209" s="469">
        <v>0</v>
      </c>
      <c r="AS209" s="469">
        <v>0</v>
      </c>
      <c r="AT209" s="469">
        <v>0</v>
      </c>
      <c r="AU209" s="469">
        <v>0</v>
      </c>
      <c r="AV209" s="469">
        <v>0</v>
      </c>
      <c r="AW209" s="469">
        <v>0</v>
      </c>
      <c r="AX209" s="504">
        <v>0</v>
      </c>
      <c r="AY209" s="504">
        <v>1</v>
      </c>
      <c r="AZ209" s="504">
        <v>0</v>
      </c>
      <c r="BA209" s="504">
        <v>0</v>
      </c>
      <c r="BB209" s="504">
        <v>0</v>
      </c>
      <c r="BC209" s="504">
        <v>0</v>
      </c>
      <c r="BD209" s="504">
        <v>0</v>
      </c>
      <c r="BE209" s="504">
        <v>0</v>
      </c>
      <c r="BF209" s="504">
        <v>0</v>
      </c>
      <c r="BG209" s="160"/>
    </row>
    <row r="210" spans="1:59" ht="24.95" customHeight="1" x14ac:dyDescent="0.2">
      <c r="A210" s="343" t="s">
        <v>1812</v>
      </c>
      <c r="B210" s="342" t="s">
        <v>1595</v>
      </c>
      <c r="C210" s="337" t="s">
        <v>1596</v>
      </c>
      <c r="D210" s="389">
        <v>1</v>
      </c>
      <c r="E210" s="468">
        <v>0</v>
      </c>
      <c r="F210" s="468">
        <v>0</v>
      </c>
      <c r="G210" s="468">
        <v>0</v>
      </c>
      <c r="H210" s="468">
        <v>0</v>
      </c>
      <c r="I210" s="468">
        <v>0</v>
      </c>
      <c r="J210" s="468">
        <v>0</v>
      </c>
      <c r="K210" s="468">
        <v>0</v>
      </c>
      <c r="L210" s="468">
        <v>0</v>
      </c>
      <c r="M210" s="468">
        <v>0</v>
      </c>
      <c r="N210" s="468">
        <v>0</v>
      </c>
      <c r="O210" s="468">
        <v>0</v>
      </c>
      <c r="P210" s="468">
        <v>0</v>
      </c>
      <c r="Q210" s="468">
        <v>0</v>
      </c>
      <c r="R210" s="468">
        <v>0</v>
      </c>
      <c r="S210" s="468">
        <v>0</v>
      </c>
      <c r="T210" s="468">
        <v>0</v>
      </c>
      <c r="U210" s="468">
        <v>0</v>
      </c>
      <c r="V210" s="468">
        <v>0</v>
      </c>
      <c r="W210" s="468">
        <v>0</v>
      </c>
      <c r="X210" s="468">
        <v>0</v>
      </c>
      <c r="Y210" s="468">
        <v>0</v>
      </c>
      <c r="Z210" s="468">
        <v>0</v>
      </c>
      <c r="AA210" s="468">
        <v>0</v>
      </c>
      <c r="AB210" s="468">
        <v>0</v>
      </c>
      <c r="AC210" s="468">
        <v>0</v>
      </c>
      <c r="AD210" s="468">
        <v>0</v>
      </c>
      <c r="AE210" s="468">
        <v>0</v>
      </c>
      <c r="AF210" s="468">
        <v>0</v>
      </c>
      <c r="AG210" s="468">
        <v>0</v>
      </c>
      <c r="AH210" s="468">
        <v>0</v>
      </c>
      <c r="AI210" s="468">
        <v>0</v>
      </c>
      <c r="AJ210" s="468">
        <v>0</v>
      </c>
      <c r="AK210" s="468">
        <v>0</v>
      </c>
      <c r="AL210" s="468">
        <v>0</v>
      </c>
      <c r="AM210" s="468">
        <v>0</v>
      </c>
      <c r="AN210" s="468">
        <v>0</v>
      </c>
      <c r="AO210" s="469">
        <v>0</v>
      </c>
      <c r="AP210" s="391">
        <v>1</v>
      </c>
      <c r="AQ210" s="469">
        <v>0</v>
      </c>
      <c r="AR210" s="469">
        <v>0</v>
      </c>
      <c r="AS210" s="469">
        <v>0</v>
      </c>
      <c r="AT210" s="469">
        <v>0</v>
      </c>
      <c r="AU210" s="469">
        <v>0</v>
      </c>
      <c r="AV210" s="469">
        <v>0</v>
      </c>
      <c r="AW210" s="469">
        <v>0</v>
      </c>
      <c r="AX210" s="504">
        <v>0</v>
      </c>
      <c r="AY210" s="504">
        <v>1</v>
      </c>
      <c r="AZ210" s="504">
        <v>0</v>
      </c>
      <c r="BA210" s="504">
        <v>0</v>
      </c>
      <c r="BB210" s="504">
        <v>0</v>
      </c>
      <c r="BC210" s="504">
        <v>0</v>
      </c>
      <c r="BD210" s="504">
        <v>0</v>
      </c>
      <c r="BE210" s="504">
        <v>0</v>
      </c>
      <c r="BF210" s="504">
        <v>0</v>
      </c>
      <c r="BG210" s="160"/>
    </row>
    <row r="211" spans="1:59" ht="24.95" customHeight="1" x14ac:dyDescent="0.2">
      <c r="A211" s="337" t="s">
        <v>982</v>
      </c>
      <c r="B211" s="342" t="s">
        <v>1597</v>
      </c>
      <c r="C211" s="337" t="s">
        <v>1598</v>
      </c>
      <c r="D211" s="389">
        <v>0.38517220504175664</v>
      </c>
      <c r="E211" s="395">
        <v>0</v>
      </c>
      <c r="F211" s="395">
        <v>0</v>
      </c>
      <c r="G211" s="395">
        <v>0</v>
      </c>
      <c r="H211" s="395">
        <v>0</v>
      </c>
      <c r="I211" s="395">
        <v>0</v>
      </c>
      <c r="J211" s="395">
        <v>0</v>
      </c>
      <c r="K211" s="395">
        <v>0</v>
      </c>
      <c r="L211" s="395">
        <v>0</v>
      </c>
      <c r="M211" s="395">
        <v>0</v>
      </c>
      <c r="N211" s="395">
        <v>0</v>
      </c>
      <c r="O211" s="395">
        <v>0</v>
      </c>
      <c r="P211" s="395">
        <v>0</v>
      </c>
      <c r="Q211" s="395">
        <v>0</v>
      </c>
      <c r="R211" s="395">
        <v>0</v>
      </c>
      <c r="S211" s="395">
        <v>0</v>
      </c>
      <c r="T211" s="395">
        <v>0</v>
      </c>
      <c r="U211" s="395">
        <v>0</v>
      </c>
      <c r="V211" s="395">
        <v>0</v>
      </c>
      <c r="W211" s="395">
        <v>0</v>
      </c>
      <c r="X211" s="395">
        <v>0</v>
      </c>
      <c r="Y211" s="395">
        <v>0</v>
      </c>
      <c r="Z211" s="395">
        <v>0</v>
      </c>
      <c r="AA211" s="395">
        <v>0</v>
      </c>
      <c r="AB211" s="395">
        <v>0</v>
      </c>
      <c r="AC211" s="395">
        <v>0</v>
      </c>
      <c r="AD211" s="395">
        <v>0</v>
      </c>
      <c r="AE211" s="395">
        <v>0</v>
      </c>
      <c r="AF211" s="395">
        <v>0</v>
      </c>
      <c r="AG211" s="395">
        <v>0</v>
      </c>
      <c r="AH211" s="395">
        <v>0</v>
      </c>
      <c r="AI211" s="395">
        <v>0</v>
      </c>
      <c r="AJ211" s="395">
        <v>0</v>
      </c>
      <c r="AK211" s="395">
        <v>0</v>
      </c>
      <c r="AL211" s="395">
        <v>0</v>
      </c>
      <c r="AM211" s="395">
        <v>0</v>
      </c>
      <c r="AN211" s="395">
        <v>0</v>
      </c>
      <c r="AO211" s="397">
        <v>0</v>
      </c>
      <c r="AP211" s="391">
        <v>0.38517220504175664</v>
      </c>
      <c r="AQ211" s="397">
        <v>0</v>
      </c>
      <c r="AR211" s="397">
        <v>0</v>
      </c>
      <c r="AS211" s="397">
        <v>0</v>
      </c>
      <c r="AT211" s="397">
        <v>0</v>
      </c>
      <c r="AU211" s="397">
        <v>0</v>
      </c>
      <c r="AV211" s="397">
        <v>0</v>
      </c>
      <c r="AW211" s="397">
        <v>0</v>
      </c>
      <c r="AX211" s="505">
        <v>0</v>
      </c>
      <c r="AY211" s="505">
        <v>0.38517220504175664</v>
      </c>
      <c r="AZ211" s="505">
        <v>0</v>
      </c>
      <c r="BA211" s="505">
        <v>0</v>
      </c>
      <c r="BB211" s="505">
        <v>0</v>
      </c>
      <c r="BC211" s="505">
        <v>0</v>
      </c>
      <c r="BD211" s="505">
        <v>0</v>
      </c>
      <c r="BE211" s="505">
        <v>0</v>
      </c>
      <c r="BF211" s="505">
        <v>0</v>
      </c>
      <c r="BG211" s="160"/>
    </row>
    <row r="212" spans="1:59" ht="24.95" customHeight="1" x14ac:dyDescent="0.2">
      <c r="A212" s="337" t="s">
        <v>983</v>
      </c>
      <c r="B212" s="342" t="s">
        <v>1599</v>
      </c>
      <c r="C212" s="337" t="s">
        <v>1600</v>
      </c>
      <c r="D212" s="389">
        <v>0.22967905638884209</v>
      </c>
      <c r="E212" s="395">
        <v>0</v>
      </c>
      <c r="F212" s="395">
        <v>0</v>
      </c>
      <c r="G212" s="395">
        <v>0</v>
      </c>
      <c r="H212" s="395">
        <v>0</v>
      </c>
      <c r="I212" s="395">
        <v>0</v>
      </c>
      <c r="J212" s="395">
        <v>0</v>
      </c>
      <c r="K212" s="395">
        <v>0</v>
      </c>
      <c r="L212" s="395">
        <v>0</v>
      </c>
      <c r="M212" s="395">
        <v>0</v>
      </c>
      <c r="N212" s="395">
        <v>0</v>
      </c>
      <c r="O212" s="395">
        <v>0</v>
      </c>
      <c r="P212" s="395">
        <v>0</v>
      </c>
      <c r="Q212" s="395">
        <v>0</v>
      </c>
      <c r="R212" s="395">
        <v>0</v>
      </c>
      <c r="S212" s="395">
        <v>0</v>
      </c>
      <c r="T212" s="395">
        <v>0</v>
      </c>
      <c r="U212" s="395">
        <v>0</v>
      </c>
      <c r="V212" s="395">
        <v>0</v>
      </c>
      <c r="W212" s="395">
        <v>0</v>
      </c>
      <c r="X212" s="395">
        <v>0</v>
      </c>
      <c r="Y212" s="395">
        <v>0</v>
      </c>
      <c r="Z212" s="395">
        <v>0</v>
      </c>
      <c r="AA212" s="395">
        <v>0</v>
      </c>
      <c r="AB212" s="395">
        <v>0</v>
      </c>
      <c r="AC212" s="395">
        <v>0</v>
      </c>
      <c r="AD212" s="395">
        <v>0</v>
      </c>
      <c r="AE212" s="395">
        <v>0</v>
      </c>
      <c r="AF212" s="395">
        <v>0</v>
      </c>
      <c r="AG212" s="395">
        <v>0</v>
      </c>
      <c r="AH212" s="395">
        <v>0</v>
      </c>
      <c r="AI212" s="395">
        <v>0</v>
      </c>
      <c r="AJ212" s="395">
        <v>0</v>
      </c>
      <c r="AK212" s="395">
        <v>0</v>
      </c>
      <c r="AL212" s="395">
        <v>0</v>
      </c>
      <c r="AM212" s="395">
        <v>0</v>
      </c>
      <c r="AN212" s="395">
        <v>0</v>
      </c>
      <c r="AO212" s="397">
        <v>0</v>
      </c>
      <c r="AP212" s="391">
        <v>0.22967905638884209</v>
      </c>
      <c r="AQ212" s="397">
        <v>0</v>
      </c>
      <c r="AR212" s="397">
        <v>0</v>
      </c>
      <c r="AS212" s="397">
        <v>0</v>
      </c>
      <c r="AT212" s="397">
        <v>0</v>
      </c>
      <c r="AU212" s="397">
        <v>0</v>
      </c>
      <c r="AV212" s="397">
        <v>0</v>
      </c>
      <c r="AW212" s="397">
        <v>0</v>
      </c>
      <c r="AX212" s="505">
        <v>0</v>
      </c>
      <c r="AY212" s="505">
        <v>0.22967905638884209</v>
      </c>
      <c r="AZ212" s="505">
        <v>0</v>
      </c>
      <c r="BA212" s="505">
        <v>0</v>
      </c>
      <c r="BB212" s="505">
        <v>0</v>
      </c>
      <c r="BC212" s="505">
        <v>0</v>
      </c>
      <c r="BD212" s="505">
        <v>0</v>
      </c>
      <c r="BE212" s="505">
        <v>0</v>
      </c>
      <c r="BF212" s="505">
        <v>0</v>
      </c>
      <c r="BG212" s="160"/>
    </row>
    <row r="213" spans="1:59" ht="24.95" customHeight="1" x14ac:dyDescent="0.2">
      <c r="A213" s="337" t="s">
        <v>984</v>
      </c>
      <c r="B213" s="342" t="s">
        <v>1601</v>
      </c>
      <c r="C213" s="337" t="s">
        <v>1602</v>
      </c>
      <c r="D213" s="389">
        <v>0.18109362485776004</v>
      </c>
      <c r="E213" s="395">
        <v>0</v>
      </c>
      <c r="F213" s="395">
        <v>0</v>
      </c>
      <c r="G213" s="395">
        <v>0</v>
      </c>
      <c r="H213" s="395">
        <v>0</v>
      </c>
      <c r="I213" s="395">
        <v>0</v>
      </c>
      <c r="J213" s="395">
        <v>0</v>
      </c>
      <c r="K213" s="395">
        <v>0</v>
      </c>
      <c r="L213" s="395">
        <v>0</v>
      </c>
      <c r="M213" s="395">
        <v>0</v>
      </c>
      <c r="N213" s="395">
        <v>0</v>
      </c>
      <c r="O213" s="395">
        <v>0</v>
      </c>
      <c r="P213" s="395">
        <v>0</v>
      </c>
      <c r="Q213" s="395">
        <v>0</v>
      </c>
      <c r="R213" s="395">
        <v>0</v>
      </c>
      <c r="S213" s="395">
        <v>0</v>
      </c>
      <c r="T213" s="395">
        <v>0</v>
      </c>
      <c r="U213" s="395">
        <v>0</v>
      </c>
      <c r="V213" s="395">
        <v>0</v>
      </c>
      <c r="W213" s="395">
        <v>0</v>
      </c>
      <c r="X213" s="395">
        <v>0</v>
      </c>
      <c r="Y213" s="395">
        <v>0</v>
      </c>
      <c r="Z213" s="395">
        <v>0</v>
      </c>
      <c r="AA213" s="395">
        <v>0</v>
      </c>
      <c r="AB213" s="395">
        <v>0</v>
      </c>
      <c r="AC213" s="395">
        <v>0</v>
      </c>
      <c r="AD213" s="395">
        <v>0</v>
      </c>
      <c r="AE213" s="395">
        <v>0</v>
      </c>
      <c r="AF213" s="395">
        <v>0</v>
      </c>
      <c r="AG213" s="395">
        <v>0</v>
      </c>
      <c r="AH213" s="395">
        <v>0</v>
      </c>
      <c r="AI213" s="395">
        <v>0</v>
      </c>
      <c r="AJ213" s="395">
        <v>0</v>
      </c>
      <c r="AK213" s="395">
        <v>0</v>
      </c>
      <c r="AL213" s="395">
        <v>0</v>
      </c>
      <c r="AM213" s="395">
        <v>0</v>
      </c>
      <c r="AN213" s="395">
        <v>0</v>
      </c>
      <c r="AO213" s="397">
        <v>0</v>
      </c>
      <c r="AP213" s="391">
        <v>0.18109362485776004</v>
      </c>
      <c r="AQ213" s="397">
        <v>0</v>
      </c>
      <c r="AR213" s="397">
        <v>0</v>
      </c>
      <c r="AS213" s="397">
        <v>0</v>
      </c>
      <c r="AT213" s="397">
        <v>0</v>
      </c>
      <c r="AU213" s="397">
        <v>0</v>
      </c>
      <c r="AV213" s="397">
        <v>0</v>
      </c>
      <c r="AW213" s="397">
        <v>0</v>
      </c>
      <c r="AX213" s="505">
        <v>0</v>
      </c>
      <c r="AY213" s="505">
        <v>0.18109362485776004</v>
      </c>
      <c r="AZ213" s="505">
        <v>0</v>
      </c>
      <c r="BA213" s="505">
        <v>0</v>
      </c>
      <c r="BB213" s="505">
        <v>0</v>
      </c>
      <c r="BC213" s="505">
        <v>0</v>
      </c>
      <c r="BD213" s="505">
        <v>0</v>
      </c>
      <c r="BE213" s="505">
        <v>0</v>
      </c>
      <c r="BF213" s="505">
        <v>0</v>
      </c>
      <c r="BG213" s="160"/>
    </row>
    <row r="214" spans="1:59" ht="24.95" customHeight="1" x14ac:dyDescent="0.2">
      <c r="A214" s="337" t="s">
        <v>985</v>
      </c>
      <c r="B214" s="342" t="s">
        <v>1603</v>
      </c>
      <c r="C214" s="337" t="s">
        <v>1604</v>
      </c>
      <c r="D214" s="389">
        <v>0.18109362485776004</v>
      </c>
      <c r="E214" s="395">
        <v>0</v>
      </c>
      <c r="F214" s="395">
        <v>0</v>
      </c>
      <c r="G214" s="395">
        <v>0</v>
      </c>
      <c r="H214" s="395">
        <v>0</v>
      </c>
      <c r="I214" s="395">
        <v>0</v>
      </c>
      <c r="J214" s="395">
        <v>0</v>
      </c>
      <c r="K214" s="395">
        <v>0</v>
      </c>
      <c r="L214" s="395">
        <v>0</v>
      </c>
      <c r="M214" s="395">
        <v>0</v>
      </c>
      <c r="N214" s="395">
        <v>0</v>
      </c>
      <c r="O214" s="395">
        <v>0</v>
      </c>
      <c r="P214" s="395">
        <v>0</v>
      </c>
      <c r="Q214" s="395">
        <v>0</v>
      </c>
      <c r="R214" s="395">
        <v>0</v>
      </c>
      <c r="S214" s="395">
        <v>0</v>
      </c>
      <c r="T214" s="395">
        <v>0</v>
      </c>
      <c r="U214" s="395">
        <v>0</v>
      </c>
      <c r="V214" s="395">
        <v>0</v>
      </c>
      <c r="W214" s="395">
        <v>0</v>
      </c>
      <c r="X214" s="395">
        <v>0</v>
      </c>
      <c r="Y214" s="395">
        <v>0</v>
      </c>
      <c r="Z214" s="395">
        <v>0</v>
      </c>
      <c r="AA214" s="395">
        <v>0</v>
      </c>
      <c r="AB214" s="395">
        <v>0</v>
      </c>
      <c r="AC214" s="395">
        <v>0</v>
      </c>
      <c r="AD214" s="395">
        <v>0</v>
      </c>
      <c r="AE214" s="395">
        <v>0</v>
      </c>
      <c r="AF214" s="395">
        <v>0</v>
      </c>
      <c r="AG214" s="395">
        <v>0</v>
      </c>
      <c r="AH214" s="395">
        <v>0</v>
      </c>
      <c r="AI214" s="395">
        <v>0</v>
      </c>
      <c r="AJ214" s="395">
        <v>0</v>
      </c>
      <c r="AK214" s="395">
        <v>0</v>
      </c>
      <c r="AL214" s="395">
        <v>0</v>
      </c>
      <c r="AM214" s="395">
        <v>0</v>
      </c>
      <c r="AN214" s="395">
        <v>0</v>
      </c>
      <c r="AO214" s="397">
        <v>0</v>
      </c>
      <c r="AP214" s="391">
        <v>0.18109362485776004</v>
      </c>
      <c r="AQ214" s="397">
        <v>0</v>
      </c>
      <c r="AR214" s="397">
        <v>0</v>
      </c>
      <c r="AS214" s="397">
        <v>0</v>
      </c>
      <c r="AT214" s="397">
        <v>0</v>
      </c>
      <c r="AU214" s="397">
        <v>0</v>
      </c>
      <c r="AV214" s="397">
        <v>0</v>
      </c>
      <c r="AW214" s="397">
        <v>0</v>
      </c>
      <c r="AX214" s="505">
        <v>0</v>
      </c>
      <c r="AY214" s="505">
        <v>0.18109362485776004</v>
      </c>
      <c r="AZ214" s="505">
        <v>0</v>
      </c>
      <c r="BA214" s="505">
        <v>0</v>
      </c>
      <c r="BB214" s="505">
        <v>0</v>
      </c>
      <c r="BC214" s="505">
        <v>0</v>
      </c>
      <c r="BD214" s="505">
        <v>0</v>
      </c>
      <c r="BE214" s="505">
        <v>0</v>
      </c>
      <c r="BF214" s="505">
        <v>0</v>
      </c>
      <c r="BG214" s="160"/>
    </row>
    <row r="215" spans="1:59" s="11" customFormat="1" ht="24.95" customHeight="1" x14ac:dyDescent="0.2">
      <c r="A215" s="337" t="s">
        <v>986</v>
      </c>
      <c r="B215" s="342" t="s">
        <v>1605</v>
      </c>
      <c r="C215" s="337" t="s">
        <v>1606</v>
      </c>
      <c r="D215" s="389">
        <v>0.29322744179844751</v>
      </c>
      <c r="E215" s="395">
        <v>0</v>
      </c>
      <c r="F215" s="395">
        <v>0</v>
      </c>
      <c r="G215" s="395">
        <v>0</v>
      </c>
      <c r="H215" s="395">
        <v>0</v>
      </c>
      <c r="I215" s="395">
        <v>0</v>
      </c>
      <c r="J215" s="395">
        <v>0</v>
      </c>
      <c r="K215" s="395">
        <v>0</v>
      </c>
      <c r="L215" s="395">
        <v>0</v>
      </c>
      <c r="M215" s="395">
        <v>0</v>
      </c>
      <c r="N215" s="395">
        <v>0</v>
      </c>
      <c r="O215" s="395">
        <v>0</v>
      </c>
      <c r="P215" s="395">
        <v>0</v>
      </c>
      <c r="Q215" s="395">
        <v>0</v>
      </c>
      <c r="R215" s="395">
        <v>0</v>
      </c>
      <c r="S215" s="395">
        <v>0</v>
      </c>
      <c r="T215" s="395">
        <v>0</v>
      </c>
      <c r="U215" s="395">
        <v>0</v>
      </c>
      <c r="V215" s="395">
        <v>0</v>
      </c>
      <c r="W215" s="395">
        <v>0</v>
      </c>
      <c r="X215" s="395">
        <v>0</v>
      </c>
      <c r="Y215" s="395">
        <v>0</v>
      </c>
      <c r="Z215" s="395">
        <v>0</v>
      </c>
      <c r="AA215" s="395">
        <v>0</v>
      </c>
      <c r="AB215" s="395">
        <v>0</v>
      </c>
      <c r="AC215" s="395">
        <v>0</v>
      </c>
      <c r="AD215" s="395">
        <v>0</v>
      </c>
      <c r="AE215" s="395">
        <v>0</v>
      </c>
      <c r="AF215" s="395">
        <v>0</v>
      </c>
      <c r="AG215" s="395">
        <v>0</v>
      </c>
      <c r="AH215" s="395">
        <v>0</v>
      </c>
      <c r="AI215" s="395">
        <v>0</v>
      </c>
      <c r="AJ215" s="395">
        <v>0</v>
      </c>
      <c r="AK215" s="395">
        <v>0</v>
      </c>
      <c r="AL215" s="395">
        <v>0</v>
      </c>
      <c r="AM215" s="395">
        <v>0</v>
      </c>
      <c r="AN215" s="395">
        <v>0</v>
      </c>
      <c r="AO215" s="397">
        <v>0</v>
      </c>
      <c r="AP215" s="391">
        <v>0.29322744179844751</v>
      </c>
      <c r="AQ215" s="397">
        <v>0</v>
      </c>
      <c r="AR215" s="397">
        <v>0</v>
      </c>
      <c r="AS215" s="397">
        <v>0</v>
      </c>
      <c r="AT215" s="397">
        <v>0</v>
      </c>
      <c r="AU215" s="397">
        <v>0</v>
      </c>
      <c r="AV215" s="397">
        <v>0</v>
      </c>
      <c r="AW215" s="397">
        <v>0</v>
      </c>
      <c r="AX215" s="505">
        <v>0</v>
      </c>
      <c r="AY215" s="505">
        <v>0.29322744179844751</v>
      </c>
      <c r="AZ215" s="505">
        <v>0</v>
      </c>
      <c r="BA215" s="505">
        <v>0</v>
      </c>
      <c r="BB215" s="505">
        <v>0</v>
      </c>
      <c r="BC215" s="505">
        <v>0</v>
      </c>
      <c r="BD215" s="505">
        <v>0</v>
      </c>
      <c r="BE215" s="505">
        <v>0</v>
      </c>
      <c r="BF215" s="505">
        <v>0</v>
      </c>
      <c r="BG215" s="27"/>
    </row>
    <row r="216" spans="1:59" s="11" customFormat="1" ht="24.95" customHeight="1" x14ac:dyDescent="0.2">
      <c r="A216" s="337" t="s">
        <v>987</v>
      </c>
      <c r="B216" s="342" t="s">
        <v>1607</v>
      </c>
      <c r="C216" s="337" t="s">
        <v>1608</v>
      </c>
      <c r="D216" s="389">
        <v>0.29322744179844751</v>
      </c>
      <c r="E216" s="395">
        <v>0</v>
      </c>
      <c r="F216" s="395">
        <v>0</v>
      </c>
      <c r="G216" s="395">
        <v>0</v>
      </c>
      <c r="H216" s="395">
        <v>0</v>
      </c>
      <c r="I216" s="395">
        <v>0</v>
      </c>
      <c r="J216" s="395">
        <v>0</v>
      </c>
      <c r="K216" s="395">
        <v>0</v>
      </c>
      <c r="L216" s="395">
        <v>0</v>
      </c>
      <c r="M216" s="395">
        <v>0</v>
      </c>
      <c r="N216" s="395">
        <v>0</v>
      </c>
      <c r="O216" s="395">
        <v>0</v>
      </c>
      <c r="P216" s="395">
        <v>0</v>
      </c>
      <c r="Q216" s="395">
        <v>0</v>
      </c>
      <c r="R216" s="395">
        <v>0</v>
      </c>
      <c r="S216" s="395">
        <v>0</v>
      </c>
      <c r="T216" s="395">
        <v>0</v>
      </c>
      <c r="U216" s="395">
        <v>0</v>
      </c>
      <c r="V216" s="395">
        <v>0</v>
      </c>
      <c r="W216" s="395">
        <v>0</v>
      </c>
      <c r="X216" s="395">
        <v>0</v>
      </c>
      <c r="Y216" s="395">
        <v>0</v>
      </c>
      <c r="Z216" s="395">
        <v>0</v>
      </c>
      <c r="AA216" s="395">
        <v>0</v>
      </c>
      <c r="AB216" s="395">
        <v>0</v>
      </c>
      <c r="AC216" s="395">
        <v>0</v>
      </c>
      <c r="AD216" s="395">
        <v>0</v>
      </c>
      <c r="AE216" s="395">
        <v>0</v>
      </c>
      <c r="AF216" s="395">
        <v>0</v>
      </c>
      <c r="AG216" s="395">
        <v>0</v>
      </c>
      <c r="AH216" s="395">
        <v>0</v>
      </c>
      <c r="AI216" s="395">
        <v>0</v>
      </c>
      <c r="AJ216" s="395">
        <v>0</v>
      </c>
      <c r="AK216" s="395">
        <v>0</v>
      </c>
      <c r="AL216" s="395">
        <v>0</v>
      </c>
      <c r="AM216" s="395">
        <v>0</v>
      </c>
      <c r="AN216" s="395">
        <v>0</v>
      </c>
      <c r="AO216" s="397">
        <v>0</v>
      </c>
      <c r="AP216" s="391">
        <v>0.29322744179844751</v>
      </c>
      <c r="AQ216" s="397">
        <v>0</v>
      </c>
      <c r="AR216" s="397">
        <v>0</v>
      </c>
      <c r="AS216" s="397">
        <v>0</v>
      </c>
      <c r="AT216" s="397">
        <v>0</v>
      </c>
      <c r="AU216" s="397">
        <v>0</v>
      </c>
      <c r="AV216" s="397">
        <v>0</v>
      </c>
      <c r="AW216" s="397">
        <v>0</v>
      </c>
      <c r="AX216" s="505">
        <v>0</v>
      </c>
      <c r="AY216" s="505">
        <v>0.29322744179844751</v>
      </c>
      <c r="AZ216" s="505">
        <v>0</v>
      </c>
      <c r="BA216" s="505">
        <v>0</v>
      </c>
      <c r="BB216" s="505">
        <v>0</v>
      </c>
      <c r="BC216" s="505">
        <v>0</v>
      </c>
      <c r="BD216" s="505">
        <v>0</v>
      </c>
      <c r="BE216" s="505">
        <v>0</v>
      </c>
      <c r="BF216" s="505">
        <v>0</v>
      </c>
      <c r="BG216" s="27"/>
    </row>
    <row r="217" spans="1:59" ht="24.95" customHeight="1" x14ac:dyDescent="0.2">
      <c r="A217" s="337" t="s">
        <v>988</v>
      </c>
      <c r="B217" s="342" t="s">
        <v>1609</v>
      </c>
      <c r="C217" s="337" t="s">
        <v>1610</v>
      </c>
      <c r="D217" s="389">
        <v>0.29322744179844751</v>
      </c>
      <c r="E217" s="395">
        <v>0</v>
      </c>
      <c r="F217" s="395">
        <v>0</v>
      </c>
      <c r="G217" s="395">
        <v>0</v>
      </c>
      <c r="H217" s="395">
        <v>0</v>
      </c>
      <c r="I217" s="395">
        <v>0</v>
      </c>
      <c r="J217" s="395">
        <v>0</v>
      </c>
      <c r="K217" s="395">
        <v>0</v>
      </c>
      <c r="L217" s="395">
        <v>0</v>
      </c>
      <c r="M217" s="395">
        <v>0</v>
      </c>
      <c r="N217" s="395">
        <v>0</v>
      </c>
      <c r="O217" s="395">
        <v>0</v>
      </c>
      <c r="P217" s="395">
        <v>0</v>
      </c>
      <c r="Q217" s="395">
        <v>0</v>
      </c>
      <c r="R217" s="395">
        <v>0</v>
      </c>
      <c r="S217" s="395">
        <v>0</v>
      </c>
      <c r="T217" s="395">
        <v>0</v>
      </c>
      <c r="U217" s="395">
        <v>0</v>
      </c>
      <c r="V217" s="395">
        <v>0</v>
      </c>
      <c r="W217" s="395">
        <v>0</v>
      </c>
      <c r="X217" s="395">
        <v>0</v>
      </c>
      <c r="Y217" s="395">
        <v>0</v>
      </c>
      <c r="Z217" s="395">
        <v>0</v>
      </c>
      <c r="AA217" s="395">
        <v>0</v>
      </c>
      <c r="AB217" s="395">
        <v>0</v>
      </c>
      <c r="AC217" s="395">
        <v>0</v>
      </c>
      <c r="AD217" s="395">
        <v>0</v>
      </c>
      <c r="AE217" s="395">
        <v>0</v>
      </c>
      <c r="AF217" s="395">
        <v>0</v>
      </c>
      <c r="AG217" s="395">
        <v>0</v>
      </c>
      <c r="AH217" s="395">
        <v>0</v>
      </c>
      <c r="AI217" s="395">
        <v>0</v>
      </c>
      <c r="AJ217" s="395">
        <v>0</v>
      </c>
      <c r="AK217" s="395">
        <v>0</v>
      </c>
      <c r="AL217" s="395">
        <v>0</v>
      </c>
      <c r="AM217" s="395">
        <v>0</v>
      </c>
      <c r="AN217" s="395">
        <v>0</v>
      </c>
      <c r="AO217" s="397">
        <v>0</v>
      </c>
      <c r="AP217" s="391">
        <v>0.29322744179844751</v>
      </c>
      <c r="AQ217" s="397">
        <v>0</v>
      </c>
      <c r="AR217" s="397">
        <v>0</v>
      </c>
      <c r="AS217" s="397">
        <v>0</v>
      </c>
      <c r="AT217" s="397">
        <v>0</v>
      </c>
      <c r="AU217" s="397">
        <v>0</v>
      </c>
      <c r="AV217" s="397">
        <v>0</v>
      </c>
      <c r="AW217" s="397">
        <v>0</v>
      </c>
      <c r="AX217" s="505">
        <v>0</v>
      </c>
      <c r="AY217" s="505">
        <v>0.29322744179844751</v>
      </c>
      <c r="AZ217" s="505">
        <v>0</v>
      </c>
      <c r="BA217" s="505">
        <v>0</v>
      </c>
      <c r="BB217" s="505">
        <v>0</v>
      </c>
      <c r="BC217" s="505">
        <v>0</v>
      </c>
      <c r="BD217" s="505">
        <v>0</v>
      </c>
      <c r="BE217" s="505">
        <v>0</v>
      </c>
      <c r="BF217" s="505">
        <v>0</v>
      </c>
      <c r="BG217" s="160"/>
    </row>
    <row r="218" spans="1:59" ht="24.95" customHeight="1" x14ac:dyDescent="0.2">
      <c r="A218" s="337" t="s">
        <v>989</v>
      </c>
      <c r="B218" s="342" t="s">
        <v>1611</v>
      </c>
      <c r="C218" s="337" t="s">
        <v>1612</v>
      </c>
      <c r="D218" s="389">
        <v>0.29322744179844751</v>
      </c>
      <c r="E218" s="395">
        <v>0</v>
      </c>
      <c r="F218" s="395">
        <v>0</v>
      </c>
      <c r="G218" s="395">
        <v>0</v>
      </c>
      <c r="H218" s="395">
        <v>0</v>
      </c>
      <c r="I218" s="395">
        <v>0</v>
      </c>
      <c r="J218" s="395">
        <v>0</v>
      </c>
      <c r="K218" s="395">
        <v>0</v>
      </c>
      <c r="L218" s="395">
        <v>0</v>
      </c>
      <c r="M218" s="395">
        <v>0</v>
      </c>
      <c r="N218" s="395">
        <v>0</v>
      </c>
      <c r="O218" s="395">
        <v>0</v>
      </c>
      <c r="P218" s="395">
        <v>0</v>
      </c>
      <c r="Q218" s="395">
        <v>0</v>
      </c>
      <c r="R218" s="395">
        <v>0</v>
      </c>
      <c r="S218" s="395">
        <v>0</v>
      </c>
      <c r="T218" s="395">
        <v>0</v>
      </c>
      <c r="U218" s="395">
        <v>0</v>
      </c>
      <c r="V218" s="395">
        <v>0</v>
      </c>
      <c r="W218" s="395">
        <v>0</v>
      </c>
      <c r="X218" s="395">
        <v>0</v>
      </c>
      <c r="Y218" s="395">
        <v>0</v>
      </c>
      <c r="Z218" s="395">
        <v>0</v>
      </c>
      <c r="AA218" s="395">
        <v>0</v>
      </c>
      <c r="AB218" s="395">
        <v>0</v>
      </c>
      <c r="AC218" s="395">
        <v>0</v>
      </c>
      <c r="AD218" s="395">
        <v>0</v>
      </c>
      <c r="AE218" s="395">
        <v>0</v>
      </c>
      <c r="AF218" s="395">
        <v>0</v>
      </c>
      <c r="AG218" s="395">
        <v>0</v>
      </c>
      <c r="AH218" s="395">
        <v>0</v>
      </c>
      <c r="AI218" s="395">
        <v>0</v>
      </c>
      <c r="AJ218" s="395">
        <v>0</v>
      </c>
      <c r="AK218" s="395">
        <v>0</v>
      </c>
      <c r="AL218" s="395">
        <v>0</v>
      </c>
      <c r="AM218" s="395">
        <v>0</v>
      </c>
      <c r="AN218" s="395">
        <v>0</v>
      </c>
      <c r="AO218" s="397">
        <v>0</v>
      </c>
      <c r="AP218" s="391">
        <v>0.29322744179844751</v>
      </c>
      <c r="AQ218" s="397">
        <v>0</v>
      </c>
      <c r="AR218" s="397">
        <v>0</v>
      </c>
      <c r="AS218" s="397">
        <v>0</v>
      </c>
      <c r="AT218" s="397">
        <v>0</v>
      </c>
      <c r="AU218" s="397">
        <v>0</v>
      </c>
      <c r="AV218" s="397">
        <v>0</v>
      </c>
      <c r="AW218" s="397">
        <v>0</v>
      </c>
      <c r="AX218" s="505">
        <v>0</v>
      </c>
      <c r="AY218" s="505">
        <v>0.29322744179844751</v>
      </c>
      <c r="AZ218" s="505">
        <v>0</v>
      </c>
      <c r="BA218" s="505">
        <v>0</v>
      </c>
      <c r="BB218" s="505">
        <v>0</v>
      </c>
      <c r="BC218" s="505">
        <v>0</v>
      </c>
      <c r="BD218" s="505">
        <v>0</v>
      </c>
      <c r="BE218" s="505">
        <v>0</v>
      </c>
      <c r="BF218" s="505">
        <v>0</v>
      </c>
      <c r="BG218" s="160"/>
    </row>
    <row r="219" spans="1:59" ht="24.95" customHeight="1" x14ac:dyDescent="0.2">
      <c r="A219" s="337" t="s">
        <v>990</v>
      </c>
      <c r="B219" s="342" t="s">
        <v>1613</v>
      </c>
      <c r="C219" s="337" t="s">
        <v>1614</v>
      </c>
      <c r="D219" s="389">
        <v>0.38517220504175664</v>
      </c>
      <c r="E219" s="395">
        <v>0</v>
      </c>
      <c r="F219" s="395">
        <v>0</v>
      </c>
      <c r="G219" s="395">
        <v>0</v>
      </c>
      <c r="H219" s="395">
        <v>0</v>
      </c>
      <c r="I219" s="395">
        <v>0</v>
      </c>
      <c r="J219" s="395">
        <v>0</v>
      </c>
      <c r="K219" s="395">
        <v>0</v>
      </c>
      <c r="L219" s="395">
        <v>0</v>
      </c>
      <c r="M219" s="395">
        <v>0</v>
      </c>
      <c r="N219" s="395">
        <v>0</v>
      </c>
      <c r="O219" s="395">
        <v>0</v>
      </c>
      <c r="P219" s="395">
        <v>0</v>
      </c>
      <c r="Q219" s="395">
        <v>0</v>
      </c>
      <c r="R219" s="395">
        <v>0</v>
      </c>
      <c r="S219" s="395">
        <v>0</v>
      </c>
      <c r="T219" s="395">
        <v>0</v>
      </c>
      <c r="U219" s="395">
        <v>0</v>
      </c>
      <c r="V219" s="395">
        <v>0</v>
      </c>
      <c r="W219" s="395">
        <v>0</v>
      </c>
      <c r="X219" s="395">
        <v>0</v>
      </c>
      <c r="Y219" s="395">
        <v>0</v>
      </c>
      <c r="Z219" s="395">
        <v>0</v>
      </c>
      <c r="AA219" s="395">
        <v>0</v>
      </c>
      <c r="AB219" s="395">
        <v>0</v>
      </c>
      <c r="AC219" s="395">
        <v>0</v>
      </c>
      <c r="AD219" s="395">
        <v>0</v>
      </c>
      <c r="AE219" s="395">
        <v>0</v>
      </c>
      <c r="AF219" s="395">
        <v>0</v>
      </c>
      <c r="AG219" s="395">
        <v>0</v>
      </c>
      <c r="AH219" s="395">
        <v>0</v>
      </c>
      <c r="AI219" s="395">
        <v>0</v>
      </c>
      <c r="AJ219" s="395">
        <v>0</v>
      </c>
      <c r="AK219" s="395">
        <v>0</v>
      </c>
      <c r="AL219" s="395">
        <v>0</v>
      </c>
      <c r="AM219" s="395">
        <v>0</v>
      </c>
      <c r="AN219" s="395">
        <v>0</v>
      </c>
      <c r="AO219" s="397">
        <v>0</v>
      </c>
      <c r="AP219" s="391">
        <v>0.38517220504175664</v>
      </c>
      <c r="AQ219" s="397">
        <v>0</v>
      </c>
      <c r="AR219" s="397">
        <v>0</v>
      </c>
      <c r="AS219" s="397">
        <v>0</v>
      </c>
      <c r="AT219" s="397">
        <v>0</v>
      </c>
      <c r="AU219" s="397">
        <v>0</v>
      </c>
      <c r="AV219" s="397">
        <v>0</v>
      </c>
      <c r="AW219" s="397">
        <v>0</v>
      </c>
      <c r="AX219" s="505">
        <v>0</v>
      </c>
      <c r="AY219" s="505">
        <v>0.38517220504175664</v>
      </c>
      <c r="AZ219" s="505">
        <v>0</v>
      </c>
      <c r="BA219" s="505">
        <v>0</v>
      </c>
      <c r="BB219" s="505">
        <v>0</v>
      </c>
      <c r="BC219" s="505">
        <v>0</v>
      </c>
      <c r="BD219" s="505">
        <v>0</v>
      </c>
      <c r="BE219" s="505">
        <v>0</v>
      </c>
      <c r="BF219" s="505">
        <v>0</v>
      </c>
      <c r="BG219" s="160"/>
    </row>
    <row r="220" spans="1:59" ht="24.95" customHeight="1" x14ac:dyDescent="0.2">
      <c r="A220" s="337" t="s">
        <v>991</v>
      </c>
      <c r="B220" s="342" t="s">
        <v>1615</v>
      </c>
      <c r="C220" s="337" t="s">
        <v>1616</v>
      </c>
      <c r="D220" s="389">
        <v>0.38517220504175664</v>
      </c>
      <c r="E220" s="395">
        <v>0</v>
      </c>
      <c r="F220" s="395">
        <v>0</v>
      </c>
      <c r="G220" s="395">
        <v>0</v>
      </c>
      <c r="H220" s="395">
        <v>0</v>
      </c>
      <c r="I220" s="395">
        <v>0</v>
      </c>
      <c r="J220" s="395">
        <v>0</v>
      </c>
      <c r="K220" s="395">
        <v>0</v>
      </c>
      <c r="L220" s="395">
        <v>0</v>
      </c>
      <c r="M220" s="395">
        <v>0</v>
      </c>
      <c r="N220" s="395">
        <v>0</v>
      </c>
      <c r="O220" s="395">
        <v>0</v>
      </c>
      <c r="P220" s="395">
        <v>0</v>
      </c>
      <c r="Q220" s="395">
        <v>0</v>
      </c>
      <c r="R220" s="395">
        <v>0</v>
      </c>
      <c r="S220" s="395">
        <v>0</v>
      </c>
      <c r="T220" s="395">
        <v>0</v>
      </c>
      <c r="U220" s="395">
        <v>0</v>
      </c>
      <c r="V220" s="395">
        <v>0</v>
      </c>
      <c r="W220" s="395">
        <v>0</v>
      </c>
      <c r="X220" s="395">
        <v>0</v>
      </c>
      <c r="Y220" s="395">
        <v>0</v>
      </c>
      <c r="Z220" s="395">
        <v>0</v>
      </c>
      <c r="AA220" s="395">
        <v>0</v>
      </c>
      <c r="AB220" s="395">
        <v>0</v>
      </c>
      <c r="AC220" s="395">
        <v>0</v>
      </c>
      <c r="AD220" s="395">
        <v>0</v>
      </c>
      <c r="AE220" s="395">
        <v>0</v>
      </c>
      <c r="AF220" s="395">
        <v>0</v>
      </c>
      <c r="AG220" s="395">
        <v>0</v>
      </c>
      <c r="AH220" s="395">
        <v>0</v>
      </c>
      <c r="AI220" s="395">
        <v>0</v>
      </c>
      <c r="AJ220" s="395">
        <v>0</v>
      </c>
      <c r="AK220" s="395">
        <v>0</v>
      </c>
      <c r="AL220" s="395">
        <v>0</v>
      </c>
      <c r="AM220" s="395">
        <v>0</v>
      </c>
      <c r="AN220" s="395">
        <v>0</v>
      </c>
      <c r="AO220" s="397">
        <v>0</v>
      </c>
      <c r="AP220" s="391">
        <v>0.38517220504175664</v>
      </c>
      <c r="AQ220" s="397">
        <v>0</v>
      </c>
      <c r="AR220" s="397">
        <v>0</v>
      </c>
      <c r="AS220" s="397">
        <v>0</v>
      </c>
      <c r="AT220" s="397">
        <v>0</v>
      </c>
      <c r="AU220" s="397">
        <v>0</v>
      </c>
      <c r="AV220" s="397">
        <v>0</v>
      </c>
      <c r="AW220" s="397">
        <v>0</v>
      </c>
      <c r="AX220" s="505">
        <v>0</v>
      </c>
      <c r="AY220" s="505">
        <v>0.38517220504175664</v>
      </c>
      <c r="AZ220" s="505">
        <v>0</v>
      </c>
      <c r="BA220" s="505">
        <v>0</v>
      </c>
      <c r="BB220" s="505">
        <v>0</v>
      </c>
      <c r="BC220" s="505">
        <v>0</v>
      </c>
      <c r="BD220" s="505">
        <v>0</v>
      </c>
      <c r="BE220" s="505">
        <v>0</v>
      </c>
      <c r="BF220" s="505">
        <v>0</v>
      </c>
      <c r="BG220" s="10"/>
    </row>
    <row r="221" spans="1:59" ht="24.95" customHeight="1" x14ac:dyDescent="0.2">
      <c r="A221" s="337" t="s">
        <v>992</v>
      </c>
      <c r="B221" s="342" t="s">
        <v>1617</v>
      </c>
      <c r="C221" s="337" t="s">
        <v>1618</v>
      </c>
      <c r="D221" s="389">
        <v>0.29322744179844751</v>
      </c>
      <c r="E221" s="395">
        <v>0</v>
      </c>
      <c r="F221" s="395">
        <v>0</v>
      </c>
      <c r="G221" s="395">
        <v>0</v>
      </c>
      <c r="H221" s="395">
        <v>0</v>
      </c>
      <c r="I221" s="395">
        <v>0</v>
      </c>
      <c r="J221" s="395">
        <v>0</v>
      </c>
      <c r="K221" s="395">
        <v>0</v>
      </c>
      <c r="L221" s="395">
        <v>0</v>
      </c>
      <c r="M221" s="395">
        <v>0</v>
      </c>
      <c r="N221" s="395">
        <v>0</v>
      </c>
      <c r="O221" s="395">
        <v>0</v>
      </c>
      <c r="P221" s="395">
        <v>0</v>
      </c>
      <c r="Q221" s="395">
        <v>0</v>
      </c>
      <c r="R221" s="395">
        <v>0</v>
      </c>
      <c r="S221" s="395">
        <v>0</v>
      </c>
      <c r="T221" s="395">
        <v>0</v>
      </c>
      <c r="U221" s="395">
        <v>0</v>
      </c>
      <c r="V221" s="395">
        <v>0</v>
      </c>
      <c r="W221" s="395">
        <v>0</v>
      </c>
      <c r="X221" s="395">
        <v>0</v>
      </c>
      <c r="Y221" s="395">
        <v>0</v>
      </c>
      <c r="Z221" s="395">
        <v>0</v>
      </c>
      <c r="AA221" s="395">
        <v>0</v>
      </c>
      <c r="AB221" s="395">
        <v>0</v>
      </c>
      <c r="AC221" s="395">
        <v>0</v>
      </c>
      <c r="AD221" s="395">
        <v>0</v>
      </c>
      <c r="AE221" s="395">
        <v>0</v>
      </c>
      <c r="AF221" s="395">
        <v>0</v>
      </c>
      <c r="AG221" s="395">
        <v>0</v>
      </c>
      <c r="AH221" s="395">
        <v>0</v>
      </c>
      <c r="AI221" s="395">
        <v>0</v>
      </c>
      <c r="AJ221" s="395">
        <v>0</v>
      </c>
      <c r="AK221" s="395">
        <v>0</v>
      </c>
      <c r="AL221" s="395">
        <v>0</v>
      </c>
      <c r="AM221" s="395">
        <v>0</v>
      </c>
      <c r="AN221" s="395">
        <v>0</v>
      </c>
      <c r="AO221" s="397">
        <v>0</v>
      </c>
      <c r="AP221" s="391">
        <v>0.29322744179844751</v>
      </c>
      <c r="AQ221" s="397">
        <v>0</v>
      </c>
      <c r="AR221" s="397">
        <v>0</v>
      </c>
      <c r="AS221" s="397">
        <v>0</v>
      </c>
      <c r="AT221" s="397">
        <v>0</v>
      </c>
      <c r="AU221" s="397">
        <v>0</v>
      </c>
      <c r="AV221" s="397">
        <v>0</v>
      </c>
      <c r="AW221" s="397">
        <v>0</v>
      </c>
      <c r="AX221" s="505">
        <v>0</v>
      </c>
      <c r="AY221" s="505">
        <v>0.29322744179844751</v>
      </c>
      <c r="AZ221" s="505">
        <v>0</v>
      </c>
      <c r="BA221" s="505">
        <v>0</v>
      </c>
      <c r="BB221" s="505">
        <v>0</v>
      </c>
      <c r="BC221" s="505">
        <v>0</v>
      </c>
      <c r="BD221" s="505">
        <v>0</v>
      </c>
      <c r="BE221" s="505">
        <v>0</v>
      </c>
      <c r="BF221" s="505">
        <v>0</v>
      </c>
      <c r="BG221" s="10"/>
    </row>
    <row r="222" spans="1:59" ht="24.95" customHeight="1" x14ac:dyDescent="0.2">
      <c r="A222" s="337" t="s">
        <v>993</v>
      </c>
      <c r="B222" s="342" t="s">
        <v>1619</v>
      </c>
      <c r="C222" s="337" t="s">
        <v>1620</v>
      </c>
      <c r="D222" s="389">
        <v>0.29322744179844751</v>
      </c>
      <c r="E222" s="395">
        <v>0</v>
      </c>
      <c r="F222" s="395">
        <v>0</v>
      </c>
      <c r="G222" s="395">
        <v>0</v>
      </c>
      <c r="H222" s="395">
        <v>0</v>
      </c>
      <c r="I222" s="395">
        <v>0</v>
      </c>
      <c r="J222" s="395">
        <v>0</v>
      </c>
      <c r="K222" s="395">
        <v>0</v>
      </c>
      <c r="L222" s="395">
        <v>0</v>
      </c>
      <c r="M222" s="395">
        <v>0</v>
      </c>
      <c r="N222" s="395">
        <v>0</v>
      </c>
      <c r="O222" s="395">
        <v>0</v>
      </c>
      <c r="P222" s="395">
        <v>0</v>
      </c>
      <c r="Q222" s="395">
        <v>0</v>
      </c>
      <c r="R222" s="395">
        <v>0</v>
      </c>
      <c r="S222" s="395">
        <v>0</v>
      </c>
      <c r="T222" s="395">
        <v>0</v>
      </c>
      <c r="U222" s="395">
        <v>0</v>
      </c>
      <c r="V222" s="395">
        <v>0</v>
      </c>
      <c r="W222" s="395">
        <v>0</v>
      </c>
      <c r="X222" s="395">
        <v>0</v>
      </c>
      <c r="Y222" s="395">
        <v>0</v>
      </c>
      <c r="Z222" s="395">
        <v>0</v>
      </c>
      <c r="AA222" s="395">
        <v>0</v>
      </c>
      <c r="AB222" s="395">
        <v>0</v>
      </c>
      <c r="AC222" s="395">
        <v>0</v>
      </c>
      <c r="AD222" s="395">
        <v>0</v>
      </c>
      <c r="AE222" s="395">
        <v>0</v>
      </c>
      <c r="AF222" s="395">
        <v>0</v>
      </c>
      <c r="AG222" s="395">
        <v>0</v>
      </c>
      <c r="AH222" s="395">
        <v>0</v>
      </c>
      <c r="AI222" s="395">
        <v>0</v>
      </c>
      <c r="AJ222" s="395">
        <v>0</v>
      </c>
      <c r="AK222" s="395">
        <v>0</v>
      </c>
      <c r="AL222" s="395">
        <v>0</v>
      </c>
      <c r="AM222" s="395">
        <v>0</v>
      </c>
      <c r="AN222" s="395">
        <v>0</v>
      </c>
      <c r="AO222" s="397">
        <v>0</v>
      </c>
      <c r="AP222" s="391">
        <v>0.29322744179844751</v>
      </c>
      <c r="AQ222" s="397">
        <v>0</v>
      </c>
      <c r="AR222" s="397">
        <v>0</v>
      </c>
      <c r="AS222" s="397">
        <v>0</v>
      </c>
      <c r="AT222" s="397">
        <v>0</v>
      </c>
      <c r="AU222" s="397">
        <v>0</v>
      </c>
      <c r="AV222" s="397">
        <v>0</v>
      </c>
      <c r="AW222" s="397">
        <v>0</v>
      </c>
      <c r="AX222" s="505">
        <v>0</v>
      </c>
      <c r="AY222" s="505">
        <v>0.29322744179844751</v>
      </c>
      <c r="AZ222" s="505">
        <v>0</v>
      </c>
      <c r="BA222" s="505">
        <v>0</v>
      </c>
      <c r="BB222" s="505">
        <v>0</v>
      </c>
      <c r="BC222" s="505">
        <v>0</v>
      </c>
      <c r="BD222" s="505">
        <v>0</v>
      </c>
      <c r="BE222" s="505">
        <v>0</v>
      </c>
      <c r="BF222" s="505">
        <v>0</v>
      </c>
    </row>
    <row r="223" spans="1:59" ht="24.95" customHeight="1" x14ac:dyDescent="0.2">
      <c r="A223" s="337" t="s">
        <v>994</v>
      </c>
      <c r="B223" s="342" t="s">
        <v>1621</v>
      </c>
      <c r="C223" s="337" t="s">
        <v>1622</v>
      </c>
      <c r="D223" s="389">
        <v>0.38517220504175664</v>
      </c>
      <c r="E223" s="395">
        <v>0</v>
      </c>
      <c r="F223" s="395">
        <v>0</v>
      </c>
      <c r="G223" s="395">
        <v>0</v>
      </c>
      <c r="H223" s="395">
        <v>0</v>
      </c>
      <c r="I223" s="395">
        <v>0</v>
      </c>
      <c r="J223" s="395">
        <v>0</v>
      </c>
      <c r="K223" s="395">
        <v>0</v>
      </c>
      <c r="L223" s="395">
        <v>0</v>
      </c>
      <c r="M223" s="395">
        <v>0</v>
      </c>
      <c r="N223" s="395">
        <v>0</v>
      </c>
      <c r="O223" s="395">
        <v>0</v>
      </c>
      <c r="P223" s="395">
        <v>0</v>
      </c>
      <c r="Q223" s="395">
        <v>0</v>
      </c>
      <c r="R223" s="395">
        <v>0</v>
      </c>
      <c r="S223" s="395">
        <v>0</v>
      </c>
      <c r="T223" s="395">
        <v>0</v>
      </c>
      <c r="U223" s="395">
        <v>0</v>
      </c>
      <c r="V223" s="395">
        <v>0</v>
      </c>
      <c r="W223" s="395">
        <v>0</v>
      </c>
      <c r="X223" s="395">
        <v>0</v>
      </c>
      <c r="Y223" s="395">
        <v>0</v>
      </c>
      <c r="Z223" s="395">
        <v>0</v>
      </c>
      <c r="AA223" s="395">
        <v>0</v>
      </c>
      <c r="AB223" s="395">
        <v>0</v>
      </c>
      <c r="AC223" s="395">
        <v>0</v>
      </c>
      <c r="AD223" s="395">
        <v>0</v>
      </c>
      <c r="AE223" s="395">
        <v>0</v>
      </c>
      <c r="AF223" s="395">
        <v>0</v>
      </c>
      <c r="AG223" s="395">
        <v>0</v>
      </c>
      <c r="AH223" s="395">
        <v>0</v>
      </c>
      <c r="AI223" s="395">
        <v>0</v>
      </c>
      <c r="AJ223" s="395">
        <v>0</v>
      </c>
      <c r="AK223" s="395">
        <v>0</v>
      </c>
      <c r="AL223" s="395">
        <v>0</v>
      </c>
      <c r="AM223" s="395">
        <v>0</v>
      </c>
      <c r="AN223" s="395">
        <v>0</v>
      </c>
      <c r="AO223" s="397">
        <v>0</v>
      </c>
      <c r="AP223" s="391">
        <v>0.38517220504175664</v>
      </c>
      <c r="AQ223" s="397">
        <v>0</v>
      </c>
      <c r="AR223" s="397">
        <v>0</v>
      </c>
      <c r="AS223" s="397">
        <v>0</v>
      </c>
      <c r="AT223" s="397">
        <v>0</v>
      </c>
      <c r="AU223" s="397">
        <v>0</v>
      </c>
      <c r="AV223" s="397">
        <v>0</v>
      </c>
      <c r="AW223" s="397">
        <v>0</v>
      </c>
      <c r="AX223" s="505">
        <v>0</v>
      </c>
      <c r="AY223" s="505">
        <v>0.38517220504175664</v>
      </c>
      <c r="AZ223" s="505">
        <v>0</v>
      </c>
      <c r="BA223" s="505">
        <v>0</v>
      </c>
      <c r="BB223" s="505">
        <v>0</v>
      </c>
      <c r="BC223" s="505">
        <v>0</v>
      </c>
      <c r="BD223" s="505">
        <v>0</v>
      </c>
      <c r="BE223" s="505">
        <v>0</v>
      </c>
      <c r="BF223" s="505">
        <v>0</v>
      </c>
    </row>
    <row r="224" spans="1:59" ht="24.95" customHeight="1" x14ac:dyDescent="0.2">
      <c r="A224" s="337" t="s">
        <v>995</v>
      </c>
      <c r="B224" s="342" t="s">
        <v>1623</v>
      </c>
      <c r="C224" s="337" t="s">
        <v>1624</v>
      </c>
      <c r="D224" s="389">
        <v>0.38517220504175664</v>
      </c>
      <c r="E224" s="395">
        <v>0</v>
      </c>
      <c r="F224" s="395">
        <v>0</v>
      </c>
      <c r="G224" s="395">
        <v>0</v>
      </c>
      <c r="H224" s="395">
        <v>0</v>
      </c>
      <c r="I224" s="395">
        <v>0</v>
      </c>
      <c r="J224" s="395">
        <v>0</v>
      </c>
      <c r="K224" s="395">
        <v>0</v>
      </c>
      <c r="L224" s="395">
        <v>0</v>
      </c>
      <c r="M224" s="395">
        <v>0</v>
      </c>
      <c r="N224" s="395">
        <v>0</v>
      </c>
      <c r="O224" s="395">
        <v>0</v>
      </c>
      <c r="P224" s="395">
        <v>0</v>
      </c>
      <c r="Q224" s="395">
        <v>0</v>
      </c>
      <c r="R224" s="395">
        <v>0</v>
      </c>
      <c r="S224" s="395">
        <v>0</v>
      </c>
      <c r="T224" s="395">
        <v>0</v>
      </c>
      <c r="U224" s="395">
        <v>0</v>
      </c>
      <c r="V224" s="395">
        <v>0</v>
      </c>
      <c r="W224" s="395">
        <v>0</v>
      </c>
      <c r="X224" s="395">
        <v>0</v>
      </c>
      <c r="Y224" s="395">
        <v>0</v>
      </c>
      <c r="Z224" s="395">
        <v>0</v>
      </c>
      <c r="AA224" s="395">
        <v>0</v>
      </c>
      <c r="AB224" s="395">
        <v>0</v>
      </c>
      <c r="AC224" s="395">
        <v>0</v>
      </c>
      <c r="AD224" s="395">
        <v>0</v>
      </c>
      <c r="AE224" s="395">
        <v>0</v>
      </c>
      <c r="AF224" s="395">
        <v>0</v>
      </c>
      <c r="AG224" s="395">
        <v>0</v>
      </c>
      <c r="AH224" s="395">
        <v>0</v>
      </c>
      <c r="AI224" s="395">
        <v>0</v>
      </c>
      <c r="AJ224" s="395">
        <v>0</v>
      </c>
      <c r="AK224" s="395">
        <v>0</v>
      </c>
      <c r="AL224" s="395">
        <v>0</v>
      </c>
      <c r="AM224" s="395">
        <v>0</v>
      </c>
      <c r="AN224" s="395">
        <v>0</v>
      </c>
      <c r="AO224" s="397">
        <v>0</v>
      </c>
      <c r="AP224" s="391">
        <v>0.38517220504175664</v>
      </c>
      <c r="AQ224" s="397">
        <v>0</v>
      </c>
      <c r="AR224" s="397">
        <v>0</v>
      </c>
      <c r="AS224" s="397">
        <v>0</v>
      </c>
      <c r="AT224" s="397">
        <v>0</v>
      </c>
      <c r="AU224" s="397">
        <v>0</v>
      </c>
      <c r="AV224" s="397">
        <v>0</v>
      </c>
      <c r="AW224" s="397">
        <v>0</v>
      </c>
      <c r="AX224" s="505">
        <v>0</v>
      </c>
      <c r="AY224" s="505">
        <v>0.38517220504175664</v>
      </c>
      <c r="AZ224" s="505">
        <v>0</v>
      </c>
      <c r="BA224" s="505">
        <v>0</v>
      </c>
      <c r="BB224" s="505">
        <v>0</v>
      </c>
      <c r="BC224" s="505">
        <v>0</v>
      </c>
      <c r="BD224" s="505">
        <v>0</v>
      </c>
      <c r="BE224" s="505">
        <v>0</v>
      </c>
      <c r="BF224" s="505">
        <v>0</v>
      </c>
    </row>
    <row r="225" spans="1:58" ht="24.95" customHeight="1" x14ac:dyDescent="0.2">
      <c r="A225" s="337" t="s">
        <v>996</v>
      </c>
      <c r="B225" s="342" t="s">
        <v>1625</v>
      </c>
      <c r="C225" s="337" t="s">
        <v>1626</v>
      </c>
      <c r="D225" s="389">
        <v>0.29322744179844751</v>
      </c>
      <c r="E225" s="395">
        <v>0</v>
      </c>
      <c r="F225" s="395">
        <v>0</v>
      </c>
      <c r="G225" s="395">
        <v>0</v>
      </c>
      <c r="H225" s="395">
        <v>0</v>
      </c>
      <c r="I225" s="395">
        <v>0</v>
      </c>
      <c r="J225" s="395">
        <v>0</v>
      </c>
      <c r="K225" s="395">
        <v>0</v>
      </c>
      <c r="L225" s="395">
        <v>0</v>
      </c>
      <c r="M225" s="395">
        <v>0</v>
      </c>
      <c r="N225" s="395">
        <v>0</v>
      </c>
      <c r="O225" s="395">
        <v>0</v>
      </c>
      <c r="P225" s="395">
        <v>0</v>
      </c>
      <c r="Q225" s="395">
        <v>0</v>
      </c>
      <c r="R225" s="395">
        <v>0</v>
      </c>
      <c r="S225" s="395">
        <v>0</v>
      </c>
      <c r="T225" s="395">
        <v>0</v>
      </c>
      <c r="U225" s="395">
        <v>0</v>
      </c>
      <c r="V225" s="395">
        <v>0</v>
      </c>
      <c r="W225" s="395">
        <v>0</v>
      </c>
      <c r="X225" s="395">
        <v>0</v>
      </c>
      <c r="Y225" s="395">
        <v>0</v>
      </c>
      <c r="Z225" s="395">
        <v>0</v>
      </c>
      <c r="AA225" s="395">
        <v>0</v>
      </c>
      <c r="AB225" s="395">
        <v>0</v>
      </c>
      <c r="AC225" s="395">
        <v>0</v>
      </c>
      <c r="AD225" s="395">
        <v>0</v>
      </c>
      <c r="AE225" s="395">
        <v>0</v>
      </c>
      <c r="AF225" s="395">
        <v>0</v>
      </c>
      <c r="AG225" s="395">
        <v>0</v>
      </c>
      <c r="AH225" s="395">
        <v>0</v>
      </c>
      <c r="AI225" s="395">
        <v>0</v>
      </c>
      <c r="AJ225" s="395">
        <v>0</v>
      </c>
      <c r="AK225" s="395">
        <v>0</v>
      </c>
      <c r="AL225" s="395">
        <v>0</v>
      </c>
      <c r="AM225" s="395">
        <v>0</v>
      </c>
      <c r="AN225" s="395">
        <v>0</v>
      </c>
      <c r="AO225" s="397">
        <v>0</v>
      </c>
      <c r="AP225" s="391">
        <v>0.29322744179844751</v>
      </c>
      <c r="AQ225" s="397">
        <v>0</v>
      </c>
      <c r="AR225" s="397">
        <v>0</v>
      </c>
      <c r="AS225" s="397">
        <v>0</v>
      </c>
      <c r="AT225" s="397">
        <v>0</v>
      </c>
      <c r="AU225" s="397">
        <v>0</v>
      </c>
      <c r="AV225" s="397">
        <v>0</v>
      </c>
      <c r="AW225" s="397">
        <v>0</v>
      </c>
      <c r="AX225" s="505">
        <v>0</v>
      </c>
      <c r="AY225" s="505">
        <v>0.29322744179844751</v>
      </c>
      <c r="AZ225" s="505">
        <v>0</v>
      </c>
      <c r="BA225" s="505">
        <v>0</v>
      </c>
      <c r="BB225" s="505">
        <v>0</v>
      </c>
      <c r="BC225" s="505">
        <v>0</v>
      </c>
      <c r="BD225" s="505">
        <v>0</v>
      </c>
      <c r="BE225" s="505">
        <v>0</v>
      </c>
      <c r="BF225" s="505">
        <v>0</v>
      </c>
    </row>
    <row r="226" spans="1:58" ht="24.95" customHeight="1" x14ac:dyDescent="0.2">
      <c r="A226" s="337" t="s">
        <v>1813</v>
      </c>
      <c r="B226" s="342" t="s">
        <v>1627</v>
      </c>
      <c r="C226" s="337" t="s">
        <v>1628</v>
      </c>
      <c r="D226" s="389">
        <v>0.29322744179844751</v>
      </c>
      <c r="E226" s="395">
        <v>0</v>
      </c>
      <c r="F226" s="395">
        <v>0</v>
      </c>
      <c r="G226" s="395">
        <v>0</v>
      </c>
      <c r="H226" s="395">
        <v>0</v>
      </c>
      <c r="I226" s="395">
        <v>0</v>
      </c>
      <c r="J226" s="395">
        <v>0</v>
      </c>
      <c r="K226" s="395">
        <v>0</v>
      </c>
      <c r="L226" s="395">
        <v>0</v>
      </c>
      <c r="M226" s="395">
        <v>0</v>
      </c>
      <c r="N226" s="395">
        <v>0</v>
      </c>
      <c r="O226" s="395">
        <v>0</v>
      </c>
      <c r="P226" s="395">
        <v>0</v>
      </c>
      <c r="Q226" s="395">
        <v>0</v>
      </c>
      <c r="R226" s="395">
        <v>0</v>
      </c>
      <c r="S226" s="395">
        <v>0</v>
      </c>
      <c r="T226" s="395">
        <v>0</v>
      </c>
      <c r="U226" s="395">
        <v>0</v>
      </c>
      <c r="V226" s="395">
        <v>0</v>
      </c>
      <c r="W226" s="395">
        <v>0</v>
      </c>
      <c r="X226" s="395">
        <v>0</v>
      </c>
      <c r="Y226" s="395">
        <v>0</v>
      </c>
      <c r="Z226" s="395">
        <v>0</v>
      </c>
      <c r="AA226" s="395">
        <v>0</v>
      </c>
      <c r="AB226" s="395">
        <v>0</v>
      </c>
      <c r="AC226" s="395">
        <v>0</v>
      </c>
      <c r="AD226" s="395">
        <v>0</v>
      </c>
      <c r="AE226" s="395">
        <v>0</v>
      </c>
      <c r="AF226" s="395">
        <v>0</v>
      </c>
      <c r="AG226" s="395">
        <v>0</v>
      </c>
      <c r="AH226" s="395">
        <v>0</v>
      </c>
      <c r="AI226" s="395">
        <v>0</v>
      </c>
      <c r="AJ226" s="395">
        <v>0</v>
      </c>
      <c r="AK226" s="395">
        <v>0</v>
      </c>
      <c r="AL226" s="395">
        <v>0</v>
      </c>
      <c r="AM226" s="395">
        <v>0</v>
      </c>
      <c r="AN226" s="395">
        <v>0</v>
      </c>
      <c r="AO226" s="397">
        <v>0</v>
      </c>
      <c r="AP226" s="391">
        <v>0.29322744179844751</v>
      </c>
      <c r="AQ226" s="397">
        <v>0</v>
      </c>
      <c r="AR226" s="397">
        <v>0</v>
      </c>
      <c r="AS226" s="397">
        <v>0</v>
      </c>
      <c r="AT226" s="397">
        <v>0</v>
      </c>
      <c r="AU226" s="397">
        <v>0</v>
      </c>
      <c r="AV226" s="397">
        <v>0</v>
      </c>
      <c r="AW226" s="397">
        <v>0</v>
      </c>
      <c r="AX226" s="505">
        <v>0</v>
      </c>
      <c r="AY226" s="505">
        <v>0.29322744179844751</v>
      </c>
      <c r="AZ226" s="505">
        <v>0</v>
      </c>
      <c r="BA226" s="505">
        <v>0</v>
      </c>
      <c r="BB226" s="505">
        <v>0</v>
      </c>
      <c r="BC226" s="505">
        <v>0</v>
      </c>
      <c r="BD226" s="505">
        <v>0</v>
      </c>
      <c r="BE226" s="505">
        <v>0</v>
      </c>
      <c r="BF226" s="505">
        <v>0</v>
      </c>
    </row>
    <row r="227" spans="1:58" ht="24.95" customHeight="1" x14ac:dyDescent="0.2">
      <c r="A227" s="337" t="s">
        <v>1814</v>
      </c>
      <c r="B227" s="342" t="s">
        <v>1629</v>
      </c>
      <c r="C227" s="337" t="s">
        <v>1630</v>
      </c>
      <c r="D227" s="389">
        <v>0.1184730883758047</v>
      </c>
      <c r="E227" s="395">
        <v>0</v>
      </c>
      <c r="F227" s="395">
        <v>0</v>
      </c>
      <c r="G227" s="395">
        <v>0</v>
      </c>
      <c r="H227" s="395">
        <v>0</v>
      </c>
      <c r="I227" s="395">
        <v>0</v>
      </c>
      <c r="J227" s="395">
        <v>0</v>
      </c>
      <c r="K227" s="395">
        <v>0</v>
      </c>
      <c r="L227" s="395">
        <v>0</v>
      </c>
      <c r="M227" s="395">
        <v>0</v>
      </c>
      <c r="N227" s="395">
        <v>0</v>
      </c>
      <c r="O227" s="395">
        <v>0</v>
      </c>
      <c r="P227" s="395">
        <v>0</v>
      </c>
      <c r="Q227" s="395">
        <v>0</v>
      </c>
      <c r="R227" s="395">
        <v>0</v>
      </c>
      <c r="S227" s="395">
        <v>0</v>
      </c>
      <c r="T227" s="395">
        <v>0</v>
      </c>
      <c r="U227" s="395">
        <v>0</v>
      </c>
      <c r="V227" s="395">
        <v>0</v>
      </c>
      <c r="W227" s="395">
        <v>0</v>
      </c>
      <c r="X227" s="395">
        <v>0</v>
      </c>
      <c r="Y227" s="395">
        <v>0</v>
      </c>
      <c r="Z227" s="395">
        <v>0</v>
      </c>
      <c r="AA227" s="395">
        <v>0</v>
      </c>
      <c r="AB227" s="395">
        <v>0</v>
      </c>
      <c r="AC227" s="395">
        <v>0</v>
      </c>
      <c r="AD227" s="395">
        <v>0</v>
      </c>
      <c r="AE227" s="395">
        <v>0</v>
      </c>
      <c r="AF227" s="395">
        <v>0</v>
      </c>
      <c r="AG227" s="395">
        <v>0</v>
      </c>
      <c r="AH227" s="395">
        <v>0</v>
      </c>
      <c r="AI227" s="395">
        <v>0</v>
      </c>
      <c r="AJ227" s="395">
        <v>0</v>
      </c>
      <c r="AK227" s="395">
        <v>0</v>
      </c>
      <c r="AL227" s="395">
        <v>0</v>
      </c>
      <c r="AM227" s="395">
        <v>0</v>
      </c>
      <c r="AN227" s="395">
        <v>0</v>
      </c>
      <c r="AO227" s="397">
        <v>0</v>
      </c>
      <c r="AP227" s="391">
        <v>0.1184730883758047</v>
      </c>
      <c r="AQ227" s="397">
        <v>0</v>
      </c>
      <c r="AR227" s="397">
        <v>0</v>
      </c>
      <c r="AS227" s="397">
        <v>0</v>
      </c>
      <c r="AT227" s="397">
        <v>0</v>
      </c>
      <c r="AU227" s="397">
        <v>0</v>
      </c>
      <c r="AV227" s="397">
        <v>0</v>
      </c>
      <c r="AW227" s="397">
        <v>0</v>
      </c>
      <c r="AX227" s="505">
        <v>0</v>
      </c>
      <c r="AY227" s="505">
        <v>0.1184730883758047</v>
      </c>
      <c r="AZ227" s="505">
        <v>0</v>
      </c>
      <c r="BA227" s="505">
        <v>0</v>
      </c>
      <c r="BB227" s="505">
        <v>0</v>
      </c>
      <c r="BC227" s="505">
        <v>0</v>
      </c>
      <c r="BD227" s="505">
        <v>0</v>
      </c>
      <c r="BE227" s="505">
        <v>0</v>
      </c>
      <c r="BF227" s="505">
        <v>0</v>
      </c>
    </row>
    <row r="228" spans="1:58" ht="24.95" customHeight="1" x14ac:dyDescent="0.2">
      <c r="A228" s="337" t="s">
        <v>1815</v>
      </c>
      <c r="B228" s="342" t="s">
        <v>1631</v>
      </c>
      <c r="C228" s="337" t="s">
        <v>1632</v>
      </c>
      <c r="D228" s="389">
        <v>0.18109362485776004</v>
      </c>
      <c r="E228" s="395">
        <v>0</v>
      </c>
      <c r="F228" s="395">
        <v>0</v>
      </c>
      <c r="G228" s="395">
        <v>0</v>
      </c>
      <c r="H228" s="395">
        <v>0</v>
      </c>
      <c r="I228" s="395">
        <v>0</v>
      </c>
      <c r="J228" s="395">
        <v>0</v>
      </c>
      <c r="K228" s="395">
        <v>0</v>
      </c>
      <c r="L228" s="395">
        <v>0</v>
      </c>
      <c r="M228" s="395">
        <v>0</v>
      </c>
      <c r="N228" s="395">
        <v>0</v>
      </c>
      <c r="O228" s="395">
        <v>0</v>
      </c>
      <c r="P228" s="395">
        <v>0</v>
      </c>
      <c r="Q228" s="395">
        <v>0</v>
      </c>
      <c r="R228" s="395">
        <v>0</v>
      </c>
      <c r="S228" s="395">
        <v>0</v>
      </c>
      <c r="T228" s="395">
        <v>0</v>
      </c>
      <c r="U228" s="395">
        <v>0</v>
      </c>
      <c r="V228" s="395">
        <v>0</v>
      </c>
      <c r="W228" s="395">
        <v>0</v>
      </c>
      <c r="X228" s="395">
        <v>0</v>
      </c>
      <c r="Y228" s="395">
        <v>0</v>
      </c>
      <c r="Z228" s="395">
        <v>0</v>
      </c>
      <c r="AA228" s="395">
        <v>0</v>
      </c>
      <c r="AB228" s="395">
        <v>0</v>
      </c>
      <c r="AC228" s="395">
        <v>0</v>
      </c>
      <c r="AD228" s="395">
        <v>0</v>
      </c>
      <c r="AE228" s="395">
        <v>0</v>
      </c>
      <c r="AF228" s="395">
        <v>0</v>
      </c>
      <c r="AG228" s="395">
        <v>0</v>
      </c>
      <c r="AH228" s="395">
        <v>0</v>
      </c>
      <c r="AI228" s="395">
        <v>0</v>
      </c>
      <c r="AJ228" s="395">
        <v>0</v>
      </c>
      <c r="AK228" s="395">
        <v>0</v>
      </c>
      <c r="AL228" s="395">
        <v>0</v>
      </c>
      <c r="AM228" s="395">
        <v>0</v>
      </c>
      <c r="AN228" s="395">
        <v>0</v>
      </c>
      <c r="AO228" s="397">
        <v>0</v>
      </c>
      <c r="AP228" s="391">
        <v>0.18109362485776004</v>
      </c>
      <c r="AQ228" s="397">
        <v>0</v>
      </c>
      <c r="AR228" s="397">
        <v>0</v>
      </c>
      <c r="AS228" s="397">
        <v>0</v>
      </c>
      <c r="AT228" s="397">
        <v>0</v>
      </c>
      <c r="AU228" s="397">
        <v>0</v>
      </c>
      <c r="AV228" s="397">
        <v>0</v>
      </c>
      <c r="AW228" s="397">
        <v>0</v>
      </c>
      <c r="AX228" s="505">
        <v>0</v>
      </c>
      <c r="AY228" s="505">
        <v>0.18109362485776004</v>
      </c>
      <c r="AZ228" s="505">
        <v>0</v>
      </c>
      <c r="BA228" s="505">
        <v>0</v>
      </c>
      <c r="BB228" s="505">
        <v>0</v>
      </c>
      <c r="BC228" s="505">
        <v>0</v>
      </c>
      <c r="BD228" s="505">
        <v>0</v>
      </c>
      <c r="BE228" s="505">
        <v>0</v>
      </c>
      <c r="BF228" s="505">
        <v>0</v>
      </c>
    </row>
    <row r="229" spans="1:58" ht="24.95" customHeight="1" x14ac:dyDescent="0.2">
      <c r="A229" s="337" t="s">
        <v>1816</v>
      </c>
      <c r="B229" s="342" t="s">
        <v>1633</v>
      </c>
      <c r="C229" s="337" t="s">
        <v>1634</v>
      </c>
      <c r="D229" s="389">
        <v>0.1184730883758047</v>
      </c>
      <c r="E229" s="395">
        <v>0</v>
      </c>
      <c r="F229" s="395">
        <v>0</v>
      </c>
      <c r="G229" s="395">
        <v>0</v>
      </c>
      <c r="H229" s="395">
        <v>0</v>
      </c>
      <c r="I229" s="395">
        <v>0</v>
      </c>
      <c r="J229" s="395">
        <v>0</v>
      </c>
      <c r="K229" s="395">
        <v>0</v>
      </c>
      <c r="L229" s="395">
        <v>0</v>
      </c>
      <c r="M229" s="395">
        <v>0</v>
      </c>
      <c r="N229" s="395">
        <v>0</v>
      </c>
      <c r="O229" s="395">
        <v>0</v>
      </c>
      <c r="P229" s="395">
        <v>0</v>
      </c>
      <c r="Q229" s="395">
        <v>0</v>
      </c>
      <c r="R229" s="395">
        <v>0</v>
      </c>
      <c r="S229" s="395">
        <v>0</v>
      </c>
      <c r="T229" s="395">
        <v>0</v>
      </c>
      <c r="U229" s="395">
        <v>0</v>
      </c>
      <c r="V229" s="395">
        <v>0</v>
      </c>
      <c r="W229" s="395">
        <v>0</v>
      </c>
      <c r="X229" s="395">
        <v>0</v>
      </c>
      <c r="Y229" s="395">
        <v>0</v>
      </c>
      <c r="Z229" s="395">
        <v>0</v>
      </c>
      <c r="AA229" s="395">
        <v>0</v>
      </c>
      <c r="AB229" s="395">
        <v>0</v>
      </c>
      <c r="AC229" s="395">
        <v>0</v>
      </c>
      <c r="AD229" s="395">
        <v>0</v>
      </c>
      <c r="AE229" s="395">
        <v>0</v>
      </c>
      <c r="AF229" s="395">
        <v>0</v>
      </c>
      <c r="AG229" s="395">
        <v>0</v>
      </c>
      <c r="AH229" s="395">
        <v>0</v>
      </c>
      <c r="AI229" s="395">
        <v>0</v>
      </c>
      <c r="AJ229" s="395">
        <v>0</v>
      </c>
      <c r="AK229" s="395">
        <v>0</v>
      </c>
      <c r="AL229" s="395">
        <v>0</v>
      </c>
      <c r="AM229" s="395">
        <v>0</v>
      </c>
      <c r="AN229" s="395">
        <v>0</v>
      </c>
      <c r="AO229" s="397">
        <v>0</v>
      </c>
      <c r="AP229" s="391">
        <v>0.1184730883758047</v>
      </c>
      <c r="AQ229" s="397">
        <v>0</v>
      </c>
      <c r="AR229" s="397">
        <v>0</v>
      </c>
      <c r="AS229" s="397">
        <v>0</v>
      </c>
      <c r="AT229" s="397">
        <v>0</v>
      </c>
      <c r="AU229" s="397">
        <v>0</v>
      </c>
      <c r="AV229" s="397">
        <v>0</v>
      </c>
      <c r="AW229" s="397">
        <v>0</v>
      </c>
      <c r="AX229" s="505">
        <v>0</v>
      </c>
      <c r="AY229" s="505">
        <v>0.1184730883758047</v>
      </c>
      <c r="AZ229" s="505">
        <v>0</v>
      </c>
      <c r="BA229" s="505">
        <v>0</v>
      </c>
      <c r="BB229" s="505">
        <v>0</v>
      </c>
      <c r="BC229" s="505">
        <v>0</v>
      </c>
      <c r="BD229" s="505">
        <v>0</v>
      </c>
      <c r="BE229" s="505">
        <v>0</v>
      </c>
      <c r="BF229" s="505">
        <v>0</v>
      </c>
    </row>
    <row r="230" spans="1:58" ht="24.95" customHeight="1" x14ac:dyDescent="0.2">
      <c r="A230" s="337" t="s">
        <v>1817</v>
      </c>
      <c r="B230" s="342" t="s">
        <v>1635</v>
      </c>
      <c r="C230" s="337" t="s">
        <v>1636</v>
      </c>
      <c r="D230" s="389">
        <v>0.14491863604072044</v>
      </c>
      <c r="E230" s="395">
        <v>0</v>
      </c>
      <c r="F230" s="395">
        <v>0</v>
      </c>
      <c r="G230" s="395">
        <v>0</v>
      </c>
      <c r="H230" s="395">
        <v>0</v>
      </c>
      <c r="I230" s="395">
        <v>0</v>
      </c>
      <c r="J230" s="395">
        <v>0</v>
      </c>
      <c r="K230" s="395">
        <v>0</v>
      </c>
      <c r="L230" s="395">
        <v>0</v>
      </c>
      <c r="M230" s="395">
        <v>0</v>
      </c>
      <c r="N230" s="395">
        <v>0</v>
      </c>
      <c r="O230" s="395">
        <v>0</v>
      </c>
      <c r="P230" s="395">
        <v>0</v>
      </c>
      <c r="Q230" s="395">
        <v>0</v>
      </c>
      <c r="R230" s="395">
        <v>0</v>
      </c>
      <c r="S230" s="395">
        <v>0</v>
      </c>
      <c r="T230" s="395">
        <v>0</v>
      </c>
      <c r="U230" s="395">
        <v>0</v>
      </c>
      <c r="V230" s="395">
        <v>0</v>
      </c>
      <c r="W230" s="395">
        <v>0</v>
      </c>
      <c r="X230" s="395">
        <v>0</v>
      </c>
      <c r="Y230" s="395">
        <v>0</v>
      </c>
      <c r="Z230" s="395">
        <v>0</v>
      </c>
      <c r="AA230" s="395">
        <v>0</v>
      </c>
      <c r="AB230" s="395">
        <v>0</v>
      </c>
      <c r="AC230" s="395">
        <v>0</v>
      </c>
      <c r="AD230" s="395">
        <v>0</v>
      </c>
      <c r="AE230" s="395">
        <v>0</v>
      </c>
      <c r="AF230" s="395">
        <v>0</v>
      </c>
      <c r="AG230" s="395">
        <v>0</v>
      </c>
      <c r="AH230" s="395">
        <v>0</v>
      </c>
      <c r="AI230" s="395">
        <v>0</v>
      </c>
      <c r="AJ230" s="395">
        <v>0</v>
      </c>
      <c r="AK230" s="395">
        <v>0</v>
      </c>
      <c r="AL230" s="395">
        <v>0</v>
      </c>
      <c r="AM230" s="395">
        <v>0</v>
      </c>
      <c r="AN230" s="395">
        <v>0</v>
      </c>
      <c r="AO230" s="397">
        <v>0</v>
      </c>
      <c r="AP230" s="391">
        <v>0.14491863604072044</v>
      </c>
      <c r="AQ230" s="397">
        <v>0</v>
      </c>
      <c r="AR230" s="397">
        <v>0</v>
      </c>
      <c r="AS230" s="397">
        <v>0</v>
      </c>
      <c r="AT230" s="397">
        <v>0</v>
      </c>
      <c r="AU230" s="397">
        <v>0</v>
      </c>
      <c r="AV230" s="397">
        <v>0</v>
      </c>
      <c r="AW230" s="397">
        <v>0</v>
      </c>
      <c r="AX230" s="505">
        <v>0</v>
      </c>
      <c r="AY230" s="505">
        <v>0.14491863604072044</v>
      </c>
      <c r="AZ230" s="505">
        <v>0</v>
      </c>
      <c r="BA230" s="505">
        <v>0</v>
      </c>
      <c r="BB230" s="505">
        <v>0</v>
      </c>
      <c r="BC230" s="505">
        <v>0</v>
      </c>
      <c r="BD230" s="505">
        <v>0</v>
      </c>
      <c r="BE230" s="505">
        <v>0</v>
      </c>
      <c r="BF230" s="505">
        <v>0</v>
      </c>
    </row>
    <row r="231" spans="1:58" ht="24.95" customHeight="1" x14ac:dyDescent="0.2">
      <c r="A231" s="337" t="s">
        <v>1818</v>
      </c>
      <c r="B231" s="342" t="s">
        <v>1637</v>
      </c>
      <c r="C231" s="337" t="s">
        <v>1638</v>
      </c>
      <c r="D231" s="389">
        <v>0.7</v>
      </c>
      <c r="E231" s="395">
        <v>0</v>
      </c>
      <c r="F231" s="395">
        <v>0</v>
      </c>
      <c r="G231" s="395">
        <v>0</v>
      </c>
      <c r="H231" s="395">
        <v>0</v>
      </c>
      <c r="I231" s="395">
        <v>0</v>
      </c>
      <c r="J231" s="395">
        <v>0</v>
      </c>
      <c r="K231" s="395">
        <v>0</v>
      </c>
      <c r="L231" s="395">
        <v>0</v>
      </c>
      <c r="M231" s="395">
        <v>0</v>
      </c>
      <c r="N231" s="395">
        <v>0</v>
      </c>
      <c r="O231" s="395">
        <v>0</v>
      </c>
      <c r="P231" s="395">
        <v>0</v>
      </c>
      <c r="Q231" s="395">
        <v>0</v>
      </c>
      <c r="R231" s="395">
        <v>0</v>
      </c>
      <c r="S231" s="395">
        <v>0</v>
      </c>
      <c r="T231" s="395">
        <v>0</v>
      </c>
      <c r="U231" s="395">
        <v>0</v>
      </c>
      <c r="V231" s="395">
        <v>0</v>
      </c>
      <c r="W231" s="395">
        <v>0</v>
      </c>
      <c r="X231" s="395">
        <v>0</v>
      </c>
      <c r="Y231" s="395">
        <v>0</v>
      </c>
      <c r="Z231" s="395">
        <v>0</v>
      </c>
      <c r="AA231" s="395">
        <v>0</v>
      </c>
      <c r="AB231" s="395">
        <v>0</v>
      </c>
      <c r="AC231" s="395">
        <v>0</v>
      </c>
      <c r="AD231" s="395">
        <v>0</v>
      </c>
      <c r="AE231" s="395">
        <v>0</v>
      </c>
      <c r="AF231" s="395">
        <v>0</v>
      </c>
      <c r="AG231" s="395">
        <v>0</v>
      </c>
      <c r="AH231" s="395">
        <v>0</v>
      </c>
      <c r="AI231" s="395">
        <v>0</v>
      </c>
      <c r="AJ231" s="395">
        <v>0</v>
      </c>
      <c r="AK231" s="395">
        <v>0</v>
      </c>
      <c r="AL231" s="395">
        <v>0</v>
      </c>
      <c r="AM231" s="395">
        <v>0</v>
      </c>
      <c r="AN231" s="395">
        <v>0</v>
      </c>
      <c r="AO231" s="397">
        <v>0</v>
      </c>
      <c r="AP231" s="395">
        <v>0.7</v>
      </c>
      <c r="AQ231" s="397">
        <v>0</v>
      </c>
      <c r="AR231" s="397">
        <v>0</v>
      </c>
      <c r="AS231" s="397">
        <v>0</v>
      </c>
      <c r="AT231" s="397">
        <v>0</v>
      </c>
      <c r="AU231" s="397">
        <v>0</v>
      </c>
      <c r="AV231" s="397">
        <v>0</v>
      </c>
      <c r="AW231" s="397">
        <v>0</v>
      </c>
      <c r="AX231" s="505">
        <v>0</v>
      </c>
      <c r="AY231" s="505">
        <v>0.7</v>
      </c>
      <c r="AZ231" s="505">
        <v>0</v>
      </c>
      <c r="BA231" s="505">
        <v>0</v>
      </c>
      <c r="BB231" s="505">
        <v>0</v>
      </c>
      <c r="BC231" s="505">
        <v>0</v>
      </c>
      <c r="BD231" s="505">
        <v>0</v>
      </c>
      <c r="BE231" s="505">
        <v>0</v>
      </c>
      <c r="BF231" s="505">
        <v>0</v>
      </c>
    </row>
    <row r="232" spans="1:58" ht="24.95" customHeight="1" x14ac:dyDescent="0.2">
      <c r="A232" s="337" t="s">
        <v>1819</v>
      </c>
      <c r="B232" s="342" t="s">
        <v>1639</v>
      </c>
      <c r="C232" s="337" t="s">
        <v>1640</v>
      </c>
      <c r="D232" s="389">
        <v>0.6</v>
      </c>
      <c r="E232" s="395">
        <v>0</v>
      </c>
      <c r="F232" s="395">
        <v>0</v>
      </c>
      <c r="G232" s="395">
        <v>0</v>
      </c>
      <c r="H232" s="395">
        <v>0</v>
      </c>
      <c r="I232" s="395">
        <v>0</v>
      </c>
      <c r="J232" s="395">
        <v>0</v>
      </c>
      <c r="K232" s="395">
        <v>0</v>
      </c>
      <c r="L232" s="395">
        <v>0</v>
      </c>
      <c r="M232" s="395">
        <v>0</v>
      </c>
      <c r="N232" s="395">
        <v>0</v>
      </c>
      <c r="O232" s="395">
        <v>0</v>
      </c>
      <c r="P232" s="395">
        <v>0</v>
      </c>
      <c r="Q232" s="395">
        <v>0</v>
      </c>
      <c r="R232" s="395">
        <v>0</v>
      </c>
      <c r="S232" s="395">
        <v>0</v>
      </c>
      <c r="T232" s="395">
        <v>0</v>
      </c>
      <c r="U232" s="395">
        <v>0</v>
      </c>
      <c r="V232" s="395">
        <v>0</v>
      </c>
      <c r="W232" s="395">
        <v>0</v>
      </c>
      <c r="X232" s="395">
        <v>0</v>
      </c>
      <c r="Y232" s="395">
        <v>0</v>
      </c>
      <c r="Z232" s="395">
        <v>0</v>
      </c>
      <c r="AA232" s="395">
        <v>0</v>
      </c>
      <c r="AB232" s="395">
        <v>0</v>
      </c>
      <c r="AC232" s="395">
        <v>0</v>
      </c>
      <c r="AD232" s="395">
        <v>0</v>
      </c>
      <c r="AE232" s="395">
        <v>0</v>
      </c>
      <c r="AF232" s="395">
        <v>0</v>
      </c>
      <c r="AG232" s="395">
        <v>0</v>
      </c>
      <c r="AH232" s="395">
        <v>0</v>
      </c>
      <c r="AI232" s="395">
        <v>0</v>
      </c>
      <c r="AJ232" s="395">
        <v>0</v>
      </c>
      <c r="AK232" s="395">
        <v>0</v>
      </c>
      <c r="AL232" s="395">
        <v>0</v>
      </c>
      <c r="AM232" s="395">
        <v>0</v>
      </c>
      <c r="AN232" s="395">
        <v>0</v>
      </c>
      <c r="AO232" s="397">
        <v>0</v>
      </c>
      <c r="AP232" s="395">
        <v>0.6</v>
      </c>
      <c r="AQ232" s="397">
        <v>0</v>
      </c>
      <c r="AR232" s="397">
        <v>0</v>
      </c>
      <c r="AS232" s="397">
        <v>0</v>
      </c>
      <c r="AT232" s="397">
        <v>0</v>
      </c>
      <c r="AU232" s="397">
        <v>0</v>
      </c>
      <c r="AV232" s="397">
        <v>0</v>
      </c>
      <c r="AW232" s="397">
        <v>0</v>
      </c>
      <c r="AX232" s="505">
        <v>0</v>
      </c>
      <c r="AY232" s="505">
        <v>0.6</v>
      </c>
      <c r="AZ232" s="505">
        <v>0</v>
      </c>
      <c r="BA232" s="505">
        <v>0</v>
      </c>
      <c r="BB232" s="505">
        <v>0</v>
      </c>
      <c r="BC232" s="505">
        <v>0</v>
      </c>
      <c r="BD232" s="505">
        <v>0</v>
      </c>
      <c r="BE232" s="505">
        <v>0</v>
      </c>
      <c r="BF232" s="505">
        <v>0</v>
      </c>
    </row>
    <row r="233" spans="1:58" ht="24.95" customHeight="1" x14ac:dyDescent="0.2">
      <c r="A233" s="337" t="s">
        <v>1820</v>
      </c>
      <c r="B233" s="342" t="s">
        <v>1641</v>
      </c>
      <c r="C233" s="337" t="s">
        <v>1642</v>
      </c>
      <c r="D233" s="389">
        <v>0.6</v>
      </c>
      <c r="E233" s="395">
        <v>0</v>
      </c>
      <c r="F233" s="395">
        <v>0</v>
      </c>
      <c r="G233" s="395">
        <v>0</v>
      </c>
      <c r="H233" s="395">
        <v>0</v>
      </c>
      <c r="I233" s="395">
        <v>0</v>
      </c>
      <c r="J233" s="395">
        <v>0</v>
      </c>
      <c r="K233" s="395">
        <v>0</v>
      </c>
      <c r="L233" s="395">
        <v>0</v>
      </c>
      <c r="M233" s="395">
        <v>0</v>
      </c>
      <c r="N233" s="395">
        <v>0</v>
      </c>
      <c r="O233" s="395">
        <v>0</v>
      </c>
      <c r="P233" s="395">
        <v>0</v>
      </c>
      <c r="Q233" s="395">
        <v>0</v>
      </c>
      <c r="R233" s="395">
        <v>0</v>
      </c>
      <c r="S233" s="395">
        <v>0</v>
      </c>
      <c r="T233" s="395">
        <v>0</v>
      </c>
      <c r="U233" s="395">
        <v>0</v>
      </c>
      <c r="V233" s="395">
        <v>0</v>
      </c>
      <c r="W233" s="395">
        <v>0</v>
      </c>
      <c r="X233" s="395">
        <v>0</v>
      </c>
      <c r="Y233" s="395">
        <v>0</v>
      </c>
      <c r="Z233" s="395">
        <v>0</v>
      </c>
      <c r="AA233" s="395">
        <v>0</v>
      </c>
      <c r="AB233" s="395">
        <v>0</v>
      </c>
      <c r="AC233" s="395">
        <v>0</v>
      </c>
      <c r="AD233" s="395">
        <v>0</v>
      </c>
      <c r="AE233" s="395">
        <v>0</v>
      </c>
      <c r="AF233" s="395">
        <v>0</v>
      </c>
      <c r="AG233" s="395">
        <v>0</v>
      </c>
      <c r="AH233" s="395">
        <v>0</v>
      </c>
      <c r="AI233" s="395">
        <v>0</v>
      </c>
      <c r="AJ233" s="395">
        <v>0</v>
      </c>
      <c r="AK233" s="395">
        <v>0</v>
      </c>
      <c r="AL233" s="395">
        <v>0</v>
      </c>
      <c r="AM233" s="395">
        <v>0</v>
      </c>
      <c r="AN233" s="395">
        <v>0</v>
      </c>
      <c r="AO233" s="397">
        <v>0</v>
      </c>
      <c r="AP233" s="395">
        <v>0.6</v>
      </c>
      <c r="AQ233" s="397">
        <v>0</v>
      </c>
      <c r="AR233" s="397">
        <v>0</v>
      </c>
      <c r="AS233" s="397">
        <v>0</v>
      </c>
      <c r="AT233" s="397">
        <v>0</v>
      </c>
      <c r="AU233" s="397">
        <v>0</v>
      </c>
      <c r="AV233" s="397">
        <v>0</v>
      </c>
      <c r="AW233" s="397">
        <v>0</v>
      </c>
      <c r="AX233" s="505">
        <v>0</v>
      </c>
      <c r="AY233" s="505">
        <v>0.6</v>
      </c>
      <c r="AZ233" s="505">
        <v>0</v>
      </c>
      <c r="BA233" s="505">
        <v>0</v>
      </c>
      <c r="BB233" s="505">
        <v>0</v>
      </c>
      <c r="BC233" s="505">
        <v>0</v>
      </c>
      <c r="BD233" s="505">
        <v>0</v>
      </c>
      <c r="BE233" s="505">
        <v>0</v>
      </c>
      <c r="BF233" s="505">
        <v>0</v>
      </c>
    </row>
    <row r="234" spans="1:58" ht="24.95" customHeight="1" x14ac:dyDescent="0.2">
      <c r="A234" s="337" t="s">
        <v>1817</v>
      </c>
      <c r="B234" s="342" t="s">
        <v>1643</v>
      </c>
      <c r="C234" s="337" t="s">
        <v>1644</v>
      </c>
      <c r="D234" s="389">
        <v>0.6</v>
      </c>
      <c r="E234" s="395">
        <v>0</v>
      </c>
      <c r="F234" s="395">
        <v>0</v>
      </c>
      <c r="G234" s="395">
        <v>0</v>
      </c>
      <c r="H234" s="395">
        <v>0</v>
      </c>
      <c r="I234" s="395">
        <v>0</v>
      </c>
      <c r="J234" s="395">
        <v>0</v>
      </c>
      <c r="K234" s="395">
        <v>0</v>
      </c>
      <c r="L234" s="395">
        <v>0</v>
      </c>
      <c r="M234" s="395">
        <v>0</v>
      </c>
      <c r="N234" s="395">
        <v>0</v>
      </c>
      <c r="O234" s="395">
        <v>0</v>
      </c>
      <c r="P234" s="395">
        <v>0</v>
      </c>
      <c r="Q234" s="395">
        <v>0</v>
      </c>
      <c r="R234" s="395">
        <v>0</v>
      </c>
      <c r="S234" s="395">
        <v>0</v>
      </c>
      <c r="T234" s="395">
        <v>0</v>
      </c>
      <c r="U234" s="395">
        <v>0</v>
      </c>
      <c r="V234" s="395">
        <v>0</v>
      </c>
      <c r="W234" s="395">
        <v>0</v>
      </c>
      <c r="X234" s="395">
        <v>0</v>
      </c>
      <c r="Y234" s="395">
        <v>0</v>
      </c>
      <c r="Z234" s="395">
        <v>0</v>
      </c>
      <c r="AA234" s="395">
        <v>0</v>
      </c>
      <c r="AB234" s="395">
        <v>0</v>
      </c>
      <c r="AC234" s="395">
        <v>0</v>
      </c>
      <c r="AD234" s="395">
        <v>0</v>
      </c>
      <c r="AE234" s="395">
        <v>0</v>
      </c>
      <c r="AF234" s="395">
        <v>0</v>
      </c>
      <c r="AG234" s="395">
        <v>0</v>
      </c>
      <c r="AH234" s="395">
        <v>0</v>
      </c>
      <c r="AI234" s="395">
        <v>0</v>
      </c>
      <c r="AJ234" s="395">
        <v>0</v>
      </c>
      <c r="AK234" s="395">
        <v>0</v>
      </c>
      <c r="AL234" s="395">
        <v>0</v>
      </c>
      <c r="AM234" s="395">
        <v>0</v>
      </c>
      <c r="AN234" s="395">
        <v>0</v>
      </c>
      <c r="AO234" s="397">
        <v>0</v>
      </c>
      <c r="AP234" s="395">
        <v>0.6</v>
      </c>
      <c r="AQ234" s="397">
        <v>0</v>
      </c>
      <c r="AR234" s="397">
        <v>0</v>
      </c>
      <c r="AS234" s="397">
        <v>0</v>
      </c>
      <c r="AT234" s="397">
        <v>0</v>
      </c>
      <c r="AU234" s="397">
        <v>0</v>
      </c>
      <c r="AV234" s="397">
        <v>0</v>
      </c>
      <c r="AW234" s="397">
        <v>0</v>
      </c>
      <c r="AX234" s="505">
        <v>0</v>
      </c>
      <c r="AY234" s="505">
        <v>0.6</v>
      </c>
      <c r="AZ234" s="505">
        <v>0</v>
      </c>
      <c r="BA234" s="505">
        <v>0</v>
      </c>
      <c r="BB234" s="505">
        <v>0</v>
      </c>
      <c r="BC234" s="505">
        <v>0</v>
      </c>
      <c r="BD234" s="505">
        <v>0</v>
      </c>
      <c r="BE234" s="505">
        <v>0</v>
      </c>
      <c r="BF234" s="505">
        <v>0</v>
      </c>
    </row>
    <row r="235" spans="1:58" ht="24.95" customHeight="1" x14ac:dyDescent="0.2">
      <c r="A235" s="337" t="s">
        <v>1821</v>
      </c>
      <c r="B235" s="342" t="s">
        <v>1645</v>
      </c>
      <c r="C235" s="337" t="s">
        <v>1646</v>
      </c>
      <c r="D235" s="389">
        <v>0.6</v>
      </c>
      <c r="E235" s="395">
        <v>0</v>
      </c>
      <c r="F235" s="395">
        <v>0</v>
      </c>
      <c r="G235" s="395">
        <v>0</v>
      </c>
      <c r="H235" s="395">
        <v>0</v>
      </c>
      <c r="I235" s="395">
        <v>0</v>
      </c>
      <c r="J235" s="395">
        <v>0</v>
      </c>
      <c r="K235" s="395">
        <v>0</v>
      </c>
      <c r="L235" s="395">
        <v>0</v>
      </c>
      <c r="M235" s="395">
        <v>0</v>
      </c>
      <c r="N235" s="395">
        <v>0</v>
      </c>
      <c r="O235" s="395">
        <v>0</v>
      </c>
      <c r="P235" s="395">
        <v>0</v>
      </c>
      <c r="Q235" s="395">
        <v>0</v>
      </c>
      <c r="R235" s="395">
        <v>0</v>
      </c>
      <c r="S235" s="395">
        <v>0</v>
      </c>
      <c r="T235" s="395">
        <v>0</v>
      </c>
      <c r="U235" s="395">
        <v>0</v>
      </c>
      <c r="V235" s="395">
        <v>0</v>
      </c>
      <c r="W235" s="395">
        <v>0</v>
      </c>
      <c r="X235" s="395">
        <v>0</v>
      </c>
      <c r="Y235" s="395">
        <v>0</v>
      </c>
      <c r="Z235" s="395">
        <v>0</v>
      </c>
      <c r="AA235" s="395">
        <v>0</v>
      </c>
      <c r="AB235" s="395">
        <v>0</v>
      </c>
      <c r="AC235" s="395">
        <v>0</v>
      </c>
      <c r="AD235" s="395">
        <v>0</v>
      </c>
      <c r="AE235" s="395">
        <v>0</v>
      </c>
      <c r="AF235" s="395">
        <v>0</v>
      </c>
      <c r="AG235" s="395">
        <v>0</v>
      </c>
      <c r="AH235" s="395">
        <v>0</v>
      </c>
      <c r="AI235" s="395">
        <v>0</v>
      </c>
      <c r="AJ235" s="395">
        <v>0</v>
      </c>
      <c r="AK235" s="395">
        <v>0</v>
      </c>
      <c r="AL235" s="395">
        <v>0</v>
      </c>
      <c r="AM235" s="395">
        <v>0</v>
      </c>
      <c r="AN235" s="395">
        <v>0</v>
      </c>
      <c r="AO235" s="397">
        <v>0</v>
      </c>
      <c r="AP235" s="395">
        <v>0.6</v>
      </c>
      <c r="AQ235" s="397">
        <v>0</v>
      </c>
      <c r="AR235" s="397">
        <v>0</v>
      </c>
      <c r="AS235" s="397">
        <v>0</v>
      </c>
      <c r="AT235" s="397">
        <v>0</v>
      </c>
      <c r="AU235" s="397">
        <v>0</v>
      </c>
      <c r="AV235" s="397">
        <v>0</v>
      </c>
      <c r="AW235" s="397">
        <v>0</v>
      </c>
      <c r="AX235" s="505">
        <v>0</v>
      </c>
      <c r="AY235" s="505">
        <v>0.6</v>
      </c>
      <c r="AZ235" s="505">
        <v>0</v>
      </c>
      <c r="BA235" s="505">
        <v>0</v>
      </c>
      <c r="BB235" s="505">
        <v>0</v>
      </c>
      <c r="BC235" s="505">
        <v>0</v>
      </c>
      <c r="BD235" s="505">
        <v>0</v>
      </c>
      <c r="BE235" s="505">
        <v>0</v>
      </c>
      <c r="BF235" s="505">
        <v>0</v>
      </c>
    </row>
    <row r="236" spans="1:58" ht="24.95" customHeight="1" x14ac:dyDescent="0.2">
      <c r="A236" s="337" t="s">
        <v>1822</v>
      </c>
      <c r="B236" s="342" t="s">
        <v>1282</v>
      </c>
      <c r="C236" s="337" t="s">
        <v>1647</v>
      </c>
      <c r="D236" s="389">
        <v>8.8328199999999999</v>
      </c>
      <c r="E236" s="395">
        <v>0</v>
      </c>
      <c r="F236" s="395">
        <v>0</v>
      </c>
      <c r="G236" s="395">
        <v>0</v>
      </c>
      <c r="H236" s="395">
        <v>0</v>
      </c>
      <c r="I236" s="395">
        <v>0</v>
      </c>
      <c r="J236" s="395">
        <v>0</v>
      </c>
      <c r="K236" s="395">
        <v>0</v>
      </c>
      <c r="L236" s="395">
        <v>0</v>
      </c>
      <c r="M236" s="395">
        <v>0</v>
      </c>
      <c r="N236" s="395">
        <v>0</v>
      </c>
      <c r="O236" s="395">
        <v>0</v>
      </c>
      <c r="P236" s="395">
        <v>0</v>
      </c>
      <c r="Q236" s="395">
        <v>0</v>
      </c>
      <c r="R236" s="395">
        <v>0</v>
      </c>
      <c r="S236" s="395">
        <v>0</v>
      </c>
      <c r="T236" s="395">
        <v>0</v>
      </c>
      <c r="U236" s="395">
        <v>0</v>
      </c>
      <c r="V236" s="395">
        <v>0</v>
      </c>
      <c r="W236" s="395">
        <v>0</v>
      </c>
      <c r="X236" s="395">
        <v>0</v>
      </c>
      <c r="Y236" s="395">
        <v>0</v>
      </c>
      <c r="Z236" s="395">
        <v>0</v>
      </c>
      <c r="AA236" s="395">
        <v>0</v>
      </c>
      <c r="AB236" s="395">
        <v>0</v>
      </c>
      <c r="AC236" s="395">
        <v>0</v>
      </c>
      <c r="AD236" s="395">
        <v>0</v>
      </c>
      <c r="AE236" s="395">
        <v>0</v>
      </c>
      <c r="AF236" s="395">
        <v>0</v>
      </c>
      <c r="AG236" s="395">
        <v>0</v>
      </c>
      <c r="AH236" s="395">
        <v>0</v>
      </c>
      <c r="AI236" s="395">
        <v>0</v>
      </c>
      <c r="AJ236" s="395">
        <v>0</v>
      </c>
      <c r="AK236" s="395">
        <v>0</v>
      </c>
      <c r="AL236" s="395">
        <v>0</v>
      </c>
      <c r="AM236" s="395">
        <v>0</v>
      </c>
      <c r="AN236" s="395">
        <v>0</v>
      </c>
      <c r="AO236" s="397">
        <v>0</v>
      </c>
      <c r="AP236" s="395">
        <v>8.8328199999999999</v>
      </c>
      <c r="AQ236" s="397">
        <v>0</v>
      </c>
      <c r="AR236" s="397">
        <v>0</v>
      </c>
      <c r="AS236" s="397">
        <v>0</v>
      </c>
      <c r="AT236" s="397">
        <v>0</v>
      </c>
      <c r="AU236" s="397">
        <v>0</v>
      </c>
      <c r="AV236" s="397">
        <v>0</v>
      </c>
      <c r="AW236" s="397">
        <v>0</v>
      </c>
      <c r="AX236" s="505">
        <v>0</v>
      </c>
      <c r="AY236" s="505">
        <v>8.8328199999999999</v>
      </c>
      <c r="AZ236" s="505">
        <v>0</v>
      </c>
      <c r="BA236" s="505">
        <v>0</v>
      </c>
      <c r="BB236" s="505">
        <v>0</v>
      </c>
      <c r="BC236" s="505">
        <v>0</v>
      </c>
      <c r="BD236" s="505">
        <v>0</v>
      </c>
      <c r="BE236" s="505">
        <v>0</v>
      </c>
      <c r="BF236" s="505">
        <v>0</v>
      </c>
    </row>
    <row r="237" spans="1:58" ht="24.95" customHeight="1" x14ac:dyDescent="0.2">
      <c r="A237" s="337" t="s">
        <v>1817</v>
      </c>
      <c r="B237" s="342" t="s">
        <v>1648</v>
      </c>
      <c r="C237" s="337" t="s">
        <v>1649</v>
      </c>
      <c r="D237" s="389">
        <v>3.9916799999999997</v>
      </c>
      <c r="E237" s="395">
        <v>0</v>
      </c>
      <c r="F237" s="395">
        <v>0</v>
      </c>
      <c r="G237" s="395">
        <v>0</v>
      </c>
      <c r="H237" s="395">
        <v>0</v>
      </c>
      <c r="I237" s="395">
        <v>0</v>
      </c>
      <c r="J237" s="395">
        <v>0</v>
      </c>
      <c r="K237" s="395">
        <v>0</v>
      </c>
      <c r="L237" s="395">
        <v>0</v>
      </c>
      <c r="M237" s="395">
        <v>0</v>
      </c>
      <c r="N237" s="395">
        <v>0</v>
      </c>
      <c r="O237" s="395">
        <v>0</v>
      </c>
      <c r="P237" s="395">
        <v>0</v>
      </c>
      <c r="Q237" s="395">
        <v>0</v>
      </c>
      <c r="R237" s="395">
        <v>0</v>
      </c>
      <c r="S237" s="395">
        <v>0</v>
      </c>
      <c r="T237" s="395">
        <v>0</v>
      </c>
      <c r="U237" s="395">
        <v>0</v>
      </c>
      <c r="V237" s="395">
        <v>0</v>
      </c>
      <c r="W237" s="395">
        <v>0</v>
      </c>
      <c r="X237" s="395">
        <v>0</v>
      </c>
      <c r="Y237" s="395">
        <v>0</v>
      </c>
      <c r="Z237" s="395">
        <v>0</v>
      </c>
      <c r="AA237" s="395">
        <v>0</v>
      </c>
      <c r="AB237" s="395">
        <v>0</v>
      </c>
      <c r="AC237" s="395">
        <v>0</v>
      </c>
      <c r="AD237" s="395">
        <v>0</v>
      </c>
      <c r="AE237" s="395">
        <v>0</v>
      </c>
      <c r="AF237" s="395">
        <v>0</v>
      </c>
      <c r="AG237" s="395">
        <v>0</v>
      </c>
      <c r="AH237" s="395">
        <v>0</v>
      </c>
      <c r="AI237" s="395">
        <v>0</v>
      </c>
      <c r="AJ237" s="395">
        <v>0</v>
      </c>
      <c r="AK237" s="395">
        <v>0</v>
      </c>
      <c r="AL237" s="395">
        <v>0</v>
      </c>
      <c r="AM237" s="395">
        <v>0</v>
      </c>
      <c r="AN237" s="395">
        <v>0</v>
      </c>
      <c r="AO237" s="397">
        <v>0</v>
      </c>
      <c r="AP237" s="391">
        <v>3.9916799999999997</v>
      </c>
      <c r="AQ237" s="397">
        <v>0.82</v>
      </c>
      <c r="AR237" s="397">
        <v>0</v>
      </c>
      <c r="AS237" s="397">
        <v>0</v>
      </c>
      <c r="AT237" s="397">
        <v>0</v>
      </c>
      <c r="AU237" s="397">
        <v>0</v>
      </c>
      <c r="AV237" s="397">
        <v>0</v>
      </c>
      <c r="AW237" s="397">
        <v>0</v>
      </c>
      <c r="AX237" s="505">
        <v>0</v>
      </c>
      <c r="AY237" s="505">
        <v>3.9916799999999997</v>
      </c>
      <c r="AZ237" s="505">
        <v>0.82</v>
      </c>
      <c r="BA237" s="505">
        <v>0</v>
      </c>
      <c r="BB237" s="505">
        <v>0</v>
      </c>
      <c r="BC237" s="505">
        <v>0</v>
      </c>
      <c r="BD237" s="505">
        <v>0</v>
      </c>
      <c r="BE237" s="505">
        <v>0</v>
      </c>
      <c r="BF237" s="505">
        <v>0</v>
      </c>
    </row>
    <row r="238" spans="1:58" ht="24.95" customHeight="1" x14ac:dyDescent="0.2">
      <c r="A238" s="343" t="s">
        <v>56</v>
      </c>
      <c r="B238" s="461" t="s">
        <v>2094</v>
      </c>
      <c r="C238" s="462" t="s">
        <v>71</v>
      </c>
      <c r="D238" s="378">
        <v>1.34</v>
      </c>
      <c r="E238" s="378">
        <v>0</v>
      </c>
      <c r="F238" s="378">
        <v>1.34</v>
      </c>
      <c r="G238" s="378">
        <v>6.3E-2</v>
      </c>
      <c r="H238" s="378">
        <v>0</v>
      </c>
      <c r="I238" s="378">
        <v>0</v>
      </c>
      <c r="J238" s="378">
        <v>0</v>
      </c>
      <c r="K238" s="378">
        <v>0</v>
      </c>
      <c r="L238" s="378">
        <v>0</v>
      </c>
      <c r="M238" s="378">
        <v>0</v>
      </c>
      <c r="N238" s="378">
        <v>0</v>
      </c>
      <c r="O238" s="378">
        <v>0</v>
      </c>
      <c r="P238" s="378">
        <v>0</v>
      </c>
      <c r="Q238" s="378">
        <v>0</v>
      </c>
      <c r="R238" s="378">
        <v>0</v>
      </c>
      <c r="S238" s="378">
        <v>0</v>
      </c>
      <c r="T238" s="378">
        <v>0</v>
      </c>
      <c r="U238" s="378">
        <v>0</v>
      </c>
      <c r="V238" s="378">
        <v>0</v>
      </c>
      <c r="W238" s="378">
        <v>0</v>
      </c>
      <c r="X238" s="378">
        <v>0</v>
      </c>
      <c r="Y238" s="378">
        <v>0</v>
      </c>
      <c r="Z238" s="378">
        <v>0</v>
      </c>
      <c r="AA238" s="378">
        <v>0</v>
      </c>
      <c r="AB238" s="378">
        <v>0</v>
      </c>
      <c r="AC238" s="378">
        <v>0</v>
      </c>
      <c r="AD238" s="378">
        <v>0</v>
      </c>
      <c r="AE238" s="378">
        <v>0</v>
      </c>
      <c r="AF238" s="378">
        <v>0</v>
      </c>
      <c r="AG238" s="378">
        <v>0</v>
      </c>
      <c r="AH238" s="378">
        <v>0</v>
      </c>
      <c r="AI238" s="378">
        <v>0</v>
      </c>
      <c r="AJ238" s="378">
        <v>0</v>
      </c>
      <c r="AK238" s="378">
        <v>0</v>
      </c>
      <c r="AL238" s="378">
        <v>0</v>
      </c>
      <c r="AM238" s="378">
        <v>0</v>
      </c>
      <c r="AN238" s="378">
        <v>0</v>
      </c>
      <c r="AO238" s="378">
        <v>0</v>
      </c>
      <c r="AP238" s="378">
        <v>0</v>
      </c>
      <c r="AQ238" s="378">
        <v>0</v>
      </c>
      <c r="AR238" s="378">
        <v>0</v>
      </c>
      <c r="AS238" s="378">
        <v>0</v>
      </c>
      <c r="AT238" s="378">
        <v>0</v>
      </c>
      <c r="AU238" s="378">
        <v>0</v>
      </c>
      <c r="AV238" s="378">
        <v>0</v>
      </c>
      <c r="AW238" s="378">
        <v>0</v>
      </c>
      <c r="AX238" s="504" t="e">
        <v>#REF!</v>
      </c>
      <c r="AY238" s="504" t="e">
        <v>#REF!</v>
      </c>
      <c r="AZ238" s="504" t="e">
        <v>#REF!</v>
      </c>
      <c r="BA238" s="504" t="e">
        <v>#REF!</v>
      </c>
      <c r="BB238" s="504" t="e">
        <v>#REF!</v>
      </c>
      <c r="BC238" s="504" t="e">
        <v>#REF!</v>
      </c>
      <c r="BD238" s="504" t="e">
        <v>#REF!</v>
      </c>
      <c r="BE238" s="504" t="e">
        <v>#REF!</v>
      </c>
      <c r="BF238" s="504" t="e">
        <v>#REF!</v>
      </c>
    </row>
    <row r="239" spans="1:58" ht="24.95" customHeight="1" x14ac:dyDescent="0.2">
      <c r="A239" s="450" t="s">
        <v>56</v>
      </c>
      <c r="B239" s="322" t="s">
        <v>2095</v>
      </c>
      <c r="C239" s="451" t="s">
        <v>2096</v>
      </c>
      <c r="D239" s="465">
        <v>1.34</v>
      </c>
      <c r="E239" s="395">
        <v>0</v>
      </c>
      <c r="F239" s="395">
        <v>1.34</v>
      </c>
      <c r="G239" s="469">
        <v>6.3E-2</v>
      </c>
      <c r="H239" s="380">
        <v>0</v>
      </c>
      <c r="I239" s="380">
        <v>0</v>
      </c>
      <c r="J239" s="380">
        <v>0</v>
      </c>
      <c r="K239" s="380">
        <v>0</v>
      </c>
      <c r="L239" s="380">
        <v>0</v>
      </c>
      <c r="M239" s="380">
        <v>0</v>
      </c>
      <c r="N239" s="395">
        <v>0</v>
      </c>
      <c r="O239" s="395">
        <v>0</v>
      </c>
      <c r="P239" s="395">
        <v>0</v>
      </c>
      <c r="Q239" s="395">
        <v>0</v>
      </c>
      <c r="R239" s="395">
        <v>0</v>
      </c>
      <c r="S239" s="395">
        <v>0</v>
      </c>
      <c r="T239" s="395">
        <v>0</v>
      </c>
      <c r="U239" s="395">
        <v>0</v>
      </c>
      <c r="V239" s="395">
        <v>0</v>
      </c>
      <c r="W239" s="395">
        <v>0</v>
      </c>
      <c r="X239" s="395">
        <v>0</v>
      </c>
      <c r="Y239" s="395">
        <v>0</v>
      </c>
      <c r="Z239" s="395">
        <v>0</v>
      </c>
      <c r="AA239" s="395">
        <v>0</v>
      </c>
      <c r="AB239" s="395">
        <v>0</v>
      </c>
      <c r="AC239" s="395">
        <v>0</v>
      </c>
      <c r="AD239" s="395">
        <v>0</v>
      </c>
      <c r="AE239" s="395">
        <v>0</v>
      </c>
      <c r="AF239" s="395">
        <v>0</v>
      </c>
      <c r="AG239" s="395">
        <v>0</v>
      </c>
      <c r="AH239" s="395">
        <v>0</v>
      </c>
      <c r="AI239" s="395">
        <v>0</v>
      </c>
      <c r="AJ239" s="395">
        <v>0</v>
      </c>
      <c r="AK239" s="395">
        <v>0</v>
      </c>
      <c r="AL239" s="395">
        <v>0</v>
      </c>
      <c r="AM239" s="395">
        <v>0</v>
      </c>
      <c r="AN239" s="395">
        <v>0</v>
      </c>
      <c r="AO239" s="397">
        <v>0</v>
      </c>
      <c r="AP239" s="397">
        <v>0</v>
      </c>
      <c r="AQ239" s="397">
        <v>0</v>
      </c>
      <c r="AR239" s="397">
        <v>0</v>
      </c>
      <c r="AS239" s="397">
        <v>0</v>
      </c>
      <c r="AT239" s="397">
        <v>0</v>
      </c>
      <c r="AU239" s="397">
        <v>0</v>
      </c>
      <c r="AV239" s="397">
        <v>0</v>
      </c>
      <c r="AW239" s="397">
        <v>0</v>
      </c>
      <c r="AX239" s="507">
        <v>0</v>
      </c>
      <c r="AY239" s="507">
        <v>1.34</v>
      </c>
      <c r="AZ239" s="507">
        <v>6.3E-2</v>
      </c>
      <c r="BA239" s="507">
        <v>0</v>
      </c>
      <c r="BB239" s="507">
        <v>0</v>
      </c>
      <c r="BC239" s="507">
        <v>0</v>
      </c>
      <c r="BD239" s="507">
        <v>0</v>
      </c>
      <c r="BE239" s="507">
        <v>0</v>
      </c>
      <c r="BF239" s="507">
        <v>0</v>
      </c>
    </row>
    <row r="240" spans="1:58" ht="24.95" customHeight="1" x14ac:dyDescent="0.2">
      <c r="A240" s="340" t="s">
        <v>66</v>
      </c>
      <c r="B240" s="340" t="s">
        <v>65</v>
      </c>
      <c r="C240" s="340" t="s">
        <v>71</v>
      </c>
      <c r="D240" s="378">
        <v>313.17071880514567</v>
      </c>
      <c r="E240" s="378">
        <v>0</v>
      </c>
      <c r="F240" s="378">
        <v>63.667110750000006</v>
      </c>
      <c r="G240" s="378">
        <v>0</v>
      </c>
      <c r="H240" s="378">
        <v>0</v>
      </c>
      <c r="I240" s="378">
        <v>56.826000000000008</v>
      </c>
      <c r="J240" s="378">
        <v>0</v>
      </c>
      <c r="K240" s="378">
        <v>0</v>
      </c>
      <c r="L240" s="378">
        <v>0</v>
      </c>
      <c r="M240" s="378">
        <v>0</v>
      </c>
      <c r="N240" s="378">
        <v>0</v>
      </c>
      <c r="O240" s="378">
        <v>36.780479055145605</v>
      </c>
      <c r="P240" s="378">
        <v>0</v>
      </c>
      <c r="Q240" s="378">
        <v>0</v>
      </c>
      <c r="R240" s="378">
        <v>11.696</v>
      </c>
      <c r="S240" s="378">
        <v>0</v>
      </c>
      <c r="T240" s="378">
        <v>0</v>
      </c>
      <c r="U240" s="378">
        <v>0</v>
      </c>
      <c r="V240" s="378">
        <v>0</v>
      </c>
      <c r="W240" s="378">
        <v>0</v>
      </c>
      <c r="X240" s="378">
        <v>60.700041000000006</v>
      </c>
      <c r="Y240" s="378">
        <v>0</v>
      </c>
      <c r="Z240" s="378">
        <v>0</v>
      </c>
      <c r="AA240" s="378">
        <v>32.799999999999997</v>
      </c>
      <c r="AB240" s="378">
        <v>0</v>
      </c>
      <c r="AC240" s="378">
        <v>0</v>
      </c>
      <c r="AD240" s="378">
        <v>0</v>
      </c>
      <c r="AE240" s="378">
        <v>0</v>
      </c>
      <c r="AF240" s="378">
        <v>0</v>
      </c>
      <c r="AG240" s="378">
        <v>89.658557000000002</v>
      </c>
      <c r="AH240" s="378">
        <v>0</v>
      </c>
      <c r="AI240" s="378">
        <v>0</v>
      </c>
      <c r="AJ240" s="378">
        <v>27.134</v>
      </c>
      <c r="AK240" s="378">
        <v>0</v>
      </c>
      <c r="AL240" s="378">
        <v>0</v>
      </c>
      <c r="AM240" s="378">
        <v>0</v>
      </c>
      <c r="AN240" s="378">
        <v>0</v>
      </c>
      <c r="AO240" s="378">
        <v>0</v>
      </c>
      <c r="AP240" s="378">
        <v>62.390985999999998</v>
      </c>
      <c r="AQ240" s="378">
        <v>0</v>
      </c>
      <c r="AR240" s="378">
        <v>0</v>
      </c>
      <c r="AS240" s="378">
        <v>13.05</v>
      </c>
      <c r="AT240" s="378">
        <v>0</v>
      </c>
      <c r="AU240" s="378">
        <v>0</v>
      </c>
      <c r="AV240" s="378">
        <v>0</v>
      </c>
      <c r="AW240" s="378">
        <v>10</v>
      </c>
      <c r="AX240" s="504">
        <v>0</v>
      </c>
      <c r="AY240" s="504">
        <v>177.79028159666669</v>
      </c>
      <c r="AZ240" s="504">
        <v>0</v>
      </c>
      <c r="BA240" s="504">
        <v>0</v>
      </c>
      <c r="BB240" s="504">
        <v>96.509999999999991</v>
      </c>
      <c r="BC240" s="504">
        <v>0</v>
      </c>
      <c r="BD240" s="504">
        <v>0</v>
      </c>
      <c r="BE240" s="504">
        <v>0</v>
      </c>
      <c r="BF240" s="504">
        <v>0</v>
      </c>
    </row>
    <row r="241" spans="1:58" ht="24.95" customHeight="1" x14ac:dyDescent="0.2">
      <c r="A241" s="340" t="s">
        <v>57</v>
      </c>
      <c r="B241" s="340" t="s">
        <v>58</v>
      </c>
      <c r="C241" s="340" t="s">
        <v>71</v>
      </c>
      <c r="D241" s="378">
        <v>313.17071880514567</v>
      </c>
      <c r="E241" s="378">
        <v>0</v>
      </c>
      <c r="F241" s="378">
        <v>63.667110750000006</v>
      </c>
      <c r="G241" s="378">
        <v>0</v>
      </c>
      <c r="H241" s="378">
        <v>0</v>
      </c>
      <c r="I241" s="378">
        <v>56.826000000000008</v>
      </c>
      <c r="J241" s="378">
        <v>0</v>
      </c>
      <c r="K241" s="378">
        <v>0</v>
      </c>
      <c r="L241" s="378">
        <v>0</v>
      </c>
      <c r="M241" s="378">
        <v>0</v>
      </c>
      <c r="N241" s="378">
        <v>0</v>
      </c>
      <c r="O241" s="378">
        <v>36.780479055145605</v>
      </c>
      <c r="P241" s="378">
        <v>0</v>
      </c>
      <c r="Q241" s="378">
        <v>0</v>
      </c>
      <c r="R241" s="378">
        <v>11.696</v>
      </c>
      <c r="S241" s="378">
        <v>0</v>
      </c>
      <c r="T241" s="378">
        <v>0</v>
      </c>
      <c r="U241" s="378">
        <v>0</v>
      </c>
      <c r="V241" s="378">
        <v>0</v>
      </c>
      <c r="W241" s="378">
        <v>0</v>
      </c>
      <c r="X241" s="378">
        <v>60.700041000000006</v>
      </c>
      <c r="Y241" s="378">
        <v>0</v>
      </c>
      <c r="Z241" s="378">
        <v>0</v>
      </c>
      <c r="AA241" s="378">
        <v>32.799999999999997</v>
      </c>
      <c r="AB241" s="378">
        <v>0</v>
      </c>
      <c r="AC241" s="378">
        <v>0</v>
      </c>
      <c r="AD241" s="378">
        <v>0</v>
      </c>
      <c r="AE241" s="378">
        <v>0</v>
      </c>
      <c r="AF241" s="378">
        <v>0</v>
      </c>
      <c r="AG241" s="378">
        <v>89.658557000000002</v>
      </c>
      <c r="AH241" s="378">
        <v>0</v>
      </c>
      <c r="AI241" s="378">
        <v>0</v>
      </c>
      <c r="AJ241" s="378">
        <v>27.134</v>
      </c>
      <c r="AK241" s="378">
        <v>0</v>
      </c>
      <c r="AL241" s="378">
        <v>0</v>
      </c>
      <c r="AM241" s="378">
        <v>0</v>
      </c>
      <c r="AN241" s="378">
        <v>0</v>
      </c>
      <c r="AO241" s="378">
        <v>0</v>
      </c>
      <c r="AP241" s="378">
        <v>62.390985999999998</v>
      </c>
      <c r="AQ241" s="378">
        <v>0</v>
      </c>
      <c r="AR241" s="378">
        <v>0</v>
      </c>
      <c r="AS241" s="378">
        <v>13.05</v>
      </c>
      <c r="AT241" s="378">
        <v>0</v>
      </c>
      <c r="AU241" s="378">
        <v>0</v>
      </c>
      <c r="AV241" s="378">
        <v>0</v>
      </c>
      <c r="AW241" s="378">
        <v>10</v>
      </c>
      <c r="AX241" s="504">
        <v>0</v>
      </c>
      <c r="AY241" s="504">
        <v>152.23718819666669</v>
      </c>
      <c r="AZ241" s="504">
        <v>0</v>
      </c>
      <c r="BA241" s="504">
        <v>0</v>
      </c>
      <c r="BB241" s="504">
        <v>96.509999999999991</v>
      </c>
      <c r="BC241" s="504">
        <v>0</v>
      </c>
      <c r="BD241" s="504">
        <v>0</v>
      </c>
      <c r="BE241" s="504">
        <v>0</v>
      </c>
      <c r="BF241" s="504">
        <v>0</v>
      </c>
    </row>
    <row r="242" spans="1:58" ht="24.95" customHeight="1" x14ac:dyDescent="0.2">
      <c r="A242" s="337" t="s">
        <v>264</v>
      </c>
      <c r="B242" s="342" t="s">
        <v>1115</v>
      </c>
      <c r="C242" s="337" t="s">
        <v>1116</v>
      </c>
      <c r="D242" s="383">
        <v>2.9917199999999999</v>
      </c>
      <c r="E242" s="395">
        <v>0</v>
      </c>
      <c r="F242" s="378">
        <v>2.9917199999999999</v>
      </c>
      <c r="G242" s="380">
        <v>0</v>
      </c>
      <c r="H242" s="380">
        <v>0</v>
      </c>
      <c r="I242" s="380">
        <v>0</v>
      </c>
      <c r="J242" s="395">
        <v>0</v>
      </c>
      <c r="K242" s="395">
        <v>0</v>
      </c>
      <c r="L242" s="380">
        <v>0</v>
      </c>
      <c r="M242" s="467">
        <v>0</v>
      </c>
      <c r="N242" s="395">
        <v>0</v>
      </c>
      <c r="O242" s="395">
        <v>0</v>
      </c>
      <c r="P242" s="395">
        <v>0</v>
      </c>
      <c r="Q242" s="395">
        <v>0</v>
      </c>
      <c r="R242" s="395">
        <v>0</v>
      </c>
      <c r="S242" s="397">
        <v>0</v>
      </c>
      <c r="T242" s="397">
        <v>0</v>
      </c>
      <c r="U242" s="397">
        <v>0</v>
      </c>
      <c r="V242" s="397">
        <v>0</v>
      </c>
      <c r="W242" s="397">
        <v>0</v>
      </c>
      <c r="X242" s="397">
        <v>0</v>
      </c>
      <c r="Y242" s="397">
        <v>0</v>
      </c>
      <c r="Z242" s="397">
        <v>0</v>
      </c>
      <c r="AA242" s="397">
        <v>0</v>
      </c>
      <c r="AB242" s="397">
        <v>0</v>
      </c>
      <c r="AC242" s="397">
        <v>0</v>
      </c>
      <c r="AD242" s="397">
        <v>0</v>
      </c>
      <c r="AE242" s="397">
        <v>0</v>
      </c>
      <c r="AF242" s="397">
        <v>0</v>
      </c>
      <c r="AG242" s="397">
        <v>0</v>
      </c>
      <c r="AH242" s="397">
        <v>0</v>
      </c>
      <c r="AI242" s="397">
        <v>0</v>
      </c>
      <c r="AJ242" s="397">
        <v>0</v>
      </c>
      <c r="AK242" s="397">
        <v>0</v>
      </c>
      <c r="AL242" s="397">
        <v>0</v>
      </c>
      <c r="AM242" s="397">
        <v>0</v>
      </c>
      <c r="AN242" s="397">
        <v>0</v>
      </c>
      <c r="AO242" s="397">
        <v>0</v>
      </c>
      <c r="AP242" s="397">
        <v>0</v>
      </c>
      <c r="AQ242" s="397">
        <v>0</v>
      </c>
      <c r="AR242" s="397">
        <v>0</v>
      </c>
      <c r="AS242" s="397">
        <v>0</v>
      </c>
      <c r="AT242" s="397">
        <v>0</v>
      </c>
      <c r="AU242" s="397">
        <v>0</v>
      </c>
      <c r="AV242" s="397">
        <v>0</v>
      </c>
      <c r="AW242" s="397">
        <v>0</v>
      </c>
      <c r="AX242" s="505">
        <v>0</v>
      </c>
      <c r="AY242" s="505">
        <v>2.9917199999999999</v>
      </c>
      <c r="AZ242" s="505">
        <v>0</v>
      </c>
      <c r="BA242" s="505">
        <v>0</v>
      </c>
      <c r="BB242" s="505">
        <v>0</v>
      </c>
      <c r="BC242" s="505">
        <v>0</v>
      </c>
      <c r="BD242" s="505">
        <v>0</v>
      </c>
      <c r="BE242" s="505">
        <v>0</v>
      </c>
      <c r="BF242" s="505">
        <v>0</v>
      </c>
    </row>
    <row r="243" spans="1:58" ht="24.95" customHeight="1" x14ac:dyDescent="0.2">
      <c r="A243" s="337" t="s">
        <v>265</v>
      </c>
      <c r="B243" s="342" t="s">
        <v>2276</v>
      </c>
      <c r="C243" s="337" t="s">
        <v>1118</v>
      </c>
      <c r="D243" s="383">
        <v>2.04657482</v>
      </c>
      <c r="E243" s="395">
        <v>0</v>
      </c>
      <c r="F243" s="378">
        <v>2.04657482</v>
      </c>
      <c r="G243" s="380">
        <v>0</v>
      </c>
      <c r="H243" s="380">
        <v>0</v>
      </c>
      <c r="I243" s="380">
        <v>0</v>
      </c>
      <c r="J243" s="395">
        <v>0</v>
      </c>
      <c r="K243" s="395">
        <v>0</v>
      </c>
      <c r="L243" s="380">
        <v>0</v>
      </c>
      <c r="M243" s="467">
        <v>0</v>
      </c>
      <c r="N243" s="395">
        <v>0</v>
      </c>
      <c r="O243" s="395">
        <v>0</v>
      </c>
      <c r="P243" s="395">
        <v>0</v>
      </c>
      <c r="Q243" s="395">
        <v>0</v>
      </c>
      <c r="R243" s="395">
        <v>0</v>
      </c>
      <c r="S243" s="397">
        <v>0</v>
      </c>
      <c r="T243" s="397">
        <v>0</v>
      </c>
      <c r="U243" s="397">
        <v>0</v>
      </c>
      <c r="V243" s="397">
        <v>0</v>
      </c>
      <c r="W243" s="397">
        <v>0</v>
      </c>
      <c r="X243" s="397">
        <v>0</v>
      </c>
      <c r="Y243" s="397">
        <v>0</v>
      </c>
      <c r="Z243" s="397">
        <v>0</v>
      </c>
      <c r="AA243" s="397">
        <v>0</v>
      </c>
      <c r="AB243" s="397">
        <v>0</v>
      </c>
      <c r="AC243" s="397">
        <v>0</v>
      </c>
      <c r="AD243" s="397">
        <v>0</v>
      </c>
      <c r="AE243" s="397">
        <v>0</v>
      </c>
      <c r="AF243" s="397">
        <v>0</v>
      </c>
      <c r="AG243" s="397">
        <v>0</v>
      </c>
      <c r="AH243" s="397">
        <v>0</v>
      </c>
      <c r="AI243" s="397">
        <v>0</v>
      </c>
      <c r="AJ243" s="397">
        <v>0</v>
      </c>
      <c r="AK243" s="397">
        <v>0</v>
      </c>
      <c r="AL243" s="397">
        <v>0</v>
      </c>
      <c r="AM243" s="397">
        <v>0</v>
      </c>
      <c r="AN243" s="397">
        <v>0</v>
      </c>
      <c r="AO243" s="397">
        <v>0</v>
      </c>
      <c r="AP243" s="397">
        <v>0</v>
      </c>
      <c r="AQ243" s="397">
        <v>0</v>
      </c>
      <c r="AR243" s="397">
        <v>0</v>
      </c>
      <c r="AS243" s="397">
        <v>0</v>
      </c>
      <c r="AT243" s="397">
        <v>0</v>
      </c>
      <c r="AU243" s="397">
        <v>0</v>
      </c>
      <c r="AV243" s="397">
        <v>0</v>
      </c>
      <c r="AW243" s="397">
        <v>0</v>
      </c>
      <c r="AX243" s="505">
        <v>0</v>
      </c>
      <c r="AY243" s="505">
        <v>2.04657482</v>
      </c>
      <c r="AZ243" s="505">
        <v>0</v>
      </c>
      <c r="BA243" s="505">
        <v>0</v>
      </c>
      <c r="BB243" s="505">
        <v>0</v>
      </c>
      <c r="BC243" s="505">
        <v>0</v>
      </c>
      <c r="BD243" s="505">
        <v>0</v>
      </c>
      <c r="BE243" s="505">
        <v>0</v>
      </c>
      <c r="BF243" s="505">
        <v>0</v>
      </c>
    </row>
    <row r="244" spans="1:58" ht="24.95" customHeight="1" x14ac:dyDescent="0.2">
      <c r="A244" s="337" t="s">
        <v>269</v>
      </c>
      <c r="B244" s="342" t="s">
        <v>1119</v>
      </c>
      <c r="C244" s="337" t="s">
        <v>1120</v>
      </c>
      <c r="D244" s="383">
        <v>1.1970253</v>
      </c>
      <c r="E244" s="395">
        <v>0</v>
      </c>
      <c r="F244" s="378">
        <v>1.1970253</v>
      </c>
      <c r="G244" s="380">
        <v>0</v>
      </c>
      <c r="H244" s="380">
        <v>0</v>
      </c>
      <c r="I244" s="380">
        <v>0</v>
      </c>
      <c r="J244" s="395">
        <v>0</v>
      </c>
      <c r="K244" s="395">
        <v>0</v>
      </c>
      <c r="L244" s="395">
        <v>0</v>
      </c>
      <c r="M244" s="395">
        <v>0</v>
      </c>
      <c r="N244" s="397">
        <v>0</v>
      </c>
      <c r="O244" s="397">
        <v>0</v>
      </c>
      <c r="P244" s="397">
        <v>0</v>
      </c>
      <c r="Q244" s="397">
        <v>0</v>
      </c>
      <c r="R244" s="397">
        <v>0</v>
      </c>
      <c r="S244" s="397">
        <v>0</v>
      </c>
      <c r="T244" s="397">
        <v>0</v>
      </c>
      <c r="U244" s="397">
        <v>0</v>
      </c>
      <c r="V244" s="397">
        <v>0</v>
      </c>
      <c r="W244" s="397">
        <v>0</v>
      </c>
      <c r="X244" s="397">
        <v>0</v>
      </c>
      <c r="Y244" s="397">
        <v>0</v>
      </c>
      <c r="Z244" s="397">
        <v>0</v>
      </c>
      <c r="AA244" s="397">
        <v>0</v>
      </c>
      <c r="AB244" s="397">
        <v>0</v>
      </c>
      <c r="AC244" s="397">
        <v>0</v>
      </c>
      <c r="AD244" s="397">
        <v>0</v>
      </c>
      <c r="AE244" s="397">
        <v>0</v>
      </c>
      <c r="AF244" s="397">
        <v>0</v>
      </c>
      <c r="AG244" s="397">
        <v>0</v>
      </c>
      <c r="AH244" s="397">
        <v>0</v>
      </c>
      <c r="AI244" s="397">
        <v>0</v>
      </c>
      <c r="AJ244" s="397">
        <v>0</v>
      </c>
      <c r="AK244" s="397">
        <v>0</v>
      </c>
      <c r="AL244" s="397">
        <v>0</v>
      </c>
      <c r="AM244" s="397">
        <v>0</v>
      </c>
      <c r="AN244" s="397">
        <v>0</v>
      </c>
      <c r="AO244" s="397">
        <v>0</v>
      </c>
      <c r="AP244" s="397">
        <v>0</v>
      </c>
      <c r="AQ244" s="397">
        <v>0</v>
      </c>
      <c r="AR244" s="397">
        <v>0</v>
      </c>
      <c r="AS244" s="397">
        <v>0</v>
      </c>
      <c r="AT244" s="397">
        <v>0</v>
      </c>
      <c r="AU244" s="397">
        <v>0</v>
      </c>
      <c r="AV244" s="397">
        <v>0</v>
      </c>
      <c r="AW244" s="397">
        <v>0</v>
      </c>
      <c r="AX244" s="505">
        <v>0</v>
      </c>
      <c r="AY244" s="505">
        <v>1.1970253</v>
      </c>
      <c r="AZ244" s="505">
        <v>0</v>
      </c>
      <c r="BA244" s="505">
        <v>0</v>
      </c>
      <c r="BB244" s="505">
        <v>0</v>
      </c>
      <c r="BC244" s="505">
        <v>0</v>
      </c>
      <c r="BD244" s="505">
        <v>0</v>
      </c>
      <c r="BE244" s="505">
        <v>0</v>
      </c>
      <c r="BF244" s="505">
        <v>0</v>
      </c>
    </row>
    <row r="245" spans="1:58" ht="24.95" customHeight="1" x14ac:dyDescent="0.2">
      <c r="A245" s="342" t="s">
        <v>1823</v>
      </c>
      <c r="B245" s="342" t="s">
        <v>1122</v>
      </c>
      <c r="C245" s="337" t="s">
        <v>1123</v>
      </c>
      <c r="D245" s="383">
        <v>7.1392689999999988</v>
      </c>
      <c r="E245" s="395">
        <v>0</v>
      </c>
      <c r="F245" s="378">
        <v>7.1392689999999988</v>
      </c>
      <c r="G245" s="380">
        <v>0</v>
      </c>
      <c r="H245" s="380">
        <v>0</v>
      </c>
      <c r="I245" s="380">
        <v>3.8</v>
      </c>
      <c r="J245" s="395">
        <v>0</v>
      </c>
      <c r="K245" s="395">
        <v>0</v>
      </c>
      <c r="L245" s="380">
        <v>0</v>
      </c>
      <c r="M245" s="467">
        <v>0</v>
      </c>
      <c r="N245" s="395">
        <v>0</v>
      </c>
      <c r="O245" s="395">
        <v>0</v>
      </c>
      <c r="P245" s="395">
        <v>0</v>
      </c>
      <c r="Q245" s="395">
        <v>0</v>
      </c>
      <c r="R245" s="395">
        <v>0</v>
      </c>
      <c r="S245" s="397">
        <v>0</v>
      </c>
      <c r="T245" s="397">
        <v>0</v>
      </c>
      <c r="U245" s="397">
        <v>0</v>
      </c>
      <c r="V245" s="397">
        <v>0</v>
      </c>
      <c r="W245" s="397">
        <v>0</v>
      </c>
      <c r="X245" s="397">
        <v>0</v>
      </c>
      <c r="Y245" s="397">
        <v>0</v>
      </c>
      <c r="Z245" s="397">
        <v>0</v>
      </c>
      <c r="AA245" s="397">
        <v>0</v>
      </c>
      <c r="AB245" s="397">
        <v>0</v>
      </c>
      <c r="AC245" s="397">
        <v>0</v>
      </c>
      <c r="AD245" s="397">
        <v>0</v>
      </c>
      <c r="AE245" s="397">
        <v>0</v>
      </c>
      <c r="AF245" s="397">
        <v>0</v>
      </c>
      <c r="AG245" s="397">
        <v>0</v>
      </c>
      <c r="AH245" s="397">
        <v>0</v>
      </c>
      <c r="AI245" s="397">
        <v>0</v>
      </c>
      <c r="AJ245" s="397">
        <v>0</v>
      </c>
      <c r="AK245" s="397">
        <v>0</v>
      </c>
      <c r="AL245" s="397">
        <v>0</v>
      </c>
      <c r="AM245" s="397">
        <v>0</v>
      </c>
      <c r="AN245" s="397">
        <v>0</v>
      </c>
      <c r="AO245" s="397">
        <v>0</v>
      </c>
      <c r="AP245" s="397">
        <v>0</v>
      </c>
      <c r="AQ245" s="397">
        <v>0</v>
      </c>
      <c r="AR245" s="397">
        <v>0</v>
      </c>
      <c r="AS245" s="397">
        <v>0</v>
      </c>
      <c r="AT245" s="397">
        <v>0</v>
      </c>
      <c r="AU245" s="397">
        <v>0</v>
      </c>
      <c r="AV245" s="397">
        <v>0</v>
      </c>
      <c r="AW245" s="397">
        <v>0</v>
      </c>
      <c r="AX245" s="505">
        <v>0</v>
      </c>
      <c r="AY245" s="505">
        <v>7.1392689999999988</v>
      </c>
      <c r="AZ245" s="505">
        <v>0</v>
      </c>
      <c r="BA245" s="505">
        <v>0</v>
      </c>
      <c r="BB245" s="505">
        <v>3.8</v>
      </c>
      <c r="BC245" s="505">
        <v>0</v>
      </c>
      <c r="BD245" s="505">
        <v>0</v>
      </c>
      <c r="BE245" s="505">
        <v>0</v>
      </c>
      <c r="BF245" s="505">
        <v>0</v>
      </c>
    </row>
    <row r="246" spans="1:58" ht="24.95" customHeight="1" x14ac:dyDescent="0.2">
      <c r="A246" s="342" t="s">
        <v>1824</v>
      </c>
      <c r="B246" s="342" t="s">
        <v>1125</v>
      </c>
      <c r="C246" s="337" t="s">
        <v>1126</v>
      </c>
      <c r="D246" s="383">
        <v>4.6343689999999995</v>
      </c>
      <c r="E246" s="395">
        <v>0</v>
      </c>
      <c r="F246" s="378">
        <v>4.6343689999999995</v>
      </c>
      <c r="G246" s="380">
        <v>0</v>
      </c>
      <c r="H246" s="380">
        <v>0</v>
      </c>
      <c r="I246" s="380">
        <v>0.8</v>
      </c>
      <c r="J246" s="395">
        <v>0</v>
      </c>
      <c r="K246" s="395">
        <v>0</v>
      </c>
      <c r="L246" s="380">
        <v>0</v>
      </c>
      <c r="M246" s="467">
        <v>0</v>
      </c>
      <c r="N246" s="395">
        <v>0</v>
      </c>
      <c r="O246" s="395">
        <v>0</v>
      </c>
      <c r="P246" s="395">
        <v>0</v>
      </c>
      <c r="Q246" s="395">
        <v>0</v>
      </c>
      <c r="R246" s="395">
        <v>0</v>
      </c>
      <c r="S246" s="397">
        <v>0</v>
      </c>
      <c r="T246" s="397">
        <v>0</v>
      </c>
      <c r="U246" s="397">
        <v>0</v>
      </c>
      <c r="V246" s="397">
        <v>0</v>
      </c>
      <c r="W246" s="397">
        <v>0</v>
      </c>
      <c r="X246" s="397">
        <v>0</v>
      </c>
      <c r="Y246" s="397">
        <v>0</v>
      </c>
      <c r="Z246" s="397">
        <v>0</v>
      </c>
      <c r="AA246" s="397">
        <v>0</v>
      </c>
      <c r="AB246" s="397">
        <v>0</v>
      </c>
      <c r="AC246" s="397">
        <v>0</v>
      </c>
      <c r="AD246" s="397">
        <v>0</v>
      </c>
      <c r="AE246" s="397">
        <v>0</v>
      </c>
      <c r="AF246" s="397">
        <v>0</v>
      </c>
      <c r="AG246" s="397">
        <v>0</v>
      </c>
      <c r="AH246" s="397">
        <v>0</v>
      </c>
      <c r="AI246" s="397">
        <v>0</v>
      </c>
      <c r="AJ246" s="397">
        <v>0</v>
      </c>
      <c r="AK246" s="397">
        <v>0</v>
      </c>
      <c r="AL246" s="397">
        <v>0</v>
      </c>
      <c r="AM246" s="397">
        <v>0</v>
      </c>
      <c r="AN246" s="397">
        <v>0</v>
      </c>
      <c r="AO246" s="397">
        <v>0</v>
      </c>
      <c r="AP246" s="397">
        <v>0</v>
      </c>
      <c r="AQ246" s="397">
        <v>0</v>
      </c>
      <c r="AR246" s="397">
        <v>0</v>
      </c>
      <c r="AS246" s="397">
        <v>0</v>
      </c>
      <c r="AT246" s="397">
        <v>0</v>
      </c>
      <c r="AU246" s="397">
        <v>0</v>
      </c>
      <c r="AV246" s="397">
        <v>0</v>
      </c>
      <c r="AW246" s="397">
        <v>0</v>
      </c>
      <c r="AX246" s="505">
        <v>0</v>
      </c>
      <c r="AY246" s="505">
        <v>4.6343689999999995</v>
      </c>
      <c r="AZ246" s="505">
        <v>0</v>
      </c>
      <c r="BA246" s="505">
        <v>0</v>
      </c>
      <c r="BB246" s="505">
        <v>0.8</v>
      </c>
      <c r="BC246" s="505">
        <v>0</v>
      </c>
      <c r="BD246" s="505">
        <v>0</v>
      </c>
      <c r="BE246" s="505">
        <v>0</v>
      </c>
      <c r="BF246" s="505">
        <v>0</v>
      </c>
    </row>
    <row r="247" spans="1:58" ht="24.95" customHeight="1" x14ac:dyDescent="0.2">
      <c r="A247" s="342" t="s">
        <v>1825</v>
      </c>
      <c r="B247" s="342" t="s">
        <v>1128</v>
      </c>
      <c r="C247" s="337" t="s">
        <v>1129</v>
      </c>
      <c r="D247" s="383">
        <v>5.0691699999999997</v>
      </c>
      <c r="E247" s="395">
        <v>0</v>
      </c>
      <c r="F247" s="378">
        <v>5.0691699999999997</v>
      </c>
      <c r="G247" s="380">
        <v>0</v>
      </c>
      <c r="H247" s="380">
        <v>0</v>
      </c>
      <c r="I247" s="380">
        <v>2</v>
      </c>
      <c r="J247" s="395">
        <v>0</v>
      </c>
      <c r="K247" s="395">
        <v>0</v>
      </c>
      <c r="L247" s="380">
        <v>0</v>
      </c>
      <c r="M247" s="467">
        <v>0</v>
      </c>
      <c r="N247" s="395">
        <v>0</v>
      </c>
      <c r="O247" s="395">
        <v>0</v>
      </c>
      <c r="P247" s="395">
        <v>0</v>
      </c>
      <c r="Q247" s="395">
        <v>0</v>
      </c>
      <c r="R247" s="395">
        <v>0</v>
      </c>
      <c r="S247" s="397">
        <v>0</v>
      </c>
      <c r="T247" s="397">
        <v>0</v>
      </c>
      <c r="U247" s="397">
        <v>0</v>
      </c>
      <c r="V247" s="397">
        <v>0</v>
      </c>
      <c r="W247" s="397">
        <v>0</v>
      </c>
      <c r="X247" s="397">
        <v>0</v>
      </c>
      <c r="Y247" s="397">
        <v>0</v>
      </c>
      <c r="Z247" s="397">
        <v>0</v>
      </c>
      <c r="AA247" s="397">
        <v>0</v>
      </c>
      <c r="AB247" s="397">
        <v>0</v>
      </c>
      <c r="AC247" s="397">
        <v>0</v>
      </c>
      <c r="AD247" s="397">
        <v>0</v>
      </c>
      <c r="AE247" s="397">
        <v>0</v>
      </c>
      <c r="AF247" s="397">
        <v>0</v>
      </c>
      <c r="AG247" s="397">
        <v>0</v>
      </c>
      <c r="AH247" s="397">
        <v>0</v>
      </c>
      <c r="AI247" s="397">
        <v>0</v>
      </c>
      <c r="AJ247" s="397">
        <v>0</v>
      </c>
      <c r="AK247" s="397">
        <v>0</v>
      </c>
      <c r="AL247" s="397">
        <v>0</v>
      </c>
      <c r="AM247" s="397">
        <v>0</v>
      </c>
      <c r="AN247" s="397">
        <v>0</v>
      </c>
      <c r="AO247" s="397">
        <v>0</v>
      </c>
      <c r="AP247" s="397">
        <v>0</v>
      </c>
      <c r="AQ247" s="397">
        <v>0</v>
      </c>
      <c r="AR247" s="397">
        <v>0</v>
      </c>
      <c r="AS247" s="397">
        <v>0</v>
      </c>
      <c r="AT247" s="397">
        <v>0</v>
      </c>
      <c r="AU247" s="397">
        <v>0</v>
      </c>
      <c r="AV247" s="397">
        <v>0</v>
      </c>
      <c r="AW247" s="397">
        <v>0</v>
      </c>
      <c r="AX247" s="505">
        <v>0</v>
      </c>
      <c r="AY247" s="505">
        <v>5.0691699999999997</v>
      </c>
      <c r="AZ247" s="505">
        <v>0</v>
      </c>
      <c r="BA247" s="505">
        <v>0</v>
      </c>
      <c r="BB247" s="505">
        <v>2</v>
      </c>
      <c r="BC247" s="505">
        <v>0</v>
      </c>
      <c r="BD247" s="505">
        <v>0</v>
      </c>
      <c r="BE247" s="505">
        <v>0</v>
      </c>
      <c r="BF247" s="505">
        <v>0</v>
      </c>
    </row>
    <row r="248" spans="1:58" ht="24.95" customHeight="1" x14ac:dyDescent="0.2">
      <c r="A248" s="342" t="s">
        <v>1826</v>
      </c>
      <c r="B248" s="342" t="s">
        <v>1131</v>
      </c>
      <c r="C248" s="337" t="s">
        <v>1132</v>
      </c>
      <c r="D248" s="383">
        <v>1.70652</v>
      </c>
      <c r="E248" s="395">
        <v>0</v>
      </c>
      <c r="F248" s="378">
        <v>1.70652</v>
      </c>
      <c r="G248" s="380">
        <v>0</v>
      </c>
      <c r="H248" s="380">
        <v>0</v>
      </c>
      <c r="I248" s="380">
        <v>1.41</v>
      </c>
      <c r="J248" s="395">
        <v>0</v>
      </c>
      <c r="K248" s="395">
        <v>0</v>
      </c>
      <c r="L248" s="380">
        <v>0</v>
      </c>
      <c r="M248" s="467">
        <v>0</v>
      </c>
      <c r="N248" s="395">
        <v>0</v>
      </c>
      <c r="O248" s="395">
        <v>0</v>
      </c>
      <c r="P248" s="395">
        <v>0</v>
      </c>
      <c r="Q248" s="395">
        <v>0</v>
      </c>
      <c r="R248" s="395">
        <v>0</v>
      </c>
      <c r="S248" s="397">
        <v>0</v>
      </c>
      <c r="T248" s="397">
        <v>0</v>
      </c>
      <c r="U248" s="397">
        <v>0</v>
      </c>
      <c r="V248" s="397">
        <v>0</v>
      </c>
      <c r="W248" s="397">
        <v>0</v>
      </c>
      <c r="X248" s="397">
        <v>0</v>
      </c>
      <c r="Y248" s="397">
        <v>0</v>
      </c>
      <c r="Z248" s="397">
        <v>0</v>
      </c>
      <c r="AA248" s="397">
        <v>0</v>
      </c>
      <c r="AB248" s="397">
        <v>0</v>
      </c>
      <c r="AC248" s="397">
        <v>0</v>
      </c>
      <c r="AD248" s="397">
        <v>0</v>
      </c>
      <c r="AE248" s="397">
        <v>0</v>
      </c>
      <c r="AF248" s="397">
        <v>0</v>
      </c>
      <c r="AG248" s="397">
        <v>0</v>
      </c>
      <c r="AH248" s="397">
        <v>0</v>
      </c>
      <c r="AI248" s="397">
        <v>0</v>
      </c>
      <c r="AJ248" s="397">
        <v>0</v>
      </c>
      <c r="AK248" s="397">
        <v>0</v>
      </c>
      <c r="AL248" s="397">
        <v>0</v>
      </c>
      <c r="AM248" s="397">
        <v>0</v>
      </c>
      <c r="AN248" s="397">
        <v>0</v>
      </c>
      <c r="AO248" s="397">
        <v>0</v>
      </c>
      <c r="AP248" s="397">
        <v>0</v>
      </c>
      <c r="AQ248" s="397">
        <v>0</v>
      </c>
      <c r="AR248" s="397">
        <v>0</v>
      </c>
      <c r="AS248" s="397">
        <v>0</v>
      </c>
      <c r="AT248" s="397">
        <v>0</v>
      </c>
      <c r="AU248" s="397">
        <v>0</v>
      </c>
      <c r="AV248" s="397">
        <v>0</v>
      </c>
      <c r="AW248" s="397">
        <v>0</v>
      </c>
      <c r="AX248" s="505">
        <v>0</v>
      </c>
      <c r="AY248" s="505">
        <v>1.70652</v>
      </c>
      <c r="AZ248" s="505">
        <v>0</v>
      </c>
      <c r="BA248" s="505">
        <v>0</v>
      </c>
      <c r="BB248" s="505">
        <v>1.41</v>
      </c>
      <c r="BC248" s="505">
        <v>0</v>
      </c>
      <c r="BD248" s="505">
        <v>0</v>
      </c>
      <c r="BE248" s="505">
        <v>0</v>
      </c>
      <c r="BF248" s="505">
        <v>0</v>
      </c>
    </row>
    <row r="249" spans="1:58" ht="24.95" customHeight="1" x14ac:dyDescent="0.2">
      <c r="A249" s="342" t="s">
        <v>1827</v>
      </c>
      <c r="B249" s="342" t="s">
        <v>1134</v>
      </c>
      <c r="C249" s="337" t="s">
        <v>1135</v>
      </c>
      <c r="D249" s="383">
        <v>1.70652</v>
      </c>
      <c r="E249" s="395">
        <v>0</v>
      </c>
      <c r="F249" s="378">
        <v>1.70652</v>
      </c>
      <c r="G249" s="380">
        <v>0</v>
      </c>
      <c r="H249" s="380">
        <v>0</v>
      </c>
      <c r="I249" s="380">
        <v>1.41</v>
      </c>
      <c r="J249" s="395">
        <v>0</v>
      </c>
      <c r="K249" s="395">
        <v>0</v>
      </c>
      <c r="L249" s="380">
        <v>0</v>
      </c>
      <c r="M249" s="467">
        <v>0</v>
      </c>
      <c r="N249" s="395">
        <v>0</v>
      </c>
      <c r="O249" s="395">
        <v>0</v>
      </c>
      <c r="P249" s="395">
        <v>0</v>
      </c>
      <c r="Q249" s="395">
        <v>0</v>
      </c>
      <c r="R249" s="395">
        <v>0</v>
      </c>
      <c r="S249" s="397">
        <v>0</v>
      </c>
      <c r="T249" s="397">
        <v>0</v>
      </c>
      <c r="U249" s="397">
        <v>0</v>
      </c>
      <c r="V249" s="397">
        <v>0</v>
      </c>
      <c r="W249" s="397">
        <v>0</v>
      </c>
      <c r="X249" s="397">
        <v>0</v>
      </c>
      <c r="Y249" s="397">
        <v>0</v>
      </c>
      <c r="Z249" s="397">
        <v>0</v>
      </c>
      <c r="AA249" s="397">
        <v>0</v>
      </c>
      <c r="AB249" s="397">
        <v>0</v>
      </c>
      <c r="AC249" s="397">
        <v>0</v>
      </c>
      <c r="AD249" s="397">
        <v>0</v>
      </c>
      <c r="AE249" s="397">
        <v>0</v>
      </c>
      <c r="AF249" s="397">
        <v>0</v>
      </c>
      <c r="AG249" s="397">
        <v>0</v>
      </c>
      <c r="AH249" s="397">
        <v>0</v>
      </c>
      <c r="AI249" s="397">
        <v>0</v>
      </c>
      <c r="AJ249" s="397">
        <v>0</v>
      </c>
      <c r="AK249" s="397">
        <v>0</v>
      </c>
      <c r="AL249" s="397">
        <v>0</v>
      </c>
      <c r="AM249" s="397">
        <v>0</v>
      </c>
      <c r="AN249" s="397">
        <v>0</v>
      </c>
      <c r="AO249" s="397">
        <v>0</v>
      </c>
      <c r="AP249" s="397">
        <v>0</v>
      </c>
      <c r="AQ249" s="397">
        <v>0</v>
      </c>
      <c r="AR249" s="397">
        <v>0</v>
      </c>
      <c r="AS249" s="397">
        <v>0</v>
      </c>
      <c r="AT249" s="397">
        <v>0</v>
      </c>
      <c r="AU249" s="397">
        <v>0</v>
      </c>
      <c r="AV249" s="397">
        <v>0</v>
      </c>
      <c r="AW249" s="397">
        <v>0</v>
      </c>
      <c r="AX249" s="505">
        <v>0</v>
      </c>
      <c r="AY249" s="505">
        <v>1.70652</v>
      </c>
      <c r="AZ249" s="505">
        <v>0</v>
      </c>
      <c r="BA249" s="505">
        <v>0</v>
      </c>
      <c r="BB249" s="505">
        <v>1.41</v>
      </c>
      <c r="BC249" s="505">
        <v>0</v>
      </c>
      <c r="BD249" s="505">
        <v>0</v>
      </c>
      <c r="BE249" s="505">
        <v>0</v>
      </c>
      <c r="BF249" s="505">
        <v>0</v>
      </c>
    </row>
    <row r="250" spans="1:58" ht="24.95" customHeight="1" x14ac:dyDescent="0.2">
      <c r="A250" s="342" t="s">
        <v>1828</v>
      </c>
      <c r="B250" s="342" t="s">
        <v>1137</v>
      </c>
      <c r="C250" s="337" t="s">
        <v>1138</v>
      </c>
      <c r="D250" s="383">
        <v>4.5501476299999997</v>
      </c>
      <c r="E250" s="395">
        <v>0</v>
      </c>
      <c r="F250" s="378">
        <v>4.5501476299999997</v>
      </c>
      <c r="G250" s="380">
        <v>0</v>
      </c>
      <c r="H250" s="380">
        <v>0</v>
      </c>
      <c r="I250" s="380">
        <v>32</v>
      </c>
      <c r="J250" s="395">
        <v>0</v>
      </c>
      <c r="K250" s="395">
        <v>0</v>
      </c>
      <c r="L250" s="380">
        <v>0</v>
      </c>
      <c r="M250" s="467">
        <v>0</v>
      </c>
      <c r="N250" s="395">
        <v>0</v>
      </c>
      <c r="O250" s="395">
        <v>0</v>
      </c>
      <c r="P250" s="395">
        <v>0</v>
      </c>
      <c r="Q250" s="395">
        <v>0</v>
      </c>
      <c r="R250" s="395">
        <v>0</v>
      </c>
      <c r="S250" s="397">
        <v>0</v>
      </c>
      <c r="T250" s="397">
        <v>0</v>
      </c>
      <c r="U250" s="397">
        <v>0</v>
      </c>
      <c r="V250" s="397">
        <v>0</v>
      </c>
      <c r="W250" s="397">
        <v>0</v>
      </c>
      <c r="X250" s="397">
        <v>0</v>
      </c>
      <c r="Y250" s="397">
        <v>0</v>
      </c>
      <c r="Z250" s="397">
        <v>0</v>
      </c>
      <c r="AA250" s="397">
        <v>0</v>
      </c>
      <c r="AB250" s="397">
        <v>0</v>
      </c>
      <c r="AC250" s="397">
        <v>0</v>
      </c>
      <c r="AD250" s="397">
        <v>0</v>
      </c>
      <c r="AE250" s="397">
        <v>0</v>
      </c>
      <c r="AF250" s="397">
        <v>0</v>
      </c>
      <c r="AG250" s="397">
        <v>0</v>
      </c>
      <c r="AH250" s="397">
        <v>0</v>
      </c>
      <c r="AI250" s="397">
        <v>0</v>
      </c>
      <c r="AJ250" s="397">
        <v>0</v>
      </c>
      <c r="AK250" s="397">
        <v>0</v>
      </c>
      <c r="AL250" s="397">
        <v>0</v>
      </c>
      <c r="AM250" s="397">
        <v>0</v>
      </c>
      <c r="AN250" s="397">
        <v>0</v>
      </c>
      <c r="AO250" s="397">
        <v>0</v>
      </c>
      <c r="AP250" s="397">
        <v>0</v>
      </c>
      <c r="AQ250" s="397">
        <v>0</v>
      </c>
      <c r="AR250" s="397">
        <v>0</v>
      </c>
      <c r="AS250" s="397">
        <v>0</v>
      </c>
      <c r="AT250" s="397">
        <v>0</v>
      </c>
      <c r="AU250" s="397">
        <v>0</v>
      </c>
      <c r="AV250" s="397">
        <v>0</v>
      </c>
      <c r="AW250" s="397">
        <v>0</v>
      </c>
      <c r="AX250" s="505">
        <v>0</v>
      </c>
      <c r="AY250" s="505">
        <v>4.5501476299999997</v>
      </c>
      <c r="AZ250" s="505">
        <v>0</v>
      </c>
      <c r="BA250" s="505">
        <v>0</v>
      </c>
      <c r="BB250" s="505">
        <v>32</v>
      </c>
      <c r="BC250" s="505">
        <v>0</v>
      </c>
      <c r="BD250" s="505">
        <v>0</v>
      </c>
      <c r="BE250" s="505">
        <v>0</v>
      </c>
      <c r="BF250" s="505">
        <v>0</v>
      </c>
    </row>
    <row r="251" spans="1:58" ht="24.95" customHeight="1" x14ac:dyDescent="0.2">
      <c r="A251" s="342" t="s">
        <v>1829</v>
      </c>
      <c r="B251" s="342" t="s">
        <v>1140</v>
      </c>
      <c r="C251" s="337" t="s">
        <v>1141</v>
      </c>
      <c r="D251" s="383">
        <v>3.0339040000000002</v>
      </c>
      <c r="E251" s="395">
        <v>0</v>
      </c>
      <c r="F251" s="468">
        <v>3.0339040000000002</v>
      </c>
      <c r="G251" s="380">
        <v>0</v>
      </c>
      <c r="H251" s="380">
        <v>0</v>
      </c>
      <c r="I251" s="380">
        <v>2</v>
      </c>
      <c r="J251" s="395">
        <v>0</v>
      </c>
      <c r="K251" s="395">
        <v>0</v>
      </c>
      <c r="L251" s="380">
        <v>0</v>
      </c>
      <c r="M251" s="467">
        <v>0</v>
      </c>
      <c r="N251" s="395">
        <v>0</v>
      </c>
      <c r="O251" s="395">
        <v>0</v>
      </c>
      <c r="P251" s="395">
        <v>0</v>
      </c>
      <c r="Q251" s="395">
        <v>0</v>
      </c>
      <c r="R251" s="395">
        <v>0</v>
      </c>
      <c r="S251" s="397">
        <v>0</v>
      </c>
      <c r="T251" s="397">
        <v>0</v>
      </c>
      <c r="U251" s="397">
        <v>0</v>
      </c>
      <c r="V251" s="397">
        <v>0</v>
      </c>
      <c r="W251" s="397">
        <v>0</v>
      </c>
      <c r="X251" s="397">
        <v>0</v>
      </c>
      <c r="Y251" s="397">
        <v>0</v>
      </c>
      <c r="Z251" s="397">
        <v>0</v>
      </c>
      <c r="AA251" s="397">
        <v>0</v>
      </c>
      <c r="AB251" s="397">
        <v>0</v>
      </c>
      <c r="AC251" s="397">
        <v>0</v>
      </c>
      <c r="AD251" s="397">
        <v>0</v>
      </c>
      <c r="AE251" s="397">
        <v>0</v>
      </c>
      <c r="AF251" s="397">
        <v>0</v>
      </c>
      <c r="AG251" s="397">
        <v>0</v>
      </c>
      <c r="AH251" s="397">
        <v>0</v>
      </c>
      <c r="AI251" s="397">
        <v>0</v>
      </c>
      <c r="AJ251" s="397">
        <v>0</v>
      </c>
      <c r="AK251" s="397">
        <v>0</v>
      </c>
      <c r="AL251" s="397">
        <v>0</v>
      </c>
      <c r="AM251" s="397">
        <v>0</v>
      </c>
      <c r="AN251" s="397">
        <v>0</v>
      </c>
      <c r="AO251" s="397">
        <v>0</v>
      </c>
      <c r="AP251" s="397">
        <v>0</v>
      </c>
      <c r="AQ251" s="397">
        <v>0</v>
      </c>
      <c r="AR251" s="397">
        <v>0</v>
      </c>
      <c r="AS251" s="397">
        <v>0</v>
      </c>
      <c r="AT251" s="397">
        <v>0</v>
      </c>
      <c r="AU251" s="397">
        <v>0</v>
      </c>
      <c r="AV251" s="397">
        <v>0</v>
      </c>
      <c r="AW251" s="397">
        <v>0</v>
      </c>
      <c r="AX251" s="505">
        <v>0</v>
      </c>
      <c r="AY251" s="505">
        <v>3.0339040000000002</v>
      </c>
      <c r="AZ251" s="505">
        <v>0</v>
      </c>
      <c r="BA251" s="505">
        <v>0</v>
      </c>
      <c r="BB251" s="505">
        <v>2</v>
      </c>
      <c r="BC251" s="505">
        <v>0</v>
      </c>
      <c r="BD251" s="505">
        <v>0</v>
      </c>
      <c r="BE251" s="505">
        <v>0</v>
      </c>
      <c r="BF251" s="505">
        <v>0</v>
      </c>
    </row>
    <row r="252" spans="1:58" ht="24.95" customHeight="1" x14ac:dyDescent="0.2">
      <c r="A252" s="342"/>
      <c r="B252" s="342" t="s">
        <v>2135</v>
      </c>
      <c r="C252" s="337" t="s">
        <v>2136</v>
      </c>
      <c r="D252" s="383">
        <v>17.184204000000001</v>
      </c>
      <c r="E252" s="395">
        <v>0</v>
      </c>
      <c r="F252" s="468">
        <v>17.184204000000001</v>
      </c>
      <c r="G252" s="380">
        <v>0</v>
      </c>
      <c r="H252" s="380">
        <v>0</v>
      </c>
      <c r="I252" s="380">
        <v>2</v>
      </c>
      <c r="J252" s="395">
        <v>0</v>
      </c>
      <c r="K252" s="395">
        <v>0</v>
      </c>
      <c r="L252" s="380">
        <v>0</v>
      </c>
      <c r="M252" s="467" t="s">
        <v>54</v>
      </c>
      <c r="N252" s="397">
        <v>0</v>
      </c>
      <c r="O252" s="397">
        <v>0</v>
      </c>
      <c r="P252" s="397">
        <v>0</v>
      </c>
      <c r="Q252" s="397">
        <v>0</v>
      </c>
      <c r="R252" s="397">
        <v>0</v>
      </c>
      <c r="S252" s="397">
        <v>0</v>
      </c>
      <c r="T252" s="397">
        <v>0</v>
      </c>
      <c r="U252" s="397">
        <v>0</v>
      </c>
      <c r="V252" s="397">
        <v>0</v>
      </c>
      <c r="W252" s="397">
        <v>0</v>
      </c>
      <c r="X252" s="397">
        <v>0</v>
      </c>
      <c r="Y252" s="397">
        <v>0</v>
      </c>
      <c r="Z252" s="397">
        <v>0</v>
      </c>
      <c r="AA252" s="397">
        <v>0</v>
      </c>
      <c r="AB252" s="397">
        <v>0</v>
      </c>
      <c r="AC252" s="397">
        <v>0</v>
      </c>
      <c r="AD252" s="397">
        <v>0</v>
      </c>
      <c r="AE252" s="397">
        <v>0</v>
      </c>
      <c r="AF252" s="397">
        <v>0</v>
      </c>
      <c r="AG252" s="397">
        <v>0</v>
      </c>
      <c r="AH252" s="397">
        <v>0</v>
      </c>
      <c r="AI252" s="397">
        <v>0</v>
      </c>
      <c r="AJ252" s="397">
        <v>0</v>
      </c>
      <c r="AK252" s="397">
        <v>0</v>
      </c>
      <c r="AL252" s="397">
        <v>0</v>
      </c>
      <c r="AM252" s="397">
        <v>0</v>
      </c>
      <c r="AN252" s="397">
        <v>0</v>
      </c>
      <c r="AO252" s="397">
        <v>0</v>
      </c>
      <c r="AP252" s="397">
        <v>0</v>
      </c>
      <c r="AQ252" s="397">
        <v>0</v>
      </c>
      <c r="AR252" s="397">
        <v>0</v>
      </c>
      <c r="AS252" s="397">
        <v>0</v>
      </c>
      <c r="AT252" s="397">
        <v>0</v>
      </c>
      <c r="AU252" s="397">
        <v>0</v>
      </c>
      <c r="AV252" s="397">
        <v>0</v>
      </c>
      <c r="AW252" s="397">
        <v>0</v>
      </c>
      <c r="AX252" s="505">
        <v>0</v>
      </c>
      <c r="AY252" s="505">
        <v>17.184204000000001</v>
      </c>
      <c r="AZ252" s="505">
        <v>0</v>
      </c>
      <c r="BA252" s="505">
        <v>0</v>
      </c>
      <c r="BB252" s="505">
        <v>2</v>
      </c>
      <c r="BC252" s="505">
        <v>0</v>
      </c>
      <c r="BD252" s="505">
        <v>0</v>
      </c>
      <c r="BE252" s="505">
        <v>0</v>
      </c>
      <c r="BF252" s="505">
        <v>0</v>
      </c>
    </row>
    <row r="253" spans="1:58" ht="24.95" customHeight="1" x14ac:dyDescent="0.2">
      <c r="A253" s="342" t="s">
        <v>2168</v>
      </c>
      <c r="B253" s="369" t="s">
        <v>2097</v>
      </c>
      <c r="C253" s="337" t="s">
        <v>2098</v>
      </c>
      <c r="D253" s="383">
        <v>4.2206419999999998</v>
      </c>
      <c r="E253" s="395">
        <v>0</v>
      </c>
      <c r="F253" s="395">
        <v>4.2206419999999998</v>
      </c>
      <c r="G253" s="380">
        <v>0</v>
      </c>
      <c r="H253" s="380">
        <v>0</v>
      </c>
      <c r="I253" s="389">
        <v>1.28</v>
      </c>
      <c r="J253" s="380">
        <v>0</v>
      </c>
      <c r="K253" s="380">
        <v>0</v>
      </c>
      <c r="L253" s="380">
        <v>0</v>
      </c>
      <c r="M253" s="380">
        <v>0</v>
      </c>
      <c r="N253" s="395">
        <v>0</v>
      </c>
      <c r="O253" s="395">
        <v>0</v>
      </c>
      <c r="P253" s="395">
        <v>0</v>
      </c>
      <c r="Q253" s="395">
        <v>0</v>
      </c>
      <c r="R253" s="395">
        <v>0</v>
      </c>
      <c r="S253" s="395">
        <v>0</v>
      </c>
      <c r="T253" s="395">
        <v>0</v>
      </c>
      <c r="U253" s="395">
        <v>0</v>
      </c>
      <c r="V253" s="395">
        <v>0</v>
      </c>
      <c r="W253" s="395">
        <v>0</v>
      </c>
      <c r="X253" s="395">
        <v>0</v>
      </c>
      <c r="Y253" s="395">
        <v>0</v>
      </c>
      <c r="Z253" s="395">
        <v>0</v>
      </c>
      <c r="AA253" s="395">
        <v>0</v>
      </c>
      <c r="AB253" s="395">
        <v>0</v>
      </c>
      <c r="AC253" s="395">
        <v>0</v>
      </c>
      <c r="AD253" s="395">
        <v>0</v>
      </c>
      <c r="AE253" s="395">
        <v>0</v>
      </c>
      <c r="AF253" s="395">
        <v>0</v>
      </c>
      <c r="AG253" s="395">
        <v>0</v>
      </c>
      <c r="AH253" s="395">
        <v>0</v>
      </c>
      <c r="AI253" s="395">
        <v>0</v>
      </c>
      <c r="AJ253" s="395">
        <v>0</v>
      </c>
      <c r="AK253" s="395">
        <v>0</v>
      </c>
      <c r="AL253" s="395">
        <v>0</v>
      </c>
      <c r="AM253" s="395">
        <v>0</v>
      </c>
      <c r="AN253" s="395">
        <v>0</v>
      </c>
      <c r="AO253" s="397">
        <v>0</v>
      </c>
      <c r="AP253" s="397">
        <v>0</v>
      </c>
      <c r="AQ253" s="397">
        <v>0</v>
      </c>
      <c r="AR253" s="397">
        <v>0</v>
      </c>
      <c r="AS253" s="397">
        <v>0</v>
      </c>
      <c r="AT253" s="397">
        <v>0</v>
      </c>
      <c r="AU253" s="397">
        <v>0</v>
      </c>
      <c r="AV253" s="397">
        <v>0</v>
      </c>
      <c r="AW253" s="397">
        <v>0</v>
      </c>
      <c r="AX253" s="507">
        <v>0</v>
      </c>
      <c r="AY253" s="507">
        <v>4.2206419999999998</v>
      </c>
      <c r="AZ253" s="507">
        <v>0</v>
      </c>
      <c r="BA253" s="507">
        <v>0</v>
      </c>
      <c r="BB253" s="507">
        <v>1.28</v>
      </c>
      <c r="BC253" s="507">
        <v>0</v>
      </c>
      <c r="BD253" s="507">
        <v>0</v>
      </c>
      <c r="BE253" s="507">
        <v>0</v>
      </c>
      <c r="BF253" s="507">
        <v>0</v>
      </c>
    </row>
    <row r="254" spans="1:58" ht="24.95" customHeight="1" x14ac:dyDescent="0.2">
      <c r="A254" s="342" t="s">
        <v>2169</v>
      </c>
      <c r="B254" s="322" t="s">
        <v>2099</v>
      </c>
      <c r="C254" s="322" t="s">
        <v>2100</v>
      </c>
      <c r="D254" s="383">
        <v>3.65</v>
      </c>
      <c r="E254" s="395">
        <v>0</v>
      </c>
      <c r="F254" s="395">
        <v>3.65</v>
      </c>
      <c r="G254" s="380">
        <v>0</v>
      </c>
      <c r="H254" s="380">
        <v>0</v>
      </c>
      <c r="I254" s="389">
        <v>3.7</v>
      </c>
      <c r="J254" s="380">
        <v>0</v>
      </c>
      <c r="K254" s="380">
        <v>0</v>
      </c>
      <c r="L254" s="380">
        <v>0</v>
      </c>
      <c r="M254" s="380">
        <v>0</v>
      </c>
      <c r="N254" s="395">
        <v>0</v>
      </c>
      <c r="O254" s="395">
        <v>0</v>
      </c>
      <c r="P254" s="395">
        <v>0</v>
      </c>
      <c r="Q254" s="395">
        <v>0</v>
      </c>
      <c r="R254" s="395">
        <v>0</v>
      </c>
      <c r="S254" s="395">
        <v>0</v>
      </c>
      <c r="T254" s="395">
        <v>0</v>
      </c>
      <c r="U254" s="395">
        <v>0</v>
      </c>
      <c r="V254" s="395">
        <v>0</v>
      </c>
      <c r="W254" s="395">
        <v>0</v>
      </c>
      <c r="X254" s="395">
        <v>0</v>
      </c>
      <c r="Y254" s="395">
        <v>0</v>
      </c>
      <c r="Z254" s="395">
        <v>0</v>
      </c>
      <c r="AA254" s="395">
        <v>0</v>
      </c>
      <c r="AB254" s="395">
        <v>0</v>
      </c>
      <c r="AC254" s="395">
        <v>0</v>
      </c>
      <c r="AD254" s="395">
        <v>0</v>
      </c>
      <c r="AE254" s="395">
        <v>0</v>
      </c>
      <c r="AF254" s="395">
        <v>0</v>
      </c>
      <c r="AG254" s="395">
        <v>0</v>
      </c>
      <c r="AH254" s="395">
        <v>0</v>
      </c>
      <c r="AI254" s="395">
        <v>0</v>
      </c>
      <c r="AJ254" s="395">
        <v>0</v>
      </c>
      <c r="AK254" s="395">
        <v>0</v>
      </c>
      <c r="AL254" s="395">
        <v>0</v>
      </c>
      <c r="AM254" s="395">
        <v>0</v>
      </c>
      <c r="AN254" s="395">
        <v>0</v>
      </c>
      <c r="AO254" s="397">
        <v>0</v>
      </c>
      <c r="AP254" s="397">
        <v>0</v>
      </c>
      <c r="AQ254" s="397">
        <v>0</v>
      </c>
      <c r="AR254" s="397">
        <v>0</v>
      </c>
      <c r="AS254" s="397">
        <v>0</v>
      </c>
      <c r="AT254" s="397">
        <v>0</v>
      </c>
      <c r="AU254" s="397">
        <v>0</v>
      </c>
      <c r="AV254" s="397">
        <v>0</v>
      </c>
      <c r="AW254" s="397">
        <v>0</v>
      </c>
      <c r="AX254" s="507">
        <v>0</v>
      </c>
      <c r="AY254" s="507">
        <v>3.65</v>
      </c>
      <c r="AZ254" s="507">
        <v>0</v>
      </c>
      <c r="BA254" s="507">
        <v>0</v>
      </c>
      <c r="BB254" s="507">
        <v>3.7</v>
      </c>
      <c r="BC254" s="507">
        <v>0</v>
      </c>
      <c r="BD254" s="507">
        <v>0</v>
      </c>
      <c r="BE254" s="507">
        <v>0</v>
      </c>
      <c r="BF254" s="507">
        <v>0</v>
      </c>
    </row>
    <row r="255" spans="1:58" ht="24.95" customHeight="1" x14ac:dyDescent="0.2">
      <c r="A255" s="342" t="s">
        <v>2170</v>
      </c>
      <c r="B255" s="322" t="s">
        <v>2101</v>
      </c>
      <c r="C255" s="322" t="s">
        <v>2102</v>
      </c>
      <c r="D255" s="383">
        <v>2.11</v>
      </c>
      <c r="E255" s="395">
        <v>0</v>
      </c>
      <c r="F255" s="395">
        <v>2.11</v>
      </c>
      <c r="G255" s="380">
        <v>0</v>
      </c>
      <c r="H255" s="380">
        <v>0</v>
      </c>
      <c r="I255" s="389">
        <v>2.7</v>
      </c>
      <c r="J255" s="380">
        <v>0</v>
      </c>
      <c r="K255" s="380">
        <v>0</v>
      </c>
      <c r="L255" s="380">
        <v>0</v>
      </c>
      <c r="M255" s="380">
        <v>0</v>
      </c>
      <c r="N255" s="395">
        <v>0</v>
      </c>
      <c r="O255" s="395">
        <v>0</v>
      </c>
      <c r="P255" s="395">
        <v>0</v>
      </c>
      <c r="Q255" s="395">
        <v>0</v>
      </c>
      <c r="R255" s="395">
        <v>0</v>
      </c>
      <c r="S255" s="395">
        <v>0</v>
      </c>
      <c r="T255" s="395">
        <v>0</v>
      </c>
      <c r="U255" s="395">
        <v>0</v>
      </c>
      <c r="V255" s="395">
        <v>0</v>
      </c>
      <c r="W255" s="395">
        <v>0</v>
      </c>
      <c r="X255" s="395">
        <v>0</v>
      </c>
      <c r="Y255" s="395">
        <v>0</v>
      </c>
      <c r="Z255" s="395">
        <v>0</v>
      </c>
      <c r="AA255" s="395">
        <v>0</v>
      </c>
      <c r="AB255" s="395">
        <v>0</v>
      </c>
      <c r="AC255" s="395">
        <v>0</v>
      </c>
      <c r="AD255" s="395">
        <v>0</v>
      </c>
      <c r="AE255" s="395">
        <v>0</v>
      </c>
      <c r="AF255" s="395">
        <v>0</v>
      </c>
      <c r="AG255" s="395">
        <v>0</v>
      </c>
      <c r="AH255" s="395">
        <v>0</v>
      </c>
      <c r="AI255" s="395">
        <v>0</v>
      </c>
      <c r="AJ255" s="395">
        <v>0</v>
      </c>
      <c r="AK255" s="395">
        <v>0</v>
      </c>
      <c r="AL255" s="395">
        <v>0</v>
      </c>
      <c r="AM255" s="395">
        <v>0</v>
      </c>
      <c r="AN255" s="395">
        <v>0</v>
      </c>
      <c r="AO255" s="397">
        <v>0</v>
      </c>
      <c r="AP255" s="397">
        <v>0</v>
      </c>
      <c r="AQ255" s="397">
        <v>0</v>
      </c>
      <c r="AR255" s="397">
        <v>0</v>
      </c>
      <c r="AS255" s="397">
        <v>0</v>
      </c>
      <c r="AT255" s="397">
        <v>0</v>
      </c>
      <c r="AU255" s="397">
        <v>0</v>
      </c>
      <c r="AV255" s="397">
        <v>0</v>
      </c>
      <c r="AW255" s="397">
        <v>0</v>
      </c>
      <c r="AX255" s="507">
        <v>0</v>
      </c>
      <c r="AY255" s="507">
        <v>2.11</v>
      </c>
      <c r="AZ255" s="507">
        <v>0</v>
      </c>
      <c r="BA255" s="507">
        <v>0</v>
      </c>
      <c r="BB255" s="507">
        <v>2.7</v>
      </c>
      <c r="BC255" s="507">
        <v>0</v>
      </c>
      <c r="BD255" s="507">
        <v>0</v>
      </c>
      <c r="BE255" s="507">
        <v>0</v>
      </c>
      <c r="BF255" s="507">
        <v>0</v>
      </c>
    </row>
    <row r="256" spans="1:58" ht="24.95" customHeight="1" x14ac:dyDescent="0.2">
      <c r="A256" s="342" t="s">
        <v>2172</v>
      </c>
      <c r="B256" s="350" t="s">
        <v>2103</v>
      </c>
      <c r="C256" s="346" t="s">
        <v>2104</v>
      </c>
      <c r="D256" s="383">
        <v>0.22500000000000001</v>
      </c>
      <c r="E256" s="395">
        <v>0</v>
      </c>
      <c r="F256" s="395">
        <v>0.24469100000000002</v>
      </c>
      <c r="G256" s="380">
        <v>0</v>
      </c>
      <c r="H256" s="380">
        <v>0</v>
      </c>
      <c r="I256" s="389">
        <v>0.29599999999999999</v>
      </c>
      <c r="J256" s="380">
        <v>0</v>
      </c>
      <c r="K256" s="380">
        <v>0</v>
      </c>
      <c r="L256" s="380">
        <v>0</v>
      </c>
      <c r="M256" s="380">
        <v>0</v>
      </c>
      <c r="N256" s="395">
        <v>0</v>
      </c>
      <c r="O256" s="395">
        <v>0</v>
      </c>
      <c r="P256" s="395">
        <v>0</v>
      </c>
      <c r="Q256" s="395">
        <v>0</v>
      </c>
      <c r="R256" s="395">
        <v>0</v>
      </c>
      <c r="S256" s="395">
        <v>0</v>
      </c>
      <c r="T256" s="395">
        <v>0</v>
      </c>
      <c r="U256" s="395">
        <v>0</v>
      </c>
      <c r="V256" s="395">
        <v>0</v>
      </c>
      <c r="W256" s="395">
        <v>0</v>
      </c>
      <c r="X256" s="395">
        <v>0</v>
      </c>
      <c r="Y256" s="395">
        <v>0</v>
      </c>
      <c r="Z256" s="395">
        <v>0</v>
      </c>
      <c r="AA256" s="395">
        <v>0</v>
      </c>
      <c r="AB256" s="395">
        <v>0</v>
      </c>
      <c r="AC256" s="395">
        <v>0</v>
      </c>
      <c r="AD256" s="395">
        <v>0</v>
      </c>
      <c r="AE256" s="395">
        <v>0</v>
      </c>
      <c r="AF256" s="395">
        <v>0</v>
      </c>
      <c r="AG256" s="395">
        <v>0</v>
      </c>
      <c r="AH256" s="395">
        <v>0</v>
      </c>
      <c r="AI256" s="395">
        <v>0</v>
      </c>
      <c r="AJ256" s="395">
        <v>0</v>
      </c>
      <c r="AK256" s="395">
        <v>0</v>
      </c>
      <c r="AL256" s="395">
        <v>0</v>
      </c>
      <c r="AM256" s="395">
        <v>0</v>
      </c>
      <c r="AN256" s="395">
        <v>0</v>
      </c>
      <c r="AO256" s="397">
        <v>0</v>
      </c>
      <c r="AP256" s="397">
        <v>0</v>
      </c>
      <c r="AQ256" s="397">
        <v>0</v>
      </c>
      <c r="AR256" s="397">
        <v>0</v>
      </c>
      <c r="AS256" s="397">
        <v>0</v>
      </c>
      <c r="AT256" s="397">
        <v>0</v>
      </c>
      <c r="AU256" s="397">
        <v>0</v>
      </c>
      <c r="AV256" s="397">
        <v>0</v>
      </c>
      <c r="AW256" s="397">
        <v>0</v>
      </c>
      <c r="AX256" s="507">
        <v>0</v>
      </c>
      <c r="AY256" s="507">
        <v>0.24469100000000002</v>
      </c>
      <c r="AZ256" s="507">
        <v>0</v>
      </c>
      <c r="BA256" s="507">
        <v>0</v>
      </c>
      <c r="BB256" s="507">
        <v>0.29599999999999999</v>
      </c>
      <c r="BC256" s="507">
        <v>0</v>
      </c>
      <c r="BD256" s="507">
        <v>0</v>
      </c>
      <c r="BE256" s="507">
        <v>0</v>
      </c>
      <c r="BF256" s="507">
        <v>0</v>
      </c>
    </row>
    <row r="257" spans="1:59" ht="24.95" customHeight="1" x14ac:dyDescent="0.2">
      <c r="A257" s="342" t="s">
        <v>2173</v>
      </c>
      <c r="B257" s="363" t="s">
        <v>2105</v>
      </c>
      <c r="C257" s="346" t="s">
        <v>2106</v>
      </c>
      <c r="D257" s="383">
        <v>0.15459000000000001</v>
      </c>
      <c r="E257" s="395">
        <v>0</v>
      </c>
      <c r="F257" s="395">
        <v>0.15812100000000001</v>
      </c>
      <c r="G257" s="380">
        <v>0</v>
      </c>
      <c r="H257" s="380">
        <v>0</v>
      </c>
      <c r="I257" s="389">
        <v>0.3</v>
      </c>
      <c r="J257" s="380">
        <v>0</v>
      </c>
      <c r="K257" s="380">
        <v>0</v>
      </c>
      <c r="L257" s="380">
        <v>0</v>
      </c>
      <c r="M257" s="380">
        <v>0</v>
      </c>
      <c r="N257" s="395">
        <v>0</v>
      </c>
      <c r="O257" s="395">
        <v>0</v>
      </c>
      <c r="P257" s="395">
        <v>0</v>
      </c>
      <c r="Q257" s="395">
        <v>0</v>
      </c>
      <c r="R257" s="395">
        <v>0</v>
      </c>
      <c r="S257" s="395">
        <v>0</v>
      </c>
      <c r="T257" s="395">
        <v>0</v>
      </c>
      <c r="U257" s="395">
        <v>0</v>
      </c>
      <c r="V257" s="395">
        <v>0</v>
      </c>
      <c r="W257" s="395">
        <v>0</v>
      </c>
      <c r="X257" s="395">
        <v>0</v>
      </c>
      <c r="Y257" s="395">
        <v>0</v>
      </c>
      <c r="Z257" s="395">
        <v>0</v>
      </c>
      <c r="AA257" s="395">
        <v>0</v>
      </c>
      <c r="AB257" s="395">
        <v>0</v>
      </c>
      <c r="AC257" s="395">
        <v>0</v>
      </c>
      <c r="AD257" s="395">
        <v>0</v>
      </c>
      <c r="AE257" s="395">
        <v>0</v>
      </c>
      <c r="AF257" s="395">
        <v>0</v>
      </c>
      <c r="AG257" s="395">
        <v>0</v>
      </c>
      <c r="AH257" s="395">
        <v>0</v>
      </c>
      <c r="AI257" s="395">
        <v>0</v>
      </c>
      <c r="AJ257" s="395">
        <v>0</v>
      </c>
      <c r="AK257" s="395">
        <v>0</v>
      </c>
      <c r="AL257" s="395">
        <v>0</v>
      </c>
      <c r="AM257" s="395">
        <v>0</v>
      </c>
      <c r="AN257" s="395">
        <v>0</v>
      </c>
      <c r="AO257" s="397">
        <v>0</v>
      </c>
      <c r="AP257" s="397">
        <v>0</v>
      </c>
      <c r="AQ257" s="397">
        <v>0</v>
      </c>
      <c r="AR257" s="397">
        <v>0</v>
      </c>
      <c r="AS257" s="397">
        <v>0</v>
      </c>
      <c r="AT257" s="397">
        <v>0</v>
      </c>
      <c r="AU257" s="397">
        <v>0</v>
      </c>
      <c r="AV257" s="397">
        <v>0</v>
      </c>
      <c r="AW257" s="397">
        <v>0</v>
      </c>
      <c r="AX257" s="507">
        <v>0</v>
      </c>
      <c r="AY257" s="507">
        <v>0.15812100000000001</v>
      </c>
      <c r="AZ257" s="507">
        <v>0</v>
      </c>
      <c r="BA257" s="507">
        <v>0</v>
      </c>
      <c r="BB257" s="507">
        <v>0.3</v>
      </c>
      <c r="BC257" s="507">
        <v>0</v>
      </c>
      <c r="BD257" s="507">
        <v>0</v>
      </c>
      <c r="BE257" s="507">
        <v>0</v>
      </c>
      <c r="BF257" s="507">
        <v>0</v>
      </c>
    </row>
    <row r="258" spans="1:59" ht="24.95" customHeight="1" thickBot="1" x14ac:dyDescent="0.25">
      <c r="A258" s="342" t="s">
        <v>2174</v>
      </c>
      <c r="B258" s="364" t="s">
        <v>2107</v>
      </c>
      <c r="C258" s="346" t="s">
        <v>2108</v>
      </c>
      <c r="D258" s="383">
        <v>0.32100000000000001</v>
      </c>
      <c r="E258" s="395">
        <v>0</v>
      </c>
      <c r="F258" s="395">
        <v>0.32423299999999999</v>
      </c>
      <c r="G258" s="380">
        <v>0</v>
      </c>
      <c r="H258" s="380">
        <v>0</v>
      </c>
      <c r="I258" s="389">
        <v>0.53</v>
      </c>
      <c r="J258" s="380">
        <v>0</v>
      </c>
      <c r="K258" s="380">
        <v>0</v>
      </c>
      <c r="L258" s="380">
        <v>0</v>
      </c>
      <c r="M258" s="380">
        <v>0</v>
      </c>
      <c r="N258" s="395">
        <v>0</v>
      </c>
      <c r="O258" s="395">
        <v>0</v>
      </c>
      <c r="P258" s="395">
        <v>0</v>
      </c>
      <c r="Q258" s="395">
        <v>0</v>
      </c>
      <c r="R258" s="395">
        <v>0</v>
      </c>
      <c r="S258" s="395">
        <v>0</v>
      </c>
      <c r="T258" s="395">
        <v>0</v>
      </c>
      <c r="U258" s="395">
        <v>0</v>
      </c>
      <c r="V258" s="395">
        <v>0</v>
      </c>
      <c r="W258" s="395">
        <v>0</v>
      </c>
      <c r="X258" s="395">
        <v>0</v>
      </c>
      <c r="Y258" s="395">
        <v>0</v>
      </c>
      <c r="Z258" s="395">
        <v>0</v>
      </c>
      <c r="AA258" s="395">
        <v>0</v>
      </c>
      <c r="AB258" s="395">
        <v>0</v>
      </c>
      <c r="AC258" s="395">
        <v>0</v>
      </c>
      <c r="AD258" s="395">
        <v>0</v>
      </c>
      <c r="AE258" s="395">
        <v>0</v>
      </c>
      <c r="AF258" s="395">
        <v>0</v>
      </c>
      <c r="AG258" s="395">
        <v>0</v>
      </c>
      <c r="AH258" s="395">
        <v>0</v>
      </c>
      <c r="AI258" s="395">
        <v>0</v>
      </c>
      <c r="AJ258" s="395">
        <v>0</v>
      </c>
      <c r="AK258" s="395">
        <v>0</v>
      </c>
      <c r="AL258" s="395">
        <v>0</v>
      </c>
      <c r="AM258" s="395">
        <v>0</v>
      </c>
      <c r="AN258" s="395">
        <v>0</v>
      </c>
      <c r="AO258" s="397">
        <v>0</v>
      </c>
      <c r="AP258" s="397">
        <v>0</v>
      </c>
      <c r="AQ258" s="397">
        <v>0</v>
      </c>
      <c r="AR258" s="397">
        <v>0</v>
      </c>
      <c r="AS258" s="397">
        <v>0</v>
      </c>
      <c r="AT258" s="397">
        <v>0</v>
      </c>
      <c r="AU258" s="397">
        <v>0</v>
      </c>
      <c r="AV258" s="397">
        <v>0</v>
      </c>
      <c r="AW258" s="397">
        <v>0</v>
      </c>
      <c r="AX258" s="507">
        <v>0</v>
      </c>
      <c r="AY258" s="507">
        <v>0.32423299999999999</v>
      </c>
      <c r="AZ258" s="507">
        <v>0</v>
      </c>
      <c r="BA258" s="507">
        <v>0</v>
      </c>
      <c r="BB258" s="507">
        <v>0.53</v>
      </c>
      <c r="BC258" s="507">
        <v>0</v>
      </c>
      <c r="BD258" s="507">
        <v>0</v>
      </c>
      <c r="BE258" s="507">
        <v>0</v>
      </c>
      <c r="BF258" s="507">
        <v>0</v>
      </c>
    </row>
    <row r="259" spans="1:59" ht="24.95" customHeight="1" thickBot="1" x14ac:dyDescent="0.25">
      <c r="A259" s="342" t="s">
        <v>2192</v>
      </c>
      <c r="B259" s="365" t="s">
        <v>2247</v>
      </c>
      <c r="C259" s="346" t="s">
        <v>2110</v>
      </c>
      <c r="D259" s="383">
        <v>1.7</v>
      </c>
      <c r="E259" s="395">
        <v>0</v>
      </c>
      <c r="F259" s="395">
        <v>1.7</v>
      </c>
      <c r="G259" s="380">
        <v>0</v>
      </c>
      <c r="H259" s="380">
        <v>0</v>
      </c>
      <c r="I259" s="389">
        <v>2.6</v>
      </c>
      <c r="J259" s="380">
        <v>0</v>
      </c>
      <c r="K259" s="380">
        <v>0</v>
      </c>
      <c r="L259" s="380">
        <v>0</v>
      </c>
      <c r="M259" s="380">
        <v>0</v>
      </c>
      <c r="N259" s="395">
        <v>0</v>
      </c>
      <c r="O259" s="395">
        <v>0</v>
      </c>
      <c r="P259" s="395">
        <v>0</v>
      </c>
      <c r="Q259" s="395">
        <v>0</v>
      </c>
      <c r="R259" s="395">
        <v>0</v>
      </c>
      <c r="S259" s="395">
        <v>0</v>
      </c>
      <c r="T259" s="395">
        <v>0</v>
      </c>
      <c r="U259" s="395">
        <v>0</v>
      </c>
      <c r="V259" s="395">
        <v>0</v>
      </c>
      <c r="W259" s="395">
        <v>0</v>
      </c>
      <c r="X259" s="395">
        <v>0</v>
      </c>
      <c r="Y259" s="395">
        <v>0</v>
      </c>
      <c r="Z259" s="395">
        <v>0</v>
      </c>
      <c r="AA259" s="395">
        <v>0</v>
      </c>
      <c r="AB259" s="395">
        <v>0</v>
      </c>
      <c r="AC259" s="395">
        <v>0</v>
      </c>
      <c r="AD259" s="395">
        <v>0</v>
      </c>
      <c r="AE259" s="395">
        <v>0</v>
      </c>
      <c r="AF259" s="395">
        <v>0</v>
      </c>
      <c r="AG259" s="395">
        <v>0</v>
      </c>
      <c r="AH259" s="395">
        <v>0</v>
      </c>
      <c r="AI259" s="395">
        <v>0</v>
      </c>
      <c r="AJ259" s="395">
        <v>0</v>
      </c>
      <c r="AK259" s="395">
        <v>0</v>
      </c>
      <c r="AL259" s="395">
        <v>0</v>
      </c>
      <c r="AM259" s="395">
        <v>0</v>
      </c>
      <c r="AN259" s="395">
        <v>0</v>
      </c>
      <c r="AO259" s="397">
        <v>0</v>
      </c>
      <c r="AP259" s="397">
        <v>0</v>
      </c>
      <c r="AQ259" s="397">
        <v>0</v>
      </c>
      <c r="AR259" s="397">
        <v>0</v>
      </c>
      <c r="AS259" s="397">
        <v>0</v>
      </c>
      <c r="AT259" s="397">
        <v>0</v>
      </c>
      <c r="AU259" s="397">
        <v>0</v>
      </c>
      <c r="AV259" s="397">
        <v>0</v>
      </c>
      <c r="AW259" s="397">
        <v>0</v>
      </c>
      <c r="AX259" s="507">
        <v>0</v>
      </c>
      <c r="AY259" s="507">
        <v>1.7</v>
      </c>
      <c r="AZ259" s="507">
        <v>0</v>
      </c>
      <c r="BA259" s="507">
        <v>0</v>
      </c>
      <c r="BB259" s="507">
        <v>2.6</v>
      </c>
      <c r="BC259" s="507">
        <v>0</v>
      </c>
      <c r="BD259" s="507">
        <v>0</v>
      </c>
      <c r="BE259" s="507">
        <v>0</v>
      </c>
      <c r="BF259" s="507">
        <v>0</v>
      </c>
    </row>
    <row r="260" spans="1:59" ht="24.95" customHeight="1" x14ac:dyDescent="0.2">
      <c r="A260" s="337" t="s">
        <v>282</v>
      </c>
      <c r="B260" s="342" t="s">
        <v>1290</v>
      </c>
      <c r="C260" s="337" t="s">
        <v>1291</v>
      </c>
      <c r="D260" s="383">
        <v>5</v>
      </c>
      <c r="E260" s="395">
        <v>0</v>
      </c>
      <c r="F260" s="395">
        <v>0</v>
      </c>
      <c r="G260" s="380">
        <v>0</v>
      </c>
      <c r="H260" s="380">
        <v>0</v>
      </c>
      <c r="I260" s="380">
        <v>0</v>
      </c>
      <c r="J260" s="395">
        <v>0</v>
      </c>
      <c r="K260" s="395">
        <v>0</v>
      </c>
      <c r="L260" s="380">
        <v>0</v>
      </c>
      <c r="M260" s="397">
        <v>0</v>
      </c>
      <c r="N260" s="395">
        <v>0</v>
      </c>
      <c r="O260" s="395">
        <v>5</v>
      </c>
      <c r="P260" s="395">
        <v>0</v>
      </c>
      <c r="Q260" s="395">
        <v>0</v>
      </c>
      <c r="R260" s="395">
        <v>0</v>
      </c>
      <c r="S260" s="395">
        <v>0</v>
      </c>
      <c r="T260" s="395">
        <v>0</v>
      </c>
      <c r="U260" s="395">
        <v>0</v>
      </c>
      <c r="V260" s="395">
        <v>0</v>
      </c>
      <c r="W260" s="395">
        <v>0</v>
      </c>
      <c r="X260" s="395">
        <v>0</v>
      </c>
      <c r="Y260" s="395">
        <v>0</v>
      </c>
      <c r="Z260" s="395">
        <v>0</v>
      </c>
      <c r="AA260" s="395">
        <v>0</v>
      </c>
      <c r="AB260" s="395">
        <v>0</v>
      </c>
      <c r="AC260" s="395">
        <v>0</v>
      </c>
      <c r="AD260" s="395">
        <v>0</v>
      </c>
      <c r="AE260" s="395">
        <v>0</v>
      </c>
      <c r="AF260" s="395">
        <v>0</v>
      </c>
      <c r="AG260" s="395">
        <v>0</v>
      </c>
      <c r="AH260" s="395">
        <v>0</v>
      </c>
      <c r="AI260" s="395">
        <v>0</v>
      </c>
      <c r="AJ260" s="395">
        <v>0</v>
      </c>
      <c r="AK260" s="395">
        <v>0</v>
      </c>
      <c r="AL260" s="395">
        <v>0</v>
      </c>
      <c r="AM260" s="395">
        <v>0</v>
      </c>
      <c r="AN260" s="395">
        <v>0</v>
      </c>
      <c r="AO260" s="395">
        <v>0</v>
      </c>
      <c r="AP260" s="395">
        <v>0</v>
      </c>
      <c r="AQ260" s="395">
        <v>0</v>
      </c>
      <c r="AR260" s="395">
        <v>0</v>
      </c>
      <c r="AS260" s="395">
        <v>0</v>
      </c>
      <c r="AT260" s="395">
        <v>0</v>
      </c>
      <c r="AU260" s="395">
        <v>0</v>
      </c>
      <c r="AV260" s="395">
        <v>0</v>
      </c>
      <c r="AW260" s="395">
        <v>0</v>
      </c>
      <c r="AX260" s="505">
        <v>0</v>
      </c>
      <c r="AY260" s="505">
        <v>5</v>
      </c>
      <c r="AZ260" s="505">
        <v>0</v>
      </c>
      <c r="BA260" s="505">
        <v>0</v>
      </c>
      <c r="BB260" s="505">
        <v>0</v>
      </c>
      <c r="BC260" s="505">
        <v>0</v>
      </c>
      <c r="BD260" s="505">
        <v>0</v>
      </c>
      <c r="BE260" s="505">
        <v>0</v>
      </c>
      <c r="BF260" s="505">
        <v>0</v>
      </c>
    </row>
    <row r="261" spans="1:59" ht="24.95" customHeight="1" x14ac:dyDescent="0.2">
      <c r="A261" s="337" t="s">
        <v>283</v>
      </c>
      <c r="B261" s="342" t="s">
        <v>1292</v>
      </c>
      <c r="C261" s="337" t="s">
        <v>1293</v>
      </c>
      <c r="D261" s="383">
        <v>4.6615820551456002</v>
      </c>
      <c r="E261" s="395">
        <v>0</v>
      </c>
      <c r="F261" s="395">
        <v>0</v>
      </c>
      <c r="G261" s="380">
        <v>0</v>
      </c>
      <c r="H261" s="380">
        <v>0</v>
      </c>
      <c r="I261" s="380">
        <v>0</v>
      </c>
      <c r="J261" s="395">
        <v>0</v>
      </c>
      <c r="K261" s="395">
        <v>0</v>
      </c>
      <c r="L261" s="380">
        <v>0</v>
      </c>
      <c r="M261" s="397">
        <v>0</v>
      </c>
      <c r="N261" s="395">
        <v>0</v>
      </c>
      <c r="O261" s="395">
        <v>4.6615820551456002</v>
      </c>
      <c r="P261" s="395">
        <v>0</v>
      </c>
      <c r="Q261" s="395">
        <v>0</v>
      </c>
      <c r="R261" s="395">
        <v>0</v>
      </c>
      <c r="S261" s="395">
        <v>0</v>
      </c>
      <c r="T261" s="395">
        <v>0</v>
      </c>
      <c r="U261" s="395">
        <v>0</v>
      </c>
      <c r="V261" s="395">
        <v>0</v>
      </c>
      <c r="W261" s="395">
        <v>0</v>
      </c>
      <c r="X261" s="395">
        <v>0</v>
      </c>
      <c r="Y261" s="395">
        <v>0</v>
      </c>
      <c r="Z261" s="395">
        <v>0</v>
      </c>
      <c r="AA261" s="395">
        <v>0</v>
      </c>
      <c r="AB261" s="395">
        <v>0</v>
      </c>
      <c r="AC261" s="395">
        <v>0</v>
      </c>
      <c r="AD261" s="395">
        <v>0</v>
      </c>
      <c r="AE261" s="395">
        <v>0</v>
      </c>
      <c r="AF261" s="395">
        <v>0</v>
      </c>
      <c r="AG261" s="395">
        <v>0</v>
      </c>
      <c r="AH261" s="395">
        <v>0</v>
      </c>
      <c r="AI261" s="395">
        <v>0</v>
      </c>
      <c r="AJ261" s="395">
        <v>0</v>
      </c>
      <c r="AK261" s="395">
        <v>0</v>
      </c>
      <c r="AL261" s="395">
        <v>0</v>
      </c>
      <c r="AM261" s="395">
        <v>0</v>
      </c>
      <c r="AN261" s="395">
        <v>0</v>
      </c>
      <c r="AO261" s="395">
        <v>0</v>
      </c>
      <c r="AP261" s="395">
        <v>0</v>
      </c>
      <c r="AQ261" s="395">
        <v>0</v>
      </c>
      <c r="AR261" s="395">
        <v>0</v>
      </c>
      <c r="AS261" s="395">
        <v>0</v>
      </c>
      <c r="AT261" s="395">
        <v>0</v>
      </c>
      <c r="AU261" s="395">
        <v>0</v>
      </c>
      <c r="AV261" s="395">
        <v>0</v>
      </c>
      <c r="AW261" s="395">
        <v>0</v>
      </c>
      <c r="AX261" s="505">
        <v>0</v>
      </c>
      <c r="AY261" s="505">
        <v>4.6615820551456002</v>
      </c>
      <c r="AZ261" s="505">
        <v>0</v>
      </c>
      <c r="BA261" s="505">
        <v>0</v>
      </c>
      <c r="BB261" s="505">
        <v>0</v>
      </c>
      <c r="BC261" s="505">
        <v>0</v>
      </c>
      <c r="BD261" s="505">
        <v>0</v>
      </c>
      <c r="BE261" s="505">
        <v>0</v>
      </c>
      <c r="BF261" s="505">
        <v>0</v>
      </c>
    </row>
    <row r="262" spans="1:59" ht="24.95" customHeight="1" x14ac:dyDescent="0.2">
      <c r="A262" s="342" t="s">
        <v>284</v>
      </c>
      <c r="B262" s="342" t="s">
        <v>1294</v>
      </c>
      <c r="C262" s="337" t="s">
        <v>1295</v>
      </c>
      <c r="D262" s="381">
        <v>0.83</v>
      </c>
      <c r="E262" s="395">
        <v>0</v>
      </c>
      <c r="F262" s="395">
        <v>0</v>
      </c>
      <c r="G262" s="380">
        <v>0</v>
      </c>
      <c r="H262" s="380">
        <v>0</v>
      </c>
      <c r="I262" s="380">
        <v>0</v>
      </c>
      <c r="J262" s="395">
        <v>0</v>
      </c>
      <c r="K262" s="395">
        <v>0</v>
      </c>
      <c r="L262" s="395">
        <v>0</v>
      </c>
      <c r="M262" s="395">
        <v>0</v>
      </c>
      <c r="N262" s="397">
        <v>0</v>
      </c>
      <c r="O262" s="397">
        <v>0.83</v>
      </c>
      <c r="P262" s="395">
        <v>0</v>
      </c>
      <c r="Q262" s="395">
        <v>0</v>
      </c>
      <c r="R262" s="395">
        <v>0</v>
      </c>
      <c r="S262" s="395">
        <v>0</v>
      </c>
      <c r="T262" s="395">
        <v>0</v>
      </c>
      <c r="U262" s="395">
        <v>0</v>
      </c>
      <c r="V262" s="395">
        <v>0</v>
      </c>
      <c r="W262" s="395">
        <v>0</v>
      </c>
      <c r="X262" s="395">
        <v>0</v>
      </c>
      <c r="Y262" s="395">
        <v>0</v>
      </c>
      <c r="Z262" s="395">
        <v>0</v>
      </c>
      <c r="AA262" s="395">
        <v>0</v>
      </c>
      <c r="AB262" s="395">
        <v>0</v>
      </c>
      <c r="AC262" s="395">
        <v>0</v>
      </c>
      <c r="AD262" s="395">
        <v>0</v>
      </c>
      <c r="AE262" s="395">
        <v>0</v>
      </c>
      <c r="AF262" s="395">
        <v>0</v>
      </c>
      <c r="AG262" s="395">
        <v>0</v>
      </c>
      <c r="AH262" s="395">
        <v>0</v>
      </c>
      <c r="AI262" s="395">
        <v>0</v>
      </c>
      <c r="AJ262" s="395">
        <v>0</v>
      </c>
      <c r="AK262" s="395">
        <v>0</v>
      </c>
      <c r="AL262" s="395">
        <v>0</v>
      </c>
      <c r="AM262" s="395">
        <v>0</v>
      </c>
      <c r="AN262" s="395">
        <v>0</v>
      </c>
      <c r="AO262" s="395">
        <v>0</v>
      </c>
      <c r="AP262" s="395">
        <v>0</v>
      </c>
      <c r="AQ262" s="395">
        <v>0</v>
      </c>
      <c r="AR262" s="395">
        <v>0</v>
      </c>
      <c r="AS262" s="395">
        <v>0</v>
      </c>
      <c r="AT262" s="395">
        <v>0</v>
      </c>
      <c r="AU262" s="395">
        <v>0</v>
      </c>
      <c r="AV262" s="395">
        <v>0</v>
      </c>
      <c r="AW262" s="395">
        <v>0</v>
      </c>
      <c r="AX262" s="505">
        <v>0</v>
      </c>
      <c r="AY262" s="505">
        <v>0.83</v>
      </c>
      <c r="AZ262" s="505">
        <v>0</v>
      </c>
      <c r="BA262" s="505">
        <v>0</v>
      </c>
      <c r="BB262" s="505">
        <v>0</v>
      </c>
      <c r="BC262" s="505">
        <v>0</v>
      </c>
      <c r="BD262" s="505">
        <v>0</v>
      </c>
      <c r="BE262" s="505">
        <v>0</v>
      </c>
      <c r="BF262" s="505">
        <v>0</v>
      </c>
    </row>
    <row r="263" spans="1:59" s="11" customFormat="1" ht="24.95" customHeight="1" x14ac:dyDescent="0.2">
      <c r="A263" s="342" t="s">
        <v>285</v>
      </c>
      <c r="B263" s="342" t="s">
        <v>1296</v>
      </c>
      <c r="C263" s="337" t="s">
        <v>1297</v>
      </c>
      <c r="D263" s="381">
        <v>2</v>
      </c>
      <c r="E263" s="395">
        <v>0</v>
      </c>
      <c r="F263" s="395">
        <v>0</v>
      </c>
      <c r="G263" s="380">
        <v>0</v>
      </c>
      <c r="H263" s="380">
        <v>0</v>
      </c>
      <c r="I263" s="380">
        <v>0</v>
      </c>
      <c r="J263" s="395">
        <v>0</v>
      </c>
      <c r="K263" s="395">
        <v>0</v>
      </c>
      <c r="L263" s="395">
        <v>0</v>
      </c>
      <c r="M263" s="395">
        <v>0</v>
      </c>
      <c r="N263" s="395">
        <v>0</v>
      </c>
      <c r="O263" s="397">
        <v>2</v>
      </c>
      <c r="P263" s="395">
        <v>0</v>
      </c>
      <c r="Q263" s="395">
        <v>0</v>
      </c>
      <c r="R263" s="395">
        <v>0</v>
      </c>
      <c r="S263" s="395">
        <v>0</v>
      </c>
      <c r="T263" s="395">
        <v>0</v>
      </c>
      <c r="U263" s="395">
        <v>0</v>
      </c>
      <c r="V263" s="395">
        <v>0</v>
      </c>
      <c r="W263" s="395">
        <v>0</v>
      </c>
      <c r="X263" s="395">
        <v>0</v>
      </c>
      <c r="Y263" s="395">
        <v>0</v>
      </c>
      <c r="Z263" s="395">
        <v>0</v>
      </c>
      <c r="AA263" s="395">
        <v>0</v>
      </c>
      <c r="AB263" s="395">
        <v>0</v>
      </c>
      <c r="AC263" s="395">
        <v>0</v>
      </c>
      <c r="AD263" s="395">
        <v>0</v>
      </c>
      <c r="AE263" s="395">
        <v>0</v>
      </c>
      <c r="AF263" s="395">
        <v>0</v>
      </c>
      <c r="AG263" s="395">
        <v>0</v>
      </c>
      <c r="AH263" s="395">
        <v>0</v>
      </c>
      <c r="AI263" s="395">
        <v>0</v>
      </c>
      <c r="AJ263" s="395">
        <v>0</v>
      </c>
      <c r="AK263" s="395">
        <v>0</v>
      </c>
      <c r="AL263" s="395">
        <v>0</v>
      </c>
      <c r="AM263" s="395">
        <v>0</v>
      </c>
      <c r="AN263" s="395">
        <v>0</v>
      </c>
      <c r="AO263" s="395">
        <v>0</v>
      </c>
      <c r="AP263" s="395">
        <v>0</v>
      </c>
      <c r="AQ263" s="395">
        <v>0</v>
      </c>
      <c r="AR263" s="395">
        <v>0</v>
      </c>
      <c r="AS263" s="395">
        <v>0</v>
      </c>
      <c r="AT263" s="395">
        <v>0</v>
      </c>
      <c r="AU263" s="395">
        <v>0</v>
      </c>
      <c r="AV263" s="395">
        <v>0</v>
      </c>
      <c r="AW263" s="395">
        <v>0</v>
      </c>
      <c r="AX263" s="505">
        <v>0</v>
      </c>
      <c r="AY263" s="505">
        <v>2</v>
      </c>
      <c r="AZ263" s="505">
        <v>0</v>
      </c>
      <c r="BA263" s="505">
        <v>0</v>
      </c>
      <c r="BB263" s="505">
        <v>0</v>
      </c>
      <c r="BC263" s="505">
        <v>0</v>
      </c>
      <c r="BD263" s="505">
        <v>0</v>
      </c>
      <c r="BE263" s="505">
        <v>0</v>
      </c>
      <c r="BF263" s="505">
        <v>0</v>
      </c>
      <c r="BG263" s="154"/>
    </row>
    <row r="264" spans="1:59" s="11" customFormat="1" ht="24.95" customHeight="1" x14ac:dyDescent="0.2">
      <c r="A264" s="337" t="s">
        <v>1831</v>
      </c>
      <c r="B264" s="342" t="s">
        <v>1122</v>
      </c>
      <c r="C264" s="337" t="s">
        <v>1298</v>
      </c>
      <c r="D264" s="389">
        <v>7.4248400000000006</v>
      </c>
      <c r="E264" s="395">
        <v>0</v>
      </c>
      <c r="F264" s="395">
        <v>0</v>
      </c>
      <c r="G264" s="395">
        <v>0</v>
      </c>
      <c r="H264" s="395">
        <v>0</v>
      </c>
      <c r="I264" s="395">
        <v>0</v>
      </c>
      <c r="J264" s="395">
        <v>0</v>
      </c>
      <c r="K264" s="395">
        <v>0</v>
      </c>
      <c r="L264" s="395">
        <v>0</v>
      </c>
      <c r="M264" s="395">
        <v>0</v>
      </c>
      <c r="N264" s="397">
        <v>0</v>
      </c>
      <c r="O264" s="395">
        <v>7.4248400000000006</v>
      </c>
      <c r="P264" s="397">
        <v>0</v>
      </c>
      <c r="Q264" s="397">
        <v>0</v>
      </c>
      <c r="R264" s="395">
        <v>3.8</v>
      </c>
      <c r="S264" s="397">
        <v>0</v>
      </c>
      <c r="T264" s="397">
        <v>0</v>
      </c>
      <c r="U264" s="397">
        <v>0</v>
      </c>
      <c r="V264" s="397">
        <v>0</v>
      </c>
      <c r="W264" s="397">
        <v>0</v>
      </c>
      <c r="X264" s="387">
        <v>0</v>
      </c>
      <c r="Y264" s="380">
        <v>0</v>
      </c>
      <c r="Z264" s="380">
        <v>0</v>
      </c>
      <c r="AA264" s="380">
        <v>0</v>
      </c>
      <c r="AB264" s="397">
        <v>0</v>
      </c>
      <c r="AC264" s="397">
        <v>0</v>
      </c>
      <c r="AD264" s="397">
        <v>0</v>
      </c>
      <c r="AE264" s="397">
        <v>0</v>
      </c>
      <c r="AF264" s="397">
        <v>0</v>
      </c>
      <c r="AG264" s="397">
        <v>0</v>
      </c>
      <c r="AH264" s="397">
        <v>0</v>
      </c>
      <c r="AI264" s="397">
        <v>0</v>
      </c>
      <c r="AJ264" s="397">
        <v>0</v>
      </c>
      <c r="AK264" s="397">
        <v>0</v>
      </c>
      <c r="AL264" s="397">
        <v>0</v>
      </c>
      <c r="AM264" s="397">
        <v>0</v>
      </c>
      <c r="AN264" s="397">
        <v>0</v>
      </c>
      <c r="AO264" s="397">
        <v>0</v>
      </c>
      <c r="AP264" s="397">
        <v>0</v>
      </c>
      <c r="AQ264" s="397">
        <v>0</v>
      </c>
      <c r="AR264" s="397">
        <v>0</v>
      </c>
      <c r="AS264" s="397">
        <v>0</v>
      </c>
      <c r="AT264" s="397">
        <v>0</v>
      </c>
      <c r="AU264" s="397">
        <v>0</v>
      </c>
      <c r="AV264" s="397">
        <v>0</v>
      </c>
      <c r="AW264" s="397">
        <v>0</v>
      </c>
      <c r="AX264" s="505">
        <v>0</v>
      </c>
      <c r="AY264" s="506">
        <v>7.4248400000000006</v>
      </c>
      <c r="AZ264" s="505">
        <v>0</v>
      </c>
      <c r="BA264" s="505">
        <v>0</v>
      </c>
      <c r="BB264" s="505">
        <v>3.8</v>
      </c>
      <c r="BC264" s="505">
        <v>0</v>
      </c>
      <c r="BD264" s="505">
        <v>0</v>
      </c>
      <c r="BE264" s="505">
        <v>0</v>
      </c>
      <c r="BF264" s="505">
        <v>0</v>
      </c>
      <c r="BG264" s="154"/>
    </row>
    <row r="265" spans="1:59" ht="24.95" customHeight="1" x14ac:dyDescent="0.2">
      <c r="A265" s="337" t="s">
        <v>1832</v>
      </c>
      <c r="B265" s="342" t="s">
        <v>1299</v>
      </c>
      <c r="C265" s="337" t="s">
        <v>1300</v>
      </c>
      <c r="D265" s="389">
        <v>5.2253700000000007</v>
      </c>
      <c r="E265" s="395">
        <v>0</v>
      </c>
      <c r="F265" s="395">
        <v>0</v>
      </c>
      <c r="G265" s="395">
        <v>0</v>
      </c>
      <c r="H265" s="395">
        <v>0</v>
      </c>
      <c r="I265" s="395">
        <v>0</v>
      </c>
      <c r="J265" s="395">
        <v>0</v>
      </c>
      <c r="K265" s="395">
        <v>0</v>
      </c>
      <c r="L265" s="395">
        <v>0</v>
      </c>
      <c r="M265" s="395">
        <v>0</v>
      </c>
      <c r="N265" s="397">
        <v>0</v>
      </c>
      <c r="O265" s="395">
        <v>5.2253700000000007</v>
      </c>
      <c r="P265" s="397">
        <v>0</v>
      </c>
      <c r="Q265" s="397">
        <v>0</v>
      </c>
      <c r="R265" s="395">
        <v>1.498</v>
      </c>
      <c r="S265" s="397">
        <v>0</v>
      </c>
      <c r="T265" s="397">
        <v>0</v>
      </c>
      <c r="U265" s="397">
        <v>0</v>
      </c>
      <c r="V265" s="397">
        <v>0</v>
      </c>
      <c r="W265" s="397">
        <v>0</v>
      </c>
      <c r="X265" s="387">
        <v>0</v>
      </c>
      <c r="Y265" s="380">
        <v>0</v>
      </c>
      <c r="Z265" s="380">
        <v>0</v>
      </c>
      <c r="AA265" s="380">
        <v>0</v>
      </c>
      <c r="AB265" s="397">
        <v>0</v>
      </c>
      <c r="AC265" s="397">
        <v>0</v>
      </c>
      <c r="AD265" s="397">
        <v>0</v>
      </c>
      <c r="AE265" s="397">
        <v>0</v>
      </c>
      <c r="AF265" s="397">
        <v>0</v>
      </c>
      <c r="AG265" s="397">
        <v>0</v>
      </c>
      <c r="AH265" s="397">
        <v>0</v>
      </c>
      <c r="AI265" s="397">
        <v>0</v>
      </c>
      <c r="AJ265" s="397">
        <v>0</v>
      </c>
      <c r="AK265" s="397">
        <v>0</v>
      </c>
      <c r="AL265" s="397">
        <v>0</v>
      </c>
      <c r="AM265" s="397">
        <v>0</v>
      </c>
      <c r="AN265" s="397">
        <v>0</v>
      </c>
      <c r="AO265" s="397">
        <v>0</v>
      </c>
      <c r="AP265" s="397">
        <v>0</v>
      </c>
      <c r="AQ265" s="397">
        <v>0</v>
      </c>
      <c r="AR265" s="397">
        <v>0</v>
      </c>
      <c r="AS265" s="397">
        <v>0</v>
      </c>
      <c r="AT265" s="397">
        <v>0</v>
      </c>
      <c r="AU265" s="397">
        <v>0</v>
      </c>
      <c r="AV265" s="397">
        <v>0</v>
      </c>
      <c r="AW265" s="397">
        <v>0</v>
      </c>
      <c r="AX265" s="505">
        <v>0</v>
      </c>
      <c r="AY265" s="506">
        <v>5.2253700000000007</v>
      </c>
      <c r="AZ265" s="505">
        <v>0</v>
      </c>
      <c r="BA265" s="505">
        <v>0</v>
      </c>
      <c r="BB265" s="505">
        <v>1.498</v>
      </c>
      <c r="BC265" s="505">
        <v>0</v>
      </c>
      <c r="BD265" s="505">
        <v>0</v>
      </c>
      <c r="BE265" s="505">
        <v>0</v>
      </c>
      <c r="BF265" s="505">
        <v>0</v>
      </c>
    </row>
    <row r="266" spans="1:59" ht="24.95" customHeight="1" x14ac:dyDescent="0.2">
      <c r="A266" s="337" t="s">
        <v>1833</v>
      </c>
      <c r="B266" s="342" t="s">
        <v>1301</v>
      </c>
      <c r="C266" s="337" t="s">
        <v>1302</v>
      </c>
      <c r="D266" s="389">
        <v>5.2253700000000007</v>
      </c>
      <c r="E266" s="395">
        <v>0</v>
      </c>
      <c r="F266" s="395">
        <v>0</v>
      </c>
      <c r="G266" s="395">
        <v>0</v>
      </c>
      <c r="H266" s="395">
        <v>0</v>
      </c>
      <c r="I266" s="395">
        <v>0</v>
      </c>
      <c r="J266" s="395">
        <v>0</v>
      </c>
      <c r="K266" s="395">
        <v>0</v>
      </c>
      <c r="L266" s="395">
        <v>0</v>
      </c>
      <c r="M266" s="395">
        <v>0</v>
      </c>
      <c r="N266" s="397">
        <v>0</v>
      </c>
      <c r="O266" s="395">
        <v>5.2253700000000007</v>
      </c>
      <c r="P266" s="397">
        <v>0</v>
      </c>
      <c r="Q266" s="397">
        <v>0</v>
      </c>
      <c r="R266" s="395">
        <v>1.498</v>
      </c>
      <c r="S266" s="397">
        <v>0</v>
      </c>
      <c r="T266" s="397">
        <v>0</v>
      </c>
      <c r="U266" s="397">
        <v>0</v>
      </c>
      <c r="V266" s="397">
        <v>0</v>
      </c>
      <c r="W266" s="397">
        <v>0</v>
      </c>
      <c r="X266" s="387">
        <v>0</v>
      </c>
      <c r="Y266" s="380">
        <v>0</v>
      </c>
      <c r="Z266" s="380">
        <v>0</v>
      </c>
      <c r="AA266" s="380">
        <v>0</v>
      </c>
      <c r="AB266" s="397">
        <v>0</v>
      </c>
      <c r="AC266" s="397">
        <v>0</v>
      </c>
      <c r="AD266" s="397">
        <v>0</v>
      </c>
      <c r="AE266" s="397">
        <v>0</v>
      </c>
      <c r="AF266" s="397">
        <v>0</v>
      </c>
      <c r="AG266" s="397">
        <v>0</v>
      </c>
      <c r="AH266" s="397">
        <v>0</v>
      </c>
      <c r="AI266" s="397">
        <v>0</v>
      </c>
      <c r="AJ266" s="397">
        <v>0</v>
      </c>
      <c r="AK266" s="397">
        <v>0</v>
      </c>
      <c r="AL266" s="397">
        <v>0</v>
      </c>
      <c r="AM266" s="397">
        <v>0</v>
      </c>
      <c r="AN266" s="397">
        <v>0</v>
      </c>
      <c r="AO266" s="397">
        <v>0</v>
      </c>
      <c r="AP266" s="397">
        <v>0</v>
      </c>
      <c r="AQ266" s="397">
        <v>0</v>
      </c>
      <c r="AR266" s="397">
        <v>0</v>
      </c>
      <c r="AS266" s="397">
        <v>0</v>
      </c>
      <c r="AT266" s="397">
        <v>0</v>
      </c>
      <c r="AU266" s="397">
        <v>0</v>
      </c>
      <c r="AV266" s="397">
        <v>0</v>
      </c>
      <c r="AW266" s="397">
        <v>0</v>
      </c>
      <c r="AX266" s="505">
        <v>0</v>
      </c>
      <c r="AY266" s="506">
        <v>5.2253700000000007</v>
      </c>
      <c r="AZ266" s="505">
        <v>0</v>
      </c>
      <c r="BA266" s="505">
        <v>0</v>
      </c>
      <c r="BB266" s="505">
        <v>1.498</v>
      </c>
      <c r="BC266" s="505">
        <v>0</v>
      </c>
      <c r="BD266" s="505">
        <v>0</v>
      </c>
      <c r="BE266" s="505">
        <v>0</v>
      </c>
      <c r="BF266" s="505">
        <v>0</v>
      </c>
    </row>
    <row r="267" spans="1:59" ht="24.95" customHeight="1" x14ac:dyDescent="0.2">
      <c r="A267" s="337" t="s">
        <v>1834</v>
      </c>
      <c r="B267" s="342" t="s">
        <v>1303</v>
      </c>
      <c r="C267" s="337" t="s">
        <v>1304</v>
      </c>
      <c r="D267" s="389">
        <v>3.2580570000000004</v>
      </c>
      <c r="E267" s="395">
        <v>0</v>
      </c>
      <c r="F267" s="395">
        <v>0</v>
      </c>
      <c r="G267" s="395">
        <v>0</v>
      </c>
      <c r="H267" s="395">
        <v>0</v>
      </c>
      <c r="I267" s="395">
        <v>0</v>
      </c>
      <c r="J267" s="395">
        <v>0</v>
      </c>
      <c r="K267" s="395">
        <v>0</v>
      </c>
      <c r="L267" s="395">
        <v>0</v>
      </c>
      <c r="M267" s="395">
        <v>0</v>
      </c>
      <c r="N267" s="397">
        <v>0</v>
      </c>
      <c r="O267" s="395">
        <v>3.2580570000000004</v>
      </c>
      <c r="P267" s="397">
        <v>0</v>
      </c>
      <c r="Q267" s="397">
        <v>0</v>
      </c>
      <c r="R267" s="395">
        <v>2.9</v>
      </c>
      <c r="S267" s="397">
        <v>0</v>
      </c>
      <c r="T267" s="397">
        <v>0</v>
      </c>
      <c r="U267" s="397">
        <v>0</v>
      </c>
      <c r="V267" s="397">
        <v>0</v>
      </c>
      <c r="W267" s="397">
        <v>0</v>
      </c>
      <c r="X267" s="387">
        <v>0</v>
      </c>
      <c r="Y267" s="380">
        <v>0</v>
      </c>
      <c r="Z267" s="380">
        <v>0</v>
      </c>
      <c r="AA267" s="380">
        <v>0</v>
      </c>
      <c r="AB267" s="397">
        <v>0</v>
      </c>
      <c r="AC267" s="397">
        <v>0</v>
      </c>
      <c r="AD267" s="397">
        <v>0</v>
      </c>
      <c r="AE267" s="397">
        <v>0</v>
      </c>
      <c r="AF267" s="397">
        <v>0</v>
      </c>
      <c r="AG267" s="397">
        <v>0</v>
      </c>
      <c r="AH267" s="397">
        <v>0</v>
      </c>
      <c r="AI267" s="397">
        <v>0</v>
      </c>
      <c r="AJ267" s="397">
        <v>0</v>
      </c>
      <c r="AK267" s="397">
        <v>0</v>
      </c>
      <c r="AL267" s="397">
        <v>0</v>
      </c>
      <c r="AM267" s="397">
        <v>0</v>
      </c>
      <c r="AN267" s="397">
        <v>0</v>
      </c>
      <c r="AO267" s="397">
        <v>0</v>
      </c>
      <c r="AP267" s="397">
        <v>0</v>
      </c>
      <c r="AQ267" s="397">
        <v>0</v>
      </c>
      <c r="AR267" s="397">
        <v>0</v>
      </c>
      <c r="AS267" s="397">
        <v>0</v>
      </c>
      <c r="AT267" s="397">
        <v>0</v>
      </c>
      <c r="AU267" s="397">
        <v>0</v>
      </c>
      <c r="AV267" s="397">
        <v>0</v>
      </c>
      <c r="AW267" s="397">
        <v>0</v>
      </c>
      <c r="AX267" s="505">
        <v>0</v>
      </c>
      <c r="AY267" s="506">
        <v>3.2580570000000004</v>
      </c>
      <c r="AZ267" s="505">
        <v>0</v>
      </c>
      <c r="BA267" s="505">
        <v>0</v>
      </c>
      <c r="BB267" s="505">
        <v>2.9</v>
      </c>
      <c r="BC267" s="505">
        <v>0</v>
      </c>
      <c r="BD267" s="505">
        <v>0</v>
      </c>
      <c r="BE267" s="505">
        <v>0</v>
      </c>
      <c r="BF267" s="505">
        <v>0</v>
      </c>
    </row>
    <row r="268" spans="1:59" ht="24.95" customHeight="1" x14ac:dyDescent="0.2">
      <c r="A268" s="337" t="s">
        <v>1835</v>
      </c>
      <c r="B268" s="342" t="s">
        <v>1305</v>
      </c>
      <c r="C268" s="337" t="s">
        <v>1306</v>
      </c>
      <c r="D268" s="389">
        <v>3.1552600000000002</v>
      </c>
      <c r="E268" s="395">
        <v>0</v>
      </c>
      <c r="F268" s="395">
        <v>0</v>
      </c>
      <c r="G268" s="395">
        <v>0</v>
      </c>
      <c r="H268" s="395">
        <v>0</v>
      </c>
      <c r="I268" s="395">
        <v>0</v>
      </c>
      <c r="J268" s="395">
        <v>0</v>
      </c>
      <c r="K268" s="395">
        <v>0</v>
      </c>
      <c r="L268" s="395">
        <v>0</v>
      </c>
      <c r="M268" s="395">
        <v>0</v>
      </c>
      <c r="N268" s="397">
        <v>0</v>
      </c>
      <c r="O268" s="395">
        <v>3.1552600000000002</v>
      </c>
      <c r="P268" s="397">
        <v>0</v>
      </c>
      <c r="Q268" s="397">
        <v>0</v>
      </c>
      <c r="R268" s="395">
        <v>2</v>
      </c>
      <c r="S268" s="397">
        <v>0</v>
      </c>
      <c r="T268" s="397">
        <v>0</v>
      </c>
      <c r="U268" s="397">
        <v>0</v>
      </c>
      <c r="V268" s="397">
        <v>0</v>
      </c>
      <c r="W268" s="397">
        <v>0</v>
      </c>
      <c r="X268" s="387">
        <v>0</v>
      </c>
      <c r="Y268" s="380">
        <v>0</v>
      </c>
      <c r="Z268" s="380">
        <v>0</v>
      </c>
      <c r="AA268" s="380">
        <v>0</v>
      </c>
      <c r="AB268" s="397">
        <v>0</v>
      </c>
      <c r="AC268" s="397">
        <v>0</v>
      </c>
      <c r="AD268" s="397">
        <v>0</v>
      </c>
      <c r="AE268" s="397">
        <v>0</v>
      </c>
      <c r="AF268" s="397">
        <v>0</v>
      </c>
      <c r="AG268" s="397">
        <v>0</v>
      </c>
      <c r="AH268" s="397">
        <v>0</v>
      </c>
      <c r="AI268" s="397">
        <v>0</v>
      </c>
      <c r="AJ268" s="397">
        <v>0</v>
      </c>
      <c r="AK268" s="397">
        <v>0</v>
      </c>
      <c r="AL268" s="397">
        <v>0</v>
      </c>
      <c r="AM268" s="397">
        <v>0</v>
      </c>
      <c r="AN268" s="397">
        <v>0</v>
      </c>
      <c r="AO268" s="397">
        <v>0</v>
      </c>
      <c r="AP268" s="397">
        <v>0</v>
      </c>
      <c r="AQ268" s="397">
        <v>0</v>
      </c>
      <c r="AR268" s="397">
        <v>0</v>
      </c>
      <c r="AS268" s="397">
        <v>0</v>
      </c>
      <c r="AT268" s="397">
        <v>0</v>
      </c>
      <c r="AU268" s="397">
        <v>0</v>
      </c>
      <c r="AV268" s="397">
        <v>0</v>
      </c>
      <c r="AW268" s="397">
        <v>0</v>
      </c>
      <c r="AX268" s="505">
        <v>0</v>
      </c>
      <c r="AY268" s="506">
        <v>3.1552600000000002</v>
      </c>
      <c r="AZ268" s="505">
        <v>0</v>
      </c>
      <c r="BA268" s="505">
        <v>0</v>
      </c>
      <c r="BB268" s="505">
        <v>2</v>
      </c>
      <c r="BC268" s="505">
        <v>0</v>
      </c>
      <c r="BD268" s="505">
        <v>0</v>
      </c>
      <c r="BE268" s="505">
        <v>0</v>
      </c>
      <c r="BF268" s="505">
        <v>0</v>
      </c>
    </row>
    <row r="269" spans="1:59" ht="24.95" customHeight="1" x14ac:dyDescent="0.2">
      <c r="A269" s="337" t="s">
        <v>286</v>
      </c>
      <c r="B269" s="342" t="s">
        <v>1408</v>
      </c>
      <c r="C269" s="337" t="s">
        <v>1409</v>
      </c>
      <c r="D269" s="389">
        <v>6</v>
      </c>
      <c r="E269" s="395">
        <v>0</v>
      </c>
      <c r="F269" s="395">
        <v>0</v>
      </c>
      <c r="G269" s="395">
        <v>0</v>
      </c>
      <c r="H269" s="395">
        <v>0</v>
      </c>
      <c r="I269" s="395">
        <v>0</v>
      </c>
      <c r="J269" s="395">
        <v>0</v>
      </c>
      <c r="K269" s="395">
        <v>0</v>
      </c>
      <c r="L269" s="395">
        <v>0</v>
      </c>
      <c r="M269" s="395">
        <v>0</v>
      </c>
      <c r="N269" s="397">
        <v>0</v>
      </c>
      <c r="O269" s="397">
        <v>0</v>
      </c>
      <c r="P269" s="397">
        <v>0</v>
      </c>
      <c r="Q269" s="397">
        <v>0</v>
      </c>
      <c r="R269" s="397">
        <v>0</v>
      </c>
      <c r="S269" s="397">
        <v>0</v>
      </c>
      <c r="T269" s="397">
        <v>0</v>
      </c>
      <c r="U269" s="397">
        <v>0</v>
      </c>
      <c r="V269" s="397">
        <v>0</v>
      </c>
      <c r="W269" s="397">
        <v>0</v>
      </c>
      <c r="X269" s="387">
        <v>6</v>
      </c>
      <c r="Y269" s="380">
        <v>0</v>
      </c>
      <c r="Z269" s="380">
        <v>0</v>
      </c>
      <c r="AA269" s="380">
        <v>0</v>
      </c>
      <c r="AB269" s="397">
        <v>0</v>
      </c>
      <c r="AC269" s="397">
        <v>0</v>
      </c>
      <c r="AD269" s="397">
        <v>0</v>
      </c>
      <c r="AE269" s="397">
        <v>0</v>
      </c>
      <c r="AF269" s="397">
        <v>0</v>
      </c>
      <c r="AG269" s="397">
        <v>0</v>
      </c>
      <c r="AH269" s="397">
        <v>0</v>
      </c>
      <c r="AI269" s="397">
        <v>0</v>
      </c>
      <c r="AJ269" s="397">
        <v>0</v>
      </c>
      <c r="AK269" s="397">
        <v>0</v>
      </c>
      <c r="AL269" s="397">
        <v>0</v>
      </c>
      <c r="AM269" s="397">
        <v>0</v>
      </c>
      <c r="AN269" s="397">
        <v>0</v>
      </c>
      <c r="AO269" s="397">
        <v>0</v>
      </c>
      <c r="AP269" s="397">
        <v>0</v>
      </c>
      <c r="AQ269" s="397">
        <v>0</v>
      </c>
      <c r="AR269" s="397">
        <v>0</v>
      </c>
      <c r="AS269" s="397">
        <v>0</v>
      </c>
      <c r="AT269" s="397">
        <v>0</v>
      </c>
      <c r="AU269" s="397">
        <v>0</v>
      </c>
      <c r="AV269" s="397">
        <v>0</v>
      </c>
      <c r="AW269" s="397">
        <v>0</v>
      </c>
      <c r="AX269" s="505">
        <v>0</v>
      </c>
      <c r="AY269" s="506">
        <v>6</v>
      </c>
      <c r="AZ269" s="505">
        <v>0</v>
      </c>
      <c r="BA269" s="505">
        <v>0</v>
      </c>
      <c r="BB269" s="505">
        <v>0</v>
      </c>
      <c r="BC269" s="505">
        <v>0</v>
      </c>
      <c r="BD269" s="505">
        <v>0</v>
      </c>
      <c r="BE269" s="505">
        <v>0</v>
      </c>
      <c r="BF269" s="505">
        <v>0</v>
      </c>
    </row>
    <row r="270" spans="1:59" ht="24.95" customHeight="1" x14ac:dyDescent="0.2">
      <c r="A270" s="337" t="s">
        <v>287</v>
      </c>
      <c r="B270" s="342" t="s">
        <v>1410</v>
      </c>
      <c r="C270" s="337" t="s">
        <v>1411</v>
      </c>
      <c r="D270" s="389">
        <v>3.3742800000000002</v>
      </c>
      <c r="E270" s="395">
        <v>0</v>
      </c>
      <c r="F270" s="395">
        <v>0</v>
      </c>
      <c r="G270" s="395">
        <v>0</v>
      </c>
      <c r="H270" s="395">
        <v>0</v>
      </c>
      <c r="I270" s="395">
        <v>0</v>
      </c>
      <c r="J270" s="395">
        <v>0</v>
      </c>
      <c r="K270" s="395">
        <v>0</v>
      </c>
      <c r="L270" s="395">
        <v>0</v>
      </c>
      <c r="M270" s="395">
        <v>0</v>
      </c>
      <c r="N270" s="397">
        <v>0</v>
      </c>
      <c r="O270" s="397">
        <v>0</v>
      </c>
      <c r="P270" s="397">
        <v>0</v>
      </c>
      <c r="Q270" s="397">
        <v>0</v>
      </c>
      <c r="R270" s="397">
        <v>0</v>
      </c>
      <c r="S270" s="397">
        <v>0</v>
      </c>
      <c r="T270" s="397">
        <v>0</v>
      </c>
      <c r="U270" s="397">
        <v>0</v>
      </c>
      <c r="V270" s="397">
        <v>0</v>
      </c>
      <c r="W270" s="397">
        <v>0</v>
      </c>
      <c r="X270" s="387">
        <v>3.3742800000000002</v>
      </c>
      <c r="Y270" s="380">
        <v>0</v>
      </c>
      <c r="Z270" s="380">
        <v>0</v>
      </c>
      <c r="AA270" s="380">
        <v>0</v>
      </c>
      <c r="AB270" s="397">
        <v>0</v>
      </c>
      <c r="AC270" s="397">
        <v>0</v>
      </c>
      <c r="AD270" s="397">
        <v>0</v>
      </c>
      <c r="AE270" s="397">
        <v>0</v>
      </c>
      <c r="AF270" s="397">
        <v>0</v>
      </c>
      <c r="AG270" s="397">
        <v>0</v>
      </c>
      <c r="AH270" s="397">
        <v>0</v>
      </c>
      <c r="AI270" s="397">
        <v>0</v>
      </c>
      <c r="AJ270" s="397">
        <v>0</v>
      </c>
      <c r="AK270" s="397">
        <v>0</v>
      </c>
      <c r="AL270" s="397">
        <v>0</v>
      </c>
      <c r="AM270" s="397">
        <v>0</v>
      </c>
      <c r="AN270" s="397">
        <v>0</v>
      </c>
      <c r="AO270" s="397">
        <v>0</v>
      </c>
      <c r="AP270" s="397">
        <v>0</v>
      </c>
      <c r="AQ270" s="397">
        <v>0</v>
      </c>
      <c r="AR270" s="397">
        <v>0</v>
      </c>
      <c r="AS270" s="397">
        <v>0</v>
      </c>
      <c r="AT270" s="397">
        <v>0</v>
      </c>
      <c r="AU270" s="397">
        <v>0</v>
      </c>
      <c r="AV270" s="397">
        <v>0</v>
      </c>
      <c r="AW270" s="397">
        <v>0</v>
      </c>
      <c r="AX270" s="505">
        <v>0</v>
      </c>
      <c r="AY270" s="506">
        <v>3.3742800000000002</v>
      </c>
      <c r="AZ270" s="505">
        <v>0</v>
      </c>
      <c r="BA270" s="505">
        <v>0</v>
      </c>
      <c r="BB270" s="505">
        <v>0</v>
      </c>
      <c r="BC270" s="505">
        <v>0</v>
      </c>
      <c r="BD270" s="505">
        <v>0</v>
      </c>
      <c r="BE270" s="505">
        <v>0</v>
      </c>
      <c r="BF270" s="505">
        <v>0</v>
      </c>
    </row>
    <row r="271" spans="1:59" ht="24.95" customHeight="1" x14ac:dyDescent="0.2">
      <c r="A271" s="337" t="s">
        <v>295</v>
      </c>
      <c r="B271" s="342" t="s">
        <v>1412</v>
      </c>
      <c r="C271" s="337" t="s">
        <v>1413</v>
      </c>
      <c r="D271" s="381">
        <v>2</v>
      </c>
      <c r="E271" s="395">
        <v>0</v>
      </c>
      <c r="F271" s="395">
        <v>0</v>
      </c>
      <c r="G271" s="395">
        <v>0</v>
      </c>
      <c r="H271" s="395">
        <v>0</v>
      </c>
      <c r="I271" s="395">
        <v>0</v>
      </c>
      <c r="J271" s="395">
        <v>0</v>
      </c>
      <c r="K271" s="395">
        <v>0</v>
      </c>
      <c r="L271" s="395">
        <v>0</v>
      </c>
      <c r="M271" s="395">
        <v>0</v>
      </c>
      <c r="N271" s="397">
        <v>0</v>
      </c>
      <c r="O271" s="397">
        <v>0</v>
      </c>
      <c r="P271" s="397">
        <v>0</v>
      </c>
      <c r="Q271" s="397">
        <v>0</v>
      </c>
      <c r="R271" s="397">
        <v>0</v>
      </c>
      <c r="S271" s="397">
        <v>0</v>
      </c>
      <c r="T271" s="397">
        <v>0</v>
      </c>
      <c r="U271" s="397">
        <v>0</v>
      </c>
      <c r="V271" s="397">
        <v>0</v>
      </c>
      <c r="W271" s="397">
        <v>0</v>
      </c>
      <c r="X271" s="395">
        <v>2</v>
      </c>
      <c r="Y271" s="380">
        <v>0</v>
      </c>
      <c r="Z271" s="380">
        <v>0</v>
      </c>
      <c r="AA271" s="380">
        <v>0</v>
      </c>
      <c r="AB271" s="397">
        <v>0</v>
      </c>
      <c r="AC271" s="397">
        <v>0</v>
      </c>
      <c r="AD271" s="397">
        <v>0</v>
      </c>
      <c r="AE271" s="397">
        <v>0</v>
      </c>
      <c r="AF271" s="397">
        <v>0</v>
      </c>
      <c r="AG271" s="397">
        <v>0</v>
      </c>
      <c r="AH271" s="397">
        <v>0</v>
      </c>
      <c r="AI271" s="397">
        <v>0</v>
      </c>
      <c r="AJ271" s="397">
        <v>0</v>
      </c>
      <c r="AK271" s="397">
        <v>0</v>
      </c>
      <c r="AL271" s="397">
        <v>0</v>
      </c>
      <c r="AM271" s="397">
        <v>0</v>
      </c>
      <c r="AN271" s="397">
        <v>0</v>
      </c>
      <c r="AO271" s="397">
        <v>0</v>
      </c>
      <c r="AP271" s="397">
        <v>0</v>
      </c>
      <c r="AQ271" s="397">
        <v>0</v>
      </c>
      <c r="AR271" s="397">
        <v>0</v>
      </c>
      <c r="AS271" s="397">
        <v>0</v>
      </c>
      <c r="AT271" s="397">
        <v>0</v>
      </c>
      <c r="AU271" s="397">
        <v>0</v>
      </c>
      <c r="AV271" s="397">
        <v>0</v>
      </c>
      <c r="AW271" s="397">
        <v>0</v>
      </c>
      <c r="AX271" s="505">
        <v>0</v>
      </c>
      <c r="AY271" s="506">
        <v>2</v>
      </c>
      <c r="AZ271" s="505">
        <v>0</v>
      </c>
      <c r="BA271" s="505">
        <v>0</v>
      </c>
      <c r="BB271" s="505">
        <v>0</v>
      </c>
      <c r="BC271" s="505">
        <v>0</v>
      </c>
      <c r="BD271" s="505">
        <v>0</v>
      </c>
      <c r="BE271" s="505">
        <v>0</v>
      </c>
      <c r="BF271" s="505">
        <v>0</v>
      </c>
    </row>
    <row r="272" spans="1:59" ht="24.95" customHeight="1" x14ac:dyDescent="0.2">
      <c r="A272" s="337" t="s">
        <v>1836</v>
      </c>
      <c r="B272" s="342" t="s">
        <v>1122</v>
      </c>
      <c r="C272" s="337" t="s">
        <v>1414</v>
      </c>
      <c r="D272" s="389">
        <v>7.7220810000000002</v>
      </c>
      <c r="E272" s="395">
        <v>0</v>
      </c>
      <c r="F272" s="395">
        <v>0</v>
      </c>
      <c r="G272" s="395">
        <v>0</v>
      </c>
      <c r="H272" s="395">
        <v>0</v>
      </c>
      <c r="I272" s="395">
        <v>0</v>
      </c>
      <c r="J272" s="395">
        <v>0</v>
      </c>
      <c r="K272" s="395">
        <v>0</v>
      </c>
      <c r="L272" s="395">
        <v>0</v>
      </c>
      <c r="M272" s="395">
        <v>0</v>
      </c>
      <c r="N272" s="397">
        <v>0</v>
      </c>
      <c r="O272" s="397">
        <v>0</v>
      </c>
      <c r="P272" s="397">
        <v>0</v>
      </c>
      <c r="Q272" s="397">
        <v>0</v>
      </c>
      <c r="R272" s="397">
        <v>0</v>
      </c>
      <c r="S272" s="397">
        <v>0</v>
      </c>
      <c r="T272" s="397">
        <v>0</v>
      </c>
      <c r="U272" s="397">
        <v>0</v>
      </c>
      <c r="V272" s="397">
        <v>0</v>
      </c>
      <c r="W272" s="397">
        <v>0</v>
      </c>
      <c r="X272" s="387">
        <v>7.7220810000000002</v>
      </c>
      <c r="Y272" s="380">
        <v>0</v>
      </c>
      <c r="Z272" s="380">
        <v>0</v>
      </c>
      <c r="AA272" s="380">
        <v>3.8</v>
      </c>
      <c r="AB272" s="397">
        <v>0</v>
      </c>
      <c r="AC272" s="397">
        <v>0</v>
      </c>
      <c r="AD272" s="397">
        <v>0</v>
      </c>
      <c r="AE272" s="397">
        <v>0</v>
      </c>
      <c r="AF272" s="397">
        <v>0</v>
      </c>
      <c r="AG272" s="397">
        <v>0</v>
      </c>
      <c r="AH272" s="397">
        <v>0</v>
      </c>
      <c r="AI272" s="397">
        <v>0</v>
      </c>
      <c r="AJ272" s="397">
        <v>0</v>
      </c>
      <c r="AK272" s="397">
        <v>0</v>
      </c>
      <c r="AL272" s="397">
        <v>0</v>
      </c>
      <c r="AM272" s="397">
        <v>0</v>
      </c>
      <c r="AN272" s="397">
        <v>0</v>
      </c>
      <c r="AO272" s="397">
        <v>0</v>
      </c>
      <c r="AP272" s="397">
        <v>0</v>
      </c>
      <c r="AQ272" s="397">
        <v>0</v>
      </c>
      <c r="AR272" s="397">
        <v>0</v>
      </c>
      <c r="AS272" s="397">
        <v>0</v>
      </c>
      <c r="AT272" s="397">
        <v>0</v>
      </c>
      <c r="AU272" s="397">
        <v>0</v>
      </c>
      <c r="AV272" s="397">
        <v>0</v>
      </c>
      <c r="AW272" s="397">
        <v>0</v>
      </c>
      <c r="AX272" s="505">
        <v>0</v>
      </c>
      <c r="AY272" s="506">
        <v>7.7220810000000002</v>
      </c>
      <c r="AZ272" s="505">
        <v>0</v>
      </c>
      <c r="BA272" s="505">
        <v>0</v>
      </c>
      <c r="BB272" s="505">
        <v>3.8</v>
      </c>
      <c r="BC272" s="505">
        <v>0</v>
      </c>
      <c r="BD272" s="505">
        <v>0</v>
      </c>
      <c r="BE272" s="505">
        <v>0</v>
      </c>
      <c r="BF272" s="505">
        <v>0</v>
      </c>
    </row>
    <row r="273" spans="1:59" ht="24.95" customHeight="1" x14ac:dyDescent="0.2">
      <c r="A273" s="337" t="s">
        <v>1837</v>
      </c>
      <c r="B273" s="342" t="s">
        <v>1415</v>
      </c>
      <c r="C273" s="337" t="s">
        <v>1416</v>
      </c>
      <c r="D273" s="389">
        <v>5.5453960000000002</v>
      </c>
      <c r="E273" s="395">
        <v>0</v>
      </c>
      <c r="F273" s="395">
        <v>0</v>
      </c>
      <c r="G273" s="395">
        <v>0</v>
      </c>
      <c r="H273" s="395">
        <v>0</v>
      </c>
      <c r="I273" s="395">
        <v>0</v>
      </c>
      <c r="J273" s="395">
        <v>0</v>
      </c>
      <c r="K273" s="395">
        <v>0</v>
      </c>
      <c r="L273" s="395">
        <v>0</v>
      </c>
      <c r="M273" s="395">
        <v>0</v>
      </c>
      <c r="N273" s="397">
        <v>0</v>
      </c>
      <c r="O273" s="397">
        <v>0</v>
      </c>
      <c r="P273" s="397">
        <v>0</v>
      </c>
      <c r="Q273" s="397">
        <v>0</v>
      </c>
      <c r="R273" s="397">
        <v>0</v>
      </c>
      <c r="S273" s="397">
        <v>0</v>
      </c>
      <c r="T273" s="397">
        <v>0</v>
      </c>
      <c r="U273" s="397">
        <v>0</v>
      </c>
      <c r="V273" s="397">
        <v>0</v>
      </c>
      <c r="W273" s="397">
        <v>0</v>
      </c>
      <c r="X273" s="387">
        <v>5.5453960000000002</v>
      </c>
      <c r="Y273" s="380">
        <v>0</v>
      </c>
      <c r="Z273" s="380">
        <v>0</v>
      </c>
      <c r="AA273" s="380">
        <v>2</v>
      </c>
      <c r="AB273" s="397">
        <v>0</v>
      </c>
      <c r="AC273" s="397">
        <v>0</v>
      </c>
      <c r="AD273" s="397">
        <v>0</v>
      </c>
      <c r="AE273" s="397">
        <v>0</v>
      </c>
      <c r="AF273" s="397">
        <v>0</v>
      </c>
      <c r="AG273" s="397">
        <v>0</v>
      </c>
      <c r="AH273" s="397">
        <v>0</v>
      </c>
      <c r="AI273" s="397">
        <v>0</v>
      </c>
      <c r="AJ273" s="397">
        <v>0</v>
      </c>
      <c r="AK273" s="397">
        <v>0</v>
      </c>
      <c r="AL273" s="397">
        <v>0</v>
      </c>
      <c r="AM273" s="397">
        <v>0</v>
      </c>
      <c r="AN273" s="397">
        <v>0</v>
      </c>
      <c r="AO273" s="397">
        <v>0</v>
      </c>
      <c r="AP273" s="397">
        <v>0</v>
      </c>
      <c r="AQ273" s="397">
        <v>0</v>
      </c>
      <c r="AR273" s="397">
        <v>0</v>
      </c>
      <c r="AS273" s="397">
        <v>0</v>
      </c>
      <c r="AT273" s="397">
        <v>0</v>
      </c>
      <c r="AU273" s="397">
        <v>0</v>
      </c>
      <c r="AV273" s="397">
        <v>0</v>
      </c>
      <c r="AW273" s="397">
        <v>0</v>
      </c>
      <c r="AX273" s="505">
        <v>0</v>
      </c>
      <c r="AY273" s="506">
        <v>5.5453960000000002</v>
      </c>
      <c r="AZ273" s="505">
        <v>0</v>
      </c>
      <c r="BA273" s="505">
        <v>0</v>
      </c>
      <c r="BB273" s="505">
        <v>2</v>
      </c>
      <c r="BC273" s="505">
        <v>0</v>
      </c>
      <c r="BD273" s="505">
        <v>0</v>
      </c>
      <c r="BE273" s="505">
        <v>0</v>
      </c>
      <c r="BF273" s="505">
        <v>0</v>
      </c>
    </row>
    <row r="274" spans="1:59" ht="24.95" customHeight="1" x14ac:dyDescent="0.2">
      <c r="A274" s="337" t="s">
        <v>1838</v>
      </c>
      <c r="B274" s="342" t="s">
        <v>1417</v>
      </c>
      <c r="C274" s="337" t="s">
        <v>1418</v>
      </c>
      <c r="D274" s="389">
        <v>4.1627780000000003</v>
      </c>
      <c r="E274" s="395">
        <v>0</v>
      </c>
      <c r="F274" s="395">
        <v>0</v>
      </c>
      <c r="G274" s="395">
        <v>0</v>
      </c>
      <c r="H274" s="395">
        <v>0</v>
      </c>
      <c r="I274" s="395">
        <v>0</v>
      </c>
      <c r="J274" s="395">
        <v>0</v>
      </c>
      <c r="K274" s="395">
        <v>0</v>
      </c>
      <c r="L274" s="395">
        <v>0</v>
      </c>
      <c r="M274" s="395">
        <v>0</v>
      </c>
      <c r="N274" s="397">
        <v>0</v>
      </c>
      <c r="O274" s="397">
        <v>0</v>
      </c>
      <c r="P274" s="397">
        <v>0</v>
      </c>
      <c r="Q274" s="397">
        <v>0</v>
      </c>
      <c r="R274" s="397">
        <v>0</v>
      </c>
      <c r="S274" s="397">
        <v>0</v>
      </c>
      <c r="T274" s="397">
        <v>0</v>
      </c>
      <c r="U274" s="397">
        <v>0</v>
      </c>
      <c r="V274" s="397">
        <v>0</v>
      </c>
      <c r="W274" s="397">
        <v>0</v>
      </c>
      <c r="X274" s="387">
        <v>4.1627780000000003</v>
      </c>
      <c r="Y274" s="380">
        <v>0</v>
      </c>
      <c r="Z274" s="380">
        <v>0</v>
      </c>
      <c r="AA274" s="380">
        <v>4</v>
      </c>
      <c r="AB274" s="397">
        <v>0</v>
      </c>
      <c r="AC274" s="397">
        <v>0</v>
      </c>
      <c r="AD274" s="397">
        <v>0</v>
      </c>
      <c r="AE274" s="397">
        <v>0</v>
      </c>
      <c r="AF274" s="397">
        <v>0</v>
      </c>
      <c r="AG274" s="397">
        <v>0</v>
      </c>
      <c r="AH274" s="397">
        <v>0</v>
      </c>
      <c r="AI274" s="397">
        <v>0</v>
      </c>
      <c r="AJ274" s="397">
        <v>0</v>
      </c>
      <c r="AK274" s="397">
        <v>0</v>
      </c>
      <c r="AL274" s="397">
        <v>0</v>
      </c>
      <c r="AM274" s="397">
        <v>0</v>
      </c>
      <c r="AN274" s="397">
        <v>0</v>
      </c>
      <c r="AO274" s="397">
        <v>0</v>
      </c>
      <c r="AP274" s="397">
        <v>0</v>
      </c>
      <c r="AQ274" s="397">
        <v>0</v>
      </c>
      <c r="AR274" s="397">
        <v>0</v>
      </c>
      <c r="AS274" s="397">
        <v>0</v>
      </c>
      <c r="AT274" s="397">
        <v>0</v>
      </c>
      <c r="AU274" s="397">
        <v>0</v>
      </c>
      <c r="AV274" s="397">
        <v>0</v>
      </c>
      <c r="AW274" s="397">
        <v>0</v>
      </c>
      <c r="AX274" s="505">
        <v>0</v>
      </c>
      <c r="AY274" s="506">
        <v>4.1627780000000003</v>
      </c>
      <c r="AZ274" s="505">
        <v>0</v>
      </c>
      <c r="BA274" s="505">
        <v>0</v>
      </c>
      <c r="BB274" s="505">
        <v>4</v>
      </c>
      <c r="BC274" s="505">
        <v>0</v>
      </c>
      <c r="BD274" s="505">
        <v>0</v>
      </c>
      <c r="BE274" s="505">
        <v>0</v>
      </c>
      <c r="BF274" s="505">
        <v>0</v>
      </c>
    </row>
    <row r="275" spans="1:59" ht="24.95" customHeight="1" x14ac:dyDescent="0.2">
      <c r="A275" s="337" t="s">
        <v>1839</v>
      </c>
      <c r="B275" s="342" t="s">
        <v>1419</v>
      </c>
      <c r="C275" s="337" t="s">
        <v>1420</v>
      </c>
      <c r="D275" s="389">
        <v>4.1627780000000003</v>
      </c>
      <c r="E275" s="395">
        <v>0</v>
      </c>
      <c r="F275" s="395">
        <v>0</v>
      </c>
      <c r="G275" s="395">
        <v>0</v>
      </c>
      <c r="H275" s="395">
        <v>0</v>
      </c>
      <c r="I275" s="395">
        <v>0</v>
      </c>
      <c r="J275" s="395">
        <v>0</v>
      </c>
      <c r="K275" s="395">
        <v>0</v>
      </c>
      <c r="L275" s="395">
        <v>0</v>
      </c>
      <c r="M275" s="395">
        <v>0</v>
      </c>
      <c r="N275" s="397">
        <v>0</v>
      </c>
      <c r="O275" s="397">
        <v>0</v>
      </c>
      <c r="P275" s="397">
        <v>0</v>
      </c>
      <c r="Q275" s="397">
        <v>0</v>
      </c>
      <c r="R275" s="397">
        <v>0</v>
      </c>
      <c r="S275" s="397">
        <v>0</v>
      </c>
      <c r="T275" s="397">
        <v>0</v>
      </c>
      <c r="U275" s="397">
        <v>0</v>
      </c>
      <c r="V275" s="397">
        <v>0</v>
      </c>
      <c r="W275" s="397">
        <v>0</v>
      </c>
      <c r="X275" s="387">
        <v>4.1627780000000003</v>
      </c>
      <c r="Y275" s="380">
        <v>0</v>
      </c>
      <c r="Z275" s="380">
        <v>0</v>
      </c>
      <c r="AA275" s="380">
        <v>4</v>
      </c>
      <c r="AB275" s="397">
        <v>0</v>
      </c>
      <c r="AC275" s="397">
        <v>0</v>
      </c>
      <c r="AD275" s="397">
        <v>0</v>
      </c>
      <c r="AE275" s="397">
        <v>0</v>
      </c>
      <c r="AF275" s="397">
        <v>0</v>
      </c>
      <c r="AG275" s="397">
        <v>0</v>
      </c>
      <c r="AH275" s="397">
        <v>0</v>
      </c>
      <c r="AI275" s="397">
        <v>0</v>
      </c>
      <c r="AJ275" s="397">
        <v>0</v>
      </c>
      <c r="AK275" s="397">
        <v>0</v>
      </c>
      <c r="AL275" s="397">
        <v>0</v>
      </c>
      <c r="AM275" s="397">
        <v>0</v>
      </c>
      <c r="AN275" s="397">
        <v>0</v>
      </c>
      <c r="AO275" s="397">
        <v>0</v>
      </c>
      <c r="AP275" s="397">
        <v>0</v>
      </c>
      <c r="AQ275" s="397">
        <v>0</v>
      </c>
      <c r="AR275" s="397">
        <v>0</v>
      </c>
      <c r="AS275" s="397">
        <v>0</v>
      </c>
      <c r="AT275" s="397">
        <v>0</v>
      </c>
      <c r="AU275" s="397">
        <v>0</v>
      </c>
      <c r="AV275" s="397">
        <v>0</v>
      </c>
      <c r="AW275" s="397">
        <v>0</v>
      </c>
      <c r="AX275" s="505">
        <v>0</v>
      </c>
      <c r="AY275" s="506">
        <v>4.1627780000000003</v>
      </c>
      <c r="AZ275" s="505">
        <v>0</v>
      </c>
      <c r="BA275" s="505">
        <v>0</v>
      </c>
      <c r="BB275" s="505">
        <v>4</v>
      </c>
      <c r="BC275" s="505">
        <v>0</v>
      </c>
      <c r="BD275" s="505">
        <v>0</v>
      </c>
      <c r="BE275" s="505">
        <v>0</v>
      </c>
      <c r="BF275" s="505">
        <v>0</v>
      </c>
    </row>
    <row r="276" spans="1:59" ht="24.95" customHeight="1" x14ac:dyDescent="0.2">
      <c r="A276" s="337" t="s">
        <v>1840</v>
      </c>
      <c r="B276" s="342" t="s">
        <v>1421</v>
      </c>
      <c r="C276" s="337" t="s">
        <v>1422</v>
      </c>
      <c r="D276" s="389">
        <v>6.4972209999999997</v>
      </c>
      <c r="E276" s="395">
        <v>0</v>
      </c>
      <c r="F276" s="395">
        <v>0</v>
      </c>
      <c r="G276" s="395">
        <v>0</v>
      </c>
      <c r="H276" s="395">
        <v>0</v>
      </c>
      <c r="I276" s="395">
        <v>0</v>
      </c>
      <c r="J276" s="395">
        <v>0</v>
      </c>
      <c r="K276" s="395">
        <v>0</v>
      </c>
      <c r="L276" s="395">
        <v>0</v>
      </c>
      <c r="M276" s="395">
        <v>0</v>
      </c>
      <c r="N276" s="397">
        <v>0</v>
      </c>
      <c r="O276" s="397">
        <v>0</v>
      </c>
      <c r="P276" s="397">
        <v>0</v>
      </c>
      <c r="Q276" s="397">
        <v>0</v>
      </c>
      <c r="R276" s="397">
        <v>0</v>
      </c>
      <c r="S276" s="397">
        <v>0</v>
      </c>
      <c r="T276" s="397">
        <v>0</v>
      </c>
      <c r="U276" s="397">
        <v>0</v>
      </c>
      <c r="V276" s="397">
        <v>0</v>
      </c>
      <c r="W276" s="397">
        <v>0</v>
      </c>
      <c r="X276" s="387">
        <v>6.4972209999999997</v>
      </c>
      <c r="Y276" s="380">
        <v>0</v>
      </c>
      <c r="Z276" s="380">
        <v>0</v>
      </c>
      <c r="AA276" s="380">
        <v>4</v>
      </c>
      <c r="AB276" s="397">
        <v>0</v>
      </c>
      <c r="AC276" s="397">
        <v>0</v>
      </c>
      <c r="AD276" s="397">
        <v>0</v>
      </c>
      <c r="AE276" s="397">
        <v>0</v>
      </c>
      <c r="AF276" s="397">
        <v>0</v>
      </c>
      <c r="AG276" s="397">
        <v>0</v>
      </c>
      <c r="AH276" s="397">
        <v>0</v>
      </c>
      <c r="AI276" s="397">
        <v>0</v>
      </c>
      <c r="AJ276" s="397">
        <v>0</v>
      </c>
      <c r="AK276" s="397">
        <v>0</v>
      </c>
      <c r="AL276" s="397">
        <v>0</v>
      </c>
      <c r="AM276" s="397">
        <v>0</v>
      </c>
      <c r="AN276" s="397">
        <v>0</v>
      </c>
      <c r="AO276" s="397">
        <v>0</v>
      </c>
      <c r="AP276" s="397">
        <v>0</v>
      </c>
      <c r="AQ276" s="397">
        <v>0</v>
      </c>
      <c r="AR276" s="397">
        <v>0</v>
      </c>
      <c r="AS276" s="397">
        <v>0</v>
      </c>
      <c r="AT276" s="397">
        <v>0</v>
      </c>
      <c r="AU276" s="397">
        <v>0</v>
      </c>
      <c r="AV276" s="397">
        <v>0</v>
      </c>
      <c r="AW276" s="397">
        <v>0</v>
      </c>
      <c r="AX276" s="505">
        <v>0</v>
      </c>
      <c r="AY276" s="506">
        <v>6.4972209999999997</v>
      </c>
      <c r="AZ276" s="505">
        <v>0</v>
      </c>
      <c r="BA276" s="505">
        <v>0</v>
      </c>
      <c r="BB276" s="505">
        <v>4</v>
      </c>
      <c r="BC276" s="505">
        <v>0</v>
      </c>
      <c r="BD276" s="505">
        <v>0</v>
      </c>
      <c r="BE276" s="505">
        <v>0</v>
      </c>
      <c r="BF276" s="505">
        <v>0</v>
      </c>
    </row>
    <row r="277" spans="1:59" ht="24.95" customHeight="1" x14ac:dyDescent="0.2">
      <c r="A277" s="337" t="s">
        <v>1841</v>
      </c>
      <c r="B277" s="342" t="s">
        <v>1423</v>
      </c>
      <c r="C277" s="337" t="s">
        <v>1424</v>
      </c>
      <c r="D277" s="389">
        <v>3.2815750000000001</v>
      </c>
      <c r="E277" s="395">
        <v>0</v>
      </c>
      <c r="F277" s="395">
        <v>0</v>
      </c>
      <c r="G277" s="395">
        <v>0</v>
      </c>
      <c r="H277" s="395">
        <v>0</v>
      </c>
      <c r="I277" s="395">
        <v>0</v>
      </c>
      <c r="J277" s="395">
        <v>0</v>
      </c>
      <c r="K277" s="395">
        <v>0</v>
      </c>
      <c r="L277" s="395">
        <v>0</v>
      </c>
      <c r="M277" s="395">
        <v>0</v>
      </c>
      <c r="N277" s="397">
        <v>0</v>
      </c>
      <c r="O277" s="397">
        <v>0</v>
      </c>
      <c r="P277" s="397">
        <v>0</v>
      </c>
      <c r="Q277" s="397">
        <v>0</v>
      </c>
      <c r="R277" s="397">
        <v>0</v>
      </c>
      <c r="S277" s="397">
        <v>0</v>
      </c>
      <c r="T277" s="397">
        <v>0</v>
      </c>
      <c r="U277" s="397">
        <v>0</v>
      </c>
      <c r="V277" s="397">
        <v>0</v>
      </c>
      <c r="W277" s="397">
        <v>0</v>
      </c>
      <c r="X277" s="387">
        <v>3.2815750000000001</v>
      </c>
      <c r="Y277" s="380">
        <v>0</v>
      </c>
      <c r="Z277" s="380">
        <v>0</v>
      </c>
      <c r="AA277" s="380">
        <v>2</v>
      </c>
      <c r="AB277" s="397">
        <v>0</v>
      </c>
      <c r="AC277" s="397">
        <v>0</v>
      </c>
      <c r="AD277" s="397">
        <v>0</v>
      </c>
      <c r="AE277" s="397">
        <v>0</v>
      </c>
      <c r="AF277" s="397">
        <v>0</v>
      </c>
      <c r="AG277" s="397">
        <v>0</v>
      </c>
      <c r="AH277" s="397">
        <v>0</v>
      </c>
      <c r="AI277" s="397">
        <v>0</v>
      </c>
      <c r="AJ277" s="397">
        <v>0</v>
      </c>
      <c r="AK277" s="397">
        <v>0</v>
      </c>
      <c r="AL277" s="397">
        <v>0</v>
      </c>
      <c r="AM277" s="397">
        <v>0</v>
      </c>
      <c r="AN277" s="397">
        <v>0</v>
      </c>
      <c r="AO277" s="397">
        <v>0</v>
      </c>
      <c r="AP277" s="397">
        <v>0</v>
      </c>
      <c r="AQ277" s="397">
        <v>0</v>
      </c>
      <c r="AR277" s="397">
        <v>0</v>
      </c>
      <c r="AS277" s="397">
        <v>0</v>
      </c>
      <c r="AT277" s="397">
        <v>0</v>
      </c>
      <c r="AU277" s="397">
        <v>0</v>
      </c>
      <c r="AV277" s="397">
        <v>0</v>
      </c>
      <c r="AW277" s="397">
        <v>0</v>
      </c>
      <c r="AX277" s="505">
        <v>0</v>
      </c>
      <c r="AY277" s="506">
        <v>3.2815750000000001</v>
      </c>
      <c r="AZ277" s="505">
        <v>0</v>
      </c>
      <c r="BA277" s="505">
        <v>0</v>
      </c>
      <c r="BB277" s="505">
        <v>2</v>
      </c>
      <c r="BC277" s="505">
        <v>0</v>
      </c>
      <c r="BD277" s="505">
        <v>0</v>
      </c>
      <c r="BE277" s="505">
        <v>0</v>
      </c>
      <c r="BF277" s="505">
        <v>0</v>
      </c>
    </row>
    <row r="278" spans="1:59" ht="24.95" customHeight="1" x14ac:dyDescent="0.2">
      <c r="A278" s="337" t="s">
        <v>1842</v>
      </c>
      <c r="B278" s="342" t="s">
        <v>1425</v>
      </c>
      <c r="C278" s="337" t="s">
        <v>1426</v>
      </c>
      <c r="D278" s="389">
        <v>17.953932000000002</v>
      </c>
      <c r="E278" s="395">
        <v>0</v>
      </c>
      <c r="F278" s="395">
        <v>0</v>
      </c>
      <c r="G278" s="395">
        <v>0</v>
      </c>
      <c r="H278" s="395">
        <v>0</v>
      </c>
      <c r="I278" s="395">
        <v>0</v>
      </c>
      <c r="J278" s="395">
        <v>0</v>
      </c>
      <c r="K278" s="395">
        <v>0</v>
      </c>
      <c r="L278" s="395">
        <v>0</v>
      </c>
      <c r="M278" s="395">
        <v>0</v>
      </c>
      <c r="N278" s="397">
        <v>0</v>
      </c>
      <c r="O278" s="397">
        <v>0</v>
      </c>
      <c r="P278" s="397">
        <v>0</v>
      </c>
      <c r="Q278" s="397">
        <v>0</v>
      </c>
      <c r="R278" s="397">
        <v>0</v>
      </c>
      <c r="S278" s="397">
        <v>0</v>
      </c>
      <c r="T278" s="397">
        <v>0</v>
      </c>
      <c r="U278" s="397">
        <v>0</v>
      </c>
      <c r="V278" s="397">
        <v>0</v>
      </c>
      <c r="W278" s="397">
        <v>0</v>
      </c>
      <c r="X278" s="387">
        <v>17.953932000000002</v>
      </c>
      <c r="Y278" s="380">
        <v>0</v>
      </c>
      <c r="Z278" s="380">
        <v>0</v>
      </c>
      <c r="AA278" s="380">
        <v>13</v>
      </c>
      <c r="AB278" s="397">
        <v>0</v>
      </c>
      <c r="AC278" s="397">
        <v>0</v>
      </c>
      <c r="AD278" s="397">
        <v>0</v>
      </c>
      <c r="AE278" s="397">
        <v>0</v>
      </c>
      <c r="AF278" s="397">
        <v>0</v>
      </c>
      <c r="AG278" s="397">
        <v>0</v>
      </c>
      <c r="AH278" s="397">
        <v>0</v>
      </c>
      <c r="AI278" s="397">
        <v>0</v>
      </c>
      <c r="AJ278" s="397">
        <v>0</v>
      </c>
      <c r="AK278" s="397">
        <v>0</v>
      </c>
      <c r="AL278" s="397">
        <v>0</v>
      </c>
      <c r="AM278" s="397">
        <v>0</v>
      </c>
      <c r="AN278" s="397">
        <v>0</v>
      </c>
      <c r="AO278" s="397">
        <v>0</v>
      </c>
      <c r="AP278" s="397">
        <v>0</v>
      </c>
      <c r="AQ278" s="397">
        <v>0</v>
      </c>
      <c r="AR278" s="397">
        <v>0</v>
      </c>
      <c r="AS278" s="397">
        <v>0</v>
      </c>
      <c r="AT278" s="397">
        <v>0</v>
      </c>
      <c r="AU278" s="397">
        <v>0</v>
      </c>
      <c r="AV278" s="397">
        <v>0</v>
      </c>
      <c r="AW278" s="397">
        <v>0</v>
      </c>
      <c r="AX278" s="505">
        <v>0</v>
      </c>
      <c r="AY278" s="506">
        <v>17.953932000000002</v>
      </c>
      <c r="AZ278" s="505">
        <v>0</v>
      </c>
      <c r="BA278" s="505">
        <v>0</v>
      </c>
      <c r="BB278" s="505">
        <v>13</v>
      </c>
      <c r="BC278" s="505">
        <v>0</v>
      </c>
      <c r="BD278" s="505">
        <v>0</v>
      </c>
      <c r="BE278" s="505">
        <v>0</v>
      </c>
      <c r="BF278" s="505">
        <v>0</v>
      </c>
    </row>
    <row r="279" spans="1:59" ht="24.95" customHeight="1" x14ac:dyDescent="0.2">
      <c r="A279" s="366" t="s">
        <v>296</v>
      </c>
      <c r="B279" s="342" t="s">
        <v>1550</v>
      </c>
      <c r="C279" s="337" t="s">
        <v>1551</v>
      </c>
      <c r="D279" s="389">
        <v>7.39</v>
      </c>
      <c r="E279" s="395">
        <v>0</v>
      </c>
      <c r="F279" s="395">
        <v>0</v>
      </c>
      <c r="G279" s="395">
        <v>0</v>
      </c>
      <c r="H279" s="395">
        <v>0</v>
      </c>
      <c r="I279" s="395">
        <v>0</v>
      </c>
      <c r="J279" s="395">
        <v>0</v>
      </c>
      <c r="K279" s="395">
        <v>0</v>
      </c>
      <c r="L279" s="395">
        <v>0</v>
      </c>
      <c r="M279" s="395">
        <v>0</v>
      </c>
      <c r="N279" s="397">
        <v>0</v>
      </c>
      <c r="O279" s="397">
        <v>0</v>
      </c>
      <c r="P279" s="397">
        <v>0</v>
      </c>
      <c r="Q279" s="397">
        <v>0</v>
      </c>
      <c r="R279" s="397">
        <v>0</v>
      </c>
      <c r="S279" s="397">
        <v>0</v>
      </c>
      <c r="T279" s="397">
        <v>0</v>
      </c>
      <c r="U279" s="397">
        <v>0</v>
      </c>
      <c r="V279" s="397">
        <v>0</v>
      </c>
      <c r="W279" s="397">
        <v>0</v>
      </c>
      <c r="X279" s="397">
        <v>0</v>
      </c>
      <c r="Y279" s="397">
        <v>0</v>
      </c>
      <c r="Z279" s="397">
        <v>0</v>
      </c>
      <c r="AA279" s="397">
        <v>0</v>
      </c>
      <c r="AB279" s="397">
        <v>0</v>
      </c>
      <c r="AC279" s="397">
        <v>0</v>
      </c>
      <c r="AD279" s="397">
        <v>0</v>
      </c>
      <c r="AE279" s="397">
        <v>0</v>
      </c>
      <c r="AF279" s="469"/>
      <c r="AG279" s="468">
        <v>7.39</v>
      </c>
      <c r="AH279" s="469">
        <v>0</v>
      </c>
      <c r="AI279" s="469">
        <v>0</v>
      </c>
      <c r="AJ279" s="469">
        <v>0</v>
      </c>
      <c r="AK279" s="469">
        <v>0</v>
      </c>
      <c r="AL279" s="469">
        <v>0</v>
      </c>
      <c r="AM279" s="469">
        <v>0</v>
      </c>
      <c r="AN279" s="469">
        <v>0</v>
      </c>
      <c r="AO279" s="395">
        <v>0</v>
      </c>
      <c r="AP279" s="395">
        <v>0</v>
      </c>
      <c r="AQ279" s="395">
        <v>0</v>
      </c>
      <c r="AR279" s="395">
        <v>0</v>
      </c>
      <c r="AS279" s="395">
        <v>0</v>
      </c>
      <c r="AT279" s="395">
        <v>0</v>
      </c>
      <c r="AU279" s="395">
        <v>0</v>
      </c>
      <c r="AV279" s="395">
        <v>0</v>
      </c>
      <c r="AW279" s="395">
        <v>0</v>
      </c>
      <c r="AX279" s="504">
        <v>0</v>
      </c>
      <c r="AY279" s="502">
        <v>7.39</v>
      </c>
      <c r="AZ279" s="504">
        <v>0</v>
      </c>
      <c r="BA279" s="504">
        <v>0</v>
      </c>
      <c r="BB279" s="504">
        <v>0</v>
      </c>
      <c r="BC279" s="504">
        <v>0</v>
      </c>
      <c r="BD279" s="504">
        <v>0</v>
      </c>
      <c r="BE279" s="504">
        <v>0</v>
      </c>
      <c r="BF279" s="504">
        <v>0</v>
      </c>
    </row>
    <row r="280" spans="1:59" s="11" customFormat="1" ht="24.95" customHeight="1" x14ac:dyDescent="0.2">
      <c r="A280" s="366" t="s">
        <v>997</v>
      </c>
      <c r="B280" s="342" t="s">
        <v>1552</v>
      </c>
      <c r="C280" s="337" t="s">
        <v>1553</v>
      </c>
      <c r="D280" s="389">
        <v>2.2334199999999997</v>
      </c>
      <c r="E280" s="395">
        <v>0</v>
      </c>
      <c r="F280" s="395">
        <v>0</v>
      </c>
      <c r="G280" s="395">
        <v>0</v>
      </c>
      <c r="H280" s="395">
        <v>0</v>
      </c>
      <c r="I280" s="395">
        <v>0</v>
      </c>
      <c r="J280" s="395">
        <v>0</v>
      </c>
      <c r="K280" s="395">
        <v>0</v>
      </c>
      <c r="L280" s="395">
        <v>0</v>
      </c>
      <c r="M280" s="395">
        <v>0</v>
      </c>
      <c r="N280" s="397">
        <v>0</v>
      </c>
      <c r="O280" s="397">
        <v>0</v>
      </c>
      <c r="P280" s="397">
        <v>0</v>
      </c>
      <c r="Q280" s="397">
        <v>0</v>
      </c>
      <c r="R280" s="397">
        <v>0</v>
      </c>
      <c r="S280" s="397">
        <v>0</v>
      </c>
      <c r="T280" s="397">
        <v>0</v>
      </c>
      <c r="U280" s="397">
        <v>0</v>
      </c>
      <c r="V280" s="397">
        <v>0</v>
      </c>
      <c r="W280" s="397">
        <v>0</v>
      </c>
      <c r="X280" s="397">
        <v>0</v>
      </c>
      <c r="Y280" s="397">
        <v>0</v>
      </c>
      <c r="Z280" s="397">
        <v>0</v>
      </c>
      <c r="AA280" s="397">
        <v>0</v>
      </c>
      <c r="AB280" s="397">
        <v>0</v>
      </c>
      <c r="AC280" s="397">
        <v>0</v>
      </c>
      <c r="AD280" s="397">
        <v>0</v>
      </c>
      <c r="AE280" s="397">
        <v>0</v>
      </c>
      <c r="AF280" s="397">
        <v>0</v>
      </c>
      <c r="AG280" s="395">
        <v>2.2334199999999997</v>
      </c>
      <c r="AH280" s="397">
        <v>0</v>
      </c>
      <c r="AI280" s="397">
        <v>0</v>
      </c>
      <c r="AJ280" s="397">
        <v>0</v>
      </c>
      <c r="AK280" s="397">
        <v>0</v>
      </c>
      <c r="AL280" s="397">
        <v>0</v>
      </c>
      <c r="AM280" s="397">
        <v>0</v>
      </c>
      <c r="AN280" s="397">
        <v>0</v>
      </c>
      <c r="AO280" s="395">
        <v>0</v>
      </c>
      <c r="AP280" s="395">
        <v>0</v>
      </c>
      <c r="AQ280" s="395">
        <v>0</v>
      </c>
      <c r="AR280" s="395">
        <v>0</v>
      </c>
      <c r="AS280" s="395">
        <v>0</v>
      </c>
      <c r="AT280" s="395">
        <v>0</v>
      </c>
      <c r="AU280" s="395">
        <v>0</v>
      </c>
      <c r="AV280" s="395">
        <v>0</v>
      </c>
      <c r="AW280" s="395">
        <v>0</v>
      </c>
      <c r="AX280" s="505">
        <v>0</v>
      </c>
      <c r="AY280" s="505">
        <v>2.2334199999999997</v>
      </c>
      <c r="AZ280" s="505">
        <v>0</v>
      </c>
      <c r="BA280" s="505">
        <v>0</v>
      </c>
      <c r="BB280" s="505">
        <v>0</v>
      </c>
      <c r="BC280" s="505">
        <v>0</v>
      </c>
      <c r="BD280" s="505">
        <v>0</v>
      </c>
      <c r="BE280" s="505">
        <v>0</v>
      </c>
      <c r="BF280" s="505">
        <v>0</v>
      </c>
      <c r="BG280" s="154"/>
    </row>
    <row r="281" spans="1:59" ht="24.95" customHeight="1" x14ac:dyDescent="0.2">
      <c r="A281" s="337" t="s">
        <v>1843</v>
      </c>
      <c r="B281" s="342" t="s">
        <v>1412</v>
      </c>
      <c r="C281" s="337" t="s">
        <v>1554</v>
      </c>
      <c r="D281" s="389">
        <v>2</v>
      </c>
      <c r="E281" s="395">
        <v>0</v>
      </c>
      <c r="F281" s="395">
        <v>0</v>
      </c>
      <c r="G281" s="395">
        <v>0</v>
      </c>
      <c r="H281" s="395">
        <v>0</v>
      </c>
      <c r="I281" s="395">
        <v>0</v>
      </c>
      <c r="J281" s="395">
        <v>0</v>
      </c>
      <c r="K281" s="395">
        <v>0</v>
      </c>
      <c r="L281" s="395">
        <v>0</v>
      </c>
      <c r="M281" s="395">
        <v>0</v>
      </c>
      <c r="N281" s="397">
        <v>0</v>
      </c>
      <c r="O281" s="397">
        <v>0</v>
      </c>
      <c r="P281" s="397">
        <v>0</v>
      </c>
      <c r="Q281" s="397">
        <v>0</v>
      </c>
      <c r="R281" s="397">
        <v>0</v>
      </c>
      <c r="S281" s="397">
        <v>0</v>
      </c>
      <c r="T281" s="397">
        <v>0</v>
      </c>
      <c r="U281" s="397">
        <v>0</v>
      </c>
      <c r="V281" s="397">
        <v>0</v>
      </c>
      <c r="W281" s="397">
        <v>0</v>
      </c>
      <c r="X281" s="397">
        <v>0</v>
      </c>
      <c r="Y281" s="397">
        <v>0</v>
      </c>
      <c r="Z281" s="397">
        <v>0</v>
      </c>
      <c r="AA281" s="397">
        <v>0</v>
      </c>
      <c r="AB281" s="397">
        <v>0</v>
      </c>
      <c r="AC281" s="397">
        <v>0</v>
      </c>
      <c r="AD281" s="397">
        <v>0</v>
      </c>
      <c r="AE281" s="397">
        <v>0</v>
      </c>
      <c r="AF281" s="469"/>
      <c r="AG281" s="468">
        <v>2</v>
      </c>
      <c r="AH281" s="469">
        <v>0</v>
      </c>
      <c r="AI281" s="469">
        <v>0</v>
      </c>
      <c r="AJ281" s="469">
        <v>0</v>
      </c>
      <c r="AK281" s="469">
        <v>0</v>
      </c>
      <c r="AL281" s="469">
        <v>0</v>
      </c>
      <c r="AM281" s="469">
        <v>0</v>
      </c>
      <c r="AN281" s="469">
        <v>0</v>
      </c>
      <c r="AO281" s="395">
        <v>0</v>
      </c>
      <c r="AP281" s="395">
        <v>0</v>
      </c>
      <c r="AQ281" s="395">
        <v>0</v>
      </c>
      <c r="AR281" s="395">
        <v>0</v>
      </c>
      <c r="AS281" s="395">
        <v>0</v>
      </c>
      <c r="AT281" s="395">
        <v>0</v>
      </c>
      <c r="AU281" s="395">
        <v>0</v>
      </c>
      <c r="AV281" s="395">
        <v>0</v>
      </c>
      <c r="AW281" s="395">
        <v>0</v>
      </c>
      <c r="AX281" s="504">
        <v>0</v>
      </c>
      <c r="AY281" s="502">
        <v>2</v>
      </c>
      <c r="AZ281" s="504">
        <v>0</v>
      </c>
      <c r="BA281" s="504">
        <v>0</v>
      </c>
      <c r="BB281" s="504">
        <v>0</v>
      </c>
      <c r="BC281" s="504">
        <v>0</v>
      </c>
      <c r="BD281" s="504">
        <v>0</v>
      </c>
      <c r="BE281" s="504">
        <v>0</v>
      </c>
      <c r="BF281" s="504">
        <v>0</v>
      </c>
    </row>
    <row r="282" spans="1:59" ht="24.95" customHeight="1" x14ac:dyDescent="0.2">
      <c r="A282" s="366" t="s">
        <v>1844</v>
      </c>
      <c r="B282" s="342" t="s">
        <v>1122</v>
      </c>
      <c r="C282" s="337" t="s">
        <v>1555</v>
      </c>
      <c r="D282" s="389">
        <v>8.0309910000000002</v>
      </c>
      <c r="E282" s="395">
        <v>0</v>
      </c>
      <c r="F282" s="395">
        <v>0</v>
      </c>
      <c r="G282" s="395">
        <v>0</v>
      </c>
      <c r="H282" s="395">
        <v>0</v>
      </c>
      <c r="I282" s="395">
        <v>0</v>
      </c>
      <c r="J282" s="395">
        <v>0</v>
      </c>
      <c r="K282" s="395">
        <v>0</v>
      </c>
      <c r="L282" s="395">
        <v>0</v>
      </c>
      <c r="M282" s="395">
        <v>0</v>
      </c>
      <c r="N282" s="397">
        <v>0</v>
      </c>
      <c r="O282" s="397">
        <v>0</v>
      </c>
      <c r="P282" s="397">
        <v>0</v>
      </c>
      <c r="Q282" s="397">
        <v>0</v>
      </c>
      <c r="R282" s="397">
        <v>0</v>
      </c>
      <c r="S282" s="397">
        <v>0</v>
      </c>
      <c r="T282" s="397">
        <v>0</v>
      </c>
      <c r="U282" s="397">
        <v>0</v>
      </c>
      <c r="V282" s="397">
        <v>0</v>
      </c>
      <c r="W282" s="397">
        <v>0</v>
      </c>
      <c r="X282" s="397">
        <v>0</v>
      </c>
      <c r="Y282" s="397">
        <v>0</v>
      </c>
      <c r="Z282" s="397">
        <v>0</v>
      </c>
      <c r="AA282" s="397">
        <v>0</v>
      </c>
      <c r="AB282" s="397">
        <v>0</v>
      </c>
      <c r="AC282" s="397">
        <v>0</v>
      </c>
      <c r="AD282" s="397">
        <v>0</v>
      </c>
      <c r="AE282" s="397">
        <v>0</v>
      </c>
      <c r="AF282" s="397">
        <v>0</v>
      </c>
      <c r="AG282" s="395">
        <v>8.0309910000000002</v>
      </c>
      <c r="AH282" s="397">
        <v>0</v>
      </c>
      <c r="AI282" s="397">
        <v>0</v>
      </c>
      <c r="AJ282" s="397">
        <v>3.8</v>
      </c>
      <c r="AK282" s="397">
        <v>0</v>
      </c>
      <c r="AL282" s="397">
        <v>0</v>
      </c>
      <c r="AM282" s="397">
        <v>0</v>
      </c>
      <c r="AN282" s="397">
        <v>0</v>
      </c>
      <c r="AO282" s="397">
        <v>0</v>
      </c>
      <c r="AP282" s="397">
        <v>0</v>
      </c>
      <c r="AQ282" s="397">
        <v>0</v>
      </c>
      <c r="AR282" s="397">
        <v>0</v>
      </c>
      <c r="AS282" s="397">
        <v>0</v>
      </c>
      <c r="AT282" s="397">
        <v>0</v>
      </c>
      <c r="AU282" s="397">
        <v>0</v>
      </c>
      <c r="AV282" s="397">
        <v>0</v>
      </c>
      <c r="AW282" s="397">
        <v>0</v>
      </c>
      <c r="AX282" s="505">
        <v>0</v>
      </c>
      <c r="AY282" s="505">
        <v>8.0309910000000002</v>
      </c>
      <c r="AZ282" s="505">
        <v>0</v>
      </c>
      <c r="BA282" s="505">
        <v>0</v>
      </c>
      <c r="BB282" s="505">
        <v>3.8</v>
      </c>
      <c r="BC282" s="505">
        <v>0</v>
      </c>
      <c r="BD282" s="505">
        <v>0</v>
      </c>
      <c r="BE282" s="505">
        <v>0</v>
      </c>
      <c r="BF282" s="505">
        <v>0</v>
      </c>
    </row>
    <row r="283" spans="1:59" ht="24.95" customHeight="1" x14ac:dyDescent="0.2">
      <c r="A283" s="366" t="s">
        <v>1845</v>
      </c>
      <c r="B283" s="342" t="s">
        <v>1556</v>
      </c>
      <c r="C283" s="337" t="s">
        <v>1557</v>
      </c>
      <c r="D283" s="389">
        <v>5.7672310000000007</v>
      </c>
      <c r="E283" s="395">
        <v>0</v>
      </c>
      <c r="F283" s="395">
        <v>0</v>
      </c>
      <c r="G283" s="395">
        <v>0</v>
      </c>
      <c r="H283" s="395">
        <v>0</v>
      </c>
      <c r="I283" s="395">
        <v>0</v>
      </c>
      <c r="J283" s="395">
        <v>0</v>
      </c>
      <c r="K283" s="395">
        <v>0</v>
      </c>
      <c r="L283" s="395">
        <v>0</v>
      </c>
      <c r="M283" s="395">
        <v>0</v>
      </c>
      <c r="N283" s="397">
        <v>0</v>
      </c>
      <c r="O283" s="397">
        <v>0</v>
      </c>
      <c r="P283" s="397">
        <v>0</v>
      </c>
      <c r="Q283" s="397">
        <v>0</v>
      </c>
      <c r="R283" s="397">
        <v>0</v>
      </c>
      <c r="S283" s="397">
        <v>0</v>
      </c>
      <c r="T283" s="397">
        <v>0</v>
      </c>
      <c r="U283" s="397">
        <v>0</v>
      </c>
      <c r="V283" s="397">
        <v>0</v>
      </c>
      <c r="W283" s="397">
        <v>0</v>
      </c>
      <c r="X283" s="397">
        <v>0</v>
      </c>
      <c r="Y283" s="397">
        <v>0</v>
      </c>
      <c r="Z283" s="397">
        <v>0</v>
      </c>
      <c r="AA283" s="397">
        <v>0</v>
      </c>
      <c r="AB283" s="397">
        <v>0</v>
      </c>
      <c r="AC283" s="397">
        <v>0</v>
      </c>
      <c r="AD283" s="397">
        <v>0</v>
      </c>
      <c r="AE283" s="397">
        <v>0</v>
      </c>
      <c r="AF283" s="397">
        <v>0</v>
      </c>
      <c r="AG283" s="395">
        <v>5.7672310000000007</v>
      </c>
      <c r="AH283" s="397">
        <v>0</v>
      </c>
      <c r="AI283" s="397">
        <v>0</v>
      </c>
      <c r="AJ283" s="397">
        <v>2</v>
      </c>
      <c r="AK283" s="397">
        <v>0</v>
      </c>
      <c r="AL283" s="397">
        <v>0</v>
      </c>
      <c r="AM283" s="397">
        <v>0</v>
      </c>
      <c r="AN283" s="397">
        <v>0</v>
      </c>
      <c r="AO283" s="397">
        <v>0</v>
      </c>
      <c r="AP283" s="397">
        <v>0</v>
      </c>
      <c r="AQ283" s="397">
        <v>0</v>
      </c>
      <c r="AR283" s="397">
        <v>0</v>
      </c>
      <c r="AS283" s="397">
        <v>0</v>
      </c>
      <c r="AT283" s="397">
        <v>0</v>
      </c>
      <c r="AU283" s="397">
        <v>0</v>
      </c>
      <c r="AV283" s="397">
        <v>0</v>
      </c>
      <c r="AW283" s="397">
        <v>0</v>
      </c>
      <c r="AX283" s="505">
        <v>0</v>
      </c>
      <c r="AY283" s="505">
        <v>5.7672310000000007</v>
      </c>
      <c r="AZ283" s="505">
        <v>0</v>
      </c>
      <c r="BA283" s="505">
        <v>0</v>
      </c>
      <c r="BB283" s="505">
        <v>2</v>
      </c>
      <c r="BC283" s="505">
        <v>0</v>
      </c>
      <c r="BD283" s="505">
        <v>0</v>
      </c>
      <c r="BE283" s="505">
        <v>0</v>
      </c>
      <c r="BF283" s="505">
        <v>0</v>
      </c>
    </row>
    <row r="284" spans="1:59" ht="24.95" customHeight="1" x14ac:dyDescent="0.2">
      <c r="A284" s="366" t="s">
        <v>1846</v>
      </c>
      <c r="B284" s="342" t="s">
        <v>1558</v>
      </c>
      <c r="C284" s="337" t="s">
        <v>1559</v>
      </c>
      <c r="D284" s="389">
        <v>6.677575</v>
      </c>
      <c r="E284" s="395">
        <v>0</v>
      </c>
      <c r="F284" s="395">
        <v>0</v>
      </c>
      <c r="G284" s="395">
        <v>0</v>
      </c>
      <c r="H284" s="395">
        <v>0</v>
      </c>
      <c r="I284" s="395">
        <v>0</v>
      </c>
      <c r="J284" s="395">
        <v>0</v>
      </c>
      <c r="K284" s="395">
        <v>0</v>
      </c>
      <c r="L284" s="395">
        <v>0</v>
      </c>
      <c r="M284" s="395">
        <v>0</v>
      </c>
      <c r="N284" s="397">
        <v>0</v>
      </c>
      <c r="O284" s="397">
        <v>0</v>
      </c>
      <c r="P284" s="397">
        <v>0</v>
      </c>
      <c r="Q284" s="397">
        <v>0</v>
      </c>
      <c r="R284" s="397">
        <v>0</v>
      </c>
      <c r="S284" s="397">
        <v>0</v>
      </c>
      <c r="T284" s="397">
        <v>0</v>
      </c>
      <c r="U284" s="397">
        <v>0</v>
      </c>
      <c r="V284" s="397">
        <v>0</v>
      </c>
      <c r="W284" s="397">
        <v>0</v>
      </c>
      <c r="X284" s="397">
        <v>0</v>
      </c>
      <c r="Y284" s="397">
        <v>0</v>
      </c>
      <c r="Z284" s="397">
        <v>0</v>
      </c>
      <c r="AA284" s="397">
        <v>0</v>
      </c>
      <c r="AB284" s="397">
        <v>0</v>
      </c>
      <c r="AC284" s="397">
        <v>0</v>
      </c>
      <c r="AD284" s="397">
        <v>0</v>
      </c>
      <c r="AE284" s="397">
        <v>0</v>
      </c>
      <c r="AF284" s="397">
        <v>0</v>
      </c>
      <c r="AG284" s="395">
        <v>6.677575</v>
      </c>
      <c r="AH284" s="397">
        <v>0</v>
      </c>
      <c r="AI284" s="397">
        <v>0</v>
      </c>
      <c r="AJ284" s="397">
        <v>2.1419999999999999</v>
      </c>
      <c r="AK284" s="397">
        <v>0</v>
      </c>
      <c r="AL284" s="397">
        <v>0</v>
      </c>
      <c r="AM284" s="397">
        <v>0</v>
      </c>
      <c r="AN284" s="397">
        <v>0</v>
      </c>
      <c r="AO284" s="397">
        <v>0</v>
      </c>
      <c r="AP284" s="397">
        <v>0</v>
      </c>
      <c r="AQ284" s="397">
        <v>0</v>
      </c>
      <c r="AR284" s="397">
        <v>0</v>
      </c>
      <c r="AS284" s="397">
        <v>0</v>
      </c>
      <c r="AT284" s="397">
        <v>0</v>
      </c>
      <c r="AU284" s="397">
        <v>0</v>
      </c>
      <c r="AV284" s="397">
        <v>0</v>
      </c>
      <c r="AW284" s="397">
        <v>0</v>
      </c>
      <c r="AX284" s="505">
        <v>0</v>
      </c>
      <c r="AY284" s="505">
        <v>6.677575</v>
      </c>
      <c r="AZ284" s="505">
        <v>0</v>
      </c>
      <c r="BA284" s="505">
        <v>0</v>
      </c>
      <c r="BB284" s="505">
        <v>2.1419999999999999</v>
      </c>
      <c r="BC284" s="505">
        <v>0</v>
      </c>
      <c r="BD284" s="505">
        <v>0</v>
      </c>
      <c r="BE284" s="505">
        <v>0</v>
      </c>
      <c r="BF284" s="505">
        <v>0</v>
      </c>
    </row>
    <row r="285" spans="1:59" s="11" customFormat="1" ht="24.95" customHeight="1" x14ac:dyDescent="0.2">
      <c r="A285" s="366" t="s">
        <v>1847</v>
      </c>
      <c r="B285" s="342" t="s">
        <v>1560</v>
      </c>
      <c r="C285" s="337" t="s">
        <v>1561</v>
      </c>
      <c r="D285" s="389">
        <v>18.176057</v>
      </c>
      <c r="E285" s="395">
        <v>0</v>
      </c>
      <c r="F285" s="395">
        <v>0</v>
      </c>
      <c r="G285" s="395">
        <v>0</v>
      </c>
      <c r="H285" s="395">
        <v>0</v>
      </c>
      <c r="I285" s="395">
        <v>0</v>
      </c>
      <c r="J285" s="395">
        <v>0</v>
      </c>
      <c r="K285" s="395">
        <v>0</v>
      </c>
      <c r="L285" s="395">
        <v>0</v>
      </c>
      <c r="M285" s="395">
        <v>0</v>
      </c>
      <c r="N285" s="397">
        <v>0</v>
      </c>
      <c r="O285" s="397">
        <v>0</v>
      </c>
      <c r="P285" s="397">
        <v>0</v>
      </c>
      <c r="Q285" s="397">
        <v>0</v>
      </c>
      <c r="R285" s="397">
        <v>0</v>
      </c>
      <c r="S285" s="397">
        <v>0</v>
      </c>
      <c r="T285" s="397">
        <v>0</v>
      </c>
      <c r="U285" s="397">
        <v>0</v>
      </c>
      <c r="V285" s="397">
        <v>0</v>
      </c>
      <c r="W285" s="397">
        <v>0</v>
      </c>
      <c r="X285" s="397">
        <v>0</v>
      </c>
      <c r="Y285" s="397">
        <v>0</v>
      </c>
      <c r="Z285" s="397">
        <v>0</v>
      </c>
      <c r="AA285" s="397">
        <v>0</v>
      </c>
      <c r="AB285" s="397">
        <v>0</v>
      </c>
      <c r="AC285" s="397">
        <v>0</v>
      </c>
      <c r="AD285" s="397">
        <v>0</v>
      </c>
      <c r="AE285" s="397">
        <v>0</v>
      </c>
      <c r="AF285" s="397">
        <v>0</v>
      </c>
      <c r="AG285" s="395">
        <v>18.176057</v>
      </c>
      <c r="AH285" s="397">
        <v>0</v>
      </c>
      <c r="AI285" s="397">
        <v>0</v>
      </c>
      <c r="AJ285" s="397">
        <v>5.05</v>
      </c>
      <c r="AK285" s="397">
        <v>0</v>
      </c>
      <c r="AL285" s="397">
        <v>0</v>
      </c>
      <c r="AM285" s="397">
        <v>0</v>
      </c>
      <c r="AN285" s="397">
        <v>0</v>
      </c>
      <c r="AO285" s="397">
        <v>0</v>
      </c>
      <c r="AP285" s="397">
        <v>0</v>
      </c>
      <c r="AQ285" s="397">
        <v>0</v>
      </c>
      <c r="AR285" s="397">
        <v>0</v>
      </c>
      <c r="AS285" s="397">
        <v>0</v>
      </c>
      <c r="AT285" s="397">
        <v>0</v>
      </c>
      <c r="AU285" s="397">
        <v>0</v>
      </c>
      <c r="AV285" s="397">
        <v>0</v>
      </c>
      <c r="AW285" s="397">
        <v>0</v>
      </c>
      <c r="AX285" s="505">
        <v>0</v>
      </c>
      <c r="AY285" s="505">
        <v>18.176057</v>
      </c>
      <c r="AZ285" s="505">
        <v>0</v>
      </c>
      <c r="BA285" s="505">
        <v>0</v>
      </c>
      <c r="BB285" s="505">
        <v>5.05</v>
      </c>
      <c r="BC285" s="505">
        <v>0</v>
      </c>
      <c r="BD285" s="505">
        <v>0</v>
      </c>
      <c r="BE285" s="505">
        <v>0</v>
      </c>
      <c r="BF285" s="505">
        <v>0</v>
      </c>
      <c r="BG285" s="115">
        <f t="shared" ref="BG285" si="0">SUM(BG286:BG338)</f>
        <v>0</v>
      </c>
    </row>
    <row r="286" spans="1:59" ht="24.95" customHeight="1" x14ac:dyDescent="0.2">
      <c r="A286" s="366" t="s">
        <v>1848</v>
      </c>
      <c r="B286" s="342" t="s">
        <v>1562</v>
      </c>
      <c r="C286" s="337" t="s">
        <v>1563</v>
      </c>
      <c r="D286" s="389">
        <v>6.677575</v>
      </c>
      <c r="E286" s="395">
        <v>0</v>
      </c>
      <c r="F286" s="395">
        <v>0</v>
      </c>
      <c r="G286" s="395">
        <v>0</v>
      </c>
      <c r="H286" s="395">
        <v>0</v>
      </c>
      <c r="I286" s="395">
        <v>0</v>
      </c>
      <c r="J286" s="395">
        <v>0</v>
      </c>
      <c r="K286" s="395">
        <v>0</v>
      </c>
      <c r="L286" s="395">
        <v>0</v>
      </c>
      <c r="M286" s="395">
        <v>0</v>
      </c>
      <c r="N286" s="397">
        <v>0</v>
      </c>
      <c r="O286" s="397">
        <v>0</v>
      </c>
      <c r="P286" s="397">
        <v>0</v>
      </c>
      <c r="Q286" s="397">
        <v>0</v>
      </c>
      <c r="R286" s="397">
        <v>0</v>
      </c>
      <c r="S286" s="397">
        <v>0</v>
      </c>
      <c r="T286" s="397">
        <v>0</v>
      </c>
      <c r="U286" s="397">
        <v>0</v>
      </c>
      <c r="V286" s="397">
        <v>0</v>
      </c>
      <c r="W286" s="397">
        <v>0</v>
      </c>
      <c r="X286" s="397">
        <v>0</v>
      </c>
      <c r="Y286" s="397">
        <v>0</v>
      </c>
      <c r="Z286" s="397">
        <v>0</v>
      </c>
      <c r="AA286" s="397">
        <v>0</v>
      </c>
      <c r="AB286" s="397">
        <v>0</v>
      </c>
      <c r="AC286" s="397">
        <v>0</v>
      </c>
      <c r="AD286" s="397">
        <v>0</v>
      </c>
      <c r="AE286" s="397">
        <v>0</v>
      </c>
      <c r="AF286" s="397">
        <v>0</v>
      </c>
      <c r="AG286" s="395">
        <v>6.677575</v>
      </c>
      <c r="AH286" s="397">
        <v>0</v>
      </c>
      <c r="AI286" s="397">
        <v>0</v>
      </c>
      <c r="AJ286" s="397">
        <v>2.1419999999999999</v>
      </c>
      <c r="AK286" s="397">
        <v>0</v>
      </c>
      <c r="AL286" s="397">
        <v>0</v>
      </c>
      <c r="AM286" s="397">
        <v>0</v>
      </c>
      <c r="AN286" s="397">
        <v>0</v>
      </c>
      <c r="AO286" s="397">
        <v>0</v>
      </c>
      <c r="AP286" s="397">
        <v>0</v>
      </c>
      <c r="AQ286" s="397">
        <v>0</v>
      </c>
      <c r="AR286" s="397">
        <v>0</v>
      </c>
      <c r="AS286" s="397">
        <v>0</v>
      </c>
      <c r="AT286" s="397">
        <v>0</v>
      </c>
      <c r="AU286" s="397">
        <v>0</v>
      </c>
      <c r="AV286" s="397">
        <v>0</v>
      </c>
      <c r="AW286" s="397">
        <v>0</v>
      </c>
      <c r="AX286" s="505">
        <v>0</v>
      </c>
      <c r="AY286" s="505">
        <v>6.677575</v>
      </c>
      <c r="AZ286" s="505">
        <v>0</v>
      </c>
      <c r="BA286" s="505">
        <v>0</v>
      </c>
      <c r="BB286" s="505">
        <v>2.1419999999999999</v>
      </c>
      <c r="BC286" s="505">
        <v>0</v>
      </c>
      <c r="BD286" s="505">
        <v>0</v>
      </c>
      <c r="BE286" s="505">
        <v>0</v>
      </c>
      <c r="BF286" s="505">
        <v>0</v>
      </c>
    </row>
    <row r="287" spans="1:59" ht="24.95" customHeight="1" x14ac:dyDescent="0.2">
      <c r="A287" s="366" t="s">
        <v>1849</v>
      </c>
      <c r="B287" s="342" t="s">
        <v>1564</v>
      </c>
      <c r="C287" s="337" t="s">
        <v>1565</v>
      </c>
      <c r="D287" s="389">
        <v>3.4128500000000002</v>
      </c>
      <c r="E287" s="395">
        <v>0</v>
      </c>
      <c r="F287" s="395">
        <v>0</v>
      </c>
      <c r="G287" s="395">
        <v>0</v>
      </c>
      <c r="H287" s="395">
        <v>0</v>
      </c>
      <c r="I287" s="395">
        <v>0</v>
      </c>
      <c r="J287" s="395">
        <v>0</v>
      </c>
      <c r="K287" s="395">
        <v>0</v>
      </c>
      <c r="L287" s="395">
        <v>0</v>
      </c>
      <c r="M287" s="395">
        <v>0</v>
      </c>
      <c r="N287" s="397">
        <v>0</v>
      </c>
      <c r="O287" s="397">
        <v>0</v>
      </c>
      <c r="P287" s="397">
        <v>0</v>
      </c>
      <c r="Q287" s="397">
        <v>0</v>
      </c>
      <c r="R287" s="397">
        <v>0</v>
      </c>
      <c r="S287" s="397">
        <v>0</v>
      </c>
      <c r="T287" s="397">
        <v>0</v>
      </c>
      <c r="U287" s="397">
        <v>0</v>
      </c>
      <c r="V287" s="397">
        <v>0</v>
      </c>
      <c r="W287" s="397">
        <v>0</v>
      </c>
      <c r="X287" s="397">
        <v>0</v>
      </c>
      <c r="Y287" s="397">
        <v>0</v>
      </c>
      <c r="Z287" s="397">
        <v>0</v>
      </c>
      <c r="AA287" s="397">
        <v>0</v>
      </c>
      <c r="AB287" s="397">
        <v>0</v>
      </c>
      <c r="AC287" s="397">
        <v>0</v>
      </c>
      <c r="AD287" s="397">
        <v>0</v>
      </c>
      <c r="AE287" s="397">
        <v>0</v>
      </c>
      <c r="AF287" s="397">
        <v>0</v>
      </c>
      <c r="AG287" s="395">
        <v>3.4128500000000002</v>
      </c>
      <c r="AH287" s="397">
        <v>0</v>
      </c>
      <c r="AI287" s="397">
        <v>0</v>
      </c>
      <c r="AJ287" s="397">
        <v>2</v>
      </c>
      <c r="AK287" s="397">
        <v>0</v>
      </c>
      <c r="AL287" s="397">
        <v>0</v>
      </c>
      <c r="AM287" s="397">
        <v>0</v>
      </c>
      <c r="AN287" s="397">
        <v>0</v>
      </c>
      <c r="AO287" s="397">
        <v>0</v>
      </c>
      <c r="AP287" s="397">
        <v>0</v>
      </c>
      <c r="AQ287" s="397">
        <v>0</v>
      </c>
      <c r="AR287" s="397">
        <v>0</v>
      </c>
      <c r="AS287" s="397">
        <v>0</v>
      </c>
      <c r="AT287" s="397">
        <v>0</v>
      </c>
      <c r="AU287" s="397">
        <v>0</v>
      </c>
      <c r="AV287" s="397">
        <v>0</v>
      </c>
      <c r="AW287" s="397">
        <v>0</v>
      </c>
      <c r="AX287" s="505">
        <v>0</v>
      </c>
      <c r="AY287" s="505">
        <v>3.4128500000000002</v>
      </c>
      <c r="AZ287" s="505">
        <v>0</v>
      </c>
      <c r="BA287" s="505">
        <v>0</v>
      </c>
      <c r="BB287" s="505">
        <v>2</v>
      </c>
      <c r="BC287" s="505">
        <v>0</v>
      </c>
      <c r="BD287" s="505">
        <v>0</v>
      </c>
      <c r="BE287" s="505">
        <v>0</v>
      </c>
      <c r="BF287" s="505">
        <v>0</v>
      </c>
    </row>
    <row r="288" spans="1:59" ht="24.95" customHeight="1" x14ac:dyDescent="0.2">
      <c r="A288" s="366" t="s">
        <v>1850</v>
      </c>
      <c r="B288" s="342" t="s">
        <v>1566</v>
      </c>
      <c r="C288" s="337" t="s">
        <v>1567</v>
      </c>
      <c r="D288" s="389">
        <v>29.292858000000003</v>
      </c>
      <c r="E288" s="395">
        <v>0</v>
      </c>
      <c r="F288" s="395">
        <v>0</v>
      </c>
      <c r="G288" s="395">
        <v>0</v>
      </c>
      <c r="H288" s="395">
        <v>0</v>
      </c>
      <c r="I288" s="395">
        <v>0</v>
      </c>
      <c r="J288" s="395">
        <v>0</v>
      </c>
      <c r="K288" s="395">
        <v>0</v>
      </c>
      <c r="L288" s="395">
        <v>0</v>
      </c>
      <c r="M288" s="395">
        <v>0</v>
      </c>
      <c r="N288" s="397">
        <v>0</v>
      </c>
      <c r="O288" s="397">
        <v>0</v>
      </c>
      <c r="P288" s="397">
        <v>0</v>
      </c>
      <c r="Q288" s="397">
        <v>0</v>
      </c>
      <c r="R288" s="397">
        <v>0</v>
      </c>
      <c r="S288" s="397">
        <v>0</v>
      </c>
      <c r="T288" s="397">
        <v>0</v>
      </c>
      <c r="U288" s="397">
        <v>0</v>
      </c>
      <c r="V288" s="397">
        <v>0</v>
      </c>
      <c r="W288" s="397">
        <v>0</v>
      </c>
      <c r="X288" s="397">
        <v>0</v>
      </c>
      <c r="Y288" s="397">
        <v>0</v>
      </c>
      <c r="Z288" s="397">
        <v>0</v>
      </c>
      <c r="AA288" s="397">
        <v>0</v>
      </c>
      <c r="AB288" s="397">
        <v>0</v>
      </c>
      <c r="AC288" s="397">
        <v>0</v>
      </c>
      <c r="AD288" s="397">
        <v>0</v>
      </c>
      <c r="AE288" s="397">
        <v>0</v>
      </c>
      <c r="AF288" s="397">
        <v>0</v>
      </c>
      <c r="AG288" s="395">
        <v>29.292858000000003</v>
      </c>
      <c r="AH288" s="397">
        <v>0</v>
      </c>
      <c r="AI288" s="397">
        <v>0</v>
      </c>
      <c r="AJ288" s="397">
        <v>10</v>
      </c>
      <c r="AK288" s="397">
        <v>0</v>
      </c>
      <c r="AL288" s="397">
        <v>0</v>
      </c>
      <c r="AM288" s="397">
        <v>0</v>
      </c>
      <c r="AN288" s="397">
        <v>0</v>
      </c>
      <c r="AO288" s="397">
        <v>0</v>
      </c>
      <c r="AP288" s="397">
        <v>0</v>
      </c>
      <c r="AQ288" s="397">
        <v>0</v>
      </c>
      <c r="AR288" s="397">
        <v>0</v>
      </c>
      <c r="AS288" s="397">
        <v>0</v>
      </c>
      <c r="AT288" s="397">
        <v>0</v>
      </c>
      <c r="AU288" s="397">
        <v>0</v>
      </c>
      <c r="AV288" s="397">
        <v>0</v>
      </c>
      <c r="AW288" s="397">
        <v>0</v>
      </c>
      <c r="AX288" s="505">
        <v>0</v>
      </c>
      <c r="AY288" s="505">
        <v>29.292858000000003</v>
      </c>
      <c r="AZ288" s="505">
        <v>0</v>
      </c>
      <c r="BA288" s="505">
        <v>0</v>
      </c>
      <c r="BB288" s="505">
        <v>10</v>
      </c>
      <c r="BC288" s="505">
        <v>0</v>
      </c>
      <c r="BD288" s="505">
        <v>0</v>
      </c>
      <c r="BE288" s="505">
        <v>0</v>
      </c>
      <c r="BF288" s="505">
        <v>0</v>
      </c>
    </row>
    <row r="289" spans="1:58" ht="24.95" customHeight="1" x14ac:dyDescent="0.2">
      <c r="A289" s="366" t="s">
        <v>1851</v>
      </c>
      <c r="B289" s="342" t="s">
        <v>1650</v>
      </c>
      <c r="C289" s="337" t="s">
        <v>1651</v>
      </c>
      <c r="D289" s="389">
        <v>8.6999999999999993</v>
      </c>
      <c r="E289" s="395">
        <v>0</v>
      </c>
      <c r="F289" s="395">
        <v>0</v>
      </c>
      <c r="G289" s="395">
        <v>0</v>
      </c>
      <c r="H289" s="395">
        <v>0</v>
      </c>
      <c r="I289" s="395">
        <v>0</v>
      </c>
      <c r="J289" s="395">
        <v>0</v>
      </c>
      <c r="K289" s="395">
        <v>0</v>
      </c>
      <c r="L289" s="395">
        <v>0</v>
      </c>
      <c r="M289" s="395">
        <v>0</v>
      </c>
      <c r="N289" s="397">
        <v>0</v>
      </c>
      <c r="O289" s="397">
        <v>0</v>
      </c>
      <c r="P289" s="397">
        <v>0</v>
      </c>
      <c r="Q289" s="397">
        <v>0</v>
      </c>
      <c r="R289" s="397">
        <v>0</v>
      </c>
      <c r="S289" s="397">
        <v>0</v>
      </c>
      <c r="T289" s="397">
        <v>0</v>
      </c>
      <c r="U289" s="397">
        <v>0</v>
      </c>
      <c r="V289" s="397">
        <v>0</v>
      </c>
      <c r="W289" s="397">
        <v>0</v>
      </c>
      <c r="X289" s="397">
        <v>0</v>
      </c>
      <c r="Y289" s="397">
        <v>0</v>
      </c>
      <c r="Z289" s="397">
        <v>0</v>
      </c>
      <c r="AA289" s="397">
        <v>0</v>
      </c>
      <c r="AB289" s="397">
        <v>0</v>
      </c>
      <c r="AC289" s="397">
        <v>0</v>
      </c>
      <c r="AD289" s="397">
        <v>0</v>
      </c>
      <c r="AE289" s="397">
        <v>0</v>
      </c>
      <c r="AF289" s="397">
        <v>0</v>
      </c>
      <c r="AG289" s="397">
        <v>0</v>
      </c>
      <c r="AH289" s="397">
        <v>0</v>
      </c>
      <c r="AI289" s="397">
        <v>0</v>
      </c>
      <c r="AJ289" s="397">
        <v>0</v>
      </c>
      <c r="AK289" s="397">
        <v>0</v>
      </c>
      <c r="AL289" s="397">
        <v>0</v>
      </c>
      <c r="AM289" s="397">
        <v>0</v>
      </c>
      <c r="AN289" s="397">
        <v>0</v>
      </c>
      <c r="AO289" s="397">
        <v>0</v>
      </c>
      <c r="AP289" s="395">
        <v>8.6999999999999993</v>
      </c>
      <c r="AQ289" s="397">
        <v>0</v>
      </c>
      <c r="AR289" s="397">
        <v>0</v>
      </c>
      <c r="AS289" s="397">
        <v>0</v>
      </c>
      <c r="AT289" s="397">
        <v>0</v>
      </c>
      <c r="AU289" s="397">
        <v>0</v>
      </c>
      <c r="AV289" s="397">
        <v>0</v>
      </c>
      <c r="AW289" s="397">
        <v>0</v>
      </c>
      <c r="AX289" s="505">
        <v>0</v>
      </c>
      <c r="AY289" s="505">
        <v>8.6999999999999993</v>
      </c>
      <c r="AZ289" s="505">
        <v>0</v>
      </c>
      <c r="BA289" s="505">
        <v>0</v>
      </c>
      <c r="BB289" s="505">
        <v>0</v>
      </c>
      <c r="BC289" s="505">
        <v>0</v>
      </c>
      <c r="BD289" s="505">
        <v>0</v>
      </c>
      <c r="BE289" s="505">
        <v>0</v>
      </c>
      <c r="BF289" s="505">
        <v>0</v>
      </c>
    </row>
    <row r="290" spans="1:58" ht="24.95" customHeight="1" x14ac:dyDescent="0.2">
      <c r="A290" s="366" t="s">
        <v>1852</v>
      </c>
      <c r="B290" s="342" t="s">
        <v>1652</v>
      </c>
      <c r="C290" s="337" t="s">
        <v>1653</v>
      </c>
      <c r="D290" s="389">
        <v>3.6671800000000006</v>
      </c>
      <c r="E290" s="395">
        <v>0</v>
      </c>
      <c r="F290" s="395">
        <v>0</v>
      </c>
      <c r="G290" s="395">
        <v>0</v>
      </c>
      <c r="H290" s="395">
        <v>0</v>
      </c>
      <c r="I290" s="395">
        <v>0</v>
      </c>
      <c r="J290" s="395">
        <v>0</v>
      </c>
      <c r="K290" s="395">
        <v>0</v>
      </c>
      <c r="L290" s="395">
        <v>0</v>
      </c>
      <c r="M290" s="395">
        <v>0</v>
      </c>
      <c r="N290" s="397">
        <v>0</v>
      </c>
      <c r="O290" s="397">
        <v>0</v>
      </c>
      <c r="P290" s="397">
        <v>0</v>
      </c>
      <c r="Q290" s="397">
        <v>0</v>
      </c>
      <c r="R290" s="397">
        <v>0</v>
      </c>
      <c r="S290" s="397">
        <v>0</v>
      </c>
      <c r="T290" s="397">
        <v>0</v>
      </c>
      <c r="U290" s="397">
        <v>0</v>
      </c>
      <c r="V290" s="397">
        <v>0</v>
      </c>
      <c r="W290" s="397">
        <v>0</v>
      </c>
      <c r="X290" s="397">
        <v>0</v>
      </c>
      <c r="Y290" s="397">
        <v>0</v>
      </c>
      <c r="Z290" s="397">
        <v>0</v>
      </c>
      <c r="AA290" s="397">
        <v>0</v>
      </c>
      <c r="AB290" s="397">
        <v>0</v>
      </c>
      <c r="AC290" s="397">
        <v>0</v>
      </c>
      <c r="AD290" s="397">
        <v>0</v>
      </c>
      <c r="AE290" s="397">
        <v>0</v>
      </c>
      <c r="AF290" s="395">
        <v>0</v>
      </c>
      <c r="AG290" s="395">
        <v>0</v>
      </c>
      <c r="AH290" s="395">
        <v>0</v>
      </c>
      <c r="AI290" s="395">
        <v>0</v>
      </c>
      <c r="AJ290" s="395">
        <v>0</v>
      </c>
      <c r="AK290" s="395">
        <v>0</v>
      </c>
      <c r="AL290" s="395">
        <v>0</v>
      </c>
      <c r="AM290" s="395">
        <v>0</v>
      </c>
      <c r="AN290" s="395">
        <v>0</v>
      </c>
      <c r="AO290" s="395">
        <v>0</v>
      </c>
      <c r="AP290" s="395">
        <v>3.6671800000000006</v>
      </c>
      <c r="AQ290" s="395">
        <v>0</v>
      </c>
      <c r="AR290" s="395">
        <v>0</v>
      </c>
      <c r="AS290" s="395">
        <v>0</v>
      </c>
      <c r="AT290" s="395">
        <v>0</v>
      </c>
      <c r="AU290" s="395">
        <v>0</v>
      </c>
      <c r="AV290" s="395">
        <v>0</v>
      </c>
      <c r="AW290" s="395">
        <v>0</v>
      </c>
      <c r="AX290" s="505">
        <v>0</v>
      </c>
      <c r="AY290" s="505">
        <v>3.6671800000000006</v>
      </c>
      <c r="AZ290" s="505">
        <v>0</v>
      </c>
      <c r="BA290" s="505">
        <v>0</v>
      </c>
      <c r="BB290" s="505">
        <v>0</v>
      </c>
      <c r="BC290" s="505">
        <v>0</v>
      </c>
      <c r="BD290" s="505">
        <v>0</v>
      </c>
      <c r="BE290" s="505">
        <v>0</v>
      </c>
      <c r="BF290" s="505">
        <v>0</v>
      </c>
    </row>
    <row r="291" spans="1:58" ht="24.95" customHeight="1" x14ac:dyDescent="0.2">
      <c r="A291" s="366" t="s">
        <v>1853</v>
      </c>
      <c r="B291" s="342" t="s">
        <v>1654</v>
      </c>
      <c r="C291" s="337" t="s">
        <v>1655</v>
      </c>
      <c r="D291" s="389">
        <v>5.9979400000000007</v>
      </c>
      <c r="E291" s="395">
        <v>0</v>
      </c>
      <c r="F291" s="395">
        <v>0</v>
      </c>
      <c r="G291" s="395">
        <v>0</v>
      </c>
      <c r="H291" s="395">
        <v>0</v>
      </c>
      <c r="I291" s="395">
        <v>0</v>
      </c>
      <c r="J291" s="395">
        <v>0</v>
      </c>
      <c r="K291" s="395">
        <v>0</v>
      </c>
      <c r="L291" s="395">
        <v>0</v>
      </c>
      <c r="M291" s="395">
        <v>0</v>
      </c>
      <c r="N291" s="397">
        <v>0</v>
      </c>
      <c r="O291" s="397">
        <v>0</v>
      </c>
      <c r="P291" s="397">
        <v>0</v>
      </c>
      <c r="Q291" s="397">
        <v>0</v>
      </c>
      <c r="R291" s="397">
        <v>0</v>
      </c>
      <c r="S291" s="397">
        <v>0</v>
      </c>
      <c r="T291" s="397">
        <v>0</v>
      </c>
      <c r="U291" s="397">
        <v>0</v>
      </c>
      <c r="V291" s="397">
        <v>0</v>
      </c>
      <c r="W291" s="397">
        <v>0</v>
      </c>
      <c r="X291" s="397">
        <v>0</v>
      </c>
      <c r="Y291" s="397">
        <v>0</v>
      </c>
      <c r="Z291" s="397">
        <v>0</v>
      </c>
      <c r="AA291" s="397">
        <v>0</v>
      </c>
      <c r="AB291" s="397">
        <v>0</v>
      </c>
      <c r="AC291" s="397">
        <v>0</v>
      </c>
      <c r="AD291" s="397">
        <v>0</v>
      </c>
      <c r="AE291" s="397">
        <v>0</v>
      </c>
      <c r="AF291" s="397">
        <v>0</v>
      </c>
      <c r="AG291" s="397">
        <v>0</v>
      </c>
      <c r="AH291" s="397">
        <v>0</v>
      </c>
      <c r="AI291" s="397">
        <v>0</v>
      </c>
      <c r="AJ291" s="397">
        <v>0</v>
      </c>
      <c r="AK291" s="397">
        <v>0</v>
      </c>
      <c r="AL291" s="397">
        <v>0</v>
      </c>
      <c r="AM291" s="397">
        <v>0</v>
      </c>
      <c r="AN291" s="397">
        <v>0</v>
      </c>
      <c r="AO291" s="397">
        <v>0</v>
      </c>
      <c r="AP291" s="395">
        <v>5.9979400000000007</v>
      </c>
      <c r="AQ291" s="397">
        <v>0</v>
      </c>
      <c r="AR291" s="397">
        <v>0</v>
      </c>
      <c r="AS291" s="397">
        <v>2</v>
      </c>
      <c r="AT291" s="397">
        <v>0</v>
      </c>
      <c r="AU291" s="397">
        <v>0</v>
      </c>
      <c r="AV291" s="397">
        <v>0</v>
      </c>
      <c r="AW291" s="397">
        <v>0</v>
      </c>
      <c r="AX291" s="505">
        <v>0</v>
      </c>
      <c r="AY291" s="505">
        <v>5.9979400000000007</v>
      </c>
      <c r="AZ291" s="505">
        <v>0</v>
      </c>
      <c r="BA291" s="505">
        <v>0</v>
      </c>
      <c r="BB291" s="505">
        <v>2</v>
      </c>
      <c r="BC291" s="505">
        <v>0</v>
      </c>
      <c r="BD291" s="505">
        <v>0</v>
      </c>
      <c r="BE291" s="505">
        <v>0</v>
      </c>
      <c r="BF291" s="505">
        <v>0</v>
      </c>
    </row>
    <row r="292" spans="1:58" ht="24.95" customHeight="1" x14ac:dyDescent="0.2">
      <c r="A292" s="366" t="s">
        <v>1854</v>
      </c>
      <c r="B292" s="342" t="s">
        <v>1656</v>
      </c>
      <c r="C292" s="337" t="s">
        <v>1657</v>
      </c>
      <c r="D292" s="389">
        <v>5.9979400000000007</v>
      </c>
      <c r="E292" s="395">
        <v>0</v>
      </c>
      <c r="F292" s="395">
        <v>0</v>
      </c>
      <c r="G292" s="395">
        <v>0</v>
      </c>
      <c r="H292" s="395">
        <v>0</v>
      </c>
      <c r="I292" s="395">
        <v>0</v>
      </c>
      <c r="J292" s="395">
        <v>0</v>
      </c>
      <c r="K292" s="395">
        <v>0</v>
      </c>
      <c r="L292" s="395">
        <v>0</v>
      </c>
      <c r="M292" s="395">
        <v>0</v>
      </c>
      <c r="N292" s="397">
        <v>0</v>
      </c>
      <c r="O292" s="397">
        <v>0</v>
      </c>
      <c r="P292" s="397">
        <v>0</v>
      </c>
      <c r="Q292" s="397">
        <v>0</v>
      </c>
      <c r="R292" s="397">
        <v>0</v>
      </c>
      <c r="S292" s="397">
        <v>0</v>
      </c>
      <c r="T292" s="397">
        <v>0</v>
      </c>
      <c r="U292" s="397">
        <v>0</v>
      </c>
      <c r="V292" s="397">
        <v>0</v>
      </c>
      <c r="W292" s="397">
        <v>0</v>
      </c>
      <c r="X292" s="397">
        <v>0</v>
      </c>
      <c r="Y292" s="397">
        <v>0</v>
      </c>
      <c r="Z292" s="397">
        <v>0</v>
      </c>
      <c r="AA292" s="397">
        <v>0</v>
      </c>
      <c r="AB292" s="397">
        <v>0</v>
      </c>
      <c r="AC292" s="397">
        <v>0</v>
      </c>
      <c r="AD292" s="397">
        <v>0</v>
      </c>
      <c r="AE292" s="397">
        <v>0</v>
      </c>
      <c r="AF292" s="397">
        <v>0</v>
      </c>
      <c r="AG292" s="397">
        <v>0</v>
      </c>
      <c r="AH292" s="397">
        <v>0</v>
      </c>
      <c r="AI292" s="397">
        <v>0</v>
      </c>
      <c r="AJ292" s="397">
        <v>0</v>
      </c>
      <c r="AK292" s="397">
        <v>0</v>
      </c>
      <c r="AL292" s="397">
        <v>0</v>
      </c>
      <c r="AM292" s="397">
        <v>0</v>
      </c>
      <c r="AN292" s="397">
        <v>0</v>
      </c>
      <c r="AO292" s="397">
        <v>0</v>
      </c>
      <c r="AP292" s="395">
        <v>5.9979400000000007</v>
      </c>
      <c r="AQ292" s="397">
        <v>0</v>
      </c>
      <c r="AR292" s="397">
        <v>0</v>
      </c>
      <c r="AS292" s="397">
        <v>2</v>
      </c>
      <c r="AT292" s="397">
        <v>0</v>
      </c>
      <c r="AU292" s="397">
        <v>0</v>
      </c>
      <c r="AV292" s="397">
        <v>0</v>
      </c>
      <c r="AW292" s="397">
        <v>0</v>
      </c>
      <c r="AX292" s="505">
        <v>0</v>
      </c>
      <c r="AY292" s="505">
        <v>5.9979400000000007</v>
      </c>
      <c r="AZ292" s="505">
        <v>0</v>
      </c>
      <c r="BA292" s="505">
        <v>0</v>
      </c>
      <c r="BB292" s="505">
        <v>2</v>
      </c>
      <c r="BC292" s="505">
        <v>0</v>
      </c>
      <c r="BD292" s="505">
        <v>0</v>
      </c>
      <c r="BE292" s="505">
        <v>0</v>
      </c>
      <c r="BF292" s="505">
        <v>0</v>
      </c>
    </row>
    <row r="293" spans="1:58" ht="24.95" customHeight="1" x14ac:dyDescent="0.2">
      <c r="A293" s="366" t="s">
        <v>1855</v>
      </c>
      <c r="B293" s="342" t="s">
        <v>1658</v>
      </c>
      <c r="C293" s="337" t="s">
        <v>1659</v>
      </c>
      <c r="D293" s="389">
        <v>5.9979400000000007</v>
      </c>
      <c r="E293" s="395">
        <v>0</v>
      </c>
      <c r="F293" s="395">
        <v>0</v>
      </c>
      <c r="G293" s="395">
        <v>0</v>
      </c>
      <c r="H293" s="395">
        <v>0</v>
      </c>
      <c r="I293" s="395">
        <v>0</v>
      </c>
      <c r="J293" s="395">
        <v>0</v>
      </c>
      <c r="K293" s="395">
        <v>0</v>
      </c>
      <c r="L293" s="395">
        <v>0</v>
      </c>
      <c r="M293" s="395">
        <v>0</v>
      </c>
      <c r="N293" s="397">
        <v>0</v>
      </c>
      <c r="O293" s="397">
        <v>0</v>
      </c>
      <c r="P293" s="397">
        <v>0</v>
      </c>
      <c r="Q293" s="397">
        <v>0</v>
      </c>
      <c r="R293" s="397">
        <v>0</v>
      </c>
      <c r="S293" s="397">
        <v>0</v>
      </c>
      <c r="T293" s="397">
        <v>0</v>
      </c>
      <c r="U293" s="397">
        <v>0</v>
      </c>
      <c r="V293" s="397">
        <v>0</v>
      </c>
      <c r="W293" s="397">
        <v>0</v>
      </c>
      <c r="X293" s="397">
        <v>0</v>
      </c>
      <c r="Y293" s="397">
        <v>0</v>
      </c>
      <c r="Z293" s="397">
        <v>0</v>
      </c>
      <c r="AA293" s="397">
        <v>0</v>
      </c>
      <c r="AB293" s="397">
        <v>0</v>
      </c>
      <c r="AC293" s="397">
        <v>0</v>
      </c>
      <c r="AD293" s="397">
        <v>0</v>
      </c>
      <c r="AE293" s="397">
        <v>0</v>
      </c>
      <c r="AF293" s="397">
        <v>0</v>
      </c>
      <c r="AG293" s="397">
        <v>0</v>
      </c>
      <c r="AH293" s="397">
        <v>0</v>
      </c>
      <c r="AI293" s="397">
        <v>0</v>
      </c>
      <c r="AJ293" s="397">
        <v>0</v>
      </c>
      <c r="AK293" s="397">
        <v>0</v>
      </c>
      <c r="AL293" s="397">
        <v>0</v>
      </c>
      <c r="AM293" s="397">
        <v>0</v>
      </c>
      <c r="AN293" s="397">
        <v>0</v>
      </c>
      <c r="AO293" s="397">
        <v>0</v>
      </c>
      <c r="AP293" s="395">
        <v>5.9979400000000007</v>
      </c>
      <c r="AQ293" s="397">
        <v>0</v>
      </c>
      <c r="AR293" s="397">
        <v>0</v>
      </c>
      <c r="AS293" s="397">
        <v>2</v>
      </c>
      <c r="AT293" s="397">
        <v>0</v>
      </c>
      <c r="AU293" s="397">
        <v>0</v>
      </c>
      <c r="AV293" s="397">
        <v>0</v>
      </c>
      <c r="AW293" s="397">
        <v>0</v>
      </c>
      <c r="AX293" s="505">
        <v>0</v>
      </c>
      <c r="AY293" s="505">
        <v>5.9979400000000007</v>
      </c>
      <c r="AZ293" s="505">
        <v>0</v>
      </c>
      <c r="BA293" s="505">
        <v>0</v>
      </c>
      <c r="BB293" s="505">
        <v>2</v>
      </c>
      <c r="BC293" s="505">
        <v>0</v>
      </c>
      <c r="BD293" s="505">
        <v>0</v>
      </c>
      <c r="BE293" s="505">
        <v>0</v>
      </c>
      <c r="BF293" s="505">
        <v>0</v>
      </c>
    </row>
    <row r="294" spans="1:58" ht="24.95" customHeight="1" x14ac:dyDescent="0.2">
      <c r="A294" s="366" t="s">
        <v>1856</v>
      </c>
      <c r="B294" s="342" t="s">
        <v>1660</v>
      </c>
      <c r="C294" s="337" t="s">
        <v>1661</v>
      </c>
      <c r="D294" s="389">
        <v>9.5774500000000007</v>
      </c>
      <c r="E294" s="395">
        <v>0</v>
      </c>
      <c r="F294" s="395">
        <v>0</v>
      </c>
      <c r="G294" s="395">
        <v>0</v>
      </c>
      <c r="H294" s="395">
        <v>0</v>
      </c>
      <c r="I294" s="395">
        <v>0</v>
      </c>
      <c r="J294" s="395">
        <v>0</v>
      </c>
      <c r="K294" s="395">
        <v>0</v>
      </c>
      <c r="L294" s="395">
        <v>0</v>
      </c>
      <c r="M294" s="395">
        <v>0</v>
      </c>
      <c r="N294" s="397">
        <v>0</v>
      </c>
      <c r="O294" s="397">
        <v>0</v>
      </c>
      <c r="P294" s="397">
        <v>0</v>
      </c>
      <c r="Q294" s="397">
        <v>0</v>
      </c>
      <c r="R294" s="397">
        <v>0</v>
      </c>
      <c r="S294" s="397">
        <v>0</v>
      </c>
      <c r="T294" s="397">
        <v>0</v>
      </c>
      <c r="U294" s="397">
        <v>0</v>
      </c>
      <c r="V294" s="397">
        <v>0</v>
      </c>
      <c r="W294" s="397">
        <v>0</v>
      </c>
      <c r="X294" s="397">
        <v>0</v>
      </c>
      <c r="Y294" s="397">
        <v>0</v>
      </c>
      <c r="Z294" s="397">
        <v>0</v>
      </c>
      <c r="AA294" s="397">
        <v>0</v>
      </c>
      <c r="AB294" s="397">
        <v>0</v>
      </c>
      <c r="AC294" s="397">
        <v>0</v>
      </c>
      <c r="AD294" s="397">
        <v>0</v>
      </c>
      <c r="AE294" s="397">
        <v>0</v>
      </c>
      <c r="AF294" s="397">
        <v>0</v>
      </c>
      <c r="AG294" s="397">
        <v>0</v>
      </c>
      <c r="AH294" s="397">
        <v>0</v>
      </c>
      <c r="AI294" s="397">
        <v>0</v>
      </c>
      <c r="AJ294" s="397">
        <v>0</v>
      </c>
      <c r="AK294" s="397">
        <v>0</v>
      </c>
      <c r="AL294" s="397">
        <v>0</v>
      </c>
      <c r="AM294" s="397">
        <v>0</v>
      </c>
      <c r="AN294" s="397">
        <v>0</v>
      </c>
      <c r="AO294" s="397">
        <v>0</v>
      </c>
      <c r="AP294" s="395">
        <v>9.5774500000000007</v>
      </c>
      <c r="AQ294" s="397">
        <v>0</v>
      </c>
      <c r="AR294" s="397">
        <v>0</v>
      </c>
      <c r="AS294" s="397">
        <v>0</v>
      </c>
      <c r="AT294" s="397">
        <v>0</v>
      </c>
      <c r="AU294" s="397">
        <v>0</v>
      </c>
      <c r="AV294" s="397">
        <v>0</v>
      </c>
      <c r="AW294" s="397">
        <v>10</v>
      </c>
      <c r="AX294" s="505">
        <v>0</v>
      </c>
      <c r="AY294" s="505">
        <v>9.5774500000000007</v>
      </c>
      <c r="AZ294" s="505">
        <v>0</v>
      </c>
      <c r="BA294" s="505">
        <v>0</v>
      </c>
      <c r="BB294" s="505">
        <v>0</v>
      </c>
      <c r="BC294" s="505">
        <v>0</v>
      </c>
      <c r="BD294" s="505">
        <v>0</v>
      </c>
      <c r="BE294" s="505">
        <v>0</v>
      </c>
      <c r="BF294" s="505">
        <v>10</v>
      </c>
    </row>
    <row r="295" spans="1:58" ht="24.95" customHeight="1" x14ac:dyDescent="0.2">
      <c r="A295" s="366" t="s">
        <v>1857</v>
      </c>
      <c r="B295" s="342" t="s">
        <v>1662</v>
      </c>
      <c r="C295" s="337" t="s">
        <v>1663</v>
      </c>
      <c r="D295" s="389">
        <v>18.903161000000001</v>
      </c>
      <c r="E295" s="395">
        <v>0</v>
      </c>
      <c r="F295" s="395">
        <v>0</v>
      </c>
      <c r="G295" s="395">
        <v>0</v>
      </c>
      <c r="H295" s="395">
        <v>0</v>
      </c>
      <c r="I295" s="395">
        <v>0</v>
      </c>
      <c r="J295" s="395">
        <v>0</v>
      </c>
      <c r="K295" s="395">
        <v>0</v>
      </c>
      <c r="L295" s="395">
        <v>0</v>
      </c>
      <c r="M295" s="395">
        <v>0</v>
      </c>
      <c r="N295" s="397">
        <v>0</v>
      </c>
      <c r="O295" s="397">
        <v>0</v>
      </c>
      <c r="P295" s="397">
        <v>0</v>
      </c>
      <c r="Q295" s="397">
        <v>0</v>
      </c>
      <c r="R295" s="397">
        <v>0</v>
      </c>
      <c r="S295" s="397">
        <v>0</v>
      </c>
      <c r="T295" s="397">
        <v>0</v>
      </c>
      <c r="U295" s="397">
        <v>0</v>
      </c>
      <c r="V295" s="397">
        <v>0</v>
      </c>
      <c r="W295" s="397">
        <v>0</v>
      </c>
      <c r="X295" s="397">
        <v>0</v>
      </c>
      <c r="Y295" s="397">
        <v>0</v>
      </c>
      <c r="Z295" s="397">
        <v>0</v>
      </c>
      <c r="AA295" s="397">
        <v>0</v>
      </c>
      <c r="AB295" s="397">
        <v>0</v>
      </c>
      <c r="AC295" s="397">
        <v>0</v>
      </c>
      <c r="AD295" s="397">
        <v>0</v>
      </c>
      <c r="AE295" s="397">
        <v>0</v>
      </c>
      <c r="AF295" s="397">
        <v>0</v>
      </c>
      <c r="AG295" s="397">
        <v>0</v>
      </c>
      <c r="AH295" s="397">
        <v>0</v>
      </c>
      <c r="AI295" s="397">
        <v>0</v>
      </c>
      <c r="AJ295" s="397">
        <v>0</v>
      </c>
      <c r="AK295" s="397">
        <v>0</v>
      </c>
      <c r="AL295" s="397">
        <v>0</v>
      </c>
      <c r="AM295" s="397">
        <v>0</v>
      </c>
      <c r="AN295" s="397">
        <v>0</v>
      </c>
      <c r="AO295" s="397">
        <v>0</v>
      </c>
      <c r="AP295" s="395">
        <v>18.903161000000001</v>
      </c>
      <c r="AQ295" s="397">
        <v>0</v>
      </c>
      <c r="AR295" s="397">
        <v>0</v>
      </c>
      <c r="AS295" s="397">
        <v>5.05</v>
      </c>
      <c r="AT295" s="397">
        <v>0</v>
      </c>
      <c r="AU295" s="397">
        <v>0</v>
      </c>
      <c r="AV295" s="397">
        <v>0</v>
      </c>
      <c r="AW295" s="397">
        <v>0</v>
      </c>
      <c r="AX295" s="505">
        <v>0</v>
      </c>
      <c r="AY295" s="505">
        <v>18.903161000000001</v>
      </c>
      <c r="AZ295" s="505">
        <v>0</v>
      </c>
      <c r="BA295" s="505">
        <v>0</v>
      </c>
      <c r="BB295" s="505">
        <v>5.05</v>
      </c>
      <c r="BC295" s="505">
        <v>0</v>
      </c>
      <c r="BD295" s="505">
        <v>0</v>
      </c>
      <c r="BE295" s="505">
        <v>0</v>
      </c>
      <c r="BF295" s="505">
        <v>0</v>
      </c>
    </row>
    <row r="296" spans="1:58" ht="24.95" customHeight="1" x14ac:dyDescent="0.2">
      <c r="A296" s="366" t="s">
        <v>1858</v>
      </c>
      <c r="B296" s="342" t="s">
        <v>1664</v>
      </c>
      <c r="C296" s="337" t="s">
        <v>1665</v>
      </c>
      <c r="D296" s="389">
        <v>3.5493749999999999</v>
      </c>
      <c r="E296" s="395">
        <v>0</v>
      </c>
      <c r="F296" s="395">
        <v>0</v>
      </c>
      <c r="G296" s="395">
        <v>0</v>
      </c>
      <c r="H296" s="395">
        <v>0</v>
      </c>
      <c r="I296" s="395">
        <v>0</v>
      </c>
      <c r="J296" s="395">
        <v>0</v>
      </c>
      <c r="K296" s="395">
        <v>0</v>
      </c>
      <c r="L296" s="395">
        <v>0</v>
      </c>
      <c r="M296" s="395">
        <v>0</v>
      </c>
      <c r="N296" s="397">
        <v>0</v>
      </c>
      <c r="O296" s="397">
        <v>0</v>
      </c>
      <c r="P296" s="397">
        <v>0</v>
      </c>
      <c r="Q296" s="397">
        <v>0</v>
      </c>
      <c r="R296" s="397">
        <v>0</v>
      </c>
      <c r="S296" s="397">
        <v>0</v>
      </c>
      <c r="T296" s="397">
        <v>0</v>
      </c>
      <c r="U296" s="397">
        <v>0</v>
      </c>
      <c r="V296" s="397">
        <v>0</v>
      </c>
      <c r="W296" s="397">
        <v>0</v>
      </c>
      <c r="X296" s="397">
        <v>0</v>
      </c>
      <c r="Y296" s="397">
        <v>0</v>
      </c>
      <c r="Z296" s="397">
        <v>0</v>
      </c>
      <c r="AA296" s="397">
        <v>0</v>
      </c>
      <c r="AB296" s="397">
        <v>0</v>
      </c>
      <c r="AC296" s="397">
        <v>0</v>
      </c>
      <c r="AD296" s="397">
        <v>0</v>
      </c>
      <c r="AE296" s="397">
        <v>0</v>
      </c>
      <c r="AF296" s="397">
        <v>0</v>
      </c>
      <c r="AG296" s="397">
        <v>0</v>
      </c>
      <c r="AH296" s="397">
        <v>0</v>
      </c>
      <c r="AI296" s="397">
        <v>0</v>
      </c>
      <c r="AJ296" s="397">
        <v>0</v>
      </c>
      <c r="AK296" s="397">
        <v>0</v>
      </c>
      <c r="AL296" s="397">
        <v>0</v>
      </c>
      <c r="AM296" s="397">
        <v>0</v>
      </c>
      <c r="AN296" s="397">
        <v>0</v>
      </c>
      <c r="AO296" s="397">
        <v>0</v>
      </c>
      <c r="AP296" s="395">
        <v>3.5493749999999999</v>
      </c>
      <c r="AQ296" s="397">
        <v>0</v>
      </c>
      <c r="AR296" s="397">
        <v>0</v>
      </c>
      <c r="AS296" s="397">
        <v>2</v>
      </c>
      <c r="AT296" s="397">
        <v>0</v>
      </c>
      <c r="AU296" s="397">
        <v>0</v>
      </c>
      <c r="AV296" s="397">
        <v>0</v>
      </c>
      <c r="AW296" s="397">
        <v>0</v>
      </c>
      <c r="AX296" s="505">
        <v>0</v>
      </c>
      <c r="AY296" s="505">
        <v>3.5493749999999999</v>
      </c>
      <c r="AZ296" s="505">
        <v>0</v>
      </c>
      <c r="BA296" s="505">
        <v>0</v>
      </c>
      <c r="BB296" s="505">
        <v>2</v>
      </c>
      <c r="BC296" s="505">
        <v>0</v>
      </c>
      <c r="BD296" s="505">
        <v>0</v>
      </c>
      <c r="BE296" s="505">
        <v>0</v>
      </c>
      <c r="BF296" s="505">
        <v>0</v>
      </c>
    </row>
    <row r="297" spans="1:58" ht="24.95" customHeight="1" x14ac:dyDescent="0.2">
      <c r="A297" s="340" t="s">
        <v>70</v>
      </c>
      <c r="B297" s="340" t="s">
        <v>69</v>
      </c>
      <c r="C297" s="340" t="s">
        <v>71</v>
      </c>
      <c r="D297" s="378">
        <v>333.20926419632929</v>
      </c>
      <c r="E297" s="378">
        <v>0</v>
      </c>
      <c r="F297" s="378">
        <v>8.9238297800000002</v>
      </c>
      <c r="G297" s="378">
        <v>0</v>
      </c>
      <c r="H297" s="378">
        <v>0</v>
      </c>
      <c r="I297" s="378">
        <v>0</v>
      </c>
      <c r="J297" s="378">
        <v>0</v>
      </c>
      <c r="K297" s="378">
        <v>760</v>
      </c>
      <c r="L297" s="378">
        <v>0</v>
      </c>
      <c r="M297" s="378">
        <v>0</v>
      </c>
      <c r="N297" s="378">
        <v>0</v>
      </c>
      <c r="O297" s="378">
        <v>78.219282406648006</v>
      </c>
      <c r="P297" s="378">
        <v>0</v>
      </c>
      <c r="Q297" s="378">
        <v>0</v>
      </c>
      <c r="R297" s="378">
        <v>0</v>
      </c>
      <c r="S297" s="378">
        <v>0</v>
      </c>
      <c r="T297" s="378">
        <v>3325</v>
      </c>
      <c r="U297" s="378">
        <v>0</v>
      </c>
      <c r="V297" s="378">
        <v>0</v>
      </c>
      <c r="W297" s="378">
        <v>0</v>
      </c>
      <c r="X297" s="378">
        <v>62.186204634019802</v>
      </c>
      <c r="Y297" s="378">
        <v>0</v>
      </c>
      <c r="Z297" s="378">
        <v>0</v>
      </c>
      <c r="AA297" s="378">
        <v>0</v>
      </c>
      <c r="AB297" s="378">
        <v>0</v>
      </c>
      <c r="AC297" s="378">
        <v>2525</v>
      </c>
      <c r="AD297" s="378">
        <v>0</v>
      </c>
      <c r="AE297" s="378">
        <v>0</v>
      </c>
      <c r="AF297" s="378">
        <v>0</v>
      </c>
      <c r="AG297" s="378">
        <v>64.682504679012297</v>
      </c>
      <c r="AH297" s="378">
        <v>0</v>
      </c>
      <c r="AI297" s="378">
        <v>0</v>
      </c>
      <c r="AJ297" s="378">
        <v>0</v>
      </c>
      <c r="AK297" s="378">
        <v>0</v>
      </c>
      <c r="AL297" s="378">
        <v>2525</v>
      </c>
      <c r="AM297" s="378">
        <v>0</v>
      </c>
      <c r="AN297" s="378">
        <v>0</v>
      </c>
      <c r="AO297" s="378">
        <v>0</v>
      </c>
      <c r="AP297" s="378">
        <v>70.122161696649201</v>
      </c>
      <c r="AQ297" s="378">
        <v>0</v>
      </c>
      <c r="AR297" s="378">
        <v>0</v>
      </c>
      <c r="AS297" s="378">
        <v>0</v>
      </c>
      <c r="AT297" s="378">
        <v>0</v>
      </c>
      <c r="AU297" s="378">
        <v>2425</v>
      </c>
      <c r="AV297" s="378">
        <v>0</v>
      </c>
      <c r="AW297" s="378">
        <v>0</v>
      </c>
      <c r="AX297" s="504">
        <v>0</v>
      </c>
      <c r="AY297" s="504">
        <v>176.36296641632927</v>
      </c>
      <c r="AZ297" s="504">
        <v>0</v>
      </c>
      <c r="BA297" s="504">
        <v>0</v>
      </c>
      <c r="BB297" s="504">
        <v>0</v>
      </c>
      <c r="BC297" s="504">
        <v>0</v>
      </c>
      <c r="BD297" s="504">
        <v>8300</v>
      </c>
      <c r="BE297" s="504">
        <v>0</v>
      </c>
      <c r="BF297" s="504">
        <v>0</v>
      </c>
    </row>
    <row r="298" spans="1:58" ht="24.95" customHeight="1" thickBot="1" x14ac:dyDescent="0.25">
      <c r="A298" s="340" t="s">
        <v>59</v>
      </c>
      <c r="B298" s="340" t="s">
        <v>267</v>
      </c>
      <c r="C298" s="340" t="s">
        <v>71</v>
      </c>
      <c r="D298" s="464">
        <v>277.45716019632931</v>
      </c>
      <c r="E298" s="378">
        <v>0</v>
      </c>
      <c r="F298" s="378">
        <v>8.9238297800000002</v>
      </c>
      <c r="G298" s="378">
        <v>0</v>
      </c>
      <c r="H298" s="378">
        <v>0</v>
      </c>
      <c r="I298" s="378">
        <v>0</v>
      </c>
      <c r="J298" s="378">
        <v>0</v>
      </c>
      <c r="K298" s="378">
        <v>760</v>
      </c>
      <c r="L298" s="378">
        <v>0</v>
      </c>
      <c r="M298" s="378">
        <v>0</v>
      </c>
      <c r="N298" s="378">
        <v>0</v>
      </c>
      <c r="O298" s="378">
        <v>65.090572406648008</v>
      </c>
      <c r="P298" s="378">
        <v>0</v>
      </c>
      <c r="Q298" s="378">
        <v>0</v>
      </c>
      <c r="R298" s="378">
        <v>0</v>
      </c>
      <c r="S298" s="378">
        <v>0</v>
      </c>
      <c r="T298" s="378">
        <v>3300</v>
      </c>
      <c r="U298" s="378">
        <v>0</v>
      </c>
      <c r="V298" s="378">
        <v>0</v>
      </c>
      <c r="W298" s="378">
        <v>0</v>
      </c>
      <c r="X298" s="378">
        <v>48.531909634019797</v>
      </c>
      <c r="Y298" s="378">
        <v>0</v>
      </c>
      <c r="Z298" s="378">
        <v>0</v>
      </c>
      <c r="AA298" s="378">
        <v>0</v>
      </c>
      <c r="AB298" s="378">
        <v>0</v>
      </c>
      <c r="AC298" s="378">
        <v>2500</v>
      </c>
      <c r="AD298" s="378">
        <v>0</v>
      </c>
      <c r="AE298" s="378">
        <v>0</v>
      </c>
      <c r="AF298" s="378">
        <v>0</v>
      </c>
      <c r="AG298" s="378">
        <v>50.481989679012301</v>
      </c>
      <c r="AH298" s="378">
        <v>0</v>
      </c>
      <c r="AI298" s="378">
        <v>0</v>
      </c>
      <c r="AJ298" s="378">
        <v>0</v>
      </c>
      <c r="AK298" s="378">
        <v>0</v>
      </c>
      <c r="AL298" s="378">
        <v>2500</v>
      </c>
      <c r="AM298" s="378">
        <v>0</v>
      </c>
      <c r="AN298" s="378">
        <v>0</v>
      </c>
      <c r="AO298" s="378">
        <v>0</v>
      </c>
      <c r="AP298" s="378">
        <v>55.353577696649197</v>
      </c>
      <c r="AQ298" s="378">
        <v>0</v>
      </c>
      <c r="AR298" s="378">
        <v>0</v>
      </c>
      <c r="AS298" s="378">
        <v>0</v>
      </c>
      <c r="AT298" s="378">
        <v>0</v>
      </c>
      <c r="AU298" s="378">
        <v>2400</v>
      </c>
      <c r="AV298" s="378">
        <v>0</v>
      </c>
      <c r="AW298" s="378">
        <v>0</v>
      </c>
      <c r="AX298" s="504">
        <v>0</v>
      </c>
      <c r="AY298" s="504">
        <v>176.36296641632927</v>
      </c>
      <c r="AZ298" s="504">
        <v>0</v>
      </c>
      <c r="BA298" s="504">
        <v>0</v>
      </c>
      <c r="BB298" s="504">
        <v>0</v>
      </c>
      <c r="BC298" s="504">
        <v>0</v>
      </c>
      <c r="BD298" s="504">
        <v>8300</v>
      </c>
      <c r="BE298" s="504">
        <v>0</v>
      </c>
      <c r="BF298" s="504">
        <v>0</v>
      </c>
    </row>
    <row r="299" spans="1:58" ht="24.95" customHeight="1" thickBot="1" x14ac:dyDescent="0.25">
      <c r="A299" s="337" t="s">
        <v>2248</v>
      </c>
      <c r="B299" s="376" t="s">
        <v>2176</v>
      </c>
      <c r="C299" s="346" t="s">
        <v>1143</v>
      </c>
      <c r="D299" s="383">
        <v>3.4238297799999997</v>
      </c>
      <c r="E299" s="397">
        <v>0</v>
      </c>
      <c r="F299" s="468">
        <v>3.4238297799999997</v>
      </c>
      <c r="G299" s="380">
        <v>0</v>
      </c>
      <c r="H299" s="380">
        <v>0</v>
      </c>
      <c r="I299" s="380">
        <v>0</v>
      </c>
      <c r="J299" s="397">
        <v>0</v>
      </c>
      <c r="K299" s="470">
        <v>410</v>
      </c>
      <c r="L299" s="380">
        <v>0</v>
      </c>
      <c r="M299" s="397">
        <v>0</v>
      </c>
      <c r="N299" s="397">
        <v>0</v>
      </c>
      <c r="O299" s="397">
        <v>0</v>
      </c>
      <c r="P299" s="397">
        <v>0</v>
      </c>
      <c r="Q299" s="397">
        <v>0</v>
      </c>
      <c r="R299" s="397">
        <v>0</v>
      </c>
      <c r="S299" s="397">
        <v>0</v>
      </c>
      <c r="T299" s="397">
        <v>0</v>
      </c>
      <c r="U299" s="397">
        <v>0</v>
      </c>
      <c r="V299" s="397">
        <v>0</v>
      </c>
      <c r="W299" s="397">
        <v>0</v>
      </c>
      <c r="X299" s="397">
        <v>0</v>
      </c>
      <c r="Y299" s="397">
        <v>0</v>
      </c>
      <c r="Z299" s="397">
        <v>0</v>
      </c>
      <c r="AA299" s="397">
        <v>0</v>
      </c>
      <c r="AB299" s="397">
        <v>0</v>
      </c>
      <c r="AC299" s="397">
        <v>0</v>
      </c>
      <c r="AD299" s="397">
        <v>0</v>
      </c>
      <c r="AE299" s="397">
        <v>0</v>
      </c>
      <c r="AF299" s="397">
        <v>0</v>
      </c>
      <c r="AG299" s="397">
        <v>0</v>
      </c>
      <c r="AH299" s="397">
        <v>0</v>
      </c>
      <c r="AI299" s="397">
        <v>0</v>
      </c>
      <c r="AJ299" s="397">
        <v>0</v>
      </c>
      <c r="AK299" s="397">
        <v>0</v>
      </c>
      <c r="AL299" s="397">
        <v>0</v>
      </c>
      <c r="AM299" s="397">
        <v>0</v>
      </c>
      <c r="AN299" s="397">
        <v>0</v>
      </c>
      <c r="AO299" s="397">
        <v>0</v>
      </c>
      <c r="AP299" s="397">
        <v>0</v>
      </c>
      <c r="AQ299" s="397">
        <v>0</v>
      </c>
      <c r="AR299" s="397">
        <v>0</v>
      </c>
      <c r="AS299" s="397">
        <v>0</v>
      </c>
      <c r="AT299" s="397">
        <v>0</v>
      </c>
      <c r="AU299" s="397">
        <v>0</v>
      </c>
      <c r="AV299" s="397">
        <v>0</v>
      </c>
      <c r="AW299" s="397">
        <v>0</v>
      </c>
      <c r="AX299" s="505">
        <v>0</v>
      </c>
      <c r="AY299" s="505">
        <v>3.4238297799999997</v>
      </c>
      <c r="AZ299" s="505">
        <v>0</v>
      </c>
      <c r="BA299" s="505">
        <v>0</v>
      </c>
      <c r="BB299" s="505">
        <v>0</v>
      </c>
      <c r="BC299" s="505">
        <v>0</v>
      </c>
      <c r="BD299" s="505">
        <v>410</v>
      </c>
      <c r="BE299" s="505">
        <v>0</v>
      </c>
      <c r="BF299" s="505">
        <v>0</v>
      </c>
    </row>
    <row r="300" spans="1:58" ht="24.95" customHeight="1" x14ac:dyDescent="0.2">
      <c r="A300" s="337"/>
      <c r="B300" s="457" t="s">
        <v>2141</v>
      </c>
      <c r="C300" s="346" t="s">
        <v>2142</v>
      </c>
      <c r="D300" s="383">
        <v>5.5</v>
      </c>
      <c r="E300" s="397">
        <v>0</v>
      </c>
      <c r="F300" s="468">
        <v>5.5</v>
      </c>
      <c r="G300" s="380">
        <v>0</v>
      </c>
      <c r="H300" s="380">
        <v>0</v>
      </c>
      <c r="I300" s="380">
        <v>0</v>
      </c>
      <c r="J300" s="397">
        <v>0</v>
      </c>
      <c r="K300" s="470">
        <v>350</v>
      </c>
      <c r="L300" s="380">
        <v>0</v>
      </c>
      <c r="M300" s="397">
        <v>0</v>
      </c>
      <c r="N300" s="397">
        <v>0</v>
      </c>
      <c r="O300" s="397">
        <v>0</v>
      </c>
      <c r="P300" s="397">
        <v>0</v>
      </c>
      <c r="Q300" s="397">
        <v>0</v>
      </c>
      <c r="R300" s="397">
        <v>0</v>
      </c>
      <c r="S300" s="397">
        <v>0</v>
      </c>
      <c r="T300" s="397">
        <v>0</v>
      </c>
      <c r="U300" s="397">
        <v>0</v>
      </c>
      <c r="V300" s="397">
        <v>0</v>
      </c>
      <c r="W300" s="397">
        <v>0</v>
      </c>
      <c r="X300" s="397">
        <v>0</v>
      </c>
      <c r="Y300" s="397">
        <v>0</v>
      </c>
      <c r="Z300" s="397">
        <v>0</v>
      </c>
      <c r="AA300" s="397">
        <v>0</v>
      </c>
      <c r="AB300" s="397">
        <v>0</v>
      </c>
      <c r="AC300" s="397">
        <v>0</v>
      </c>
      <c r="AD300" s="397">
        <v>0</v>
      </c>
      <c r="AE300" s="397">
        <v>0</v>
      </c>
      <c r="AF300" s="397">
        <v>0</v>
      </c>
      <c r="AG300" s="397">
        <v>0</v>
      </c>
      <c r="AH300" s="397">
        <v>0</v>
      </c>
      <c r="AI300" s="397">
        <v>0</v>
      </c>
      <c r="AJ300" s="397">
        <v>0</v>
      </c>
      <c r="AK300" s="397">
        <v>0</v>
      </c>
      <c r="AL300" s="397">
        <v>0</v>
      </c>
      <c r="AM300" s="397">
        <v>0</v>
      </c>
      <c r="AN300" s="397">
        <v>0</v>
      </c>
      <c r="AO300" s="397">
        <v>0</v>
      </c>
      <c r="AP300" s="397">
        <v>0</v>
      </c>
      <c r="AQ300" s="397">
        <v>0</v>
      </c>
      <c r="AR300" s="397">
        <v>0</v>
      </c>
      <c r="AS300" s="397">
        <v>0</v>
      </c>
      <c r="AT300" s="397">
        <v>0</v>
      </c>
      <c r="AU300" s="397">
        <v>0</v>
      </c>
      <c r="AV300" s="397">
        <v>0</v>
      </c>
      <c r="AW300" s="397">
        <v>0</v>
      </c>
      <c r="AX300" s="505">
        <v>0</v>
      </c>
      <c r="AY300" s="505">
        <v>5.5</v>
      </c>
      <c r="AZ300" s="505">
        <v>0</v>
      </c>
      <c r="BA300" s="505">
        <v>0</v>
      </c>
      <c r="BB300" s="505">
        <v>0</v>
      </c>
      <c r="BC300" s="505">
        <v>0</v>
      </c>
      <c r="BD300" s="505">
        <v>350</v>
      </c>
      <c r="BE300" s="505">
        <v>0</v>
      </c>
      <c r="BF300" s="505">
        <v>0</v>
      </c>
    </row>
    <row r="301" spans="1:58" ht="24.95" customHeight="1" x14ac:dyDescent="0.2">
      <c r="A301" s="337" t="s">
        <v>266</v>
      </c>
      <c r="B301" s="342" t="s">
        <v>1142</v>
      </c>
      <c r="C301" s="337" t="s">
        <v>1143</v>
      </c>
      <c r="D301" s="383">
        <v>15.649999999999999</v>
      </c>
      <c r="E301" s="397">
        <v>0</v>
      </c>
      <c r="F301" s="468">
        <v>0</v>
      </c>
      <c r="G301" s="380">
        <v>0</v>
      </c>
      <c r="H301" s="380">
        <v>0</v>
      </c>
      <c r="I301" s="380">
        <v>0</v>
      </c>
      <c r="J301" s="397">
        <v>0</v>
      </c>
      <c r="K301" s="470">
        <v>0</v>
      </c>
      <c r="L301" s="380">
        <v>0</v>
      </c>
      <c r="M301" s="397">
        <v>0</v>
      </c>
      <c r="N301" s="397">
        <v>0</v>
      </c>
      <c r="O301" s="397">
        <v>0</v>
      </c>
      <c r="P301" s="397">
        <v>0</v>
      </c>
      <c r="Q301" s="397">
        <v>0</v>
      </c>
      <c r="R301" s="397">
        <v>0</v>
      </c>
      <c r="S301" s="397">
        <v>0</v>
      </c>
      <c r="T301" s="397">
        <v>0</v>
      </c>
      <c r="U301" s="397">
        <v>0</v>
      </c>
      <c r="V301" s="397">
        <v>0</v>
      </c>
      <c r="W301" s="397">
        <v>0</v>
      </c>
      <c r="X301" s="397">
        <v>0</v>
      </c>
      <c r="Y301" s="397">
        <v>0</v>
      </c>
      <c r="Z301" s="397">
        <v>0</v>
      </c>
      <c r="AA301" s="397">
        <v>0</v>
      </c>
      <c r="AB301" s="397">
        <v>0</v>
      </c>
      <c r="AC301" s="397">
        <v>0</v>
      </c>
      <c r="AD301" s="397">
        <v>0</v>
      </c>
      <c r="AE301" s="397">
        <v>0</v>
      </c>
      <c r="AF301" s="397">
        <v>0</v>
      </c>
      <c r="AG301" s="397">
        <v>0</v>
      </c>
      <c r="AH301" s="397">
        <v>0</v>
      </c>
      <c r="AI301" s="397">
        <v>0</v>
      </c>
      <c r="AJ301" s="397">
        <v>0</v>
      </c>
      <c r="AK301" s="397">
        <v>0</v>
      </c>
      <c r="AL301" s="397">
        <v>0</v>
      </c>
      <c r="AM301" s="397">
        <v>0</v>
      </c>
      <c r="AN301" s="397">
        <v>0</v>
      </c>
      <c r="AO301" s="397">
        <v>0</v>
      </c>
      <c r="AP301" s="397">
        <v>0</v>
      </c>
      <c r="AQ301" s="397">
        <v>0</v>
      </c>
      <c r="AR301" s="397">
        <v>0</v>
      </c>
      <c r="AS301" s="397">
        <v>0</v>
      </c>
      <c r="AT301" s="397">
        <v>0</v>
      </c>
      <c r="AU301" s="397">
        <v>0</v>
      </c>
      <c r="AV301" s="397">
        <v>0</v>
      </c>
      <c r="AW301" s="397">
        <v>0</v>
      </c>
      <c r="AX301" s="505">
        <v>0</v>
      </c>
      <c r="AY301" s="505">
        <v>0</v>
      </c>
      <c r="AZ301" s="505">
        <v>0</v>
      </c>
      <c r="BA301" s="505">
        <v>0</v>
      </c>
      <c r="BB301" s="505">
        <v>0</v>
      </c>
      <c r="BC301" s="505">
        <v>0</v>
      </c>
      <c r="BD301" s="505">
        <v>0</v>
      </c>
      <c r="BE301" s="505">
        <v>0</v>
      </c>
      <c r="BF301" s="505">
        <v>0</v>
      </c>
    </row>
    <row r="302" spans="1:58" ht="24.95" customHeight="1" x14ac:dyDescent="0.2">
      <c r="A302" s="342" t="s">
        <v>1859</v>
      </c>
      <c r="B302" s="342" t="s">
        <v>2024</v>
      </c>
      <c r="C302" s="337" t="s">
        <v>1145</v>
      </c>
      <c r="D302" s="381">
        <v>28.991411000000003</v>
      </c>
      <c r="E302" s="397">
        <v>0</v>
      </c>
      <c r="F302" s="468">
        <v>0</v>
      </c>
      <c r="G302" s="380">
        <v>0</v>
      </c>
      <c r="H302" s="380">
        <v>0</v>
      </c>
      <c r="I302" s="380">
        <v>0</v>
      </c>
      <c r="J302" s="397">
        <v>0</v>
      </c>
      <c r="K302" s="470">
        <v>0</v>
      </c>
      <c r="L302" s="380">
        <v>0</v>
      </c>
      <c r="M302" s="397">
        <v>0</v>
      </c>
      <c r="N302" s="397">
        <v>0</v>
      </c>
      <c r="O302" s="397">
        <v>0</v>
      </c>
      <c r="P302" s="397">
        <v>0</v>
      </c>
      <c r="Q302" s="397">
        <v>0</v>
      </c>
      <c r="R302" s="397">
        <v>0</v>
      </c>
      <c r="S302" s="397">
        <v>0</v>
      </c>
      <c r="T302" s="397">
        <v>0</v>
      </c>
      <c r="U302" s="397">
        <v>0</v>
      </c>
      <c r="V302" s="397">
        <v>0</v>
      </c>
      <c r="W302" s="397">
        <v>0</v>
      </c>
      <c r="X302" s="397">
        <v>0</v>
      </c>
      <c r="Y302" s="397">
        <v>0</v>
      </c>
      <c r="Z302" s="397">
        <v>0</v>
      </c>
      <c r="AA302" s="397">
        <v>0</v>
      </c>
      <c r="AB302" s="397">
        <v>0</v>
      </c>
      <c r="AC302" s="397">
        <v>0</v>
      </c>
      <c r="AD302" s="397">
        <v>0</v>
      </c>
      <c r="AE302" s="397">
        <v>0</v>
      </c>
      <c r="AF302" s="397">
        <v>0</v>
      </c>
      <c r="AG302" s="397">
        <v>0</v>
      </c>
      <c r="AH302" s="397">
        <v>0</v>
      </c>
      <c r="AI302" s="397">
        <v>0</v>
      </c>
      <c r="AJ302" s="397">
        <v>0</v>
      </c>
      <c r="AK302" s="397">
        <v>0</v>
      </c>
      <c r="AL302" s="397">
        <v>0</v>
      </c>
      <c r="AM302" s="397">
        <v>0</v>
      </c>
      <c r="AN302" s="397">
        <v>0</v>
      </c>
      <c r="AO302" s="397">
        <v>0</v>
      </c>
      <c r="AP302" s="397">
        <v>0</v>
      </c>
      <c r="AQ302" s="397">
        <v>0</v>
      </c>
      <c r="AR302" s="397">
        <v>0</v>
      </c>
      <c r="AS302" s="397">
        <v>0</v>
      </c>
      <c r="AT302" s="397">
        <v>0</v>
      </c>
      <c r="AU302" s="397">
        <v>0</v>
      </c>
      <c r="AV302" s="397">
        <v>0</v>
      </c>
      <c r="AW302" s="397">
        <v>0</v>
      </c>
      <c r="AX302" s="505">
        <v>0</v>
      </c>
      <c r="AY302" s="505">
        <v>0</v>
      </c>
      <c r="AZ302" s="505">
        <v>0</v>
      </c>
      <c r="BA302" s="505">
        <v>0</v>
      </c>
      <c r="BB302" s="505">
        <v>0</v>
      </c>
      <c r="BC302" s="505">
        <v>0</v>
      </c>
      <c r="BD302" s="505">
        <v>0</v>
      </c>
      <c r="BE302" s="505">
        <v>0</v>
      </c>
      <c r="BF302" s="505">
        <v>0</v>
      </c>
    </row>
    <row r="303" spans="1:58" ht="24.95" customHeight="1" x14ac:dyDescent="0.2">
      <c r="A303" s="342" t="s">
        <v>1860</v>
      </c>
      <c r="B303" s="342" t="s">
        <v>2029</v>
      </c>
      <c r="C303" s="337" t="s">
        <v>1147</v>
      </c>
      <c r="D303" s="381">
        <v>4.4338699999999998</v>
      </c>
      <c r="E303" s="397">
        <v>0</v>
      </c>
      <c r="F303" s="468">
        <v>0</v>
      </c>
      <c r="G303" s="380">
        <v>0</v>
      </c>
      <c r="H303" s="380">
        <v>0</v>
      </c>
      <c r="I303" s="380">
        <v>0</v>
      </c>
      <c r="J303" s="397">
        <v>0</v>
      </c>
      <c r="K303" s="470">
        <v>0</v>
      </c>
      <c r="L303" s="380">
        <v>0</v>
      </c>
      <c r="M303" s="397">
        <v>0</v>
      </c>
      <c r="N303" s="397">
        <v>0</v>
      </c>
      <c r="O303" s="397">
        <v>0</v>
      </c>
      <c r="P303" s="397">
        <v>0</v>
      </c>
      <c r="Q303" s="397">
        <v>0</v>
      </c>
      <c r="R303" s="397">
        <v>0</v>
      </c>
      <c r="S303" s="397">
        <v>0</v>
      </c>
      <c r="T303" s="397">
        <v>0</v>
      </c>
      <c r="U303" s="397">
        <v>0</v>
      </c>
      <c r="V303" s="397">
        <v>0</v>
      </c>
      <c r="W303" s="397">
        <v>0</v>
      </c>
      <c r="X303" s="397">
        <v>0</v>
      </c>
      <c r="Y303" s="397">
        <v>0</v>
      </c>
      <c r="Z303" s="397">
        <v>0</v>
      </c>
      <c r="AA303" s="397">
        <v>0</v>
      </c>
      <c r="AB303" s="397">
        <v>0</v>
      </c>
      <c r="AC303" s="397">
        <v>0</v>
      </c>
      <c r="AD303" s="397">
        <v>0</v>
      </c>
      <c r="AE303" s="397">
        <v>0</v>
      </c>
      <c r="AF303" s="397">
        <v>0</v>
      </c>
      <c r="AG303" s="397">
        <v>0</v>
      </c>
      <c r="AH303" s="397">
        <v>0</v>
      </c>
      <c r="AI303" s="397">
        <v>0</v>
      </c>
      <c r="AJ303" s="397">
        <v>0</v>
      </c>
      <c r="AK303" s="397">
        <v>0</v>
      </c>
      <c r="AL303" s="397">
        <v>0</v>
      </c>
      <c r="AM303" s="397">
        <v>0</v>
      </c>
      <c r="AN303" s="397">
        <v>0</v>
      </c>
      <c r="AO303" s="397">
        <v>0</v>
      </c>
      <c r="AP303" s="397">
        <v>0</v>
      </c>
      <c r="AQ303" s="397">
        <v>0</v>
      </c>
      <c r="AR303" s="397">
        <v>0</v>
      </c>
      <c r="AS303" s="397">
        <v>0</v>
      </c>
      <c r="AT303" s="397">
        <v>0</v>
      </c>
      <c r="AU303" s="397">
        <v>0</v>
      </c>
      <c r="AV303" s="397">
        <v>0</v>
      </c>
      <c r="AW303" s="397">
        <v>0</v>
      </c>
      <c r="AX303" s="505">
        <v>0</v>
      </c>
      <c r="AY303" s="505">
        <v>0</v>
      </c>
      <c r="AZ303" s="505">
        <v>0</v>
      </c>
      <c r="BA303" s="505">
        <v>0</v>
      </c>
      <c r="BB303" s="505">
        <v>0</v>
      </c>
      <c r="BC303" s="505">
        <v>0</v>
      </c>
      <c r="BD303" s="505">
        <v>0</v>
      </c>
      <c r="BE303" s="505">
        <v>0</v>
      </c>
      <c r="BF303" s="505">
        <v>0</v>
      </c>
    </row>
    <row r="304" spans="1:58" ht="24.95" customHeight="1" x14ac:dyDescent="0.2">
      <c r="A304" s="337" t="s">
        <v>288</v>
      </c>
      <c r="B304" s="342" t="s">
        <v>1010</v>
      </c>
      <c r="C304" s="337" t="s">
        <v>1307</v>
      </c>
      <c r="D304" s="381">
        <v>10.547135406648</v>
      </c>
      <c r="E304" s="397">
        <v>0</v>
      </c>
      <c r="F304" s="397">
        <v>0</v>
      </c>
      <c r="G304" s="397">
        <v>0</v>
      </c>
      <c r="H304" s="397">
        <v>0</v>
      </c>
      <c r="I304" s="397">
        <v>0</v>
      </c>
      <c r="J304" s="397">
        <v>0</v>
      </c>
      <c r="K304" s="397">
        <v>0</v>
      </c>
      <c r="L304" s="397">
        <v>0</v>
      </c>
      <c r="M304" s="397">
        <v>0</v>
      </c>
      <c r="N304" s="397">
        <v>0</v>
      </c>
      <c r="O304" s="380">
        <v>10.547135406648</v>
      </c>
      <c r="P304" s="380">
        <v>0</v>
      </c>
      <c r="Q304" s="380">
        <v>0</v>
      </c>
      <c r="R304" s="380">
        <v>0</v>
      </c>
      <c r="S304" s="397">
        <v>0</v>
      </c>
      <c r="T304" s="397">
        <v>0</v>
      </c>
      <c r="U304" s="380">
        <v>0</v>
      </c>
      <c r="V304" s="397">
        <v>0</v>
      </c>
      <c r="W304" s="397">
        <v>0</v>
      </c>
      <c r="X304" s="397">
        <v>0</v>
      </c>
      <c r="Y304" s="397">
        <v>0</v>
      </c>
      <c r="Z304" s="397">
        <v>0</v>
      </c>
      <c r="AA304" s="397">
        <v>0</v>
      </c>
      <c r="AB304" s="397">
        <v>0</v>
      </c>
      <c r="AC304" s="397">
        <v>0</v>
      </c>
      <c r="AD304" s="397">
        <v>0</v>
      </c>
      <c r="AE304" s="397">
        <v>0</v>
      </c>
      <c r="AF304" s="397">
        <v>0</v>
      </c>
      <c r="AG304" s="397">
        <v>0</v>
      </c>
      <c r="AH304" s="397">
        <v>0</v>
      </c>
      <c r="AI304" s="397">
        <v>0</v>
      </c>
      <c r="AJ304" s="397">
        <v>0</v>
      </c>
      <c r="AK304" s="397">
        <v>0</v>
      </c>
      <c r="AL304" s="397">
        <v>0</v>
      </c>
      <c r="AM304" s="397">
        <v>0</v>
      </c>
      <c r="AN304" s="397">
        <v>0</v>
      </c>
      <c r="AO304" s="397">
        <v>0</v>
      </c>
      <c r="AP304" s="397">
        <v>0</v>
      </c>
      <c r="AQ304" s="397">
        <v>0</v>
      </c>
      <c r="AR304" s="397">
        <v>0</v>
      </c>
      <c r="AS304" s="397">
        <v>0</v>
      </c>
      <c r="AT304" s="397">
        <v>0</v>
      </c>
      <c r="AU304" s="397">
        <v>0</v>
      </c>
      <c r="AV304" s="397">
        <v>0</v>
      </c>
      <c r="AW304" s="397">
        <v>0</v>
      </c>
      <c r="AX304" s="505">
        <v>0</v>
      </c>
      <c r="AY304" s="505">
        <v>10.547135406648</v>
      </c>
      <c r="AZ304" s="505">
        <v>0</v>
      </c>
      <c r="BA304" s="505">
        <v>0</v>
      </c>
      <c r="BB304" s="505">
        <v>0</v>
      </c>
      <c r="BC304" s="505">
        <v>0</v>
      </c>
      <c r="BD304" s="505">
        <v>0</v>
      </c>
      <c r="BE304" s="505">
        <v>0</v>
      </c>
      <c r="BF304" s="505">
        <v>0</v>
      </c>
    </row>
    <row r="305" spans="1:58" ht="24.95" customHeight="1" x14ac:dyDescent="0.2">
      <c r="A305" s="337" t="s">
        <v>1308</v>
      </c>
      <c r="B305" s="342" t="s">
        <v>2025</v>
      </c>
      <c r="C305" s="337" t="s">
        <v>1310</v>
      </c>
      <c r="D305" s="381">
        <v>49.932212</v>
      </c>
      <c r="E305" s="397">
        <v>0</v>
      </c>
      <c r="F305" s="397">
        <v>0</v>
      </c>
      <c r="G305" s="397">
        <v>0</v>
      </c>
      <c r="H305" s="397">
        <v>0</v>
      </c>
      <c r="I305" s="397">
        <v>0</v>
      </c>
      <c r="J305" s="397">
        <v>0</v>
      </c>
      <c r="K305" s="397">
        <v>0</v>
      </c>
      <c r="L305" s="397">
        <v>0</v>
      </c>
      <c r="M305" s="397">
        <v>0</v>
      </c>
      <c r="N305" s="397">
        <v>0</v>
      </c>
      <c r="O305" s="380">
        <v>49.932212</v>
      </c>
      <c r="P305" s="380">
        <v>0</v>
      </c>
      <c r="Q305" s="380">
        <v>0</v>
      </c>
      <c r="R305" s="380">
        <v>0</v>
      </c>
      <c r="S305" s="397">
        <v>0</v>
      </c>
      <c r="T305" s="397">
        <v>2900</v>
      </c>
      <c r="U305" s="380">
        <v>0</v>
      </c>
      <c r="V305" s="397">
        <v>0</v>
      </c>
      <c r="W305" s="397">
        <v>0</v>
      </c>
      <c r="X305" s="397">
        <v>0</v>
      </c>
      <c r="Y305" s="397">
        <v>0</v>
      </c>
      <c r="Z305" s="397">
        <v>0</v>
      </c>
      <c r="AA305" s="397">
        <v>0</v>
      </c>
      <c r="AB305" s="397">
        <v>0</v>
      </c>
      <c r="AC305" s="397">
        <v>0</v>
      </c>
      <c r="AD305" s="397">
        <v>0</v>
      </c>
      <c r="AE305" s="397">
        <v>0</v>
      </c>
      <c r="AF305" s="397">
        <v>0</v>
      </c>
      <c r="AG305" s="397">
        <v>0</v>
      </c>
      <c r="AH305" s="397">
        <v>0</v>
      </c>
      <c r="AI305" s="397">
        <v>0</v>
      </c>
      <c r="AJ305" s="397">
        <v>0</v>
      </c>
      <c r="AK305" s="397">
        <v>0</v>
      </c>
      <c r="AL305" s="397">
        <v>0</v>
      </c>
      <c r="AM305" s="397">
        <v>0</v>
      </c>
      <c r="AN305" s="397">
        <v>0</v>
      </c>
      <c r="AO305" s="397">
        <v>0</v>
      </c>
      <c r="AP305" s="397">
        <v>0</v>
      </c>
      <c r="AQ305" s="397">
        <v>0</v>
      </c>
      <c r="AR305" s="397">
        <v>0</v>
      </c>
      <c r="AS305" s="397">
        <v>0</v>
      </c>
      <c r="AT305" s="397">
        <v>0</v>
      </c>
      <c r="AU305" s="397">
        <v>0</v>
      </c>
      <c r="AV305" s="397">
        <v>0</v>
      </c>
      <c r="AW305" s="397">
        <v>0</v>
      </c>
      <c r="AX305" s="505">
        <v>0</v>
      </c>
      <c r="AY305" s="505">
        <v>49.932212</v>
      </c>
      <c r="AZ305" s="505">
        <v>0</v>
      </c>
      <c r="BA305" s="505">
        <v>0</v>
      </c>
      <c r="BB305" s="505">
        <v>0</v>
      </c>
      <c r="BC305" s="505">
        <v>0</v>
      </c>
      <c r="BD305" s="505">
        <v>2900</v>
      </c>
      <c r="BE305" s="505">
        <v>0</v>
      </c>
      <c r="BF305" s="505">
        <v>0</v>
      </c>
    </row>
    <row r="306" spans="1:58" ht="24.95" customHeight="1" x14ac:dyDescent="0.2">
      <c r="A306" s="337" t="s">
        <v>1311</v>
      </c>
      <c r="B306" s="342" t="s">
        <v>1146</v>
      </c>
      <c r="C306" s="337" t="s">
        <v>1312</v>
      </c>
      <c r="D306" s="381">
        <v>4.6112250000000001</v>
      </c>
      <c r="E306" s="397">
        <v>0</v>
      </c>
      <c r="F306" s="397">
        <v>0</v>
      </c>
      <c r="G306" s="397">
        <v>0</v>
      </c>
      <c r="H306" s="397">
        <v>0</v>
      </c>
      <c r="I306" s="397">
        <v>0</v>
      </c>
      <c r="J306" s="397">
        <v>0</v>
      </c>
      <c r="K306" s="397">
        <v>0</v>
      </c>
      <c r="L306" s="397">
        <v>0</v>
      </c>
      <c r="M306" s="397">
        <v>0</v>
      </c>
      <c r="N306" s="397">
        <v>0</v>
      </c>
      <c r="O306" s="380">
        <v>4.6112250000000001</v>
      </c>
      <c r="P306" s="380">
        <v>0</v>
      </c>
      <c r="Q306" s="380">
        <v>0</v>
      </c>
      <c r="R306" s="380">
        <v>0</v>
      </c>
      <c r="S306" s="397">
        <v>0</v>
      </c>
      <c r="T306" s="397">
        <v>400</v>
      </c>
      <c r="U306" s="380">
        <v>0</v>
      </c>
      <c r="V306" s="397">
        <v>0</v>
      </c>
      <c r="W306" s="397">
        <v>0</v>
      </c>
      <c r="X306" s="397">
        <v>0</v>
      </c>
      <c r="Y306" s="397">
        <v>0</v>
      </c>
      <c r="Z306" s="397">
        <v>0</v>
      </c>
      <c r="AA306" s="397">
        <v>0</v>
      </c>
      <c r="AB306" s="397">
        <v>0</v>
      </c>
      <c r="AC306" s="397">
        <v>0</v>
      </c>
      <c r="AD306" s="397">
        <v>0</v>
      </c>
      <c r="AE306" s="397">
        <v>0</v>
      </c>
      <c r="AF306" s="397">
        <v>0</v>
      </c>
      <c r="AG306" s="397">
        <v>0</v>
      </c>
      <c r="AH306" s="397">
        <v>0</v>
      </c>
      <c r="AI306" s="397">
        <v>0</v>
      </c>
      <c r="AJ306" s="397">
        <v>0</v>
      </c>
      <c r="AK306" s="397">
        <v>0</v>
      </c>
      <c r="AL306" s="397">
        <v>0</v>
      </c>
      <c r="AM306" s="397">
        <v>0</v>
      </c>
      <c r="AN306" s="397">
        <v>0</v>
      </c>
      <c r="AO306" s="397">
        <v>0</v>
      </c>
      <c r="AP306" s="397">
        <v>0</v>
      </c>
      <c r="AQ306" s="397">
        <v>0</v>
      </c>
      <c r="AR306" s="397">
        <v>0</v>
      </c>
      <c r="AS306" s="397">
        <v>0</v>
      </c>
      <c r="AT306" s="397">
        <v>0</v>
      </c>
      <c r="AU306" s="397">
        <v>0</v>
      </c>
      <c r="AV306" s="397">
        <v>0</v>
      </c>
      <c r="AW306" s="397">
        <v>0</v>
      </c>
      <c r="AX306" s="505">
        <v>0</v>
      </c>
      <c r="AY306" s="505">
        <v>4.6112250000000001</v>
      </c>
      <c r="AZ306" s="505">
        <v>0</v>
      </c>
      <c r="BA306" s="505">
        <v>0</v>
      </c>
      <c r="BB306" s="505">
        <v>0</v>
      </c>
      <c r="BC306" s="505">
        <v>0</v>
      </c>
      <c r="BD306" s="505">
        <v>400</v>
      </c>
      <c r="BE306" s="505">
        <v>0</v>
      </c>
      <c r="BF306" s="505">
        <v>0</v>
      </c>
    </row>
    <row r="307" spans="1:58" ht="24.95" customHeight="1" x14ac:dyDescent="0.2">
      <c r="A307" s="343" t="s">
        <v>289</v>
      </c>
      <c r="B307" s="342" t="s">
        <v>1010</v>
      </c>
      <c r="C307" s="337" t="s">
        <v>1427</v>
      </c>
      <c r="D307" s="389">
        <v>11.839854634019801</v>
      </c>
      <c r="E307" s="397">
        <v>0</v>
      </c>
      <c r="F307" s="397">
        <v>0</v>
      </c>
      <c r="G307" s="397">
        <v>0</v>
      </c>
      <c r="H307" s="397">
        <v>0</v>
      </c>
      <c r="I307" s="397">
        <v>0</v>
      </c>
      <c r="J307" s="397">
        <v>0</v>
      </c>
      <c r="K307" s="397">
        <v>0</v>
      </c>
      <c r="L307" s="397">
        <v>0</v>
      </c>
      <c r="M307" s="397">
        <v>0</v>
      </c>
      <c r="N307" s="397">
        <v>0</v>
      </c>
      <c r="O307" s="397">
        <v>0</v>
      </c>
      <c r="P307" s="397">
        <v>0</v>
      </c>
      <c r="Q307" s="397">
        <v>0</v>
      </c>
      <c r="R307" s="397">
        <v>0</v>
      </c>
      <c r="S307" s="397">
        <v>0</v>
      </c>
      <c r="T307" s="397">
        <v>0</v>
      </c>
      <c r="U307" s="397">
        <v>0</v>
      </c>
      <c r="V307" s="397">
        <v>0</v>
      </c>
      <c r="W307" s="397">
        <v>0</v>
      </c>
      <c r="X307" s="395">
        <v>11.839854634019801</v>
      </c>
      <c r="Y307" s="380">
        <v>0</v>
      </c>
      <c r="Z307" s="380">
        <v>0</v>
      </c>
      <c r="AA307" s="380">
        <v>0</v>
      </c>
      <c r="AB307" s="397">
        <v>0</v>
      </c>
      <c r="AC307" s="471">
        <v>0</v>
      </c>
      <c r="AD307" s="380">
        <v>0</v>
      </c>
      <c r="AE307" s="397">
        <v>0</v>
      </c>
      <c r="AF307" s="397">
        <v>0</v>
      </c>
      <c r="AG307" s="380">
        <v>0</v>
      </c>
      <c r="AH307" s="397">
        <v>0</v>
      </c>
      <c r="AI307" s="397">
        <v>0</v>
      </c>
      <c r="AJ307" s="397">
        <v>0</v>
      </c>
      <c r="AK307" s="397">
        <v>0</v>
      </c>
      <c r="AL307" s="397">
        <v>0</v>
      </c>
      <c r="AM307" s="397">
        <v>0</v>
      </c>
      <c r="AN307" s="397">
        <v>0</v>
      </c>
      <c r="AO307" s="397">
        <v>0</v>
      </c>
      <c r="AP307" s="397">
        <v>0</v>
      </c>
      <c r="AQ307" s="397">
        <v>0</v>
      </c>
      <c r="AR307" s="397">
        <v>0</v>
      </c>
      <c r="AS307" s="397">
        <v>0</v>
      </c>
      <c r="AT307" s="397">
        <v>0</v>
      </c>
      <c r="AU307" s="397">
        <v>0</v>
      </c>
      <c r="AV307" s="397">
        <v>0</v>
      </c>
      <c r="AW307" s="397">
        <v>0</v>
      </c>
      <c r="AX307" s="505">
        <v>0</v>
      </c>
      <c r="AY307" s="506">
        <v>11.839854634019801</v>
      </c>
      <c r="AZ307" s="505">
        <v>0</v>
      </c>
      <c r="BA307" s="505">
        <v>0</v>
      </c>
      <c r="BB307" s="505">
        <v>0</v>
      </c>
      <c r="BC307" s="505">
        <v>0</v>
      </c>
      <c r="BD307" s="505">
        <v>0</v>
      </c>
      <c r="BE307" s="505">
        <v>0</v>
      </c>
      <c r="BF307" s="505">
        <v>0</v>
      </c>
    </row>
    <row r="308" spans="1:58" ht="24.95" customHeight="1" x14ac:dyDescent="0.2">
      <c r="A308" s="337" t="s">
        <v>1862</v>
      </c>
      <c r="B308" s="342" t="s">
        <v>2028</v>
      </c>
      <c r="C308" s="337" t="s">
        <v>1428</v>
      </c>
      <c r="D308" s="389">
        <v>31.896227</v>
      </c>
      <c r="E308" s="397">
        <v>0</v>
      </c>
      <c r="F308" s="397">
        <v>0</v>
      </c>
      <c r="G308" s="397">
        <v>0</v>
      </c>
      <c r="H308" s="397">
        <v>0</v>
      </c>
      <c r="I308" s="397">
        <v>0</v>
      </c>
      <c r="J308" s="397">
        <v>0</v>
      </c>
      <c r="K308" s="397">
        <v>0</v>
      </c>
      <c r="L308" s="397">
        <v>0</v>
      </c>
      <c r="M308" s="397">
        <v>0</v>
      </c>
      <c r="N308" s="397">
        <v>0</v>
      </c>
      <c r="O308" s="397">
        <v>0</v>
      </c>
      <c r="P308" s="397">
        <v>0</v>
      </c>
      <c r="Q308" s="397">
        <v>0</v>
      </c>
      <c r="R308" s="397">
        <v>0</v>
      </c>
      <c r="S308" s="397">
        <v>0</v>
      </c>
      <c r="T308" s="397">
        <v>0</v>
      </c>
      <c r="U308" s="397">
        <v>0</v>
      </c>
      <c r="V308" s="397">
        <v>0</v>
      </c>
      <c r="W308" s="397">
        <v>0</v>
      </c>
      <c r="X308" s="395">
        <v>31.896227</v>
      </c>
      <c r="Y308" s="380">
        <v>0</v>
      </c>
      <c r="Z308" s="380">
        <v>0</v>
      </c>
      <c r="AA308" s="380">
        <v>0</v>
      </c>
      <c r="AB308" s="397">
        <v>0</v>
      </c>
      <c r="AC308" s="397">
        <v>2100</v>
      </c>
      <c r="AD308" s="380">
        <v>0</v>
      </c>
      <c r="AE308" s="397">
        <v>0</v>
      </c>
      <c r="AF308" s="397">
        <v>0</v>
      </c>
      <c r="AG308" s="380">
        <v>0</v>
      </c>
      <c r="AH308" s="397">
        <v>0</v>
      </c>
      <c r="AI308" s="397">
        <v>0</v>
      </c>
      <c r="AJ308" s="397">
        <v>0</v>
      </c>
      <c r="AK308" s="397">
        <v>0</v>
      </c>
      <c r="AL308" s="397">
        <v>0</v>
      </c>
      <c r="AM308" s="397">
        <v>0</v>
      </c>
      <c r="AN308" s="397">
        <v>0</v>
      </c>
      <c r="AO308" s="397">
        <v>0</v>
      </c>
      <c r="AP308" s="397">
        <v>0</v>
      </c>
      <c r="AQ308" s="397">
        <v>0</v>
      </c>
      <c r="AR308" s="397">
        <v>0</v>
      </c>
      <c r="AS308" s="397">
        <v>0</v>
      </c>
      <c r="AT308" s="397">
        <v>0</v>
      </c>
      <c r="AU308" s="397">
        <v>0</v>
      </c>
      <c r="AV308" s="397">
        <v>0</v>
      </c>
      <c r="AW308" s="397">
        <v>0</v>
      </c>
      <c r="AX308" s="505">
        <v>0</v>
      </c>
      <c r="AY308" s="506">
        <v>31.896227</v>
      </c>
      <c r="AZ308" s="505">
        <v>0</v>
      </c>
      <c r="BA308" s="505">
        <v>0</v>
      </c>
      <c r="BB308" s="505">
        <v>0</v>
      </c>
      <c r="BC308" s="505">
        <v>0</v>
      </c>
      <c r="BD308" s="505">
        <v>2100</v>
      </c>
      <c r="BE308" s="505">
        <v>0</v>
      </c>
      <c r="BF308" s="505">
        <v>0</v>
      </c>
    </row>
    <row r="309" spans="1:58" ht="24.95" customHeight="1" x14ac:dyDescent="0.2">
      <c r="A309" s="337" t="s">
        <v>1863</v>
      </c>
      <c r="B309" s="342" t="s">
        <v>1146</v>
      </c>
      <c r="C309" s="337" t="s">
        <v>1429</v>
      </c>
      <c r="D309" s="389">
        <v>4.7958280000000002</v>
      </c>
      <c r="E309" s="397">
        <v>0</v>
      </c>
      <c r="F309" s="397">
        <v>0</v>
      </c>
      <c r="G309" s="397">
        <v>0</v>
      </c>
      <c r="H309" s="397">
        <v>0</v>
      </c>
      <c r="I309" s="397">
        <v>0</v>
      </c>
      <c r="J309" s="397">
        <v>0</v>
      </c>
      <c r="K309" s="397">
        <v>0</v>
      </c>
      <c r="L309" s="397">
        <v>0</v>
      </c>
      <c r="M309" s="397">
        <v>0</v>
      </c>
      <c r="N309" s="397">
        <v>0</v>
      </c>
      <c r="O309" s="397">
        <v>0</v>
      </c>
      <c r="P309" s="397">
        <v>0</v>
      </c>
      <c r="Q309" s="397">
        <v>0</v>
      </c>
      <c r="R309" s="397">
        <v>0</v>
      </c>
      <c r="S309" s="397">
        <v>0</v>
      </c>
      <c r="T309" s="397">
        <v>0</v>
      </c>
      <c r="U309" s="397">
        <v>0</v>
      </c>
      <c r="V309" s="397">
        <v>0</v>
      </c>
      <c r="W309" s="397">
        <v>0</v>
      </c>
      <c r="X309" s="395">
        <v>4.7958280000000002</v>
      </c>
      <c r="Y309" s="380">
        <v>0</v>
      </c>
      <c r="Z309" s="380">
        <v>0</v>
      </c>
      <c r="AA309" s="380">
        <v>0</v>
      </c>
      <c r="AB309" s="397">
        <v>0</v>
      </c>
      <c r="AC309" s="397">
        <v>400</v>
      </c>
      <c r="AD309" s="380">
        <v>0</v>
      </c>
      <c r="AE309" s="397">
        <v>0</v>
      </c>
      <c r="AF309" s="397">
        <v>0</v>
      </c>
      <c r="AG309" s="380">
        <v>0</v>
      </c>
      <c r="AH309" s="397">
        <v>0</v>
      </c>
      <c r="AI309" s="397">
        <v>0</v>
      </c>
      <c r="AJ309" s="397">
        <v>0</v>
      </c>
      <c r="AK309" s="397">
        <v>0</v>
      </c>
      <c r="AL309" s="397">
        <v>0</v>
      </c>
      <c r="AM309" s="397">
        <v>0</v>
      </c>
      <c r="AN309" s="397">
        <v>0</v>
      </c>
      <c r="AO309" s="397">
        <v>0</v>
      </c>
      <c r="AP309" s="397">
        <v>0</v>
      </c>
      <c r="AQ309" s="397">
        <v>0</v>
      </c>
      <c r="AR309" s="397">
        <v>0</v>
      </c>
      <c r="AS309" s="397">
        <v>0</v>
      </c>
      <c r="AT309" s="397">
        <v>0</v>
      </c>
      <c r="AU309" s="397">
        <v>0</v>
      </c>
      <c r="AV309" s="397">
        <v>0</v>
      </c>
      <c r="AW309" s="397">
        <v>0</v>
      </c>
      <c r="AX309" s="505">
        <v>0</v>
      </c>
      <c r="AY309" s="506">
        <v>4.7958280000000002</v>
      </c>
      <c r="AZ309" s="505">
        <v>0</v>
      </c>
      <c r="BA309" s="505">
        <v>0</v>
      </c>
      <c r="BB309" s="505">
        <v>0</v>
      </c>
      <c r="BC309" s="505">
        <v>0</v>
      </c>
      <c r="BD309" s="505">
        <v>400</v>
      </c>
      <c r="BE309" s="505">
        <v>0</v>
      </c>
      <c r="BF309" s="505">
        <v>0</v>
      </c>
    </row>
    <row r="310" spans="1:58" ht="24.95" customHeight="1" x14ac:dyDescent="0.2">
      <c r="A310" s="343" t="s">
        <v>290</v>
      </c>
      <c r="B310" s="342" t="s">
        <v>1010</v>
      </c>
      <c r="C310" s="337" t="s">
        <v>1568</v>
      </c>
      <c r="D310" s="389">
        <v>12.322122679012301</v>
      </c>
      <c r="E310" s="469">
        <v>0</v>
      </c>
      <c r="F310" s="469">
        <v>0</v>
      </c>
      <c r="G310" s="469">
        <v>0</v>
      </c>
      <c r="H310" s="469">
        <v>0</v>
      </c>
      <c r="I310" s="469">
        <v>0</v>
      </c>
      <c r="J310" s="469">
        <v>0</v>
      </c>
      <c r="K310" s="469">
        <v>0</v>
      </c>
      <c r="L310" s="469">
        <v>0</v>
      </c>
      <c r="M310" s="469">
        <v>0</v>
      </c>
      <c r="N310" s="469">
        <v>0</v>
      </c>
      <c r="O310" s="469">
        <v>0</v>
      </c>
      <c r="P310" s="469">
        <v>0</v>
      </c>
      <c r="Q310" s="469">
        <v>0</v>
      </c>
      <c r="R310" s="469">
        <v>0</v>
      </c>
      <c r="S310" s="469">
        <v>0</v>
      </c>
      <c r="T310" s="469">
        <v>0</v>
      </c>
      <c r="U310" s="469">
        <v>0</v>
      </c>
      <c r="V310" s="469">
        <v>0</v>
      </c>
      <c r="W310" s="469">
        <v>0</v>
      </c>
      <c r="X310" s="469">
        <v>0</v>
      </c>
      <c r="Y310" s="469">
        <v>0</v>
      </c>
      <c r="Z310" s="469">
        <v>0</v>
      </c>
      <c r="AA310" s="469">
        <v>0</v>
      </c>
      <c r="AB310" s="469">
        <v>0</v>
      </c>
      <c r="AC310" s="469">
        <v>0</v>
      </c>
      <c r="AD310" s="469">
        <v>0</v>
      </c>
      <c r="AE310" s="469">
        <v>0</v>
      </c>
      <c r="AF310" s="469">
        <v>0</v>
      </c>
      <c r="AG310" s="468">
        <v>12.322122679012301</v>
      </c>
      <c r="AH310" s="469">
        <v>0</v>
      </c>
      <c r="AI310" s="469">
        <v>0</v>
      </c>
      <c r="AJ310" s="469">
        <v>0</v>
      </c>
      <c r="AK310" s="469">
        <v>0</v>
      </c>
      <c r="AL310" s="469">
        <v>0</v>
      </c>
      <c r="AM310" s="469">
        <v>0</v>
      </c>
      <c r="AN310" s="469">
        <v>0</v>
      </c>
      <c r="AO310" s="469">
        <v>0</v>
      </c>
      <c r="AP310" s="469">
        <v>0</v>
      </c>
      <c r="AQ310" s="469">
        <v>0</v>
      </c>
      <c r="AR310" s="469">
        <v>0</v>
      </c>
      <c r="AS310" s="469">
        <v>0</v>
      </c>
      <c r="AT310" s="469">
        <v>0</v>
      </c>
      <c r="AU310" s="469">
        <v>0</v>
      </c>
      <c r="AV310" s="469">
        <v>0</v>
      </c>
      <c r="AW310" s="469">
        <v>0</v>
      </c>
      <c r="AX310" s="504">
        <v>0</v>
      </c>
      <c r="AY310" s="504">
        <v>12.322122679012301</v>
      </c>
      <c r="AZ310" s="504">
        <v>0</v>
      </c>
      <c r="BA310" s="504">
        <v>0</v>
      </c>
      <c r="BB310" s="504">
        <v>0</v>
      </c>
      <c r="BC310" s="504">
        <v>0</v>
      </c>
      <c r="BD310" s="504">
        <v>0</v>
      </c>
      <c r="BE310" s="504">
        <v>0</v>
      </c>
      <c r="BF310" s="504">
        <v>0</v>
      </c>
    </row>
    <row r="311" spans="1:58" ht="24.95" customHeight="1" x14ac:dyDescent="0.2">
      <c r="A311" s="337" t="s">
        <v>1864</v>
      </c>
      <c r="B311" s="342" t="s">
        <v>2028</v>
      </c>
      <c r="C311" s="337" t="s">
        <v>1569</v>
      </c>
      <c r="D311" s="389">
        <v>33.172188999999996</v>
      </c>
      <c r="E311" s="397">
        <v>0</v>
      </c>
      <c r="F311" s="397">
        <v>0</v>
      </c>
      <c r="G311" s="397">
        <v>0</v>
      </c>
      <c r="H311" s="397">
        <v>0</v>
      </c>
      <c r="I311" s="397">
        <v>0</v>
      </c>
      <c r="J311" s="397">
        <v>0</v>
      </c>
      <c r="K311" s="397">
        <v>0</v>
      </c>
      <c r="L311" s="397">
        <v>0</v>
      </c>
      <c r="M311" s="397">
        <v>0</v>
      </c>
      <c r="N311" s="397">
        <v>0</v>
      </c>
      <c r="O311" s="397">
        <v>0</v>
      </c>
      <c r="P311" s="397">
        <v>0</v>
      </c>
      <c r="Q311" s="397">
        <v>0</v>
      </c>
      <c r="R311" s="397">
        <v>0</v>
      </c>
      <c r="S311" s="397">
        <v>0</v>
      </c>
      <c r="T311" s="397">
        <v>0</v>
      </c>
      <c r="U311" s="397">
        <v>0</v>
      </c>
      <c r="V311" s="397">
        <v>0</v>
      </c>
      <c r="W311" s="397">
        <v>0</v>
      </c>
      <c r="X311" s="397">
        <v>0</v>
      </c>
      <c r="Y311" s="397">
        <v>0</v>
      </c>
      <c r="Z311" s="397">
        <v>0</v>
      </c>
      <c r="AA311" s="397">
        <v>0</v>
      </c>
      <c r="AB311" s="397">
        <v>0</v>
      </c>
      <c r="AC311" s="397">
        <v>0</v>
      </c>
      <c r="AD311" s="397">
        <v>0</v>
      </c>
      <c r="AE311" s="397">
        <v>0</v>
      </c>
      <c r="AF311" s="397">
        <v>0</v>
      </c>
      <c r="AG311" s="395">
        <v>33.172188999999996</v>
      </c>
      <c r="AH311" s="397">
        <v>0</v>
      </c>
      <c r="AI311" s="397">
        <v>0</v>
      </c>
      <c r="AJ311" s="397">
        <v>0</v>
      </c>
      <c r="AK311" s="397">
        <v>0</v>
      </c>
      <c r="AL311" s="397">
        <v>2100</v>
      </c>
      <c r="AM311" s="397">
        <v>0</v>
      </c>
      <c r="AN311" s="397">
        <v>0</v>
      </c>
      <c r="AO311" s="397">
        <v>0</v>
      </c>
      <c r="AP311" s="397">
        <v>0</v>
      </c>
      <c r="AQ311" s="397">
        <v>0</v>
      </c>
      <c r="AR311" s="397">
        <v>0</v>
      </c>
      <c r="AS311" s="397">
        <v>0</v>
      </c>
      <c r="AT311" s="397">
        <v>0</v>
      </c>
      <c r="AU311" s="397">
        <v>0</v>
      </c>
      <c r="AV311" s="397">
        <v>0</v>
      </c>
      <c r="AW311" s="397">
        <v>0</v>
      </c>
      <c r="AX311" s="505">
        <v>0</v>
      </c>
      <c r="AY311" s="505">
        <v>33.172188999999996</v>
      </c>
      <c r="AZ311" s="505">
        <v>0</v>
      </c>
      <c r="BA311" s="505">
        <v>0</v>
      </c>
      <c r="BB311" s="505">
        <v>0</v>
      </c>
      <c r="BC311" s="505">
        <v>0</v>
      </c>
      <c r="BD311" s="505">
        <v>2100</v>
      </c>
      <c r="BE311" s="505">
        <v>0</v>
      </c>
      <c r="BF311" s="505">
        <v>0</v>
      </c>
    </row>
    <row r="312" spans="1:58" ht="24.95" customHeight="1" x14ac:dyDescent="0.2">
      <c r="A312" s="337" t="s">
        <v>1865</v>
      </c>
      <c r="B312" s="342" t="s">
        <v>1146</v>
      </c>
      <c r="C312" s="337" t="s">
        <v>1570</v>
      </c>
      <c r="D312" s="389">
        <v>4.9876779999999998</v>
      </c>
      <c r="E312" s="397">
        <v>0</v>
      </c>
      <c r="F312" s="397">
        <v>0</v>
      </c>
      <c r="G312" s="397">
        <v>0</v>
      </c>
      <c r="H312" s="397">
        <v>0</v>
      </c>
      <c r="I312" s="397">
        <v>0</v>
      </c>
      <c r="J312" s="397">
        <v>0</v>
      </c>
      <c r="K312" s="397">
        <v>0</v>
      </c>
      <c r="L312" s="397">
        <v>0</v>
      </c>
      <c r="M312" s="397">
        <v>0</v>
      </c>
      <c r="N312" s="397">
        <v>0</v>
      </c>
      <c r="O312" s="397">
        <v>0</v>
      </c>
      <c r="P312" s="397">
        <v>0</v>
      </c>
      <c r="Q312" s="397">
        <v>0</v>
      </c>
      <c r="R312" s="397">
        <v>0</v>
      </c>
      <c r="S312" s="397">
        <v>0</v>
      </c>
      <c r="T312" s="397">
        <v>0</v>
      </c>
      <c r="U312" s="397">
        <v>0</v>
      </c>
      <c r="V312" s="397">
        <v>0</v>
      </c>
      <c r="W312" s="397">
        <v>0</v>
      </c>
      <c r="X312" s="397">
        <v>0</v>
      </c>
      <c r="Y312" s="397">
        <v>0</v>
      </c>
      <c r="Z312" s="397">
        <v>0</v>
      </c>
      <c r="AA312" s="397">
        <v>0</v>
      </c>
      <c r="AB312" s="397">
        <v>0</v>
      </c>
      <c r="AC312" s="397">
        <v>0</v>
      </c>
      <c r="AD312" s="397">
        <v>0</v>
      </c>
      <c r="AE312" s="397">
        <v>0</v>
      </c>
      <c r="AF312" s="397">
        <v>0</v>
      </c>
      <c r="AG312" s="395">
        <v>4.9876779999999998</v>
      </c>
      <c r="AH312" s="397">
        <v>0</v>
      </c>
      <c r="AI312" s="397">
        <v>0</v>
      </c>
      <c r="AJ312" s="397">
        <v>0</v>
      </c>
      <c r="AK312" s="397">
        <v>0</v>
      </c>
      <c r="AL312" s="397">
        <v>400</v>
      </c>
      <c r="AM312" s="397">
        <v>0</v>
      </c>
      <c r="AN312" s="397">
        <v>0</v>
      </c>
      <c r="AO312" s="397">
        <v>0</v>
      </c>
      <c r="AP312" s="397">
        <v>0</v>
      </c>
      <c r="AQ312" s="397">
        <v>0</v>
      </c>
      <c r="AR312" s="397">
        <v>0</v>
      </c>
      <c r="AS312" s="397">
        <v>0</v>
      </c>
      <c r="AT312" s="397">
        <v>0</v>
      </c>
      <c r="AU312" s="397">
        <v>0</v>
      </c>
      <c r="AV312" s="397">
        <v>0</v>
      </c>
      <c r="AW312" s="397">
        <v>0</v>
      </c>
      <c r="AX312" s="505">
        <v>0</v>
      </c>
      <c r="AY312" s="505">
        <v>4.9876779999999998</v>
      </c>
      <c r="AZ312" s="505">
        <v>0</v>
      </c>
      <c r="BA312" s="505">
        <v>0</v>
      </c>
      <c r="BB312" s="505">
        <v>0</v>
      </c>
      <c r="BC312" s="505">
        <v>0</v>
      </c>
      <c r="BD312" s="505">
        <v>400</v>
      </c>
      <c r="BE312" s="505">
        <v>0</v>
      </c>
      <c r="BF312" s="505">
        <v>0</v>
      </c>
    </row>
    <row r="313" spans="1:58" ht="24.95" customHeight="1" x14ac:dyDescent="0.2">
      <c r="A313" s="343" t="s">
        <v>291</v>
      </c>
      <c r="B313" s="342" t="s">
        <v>1010</v>
      </c>
      <c r="C313" s="337" t="s">
        <v>1666</v>
      </c>
      <c r="D313" s="389">
        <v>12.258494696649199</v>
      </c>
      <c r="E313" s="397">
        <v>0</v>
      </c>
      <c r="F313" s="397">
        <v>0</v>
      </c>
      <c r="G313" s="397">
        <v>0</v>
      </c>
      <c r="H313" s="397">
        <v>0</v>
      </c>
      <c r="I313" s="397">
        <v>0</v>
      </c>
      <c r="J313" s="397">
        <v>0</v>
      </c>
      <c r="K313" s="397">
        <v>0</v>
      </c>
      <c r="L313" s="397">
        <v>0</v>
      </c>
      <c r="M313" s="397">
        <v>0</v>
      </c>
      <c r="N313" s="397">
        <v>0</v>
      </c>
      <c r="O313" s="397">
        <v>0</v>
      </c>
      <c r="P313" s="397">
        <v>0</v>
      </c>
      <c r="Q313" s="397">
        <v>0</v>
      </c>
      <c r="R313" s="397">
        <v>0</v>
      </c>
      <c r="S313" s="397">
        <v>0</v>
      </c>
      <c r="T313" s="397">
        <v>0</v>
      </c>
      <c r="U313" s="397">
        <v>0</v>
      </c>
      <c r="V313" s="397">
        <v>0</v>
      </c>
      <c r="W313" s="397">
        <v>0</v>
      </c>
      <c r="X313" s="397">
        <v>0</v>
      </c>
      <c r="Y313" s="397">
        <v>0</v>
      </c>
      <c r="Z313" s="397">
        <v>0</v>
      </c>
      <c r="AA313" s="397">
        <v>0</v>
      </c>
      <c r="AB313" s="397">
        <v>0</v>
      </c>
      <c r="AC313" s="397">
        <v>0</v>
      </c>
      <c r="AD313" s="397">
        <v>0</v>
      </c>
      <c r="AE313" s="397">
        <v>0</v>
      </c>
      <c r="AF313" s="397">
        <v>0</v>
      </c>
      <c r="AG313" s="397">
        <v>0</v>
      </c>
      <c r="AH313" s="397">
        <v>0</v>
      </c>
      <c r="AI313" s="397">
        <v>0</v>
      </c>
      <c r="AJ313" s="397">
        <v>0</v>
      </c>
      <c r="AK313" s="397">
        <v>0</v>
      </c>
      <c r="AL313" s="397">
        <v>0</v>
      </c>
      <c r="AM313" s="397">
        <v>0</v>
      </c>
      <c r="AN313" s="397">
        <v>0</v>
      </c>
      <c r="AO313" s="397">
        <v>0</v>
      </c>
      <c r="AP313" s="395">
        <v>12.258494696649199</v>
      </c>
      <c r="AQ313" s="397">
        <v>0</v>
      </c>
      <c r="AR313" s="397">
        <v>0</v>
      </c>
      <c r="AS313" s="397">
        <v>0</v>
      </c>
      <c r="AT313" s="397">
        <v>0</v>
      </c>
      <c r="AU313" s="397">
        <v>0</v>
      </c>
      <c r="AV313" s="397">
        <v>0</v>
      </c>
      <c r="AW313" s="397">
        <v>0</v>
      </c>
      <c r="AX313" s="505">
        <v>0</v>
      </c>
      <c r="AY313" s="505">
        <v>12.258494696649199</v>
      </c>
      <c r="AZ313" s="505">
        <v>0</v>
      </c>
      <c r="BA313" s="505">
        <v>0</v>
      </c>
      <c r="BB313" s="505">
        <v>0</v>
      </c>
      <c r="BC313" s="505">
        <v>0</v>
      </c>
      <c r="BD313" s="505">
        <v>0</v>
      </c>
      <c r="BE313" s="505">
        <v>0</v>
      </c>
      <c r="BF313" s="505">
        <v>0</v>
      </c>
    </row>
    <row r="314" spans="1:58" ht="24.95" customHeight="1" x14ac:dyDescent="0.2">
      <c r="A314" s="337" t="s">
        <v>1866</v>
      </c>
      <c r="B314" s="342" t="s">
        <v>2028</v>
      </c>
      <c r="C314" s="337" t="s">
        <v>1668</v>
      </c>
      <c r="D314" s="389">
        <v>37.907880999999996</v>
      </c>
      <c r="E314" s="397">
        <v>0</v>
      </c>
      <c r="F314" s="397">
        <v>0</v>
      </c>
      <c r="G314" s="397">
        <v>0</v>
      </c>
      <c r="H314" s="397">
        <v>0</v>
      </c>
      <c r="I314" s="397">
        <v>0</v>
      </c>
      <c r="J314" s="397">
        <v>0</v>
      </c>
      <c r="K314" s="397">
        <v>0</v>
      </c>
      <c r="L314" s="397">
        <v>0</v>
      </c>
      <c r="M314" s="397">
        <v>0</v>
      </c>
      <c r="N314" s="397">
        <v>0</v>
      </c>
      <c r="O314" s="397">
        <v>0</v>
      </c>
      <c r="P314" s="397">
        <v>0</v>
      </c>
      <c r="Q314" s="397">
        <v>0</v>
      </c>
      <c r="R314" s="397">
        <v>0</v>
      </c>
      <c r="S314" s="397">
        <v>0</v>
      </c>
      <c r="T314" s="397">
        <v>0</v>
      </c>
      <c r="U314" s="397">
        <v>0</v>
      </c>
      <c r="V314" s="397">
        <v>0</v>
      </c>
      <c r="W314" s="397">
        <v>0</v>
      </c>
      <c r="X314" s="397">
        <v>0</v>
      </c>
      <c r="Y314" s="397">
        <v>0</v>
      </c>
      <c r="Z314" s="397">
        <v>0</v>
      </c>
      <c r="AA314" s="397">
        <v>0</v>
      </c>
      <c r="AB314" s="397">
        <v>0</v>
      </c>
      <c r="AC314" s="397">
        <v>0</v>
      </c>
      <c r="AD314" s="397">
        <v>0</v>
      </c>
      <c r="AE314" s="397">
        <v>0</v>
      </c>
      <c r="AF314" s="397">
        <v>0</v>
      </c>
      <c r="AG314" s="397">
        <v>0</v>
      </c>
      <c r="AH314" s="397">
        <v>0</v>
      </c>
      <c r="AI314" s="397">
        <v>0</v>
      </c>
      <c r="AJ314" s="397">
        <v>0</v>
      </c>
      <c r="AK314" s="397">
        <v>0</v>
      </c>
      <c r="AL314" s="397">
        <v>0</v>
      </c>
      <c r="AM314" s="397">
        <v>0</v>
      </c>
      <c r="AN314" s="397">
        <v>0</v>
      </c>
      <c r="AO314" s="397">
        <v>0</v>
      </c>
      <c r="AP314" s="395">
        <v>37.907880999999996</v>
      </c>
      <c r="AQ314" s="397">
        <v>0</v>
      </c>
      <c r="AR314" s="397">
        <v>0</v>
      </c>
      <c r="AS314" s="397">
        <v>0</v>
      </c>
      <c r="AT314" s="397">
        <v>0</v>
      </c>
      <c r="AU314" s="397">
        <v>2000</v>
      </c>
      <c r="AV314" s="397">
        <v>0</v>
      </c>
      <c r="AW314" s="397">
        <v>0</v>
      </c>
      <c r="AX314" s="505">
        <v>0</v>
      </c>
      <c r="AY314" s="505">
        <v>37.907880999999996</v>
      </c>
      <c r="AZ314" s="505">
        <v>0</v>
      </c>
      <c r="BA314" s="505">
        <v>0</v>
      </c>
      <c r="BB314" s="505">
        <v>0</v>
      </c>
      <c r="BC314" s="505">
        <v>0</v>
      </c>
      <c r="BD314" s="505">
        <v>2000</v>
      </c>
      <c r="BE314" s="505">
        <v>0</v>
      </c>
      <c r="BF314" s="505">
        <v>0</v>
      </c>
    </row>
    <row r="315" spans="1:58" ht="24.95" customHeight="1" x14ac:dyDescent="0.2">
      <c r="A315" s="337" t="s">
        <v>1867</v>
      </c>
      <c r="B315" s="342" t="s">
        <v>1146</v>
      </c>
      <c r="C315" s="337" t="s">
        <v>1669</v>
      </c>
      <c r="D315" s="389">
        <v>5.1872020000000001</v>
      </c>
      <c r="E315" s="397">
        <v>0</v>
      </c>
      <c r="F315" s="397">
        <v>0</v>
      </c>
      <c r="G315" s="397">
        <v>0</v>
      </c>
      <c r="H315" s="397">
        <v>0</v>
      </c>
      <c r="I315" s="397">
        <v>0</v>
      </c>
      <c r="J315" s="397">
        <v>0</v>
      </c>
      <c r="K315" s="397">
        <v>0</v>
      </c>
      <c r="L315" s="397">
        <v>0</v>
      </c>
      <c r="M315" s="397">
        <v>0</v>
      </c>
      <c r="N315" s="397">
        <v>0</v>
      </c>
      <c r="O315" s="397">
        <v>0</v>
      </c>
      <c r="P315" s="397">
        <v>0</v>
      </c>
      <c r="Q315" s="397">
        <v>0</v>
      </c>
      <c r="R315" s="397">
        <v>0</v>
      </c>
      <c r="S315" s="397">
        <v>0</v>
      </c>
      <c r="T315" s="397">
        <v>0</v>
      </c>
      <c r="U315" s="397">
        <v>0</v>
      </c>
      <c r="V315" s="397">
        <v>0</v>
      </c>
      <c r="W315" s="397">
        <v>0</v>
      </c>
      <c r="X315" s="397">
        <v>0</v>
      </c>
      <c r="Y315" s="397">
        <v>0</v>
      </c>
      <c r="Z315" s="397">
        <v>0</v>
      </c>
      <c r="AA315" s="397">
        <v>0</v>
      </c>
      <c r="AB315" s="397">
        <v>0</v>
      </c>
      <c r="AC315" s="397">
        <v>0</v>
      </c>
      <c r="AD315" s="397">
        <v>0</v>
      </c>
      <c r="AE315" s="397">
        <v>0</v>
      </c>
      <c r="AF315" s="397">
        <v>0</v>
      </c>
      <c r="AG315" s="397">
        <v>0</v>
      </c>
      <c r="AH315" s="397">
        <v>0</v>
      </c>
      <c r="AI315" s="397">
        <v>0</v>
      </c>
      <c r="AJ315" s="397">
        <v>0</v>
      </c>
      <c r="AK315" s="397">
        <v>0</v>
      </c>
      <c r="AL315" s="397">
        <v>0</v>
      </c>
      <c r="AM315" s="397">
        <v>0</v>
      </c>
      <c r="AN315" s="397">
        <v>0</v>
      </c>
      <c r="AO315" s="397">
        <v>0</v>
      </c>
      <c r="AP315" s="395">
        <v>5.1872020000000001</v>
      </c>
      <c r="AQ315" s="397">
        <v>0</v>
      </c>
      <c r="AR315" s="397">
        <v>0</v>
      </c>
      <c r="AS315" s="397">
        <v>0</v>
      </c>
      <c r="AT315" s="397">
        <v>0</v>
      </c>
      <c r="AU315" s="397">
        <v>400</v>
      </c>
      <c r="AV315" s="397">
        <v>0</v>
      </c>
      <c r="AW315" s="397">
        <v>0</v>
      </c>
      <c r="AX315" s="505">
        <v>0</v>
      </c>
      <c r="AY315" s="505">
        <v>5.1872020000000001</v>
      </c>
      <c r="AZ315" s="505">
        <v>0</v>
      </c>
      <c r="BA315" s="505">
        <v>0</v>
      </c>
      <c r="BB315" s="505">
        <v>0</v>
      </c>
      <c r="BC315" s="505">
        <v>0</v>
      </c>
      <c r="BD315" s="505">
        <v>400</v>
      </c>
      <c r="BE315" s="505">
        <v>0</v>
      </c>
      <c r="BF315" s="505">
        <v>0</v>
      </c>
    </row>
    <row r="316" spans="1:58" ht="24.95" customHeight="1" x14ac:dyDescent="0.2">
      <c r="A316" s="343" t="s">
        <v>932</v>
      </c>
      <c r="B316" s="340" t="s">
        <v>1220</v>
      </c>
      <c r="C316" s="343" t="s">
        <v>71</v>
      </c>
      <c r="D316" s="379">
        <v>55.752104000000003</v>
      </c>
      <c r="E316" s="379">
        <v>0</v>
      </c>
      <c r="F316" s="379">
        <v>0</v>
      </c>
      <c r="G316" s="379">
        <v>0</v>
      </c>
      <c r="H316" s="379">
        <v>0</v>
      </c>
      <c r="I316" s="379">
        <v>0</v>
      </c>
      <c r="J316" s="379">
        <v>0</v>
      </c>
      <c r="K316" s="379">
        <v>0</v>
      </c>
      <c r="L316" s="379">
        <v>0</v>
      </c>
      <c r="M316" s="379">
        <v>0</v>
      </c>
      <c r="N316" s="379">
        <v>0</v>
      </c>
      <c r="O316" s="379">
        <v>13.128710000000002</v>
      </c>
      <c r="P316" s="379">
        <v>0</v>
      </c>
      <c r="Q316" s="379">
        <v>0</v>
      </c>
      <c r="R316" s="379">
        <v>0</v>
      </c>
      <c r="S316" s="379">
        <v>0</v>
      </c>
      <c r="T316" s="379">
        <v>25</v>
      </c>
      <c r="U316" s="379">
        <v>0</v>
      </c>
      <c r="V316" s="379">
        <v>0</v>
      </c>
      <c r="W316" s="379">
        <v>0</v>
      </c>
      <c r="X316" s="379">
        <v>13.654295000000001</v>
      </c>
      <c r="Y316" s="379">
        <v>0</v>
      </c>
      <c r="Z316" s="379">
        <v>0</v>
      </c>
      <c r="AA316" s="379">
        <v>0</v>
      </c>
      <c r="AB316" s="379">
        <v>0</v>
      </c>
      <c r="AC316" s="379">
        <v>25</v>
      </c>
      <c r="AD316" s="379">
        <v>0</v>
      </c>
      <c r="AE316" s="379">
        <v>0</v>
      </c>
      <c r="AF316" s="379">
        <v>0</v>
      </c>
      <c r="AG316" s="379">
        <v>14.200514999999999</v>
      </c>
      <c r="AH316" s="379">
        <v>0</v>
      </c>
      <c r="AI316" s="379">
        <v>0</v>
      </c>
      <c r="AJ316" s="379">
        <v>0</v>
      </c>
      <c r="AK316" s="379">
        <v>0</v>
      </c>
      <c r="AL316" s="379">
        <v>25</v>
      </c>
      <c r="AM316" s="379">
        <v>0</v>
      </c>
      <c r="AN316" s="379">
        <v>0</v>
      </c>
      <c r="AO316" s="379">
        <v>0</v>
      </c>
      <c r="AP316" s="379">
        <v>14.768584000000001</v>
      </c>
      <c r="AQ316" s="379">
        <v>0</v>
      </c>
      <c r="AR316" s="379">
        <v>0</v>
      </c>
      <c r="AS316" s="379">
        <v>0</v>
      </c>
      <c r="AT316" s="379">
        <v>0</v>
      </c>
      <c r="AU316" s="379">
        <v>25</v>
      </c>
      <c r="AV316" s="379">
        <v>0</v>
      </c>
      <c r="AW316" s="379">
        <v>0</v>
      </c>
      <c r="AX316" s="516">
        <v>0</v>
      </c>
      <c r="AY316" s="516">
        <v>0</v>
      </c>
      <c r="AZ316" s="516">
        <v>0</v>
      </c>
      <c r="BA316" s="516">
        <v>0</v>
      </c>
      <c r="BB316" s="516">
        <v>0</v>
      </c>
      <c r="BC316" s="516">
        <v>0</v>
      </c>
      <c r="BD316" s="516">
        <v>0</v>
      </c>
      <c r="BE316" s="516">
        <v>0</v>
      </c>
      <c r="BF316" s="516">
        <v>0</v>
      </c>
    </row>
    <row r="317" spans="1:58" ht="24.95" customHeight="1" x14ac:dyDescent="0.2">
      <c r="A317" s="337"/>
      <c r="B317" s="342"/>
      <c r="C317" s="337"/>
      <c r="D317" s="381"/>
      <c r="E317" s="397"/>
      <c r="F317" s="468"/>
      <c r="G317" s="380"/>
      <c r="H317" s="380"/>
      <c r="I317" s="380"/>
      <c r="J317" s="397"/>
      <c r="K317" s="397"/>
      <c r="L317" s="380"/>
      <c r="M317" s="397"/>
      <c r="N317" s="397"/>
      <c r="O317" s="397"/>
      <c r="P317" s="397"/>
      <c r="Q317" s="397"/>
      <c r="R317" s="397"/>
      <c r="S317" s="397"/>
      <c r="T317" s="397"/>
      <c r="U317" s="397"/>
      <c r="V317" s="397"/>
      <c r="W317" s="397"/>
      <c r="X317" s="397"/>
      <c r="Y317" s="397"/>
      <c r="Z317" s="397"/>
      <c r="AA317" s="397"/>
      <c r="AB317" s="397"/>
      <c r="AC317" s="397"/>
      <c r="AD317" s="397"/>
      <c r="AE317" s="397"/>
      <c r="AF317" s="397"/>
      <c r="AG317" s="397"/>
      <c r="AH317" s="397"/>
      <c r="AI317" s="397"/>
      <c r="AJ317" s="397"/>
      <c r="AK317" s="397"/>
      <c r="AL317" s="397"/>
      <c r="AM317" s="397"/>
      <c r="AN317" s="397"/>
      <c r="AO317" s="397"/>
      <c r="AP317" s="397"/>
      <c r="AQ317" s="397"/>
      <c r="AR317" s="397"/>
      <c r="AS317" s="397"/>
      <c r="AT317" s="397"/>
      <c r="AU317" s="397"/>
      <c r="AV317" s="397"/>
      <c r="AW317" s="397"/>
      <c r="AX317" s="505"/>
      <c r="AY317" s="505"/>
      <c r="AZ317" s="505"/>
      <c r="BA317" s="505"/>
      <c r="BB317" s="505"/>
      <c r="BC317" s="505"/>
      <c r="BD317" s="505"/>
      <c r="BE317" s="505"/>
      <c r="BF317" s="505"/>
    </row>
    <row r="318" spans="1:58" ht="24.95" customHeight="1" x14ac:dyDescent="0.2">
      <c r="A318" s="337" t="s">
        <v>1868</v>
      </c>
      <c r="B318" s="342" t="s">
        <v>2026</v>
      </c>
      <c r="C318" s="337" t="s">
        <v>1314</v>
      </c>
      <c r="D318" s="381">
        <v>13.128710000000002</v>
      </c>
      <c r="E318" s="397">
        <v>0</v>
      </c>
      <c r="F318" s="468">
        <v>0</v>
      </c>
      <c r="G318" s="380">
        <v>0</v>
      </c>
      <c r="H318" s="380">
        <v>0</v>
      </c>
      <c r="I318" s="380">
        <v>0</v>
      </c>
      <c r="J318" s="397">
        <v>0</v>
      </c>
      <c r="K318" s="397">
        <v>0</v>
      </c>
      <c r="L318" s="380">
        <v>0</v>
      </c>
      <c r="M318" s="397">
        <v>0</v>
      </c>
      <c r="N318" s="397">
        <v>0</v>
      </c>
      <c r="O318" s="397">
        <v>13.128710000000002</v>
      </c>
      <c r="P318" s="397">
        <v>0</v>
      </c>
      <c r="Q318" s="397">
        <v>0</v>
      </c>
      <c r="R318" s="397">
        <v>0</v>
      </c>
      <c r="S318" s="397">
        <v>0</v>
      </c>
      <c r="T318" s="397">
        <v>25</v>
      </c>
      <c r="U318" s="397">
        <v>0</v>
      </c>
      <c r="V318" s="397">
        <v>0</v>
      </c>
      <c r="W318" s="397">
        <v>0</v>
      </c>
      <c r="X318" s="397">
        <v>0</v>
      </c>
      <c r="Y318" s="397">
        <v>0</v>
      </c>
      <c r="Z318" s="397">
        <v>0</v>
      </c>
      <c r="AA318" s="397">
        <v>0</v>
      </c>
      <c r="AB318" s="397">
        <v>0</v>
      </c>
      <c r="AC318" s="397">
        <v>0</v>
      </c>
      <c r="AD318" s="397">
        <v>0</v>
      </c>
      <c r="AE318" s="397">
        <v>0</v>
      </c>
      <c r="AF318" s="397">
        <v>0</v>
      </c>
      <c r="AG318" s="397">
        <v>0</v>
      </c>
      <c r="AH318" s="397">
        <v>0</v>
      </c>
      <c r="AI318" s="397">
        <v>0</v>
      </c>
      <c r="AJ318" s="397">
        <v>0</v>
      </c>
      <c r="AK318" s="397">
        <v>0</v>
      </c>
      <c r="AL318" s="397">
        <v>0</v>
      </c>
      <c r="AM318" s="397">
        <v>0</v>
      </c>
      <c r="AN318" s="397">
        <v>0</v>
      </c>
      <c r="AO318" s="397">
        <v>0</v>
      </c>
      <c r="AP318" s="397">
        <v>0</v>
      </c>
      <c r="AQ318" s="397">
        <v>0</v>
      </c>
      <c r="AR318" s="397">
        <v>0</v>
      </c>
      <c r="AS318" s="397">
        <v>0</v>
      </c>
      <c r="AT318" s="397">
        <v>0</v>
      </c>
      <c r="AU318" s="397">
        <v>0</v>
      </c>
      <c r="AV318" s="397">
        <v>0</v>
      </c>
      <c r="AW318" s="397">
        <v>0</v>
      </c>
      <c r="AX318" s="505">
        <v>0</v>
      </c>
      <c r="AY318" s="505">
        <v>13.128710000000002</v>
      </c>
      <c r="AZ318" s="505">
        <v>0</v>
      </c>
      <c r="BA318" s="505">
        <v>0</v>
      </c>
      <c r="BB318" s="505">
        <v>0</v>
      </c>
      <c r="BC318" s="505">
        <v>0</v>
      </c>
      <c r="BD318" s="505">
        <v>25</v>
      </c>
      <c r="BE318" s="505">
        <v>0</v>
      </c>
      <c r="BF318" s="505">
        <v>0</v>
      </c>
    </row>
    <row r="319" spans="1:58" ht="24.95" customHeight="1" x14ac:dyDescent="0.2">
      <c r="A319" s="337" t="s">
        <v>1869</v>
      </c>
      <c r="B319" s="342" t="s">
        <v>2026</v>
      </c>
      <c r="C319" s="337" t="s">
        <v>1431</v>
      </c>
      <c r="D319" s="389">
        <v>13.654295000000001</v>
      </c>
      <c r="E319" s="397">
        <v>0</v>
      </c>
      <c r="F319" s="397">
        <v>0</v>
      </c>
      <c r="G319" s="397">
        <v>0</v>
      </c>
      <c r="H319" s="397">
        <v>0</v>
      </c>
      <c r="I319" s="397">
        <v>0</v>
      </c>
      <c r="J319" s="397">
        <v>0</v>
      </c>
      <c r="K319" s="397">
        <v>0</v>
      </c>
      <c r="L319" s="397">
        <v>0</v>
      </c>
      <c r="M319" s="397">
        <v>0</v>
      </c>
      <c r="N319" s="397">
        <v>0</v>
      </c>
      <c r="O319" s="397">
        <v>0</v>
      </c>
      <c r="P319" s="397">
        <v>0</v>
      </c>
      <c r="Q319" s="397">
        <v>0</v>
      </c>
      <c r="R319" s="397">
        <v>0</v>
      </c>
      <c r="S319" s="397">
        <v>0</v>
      </c>
      <c r="T319" s="397">
        <v>0</v>
      </c>
      <c r="U319" s="397">
        <v>0</v>
      </c>
      <c r="V319" s="397">
        <v>0</v>
      </c>
      <c r="W319" s="397">
        <v>0</v>
      </c>
      <c r="X319" s="395">
        <v>13.654295000000001</v>
      </c>
      <c r="Y319" s="380">
        <v>0</v>
      </c>
      <c r="Z319" s="380">
        <v>0</v>
      </c>
      <c r="AA319" s="380">
        <v>0</v>
      </c>
      <c r="AB319" s="397">
        <v>0</v>
      </c>
      <c r="AC319" s="471">
        <v>25</v>
      </c>
      <c r="AD319" s="380">
        <v>0</v>
      </c>
      <c r="AE319" s="397">
        <v>0</v>
      </c>
      <c r="AF319" s="397">
        <v>0</v>
      </c>
      <c r="AG319" s="380">
        <v>0</v>
      </c>
      <c r="AH319" s="397">
        <v>0</v>
      </c>
      <c r="AI319" s="397">
        <v>0</v>
      </c>
      <c r="AJ319" s="397">
        <v>0</v>
      </c>
      <c r="AK319" s="397">
        <v>0</v>
      </c>
      <c r="AL319" s="397">
        <v>0</v>
      </c>
      <c r="AM319" s="397">
        <v>0</v>
      </c>
      <c r="AN319" s="397">
        <v>0</v>
      </c>
      <c r="AO319" s="397">
        <v>0</v>
      </c>
      <c r="AP319" s="397">
        <v>0</v>
      </c>
      <c r="AQ319" s="397">
        <v>0</v>
      </c>
      <c r="AR319" s="397">
        <v>0</v>
      </c>
      <c r="AS319" s="397">
        <v>0</v>
      </c>
      <c r="AT319" s="397">
        <v>0</v>
      </c>
      <c r="AU319" s="397">
        <v>0</v>
      </c>
      <c r="AV319" s="397">
        <v>0</v>
      </c>
      <c r="AW319" s="397">
        <v>0</v>
      </c>
      <c r="AX319" s="505">
        <v>0</v>
      </c>
      <c r="AY319" s="506">
        <v>13.654295000000001</v>
      </c>
      <c r="AZ319" s="505">
        <v>0</v>
      </c>
      <c r="BA319" s="505">
        <v>0</v>
      </c>
      <c r="BB319" s="505">
        <v>0</v>
      </c>
      <c r="BC319" s="505">
        <v>0</v>
      </c>
      <c r="BD319" s="505">
        <v>25</v>
      </c>
      <c r="BE319" s="505">
        <v>0</v>
      </c>
      <c r="BF319" s="505">
        <v>0</v>
      </c>
    </row>
    <row r="320" spans="1:58" ht="24.95" customHeight="1" x14ac:dyDescent="0.2">
      <c r="A320" s="337" t="s">
        <v>1870</v>
      </c>
      <c r="B320" s="342" t="s">
        <v>2026</v>
      </c>
      <c r="C320" s="337" t="s">
        <v>1571</v>
      </c>
      <c r="D320" s="389">
        <v>14.200514999999999</v>
      </c>
      <c r="E320" s="397">
        <v>0</v>
      </c>
      <c r="F320" s="397">
        <v>0</v>
      </c>
      <c r="G320" s="397">
        <v>0</v>
      </c>
      <c r="H320" s="397">
        <v>0</v>
      </c>
      <c r="I320" s="397">
        <v>0</v>
      </c>
      <c r="J320" s="397">
        <v>0</v>
      </c>
      <c r="K320" s="397">
        <v>0</v>
      </c>
      <c r="L320" s="397">
        <v>0</v>
      </c>
      <c r="M320" s="397">
        <v>0</v>
      </c>
      <c r="N320" s="397">
        <v>0</v>
      </c>
      <c r="O320" s="397">
        <v>0</v>
      </c>
      <c r="P320" s="397">
        <v>0</v>
      </c>
      <c r="Q320" s="397">
        <v>0</v>
      </c>
      <c r="R320" s="397">
        <v>0</v>
      </c>
      <c r="S320" s="397">
        <v>0</v>
      </c>
      <c r="T320" s="397">
        <v>0</v>
      </c>
      <c r="U320" s="397">
        <v>0</v>
      </c>
      <c r="V320" s="397">
        <v>0</v>
      </c>
      <c r="W320" s="397">
        <v>0</v>
      </c>
      <c r="X320" s="397">
        <v>0</v>
      </c>
      <c r="Y320" s="397">
        <v>0</v>
      </c>
      <c r="Z320" s="397">
        <v>0</v>
      </c>
      <c r="AA320" s="397">
        <v>0</v>
      </c>
      <c r="AB320" s="397">
        <v>0</v>
      </c>
      <c r="AC320" s="397">
        <v>0</v>
      </c>
      <c r="AD320" s="397">
        <v>0</v>
      </c>
      <c r="AE320" s="397">
        <v>0</v>
      </c>
      <c r="AF320" s="397">
        <v>0</v>
      </c>
      <c r="AG320" s="395">
        <v>14.200514999999999</v>
      </c>
      <c r="AH320" s="397">
        <v>0</v>
      </c>
      <c r="AI320" s="397">
        <v>0</v>
      </c>
      <c r="AJ320" s="397">
        <v>0</v>
      </c>
      <c r="AK320" s="397">
        <v>0</v>
      </c>
      <c r="AL320" s="397">
        <v>25</v>
      </c>
      <c r="AM320" s="397">
        <v>0</v>
      </c>
      <c r="AN320" s="397">
        <v>0</v>
      </c>
      <c r="AO320" s="397">
        <v>0</v>
      </c>
      <c r="AP320" s="397">
        <v>0</v>
      </c>
      <c r="AQ320" s="397">
        <v>0</v>
      </c>
      <c r="AR320" s="397">
        <v>0</v>
      </c>
      <c r="AS320" s="397">
        <v>0</v>
      </c>
      <c r="AT320" s="397">
        <v>0</v>
      </c>
      <c r="AU320" s="397">
        <v>0</v>
      </c>
      <c r="AV320" s="397">
        <v>0</v>
      </c>
      <c r="AW320" s="397">
        <v>0</v>
      </c>
      <c r="AX320" s="505">
        <v>0</v>
      </c>
      <c r="AY320" s="505">
        <v>14.200514999999999</v>
      </c>
      <c r="AZ320" s="505">
        <v>0</v>
      </c>
      <c r="BA320" s="505">
        <v>0</v>
      </c>
      <c r="BB320" s="505">
        <v>0</v>
      </c>
      <c r="BC320" s="505">
        <v>0</v>
      </c>
      <c r="BD320" s="505">
        <v>25</v>
      </c>
      <c r="BE320" s="505">
        <v>0</v>
      </c>
      <c r="BF320" s="505">
        <v>0</v>
      </c>
    </row>
    <row r="321" spans="1:58" ht="24.95" customHeight="1" x14ac:dyDescent="0.2">
      <c r="A321" s="337" t="s">
        <v>1871</v>
      </c>
      <c r="B321" s="342" t="s">
        <v>2026</v>
      </c>
      <c r="C321" s="337" t="s">
        <v>1670</v>
      </c>
      <c r="D321" s="389">
        <v>14.768584000000001</v>
      </c>
      <c r="E321" s="397">
        <v>0</v>
      </c>
      <c r="F321" s="397">
        <v>0</v>
      </c>
      <c r="G321" s="397">
        <v>0</v>
      </c>
      <c r="H321" s="397">
        <v>0</v>
      </c>
      <c r="I321" s="397">
        <v>0</v>
      </c>
      <c r="J321" s="397">
        <v>0</v>
      </c>
      <c r="K321" s="397">
        <v>0</v>
      </c>
      <c r="L321" s="397">
        <v>0</v>
      </c>
      <c r="M321" s="397">
        <v>0</v>
      </c>
      <c r="N321" s="397">
        <v>0</v>
      </c>
      <c r="O321" s="397">
        <v>0</v>
      </c>
      <c r="P321" s="397">
        <v>0</v>
      </c>
      <c r="Q321" s="397">
        <v>0</v>
      </c>
      <c r="R321" s="397">
        <v>0</v>
      </c>
      <c r="S321" s="397">
        <v>0</v>
      </c>
      <c r="T321" s="397">
        <v>0</v>
      </c>
      <c r="U321" s="397">
        <v>0</v>
      </c>
      <c r="V321" s="397">
        <v>0</v>
      </c>
      <c r="W321" s="397">
        <v>0</v>
      </c>
      <c r="X321" s="397">
        <v>0</v>
      </c>
      <c r="Y321" s="397">
        <v>0</v>
      </c>
      <c r="Z321" s="397">
        <v>0</v>
      </c>
      <c r="AA321" s="397">
        <v>0</v>
      </c>
      <c r="AB321" s="397">
        <v>0</v>
      </c>
      <c r="AC321" s="397">
        <v>0</v>
      </c>
      <c r="AD321" s="397">
        <v>0</v>
      </c>
      <c r="AE321" s="397">
        <v>0</v>
      </c>
      <c r="AF321" s="397">
        <v>0</v>
      </c>
      <c r="AG321" s="397">
        <v>0</v>
      </c>
      <c r="AH321" s="397">
        <v>0</v>
      </c>
      <c r="AI321" s="397">
        <v>0</v>
      </c>
      <c r="AJ321" s="397">
        <v>0</v>
      </c>
      <c r="AK321" s="397">
        <v>0</v>
      </c>
      <c r="AL321" s="397">
        <v>0</v>
      </c>
      <c r="AM321" s="397">
        <v>0</v>
      </c>
      <c r="AN321" s="397">
        <v>0</v>
      </c>
      <c r="AO321" s="397">
        <v>0</v>
      </c>
      <c r="AP321" s="395">
        <v>14.768584000000001</v>
      </c>
      <c r="AQ321" s="397">
        <v>0</v>
      </c>
      <c r="AR321" s="397">
        <v>0</v>
      </c>
      <c r="AS321" s="397">
        <v>0</v>
      </c>
      <c r="AT321" s="397">
        <v>0</v>
      </c>
      <c r="AU321" s="397">
        <v>25</v>
      </c>
      <c r="AV321" s="397">
        <v>0</v>
      </c>
      <c r="AW321" s="397">
        <v>0</v>
      </c>
      <c r="AX321" s="505">
        <v>0</v>
      </c>
      <c r="AY321" s="505">
        <v>14.768584000000001</v>
      </c>
      <c r="AZ321" s="505">
        <v>0</v>
      </c>
      <c r="BA321" s="505">
        <v>0</v>
      </c>
      <c r="BB321" s="505">
        <v>0</v>
      </c>
      <c r="BC321" s="505">
        <v>0</v>
      </c>
      <c r="BD321" s="505">
        <v>25</v>
      </c>
      <c r="BE321" s="505">
        <v>0</v>
      </c>
      <c r="BF321" s="505">
        <v>0</v>
      </c>
    </row>
    <row r="322" spans="1:58" ht="24.95" customHeight="1" x14ac:dyDescent="0.2">
      <c r="A322" s="343" t="s">
        <v>60</v>
      </c>
      <c r="B322" s="340" t="s">
        <v>61</v>
      </c>
      <c r="C322" s="343" t="s">
        <v>71</v>
      </c>
      <c r="D322" s="464">
        <v>145.32926763815647</v>
      </c>
      <c r="E322" s="464">
        <v>0</v>
      </c>
      <c r="F322" s="464">
        <v>48.181511</v>
      </c>
      <c r="G322" s="464">
        <v>3.55</v>
      </c>
      <c r="H322" s="464">
        <v>0</v>
      </c>
      <c r="I322" s="464">
        <v>14.049000000000001</v>
      </c>
      <c r="J322" s="464">
        <v>0</v>
      </c>
      <c r="K322" s="464">
        <v>0</v>
      </c>
      <c r="L322" s="464">
        <v>0</v>
      </c>
      <c r="M322" s="464">
        <v>1</v>
      </c>
      <c r="N322" s="464">
        <v>0</v>
      </c>
      <c r="O322" s="464">
        <v>17.998888349122463</v>
      </c>
      <c r="P322" s="464">
        <v>0.8</v>
      </c>
      <c r="Q322" s="464">
        <v>0</v>
      </c>
      <c r="R322" s="464">
        <v>1.5</v>
      </c>
      <c r="S322" s="464">
        <v>0</v>
      </c>
      <c r="T322" s="464">
        <v>0</v>
      </c>
      <c r="U322" s="464">
        <v>0</v>
      </c>
      <c r="V322" s="464">
        <v>0</v>
      </c>
      <c r="W322" s="464">
        <v>0</v>
      </c>
      <c r="X322" s="464">
        <v>19.472402349122468</v>
      </c>
      <c r="Y322" s="464">
        <v>1.6</v>
      </c>
      <c r="Z322" s="464">
        <v>0</v>
      </c>
      <c r="AA322" s="464">
        <v>6</v>
      </c>
      <c r="AB322" s="464">
        <v>0</v>
      </c>
      <c r="AC322" s="464">
        <v>0</v>
      </c>
      <c r="AD322" s="464">
        <v>0</v>
      </c>
      <c r="AE322" s="464">
        <v>0</v>
      </c>
      <c r="AF322" s="464">
        <v>0</v>
      </c>
      <c r="AG322" s="464">
        <v>6.2011903491224594</v>
      </c>
      <c r="AH322" s="464">
        <v>0</v>
      </c>
      <c r="AI322" s="464">
        <v>0</v>
      </c>
      <c r="AJ322" s="464">
        <v>0</v>
      </c>
      <c r="AK322" s="464">
        <v>0</v>
      </c>
      <c r="AL322" s="464">
        <v>0</v>
      </c>
      <c r="AM322" s="464">
        <v>0</v>
      </c>
      <c r="AN322" s="464">
        <v>0</v>
      </c>
      <c r="AO322" s="464">
        <v>0</v>
      </c>
      <c r="AP322" s="464">
        <v>30.611629549122465</v>
      </c>
      <c r="AQ322" s="464">
        <v>2.9800000000000004</v>
      </c>
      <c r="AR322" s="464">
        <v>0</v>
      </c>
      <c r="AS322" s="464">
        <v>3</v>
      </c>
      <c r="AT322" s="464">
        <v>0</v>
      </c>
      <c r="AU322" s="464">
        <v>0</v>
      </c>
      <c r="AV322" s="464">
        <v>0</v>
      </c>
      <c r="AW322" s="464">
        <v>1</v>
      </c>
      <c r="AX322" s="504">
        <v>0</v>
      </c>
      <c r="AY322" s="504">
        <v>122.46562159648985</v>
      </c>
      <c r="AZ322" s="504">
        <v>8.93</v>
      </c>
      <c r="BA322" s="504">
        <v>0</v>
      </c>
      <c r="BB322" s="504">
        <v>24.548999999999999</v>
      </c>
      <c r="BC322" s="504">
        <v>0</v>
      </c>
      <c r="BD322" s="504">
        <v>0</v>
      </c>
      <c r="BE322" s="504">
        <v>0</v>
      </c>
      <c r="BF322" s="504">
        <v>2</v>
      </c>
    </row>
    <row r="323" spans="1:58" ht="24.95" customHeight="1" x14ac:dyDescent="0.2">
      <c r="A323" s="337" t="s">
        <v>268</v>
      </c>
      <c r="B323" s="342" t="s">
        <v>1148</v>
      </c>
      <c r="C323" s="337" t="s">
        <v>1149</v>
      </c>
      <c r="D323" s="389">
        <v>9.5704820000000002</v>
      </c>
      <c r="E323" s="397">
        <v>0</v>
      </c>
      <c r="F323" s="468">
        <v>0</v>
      </c>
      <c r="G323" s="397">
        <v>0</v>
      </c>
      <c r="H323" s="397">
        <v>0</v>
      </c>
      <c r="I323" s="397">
        <v>0</v>
      </c>
      <c r="J323" s="397">
        <v>0</v>
      </c>
      <c r="K323" s="397">
        <v>0</v>
      </c>
      <c r="L323" s="397">
        <v>0</v>
      </c>
      <c r="M323" s="397">
        <v>0</v>
      </c>
      <c r="N323" s="397">
        <v>0</v>
      </c>
      <c r="O323" s="397">
        <v>0</v>
      </c>
      <c r="P323" s="397">
        <v>0</v>
      </c>
      <c r="Q323" s="397">
        <v>0</v>
      </c>
      <c r="R323" s="397">
        <v>0</v>
      </c>
      <c r="S323" s="397">
        <v>0</v>
      </c>
      <c r="T323" s="397">
        <v>0</v>
      </c>
      <c r="U323" s="397">
        <v>0</v>
      </c>
      <c r="V323" s="397">
        <v>0</v>
      </c>
      <c r="W323" s="397">
        <v>0</v>
      </c>
      <c r="X323" s="397">
        <v>0</v>
      </c>
      <c r="Y323" s="397">
        <v>0</v>
      </c>
      <c r="Z323" s="397">
        <v>0</v>
      </c>
      <c r="AA323" s="397">
        <v>0</v>
      </c>
      <c r="AB323" s="397">
        <v>0</v>
      </c>
      <c r="AC323" s="397">
        <v>0</v>
      </c>
      <c r="AD323" s="397">
        <v>0</v>
      </c>
      <c r="AE323" s="397">
        <v>0</v>
      </c>
      <c r="AF323" s="397">
        <v>0</v>
      </c>
      <c r="AG323" s="397">
        <v>0</v>
      </c>
      <c r="AH323" s="397">
        <v>0</v>
      </c>
      <c r="AI323" s="397">
        <v>0</v>
      </c>
      <c r="AJ323" s="397">
        <v>0</v>
      </c>
      <c r="AK323" s="397">
        <v>0</v>
      </c>
      <c r="AL323" s="397">
        <v>0</v>
      </c>
      <c r="AM323" s="397">
        <v>0</v>
      </c>
      <c r="AN323" s="397">
        <v>0</v>
      </c>
      <c r="AO323" s="397">
        <v>0</v>
      </c>
      <c r="AP323" s="397">
        <v>0</v>
      </c>
      <c r="AQ323" s="397">
        <v>0</v>
      </c>
      <c r="AR323" s="397">
        <v>0</v>
      </c>
      <c r="AS323" s="397">
        <v>0</v>
      </c>
      <c r="AT323" s="397">
        <v>0</v>
      </c>
      <c r="AU323" s="397">
        <v>0</v>
      </c>
      <c r="AV323" s="397">
        <v>0</v>
      </c>
      <c r="AW323" s="397">
        <v>0</v>
      </c>
      <c r="AX323" s="505">
        <v>0</v>
      </c>
      <c r="AY323" s="505">
        <v>0</v>
      </c>
      <c r="AZ323" s="505">
        <v>0</v>
      </c>
      <c r="BA323" s="505">
        <v>0</v>
      </c>
      <c r="BB323" s="505">
        <v>0</v>
      </c>
      <c r="BC323" s="505">
        <v>0</v>
      </c>
      <c r="BD323" s="505">
        <v>0</v>
      </c>
      <c r="BE323" s="505">
        <v>0</v>
      </c>
      <c r="BF323" s="505">
        <v>0</v>
      </c>
    </row>
    <row r="324" spans="1:58" ht="24.95" customHeight="1" x14ac:dyDescent="0.2">
      <c r="A324" s="337" t="s">
        <v>297</v>
      </c>
      <c r="B324" s="342" t="s">
        <v>1150</v>
      </c>
      <c r="C324" s="337" t="s">
        <v>1151</v>
      </c>
      <c r="D324" s="389">
        <v>1.067715</v>
      </c>
      <c r="E324" s="397">
        <v>0</v>
      </c>
      <c r="F324" s="468">
        <v>0</v>
      </c>
      <c r="G324" s="397">
        <v>0</v>
      </c>
      <c r="H324" s="397">
        <v>0</v>
      </c>
      <c r="I324" s="397">
        <v>0</v>
      </c>
      <c r="J324" s="397">
        <v>0</v>
      </c>
      <c r="K324" s="397">
        <v>0</v>
      </c>
      <c r="L324" s="397">
        <v>0</v>
      </c>
      <c r="M324" s="397">
        <v>0</v>
      </c>
      <c r="N324" s="397">
        <v>0</v>
      </c>
      <c r="O324" s="397">
        <v>0</v>
      </c>
      <c r="P324" s="397">
        <v>0</v>
      </c>
      <c r="Q324" s="397">
        <v>0</v>
      </c>
      <c r="R324" s="397">
        <v>0</v>
      </c>
      <c r="S324" s="397">
        <v>0</v>
      </c>
      <c r="T324" s="397">
        <v>0</v>
      </c>
      <c r="U324" s="397">
        <v>0</v>
      </c>
      <c r="V324" s="397">
        <v>0</v>
      </c>
      <c r="W324" s="397">
        <v>0</v>
      </c>
      <c r="X324" s="397">
        <v>0</v>
      </c>
      <c r="Y324" s="397">
        <v>0</v>
      </c>
      <c r="Z324" s="397">
        <v>0</v>
      </c>
      <c r="AA324" s="397">
        <v>0</v>
      </c>
      <c r="AB324" s="397">
        <v>0</v>
      </c>
      <c r="AC324" s="397">
        <v>0</v>
      </c>
      <c r="AD324" s="397">
        <v>0</v>
      </c>
      <c r="AE324" s="397">
        <v>0</v>
      </c>
      <c r="AF324" s="397">
        <v>0</v>
      </c>
      <c r="AG324" s="397">
        <v>0</v>
      </c>
      <c r="AH324" s="397">
        <v>0</v>
      </c>
      <c r="AI324" s="397">
        <v>0</v>
      </c>
      <c r="AJ324" s="397">
        <v>0</v>
      </c>
      <c r="AK324" s="397">
        <v>0</v>
      </c>
      <c r="AL324" s="397">
        <v>0</v>
      </c>
      <c r="AM324" s="397">
        <v>0</v>
      </c>
      <c r="AN324" s="397">
        <v>0</v>
      </c>
      <c r="AO324" s="397">
        <v>0</v>
      </c>
      <c r="AP324" s="397">
        <v>0</v>
      </c>
      <c r="AQ324" s="397">
        <v>0</v>
      </c>
      <c r="AR324" s="397">
        <v>0</v>
      </c>
      <c r="AS324" s="397">
        <v>0</v>
      </c>
      <c r="AT324" s="397">
        <v>0</v>
      </c>
      <c r="AU324" s="397">
        <v>0</v>
      </c>
      <c r="AV324" s="397">
        <v>0</v>
      </c>
      <c r="AW324" s="397">
        <v>0</v>
      </c>
      <c r="AX324" s="505">
        <v>0</v>
      </c>
      <c r="AY324" s="505">
        <v>0</v>
      </c>
      <c r="AZ324" s="505">
        <v>0</v>
      </c>
      <c r="BA324" s="505">
        <v>0</v>
      </c>
      <c r="BB324" s="505">
        <v>0</v>
      </c>
      <c r="BC324" s="505">
        <v>0</v>
      </c>
      <c r="BD324" s="505">
        <v>0</v>
      </c>
      <c r="BE324" s="505">
        <v>0</v>
      </c>
      <c r="BF324" s="505">
        <v>0</v>
      </c>
    </row>
    <row r="325" spans="1:58" ht="24.95" customHeight="1" x14ac:dyDescent="0.2">
      <c r="A325" s="337" t="s">
        <v>1152</v>
      </c>
      <c r="B325" s="342" t="s">
        <v>1153</v>
      </c>
      <c r="C325" s="337" t="s">
        <v>1154</v>
      </c>
      <c r="D325" s="389">
        <v>8.3696950000000019</v>
      </c>
      <c r="E325" s="397">
        <v>0</v>
      </c>
      <c r="F325" s="468">
        <v>0</v>
      </c>
      <c r="G325" s="397">
        <v>0</v>
      </c>
      <c r="H325" s="397">
        <v>0</v>
      </c>
      <c r="I325" s="397">
        <v>0</v>
      </c>
      <c r="J325" s="397">
        <v>0</v>
      </c>
      <c r="K325" s="397">
        <v>0</v>
      </c>
      <c r="L325" s="397">
        <v>0</v>
      </c>
      <c r="M325" s="397">
        <v>0</v>
      </c>
      <c r="N325" s="397">
        <v>0</v>
      </c>
      <c r="O325" s="397">
        <v>0</v>
      </c>
      <c r="P325" s="397">
        <v>0</v>
      </c>
      <c r="Q325" s="397">
        <v>0</v>
      </c>
      <c r="R325" s="397">
        <v>0</v>
      </c>
      <c r="S325" s="397">
        <v>0</v>
      </c>
      <c r="T325" s="397">
        <v>0</v>
      </c>
      <c r="U325" s="397">
        <v>0</v>
      </c>
      <c r="V325" s="397">
        <v>0</v>
      </c>
      <c r="W325" s="397">
        <v>0</v>
      </c>
      <c r="X325" s="397">
        <v>0</v>
      </c>
      <c r="Y325" s="397">
        <v>0</v>
      </c>
      <c r="Z325" s="397">
        <v>0</v>
      </c>
      <c r="AA325" s="397">
        <v>0</v>
      </c>
      <c r="AB325" s="397">
        <v>0</v>
      </c>
      <c r="AC325" s="397">
        <v>0</v>
      </c>
      <c r="AD325" s="397">
        <v>0</v>
      </c>
      <c r="AE325" s="397">
        <v>0</v>
      </c>
      <c r="AF325" s="397">
        <v>0</v>
      </c>
      <c r="AG325" s="397">
        <v>0</v>
      </c>
      <c r="AH325" s="397">
        <v>0</v>
      </c>
      <c r="AI325" s="397">
        <v>0</v>
      </c>
      <c r="AJ325" s="397">
        <v>0</v>
      </c>
      <c r="AK325" s="397">
        <v>0</v>
      </c>
      <c r="AL325" s="397">
        <v>0</v>
      </c>
      <c r="AM325" s="397">
        <v>0</v>
      </c>
      <c r="AN325" s="397">
        <v>0</v>
      </c>
      <c r="AO325" s="397">
        <v>0</v>
      </c>
      <c r="AP325" s="397">
        <v>0</v>
      </c>
      <c r="AQ325" s="397">
        <v>0</v>
      </c>
      <c r="AR325" s="397">
        <v>0</v>
      </c>
      <c r="AS325" s="397">
        <v>0</v>
      </c>
      <c r="AT325" s="397">
        <v>0</v>
      </c>
      <c r="AU325" s="397">
        <v>0</v>
      </c>
      <c r="AV325" s="397">
        <v>0</v>
      </c>
      <c r="AW325" s="397">
        <v>0</v>
      </c>
      <c r="AX325" s="505">
        <v>0</v>
      </c>
      <c r="AY325" s="505">
        <v>0</v>
      </c>
      <c r="AZ325" s="505">
        <v>0</v>
      </c>
      <c r="BA325" s="505">
        <v>0</v>
      </c>
      <c r="BB325" s="505">
        <v>0</v>
      </c>
      <c r="BC325" s="505">
        <v>0</v>
      </c>
      <c r="BD325" s="505">
        <v>0</v>
      </c>
      <c r="BE325" s="505">
        <v>0</v>
      </c>
      <c r="BF325" s="505">
        <v>0</v>
      </c>
    </row>
    <row r="326" spans="1:58" ht="24.95" customHeight="1" x14ac:dyDescent="0.2">
      <c r="A326" s="337" t="s">
        <v>1155</v>
      </c>
      <c r="B326" s="342" t="s">
        <v>1156</v>
      </c>
      <c r="C326" s="337" t="s">
        <v>1157</v>
      </c>
      <c r="D326" s="383">
        <v>0.60076065000000001</v>
      </c>
      <c r="E326" s="395">
        <v>0</v>
      </c>
      <c r="F326" s="468">
        <v>0</v>
      </c>
      <c r="G326" s="395">
        <v>0</v>
      </c>
      <c r="H326" s="395">
        <v>0</v>
      </c>
      <c r="I326" s="395">
        <v>0</v>
      </c>
      <c r="J326" s="395">
        <v>0</v>
      </c>
      <c r="K326" s="395">
        <v>0</v>
      </c>
      <c r="L326" s="395">
        <v>0</v>
      </c>
      <c r="M326" s="395">
        <v>0</v>
      </c>
      <c r="N326" s="395">
        <v>0</v>
      </c>
      <c r="O326" s="395">
        <v>0</v>
      </c>
      <c r="P326" s="395">
        <v>0</v>
      </c>
      <c r="Q326" s="395">
        <v>0</v>
      </c>
      <c r="R326" s="395">
        <v>0</v>
      </c>
      <c r="S326" s="395">
        <v>0</v>
      </c>
      <c r="T326" s="395">
        <v>0</v>
      </c>
      <c r="U326" s="395">
        <v>0</v>
      </c>
      <c r="V326" s="395">
        <v>0</v>
      </c>
      <c r="W326" s="395">
        <v>0</v>
      </c>
      <c r="X326" s="395">
        <v>0</v>
      </c>
      <c r="Y326" s="395">
        <v>0</v>
      </c>
      <c r="Z326" s="395">
        <v>0</v>
      </c>
      <c r="AA326" s="395">
        <v>0</v>
      </c>
      <c r="AB326" s="395">
        <v>0</v>
      </c>
      <c r="AC326" s="395">
        <v>0</v>
      </c>
      <c r="AD326" s="395">
        <v>0</v>
      </c>
      <c r="AE326" s="395">
        <v>0</v>
      </c>
      <c r="AF326" s="395">
        <v>0</v>
      </c>
      <c r="AG326" s="395">
        <v>0</v>
      </c>
      <c r="AH326" s="395">
        <v>0</v>
      </c>
      <c r="AI326" s="395">
        <v>0</v>
      </c>
      <c r="AJ326" s="395">
        <v>0</v>
      </c>
      <c r="AK326" s="395">
        <v>0</v>
      </c>
      <c r="AL326" s="395">
        <v>0</v>
      </c>
      <c r="AM326" s="395">
        <v>0</v>
      </c>
      <c r="AN326" s="395">
        <v>0</v>
      </c>
      <c r="AO326" s="395">
        <v>0</v>
      </c>
      <c r="AP326" s="395">
        <v>0</v>
      </c>
      <c r="AQ326" s="395">
        <v>0</v>
      </c>
      <c r="AR326" s="395">
        <v>0</v>
      </c>
      <c r="AS326" s="395">
        <v>0</v>
      </c>
      <c r="AT326" s="395">
        <v>0</v>
      </c>
      <c r="AU326" s="395">
        <v>0</v>
      </c>
      <c r="AV326" s="395">
        <v>0</v>
      </c>
      <c r="AW326" s="395">
        <v>0</v>
      </c>
      <c r="AX326" s="507">
        <v>0</v>
      </c>
      <c r="AY326" s="507">
        <v>0</v>
      </c>
      <c r="AZ326" s="507">
        <v>0</v>
      </c>
      <c r="BA326" s="507">
        <v>0</v>
      </c>
      <c r="BB326" s="507">
        <v>0</v>
      </c>
      <c r="BC326" s="507">
        <v>0</v>
      </c>
      <c r="BD326" s="507">
        <v>0</v>
      </c>
      <c r="BE326" s="507">
        <v>0</v>
      </c>
      <c r="BF326" s="507">
        <v>0</v>
      </c>
    </row>
    <row r="327" spans="1:58" ht="24.95" customHeight="1" x14ac:dyDescent="0.2">
      <c r="A327" s="337" t="s">
        <v>1158</v>
      </c>
      <c r="B327" s="342" t="s">
        <v>1159</v>
      </c>
      <c r="C327" s="337" t="s">
        <v>1160</v>
      </c>
      <c r="D327" s="389">
        <v>4.396169166666667E-2</v>
      </c>
      <c r="E327" s="395">
        <v>0</v>
      </c>
      <c r="F327" s="468">
        <v>0</v>
      </c>
      <c r="G327" s="395">
        <v>0</v>
      </c>
      <c r="H327" s="395">
        <v>0</v>
      </c>
      <c r="I327" s="395">
        <v>0</v>
      </c>
      <c r="J327" s="395">
        <v>0</v>
      </c>
      <c r="K327" s="395">
        <v>0</v>
      </c>
      <c r="L327" s="395">
        <v>0</v>
      </c>
      <c r="M327" s="395">
        <v>0</v>
      </c>
      <c r="N327" s="395">
        <v>0</v>
      </c>
      <c r="O327" s="395">
        <v>0</v>
      </c>
      <c r="P327" s="395">
        <v>0</v>
      </c>
      <c r="Q327" s="395">
        <v>0</v>
      </c>
      <c r="R327" s="395">
        <v>0</v>
      </c>
      <c r="S327" s="395">
        <v>0</v>
      </c>
      <c r="T327" s="395">
        <v>0</v>
      </c>
      <c r="U327" s="395">
        <v>0</v>
      </c>
      <c r="V327" s="395">
        <v>0</v>
      </c>
      <c r="W327" s="395">
        <v>0</v>
      </c>
      <c r="X327" s="395">
        <v>0</v>
      </c>
      <c r="Y327" s="395">
        <v>0</v>
      </c>
      <c r="Z327" s="395">
        <v>0</v>
      </c>
      <c r="AA327" s="395">
        <v>0</v>
      </c>
      <c r="AB327" s="395">
        <v>0</v>
      </c>
      <c r="AC327" s="395">
        <v>0</v>
      </c>
      <c r="AD327" s="395">
        <v>0</v>
      </c>
      <c r="AE327" s="395">
        <v>0</v>
      </c>
      <c r="AF327" s="395">
        <v>0</v>
      </c>
      <c r="AG327" s="395">
        <v>0</v>
      </c>
      <c r="AH327" s="395">
        <v>0</v>
      </c>
      <c r="AI327" s="395">
        <v>0</v>
      </c>
      <c r="AJ327" s="395">
        <v>0</v>
      </c>
      <c r="AK327" s="395">
        <v>0</v>
      </c>
      <c r="AL327" s="395">
        <v>0</v>
      </c>
      <c r="AM327" s="395">
        <v>0</v>
      </c>
      <c r="AN327" s="395">
        <v>0</v>
      </c>
      <c r="AO327" s="395">
        <v>0</v>
      </c>
      <c r="AP327" s="395">
        <v>0</v>
      </c>
      <c r="AQ327" s="395">
        <v>0</v>
      </c>
      <c r="AR327" s="395">
        <v>0</v>
      </c>
      <c r="AS327" s="395">
        <v>0</v>
      </c>
      <c r="AT327" s="395">
        <v>0</v>
      </c>
      <c r="AU327" s="395">
        <v>0</v>
      </c>
      <c r="AV327" s="395">
        <v>0</v>
      </c>
      <c r="AW327" s="395">
        <v>0</v>
      </c>
      <c r="AX327" s="507">
        <v>0</v>
      </c>
      <c r="AY327" s="507">
        <v>0</v>
      </c>
      <c r="AZ327" s="507">
        <v>0</v>
      </c>
      <c r="BA327" s="507">
        <v>0</v>
      </c>
      <c r="BB327" s="507">
        <v>0</v>
      </c>
      <c r="BC327" s="507">
        <v>0</v>
      </c>
      <c r="BD327" s="507">
        <v>0</v>
      </c>
      <c r="BE327" s="507">
        <v>0</v>
      </c>
      <c r="BF327" s="507">
        <v>0</v>
      </c>
    </row>
    <row r="328" spans="1:58" ht="24.95" customHeight="1" x14ac:dyDescent="0.2">
      <c r="A328" s="337" t="s">
        <v>1161</v>
      </c>
      <c r="B328" s="342" t="s">
        <v>1162</v>
      </c>
      <c r="C328" s="337" t="s">
        <v>1160</v>
      </c>
      <c r="D328" s="389">
        <v>5.5673066666666667E-2</v>
      </c>
      <c r="E328" s="395">
        <v>0</v>
      </c>
      <c r="F328" s="468">
        <v>0</v>
      </c>
      <c r="G328" s="395">
        <v>0</v>
      </c>
      <c r="H328" s="395">
        <v>0</v>
      </c>
      <c r="I328" s="395">
        <v>0</v>
      </c>
      <c r="J328" s="395">
        <v>0</v>
      </c>
      <c r="K328" s="395">
        <v>0</v>
      </c>
      <c r="L328" s="395">
        <v>0</v>
      </c>
      <c r="M328" s="395">
        <v>0</v>
      </c>
      <c r="N328" s="395">
        <v>0</v>
      </c>
      <c r="O328" s="395">
        <v>0</v>
      </c>
      <c r="P328" s="395">
        <v>0</v>
      </c>
      <c r="Q328" s="395">
        <v>0</v>
      </c>
      <c r="R328" s="395">
        <v>0</v>
      </c>
      <c r="S328" s="395">
        <v>0</v>
      </c>
      <c r="T328" s="395">
        <v>0</v>
      </c>
      <c r="U328" s="395">
        <v>0</v>
      </c>
      <c r="V328" s="395">
        <v>0</v>
      </c>
      <c r="W328" s="395">
        <v>0</v>
      </c>
      <c r="X328" s="395">
        <v>0</v>
      </c>
      <c r="Y328" s="395">
        <v>0</v>
      </c>
      <c r="Z328" s="395">
        <v>0</v>
      </c>
      <c r="AA328" s="395">
        <v>0</v>
      </c>
      <c r="AB328" s="395">
        <v>0</v>
      </c>
      <c r="AC328" s="395">
        <v>0</v>
      </c>
      <c r="AD328" s="395">
        <v>0</v>
      </c>
      <c r="AE328" s="395">
        <v>0</v>
      </c>
      <c r="AF328" s="395">
        <v>0</v>
      </c>
      <c r="AG328" s="395">
        <v>0</v>
      </c>
      <c r="AH328" s="395">
        <v>0</v>
      </c>
      <c r="AI328" s="395">
        <v>0</v>
      </c>
      <c r="AJ328" s="395">
        <v>0</v>
      </c>
      <c r="AK328" s="395">
        <v>0</v>
      </c>
      <c r="AL328" s="395">
        <v>0</v>
      </c>
      <c r="AM328" s="395">
        <v>0</v>
      </c>
      <c r="AN328" s="395">
        <v>0</v>
      </c>
      <c r="AO328" s="395">
        <v>0</v>
      </c>
      <c r="AP328" s="395">
        <v>0</v>
      </c>
      <c r="AQ328" s="395">
        <v>0</v>
      </c>
      <c r="AR328" s="395">
        <v>0</v>
      </c>
      <c r="AS328" s="395">
        <v>0</v>
      </c>
      <c r="AT328" s="395">
        <v>0</v>
      </c>
      <c r="AU328" s="395">
        <v>0</v>
      </c>
      <c r="AV328" s="395">
        <v>0</v>
      </c>
      <c r="AW328" s="395">
        <v>0</v>
      </c>
      <c r="AX328" s="507">
        <v>0</v>
      </c>
      <c r="AY328" s="507">
        <v>0</v>
      </c>
      <c r="AZ328" s="507">
        <v>0</v>
      </c>
      <c r="BA328" s="507">
        <v>0</v>
      </c>
      <c r="BB328" s="507">
        <v>0</v>
      </c>
      <c r="BC328" s="507">
        <v>0</v>
      </c>
      <c r="BD328" s="507">
        <v>0</v>
      </c>
      <c r="BE328" s="507">
        <v>0</v>
      </c>
      <c r="BF328" s="507">
        <v>0</v>
      </c>
    </row>
    <row r="329" spans="1:58" ht="24.95" customHeight="1" x14ac:dyDescent="0.2">
      <c r="A329" s="337" t="s">
        <v>1164</v>
      </c>
      <c r="B329" s="342" t="s">
        <v>1165</v>
      </c>
      <c r="C329" s="337" t="s">
        <v>1160</v>
      </c>
      <c r="D329" s="389">
        <v>2.9289716666666667E-2</v>
      </c>
      <c r="E329" s="395">
        <v>0</v>
      </c>
      <c r="F329" s="468">
        <v>0</v>
      </c>
      <c r="G329" s="395">
        <v>0</v>
      </c>
      <c r="H329" s="395">
        <v>0</v>
      </c>
      <c r="I329" s="395">
        <v>0</v>
      </c>
      <c r="J329" s="395">
        <v>0</v>
      </c>
      <c r="K329" s="395">
        <v>0</v>
      </c>
      <c r="L329" s="395">
        <v>0</v>
      </c>
      <c r="M329" s="395">
        <v>0</v>
      </c>
      <c r="N329" s="395">
        <v>0</v>
      </c>
      <c r="O329" s="395">
        <v>0</v>
      </c>
      <c r="P329" s="395">
        <v>0</v>
      </c>
      <c r="Q329" s="395">
        <v>0</v>
      </c>
      <c r="R329" s="395">
        <v>0</v>
      </c>
      <c r="S329" s="395">
        <v>0</v>
      </c>
      <c r="T329" s="395">
        <v>0</v>
      </c>
      <c r="U329" s="395">
        <v>0</v>
      </c>
      <c r="V329" s="395">
        <v>0</v>
      </c>
      <c r="W329" s="395">
        <v>0</v>
      </c>
      <c r="X329" s="395">
        <v>0</v>
      </c>
      <c r="Y329" s="395">
        <v>0</v>
      </c>
      <c r="Z329" s="395">
        <v>0</v>
      </c>
      <c r="AA329" s="395">
        <v>0</v>
      </c>
      <c r="AB329" s="395">
        <v>0</v>
      </c>
      <c r="AC329" s="395">
        <v>0</v>
      </c>
      <c r="AD329" s="395">
        <v>0</v>
      </c>
      <c r="AE329" s="395">
        <v>0</v>
      </c>
      <c r="AF329" s="395">
        <v>0</v>
      </c>
      <c r="AG329" s="395">
        <v>0</v>
      </c>
      <c r="AH329" s="395">
        <v>0</v>
      </c>
      <c r="AI329" s="395">
        <v>0</v>
      </c>
      <c r="AJ329" s="395">
        <v>0</v>
      </c>
      <c r="AK329" s="395">
        <v>0</v>
      </c>
      <c r="AL329" s="395">
        <v>0</v>
      </c>
      <c r="AM329" s="395">
        <v>0</v>
      </c>
      <c r="AN329" s="395">
        <v>0</v>
      </c>
      <c r="AO329" s="395">
        <v>0</v>
      </c>
      <c r="AP329" s="395">
        <v>0</v>
      </c>
      <c r="AQ329" s="395">
        <v>0</v>
      </c>
      <c r="AR329" s="395">
        <v>0</v>
      </c>
      <c r="AS329" s="395">
        <v>0</v>
      </c>
      <c r="AT329" s="395">
        <v>0</v>
      </c>
      <c r="AU329" s="395">
        <v>0</v>
      </c>
      <c r="AV329" s="395">
        <v>0</v>
      </c>
      <c r="AW329" s="395">
        <v>0</v>
      </c>
      <c r="AX329" s="507">
        <v>0</v>
      </c>
      <c r="AY329" s="507">
        <v>0</v>
      </c>
      <c r="AZ329" s="507">
        <v>0</v>
      </c>
      <c r="BA329" s="507">
        <v>0</v>
      </c>
      <c r="BB329" s="507">
        <v>0</v>
      </c>
      <c r="BC329" s="507">
        <v>0</v>
      </c>
      <c r="BD329" s="507">
        <v>0</v>
      </c>
      <c r="BE329" s="507">
        <v>0</v>
      </c>
      <c r="BF329" s="507">
        <v>0</v>
      </c>
    </row>
    <row r="330" spans="1:58" ht="24.95" customHeight="1" x14ac:dyDescent="0.2">
      <c r="A330" s="337" t="s">
        <v>1167</v>
      </c>
      <c r="B330" s="342" t="s">
        <v>1168</v>
      </c>
      <c r="C330" s="337" t="s">
        <v>1169</v>
      </c>
      <c r="D330" s="383">
        <v>2.0590681000000002</v>
      </c>
      <c r="E330" s="395">
        <v>0</v>
      </c>
      <c r="F330" s="468">
        <v>0</v>
      </c>
      <c r="G330" s="395">
        <v>0</v>
      </c>
      <c r="H330" s="395">
        <v>0</v>
      </c>
      <c r="I330" s="395">
        <v>0</v>
      </c>
      <c r="J330" s="395">
        <v>0</v>
      </c>
      <c r="K330" s="395">
        <v>0</v>
      </c>
      <c r="L330" s="395">
        <v>0</v>
      </c>
      <c r="M330" s="395">
        <v>0</v>
      </c>
      <c r="N330" s="395">
        <v>0</v>
      </c>
      <c r="O330" s="395">
        <v>0</v>
      </c>
      <c r="P330" s="395">
        <v>0</v>
      </c>
      <c r="Q330" s="395">
        <v>0</v>
      </c>
      <c r="R330" s="395">
        <v>0</v>
      </c>
      <c r="S330" s="395">
        <v>0</v>
      </c>
      <c r="T330" s="395">
        <v>0</v>
      </c>
      <c r="U330" s="395">
        <v>0</v>
      </c>
      <c r="V330" s="395">
        <v>0</v>
      </c>
      <c r="W330" s="395">
        <v>0</v>
      </c>
      <c r="X330" s="395">
        <v>0</v>
      </c>
      <c r="Y330" s="395">
        <v>0</v>
      </c>
      <c r="Z330" s="395">
        <v>0</v>
      </c>
      <c r="AA330" s="395">
        <v>0</v>
      </c>
      <c r="AB330" s="395">
        <v>0</v>
      </c>
      <c r="AC330" s="395">
        <v>0</v>
      </c>
      <c r="AD330" s="395">
        <v>0</v>
      </c>
      <c r="AE330" s="395">
        <v>0</v>
      </c>
      <c r="AF330" s="395">
        <v>0</v>
      </c>
      <c r="AG330" s="395">
        <v>0</v>
      </c>
      <c r="AH330" s="395">
        <v>0</v>
      </c>
      <c r="AI330" s="395">
        <v>0</v>
      </c>
      <c r="AJ330" s="395">
        <v>0</v>
      </c>
      <c r="AK330" s="395">
        <v>0</v>
      </c>
      <c r="AL330" s="395">
        <v>0</v>
      </c>
      <c r="AM330" s="395">
        <v>0</v>
      </c>
      <c r="AN330" s="395">
        <v>0</v>
      </c>
      <c r="AO330" s="395">
        <v>0</v>
      </c>
      <c r="AP330" s="395">
        <v>0</v>
      </c>
      <c r="AQ330" s="395">
        <v>0</v>
      </c>
      <c r="AR330" s="395">
        <v>0</v>
      </c>
      <c r="AS330" s="395">
        <v>0</v>
      </c>
      <c r="AT330" s="395">
        <v>0</v>
      </c>
      <c r="AU330" s="395">
        <v>0</v>
      </c>
      <c r="AV330" s="395">
        <v>0</v>
      </c>
      <c r="AW330" s="395">
        <v>0</v>
      </c>
      <c r="AX330" s="507">
        <v>0</v>
      </c>
      <c r="AY330" s="507">
        <v>0</v>
      </c>
      <c r="AZ330" s="507">
        <v>0</v>
      </c>
      <c r="BA330" s="507">
        <v>0</v>
      </c>
      <c r="BB330" s="507">
        <v>0</v>
      </c>
      <c r="BC330" s="507">
        <v>0</v>
      </c>
      <c r="BD330" s="507">
        <v>0</v>
      </c>
      <c r="BE330" s="507">
        <v>0</v>
      </c>
      <c r="BF330" s="507">
        <v>0</v>
      </c>
    </row>
    <row r="331" spans="1:58" ht="24.95" customHeight="1" x14ac:dyDescent="0.2">
      <c r="A331" s="337" t="s">
        <v>1170</v>
      </c>
      <c r="B331" s="342" t="s">
        <v>1171</v>
      </c>
      <c r="C331" s="337" t="s">
        <v>1172</v>
      </c>
      <c r="D331" s="383">
        <v>0.91284538333333332</v>
      </c>
      <c r="E331" s="395">
        <v>0</v>
      </c>
      <c r="F331" s="468">
        <v>0</v>
      </c>
      <c r="G331" s="395">
        <v>0</v>
      </c>
      <c r="H331" s="395">
        <v>0</v>
      </c>
      <c r="I331" s="395">
        <v>0</v>
      </c>
      <c r="J331" s="395">
        <v>0</v>
      </c>
      <c r="K331" s="395">
        <v>0</v>
      </c>
      <c r="L331" s="395">
        <v>0</v>
      </c>
      <c r="M331" s="395">
        <v>0</v>
      </c>
      <c r="N331" s="395">
        <v>0</v>
      </c>
      <c r="O331" s="395">
        <v>0</v>
      </c>
      <c r="P331" s="395">
        <v>0</v>
      </c>
      <c r="Q331" s="395">
        <v>0</v>
      </c>
      <c r="R331" s="395">
        <v>0</v>
      </c>
      <c r="S331" s="395">
        <v>0</v>
      </c>
      <c r="T331" s="395">
        <v>0</v>
      </c>
      <c r="U331" s="395">
        <v>0</v>
      </c>
      <c r="V331" s="395">
        <v>0</v>
      </c>
      <c r="W331" s="395">
        <v>0</v>
      </c>
      <c r="X331" s="395">
        <v>0</v>
      </c>
      <c r="Y331" s="395">
        <v>0</v>
      </c>
      <c r="Z331" s="395">
        <v>0</v>
      </c>
      <c r="AA331" s="395">
        <v>0</v>
      </c>
      <c r="AB331" s="395">
        <v>0</v>
      </c>
      <c r="AC331" s="395">
        <v>0</v>
      </c>
      <c r="AD331" s="395">
        <v>0</v>
      </c>
      <c r="AE331" s="395">
        <v>0</v>
      </c>
      <c r="AF331" s="395">
        <v>0</v>
      </c>
      <c r="AG331" s="395">
        <v>0</v>
      </c>
      <c r="AH331" s="395">
        <v>0</v>
      </c>
      <c r="AI331" s="395">
        <v>0</v>
      </c>
      <c r="AJ331" s="395">
        <v>0</v>
      </c>
      <c r="AK331" s="395">
        <v>0</v>
      </c>
      <c r="AL331" s="395">
        <v>0</v>
      </c>
      <c r="AM331" s="395">
        <v>0</v>
      </c>
      <c r="AN331" s="395">
        <v>0</v>
      </c>
      <c r="AO331" s="395">
        <v>0</v>
      </c>
      <c r="AP331" s="395">
        <v>0</v>
      </c>
      <c r="AQ331" s="395">
        <v>0</v>
      </c>
      <c r="AR331" s="395">
        <v>0</v>
      </c>
      <c r="AS331" s="395">
        <v>0</v>
      </c>
      <c r="AT331" s="395">
        <v>0</v>
      </c>
      <c r="AU331" s="395">
        <v>0</v>
      </c>
      <c r="AV331" s="395">
        <v>0</v>
      </c>
      <c r="AW331" s="395">
        <v>0</v>
      </c>
      <c r="AX331" s="507">
        <v>0</v>
      </c>
      <c r="AY331" s="507">
        <v>0</v>
      </c>
      <c r="AZ331" s="507">
        <v>0</v>
      </c>
      <c r="BA331" s="507">
        <v>0</v>
      </c>
      <c r="BB331" s="507">
        <v>0</v>
      </c>
      <c r="BC331" s="507">
        <v>0</v>
      </c>
      <c r="BD331" s="507">
        <v>0</v>
      </c>
      <c r="BE331" s="507">
        <v>0</v>
      </c>
      <c r="BF331" s="507">
        <v>0</v>
      </c>
    </row>
    <row r="332" spans="1:58" ht="24.95" customHeight="1" thickBot="1" x14ac:dyDescent="0.25">
      <c r="A332" s="337" t="s">
        <v>1173</v>
      </c>
      <c r="B332" s="336" t="s">
        <v>1174</v>
      </c>
      <c r="C332" s="337" t="s">
        <v>1175</v>
      </c>
      <c r="D332" s="389">
        <v>0.15415543333333334</v>
      </c>
      <c r="E332" s="395">
        <v>0</v>
      </c>
      <c r="F332" s="468">
        <v>0</v>
      </c>
      <c r="G332" s="395">
        <v>0</v>
      </c>
      <c r="H332" s="395">
        <v>0</v>
      </c>
      <c r="I332" s="395">
        <v>0</v>
      </c>
      <c r="J332" s="395">
        <v>0</v>
      </c>
      <c r="K332" s="395">
        <v>0</v>
      </c>
      <c r="L332" s="395">
        <v>0</v>
      </c>
      <c r="M332" s="395">
        <v>0</v>
      </c>
      <c r="N332" s="395">
        <v>0</v>
      </c>
      <c r="O332" s="395">
        <v>0</v>
      </c>
      <c r="P332" s="395">
        <v>0</v>
      </c>
      <c r="Q332" s="395">
        <v>0</v>
      </c>
      <c r="R332" s="395">
        <v>0</v>
      </c>
      <c r="S332" s="395">
        <v>0</v>
      </c>
      <c r="T332" s="395">
        <v>0</v>
      </c>
      <c r="U332" s="395">
        <v>0</v>
      </c>
      <c r="V332" s="395">
        <v>0</v>
      </c>
      <c r="W332" s="395">
        <v>0</v>
      </c>
      <c r="X332" s="395">
        <v>0</v>
      </c>
      <c r="Y332" s="395">
        <v>0</v>
      </c>
      <c r="Z332" s="395">
        <v>0</v>
      </c>
      <c r="AA332" s="395">
        <v>0</v>
      </c>
      <c r="AB332" s="395">
        <v>0</v>
      </c>
      <c r="AC332" s="395">
        <v>0</v>
      </c>
      <c r="AD332" s="395">
        <v>0</v>
      </c>
      <c r="AE332" s="395">
        <v>0</v>
      </c>
      <c r="AF332" s="395">
        <v>0</v>
      </c>
      <c r="AG332" s="395">
        <v>0</v>
      </c>
      <c r="AH332" s="395">
        <v>0</v>
      </c>
      <c r="AI332" s="395">
        <v>0</v>
      </c>
      <c r="AJ332" s="395">
        <v>0</v>
      </c>
      <c r="AK332" s="395">
        <v>0</v>
      </c>
      <c r="AL332" s="395">
        <v>0</v>
      </c>
      <c r="AM332" s="395">
        <v>0</v>
      </c>
      <c r="AN332" s="395">
        <v>0</v>
      </c>
      <c r="AO332" s="395">
        <v>0</v>
      </c>
      <c r="AP332" s="395">
        <v>0</v>
      </c>
      <c r="AQ332" s="395">
        <v>0</v>
      </c>
      <c r="AR332" s="395">
        <v>0</v>
      </c>
      <c r="AS332" s="395">
        <v>0</v>
      </c>
      <c r="AT332" s="395">
        <v>0</v>
      </c>
      <c r="AU332" s="395">
        <v>0</v>
      </c>
      <c r="AV332" s="395">
        <v>0</v>
      </c>
      <c r="AW332" s="395">
        <v>0</v>
      </c>
      <c r="AX332" s="507">
        <v>0</v>
      </c>
      <c r="AY332" s="507">
        <v>0</v>
      </c>
      <c r="AZ332" s="507">
        <v>0</v>
      </c>
      <c r="BA332" s="507">
        <v>0</v>
      </c>
      <c r="BB332" s="507">
        <v>0</v>
      </c>
      <c r="BC332" s="507">
        <v>0</v>
      </c>
      <c r="BD332" s="507">
        <v>0</v>
      </c>
      <c r="BE332" s="507">
        <v>0</v>
      </c>
      <c r="BF332" s="507">
        <v>0</v>
      </c>
    </row>
    <row r="333" spans="1:58" ht="24.95" customHeight="1" x14ac:dyDescent="0.2">
      <c r="A333" s="344" t="s">
        <v>2179</v>
      </c>
      <c r="B333" s="362" t="s">
        <v>2112</v>
      </c>
      <c r="C333" s="346" t="s">
        <v>2113</v>
      </c>
      <c r="D333" s="383">
        <v>20.361859000000003</v>
      </c>
      <c r="E333" s="395">
        <v>0</v>
      </c>
      <c r="F333" s="468">
        <v>20.361859000000003</v>
      </c>
      <c r="G333" s="380">
        <v>2.4</v>
      </c>
      <c r="H333" s="380">
        <v>0</v>
      </c>
      <c r="I333" s="380">
        <v>4.4850000000000003</v>
      </c>
      <c r="J333" s="380">
        <v>0</v>
      </c>
      <c r="K333" s="380">
        <v>0</v>
      </c>
      <c r="L333" s="380">
        <v>0</v>
      </c>
      <c r="M333" s="380">
        <v>0</v>
      </c>
      <c r="N333" s="395">
        <v>0</v>
      </c>
      <c r="O333" s="395">
        <v>0</v>
      </c>
      <c r="P333" s="395">
        <v>0</v>
      </c>
      <c r="Q333" s="395">
        <v>0</v>
      </c>
      <c r="R333" s="395">
        <v>0</v>
      </c>
      <c r="S333" s="395">
        <v>0</v>
      </c>
      <c r="T333" s="395">
        <v>0</v>
      </c>
      <c r="U333" s="395">
        <v>0</v>
      </c>
      <c r="V333" s="395">
        <v>0</v>
      </c>
      <c r="W333" s="395">
        <v>0</v>
      </c>
      <c r="X333" s="395">
        <v>0</v>
      </c>
      <c r="Y333" s="395">
        <v>0</v>
      </c>
      <c r="Z333" s="395">
        <v>0</v>
      </c>
      <c r="AA333" s="395">
        <v>0</v>
      </c>
      <c r="AB333" s="395">
        <v>0</v>
      </c>
      <c r="AC333" s="395">
        <v>0</v>
      </c>
      <c r="AD333" s="395">
        <v>0</v>
      </c>
      <c r="AE333" s="395">
        <v>0</v>
      </c>
      <c r="AF333" s="395">
        <v>0</v>
      </c>
      <c r="AG333" s="395">
        <v>0</v>
      </c>
      <c r="AH333" s="395">
        <v>0</v>
      </c>
      <c r="AI333" s="395">
        <v>0</v>
      </c>
      <c r="AJ333" s="395">
        <v>0</v>
      </c>
      <c r="AK333" s="395">
        <v>0</v>
      </c>
      <c r="AL333" s="395">
        <v>0</v>
      </c>
      <c r="AM333" s="395">
        <v>0</v>
      </c>
      <c r="AN333" s="395">
        <v>0</v>
      </c>
      <c r="AO333" s="397">
        <v>0</v>
      </c>
      <c r="AP333" s="397">
        <v>0</v>
      </c>
      <c r="AQ333" s="397">
        <v>0</v>
      </c>
      <c r="AR333" s="397">
        <v>0</v>
      </c>
      <c r="AS333" s="397">
        <v>0</v>
      </c>
      <c r="AT333" s="397">
        <v>0</v>
      </c>
      <c r="AU333" s="397">
        <v>0</v>
      </c>
      <c r="AV333" s="397">
        <v>0</v>
      </c>
      <c r="AW333" s="397">
        <v>0</v>
      </c>
      <c r="AX333" s="507">
        <v>0</v>
      </c>
      <c r="AY333" s="507">
        <v>20.361859000000003</v>
      </c>
      <c r="AZ333" s="507">
        <v>2.4</v>
      </c>
      <c r="BA333" s="507">
        <v>0</v>
      </c>
      <c r="BB333" s="507">
        <v>4.4850000000000003</v>
      </c>
      <c r="BC333" s="507">
        <v>0</v>
      </c>
      <c r="BD333" s="507">
        <v>0</v>
      </c>
      <c r="BE333" s="507">
        <v>0</v>
      </c>
      <c r="BF333" s="507">
        <v>0</v>
      </c>
    </row>
    <row r="334" spans="1:58" ht="24.95" customHeight="1" x14ac:dyDescent="0.2">
      <c r="A334" s="344" t="s">
        <v>2180</v>
      </c>
      <c r="B334" s="350" t="s">
        <v>2249</v>
      </c>
      <c r="C334" s="346" t="s">
        <v>2115</v>
      </c>
      <c r="D334" s="383">
        <v>2.0824060000000002</v>
      </c>
      <c r="E334" s="395">
        <v>0</v>
      </c>
      <c r="F334" s="468">
        <v>2.0824060000000002</v>
      </c>
      <c r="G334" s="380">
        <v>0</v>
      </c>
      <c r="H334" s="380">
        <v>0</v>
      </c>
      <c r="I334" s="380">
        <v>1.04</v>
      </c>
      <c r="J334" s="380">
        <v>0</v>
      </c>
      <c r="K334" s="380">
        <v>0</v>
      </c>
      <c r="L334" s="380">
        <v>0</v>
      </c>
      <c r="M334" s="380">
        <v>0</v>
      </c>
      <c r="N334" s="395">
        <v>0</v>
      </c>
      <c r="O334" s="395">
        <v>0</v>
      </c>
      <c r="P334" s="395">
        <v>0</v>
      </c>
      <c r="Q334" s="395">
        <v>0</v>
      </c>
      <c r="R334" s="395">
        <v>0</v>
      </c>
      <c r="S334" s="395">
        <v>0</v>
      </c>
      <c r="T334" s="395">
        <v>0</v>
      </c>
      <c r="U334" s="395">
        <v>0</v>
      </c>
      <c r="V334" s="395">
        <v>0</v>
      </c>
      <c r="W334" s="395">
        <v>0</v>
      </c>
      <c r="X334" s="395">
        <v>0</v>
      </c>
      <c r="Y334" s="395">
        <v>0</v>
      </c>
      <c r="Z334" s="395">
        <v>0</v>
      </c>
      <c r="AA334" s="395">
        <v>0</v>
      </c>
      <c r="AB334" s="395">
        <v>0</v>
      </c>
      <c r="AC334" s="395">
        <v>0</v>
      </c>
      <c r="AD334" s="395">
        <v>0</v>
      </c>
      <c r="AE334" s="395">
        <v>0</v>
      </c>
      <c r="AF334" s="395">
        <v>0</v>
      </c>
      <c r="AG334" s="395">
        <v>0</v>
      </c>
      <c r="AH334" s="395">
        <v>0</v>
      </c>
      <c r="AI334" s="395">
        <v>0</v>
      </c>
      <c r="AJ334" s="395">
        <v>0</v>
      </c>
      <c r="AK334" s="395">
        <v>0</v>
      </c>
      <c r="AL334" s="395">
        <v>0</v>
      </c>
      <c r="AM334" s="395">
        <v>0</v>
      </c>
      <c r="AN334" s="395">
        <v>0</v>
      </c>
      <c r="AO334" s="397">
        <v>0</v>
      </c>
      <c r="AP334" s="397">
        <v>0</v>
      </c>
      <c r="AQ334" s="397">
        <v>0</v>
      </c>
      <c r="AR334" s="397">
        <v>0</v>
      </c>
      <c r="AS334" s="397">
        <v>0</v>
      </c>
      <c r="AT334" s="397">
        <v>0</v>
      </c>
      <c r="AU334" s="397">
        <v>0</v>
      </c>
      <c r="AV334" s="397">
        <v>0</v>
      </c>
      <c r="AW334" s="397">
        <v>0</v>
      </c>
      <c r="AX334" s="507">
        <v>0</v>
      </c>
      <c r="AY334" s="507">
        <v>2.0824060000000002</v>
      </c>
      <c r="AZ334" s="507">
        <v>0</v>
      </c>
      <c r="BA334" s="507">
        <v>0</v>
      </c>
      <c r="BB334" s="507">
        <v>1.04</v>
      </c>
      <c r="BC334" s="507">
        <v>0</v>
      </c>
      <c r="BD334" s="507">
        <v>0</v>
      </c>
      <c r="BE334" s="507">
        <v>0</v>
      </c>
      <c r="BF334" s="507">
        <v>0</v>
      </c>
    </row>
    <row r="335" spans="1:58" ht="24.95" customHeight="1" x14ac:dyDescent="0.2">
      <c r="A335" s="344" t="s">
        <v>2188</v>
      </c>
      <c r="B335" s="350" t="s">
        <v>2116</v>
      </c>
      <c r="C335" s="346" t="s">
        <v>2117</v>
      </c>
      <c r="D335" s="383">
        <v>2.404137</v>
      </c>
      <c r="E335" s="395"/>
      <c r="F335" s="468">
        <v>2.404137</v>
      </c>
      <c r="G335" s="380">
        <v>0.25</v>
      </c>
      <c r="H335" s="380"/>
      <c r="I335" s="380">
        <v>0.33</v>
      </c>
      <c r="J335" s="380"/>
      <c r="K335" s="380"/>
      <c r="L335" s="380"/>
      <c r="M335" s="380"/>
      <c r="N335" s="395">
        <v>0</v>
      </c>
      <c r="O335" s="395">
        <v>0</v>
      </c>
      <c r="P335" s="395">
        <v>0</v>
      </c>
      <c r="Q335" s="395">
        <v>0</v>
      </c>
      <c r="R335" s="395">
        <v>0</v>
      </c>
      <c r="S335" s="395">
        <v>0</v>
      </c>
      <c r="T335" s="395">
        <v>0</v>
      </c>
      <c r="U335" s="395">
        <v>0</v>
      </c>
      <c r="V335" s="395">
        <v>0</v>
      </c>
      <c r="W335" s="395">
        <v>0</v>
      </c>
      <c r="X335" s="395">
        <v>0</v>
      </c>
      <c r="Y335" s="395">
        <v>0</v>
      </c>
      <c r="Z335" s="395">
        <v>0</v>
      </c>
      <c r="AA335" s="395">
        <v>0</v>
      </c>
      <c r="AB335" s="395">
        <v>0</v>
      </c>
      <c r="AC335" s="395">
        <v>0</v>
      </c>
      <c r="AD335" s="395">
        <v>0</v>
      </c>
      <c r="AE335" s="395">
        <v>0</v>
      </c>
      <c r="AF335" s="395">
        <v>0</v>
      </c>
      <c r="AG335" s="395">
        <v>0</v>
      </c>
      <c r="AH335" s="395">
        <v>0</v>
      </c>
      <c r="AI335" s="395">
        <v>0</v>
      </c>
      <c r="AJ335" s="395">
        <v>0</v>
      </c>
      <c r="AK335" s="395">
        <v>0</v>
      </c>
      <c r="AL335" s="395">
        <v>0</v>
      </c>
      <c r="AM335" s="395">
        <v>0</v>
      </c>
      <c r="AN335" s="395">
        <v>0</v>
      </c>
      <c r="AO335" s="397">
        <v>0</v>
      </c>
      <c r="AP335" s="397">
        <v>0</v>
      </c>
      <c r="AQ335" s="397">
        <v>0</v>
      </c>
      <c r="AR335" s="397">
        <v>0</v>
      </c>
      <c r="AS335" s="397">
        <v>0</v>
      </c>
      <c r="AT335" s="397">
        <v>0</v>
      </c>
      <c r="AU335" s="397">
        <v>0</v>
      </c>
      <c r="AV335" s="397">
        <v>0</v>
      </c>
      <c r="AW335" s="397">
        <v>0</v>
      </c>
      <c r="AX335" s="507">
        <v>0</v>
      </c>
      <c r="AY335" s="507">
        <v>2.404137</v>
      </c>
      <c r="AZ335" s="507">
        <v>0.25</v>
      </c>
      <c r="BA335" s="507">
        <v>0</v>
      </c>
      <c r="BB335" s="507">
        <v>0.33</v>
      </c>
      <c r="BC335" s="507">
        <v>0</v>
      </c>
      <c r="BD335" s="507">
        <v>0</v>
      </c>
      <c r="BE335" s="507">
        <v>0</v>
      </c>
      <c r="BF335" s="507">
        <v>0</v>
      </c>
    </row>
    <row r="336" spans="1:58" ht="24.95" customHeight="1" x14ac:dyDescent="0.2">
      <c r="A336" s="344" t="s">
        <v>2182</v>
      </c>
      <c r="B336" s="350" t="s">
        <v>2118</v>
      </c>
      <c r="C336" s="346" t="s">
        <v>2119</v>
      </c>
      <c r="D336" s="383">
        <v>3.0710470000000001</v>
      </c>
      <c r="E336" s="395"/>
      <c r="F336" s="468">
        <v>3.0710470000000001</v>
      </c>
      <c r="G336" s="380">
        <v>0.4</v>
      </c>
      <c r="H336" s="380"/>
      <c r="I336" s="380">
        <v>0.4</v>
      </c>
      <c r="J336" s="380"/>
      <c r="K336" s="380"/>
      <c r="L336" s="380"/>
      <c r="M336" s="380"/>
      <c r="N336" s="395">
        <v>0</v>
      </c>
      <c r="O336" s="395">
        <v>0</v>
      </c>
      <c r="P336" s="395">
        <v>0</v>
      </c>
      <c r="Q336" s="395">
        <v>0</v>
      </c>
      <c r="R336" s="395">
        <v>0</v>
      </c>
      <c r="S336" s="395">
        <v>0</v>
      </c>
      <c r="T336" s="395">
        <v>0</v>
      </c>
      <c r="U336" s="395">
        <v>0</v>
      </c>
      <c r="V336" s="395">
        <v>0</v>
      </c>
      <c r="W336" s="395">
        <v>0</v>
      </c>
      <c r="X336" s="395">
        <v>0</v>
      </c>
      <c r="Y336" s="395">
        <v>0</v>
      </c>
      <c r="Z336" s="395">
        <v>0</v>
      </c>
      <c r="AA336" s="395">
        <v>0</v>
      </c>
      <c r="AB336" s="395">
        <v>0</v>
      </c>
      <c r="AC336" s="395">
        <v>0</v>
      </c>
      <c r="AD336" s="395">
        <v>0</v>
      </c>
      <c r="AE336" s="395">
        <v>0</v>
      </c>
      <c r="AF336" s="395">
        <v>0</v>
      </c>
      <c r="AG336" s="395">
        <v>0</v>
      </c>
      <c r="AH336" s="395">
        <v>0</v>
      </c>
      <c r="AI336" s="395">
        <v>0</v>
      </c>
      <c r="AJ336" s="395">
        <v>0</v>
      </c>
      <c r="AK336" s="395">
        <v>0</v>
      </c>
      <c r="AL336" s="395">
        <v>0</v>
      </c>
      <c r="AM336" s="395">
        <v>0</v>
      </c>
      <c r="AN336" s="395">
        <v>0</v>
      </c>
      <c r="AO336" s="397">
        <v>0</v>
      </c>
      <c r="AP336" s="397">
        <v>0</v>
      </c>
      <c r="AQ336" s="397">
        <v>0</v>
      </c>
      <c r="AR336" s="397">
        <v>0</v>
      </c>
      <c r="AS336" s="397">
        <v>0</v>
      </c>
      <c r="AT336" s="397">
        <v>0</v>
      </c>
      <c r="AU336" s="397">
        <v>0</v>
      </c>
      <c r="AV336" s="397">
        <v>0</v>
      </c>
      <c r="AW336" s="397">
        <v>0</v>
      </c>
      <c r="AX336" s="507">
        <v>0</v>
      </c>
      <c r="AY336" s="507">
        <v>3.0710470000000001</v>
      </c>
      <c r="AZ336" s="507">
        <v>0.4</v>
      </c>
      <c r="BA336" s="507">
        <v>0</v>
      </c>
      <c r="BB336" s="507">
        <v>0.4</v>
      </c>
      <c r="BC336" s="507">
        <v>0</v>
      </c>
      <c r="BD336" s="507">
        <v>0</v>
      </c>
      <c r="BE336" s="507">
        <v>0</v>
      </c>
      <c r="BF336" s="507">
        <v>0</v>
      </c>
    </row>
    <row r="337" spans="1:59" ht="24.95" customHeight="1" x14ac:dyDescent="0.2">
      <c r="A337" s="344" t="s">
        <v>2183</v>
      </c>
      <c r="B337" s="350" t="s">
        <v>2120</v>
      </c>
      <c r="C337" s="346" t="s">
        <v>2121</v>
      </c>
      <c r="D337" s="383">
        <v>5.0509680000000001</v>
      </c>
      <c r="E337" s="395"/>
      <c r="F337" s="468">
        <v>5.0509680000000001</v>
      </c>
      <c r="G337" s="380"/>
      <c r="H337" s="380"/>
      <c r="I337" s="380"/>
      <c r="J337" s="380"/>
      <c r="K337" s="380"/>
      <c r="L337" s="380"/>
      <c r="M337" s="380"/>
      <c r="N337" s="395">
        <v>0</v>
      </c>
      <c r="O337" s="395">
        <v>0</v>
      </c>
      <c r="P337" s="395">
        <v>0</v>
      </c>
      <c r="Q337" s="395">
        <v>0</v>
      </c>
      <c r="R337" s="395">
        <v>0</v>
      </c>
      <c r="S337" s="395">
        <v>0</v>
      </c>
      <c r="T337" s="395">
        <v>0</v>
      </c>
      <c r="U337" s="395">
        <v>0</v>
      </c>
      <c r="V337" s="395">
        <v>0</v>
      </c>
      <c r="W337" s="395">
        <v>0</v>
      </c>
      <c r="X337" s="395">
        <v>0</v>
      </c>
      <c r="Y337" s="395">
        <v>0</v>
      </c>
      <c r="Z337" s="395">
        <v>0</v>
      </c>
      <c r="AA337" s="395">
        <v>0</v>
      </c>
      <c r="AB337" s="395">
        <v>0</v>
      </c>
      <c r="AC337" s="395">
        <v>0</v>
      </c>
      <c r="AD337" s="395">
        <v>0</v>
      </c>
      <c r="AE337" s="395">
        <v>0</v>
      </c>
      <c r="AF337" s="395">
        <v>0</v>
      </c>
      <c r="AG337" s="395">
        <v>0</v>
      </c>
      <c r="AH337" s="395">
        <v>0</v>
      </c>
      <c r="AI337" s="395">
        <v>0</v>
      </c>
      <c r="AJ337" s="395">
        <v>0</v>
      </c>
      <c r="AK337" s="395">
        <v>0</v>
      </c>
      <c r="AL337" s="395">
        <v>0</v>
      </c>
      <c r="AM337" s="395">
        <v>0</v>
      </c>
      <c r="AN337" s="395">
        <v>0</v>
      </c>
      <c r="AO337" s="397">
        <v>0</v>
      </c>
      <c r="AP337" s="397">
        <v>0</v>
      </c>
      <c r="AQ337" s="397">
        <v>0</v>
      </c>
      <c r="AR337" s="397">
        <v>0</v>
      </c>
      <c r="AS337" s="397">
        <v>0</v>
      </c>
      <c r="AT337" s="397">
        <v>0</v>
      </c>
      <c r="AU337" s="397">
        <v>0</v>
      </c>
      <c r="AV337" s="397">
        <v>0</v>
      </c>
      <c r="AW337" s="397">
        <v>0</v>
      </c>
      <c r="AX337" s="507">
        <v>0</v>
      </c>
      <c r="AY337" s="507">
        <v>5.0509680000000001</v>
      </c>
      <c r="AZ337" s="507">
        <v>0</v>
      </c>
      <c r="BA337" s="507">
        <v>0</v>
      </c>
      <c r="BB337" s="507">
        <v>0</v>
      </c>
      <c r="BC337" s="507">
        <v>0</v>
      </c>
      <c r="BD337" s="507">
        <v>0</v>
      </c>
      <c r="BE337" s="507">
        <v>0</v>
      </c>
      <c r="BF337" s="507">
        <v>0</v>
      </c>
    </row>
    <row r="338" spans="1:59" ht="24.95" customHeight="1" x14ac:dyDescent="0.2">
      <c r="A338" s="344" t="s">
        <v>2182</v>
      </c>
      <c r="B338" s="372" t="s">
        <v>2122</v>
      </c>
      <c r="C338" s="349" t="s">
        <v>2123</v>
      </c>
      <c r="D338" s="383">
        <v>11.39</v>
      </c>
      <c r="E338" s="395">
        <v>0</v>
      </c>
      <c r="F338" s="468">
        <v>11.39</v>
      </c>
      <c r="G338" s="380">
        <v>0</v>
      </c>
      <c r="H338" s="380">
        <v>0</v>
      </c>
      <c r="I338" s="380">
        <v>6.2</v>
      </c>
      <c r="J338" s="380">
        <v>0</v>
      </c>
      <c r="K338" s="380">
        <v>0</v>
      </c>
      <c r="L338" s="380">
        <v>0</v>
      </c>
      <c r="M338" s="380">
        <v>0</v>
      </c>
      <c r="N338" s="395">
        <v>0</v>
      </c>
      <c r="O338" s="395">
        <v>0</v>
      </c>
      <c r="P338" s="395">
        <v>0</v>
      </c>
      <c r="Q338" s="395">
        <v>0</v>
      </c>
      <c r="R338" s="395">
        <v>0</v>
      </c>
      <c r="S338" s="395">
        <v>0</v>
      </c>
      <c r="T338" s="395">
        <v>0</v>
      </c>
      <c r="U338" s="395">
        <v>0</v>
      </c>
      <c r="V338" s="395">
        <v>0</v>
      </c>
      <c r="W338" s="395">
        <v>0</v>
      </c>
      <c r="X338" s="395">
        <v>0</v>
      </c>
      <c r="Y338" s="395">
        <v>0</v>
      </c>
      <c r="Z338" s="395">
        <v>0</v>
      </c>
      <c r="AA338" s="395">
        <v>0</v>
      </c>
      <c r="AB338" s="395">
        <v>0</v>
      </c>
      <c r="AC338" s="395">
        <v>0</v>
      </c>
      <c r="AD338" s="395">
        <v>0</v>
      </c>
      <c r="AE338" s="395">
        <v>0</v>
      </c>
      <c r="AF338" s="395">
        <v>0</v>
      </c>
      <c r="AG338" s="395">
        <v>0</v>
      </c>
      <c r="AH338" s="395">
        <v>0</v>
      </c>
      <c r="AI338" s="395">
        <v>0</v>
      </c>
      <c r="AJ338" s="395">
        <v>0</v>
      </c>
      <c r="AK338" s="395">
        <v>0</v>
      </c>
      <c r="AL338" s="395">
        <v>0</v>
      </c>
      <c r="AM338" s="395">
        <v>0</v>
      </c>
      <c r="AN338" s="395">
        <v>0</v>
      </c>
      <c r="AO338" s="397">
        <v>0</v>
      </c>
      <c r="AP338" s="397">
        <v>0</v>
      </c>
      <c r="AQ338" s="397">
        <v>0</v>
      </c>
      <c r="AR338" s="397">
        <v>0</v>
      </c>
      <c r="AS338" s="397">
        <v>0</v>
      </c>
      <c r="AT338" s="397">
        <v>0</v>
      </c>
      <c r="AU338" s="397">
        <v>0</v>
      </c>
      <c r="AV338" s="397">
        <v>0</v>
      </c>
      <c r="AW338" s="397">
        <v>0</v>
      </c>
      <c r="AX338" s="507">
        <v>0</v>
      </c>
      <c r="AY338" s="507">
        <v>11.39</v>
      </c>
      <c r="AZ338" s="507">
        <v>0</v>
      </c>
      <c r="BA338" s="507">
        <v>0</v>
      </c>
      <c r="BB338" s="507">
        <v>6.2</v>
      </c>
      <c r="BC338" s="507">
        <v>0</v>
      </c>
      <c r="BD338" s="507">
        <v>0</v>
      </c>
      <c r="BE338" s="507">
        <v>0</v>
      </c>
      <c r="BF338" s="507">
        <v>0</v>
      </c>
    </row>
    <row r="339" spans="1:59" s="11" customFormat="1" ht="24.95" customHeight="1" thickBot="1" x14ac:dyDescent="0.25">
      <c r="A339" s="344" t="s">
        <v>2183</v>
      </c>
      <c r="B339" s="372" t="s">
        <v>2124</v>
      </c>
      <c r="C339" s="349" t="s">
        <v>2123</v>
      </c>
      <c r="D339" s="383">
        <v>0.86</v>
      </c>
      <c r="E339" s="395">
        <v>0</v>
      </c>
      <c r="F339" s="468">
        <v>0.86</v>
      </c>
      <c r="G339" s="380">
        <v>0.25</v>
      </c>
      <c r="H339" s="380">
        <v>0</v>
      </c>
      <c r="I339" s="380">
        <v>0</v>
      </c>
      <c r="J339" s="380">
        <v>0</v>
      </c>
      <c r="K339" s="380">
        <v>0</v>
      </c>
      <c r="L339" s="380">
        <v>0</v>
      </c>
      <c r="M339" s="380">
        <v>0</v>
      </c>
      <c r="N339" s="395">
        <v>0</v>
      </c>
      <c r="O339" s="395">
        <v>0</v>
      </c>
      <c r="P339" s="395">
        <v>0</v>
      </c>
      <c r="Q339" s="395">
        <v>0</v>
      </c>
      <c r="R339" s="395">
        <v>0</v>
      </c>
      <c r="S339" s="395">
        <v>0</v>
      </c>
      <c r="T339" s="395">
        <v>0</v>
      </c>
      <c r="U339" s="395">
        <v>0</v>
      </c>
      <c r="V339" s="395">
        <v>0</v>
      </c>
      <c r="W339" s="395">
        <v>0</v>
      </c>
      <c r="X339" s="395">
        <v>0</v>
      </c>
      <c r="Y339" s="395">
        <v>0</v>
      </c>
      <c r="Z339" s="395">
        <v>0</v>
      </c>
      <c r="AA339" s="395">
        <v>0</v>
      </c>
      <c r="AB339" s="395">
        <v>0</v>
      </c>
      <c r="AC339" s="395">
        <v>0</v>
      </c>
      <c r="AD339" s="395">
        <v>0</v>
      </c>
      <c r="AE339" s="395">
        <v>0</v>
      </c>
      <c r="AF339" s="395">
        <v>0</v>
      </c>
      <c r="AG339" s="395">
        <v>0</v>
      </c>
      <c r="AH339" s="395">
        <v>0</v>
      </c>
      <c r="AI339" s="395">
        <v>0</v>
      </c>
      <c r="AJ339" s="395">
        <v>0</v>
      </c>
      <c r="AK339" s="395">
        <v>0</v>
      </c>
      <c r="AL339" s="395">
        <v>0</v>
      </c>
      <c r="AM339" s="395">
        <v>0</v>
      </c>
      <c r="AN339" s="395">
        <v>0</v>
      </c>
      <c r="AO339" s="397">
        <v>0</v>
      </c>
      <c r="AP339" s="397">
        <v>0</v>
      </c>
      <c r="AQ339" s="397">
        <v>0</v>
      </c>
      <c r="AR339" s="397">
        <v>0</v>
      </c>
      <c r="AS339" s="397">
        <v>0</v>
      </c>
      <c r="AT339" s="397">
        <v>0</v>
      </c>
      <c r="AU339" s="397">
        <v>0</v>
      </c>
      <c r="AV339" s="397">
        <v>0</v>
      </c>
      <c r="AW339" s="397">
        <v>0</v>
      </c>
      <c r="AX339" s="507">
        <v>0</v>
      </c>
      <c r="AY339" s="507">
        <v>0.86</v>
      </c>
      <c r="AZ339" s="507">
        <v>0.25</v>
      </c>
      <c r="BA339" s="507">
        <v>0</v>
      </c>
      <c r="BB339" s="507">
        <v>0</v>
      </c>
      <c r="BC339" s="507">
        <v>0</v>
      </c>
      <c r="BD339" s="507">
        <v>0</v>
      </c>
      <c r="BE339" s="507">
        <v>0</v>
      </c>
      <c r="BF339" s="507">
        <v>0</v>
      </c>
      <c r="BG339" s="154"/>
    </row>
    <row r="340" spans="1:59" ht="24.95" customHeight="1" x14ac:dyDescent="0.2">
      <c r="A340" s="344" t="s">
        <v>2184</v>
      </c>
      <c r="B340" s="362" t="s">
        <v>1321</v>
      </c>
      <c r="C340" s="346" t="s">
        <v>1157</v>
      </c>
      <c r="D340" s="383">
        <v>1.2195930000000001</v>
      </c>
      <c r="E340" s="395">
        <v>0</v>
      </c>
      <c r="F340" s="468">
        <v>1.2195930000000001</v>
      </c>
      <c r="G340" s="380">
        <v>0.25</v>
      </c>
      <c r="H340" s="380">
        <v>0</v>
      </c>
      <c r="I340" s="380">
        <v>0</v>
      </c>
      <c r="J340" s="380">
        <v>0</v>
      </c>
      <c r="K340" s="380">
        <v>0</v>
      </c>
      <c r="L340" s="380">
        <v>0</v>
      </c>
      <c r="M340" s="380">
        <v>1</v>
      </c>
      <c r="N340" s="395">
        <v>0</v>
      </c>
      <c r="O340" s="395">
        <v>0</v>
      </c>
      <c r="P340" s="395">
        <v>0</v>
      </c>
      <c r="Q340" s="395">
        <v>0</v>
      </c>
      <c r="R340" s="395">
        <v>0</v>
      </c>
      <c r="S340" s="395">
        <v>0</v>
      </c>
      <c r="T340" s="395">
        <v>0</v>
      </c>
      <c r="U340" s="395">
        <v>0</v>
      </c>
      <c r="V340" s="395">
        <v>0</v>
      </c>
      <c r="W340" s="395">
        <v>0</v>
      </c>
      <c r="X340" s="395">
        <v>0</v>
      </c>
      <c r="Y340" s="395">
        <v>0</v>
      </c>
      <c r="Z340" s="395">
        <v>0</v>
      </c>
      <c r="AA340" s="395">
        <v>0</v>
      </c>
      <c r="AB340" s="395">
        <v>0</v>
      </c>
      <c r="AC340" s="395">
        <v>0</v>
      </c>
      <c r="AD340" s="395">
        <v>0</v>
      </c>
      <c r="AE340" s="395">
        <v>0</v>
      </c>
      <c r="AF340" s="395">
        <v>0</v>
      </c>
      <c r="AG340" s="395">
        <v>0</v>
      </c>
      <c r="AH340" s="395">
        <v>0</v>
      </c>
      <c r="AI340" s="395">
        <v>0</v>
      </c>
      <c r="AJ340" s="395">
        <v>0</v>
      </c>
      <c r="AK340" s="395">
        <v>0</v>
      </c>
      <c r="AL340" s="395">
        <v>0</v>
      </c>
      <c r="AM340" s="395">
        <v>0</v>
      </c>
      <c r="AN340" s="395">
        <v>0</v>
      </c>
      <c r="AO340" s="397">
        <v>0</v>
      </c>
      <c r="AP340" s="397">
        <v>0</v>
      </c>
      <c r="AQ340" s="397">
        <v>0</v>
      </c>
      <c r="AR340" s="397">
        <v>0</v>
      </c>
      <c r="AS340" s="397">
        <v>0</v>
      </c>
      <c r="AT340" s="397">
        <v>0</v>
      </c>
      <c r="AU340" s="397">
        <v>0</v>
      </c>
      <c r="AV340" s="397">
        <v>0</v>
      </c>
      <c r="AW340" s="397">
        <v>0</v>
      </c>
      <c r="AX340" s="507">
        <v>0</v>
      </c>
      <c r="AY340" s="507">
        <v>1.2195930000000001</v>
      </c>
      <c r="AZ340" s="507">
        <v>0.25</v>
      </c>
      <c r="BA340" s="507">
        <v>0</v>
      </c>
      <c r="BB340" s="507">
        <v>0</v>
      </c>
      <c r="BC340" s="507">
        <v>0</v>
      </c>
      <c r="BD340" s="507">
        <v>0</v>
      </c>
      <c r="BE340" s="507">
        <v>0</v>
      </c>
      <c r="BF340" s="507">
        <v>1</v>
      </c>
    </row>
    <row r="341" spans="1:59" ht="24.95" customHeight="1" x14ac:dyDescent="0.2">
      <c r="A341" s="344" t="s">
        <v>2185</v>
      </c>
      <c r="B341" s="350" t="s">
        <v>2125</v>
      </c>
      <c r="C341" s="346" t="s">
        <v>2126</v>
      </c>
      <c r="D341" s="383">
        <v>1.3445740000000002</v>
      </c>
      <c r="E341" s="395">
        <v>0</v>
      </c>
      <c r="F341" s="468">
        <v>1.3445740000000002</v>
      </c>
      <c r="G341" s="380">
        <v>0</v>
      </c>
      <c r="H341" s="380">
        <v>0</v>
      </c>
      <c r="I341" s="380">
        <v>0.93</v>
      </c>
      <c r="J341" s="380">
        <v>0</v>
      </c>
      <c r="K341" s="380">
        <v>0</v>
      </c>
      <c r="L341" s="380">
        <v>0</v>
      </c>
      <c r="M341" s="380">
        <v>0</v>
      </c>
      <c r="N341" s="395">
        <v>0</v>
      </c>
      <c r="O341" s="395">
        <v>0</v>
      </c>
      <c r="P341" s="395">
        <v>0</v>
      </c>
      <c r="Q341" s="395">
        <v>0</v>
      </c>
      <c r="R341" s="395">
        <v>0</v>
      </c>
      <c r="S341" s="395">
        <v>0</v>
      </c>
      <c r="T341" s="395">
        <v>0</v>
      </c>
      <c r="U341" s="395">
        <v>0</v>
      </c>
      <c r="V341" s="395">
        <v>0</v>
      </c>
      <c r="W341" s="395">
        <v>0</v>
      </c>
      <c r="X341" s="395">
        <v>0</v>
      </c>
      <c r="Y341" s="395">
        <v>0</v>
      </c>
      <c r="Z341" s="395">
        <v>0</v>
      </c>
      <c r="AA341" s="395">
        <v>0</v>
      </c>
      <c r="AB341" s="395">
        <v>0</v>
      </c>
      <c r="AC341" s="395">
        <v>0</v>
      </c>
      <c r="AD341" s="395">
        <v>0</v>
      </c>
      <c r="AE341" s="395">
        <v>0</v>
      </c>
      <c r="AF341" s="395">
        <v>0</v>
      </c>
      <c r="AG341" s="395">
        <v>0</v>
      </c>
      <c r="AH341" s="395">
        <v>0</v>
      </c>
      <c r="AI341" s="395">
        <v>0</v>
      </c>
      <c r="AJ341" s="395">
        <v>0</v>
      </c>
      <c r="AK341" s="395">
        <v>0</v>
      </c>
      <c r="AL341" s="395">
        <v>0</v>
      </c>
      <c r="AM341" s="395">
        <v>0</v>
      </c>
      <c r="AN341" s="395">
        <v>0</v>
      </c>
      <c r="AO341" s="397">
        <v>0</v>
      </c>
      <c r="AP341" s="397">
        <v>0</v>
      </c>
      <c r="AQ341" s="397">
        <v>0</v>
      </c>
      <c r="AR341" s="397">
        <v>0</v>
      </c>
      <c r="AS341" s="397">
        <v>0</v>
      </c>
      <c r="AT341" s="397">
        <v>0</v>
      </c>
      <c r="AU341" s="397">
        <v>0</v>
      </c>
      <c r="AV341" s="397">
        <v>0</v>
      </c>
      <c r="AW341" s="397">
        <v>0</v>
      </c>
      <c r="AX341" s="507">
        <v>0</v>
      </c>
      <c r="AY341" s="507">
        <v>1.3445740000000002</v>
      </c>
      <c r="AZ341" s="507">
        <v>0</v>
      </c>
      <c r="BA341" s="507">
        <v>0</v>
      </c>
      <c r="BB341" s="507">
        <v>0.93</v>
      </c>
      <c r="BC341" s="507">
        <v>0</v>
      </c>
      <c r="BD341" s="507">
        <v>0</v>
      </c>
      <c r="BE341" s="507">
        <v>0</v>
      </c>
      <c r="BF341" s="507">
        <v>0</v>
      </c>
    </row>
    <row r="342" spans="1:59" ht="24.95" customHeight="1" x14ac:dyDescent="0.2">
      <c r="A342" s="344" t="s">
        <v>2186</v>
      </c>
      <c r="B342" s="350" t="s">
        <v>2127</v>
      </c>
      <c r="C342" s="346" t="s">
        <v>2128</v>
      </c>
      <c r="D342" s="383">
        <v>0.15548000000000001</v>
      </c>
      <c r="E342" s="395">
        <v>0</v>
      </c>
      <c r="F342" s="468">
        <v>0.15548000000000001</v>
      </c>
      <c r="G342" s="380">
        <v>0</v>
      </c>
      <c r="H342" s="380">
        <v>0</v>
      </c>
      <c r="I342" s="380">
        <v>0.18</v>
      </c>
      <c r="J342" s="380">
        <v>0</v>
      </c>
      <c r="K342" s="380">
        <v>0</v>
      </c>
      <c r="L342" s="380">
        <v>0</v>
      </c>
      <c r="M342" s="380">
        <v>0</v>
      </c>
      <c r="N342" s="395">
        <v>0</v>
      </c>
      <c r="O342" s="395">
        <v>0</v>
      </c>
      <c r="P342" s="395">
        <v>0</v>
      </c>
      <c r="Q342" s="395">
        <v>0</v>
      </c>
      <c r="R342" s="395">
        <v>0</v>
      </c>
      <c r="S342" s="395">
        <v>0</v>
      </c>
      <c r="T342" s="395">
        <v>0</v>
      </c>
      <c r="U342" s="395">
        <v>0</v>
      </c>
      <c r="V342" s="395">
        <v>0</v>
      </c>
      <c r="W342" s="395">
        <v>0</v>
      </c>
      <c r="X342" s="395">
        <v>0</v>
      </c>
      <c r="Y342" s="395">
        <v>0</v>
      </c>
      <c r="Z342" s="395">
        <v>0</v>
      </c>
      <c r="AA342" s="395">
        <v>0</v>
      </c>
      <c r="AB342" s="395">
        <v>0</v>
      </c>
      <c r="AC342" s="395">
        <v>0</v>
      </c>
      <c r="AD342" s="395">
        <v>0</v>
      </c>
      <c r="AE342" s="395">
        <v>0</v>
      </c>
      <c r="AF342" s="395">
        <v>0</v>
      </c>
      <c r="AG342" s="395">
        <v>0</v>
      </c>
      <c r="AH342" s="395">
        <v>0</v>
      </c>
      <c r="AI342" s="395">
        <v>0</v>
      </c>
      <c r="AJ342" s="395">
        <v>0</v>
      </c>
      <c r="AK342" s="395">
        <v>0</v>
      </c>
      <c r="AL342" s="395">
        <v>0</v>
      </c>
      <c r="AM342" s="395">
        <v>0</v>
      </c>
      <c r="AN342" s="395">
        <v>0</v>
      </c>
      <c r="AO342" s="397">
        <v>0</v>
      </c>
      <c r="AP342" s="397">
        <v>0</v>
      </c>
      <c r="AQ342" s="397">
        <v>0</v>
      </c>
      <c r="AR342" s="397">
        <v>0</v>
      </c>
      <c r="AS342" s="397">
        <v>0</v>
      </c>
      <c r="AT342" s="397">
        <v>0</v>
      </c>
      <c r="AU342" s="397">
        <v>0</v>
      </c>
      <c r="AV342" s="397">
        <v>0</v>
      </c>
      <c r="AW342" s="397">
        <v>0</v>
      </c>
      <c r="AX342" s="507">
        <v>0</v>
      </c>
      <c r="AY342" s="507">
        <v>0.15548000000000001</v>
      </c>
      <c r="AZ342" s="507">
        <v>0</v>
      </c>
      <c r="BA342" s="507">
        <v>0</v>
      </c>
      <c r="BB342" s="507">
        <v>0.18</v>
      </c>
      <c r="BC342" s="507">
        <v>0</v>
      </c>
      <c r="BD342" s="507">
        <v>0</v>
      </c>
      <c r="BE342" s="507">
        <v>0</v>
      </c>
      <c r="BF342" s="507">
        <v>0</v>
      </c>
    </row>
    <row r="343" spans="1:59" ht="24.95" customHeight="1" thickBot="1" x14ac:dyDescent="0.25">
      <c r="A343" s="344" t="s">
        <v>2187</v>
      </c>
      <c r="B343" s="351" t="s">
        <v>1327</v>
      </c>
      <c r="C343" s="346" t="s">
        <v>2129</v>
      </c>
      <c r="D343" s="383">
        <v>0.24144700000000002</v>
      </c>
      <c r="E343" s="395">
        <v>0</v>
      </c>
      <c r="F343" s="468">
        <v>0.24144700000000002</v>
      </c>
      <c r="G343" s="380">
        <v>0</v>
      </c>
      <c r="H343" s="380">
        <v>0</v>
      </c>
      <c r="I343" s="380">
        <v>0.48399999999999999</v>
      </c>
      <c r="J343" s="380">
        <v>0</v>
      </c>
      <c r="K343" s="380">
        <v>0</v>
      </c>
      <c r="L343" s="380">
        <v>0</v>
      </c>
      <c r="M343" s="380">
        <v>0</v>
      </c>
      <c r="N343" s="395">
        <v>0</v>
      </c>
      <c r="O343" s="395">
        <v>0</v>
      </c>
      <c r="P343" s="395">
        <v>0</v>
      </c>
      <c r="Q343" s="395">
        <v>0</v>
      </c>
      <c r="R343" s="395">
        <v>0</v>
      </c>
      <c r="S343" s="395">
        <v>0</v>
      </c>
      <c r="T343" s="395">
        <v>0</v>
      </c>
      <c r="U343" s="395">
        <v>0</v>
      </c>
      <c r="V343" s="395">
        <v>0</v>
      </c>
      <c r="W343" s="395">
        <v>0</v>
      </c>
      <c r="X343" s="395">
        <v>0</v>
      </c>
      <c r="Y343" s="395">
        <v>0</v>
      </c>
      <c r="Z343" s="395">
        <v>0</v>
      </c>
      <c r="AA343" s="395">
        <v>0</v>
      </c>
      <c r="AB343" s="395">
        <v>0</v>
      </c>
      <c r="AC343" s="395">
        <v>0</v>
      </c>
      <c r="AD343" s="395">
        <v>0</v>
      </c>
      <c r="AE343" s="395">
        <v>0</v>
      </c>
      <c r="AF343" s="395">
        <v>0</v>
      </c>
      <c r="AG343" s="395">
        <v>0</v>
      </c>
      <c r="AH343" s="395">
        <v>0</v>
      </c>
      <c r="AI343" s="395">
        <v>0</v>
      </c>
      <c r="AJ343" s="395">
        <v>0</v>
      </c>
      <c r="AK343" s="395">
        <v>0</v>
      </c>
      <c r="AL343" s="395">
        <v>0</v>
      </c>
      <c r="AM343" s="395">
        <v>0</v>
      </c>
      <c r="AN343" s="395">
        <v>0</v>
      </c>
      <c r="AO343" s="397">
        <v>0</v>
      </c>
      <c r="AP343" s="397">
        <v>0</v>
      </c>
      <c r="AQ343" s="397">
        <v>0</v>
      </c>
      <c r="AR343" s="397">
        <v>0</v>
      </c>
      <c r="AS343" s="397">
        <v>0</v>
      </c>
      <c r="AT343" s="397">
        <v>0</v>
      </c>
      <c r="AU343" s="397">
        <v>0</v>
      </c>
      <c r="AV343" s="397">
        <v>0</v>
      </c>
      <c r="AW343" s="397">
        <v>0</v>
      </c>
      <c r="AX343" s="507">
        <v>0</v>
      </c>
      <c r="AY343" s="507">
        <v>0.24144700000000002</v>
      </c>
      <c r="AZ343" s="507">
        <v>0</v>
      </c>
      <c r="BA343" s="507">
        <v>0</v>
      </c>
      <c r="BB343" s="507">
        <v>0.48399999999999999</v>
      </c>
      <c r="BC343" s="507">
        <v>0</v>
      </c>
      <c r="BD343" s="507">
        <v>0</v>
      </c>
      <c r="BE343" s="507">
        <v>0</v>
      </c>
      <c r="BF343" s="507">
        <v>0</v>
      </c>
    </row>
    <row r="344" spans="1:59" ht="24.95" customHeight="1" x14ac:dyDescent="0.2">
      <c r="A344" s="337" t="s">
        <v>1452</v>
      </c>
      <c r="B344" s="342" t="s">
        <v>1315</v>
      </c>
      <c r="C344" s="337" t="s">
        <v>1316</v>
      </c>
      <c r="D344" s="389">
        <v>9.9533020000000008</v>
      </c>
      <c r="E344" s="397">
        <v>0</v>
      </c>
      <c r="F344" s="397">
        <v>0</v>
      </c>
      <c r="G344" s="397">
        <v>0</v>
      </c>
      <c r="H344" s="397">
        <v>0</v>
      </c>
      <c r="I344" s="397">
        <v>0</v>
      </c>
      <c r="J344" s="397">
        <v>0</v>
      </c>
      <c r="K344" s="397">
        <v>0</v>
      </c>
      <c r="L344" s="397">
        <v>0</v>
      </c>
      <c r="M344" s="397">
        <v>0</v>
      </c>
      <c r="N344" s="397">
        <v>0</v>
      </c>
      <c r="O344" s="380">
        <v>9.9533020000000008</v>
      </c>
      <c r="P344" s="380">
        <v>0</v>
      </c>
      <c r="Q344" s="380">
        <v>0</v>
      </c>
      <c r="R344" s="380">
        <v>0</v>
      </c>
      <c r="S344" s="397">
        <v>0</v>
      </c>
      <c r="T344" s="397">
        <v>0</v>
      </c>
      <c r="U344" s="380">
        <v>0</v>
      </c>
      <c r="V344" s="467" t="s">
        <v>2030</v>
      </c>
      <c r="W344" s="397">
        <v>0</v>
      </c>
      <c r="X344" s="397">
        <v>0</v>
      </c>
      <c r="Y344" s="397">
        <v>0</v>
      </c>
      <c r="Z344" s="397">
        <v>0</v>
      </c>
      <c r="AA344" s="397">
        <v>0</v>
      </c>
      <c r="AB344" s="397">
        <v>0</v>
      </c>
      <c r="AC344" s="397">
        <v>0</v>
      </c>
      <c r="AD344" s="397">
        <v>0</v>
      </c>
      <c r="AE344" s="397">
        <v>0</v>
      </c>
      <c r="AF344" s="397">
        <v>0</v>
      </c>
      <c r="AG344" s="397">
        <v>0</v>
      </c>
      <c r="AH344" s="397">
        <v>0</v>
      </c>
      <c r="AI344" s="397">
        <v>0</v>
      </c>
      <c r="AJ344" s="397">
        <v>0</v>
      </c>
      <c r="AK344" s="397">
        <v>0</v>
      </c>
      <c r="AL344" s="397">
        <v>0</v>
      </c>
      <c r="AM344" s="397">
        <v>0</v>
      </c>
      <c r="AN344" s="397">
        <v>0</v>
      </c>
      <c r="AO344" s="397">
        <v>0</v>
      </c>
      <c r="AP344" s="397">
        <v>0</v>
      </c>
      <c r="AQ344" s="397">
        <v>0</v>
      </c>
      <c r="AR344" s="397">
        <v>0</v>
      </c>
      <c r="AS344" s="397">
        <v>0</v>
      </c>
      <c r="AT344" s="397">
        <v>0</v>
      </c>
      <c r="AU344" s="397">
        <v>0</v>
      </c>
      <c r="AV344" s="397">
        <v>0</v>
      </c>
      <c r="AW344" s="397">
        <v>0</v>
      </c>
      <c r="AX344" s="505">
        <v>0</v>
      </c>
      <c r="AY344" s="505">
        <v>9.9533020000000008</v>
      </c>
      <c r="AZ344" s="505">
        <v>0</v>
      </c>
      <c r="BA344" s="505">
        <v>0</v>
      </c>
      <c r="BB344" s="505">
        <v>0</v>
      </c>
      <c r="BC344" s="505">
        <v>0</v>
      </c>
      <c r="BD344" s="505">
        <v>0</v>
      </c>
      <c r="BE344" s="505">
        <v>0</v>
      </c>
      <c r="BF344" s="505">
        <v>1</v>
      </c>
    </row>
    <row r="345" spans="1:59" ht="24.95" customHeight="1" x14ac:dyDescent="0.2">
      <c r="A345" s="337" t="s">
        <v>1455</v>
      </c>
      <c r="B345" s="342" t="s">
        <v>1317</v>
      </c>
      <c r="C345" s="337" t="s">
        <v>1318</v>
      </c>
      <c r="D345" s="389">
        <v>0.91794399999999998</v>
      </c>
      <c r="E345" s="397">
        <v>0</v>
      </c>
      <c r="F345" s="397">
        <v>0</v>
      </c>
      <c r="G345" s="397">
        <v>0</v>
      </c>
      <c r="H345" s="397">
        <v>0</v>
      </c>
      <c r="I345" s="397">
        <v>0</v>
      </c>
      <c r="J345" s="397">
        <v>0</v>
      </c>
      <c r="K345" s="397">
        <v>0</v>
      </c>
      <c r="L345" s="397">
        <v>0</v>
      </c>
      <c r="M345" s="397">
        <v>0</v>
      </c>
      <c r="N345" s="397">
        <v>0</v>
      </c>
      <c r="O345" s="380">
        <v>0.91794399999999998</v>
      </c>
      <c r="P345" s="380">
        <v>0.4</v>
      </c>
      <c r="Q345" s="380">
        <v>0</v>
      </c>
      <c r="R345" s="380">
        <v>0</v>
      </c>
      <c r="S345" s="397">
        <v>0</v>
      </c>
      <c r="T345" s="397">
        <v>0</v>
      </c>
      <c r="U345" s="380">
        <v>0</v>
      </c>
      <c r="V345" s="467">
        <v>0</v>
      </c>
      <c r="W345" s="397">
        <v>0</v>
      </c>
      <c r="X345" s="397">
        <v>0</v>
      </c>
      <c r="Y345" s="397">
        <v>0</v>
      </c>
      <c r="Z345" s="397">
        <v>0</v>
      </c>
      <c r="AA345" s="397">
        <v>0</v>
      </c>
      <c r="AB345" s="397">
        <v>0</v>
      </c>
      <c r="AC345" s="397">
        <v>0</v>
      </c>
      <c r="AD345" s="397">
        <v>0</v>
      </c>
      <c r="AE345" s="397">
        <v>0</v>
      </c>
      <c r="AF345" s="397">
        <v>0</v>
      </c>
      <c r="AG345" s="397">
        <v>0</v>
      </c>
      <c r="AH345" s="397">
        <v>0</v>
      </c>
      <c r="AI345" s="397">
        <v>0</v>
      </c>
      <c r="AJ345" s="397">
        <v>0</v>
      </c>
      <c r="AK345" s="397">
        <v>0</v>
      </c>
      <c r="AL345" s="397">
        <v>0</v>
      </c>
      <c r="AM345" s="397">
        <v>0</v>
      </c>
      <c r="AN345" s="397">
        <v>0</v>
      </c>
      <c r="AO345" s="397">
        <v>0</v>
      </c>
      <c r="AP345" s="397">
        <v>0</v>
      </c>
      <c r="AQ345" s="397">
        <v>0</v>
      </c>
      <c r="AR345" s="397">
        <v>0</v>
      </c>
      <c r="AS345" s="397">
        <v>0</v>
      </c>
      <c r="AT345" s="397">
        <v>0</v>
      </c>
      <c r="AU345" s="397">
        <v>0</v>
      </c>
      <c r="AV345" s="397">
        <v>0</v>
      </c>
      <c r="AW345" s="397">
        <v>0</v>
      </c>
      <c r="AX345" s="505">
        <v>0</v>
      </c>
      <c r="AY345" s="505">
        <v>0.91794399999999998</v>
      </c>
      <c r="AZ345" s="505">
        <v>0.4</v>
      </c>
      <c r="BA345" s="505">
        <v>0</v>
      </c>
      <c r="BB345" s="505">
        <v>0</v>
      </c>
      <c r="BC345" s="505">
        <v>0</v>
      </c>
      <c r="BD345" s="505">
        <v>0</v>
      </c>
      <c r="BE345" s="505">
        <v>0</v>
      </c>
      <c r="BF345" s="505">
        <v>0</v>
      </c>
    </row>
    <row r="346" spans="1:59" ht="24.95" customHeight="1" x14ac:dyDescent="0.2">
      <c r="A346" s="337" t="s">
        <v>1458</v>
      </c>
      <c r="B346" s="342" t="s">
        <v>1319</v>
      </c>
      <c r="C346" s="337" t="s">
        <v>1320</v>
      </c>
      <c r="D346" s="389">
        <v>2.9264520000000003</v>
      </c>
      <c r="E346" s="397">
        <v>0</v>
      </c>
      <c r="F346" s="397">
        <v>0</v>
      </c>
      <c r="G346" s="397">
        <v>0</v>
      </c>
      <c r="H346" s="397">
        <v>0</v>
      </c>
      <c r="I346" s="397">
        <v>0</v>
      </c>
      <c r="J346" s="397">
        <v>0</v>
      </c>
      <c r="K346" s="397">
        <v>0</v>
      </c>
      <c r="L346" s="397">
        <v>0</v>
      </c>
      <c r="M346" s="397">
        <v>0</v>
      </c>
      <c r="N346" s="397">
        <v>0</v>
      </c>
      <c r="O346" s="380">
        <v>2.9264520000000003</v>
      </c>
      <c r="P346" s="380">
        <v>0.4</v>
      </c>
      <c r="Q346" s="380">
        <v>0</v>
      </c>
      <c r="R346" s="380">
        <v>1.5</v>
      </c>
      <c r="S346" s="397">
        <v>0</v>
      </c>
      <c r="T346" s="397">
        <v>0</v>
      </c>
      <c r="U346" s="380">
        <v>0</v>
      </c>
      <c r="V346" s="467">
        <v>0</v>
      </c>
      <c r="W346" s="397">
        <v>0</v>
      </c>
      <c r="X346" s="397">
        <v>0</v>
      </c>
      <c r="Y346" s="397">
        <v>0</v>
      </c>
      <c r="Z346" s="397">
        <v>0</v>
      </c>
      <c r="AA346" s="397">
        <v>0</v>
      </c>
      <c r="AB346" s="397">
        <v>0</v>
      </c>
      <c r="AC346" s="397">
        <v>0</v>
      </c>
      <c r="AD346" s="397">
        <v>0</v>
      </c>
      <c r="AE346" s="397">
        <v>0</v>
      </c>
      <c r="AF346" s="397">
        <v>0</v>
      </c>
      <c r="AG346" s="397">
        <v>0</v>
      </c>
      <c r="AH346" s="397">
        <v>0</v>
      </c>
      <c r="AI346" s="397">
        <v>0</v>
      </c>
      <c r="AJ346" s="397">
        <v>0</v>
      </c>
      <c r="AK346" s="397">
        <v>0</v>
      </c>
      <c r="AL346" s="397">
        <v>0</v>
      </c>
      <c r="AM346" s="397">
        <v>0</v>
      </c>
      <c r="AN346" s="397">
        <v>0</v>
      </c>
      <c r="AO346" s="397">
        <v>0</v>
      </c>
      <c r="AP346" s="397">
        <v>0</v>
      </c>
      <c r="AQ346" s="397">
        <v>0</v>
      </c>
      <c r="AR346" s="397">
        <v>0</v>
      </c>
      <c r="AS346" s="397">
        <v>0</v>
      </c>
      <c r="AT346" s="397">
        <v>0</v>
      </c>
      <c r="AU346" s="397">
        <v>0</v>
      </c>
      <c r="AV346" s="397">
        <v>0</v>
      </c>
      <c r="AW346" s="397">
        <v>0</v>
      </c>
      <c r="AX346" s="505">
        <v>0</v>
      </c>
      <c r="AY346" s="505">
        <v>2.9264520000000003</v>
      </c>
      <c r="AZ346" s="505">
        <v>0.4</v>
      </c>
      <c r="BA346" s="505">
        <v>0</v>
      </c>
      <c r="BB346" s="505">
        <v>1.5</v>
      </c>
      <c r="BC346" s="505">
        <v>0</v>
      </c>
      <c r="BD346" s="505">
        <v>0</v>
      </c>
      <c r="BE346" s="505">
        <v>0</v>
      </c>
      <c r="BF346" s="505">
        <v>0</v>
      </c>
    </row>
    <row r="347" spans="1:59" ht="24.95" customHeight="1" x14ac:dyDescent="0.2">
      <c r="A347" s="337" t="s">
        <v>1461</v>
      </c>
      <c r="B347" s="342" t="s">
        <v>1321</v>
      </c>
      <c r="C347" s="337" t="s">
        <v>1322</v>
      </c>
      <c r="D347" s="381">
        <v>0.79012469166666666</v>
      </c>
      <c r="E347" s="397">
        <v>0</v>
      </c>
      <c r="F347" s="397">
        <v>0</v>
      </c>
      <c r="G347" s="397">
        <v>0</v>
      </c>
      <c r="H347" s="397">
        <v>0</v>
      </c>
      <c r="I347" s="397">
        <v>0</v>
      </c>
      <c r="J347" s="397">
        <v>0</v>
      </c>
      <c r="K347" s="397">
        <v>0</v>
      </c>
      <c r="L347" s="397">
        <v>0</v>
      </c>
      <c r="M347" s="397">
        <v>0</v>
      </c>
      <c r="N347" s="397">
        <v>0</v>
      </c>
      <c r="O347" s="395">
        <v>0.79012469166666666</v>
      </c>
      <c r="P347" s="397">
        <v>0</v>
      </c>
      <c r="Q347" s="397">
        <v>0</v>
      </c>
      <c r="R347" s="397">
        <v>0</v>
      </c>
      <c r="S347" s="397">
        <v>0</v>
      </c>
      <c r="T347" s="397">
        <v>0</v>
      </c>
      <c r="U347" s="397">
        <v>0</v>
      </c>
      <c r="V347" s="397">
        <v>0</v>
      </c>
      <c r="W347" s="397">
        <v>0</v>
      </c>
      <c r="X347" s="397">
        <v>0</v>
      </c>
      <c r="Y347" s="397">
        <v>0</v>
      </c>
      <c r="Z347" s="397">
        <v>0</v>
      </c>
      <c r="AA347" s="397">
        <v>0</v>
      </c>
      <c r="AB347" s="397">
        <v>0</v>
      </c>
      <c r="AC347" s="397">
        <v>0</v>
      </c>
      <c r="AD347" s="397">
        <v>0</v>
      </c>
      <c r="AE347" s="397">
        <v>0</v>
      </c>
      <c r="AF347" s="397">
        <v>0</v>
      </c>
      <c r="AG347" s="397">
        <v>0</v>
      </c>
      <c r="AH347" s="397">
        <v>0</v>
      </c>
      <c r="AI347" s="397">
        <v>0</v>
      </c>
      <c r="AJ347" s="397">
        <v>0</v>
      </c>
      <c r="AK347" s="397">
        <v>0</v>
      </c>
      <c r="AL347" s="397">
        <v>0</v>
      </c>
      <c r="AM347" s="397">
        <v>0</v>
      </c>
      <c r="AN347" s="397">
        <v>0</v>
      </c>
      <c r="AO347" s="397">
        <v>0</v>
      </c>
      <c r="AP347" s="397">
        <v>0</v>
      </c>
      <c r="AQ347" s="397">
        <v>0</v>
      </c>
      <c r="AR347" s="397">
        <v>0</v>
      </c>
      <c r="AS347" s="397">
        <v>0</v>
      </c>
      <c r="AT347" s="397">
        <v>0</v>
      </c>
      <c r="AU347" s="397">
        <v>0</v>
      </c>
      <c r="AV347" s="397">
        <v>0</v>
      </c>
      <c r="AW347" s="397">
        <v>0</v>
      </c>
      <c r="AX347" s="507">
        <v>0</v>
      </c>
      <c r="AY347" s="507">
        <v>0.79012469166666666</v>
      </c>
      <c r="AZ347" s="507">
        <v>0</v>
      </c>
      <c r="BA347" s="507">
        <v>0</v>
      </c>
      <c r="BB347" s="507">
        <v>0</v>
      </c>
      <c r="BC347" s="507">
        <v>0</v>
      </c>
      <c r="BD347" s="507">
        <v>0</v>
      </c>
      <c r="BE347" s="507">
        <v>0</v>
      </c>
      <c r="BF347" s="507">
        <v>0</v>
      </c>
    </row>
    <row r="348" spans="1:59" ht="24.95" customHeight="1" x14ac:dyDescent="0.2">
      <c r="A348" s="337" t="s">
        <v>1464</v>
      </c>
      <c r="B348" s="342" t="s">
        <v>1323</v>
      </c>
      <c r="C348" s="337" t="s">
        <v>1324</v>
      </c>
      <c r="D348" s="389">
        <v>1.4881921474784001</v>
      </c>
      <c r="E348" s="397">
        <v>0</v>
      </c>
      <c r="F348" s="397">
        <v>0</v>
      </c>
      <c r="G348" s="397">
        <v>0</v>
      </c>
      <c r="H348" s="397">
        <v>0</v>
      </c>
      <c r="I348" s="397">
        <v>0</v>
      </c>
      <c r="J348" s="397">
        <v>0</v>
      </c>
      <c r="K348" s="397">
        <v>0</v>
      </c>
      <c r="L348" s="397">
        <v>0</v>
      </c>
      <c r="M348" s="397">
        <v>0</v>
      </c>
      <c r="N348" s="397">
        <v>0</v>
      </c>
      <c r="O348" s="395">
        <v>1.4881921474784001</v>
      </c>
      <c r="P348" s="397">
        <v>0</v>
      </c>
      <c r="Q348" s="397">
        <v>0</v>
      </c>
      <c r="R348" s="397">
        <v>0</v>
      </c>
      <c r="S348" s="397">
        <v>0</v>
      </c>
      <c r="T348" s="397">
        <v>0</v>
      </c>
      <c r="U348" s="397">
        <v>0</v>
      </c>
      <c r="V348" s="397">
        <v>0</v>
      </c>
      <c r="W348" s="397">
        <v>0</v>
      </c>
      <c r="X348" s="397">
        <v>0</v>
      </c>
      <c r="Y348" s="397">
        <v>0</v>
      </c>
      <c r="Z348" s="397">
        <v>0</v>
      </c>
      <c r="AA348" s="397">
        <v>0</v>
      </c>
      <c r="AB348" s="397">
        <v>0</v>
      </c>
      <c r="AC348" s="397">
        <v>0</v>
      </c>
      <c r="AD348" s="397">
        <v>0</v>
      </c>
      <c r="AE348" s="397">
        <v>0</v>
      </c>
      <c r="AF348" s="397">
        <v>0</v>
      </c>
      <c r="AG348" s="397">
        <v>0</v>
      </c>
      <c r="AH348" s="397">
        <v>0</v>
      </c>
      <c r="AI348" s="397">
        <v>0</v>
      </c>
      <c r="AJ348" s="397">
        <v>0</v>
      </c>
      <c r="AK348" s="397">
        <v>0</v>
      </c>
      <c r="AL348" s="397">
        <v>0</v>
      </c>
      <c r="AM348" s="397">
        <v>0</v>
      </c>
      <c r="AN348" s="397">
        <v>0</v>
      </c>
      <c r="AO348" s="397">
        <v>0</v>
      </c>
      <c r="AP348" s="397">
        <v>0</v>
      </c>
      <c r="AQ348" s="397">
        <v>0</v>
      </c>
      <c r="AR348" s="397">
        <v>0</v>
      </c>
      <c r="AS348" s="397">
        <v>0</v>
      </c>
      <c r="AT348" s="397">
        <v>0</v>
      </c>
      <c r="AU348" s="397">
        <v>0</v>
      </c>
      <c r="AV348" s="397">
        <v>0</v>
      </c>
      <c r="AW348" s="397">
        <v>0</v>
      </c>
      <c r="AX348" s="507">
        <v>0</v>
      </c>
      <c r="AY348" s="507">
        <v>1.4881921474784001</v>
      </c>
      <c r="AZ348" s="507">
        <v>0</v>
      </c>
      <c r="BA348" s="507">
        <v>0</v>
      </c>
      <c r="BB348" s="507">
        <v>0</v>
      </c>
      <c r="BC348" s="507">
        <v>0</v>
      </c>
      <c r="BD348" s="507">
        <v>0</v>
      </c>
      <c r="BE348" s="507">
        <v>0</v>
      </c>
      <c r="BF348" s="507">
        <v>0</v>
      </c>
    </row>
    <row r="349" spans="1:59" ht="24.95" customHeight="1" x14ac:dyDescent="0.2">
      <c r="A349" s="337" t="s">
        <v>1467</v>
      </c>
      <c r="B349" s="342" t="s">
        <v>1325</v>
      </c>
      <c r="C349" s="337" t="s">
        <v>1326</v>
      </c>
      <c r="D349" s="389">
        <v>0.13367280164406001</v>
      </c>
      <c r="E349" s="397">
        <v>0</v>
      </c>
      <c r="F349" s="397">
        <v>0</v>
      </c>
      <c r="G349" s="397">
        <v>0</v>
      </c>
      <c r="H349" s="397">
        <v>0</v>
      </c>
      <c r="I349" s="397">
        <v>0</v>
      </c>
      <c r="J349" s="397">
        <v>0</v>
      </c>
      <c r="K349" s="397">
        <v>0</v>
      </c>
      <c r="L349" s="397">
        <v>0</v>
      </c>
      <c r="M349" s="397">
        <v>0</v>
      </c>
      <c r="N349" s="397">
        <v>0</v>
      </c>
      <c r="O349" s="395">
        <v>0.13367280164406001</v>
      </c>
      <c r="P349" s="397">
        <v>0</v>
      </c>
      <c r="Q349" s="397">
        <v>0</v>
      </c>
      <c r="R349" s="397">
        <v>0</v>
      </c>
      <c r="S349" s="397">
        <v>0</v>
      </c>
      <c r="T349" s="397">
        <v>0</v>
      </c>
      <c r="U349" s="397">
        <v>0</v>
      </c>
      <c r="V349" s="397">
        <v>0</v>
      </c>
      <c r="W349" s="397">
        <v>0</v>
      </c>
      <c r="X349" s="397">
        <v>0</v>
      </c>
      <c r="Y349" s="397">
        <v>0</v>
      </c>
      <c r="Z349" s="397">
        <v>0</v>
      </c>
      <c r="AA349" s="397">
        <v>0</v>
      </c>
      <c r="AB349" s="397">
        <v>0</v>
      </c>
      <c r="AC349" s="397">
        <v>0</v>
      </c>
      <c r="AD349" s="397">
        <v>0</v>
      </c>
      <c r="AE349" s="397">
        <v>0</v>
      </c>
      <c r="AF349" s="397">
        <v>0</v>
      </c>
      <c r="AG349" s="397">
        <v>0</v>
      </c>
      <c r="AH349" s="397">
        <v>0</v>
      </c>
      <c r="AI349" s="397">
        <v>0</v>
      </c>
      <c r="AJ349" s="397">
        <v>0</v>
      </c>
      <c r="AK349" s="397">
        <v>0</v>
      </c>
      <c r="AL349" s="397">
        <v>0</v>
      </c>
      <c r="AM349" s="397">
        <v>0</v>
      </c>
      <c r="AN349" s="397">
        <v>0</v>
      </c>
      <c r="AO349" s="397">
        <v>0</v>
      </c>
      <c r="AP349" s="397">
        <v>0</v>
      </c>
      <c r="AQ349" s="397">
        <v>0</v>
      </c>
      <c r="AR349" s="397">
        <v>0</v>
      </c>
      <c r="AS349" s="397">
        <v>0</v>
      </c>
      <c r="AT349" s="397">
        <v>0</v>
      </c>
      <c r="AU349" s="397">
        <v>0</v>
      </c>
      <c r="AV349" s="397">
        <v>0</v>
      </c>
      <c r="AW349" s="397">
        <v>0</v>
      </c>
      <c r="AX349" s="507">
        <v>0</v>
      </c>
      <c r="AY349" s="507">
        <v>0.13367280164406001</v>
      </c>
      <c r="AZ349" s="507">
        <v>0</v>
      </c>
      <c r="BA349" s="507">
        <v>0</v>
      </c>
      <c r="BB349" s="507">
        <v>0</v>
      </c>
      <c r="BC349" s="507">
        <v>0</v>
      </c>
      <c r="BD349" s="507">
        <v>0</v>
      </c>
      <c r="BE349" s="507">
        <v>0</v>
      </c>
      <c r="BF349" s="507">
        <v>0</v>
      </c>
    </row>
    <row r="350" spans="1:59" ht="24.95" customHeight="1" x14ac:dyDescent="0.2">
      <c r="A350" s="337" t="s">
        <v>1470</v>
      </c>
      <c r="B350" s="342" t="s">
        <v>1327</v>
      </c>
      <c r="C350" s="337" t="s">
        <v>1328</v>
      </c>
      <c r="D350" s="389">
        <v>0.18920070833333333</v>
      </c>
      <c r="E350" s="397">
        <v>0</v>
      </c>
      <c r="F350" s="397">
        <v>0</v>
      </c>
      <c r="G350" s="397">
        <v>0</v>
      </c>
      <c r="H350" s="397">
        <v>0</v>
      </c>
      <c r="I350" s="397">
        <v>0</v>
      </c>
      <c r="J350" s="397">
        <v>0</v>
      </c>
      <c r="K350" s="397">
        <v>0</v>
      </c>
      <c r="L350" s="397">
        <v>0</v>
      </c>
      <c r="M350" s="397">
        <v>0</v>
      </c>
      <c r="N350" s="397">
        <v>0</v>
      </c>
      <c r="O350" s="395">
        <v>0.18920070833333333</v>
      </c>
      <c r="P350" s="397">
        <v>0</v>
      </c>
      <c r="Q350" s="397">
        <v>0</v>
      </c>
      <c r="R350" s="397">
        <v>0</v>
      </c>
      <c r="S350" s="397">
        <v>0</v>
      </c>
      <c r="T350" s="397">
        <v>0</v>
      </c>
      <c r="U350" s="397">
        <v>0</v>
      </c>
      <c r="V350" s="397">
        <v>0</v>
      </c>
      <c r="W350" s="397">
        <v>0</v>
      </c>
      <c r="X350" s="397">
        <v>0</v>
      </c>
      <c r="Y350" s="397">
        <v>0</v>
      </c>
      <c r="Z350" s="397">
        <v>0</v>
      </c>
      <c r="AA350" s="397">
        <v>0</v>
      </c>
      <c r="AB350" s="397">
        <v>0</v>
      </c>
      <c r="AC350" s="397">
        <v>0</v>
      </c>
      <c r="AD350" s="397">
        <v>0</v>
      </c>
      <c r="AE350" s="397">
        <v>0</v>
      </c>
      <c r="AF350" s="397">
        <v>0</v>
      </c>
      <c r="AG350" s="397">
        <v>0</v>
      </c>
      <c r="AH350" s="397">
        <v>0</v>
      </c>
      <c r="AI350" s="397">
        <v>0</v>
      </c>
      <c r="AJ350" s="397">
        <v>0</v>
      </c>
      <c r="AK350" s="397">
        <v>0</v>
      </c>
      <c r="AL350" s="397">
        <v>0</v>
      </c>
      <c r="AM350" s="397">
        <v>0</v>
      </c>
      <c r="AN350" s="397">
        <v>0</v>
      </c>
      <c r="AO350" s="397">
        <v>0</v>
      </c>
      <c r="AP350" s="397">
        <v>0</v>
      </c>
      <c r="AQ350" s="397">
        <v>0</v>
      </c>
      <c r="AR350" s="397">
        <v>0</v>
      </c>
      <c r="AS350" s="397">
        <v>0</v>
      </c>
      <c r="AT350" s="397">
        <v>0</v>
      </c>
      <c r="AU350" s="397">
        <v>0</v>
      </c>
      <c r="AV350" s="397">
        <v>0</v>
      </c>
      <c r="AW350" s="397">
        <v>0</v>
      </c>
      <c r="AX350" s="507">
        <v>0</v>
      </c>
      <c r="AY350" s="507">
        <v>0.18920070833333333</v>
      </c>
      <c r="AZ350" s="507">
        <v>0</v>
      </c>
      <c r="BA350" s="507">
        <v>0</v>
      </c>
      <c r="BB350" s="507">
        <v>0</v>
      </c>
      <c r="BC350" s="507">
        <v>0</v>
      </c>
      <c r="BD350" s="507">
        <v>0</v>
      </c>
      <c r="BE350" s="507">
        <v>0</v>
      </c>
      <c r="BF350" s="507">
        <v>0</v>
      </c>
    </row>
    <row r="351" spans="1:59" ht="24.95" customHeight="1" x14ac:dyDescent="0.2">
      <c r="A351" s="342" t="s">
        <v>1473</v>
      </c>
      <c r="B351" s="342" t="s">
        <v>1329</v>
      </c>
      <c r="C351" s="337" t="s">
        <v>1330</v>
      </c>
      <c r="D351" s="381">
        <v>1.6</v>
      </c>
      <c r="E351" s="397">
        <v>0</v>
      </c>
      <c r="F351" s="397">
        <v>0</v>
      </c>
      <c r="G351" s="397">
        <v>0</v>
      </c>
      <c r="H351" s="397">
        <v>0</v>
      </c>
      <c r="I351" s="397">
        <v>0</v>
      </c>
      <c r="J351" s="397">
        <v>0</v>
      </c>
      <c r="K351" s="397">
        <v>0</v>
      </c>
      <c r="L351" s="397">
        <v>0</v>
      </c>
      <c r="M351" s="397">
        <v>0</v>
      </c>
      <c r="N351" s="397">
        <v>0</v>
      </c>
      <c r="O351" s="395">
        <v>1.6</v>
      </c>
      <c r="P351" s="397">
        <v>0</v>
      </c>
      <c r="Q351" s="397">
        <v>0</v>
      </c>
      <c r="R351" s="397">
        <v>0</v>
      </c>
      <c r="S351" s="397">
        <v>0</v>
      </c>
      <c r="T351" s="397">
        <v>0</v>
      </c>
      <c r="U351" s="397">
        <v>0</v>
      </c>
      <c r="V351" s="397">
        <v>0</v>
      </c>
      <c r="W351" s="397">
        <v>0</v>
      </c>
      <c r="X351" s="397">
        <v>0</v>
      </c>
      <c r="Y351" s="397">
        <v>0</v>
      </c>
      <c r="Z351" s="397">
        <v>0</v>
      </c>
      <c r="AA351" s="397">
        <v>0</v>
      </c>
      <c r="AB351" s="397">
        <v>0</v>
      </c>
      <c r="AC351" s="397">
        <v>0</v>
      </c>
      <c r="AD351" s="397">
        <v>0</v>
      </c>
      <c r="AE351" s="397">
        <v>0</v>
      </c>
      <c r="AF351" s="397">
        <v>0</v>
      </c>
      <c r="AG351" s="397">
        <v>0</v>
      </c>
      <c r="AH351" s="397">
        <v>0</v>
      </c>
      <c r="AI351" s="397">
        <v>0</v>
      </c>
      <c r="AJ351" s="397">
        <v>0</v>
      </c>
      <c r="AK351" s="397">
        <v>0</v>
      </c>
      <c r="AL351" s="397">
        <v>0</v>
      </c>
      <c r="AM351" s="397">
        <v>0</v>
      </c>
      <c r="AN351" s="397">
        <v>0</v>
      </c>
      <c r="AO351" s="397">
        <v>0</v>
      </c>
      <c r="AP351" s="397">
        <v>0</v>
      </c>
      <c r="AQ351" s="397">
        <v>0</v>
      </c>
      <c r="AR351" s="397">
        <v>0</v>
      </c>
      <c r="AS351" s="397">
        <v>0</v>
      </c>
      <c r="AT351" s="397">
        <v>0</v>
      </c>
      <c r="AU351" s="397">
        <v>0</v>
      </c>
      <c r="AV351" s="397">
        <v>0</v>
      </c>
      <c r="AW351" s="397">
        <v>0</v>
      </c>
      <c r="AX351" s="507">
        <v>0</v>
      </c>
      <c r="AY351" s="507">
        <v>1.6</v>
      </c>
      <c r="AZ351" s="507">
        <v>0</v>
      </c>
      <c r="BA351" s="507">
        <v>0</v>
      </c>
      <c r="BB351" s="507">
        <v>0</v>
      </c>
      <c r="BC351" s="507">
        <v>0</v>
      </c>
      <c r="BD351" s="507">
        <v>0</v>
      </c>
      <c r="BE351" s="507">
        <v>0</v>
      </c>
      <c r="BF351" s="507">
        <v>0</v>
      </c>
    </row>
    <row r="352" spans="1:59" ht="24.95" customHeight="1" x14ac:dyDescent="0.2">
      <c r="A352" s="337" t="s">
        <v>1875</v>
      </c>
      <c r="B352" s="342" t="s">
        <v>1432</v>
      </c>
      <c r="C352" s="337" t="s">
        <v>1433</v>
      </c>
      <c r="D352" s="389">
        <v>0.95390300000000006</v>
      </c>
      <c r="E352" s="397">
        <v>0</v>
      </c>
      <c r="F352" s="397">
        <v>0</v>
      </c>
      <c r="G352" s="397">
        <v>0</v>
      </c>
      <c r="H352" s="397">
        <v>0</v>
      </c>
      <c r="I352" s="397">
        <v>0</v>
      </c>
      <c r="J352" s="397">
        <v>0</v>
      </c>
      <c r="K352" s="397">
        <v>0</v>
      </c>
      <c r="L352" s="397">
        <v>0</v>
      </c>
      <c r="M352" s="397">
        <v>0</v>
      </c>
      <c r="N352" s="397">
        <v>0</v>
      </c>
      <c r="O352" s="397">
        <v>0</v>
      </c>
      <c r="P352" s="397">
        <v>0</v>
      </c>
      <c r="Q352" s="397">
        <v>0</v>
      </c>
      <c r="R352" s="397">
        <v>0</v>
      </c>
      <c r="S352" s="397">
        <v>0</v>
      </c>
      <c r="T352" s="397">
        <v>0</v>
      </c>
      <c r="U352" s="397">
        <v>0</v>
      </c>
      <c r="V352" s="397">
        <v>0</v>
      </c>
      <c r="W352" s="397">
        <v>0</v>
      </c>
      <c r="X352" s="395">
        <v>0.95390300000000006</v>
      </c>
      <c r="Y352" s="422">
        <v>0.4</v>
      </c>
      <c r="Z352" s="380">
        <v>0</v>
      </c>
      <c r="AA352" s="380">
        <v>0</v>
      </c>
      <c r="AB352" s="397">
        <v>0</v>
      </c>
      <c r="AC352" s="397">
        <v>0</v>
      </c>
      <c r="AD352" s="397">
        <v>0</v>
      </c>
      <c r="AE352" s="397">
        <v>0</v>
      </c>
      <c r="AF352" s="397">
        <v>0</v>
      </c>
      <c r="AG352" s="397">
        <v>0</v>
      </c>
      <c r="AH352" s="397">
        <v>0</v>
      </c>
      <c r="AI352" s="397">
        <v>0</v>
      </c>
      <c r="AJ352" s="397">
        <v>0</v>
      </c>
      <c r="AK352" s="397">
        <v>0</v>
      </c>
      <c r="AL352" s="397">
        <v>0</v>
      </c>
      <c r="AM352" s="397">
        <v>0</v>
      </c>
      <c r="AN352" s="397">
        <v>0</v>
      </c>
      <c r="AO352" s="397">
        <v>0</v>
      </c>
      <c r="AP352" s="397">
        <v>0</v>
      </c>
      <c r="AQ352" s="397">
        <v>0</v>
      </c>
      <c r="AR352" s="397">
        <v>0</v>
      </c>
      <c r="AS352" s="397">
        <v>0</v>
      </c>
      <c r="AT352" s="397">
        <v>0</v>
      </c>
      <c r="AU352" s="397">
        <v>0</v>
      </c>
      <c r="AV352" s="397">
        <v>0</v>
      </c>
      <c r="AW352" s="397">
        <v>0</v>
      </c>
      <c r="AX352" s="505">
        <v>0</v>
      </c>
      <c r="AY352" s="506">
        <v>0.95390300000000006</v>
      </c>
      <c r="AZ352" s="505">
        <v>0.4</v>
      </c>
      <c r="BA352" s="505">
        <v>0</v>
      </c>
      <c r="BB352" s="505">
        <v>0</v>
      </c>
      <c r="BC352" s="505">
        <v>0</v>
      </c>
      <c r="BD352" s="505">
        <v>0</v>
      </c>
      <c r="BE352" s="505">
        <v>0</v>
      </c>
      <c r="BF352" s="505">
        <v>0</v>
      </c>
    </row>
    <row r="353" spans="1:58" ht="24.95" customHeight="1" x14ac:dyDescent="0.2">
      <c r="A353" s="337" t="s">
        <v>1876</v>
      </c>
      <c r="B353" s="342" t="s">
        <v>1434</v>
      </c>
      <c r="C353" s="337" t="s">
        <v>1435</v>
      </c>
      <c r="D353" s="389">
        <v>0.93196200000000007</v>
      </c>
      <c r="E353" s="397">
        <v>0</v>
      </c>
      <c r="F353" s="397">
        <v>0</v>
      </c>
      <c r="G353" s="397">
        <v>0</v>
      </c>
      <c r="H353" s="397">
        <v>0</v>
      </c>
      <c r="I353" s="397">
        <v>0</v>
      </c>
      <c r="J353" s="397">
        <v>0</v>
      </c>
      <c r="K353" s="397">
        <v>0</v>
      </c>
      <c r="L353" s="397">
        <v>0</v>
      </c>
      <c r="M353" s="397">
        <v>0</v>
      </c>
      <c r="N353" s="397">
        <v>0</v>
      </c>
      <c r="O353" s="397">
        <v>0</v>
      </c>
      <c r="P353" s="397">
        <v>0</v>
      </c>
      <c r="Q353" s="397">
        <v>0</v>
      </c>
      <c r="R353" s="397">
        <v>0</v>
      </c>
      <c r="S353" s="397">
        <v>0</v>
      </c>
      <c r="T353" s="397">
        <v>0</v>
      </c>
      <c r="U353" s="397">
        <v>0</v>
      </c>
      <c r="V353" s="397">
        <v>0</v>
      </c>
      <c r="W353" s="397">
        <v>0</v>
      </c>
      <c r="X353" s="395">
        <v>0.93196200000000007</v>
      </c>
      <c r="Y353" s="422">
        <v>0</v>
      </c>
      <c r="Z353" s="380">
        <v>0</v>
      </c>
      <c r="AA353" s="380">
        <v>1</v>
      </c>
      <c r="AB353" s="397">
        <v>0</v>
      </c>
      <c r="AC353" s="397">
        <v>0</v>
      </c>
      <c r="AD353" s="397">
        <v>0</v>
      </c>
      <c r="AE353" s="397">
        <v>0</v>
      </c>
      <c r="AF353" s="397">
        <v>0</v>
      </c>
      <c r="AG353" s="397">
        <v>0</v>
      </c>
      <c r="AH353" s="397">
        <v>0</v>
      </c>
      <c r="AI353" s="397">
        <v>0</v>
      </c>
      <c r="AJ353" s="397">
        <v>0</v>
      </c>
      <c r="AK353" s="397">
        <v>0</v>
      </c>
      <c r="AL353" s="397">
        <v>0</v>
      </c>
      <c r="AM353" s="397">
        <v>0</v>
      </c>
      <c r="AN353" s="397">
        <v>0</v>
      </c>
      <c r="AO353" s="397">
        <v>0</v>
      </c>
      <c r="AP353" s="397">
        <v>0</v>
      </c>
      <c r="AQ353" s="397">
        <v>0</v>
      </c>
      <c r="AR353" s="397">
        <v>0</v>
      </c>
      <c r="AS353" s="397">
        <v>0</v>
      </c>
      <c r="AT353" s="397">
        <v>0</v>
      </c>
      <c r="AU353" s="397">
        <v>0</v>
      </c>
      <c r="AV353" s="397">
        <v>0</v>
      </c>
      <c r="AW353" s="397">
        <v>0</v>
      </c>
      <c r="AX353" s="505">
        <v>0</v>
      </c>
      <c r="AY353" s="506">
        <v>0.93196200000000007</v>
      </c>
      <c r="AZ353" s="505">
        <v>0</v>
      </c>
      <c r="BA353" s="505">
        <v>0</v>
      </c>
      <c r="BB353" s="505">
        <v>1</v>
      </c>
      <c r="BC353" s="505">
        <v>0</v>
      </c>
      <c r="BD353" s="505">
        <v>0</v>
      </c>
      <c r="BE353" s="505">
        <v>0</v>
      </c>
      <c r="BF353" s="505">
        <v>0</v>
      </c>
    </row>
    <row r="354" spans="1:58" ht="24.95" customHeight="1" x14ac:dyDescent="0.2">
      <c r="A354" s="337" t="s">
        <v>1877</v>
      </c>
      <c r="B354" s="342" t="s">
        <v>1436</v>
      </c>
      <c r="C354" s="337" t="s">
        <v>1437</v>
      </c>
      <c r="D354" s="389">
        <v>1.4319380000000002</v>
      </c>
      <c r="E354" s="397">
        <v>0</v>
      </c>
      <c r="F354" s="397">
        <v>0</v>
      </c>
      <c r="G354" s="397">
        <v>0</v>
      </c>
      <c r="H354" s="397">
        <v>0</v>
      </c>
      <c r="I354" s="397">
        <v>0</v>
      </c>
      <c r="J354" s="397">
        <v>0</v>
      </c>
      <c r="K354" s="397">
        <v>0</v>
      </c>
      <c r="L354" s="397">
        <v>0</v>
      </c>
      <c r="M354" s="397">
        <v>0</v>
      </c>
      <c r="N354" s="397">
        <v>0</v>
      </c>
      <c r="O354" s="397">
        <v>0</v>
      </c>
      <c r="P354" s="397">
        <v>0</v>
      </c>
      <c r="Q354" s="397">
        <v>0</v>
      </c>
      <c r="R354" s="397">
        <v>0</v>
      </c>
      <c r="S354" s="397">
        <v>0</v>
      </c>
      <c r="T354" s="397">
        <v>0</v>
      </c>
      <c r="U354" s="397">
        <v>0</v>
      </c>
      <c r="V354" s="397">
        <v>0</v>
      </c>
      <c r="W354" s="397">
        <v>0</v>
      </c>
      <c r="X354" s="395">
        <v>1.4319380000000002</v>
      </c>
      <c r="Y354" s="422">
        <v>0</v>
      </c>
      <c r="Z354" s="380">
        <v>0</v>
      </c>
      <c r="AA354" s="380">
        <v>0.5</v>
      </c>
      <c r="AB354" s="397">
        <v>0</v>
      </c>
      <c r="AC354" s="397">
        <v>0</v>
      </c>
      <c r="AD354" s="397">
        <v>0</v>
      </c>
      <c r="AE354" s="397">
        <v>0</v>
      </c>
      <c r="AF354" s="397">
        <v>0</v>
      </c>
      <c r="AG354" s="397">
        <v>0</v>
      </c>
      <c r="AH354" s="397">
        <v>0</v>
      </c>
      <c r="AI354" s="397">
        <v>0</v>
      </c>
      <c r="AJ354" s="397">
        <v>0</v>
      </c>
      <c r="AK354" s="397">
        <v>0</v>
      </c>
      <c r="AL354" s="397">
        <v>0</v>
      </c>
      <c r="AM354" s="397">
        <v>0</v>
      </c>
      <c r="AN354" s="397">
        <v>0</v>
      </c>
      <c r="AO354" s="397">
        <v>0</v>
      </c>
      <c r="AP354" s="397">
        <v>0</v>
      </c>
      <c r="AQ354" s="397">
        <v>0</v>
      </c>
      <c r="AR354" s="397">
        <v>0</v>
      </c>
      <c r="AS354" s="397">
        <v>0</v>
      </c>
      <c r="AT354" s="397">
        <v>0</v>
      </c>
      <c r="AU354" s="397">
        <v>0</v>
      </c>
      <c r="AV354" s="397">
        <v>0</v>
      </c>
      <c r="AW354" s="397">
        <v>0</v>
      </c>
      <c r="AX354" s="505">
        <v>0</v>
      </c>
      <c r="AY354" s="506">
        <v>1.4319380000000002</v>
      </c>
      <c r="AZ354" s="505">
        <v>0</v>
      </c>
      <c r="BA354" s="505">
        <v>0</v>
      </c>
      <c r="BB354" s="505">
        <v>0.5</v>
      </c>
      <c r="BC354" s="505">
        <v>0</v>
      </c>
      <c r="BD354" s="505">
        <v>0</v>
      </c>
      <c r="BE354" s="505">
        <v>0</v>
      </c>
      <c r="BF354" s="505">
        <v>0</v>
      </c>
    </row>
    <row r="355" spans="1:58" ht="24.95" customHeight="1" x14ac:dyDescent="0.2">
      <c r="A355" s="337" t="s">
        <v>1878</v>
      </c>
      <c r="B355" s="342" t="s">
        <v>1438</v>
      </c>
      <c r="C355" s="337" t="s">
        <v>1439</v>
      </c>
      <c r="D355" s="389">
        <v>0.95390300000000006</v>
      </c>
      <c r="E355" s="397">
        <v>0</v>
      </c>
      <c r="F355" s="397">
        <v>0</v>
      </c>
      <c r="G355" s="397">
        <v>0</v>
      </c>
      <c r="H355" s="397">
        <v>0</v>
      </c>
      <c r="I355" s="397">
        <v>0</v>
      </c>
      <c r="J355" s="397">
        <v>0</v>
      </c>
      <c r="K355" s="397">
        <v>0</v>
      </c>
      <c r="L355" s="397">
        <v>0</v>
      </c>
      <c r="M355" s="397">
        <v>0</v>
      </c>
      <c r="N355" s="397">
        <v>0</v>
      </c>
      <c r="O355" s="397">
        <v>0</v>
      </c>
      <c r="P355" s="397">
        <v>0</v>
      </c>
      <c r="Q355" s="397">
        <v>0</v>
      </c>
      <c r="R355" s="397">
        <v>0</v>
      </c>
      <c r="S355" s="397">
        <v>0</v>
      </c>
      <c r="T355" s="397">
        <v>0</v>
      </c>
      <c r="U355" s="397">
        <v>0</v>
      </c>
      <c r="V355" s="397">
        <v>0</v>
      </c>
      <c r="W355" s="397">
        <v>0</v>
      </c>
      <c r="X355" s="395">
        <v>0.95390300000000006</v>
      </c>
      <c r="Y355" s="422">
        <v>0.4</v>
      </c>
      <c r="Z355" s="380">
        <v>0</v>
      </c>
      <c r="AA355" s="380">
        <v>0</v>
      </c>
      <c r="AB355" s="397">
        <v>0</v>
      </c>
      <c r="AC355" s="397">
        <v>0</v>
      </c>
      <c r="AD355" s="397">
        <v>0</v>
      </c>
      <c r="AE355" s="397">
        <v>0</v>
      </c>
      <c r="AF355" s="397">
        <v>0</v>
      </c>
      <c r="AG355" s="397">
        <v>0</v>
      </c>
      <c r="AH355" s="397">
        <v>0</v>
      </c>
      <c r="AI355" s="397">
        <v>0</v>
      </c>
      <c r="AJ355" s="397">
        <v>0</v>
      </c>
      <c r="AK355" s="397">
        <v>0</v>
      </c>
      <c r="AL355" s="397">
        <v>0</v>
      </c>
      <c r="AM355" s="397">
        <v>0</v>
      </c>
      <c r="AN355" s="397">
        <v>0</v>
      </c>
      <c r="AO355" s="397">
        <v>0</v>
      </c>
      <c r="AP355" s="397">
        <v>0</v>
      </c>
      <c r="AQ355" s="397">
        <v>0</v>
      </c>
      <c r="AR355" s="397">
        <v>0</v>
      </c>
      <c r="AS355" s="397">
        <v>0</v>
      </c>
      <c r="AT355" s="397">
        <v>0</v>
      </c>
      <c r="AU355" s="397">
        <v>0</v>
      </c>
      <c r="AV355" s="397">
        <v>0</v>
      </c>
      <c r="AW355" s="397">
        <v>0</v>
      </c>
      <c r="AX355" s="505">
        <v>0</v>
      </c>
      <c r="AY355" s="506">
        <v>0.95390300000000006</v>
      </c>
      <c r="AZ355" s="505">
        <v>0.4</v>
      </c>
      <c r="BA355" s="505">
        <v>0</v>
      </c>
      <c r="BB355" s="505">
        <v>0</v>
      </c>
      <c r="BC355" s="505">
        <v>0</v>
      </c>
      <c r="BD355" s="505">
        <v>0</v>
      </c>
      <c r="BE355" s="505">
        <v>0</v>
      </c>
      <c r="BF355" s="505">
        <v>0</v>
      </c>
    </row>
    <row r="356" spans="1:58" ht="24.95" customHeight="1" x14ac:dyDescent="0.2">
      <c r="A356" s="337" t="s">
        <v>1879</v>
      </c>
      <c r="B356" s="342" t="s">
        <v>1440</v>
      </c>
      <c r="C356" s="337" t="s">
        <v>1441</v>
      </c>
      <c r="D356" s="389">
        <v>0.93196200000000007</v>
      </c>
      <c r="E356" s="397">
        <v>0</v>
      </c>
      <c r="F356" s="397">
        <v>0</v>
      </c>
      <c r="G356" s="397">
        <v>0</v>
      </c>
      <c r="H356" s="397">
        <v>0</v>
      </c>
      <c r="I356" s="397">
        <v>0</v>
      </c>
      <c r="J356" s="397">
        <v>0</v>
      </c>
      <c r="K356" s="397">
        <v>0</v>
      </c>
      <c r="L356" s="397">
        <v>0</v>
      </c>
      <c r="M356" s="397">
        <v>0</v>
      </c>
      <c r="N356" s="397">
        <v>0</v>
      </c>
      <c r="O356" s="397">
        <v>0</v>
      </c>
      <c r="P356" s="397">
        <v>0</v>
      </c>
      <c r="Q356" s="397">
        <v>0</v>
      </c>
      <c r="R356" s="397">
        <v>0</v>
      </c>
      <c r="S356" s="397">
        <v>0</v>
      </c>
      <c r="T356" s="397">
        <v>0</v>
      </c>
      <c r="U356" s="397">
        <v>0</v>
      </c>
      <c r="V356" s="397">
        <v>0</v>
      </c>
      <c r="W356" s="397">
        <v>0</v>
      </c>
      <c r="X356" s="395">
        <v>0.93196200000000007</v>
      </c>
      <c r="Y356" s="422">
        <v>0</v>
      </c>
      <c r="Z356" s="380">
        <v>0</v>
      </c>
      <c r="AA356" s="380">
        <v>1</v>
      </c>
      <c r="AB356" s="397">
        <v>0</v>
      </c>
      <c r="AC356" s="397">
        <v>0</v>
      </c>
      <c r="AD356" s="397">
        <v>0</v>
      </c>
      <c r="AE356" s="397">
        <v>0</v>
      </c>
      <c r="AF356" s="397">
        <v>0</v>
      </c>
      <c r="AG356" s="397">
        <v>0</v>
      </c>
      <c r="AH356" s="397">
        <v>0</v>
      </c>
      <c r="AI356" s="397">
        <v>0</v>
      </c>
      <c r="AJ356" s="397">
        <v>0</v>
      </c>
      <c r="AK356" s="397">
        <v>0</v>
      </c>
      <c r="AL356" s="397">
        <v>0</v>
      </c>
      <c r="AM356" s="397">
        <v>0</v>
      </c>
      <c r="AN356" s="397">
        <v>0</v>
      </c>
      <c r="AO356" s="397">
        <v>0</v>
      </c>
      <c r="AP356" s="397">
        <v>0</v>
      </c>
      <c r="AQ356" s="397">
        <v>0</v>
      </c>
      <c r="AR356" s="397">
        <v>0</v>
      </c>
      <c r="AS356" s="397">
        <v>0</v>
      </c>
      <c r="AT356" s="397">
        <v>0</v>
      </c>
      <c r="AU356" s="397">
        <v>0</v>
      </c>
      <c r="AV356" s="397">
        <v>0</v>
      </c>
      <c r="AW356" s="397">
        <v>0</v>
      </c>
      <c r="AX356" s="505">
        <v>0</v>
      </c>
      <c r="AY356" s="506">
        <v>0.93196200000000007</v>
      </c>
      <c r="AZ356" s="505">
        <v>0</v>
      </c>
      <c r="BA356" s="505">
        <v>0</v>
      </c>
      <c r="BB356" s="505">
        <v>1</v>
      </c>
      <c r="BC356" s="505">
        <v>0</v>
      </c>
      <c r="BD356" s="505">
        <v>0</v>
      </c>
      <c r="BE356" s="505">
        <v>0</v>
      </c>
      <c r="BF356" s="505">
        <v>0</v>
      </c>
    </row>
    <row r="357" spans="1:58" ht="24.95" customHeight="1" x14ac:dyDescent="0.2">
      <c r="A357" s="337" t="s">
        <v>1880</v>
      </c>
      <c r="B357" s="342" t="s">
        <v>1442</v>
      </c>
      <c r="C357" s="337" t="s">
        <v>1443</v>
      </c>
      <c r="D357" s="389">
        <v>1.4319380000000002</v>
      </c>
      <c r="E357" s="397">
        <v>0</v>
      </c>
      <c r="F357" s="397">
        <v>0</v>
      </c>
      <c r="G357" s="397">
        <v>0</v>
      </c>
      <c r="H357" s="397">
        <v>0</v>
      </c>
      <c r="I357" s="397">
        <v>0</v>
      </c>
      <c r="J357" s="397">
        <v>0</v>
      </c>
      <c r="K357" s="397">
        <v>0</v>
      </c>
      <c r="L357" s="397">
        <v>0</v>
      </c>
      <c r="M357" s="397">
        <v>0</v>
      </c>
      <c r="N357" s="397">
        <v>0</v>
      </c>
      <c r="O357" s="397">
        <v>0</v>
      </c>
      <c r="P357" s="397">
        <v>0</v>
      </c>
      <c r="Q357" s="397">
        <v>0</v>
      </c>
      <c r="R357" s="397">
        <v>0</v>
      </c>
      <c r="S357" s="397">
        <v>0</v>
      </c>
      <c r="T357" s="397">
        <v>0</v>
      </c>
      <c r="U357" s="397">
        <v>0</v>
      </c>
      <c r="V357" s="397">
        <v>0</v>
      </c>
      <c r="W357" s="397">
        <v>0</v>
      </c>
      <c r="X357" s="395">
        <v>1.4319380000000002</v>
      </c>
      <c r="Y357" s="422">
        <v>0</v>
      </c>
      <c r="Z357" s="380">
        <v>0</v>
      </c>
      <c r="AA357" s="380">
        <v>0.5</v>
      </c>
      <c r="AB357" s="397">
        <v>0</v>
      </c>
      <c r="AC357" s="397">
        <v>0</v>
      </c>
      <c r="AD357" s="397">
        <v>0</v>
      </c>
      <c r="AE357" s="397">
        <v>0</v>
      </c>
      <c r="AF357" s="397">
        <v>0</v>
      </c>
      <c r="AG357" s="397">
        <v>0</v>
      </c>
      <c r="AH357" s="397">
        <v>0</v>
      </c>
      <c r="AI357" s="397">
        <v>0</v>
      </c>
      <c r="AJ357" s="397">
        <v>0</v>
      </c>
      <c r="AK357" s="397">
        <v>0</v>
      </c>
      <c r="AL357" s="397">
        <v>0</v>
      </c>
      <c r="AM357" s="397">
        <v>0</v>
      </c>
      <c r="AN357" s="397">
        <v>0</v>
      </c>
      <c r="AO357" s="397">
        <v>0</v>
      </c>
      <c r="AP357" s="397">
        <v>0</v>
      </c>
      <c r="AQ357" s="397">
        <v>0</v>
      </c>
      <c r="AR357" s="397">
        <v>0</v>
      </c>
      <c r="AS357" s="397">
        <v>0</v>
      </c>
      <c r="AT357" s="397">
        <v>0</v>
      </c>
      <c r="AU357" s="397">
        <v>0</v>
      </c>
      <c r="AV357" s="397">
        <v>0</v>
      </c>
      <c r="AW357" s="397">
        <v>0</v>
      </c>
      <c r="AX357" s="505">
        <v>0</v>
      </c>
      <c r="AY357" s="506">
        <v>1.4319380000000002</v>
      </c>
      <c r="AZ357" s="505">
        <v>0</v>
      </c>
      <c r="BA357" s="505">
        <v>0</v>
      </c>
      <c r="BB357" s="505">
        <v>0.5</v>
      </c>
      <c r="BC357" s="505">
        <v>0</v>
      </c>
      <c r="BD357" s="505">
        <v>0</v>
      </c>
      <c r="BE357" s="505">
        <v>0</v>
      </c>
      <c r="BF357" s="505">
        <v>0</v>
      </c>
    </row>
    <row r="358" spans="1:58" ht="24.95" customHeight="1" x14ac:dyDescent="0.2">
      <c r="A358" s="337" t="s">
        <v>1881</v>
      </c>
      <c r="B358" s="342" t="s">
        <v>1444</v>
      </c>
      <c r="C358" s="337" t="s">
        <v>1445</v>
      </c>
      <c r="D358" s="389">
        <v>0.95390300000000006</v>
      </c>
      <c r="E358" s="397">
        <v>0</v>
      </c>
      <c r="F358" s="397">
        <v>0</v>
      </c>
      <c r="G358" s="397">
        <v>0</v>
      </c>
      <c r="H358" s="397">
        <v>0</v>
      </c>
      <c r="I358" s="397">
        <v>0</v>
      </c>
      <c r="J358" s="397">
        <v>0</v>
      </c>
      <c r="K358" s="397">
        <v>0</v>
      </c>
      <c r="L358" s="397">
        <v>0</v>
      </c>
      <c r="M358" s="397">
        <v>0</v>
      </c>
      <c r="N358" s="397">
        <v>0</v>
      </c>
      <c r="O358" s="397">
        <v>0</v>
      </c>
      <c r="P358" s="397">
        <v>0</v>
      </c>
      <c r="Q358" s="397">
        <v>0</v>
      </c>
      <c r="R358" s="397">
        <v>0</v>
      </c>
      <c r="S358" s="397">
        <v>0</v>
      </c>
      <c r="T358" s="397">
        <v>0</v>
      </c>
      <c r="U358" s="397">
        <v>0</v>
      </c>
      <c r="V358" s="397">
        <v>0</v>
      </c>
      <c r="W358" s="397">
        <v>0</v>
      </c>
      <c r="X358" s="395">
        <v>0.95390300000000006</v>
      </c>
      <c r="Y358" s="422">
        <v>0.4</v>
      </c>
      <c r="Z358" s="380">
        <v>0</v>
      </c>
      <c r="AA358" s="380">
        <v>0</v>
      </c>
      <c r="AB358" s="397">
        <v>0</v>
      </c>
      <c r="AC358" s="397">
        <v>0</v>
      </c>
      <c r="AD358" s="397">
        <v>0</v>
      </c>
      <c r="AE358" s="397">
        <v>0</v>
      </c>
      <c r="AF358" s="397">
        <v>0</v>
      </c>
      <c r="AG358" s="397">
        <v>0</v>
      </c>
      <c r="AH358" s="397">
        <v>0</v>
      </c>
      <c r="AI358" s="397">
        <v>0</v>
      </c>
      <c r="AJ358" s="397">
        <v>0</v>
      </c>
      <c r="AK358" s="397">
        <v>0</v>
      </c>
      <c r="AL358" s="397">
        <v>0</v>
      </c>
      <c r="AM358" s="397">
        <v>0</v>
      </c>
      <c r="AN358" s="397">
        <v>0</v>
      </c>
      <c r="AO358" s="397">
        <v>0</v>
      </c>
      <c r="AP358" s="397">
        <v>0</v>
      </c>
      <c r="AQ358" s="397">
        <v>0</v>
      </c>
      <c r="AR358" s="397">
        <v>0</v>
      </c>
      <c r="AS358" s="397">
        <v>0</v>
      </c>
      <c r="AT358" s="397">
        <v>0</v>
      </c>
      <c r="AU358" s="397">
        <v>0</v>
      </c>
      <c r="AV358" s="397">
        <v>0</v>
      </c>
      <c r="AW358" s="397">
        <v>0</v>
      </c>
      <c r="AX358" s="505">
        <v>0</v>
      </c>
      <c r="AY358" s="506">
        <v>0.95390300000000006</v>
      </c>
      <c r="AZ358" s="505">
        <v>0.4</v>
      </c>
      <c r="BA358" s="505">
        <v>0</v>
      </c>
      <c r="BB358" s="505">
        <v>0</v>
      </c>
      <c r="BC358" s="505">
        <v>0</v>
      </c>
      <c r="BD358" s="505">
        <v>0</v>
      </c>
      <c r="BE358" s="505">
        <v>0</v>
      </c>
      <c r="BF358" s="505">
        <v>0</v>
      </c>
    </row>
    <row r="359" spans="1:58" ht="24.95" customHeight="1" x14ac:dyDescent="0.2">
      <c r="A359" s="337" t="s">
        <v>1882</v>
      </c>
      <c r="B359" s="342" t="s">
        <v>1446</v>
      </c>
      <c r="C359" s="337" t="s">
        <v>1447</v>
      </c>
      <c r="D359" s="389">
        <v>0.93196200000000007</v>
      </c>
      <c r="E359" s="397">
        <v>0</v>
      </c>
      <c r="F359" s="397">
        <v>0</v>
      </c>
      <c r="G359" s="397">
        <v>0</v>
      </c>
      <c r="H359" s="397">
        <v>0</v>
      </c>
      <c r="I359" s="397">
        <v>0</v>
      </c>
      <c r="J359" s="397">
        <v>0</v>
      </c>
      <c r="K359" s="397">
        <v>0</v>
      </c>
      <c r="L359" s="397">
        <v>0</v>
      </c>
      <c r="M359" s="397">
        <v>0</v>
      </c>
      <c r="N359" s="397">
        <v>0</v>
      </c>
      <c r="O359" s="397">
        <v>0</v>
      </c>
      <c r="P359" s="397">
        <v>0</v>
      </c>
      <c r="Q359" s="397">
        <v>0</v>
      </c>
      <c r="R359" s="397">
        <v>0</v>
      </c>
      <c r="S359" s="397">
        <v>0</v>
      </c>
      <c r="T359" s="397">
        <v>0</v>
      </c>
      <c r="U359" s="397">
        <v>0</v>
      </c>
      <c r="V359" s="397">
        <v>0</v>
      </c>
      <c r="W359" s="397">
        <v>0</v>
      </c>
      <c r="X359" s="395">
        <v>0.93196200000000007</v>
      </c>
      <c r="Y359" s="422">
        <v>0</v>
      </c>
      <c r="Z359" s="380">
        <v>0</v>
      </c>
      <c r="AA359" s="380">
        <v>1</v>
      </c>
      <c r="AB359" s="397">
        <v>0</v>
      </c>
      <c r="AC359" s="397">
        <v>0</v>
      </c>
      <c r="AD359" s="397">
        <v>0</v>
      </c>
      <c r="AE359" s="397">
        <v>0</v>
      </c>
      <c r="AF359" s="397">
        <v>0</v>
      </c>
      <c r="AG359" s="397">
        <v>0</v>
      </c>
      <c r="AH359" s="397">
        <v>0</v>
      </c>
      <c r="AI359" s="397">
        <v>0</v>
      </c>
      <c r="AJ359" s="397">
        <v>0</v>
      </c>
      <c r="AK359" s="397">
        <v>0</v>
      </c>
      <c r="AL359" s="397">
        <v>0</v>
      </c>
      <c r="AM359" s="397">
        <v>0</v>
      </c>
      <c r="AN359" s="397">
        <v>0</v>
      </c>
      <c r="AO359" s="397">
        <v>0</v>
      </c>
      <c r="AP359" s="397">
        <v>0</v>
      </c>
      <c r="AQ359" s="397">
        <v>0</v>
      </c>
      <c r="AR359" s="397">
        <v>0</v>
      </c>
      <c r="AS359" s="397">
        <v>0</v>
      </c>
      <c r="AT359" s="397">
        <v>0</v>
      </c>
      <c r="AU359" s="397">
        <v>0</v>
      </c>
      <c r="AV359" s="397">
        <v>0</v>
      </c>
      <c r="AW359" s="397">
        <v>0</v>
      </c>
      <c r="AX359" s="505">
        <v>0</v>
      </c>
      <c r="AY359" s="506">
        <v>0.93196200000000007</v>
      </c>
      <c r="AZ359" s="505">
        <v>0</v>
      </c>
      <c r="BA359" s="505">
        <v>0</v>
      </c>
      <c r="BB359" s="505">
        <v>1</v>
      </c>
      <c r="BC359" s="505">
        <v>0</v>
      </c>
      <c r="BD359" s="505">
        <v>0</v>
      </c>
      <c r="BE359" s="505">
        <v>0</v>
      </c>
      <c r="BF359" s="505">
        <v>0</v>
      </c>
    </row>
    <row r="360" spans="1:58" ht="24.95" customHeight="1" x14ac:dyDescent="0.2">
      <c r="A360" s="337" t="s">
        <v>1883</v>
      </c>
      <c r="B360" s="342" t="s">
        <v>1448</v>
      </c>
      <c r="C360" s="337" t="s">
        <v>1449</v>
      </c>
      <c r="D360" s="389">
        <v>1.4319380000000002</v>
      </c>
      <c r="E360" s="397">
        <v>0</v>
      </c>
      <c r="F360" s="397">
        <v>0</v>
      </c>
      <c r="G360" s="397">
        <v>0</v>
      </c>
      <c r="H360" s="397">
        <v>0</v>
      </c>
      <c r="I360" s="397">
        <v>0</v>
      </c>
      <c r="J360" s="397">
        <v>0</v>
      </c>
      <c r="K360" s="397">
        <v>0</v>
      </c>
      <c r="L360" s="397">
        <v>0</v>
      </c>
      <c r="M360" s="397">
        <v>0</v>
      </c>
      <c r="N360" s="397">
        <v>0</v>
      </c>
      <c r="O360" s="397">
        <v>0</v>
      </c>
      <c r="P360" s="397">
        <v>0</v>
      </c>
      <c r="Q360" s="397">
        <v>0</v>
      </c>
      <c r="R360" s="397">
        <v>0</v>
      </c>
      <c r="S360" s="397">
        <v>0</v>
      </c>
      <c r="T360" s="397">
        <v>0</v>
      </c>
      <c r="U360" s="397">
        <v>0</v>
      </c>
      <c r="V360" s="397">
        <v>0</v>
      </c>
      <c r="W360" s="397">
        <v>0</v>
      </c>
      <c r="X360" s="395">
        <v>1.4319380000000002</v>
      </c>
      <c r="Y360" s="422">
        <v>0</v>
      </c>
      <c r="Z360" s="380">
        <v>0</v>
      </c>
      <c r="AA360" s="380">
        <v>0.5</v>
      </c>
      <c r="AB360" s="397">
        <v>0</v>
      </c>
      <c r="AC360" s="397">
        <v>0</v>
      </c>
      <c r="AD360" s="397">
        <v>0</v>
      </c>
      <c r="AE360" s="397">
        <v>0</v>
      </c>
      <c r="AF360" s="397">
        <v>0</v>
      </c>
      <c r="AG360" s="397">
        <v>0</v>
      </c>
      <c r="AH360" s="397">
        <v>0</v>
      </c>
      <c r="AI360" s="397">
        <v>0</v>
      </c>
      <c r="AJ360" s="397">
        <v>0</v>
      </c>
      <c r="AK360" s="397">
        <v>0</v>
      </c>
      <c r="AL360" s="397">
        <v>0</v>
      </c>
      <c r="AM360" s="397">
        <v>0</v>
      </c>
      <c r="AN360" s="397">
        <v>0</v>
      </c>
      <c r="AO360" s="397">
        <v>0</v>
      </c>
      <c r="AP360" s="397">
        <v>0</v>
      </c>
      <c r="AQ360" s="397">
        <v>0</v>
      </c>
      <c r="AR360" s="397">
        <v>0</v>
      </c>
      <c r="AS360" s="397">
        <v>0</v>
      </c>
      <c r="AT360" s="397">
        <v>0</v>
      </c>
      <c r="AU360" s="397">
        <v>0</v>
      </c>
      <c r="AV360" s="397">
        <v>0</v>
      </c>
      <c r="AW360" s="397">
        <v>0</v>
      </c>
      <c r="AX360" s="505">
        <v>0</v>
      </c>
      <c r="AY360" s="506">
        <v>1.4319380000000002</v>
      </c>
      <c r="AZ360" s="505">
        <v>0</v>
      </c>
      <c r="BA360" s="505">
        <v>0</v>
      </c>
      <c r="BB360" s="505">
        <v>0.5</v>
      </c>
      <c r="BC360" s="505">
        <v>0</v>
      </c>
      <c r="BD360" s="505">
        <v>0</v>
      </c>
      <c r="BE360" s="505">
        <v>0</v>
      </c>
      <c r="BF360" s="505">
        <v>0</v>
      </c>
    </row>
    <row r="361" spans="1:58" ht="24.95" customHeight="1" x14ac:dyDescent="0.2">
      <c r="A361" s="337" t="s">
        <v>1884</v>
      </c>
      <c r="B361" s="342" t="s">
        <v>1450</v>
      </c>
      <c r="C361" s="337" t="s">
        <v>1451</v>
      </c>
      <c r="D361" s="389">
        <v>0.95390300000000006</v>
      </c>
      <c r="E361" s="397">
        <v>0</v>
      </c>
      <c r="F361" s="397">
        <v>0</v>
      </c>
      <c r="G361" s="397">
        <v>0</v>
      </c>
      <c r="H361" s="397">
        <v>0</v>
      </c>
      <c r="I361" s="397">
        <v>0</v>
      </c>
      <c r="J361" s="397">
        <v>0</v>
      </c>
      <c r="K361" s="397">
        <v>0</v>
      </c>
      <c r="L361" s="397">
        <v>0</v>
      </c>
      <c r="M361" s="397">
        <v>0</v>
      </c>
      <c r="N361" s="397">
        <v>0</v>
      </c>
      <c r="O361" s="397">
        <v>0</v>
      </c>
      <c r="P361" s="397">
        <v>0</v>
      </c>
      <c r="Q361" s="397">
        <v>0</v>
      </c>
      <c r="R361" s="397">
        <v>0</v>
      </c>
      <c r="S361" s="397">
        <v>0</v>
      </c>
      <c r="T361" s="397">
        <v>0</v>
      </c>
      <c r="U361" s="397">
        <v>0</v>
      </c>
      <c r="V361" s="397">
        <v>0</v>
      </c>
      <c r="W361" s="397">
        <v>0</v>
      </c>
      <c r="X361" s="395">
        <v>0.95390300000000006</v>
      </c>
      <c r="Y361" s="422">
        <v>0.4</v>
      </c>
      <c r="Z361" s="380">
        <v>0</v>
      </c>
      <c r="AA361" s="380">
        <v>0</v>
      </c>
      <c r="AB361" s="397">
        <v>0</v>
      </c>
      <c r="AC361" s="397">
        <v>0</v>
      </c>
      <c r="AD361" s="397">
        <v>0</v>
      </c>
      <c r="AE361" s="397">
        <v>0</v>
      </c>
      <c r="AF361" s="397">
        <v>0</v>
      </c>
      <c r="AG361" s="397">
        <v>0</v>
      </c>
      <c r="AH361" s="397">
        <v>0</v>
      </c>
      <c r="AI361" s="397">
        <v>0</v>
      </c>
      <c r="AJ361" s="397">
        <v>0</v>
      </c>
      <c r="AK361" s="397">
        <v>0</v>
      </c>
      <c r="AL361" s="397">
        <v>0</v>
      </c>
      <c r="AM361" s="397">
        <v>0</v>
      </c>
      <c r="AN361" s="397">
        <v>0</v>
      </c>
      <c r="AO361" s="397">
        <v>0</v>
      </c>
      <c r="AP361" s="397">
        <v>0</v>
      </c>
      <c r="AQ361" s="397">
        <v>0</v>
      </c>
      <c r="AR361" s="397">
        <v>0</v>
      </c>
      <c r="AS361" s="397">
        <v>0</v>
      </c>
      <c r="AT361" s="397">
        <v>0</v>
      </c>
      <c r="AU361" s="397">
        <v>0</v>
      </c>
      <c r="AV361" s="397">
        <v>0</v>
      </c>
      <c r="AW361" s="397">
        <v>0</v>
      </c>
      <c r="AX361" s="505">
        <v>0</v>
      </c>
      <c r="AY361" s="506">
        <v>0.95390300000000006</v>
      </c>
      <c r="AZ361" s="505">
        <v>0.4</v>
      </c>
      <c r="BA361" s="505">
        <v>0</v>
      </c>
      <c r="BB361" s="505">
        <v>0</v>
      </c>
      <c r="BC361" s="505">
        <v>0</v>
      </c>
      <c r="BD361" s="505">
        <v>0</v>
      </c>
      <c r="BE361" s="505">
        <v>0</v>
      </c>
      <c r="BF361" s="505">
        <v>0</v>
      </c>
    </row>
    <row r="362" spans="1:58" ht="24.95" customHeight="1" x14ac:dyDescent="0.2">
      <c r="A362" s="337" t="s">
        <v>1885</v>
      </c>
      <c r="B362" s="342" t="s">
        <v>1873</v>
      </c>
      <c r="C362" s="337" t="s">
        <v>1454</v>
      </c>
      <c r="D362" s="389">
        <v>0.93196200000000007</v>
      </c>
      <c r="E362" s="397">
        <v>0</v>
      </c>
      <c r="F362" s="397">
        <v>0</v>
      </c>
      <c r="G362" s="397">
        <v>0</v>
      </c>
      <c r="H362" s="397">
        <v>0</v>
      </c>
      <c r="I362" s="397">
        <v>0</v>
      </c>
      <c r="J362" s="397">
        <v>0</v>
      </c>
      <c r="K362" s="397">
        <v>0</v>
      </c>
      <c r="L362" s="397">
        <v>0</v>
      </c>
      <c r="M362" s="397">
        <v>0</v>
      </c>
      <c r="N362" s="397">
        <v>0</v>
      </c>
      <c r="O362" s="397">
        <v>0</v>
      </c>
      <c r="P362" s="397">
        <v>0</v>
      </c>
      <c r="Q362" s="397">
        <v>0</v>
      </c>
      <c r="R362" s="397">
        <v>0</v>
      </c>
      <c r="S362" s="397">
        <v>0</v>
      </c>
      <c r="T362" s="397">
        <v>0</v>
      </c>
      <c r="U362" s="397">
        <v>0</v>
      </c>
      <c r="V362" s="397">
        <v>0</v>
      </c>
      <c r="W362" s="397">
        <v>0</v>
      </c>
      <c r="X362" s="395">
        <v>0.93196200000000007</v>
      </c>
      <c r="Y362" s="422">
        <v>0</v>
      </c>
      <c r="Z362" s="380">
        <v>0</v>
      </c>
      <c r="AA362" s="380">
        <v>1</v>
      </c>
      <c r="AB362" s="397">
        <v>0</v>
      </c>
      <c r="AC362" s="397">
        <v>0</v>
      </c>
      <c r="AD362" s="397">
        <v>0</v>
      </c>
      <c r="AE362" s="397">
        <v>0</v>
      </c>
      <c r="AF362" s="397">
        <v>0</v>
      </c>
      <c r="AG362" s="397">
        <v>0</v>
      </c>
      <c r="AH362" s="397">
        <v>0</v>
      </c>
      <c r="AI362" s="397">
        <v>0</v>
      </c>
      <c r="AJ362" s="397">
        <v>0</v>
      </c>
      <c r="AK362" s="397">
        <v>0</v>
      </c>
      <c r="AL362" s="397">
        <v>0</v>
      </c>
      <c r="AM362" s="397">
        <v>0</v>
      </c>
      <c r="AN362" s="397">
        <v>0</v>
      </c>
      <c r="AO362" s="397">
        <v>0</v>
      </c>
      <c r="AP362" s="397">
        <v>0</v>
      </c>
      <c r="AQ362" s="397">
        <v>0</v>
      </c>
      <c r="AR362" s="397">
        <v>0</v>
      </c>
      <c r="AS362" s="397">
        <v>0</v>
      </c>
      <c r="AT362" s="397">
        <v>0</v>
      </c>
      <c r="AU362" s="397">
        <v>0</v>
      </c>
      <c r="AV362" s="397">
        <v>0</v>
      </c>
      <c r="AW362" s="397">
        <v>0</v>
      </c>
      <c r="AX362" s="505">
        <v>0</v>
      </c>
      <c r="AY362" s="506">
        <v>0.93196200000000007</v>
      </c>
      <c r="AZ362" s="505">
        <v>0</v>
      </c>
      <c r="BA362" s="505">
        <v>0</v>
      </c>
      <c r="BB362" s="505">
        <v>1</v>
      </c>
      <c r="BC362" s="505">
        <v>0</v>
      </c>
      <c r="BD362" s="505">
        <v>0</v>
      </c>
      <c r="BE362" s="505">
        <v>0</v>
      </c>
      <c r="BF362" s="505">
        <v>0</v>
      </c>
    </row>
    <row r="363" spans="1:58" ht="24.95" customHeight="1" x14ac:dyDescent="0.2">
      <c r="A363" s="337" t="s">
        <v>1886</v>
      </c>
      <c r="B363" s="342" t="s">
        <v>1874</v>
      </c>
      <c r="C363" s="337" t="s">
        <v>1457</v>
      </c>
      <c r="D363" s="389">
        <v>1.4319380000000002</v>
      </c>
      <c r="E363" s="397">
        <v>0</v>
      </c>
      <c r="F363" s="397">
        <v>0</v>
      </c>
      <c r="G363" s="397">
        <v>0</v>
      </c>
      <c r="H363" s="397">
        <v>0</v>
      </c>
      <c r="I363" s="397">
        <v>0</v>
      </c>
      <c r="J363" s="397">
        <v>0</v>
      </c>
      <c r="K363" s="397">
        <v>0</v>
      </c>
      <c r="L363" s="397">
        <v>0</v>
      </c>
      <c r="M363" s="397">
        <v>0</v>
      </c>
      <c r="N363" s="397">
        <v>0</v>
      </c>
      <c r="O363" s="397">
        <v>0</v>
      </c>
      <c r="P363" s="397">
        <v>0</v>
      </c>
      <c r="Q363" s="397">
        <v>0</v>
      </c>
      <c r="R363" s="397">
        <v>0</v>
      </c>
      <c r="S363" s="397">
        <v>0</v>
      </c>
      <c r="T363" s="397">
        <v>0</v>
      </c>
      <c r="U363" s="397">
        <v>0</v>
      </c>
      <c r="V363" s="397">
        <v>0</v>
      </c>
      <c r="W363" s="397">
        <v>0</v>
      </c>
      <c r="X363" s="395">
        <v>1.4319380000000002</v>
      </c>
      <c r="Y363" s="422">
        <v>0</v>
      </c>
      <c r="Z363" s="380">
        <v>0</v>
      </c>
      <c r="AA363" s="380">
        <v>0.5</v>
      </c>
      <c r="AB363" s="397">
        <v>0</v>
      </c>
      <c r="AC363" s="397">
        <v>0</v>
      </c>
      <c r="AD363" s="397">
        <v>0</v>
      </c>
      <c r="AE363" s="397">
        <v>0</v>
      </c>
      <c r="AF363" s="397">
        <v>0</v>
      </c>
      <c r="AG363" s="397">
        <v>0</v>
      </c>
      <c r="AH363" s="397">
        <v>0</v>
      </c>
      <c r="AI363" s="397">
        <v>0</v>
      </c>
      <c r="AJ363" s="397">
        <v>0</v>
      </c>
      <c r="AK363" s="397">
        <v>0</v>
      </c>
      <c r="AL363" s="397">
        <v>0</v>
      </c>
      <c r="AM363" s="397">
        <v>0</v>
      </c>
      <c r="AN363" s="397">
        <v>0</v>
      </c>
      <c r="AO363" s="397">
        <v>0</v>
      </c>
      <c r="AP363" s="397">
        <v>0</v>
      </c>
      <c r="AQ363" s="397">
        <v>0</v>
      </c>
      <c r="AR363" s="397">
        <v>0</v>
      </c>
      <c r="AS363" s="397">
        <v>0</v>
      </c>
      <c r="AT363" s="397">
        <v>0</v>
      </c>
      <c r="AU363" s="397">
        <v>0</v>
      </c>
      <c r="AV363" s="397">
        <v>0</v>
      </c>
      <c r="AW363" s="397">
        <v>0</v>
      </c>
      <c r="AX363" s="505">
        <v>0</v>
      </c>
      <c r="AY363" s="506">
        <v>1.4319380000000002</v>
      </c>
      <c r="AZ363" s="505">
        <v>0</v>
      </c>
      <c r="BA363" s="505">
        <v>0</v>
      </c>
      <c r="BB363" s="505">
        <v>0.5</v>
      </c>
      <c r="BC363" s="505">
        <v>0</v>
      </c>
      <c r="BD363" s="505">
        <v>0</v>
      </c>
      <c r="BE363" s="505">
        <v>0</v>
      </c>
      <c r="BF363" s="505">
        <v>0</v>
      </c>
    </row>
    <row r="364" spans="1:58" ht="24.95" customHeight="1" x14ac:dyDescent="0.2">
      <c r="A364" s="337" t="s">
        <v>1887</v>
      </c>
      <c r="B364" s="342" t="s">
        <v>1459</v>
      </c>
      <c r="C364" s="337" t="s">
        <v>1460</v>
      </c>
      <c r="D364" s="389">
        <v>0.79012469166666666</v>
      </c>
      <c r="E364" s="397">
        <v>0</v>
      </c>
      <c r="F364" s="397">
        <v>0</v>
      </c>
      <c r="G364" s="397">
        <v>0</v>
      </c>
      <c r="H364" s="397">
        <v>0</v>
      </c>
      <c r="I364" s="397">
        <v>0</v>
      </c>
      <c r="J364" s="397">
        <v>0</v>
      </c>
      <c r="K364" s="397">
        <v>0</v>
      </c>
      <c r="L364" s="397">
        <v>0</v>
      </c>
      <c r="M364" s="397">
        <v>0</v>
      </c>
      <c r="N364" s="397">
        <v>0</v>
      </c>
      <c r="O364" s="397">
        <v>0</v>
      </c>
      <c r="P364" s="397">
        <v>0</v>
      </c>
      <c r="Q364" s="397">
        <v>0</v>
      </c>
      <c r="R364" s="397">
        <v>0</v>
      </c>
      <c r="S364" s="397">
        <v>0</v>
      </c>
      <c r="T364" s="397">
        <v>0</v>
      </c>
      <c r="U364" s="397">
        <v>0</v>
      </c>
      <c r="V364" s="397">
        <v>0</v>
      </c>
      <c r="W364" s="397">
        <v>0</v>
      </c>
      <c r="X364" s="395">
        <v>0.79012469166666666</v>
      </c>
      <c r="Y364" s="397">
        <v>0</v>
      </c>
      <c r="Z364" s="397">
        <v>0</v>
      </c>
      <c r="AA364" s="397">
        <v>0</v>
      </c>
      <c r="AB364" s="397">
        <v>0</v>
      </c>
      <c r="AC364" s="397">
        <v>0</v>
      </c>
      <c r="AD364" s="397">
        <v>0</v>
      </c>
      <c r="AE364" s="397">
        <v>0</v>
      </c>
      <c r="AF364" s="397">
        <v>0</v>
      </c>
      <c r="AG364" s="397">
        <v>0</v>
      </c>
      <c r="AH364" s="397">
        <v>0</v>
      </c>
      <c r="AI364" s="397">
        <v>0</v>
      </c>
      <c r="AJ364" s="397">
        <v>0</v>
      </c>
      <c r="AK364" s="397">
        <v>0</v>
      </c>
      <c r="AL364" s="397">
        <v>0</v>
      </c>
      <c r="AM364" s="397">
        <v>0</v>
      </c>
      <c r="AN364" s="397">
        <v>0</v>
      </c>
      <c r="AO364" s="397">
        <v>0</v>
      </c>
      <c r="AP364" s="397">
        <v>0</v>
      </c>
      <c r="AQ364" s="397">
        <v>0</v>
      </c>
      <c r="AR364" s="397">
        <v>0</v>
      </c>
      <c r="AS364" s="397">
        <v>0</v>
      </c>
      <c r="AT364" s="397">
        <v>0</v>
      </c>
      <c r="AU364" s="397">
        <v>0</v>
      </c>
      <c r="AV364" s="397">
        <v>0</v>
      </c>
      <c r="AW364" s="397">
        <v>0</v>
      </c>
      <c r="AX364" s="507">
        <v>0</v>
      </c>
      <c r="AY364" s="507">
        <v>0.79012469166666666</v>
      </c>
      <c r="AZ364" s="507">
        <v>0</v>
      </c>
      <c r="BA364" s="507">
        <v>0</v>
      </c>
      <c r="BB364" s="507">
        <v>0</v>
      </c>
      <c r="BC364" s="507">
        <v>0</v>
      </c>
      <c r="BD364" s="507">
        <v>0</v>
      </c>
      <c r="BE364" s="507">
        <v>0</v>
      </c>
      <c r="BF364" s="507">
        <v>0</v>
      </c>
    </row>
    <row r="365" spans="1:58" ht="24.95" customHeight="1" x14ac:dyDescent="0.2">
      <c r="A365" s="337" t="s">
        <v>1888</v>
      </c>
      <c r="B365" s="342" t="s">
        <v>1462</v>
      </c>
      <c r="C365" s="337" t="s">
        <v>1463</v>
      </c>
      <c r="D365" s="389">
        <v>1.4881921474784001</v>
      </c>
      <c r="E365" s="397">
        <v>0</v>
      </c>
      <c r="F365" s="397">
        <v>0</v>
      </c>
      <c r="G365" s="397">
        <v>0</v>
      </c>
      <c r="H365" s="397">
        <v>0</v>
      </c>
      <c r="I365" s="397">
        <v>0</v>
      </c>
      <c r="J365" s="397">
        <v>0</v>
      </c>
      <c r="K365" s="397">
        <v>0</v>
      </c>
      <c r="L365" s="397">
        <v>0</v>
      </c>
      <c r="M365" s="397">
        <v>0</v>
      </c>
      <c r="N365" s="397">
        <v>0</v>
      </c>
      <c r="O365" s="397">
        <v>0</v>
      </c>
      <c r="P365" s="397">
        <v>0</v>
      </c>
      <c r="Q365" s="397">
        <v>0</v>
      </c>
      <c r="R365" s="397">
        <v>0</v>
      </c>
      <c r="S365" s="397">
        <v>0</v>
      </c>
      <c r="T365" s="397">
        <v>0</v>
      </c>
      <c r="U365" s="397">
        <v>0</v>
      </c>
      <c r="V365" s="397">
        <v>0</v>
      </c>
      <c r="W365" s="397">
        <v>0</v>
      </c>
      <c r="X365" s="395">
        <v>1.4881921474784001</v>
      </c>
      <c r="Y365" s="397">
        <v>0</v>
      </c>
      <c r="Z365" s="397">
        <v>0</v>
      </c>
      <c r="AA365" s="397">
        <v>0</v>
      </c>
      <c r="AB365" s="397">
        <v>0</v>
      </c>
      <c r="AC365" s="397">
        <v>0</v>
      </c>
      <c r="AD365" s="397">
        <v>0</v>
      </c>
      <c r="AE365" s="397">
        <v>0</v>
      </c>
      <c r="AF365" s="397">
        <v>0</v>
      </c>
      <c r="AG365" s="397">
        <v>0</v>
      </c>
      <c r="AH365" s="397">
        <v>0</v>
      </c>
      <c r="AI365" s="397">
        <v>0</v>
      </c>
      <c r="AJ365" s="397">
        <v>0</v>
      </c>
      <c r="AK365" s="397">
        <v>0</v>
      </c>
      <c r="AL365" s="397">
        <v>0</v>
      </c>
      <c r="AM365" s="397">
        <v>0</v>
      </c>
      <c r="AN365" s="397">
        <v>0</v>
      </c>
      <c r="AO365" s="397">
        <v>0</v>
      </c>
      <c r="AP365" s="397">
        <v>0</v>
      </c>
      <c r="AQ365" s="397">
        <v>0</v>
      </c>
      <c r="AR365" s="397">
        <v>0</v>
      </c>
      <c r="AS365" s="397">
        <v>0</v>
      </c>
      <c r="AT365" s="397">
        <v>0</v>
      </c>
      <c r="AU365" s="397">
        <v>0</v>
      </c>
      <c r="AV365" s="397">
        <v>0</v>
      </c>
      <c r="AW365" s="397">
        <v>0</v>
      </c>
      <c r="AX365" s="507">
        <v>0</v>
      </c>
      <c r="AY365" s="507">
        <v>1.4881921474784001</v>
      </c>
      <c r="AZ365" s="507">
        <v>0</v>
      </c>
      <c r="BA365" s="507">
        <v>0</v>
      </c>
      <c r="BB365" s="507">
        <v>0</v>
      </c>
      <c r="BC365" s="507">
        <v>0</v>
      </c>
      <c r="BD365" s="507">
        <v>0</v>
      </c>
      <c r="BE365" s="507">
        <v>0</v>
      </c>
      <c r="BF365" s="507">
        <v>0</v>
      </c>
    </row>
    <row r="366" spans="1:58" ht="24.95" customHeight="1" x14ac:dyDescent="0.2">
      <c r="A366" s="337" t="s">
        <v>1889</v>
      </c>
      <c r="B366" s="342" t="s">
        <v>1465</v>
      </c>
      <c r="C366" s="337" t="s">
        <v>1466</v>
      </c>
      <c r="D366" s="389">
        <v>0.13367280164406001</v>
      </c>
      <c r="E366" s="397">
        <v>0</v>
      </c>
      <c r="F366" s="397">
        <v>0</v>
      </c>
      <c r="G366" s="397">
        <v>0</v>
      </c>
      <c r="H366" s="397">
        <v>0</v>
      </c>
      <c r="I366" s="397">
        <v>0</v>
      </c>
      <c r="J366" s="397">
        <v>0</v>
      </c>
      <c r="K366" s="397">
        <v>0</v>
      </c>
      <c r="L366" s="397">
        <v>0</v>
      </c>
      <c r="M366" s="397">
        <v>0</v>
      </c>
      <c r="N366" s="397">
        <v>0</v>
      </c>
      <c r="O366" s="397">
        <v>0</v>
      </c>
      <c r="P366" s="397">
        <v>0</v>
      </c>
      <c r="Q366" s="397">
        <v>0</v>
      </c>
      <c r="R366" s="397">
        <v>0</v>
      </c>
      <c r="S366" s="397">
        <v>0</v>
      </c>
      <c r="T366" s="397">
        <v>0</v>
      </c>
      <c r="U366" s="397">
        <v>0</v>
      </c>
      <c r="V366" s="397">
        <v>0</v>
      </c>
      <c r="W366" s="397">
        <v>0</v>
      </c>
      <c r="X366" s="395">
        <v>0.13367280164406001</v>
      </c>
      <c r="Y366" s="397">
        <v>0</v>
      </c>
      <c r="Z366" s="397">
        <v>0</v>
      </c>
      <c r="AA366" s="397">
        <v>0</v>
      </c>
      <c r="AB366" s="397">
        <v>0</v>
      </c>
      <c r="AC366" s="397">
        <v>0</v>
      </c>
      <c r="AD366" s="397">
        <v>0</v>
      </c>
      <c r="AE366" s="397">
        <v>0</v>
      </c>
      <c r="AF366" s="397">
        <v>0</v>
      </c>
      <c r="AG366" s="397">
        <v>0</v>
      </c>
      <c r="AH366" s="397">
        <v>0</v>
      </c>
      <c r="AI366" s="397">
        <v>0</v>
      </c>
      <c r="AJ366" s="397">
        <v>0</v>
      </c>
      <c r="AK366" s="397">
        <v>0</v>
      </c>
      <c r="AL366" s="397">
        <v>0</v>
      </c>
      <c r="AM366" s="397">
        <v>0</v>
      </c>
      <c r="AN366" s="397">
        <v>0</v>
      </c>
      <c r="AO366" s="397">
        <v>0</v>
      </c>
      <c r="AP366" s="397">
        <v>0</v>
      </c>
      <c r="AQ366" s="397">
        <v>0</v>
      </c>
      <c r="AR366" s="397">
        <v>0</v>
      </c>
      <c r="AS366" s="397">
        <v>0</v>
      </c>
      <c r="AT366" s="397">
        <v>0</v>
      </c>
      <c r="AU366" s="397">
        <v>0</v>
      </c>
      <c r="AV366" s="397">
        <v>0</v>
      </c>
      <c r="AW366" s="397">
        <v>0</v>
      </c>
      <c r="AX366" s="507">
        <v>0</v>
      </c>
      <c r="AY366" s="507">
        <v>0.13367280164406001</v>
      </c>
      <c r="AZ366" s="507">
        <v>0</v>
      </c>
      <c r="BA366" s="507">
        <v>0</v>
      </c>
      <c r="BB366" s="507">
        <v>0</v>
      </c>
      <c r="BC366" s="507">
        <v>0</v>
      </c>
      <c r="BD366" s="507">
        <v>0</v>
      </c>
      <c r="BE366" s="507">
        <v>0</v>
      </c>
      <c r="BF366" s="507">
        <v>0</v>
      </c>
    </row>
    <row r="367" spans="1:58" ht="24.95" customHeight="1" x14ac:dyDescent="0.2">
      <c r="A367" s="337" t="s">
        <v>1890</v>
      </c>
      <c r="B367" s="342" t="s">
        <v>1468</v>
      </c>
      <c r="C367" s="337" t="s">
        <v>1469</v>
      </c>
      <c r="D367" s="389">
        <v>0.18920070833333333</v>
      </c>
      <c r="E367" s="397">
        <v>0</v>
      </c>
      <c r="F367" s="397">
        <v>0</v>
      </c>
      <c r="G367" s="397">
        <v>0</v>
      </c>
      <c r="H367" s="397">
        <v>0</v>
      </c>
      <c r="I367" s="397">
        <v>0</v>
      </c>
      <c r="J367" s="397">
        <v>0</v>
      </c>
      <c r="K367" s="397">
        <v>0</v>
      </c>
      <c r="L367" s="397">
        <v>0</v>
      </c>
      <c r="M367" s="397">
        <v>0</v>
      </c>
      <c r="N367" s="397">
        <v>0</v>
      </c>
      <c r="O367" s="397">
        <v>0</v>
      </c>
      <c r="P367" s="397">
        <v>0</v>
      </c>
      <c r="Q367" s="397">
        <v>0</v>
      </c>
      <c r="R367" s="397">
        <v>0</v>
      </c>
      <c r="S367" s="397">
        <v>0</v>
      </c>
      <c r="T367" s="397">
        <v>0</v>
      </c>
      <c r="U367" s="397">
        <v>0</v>
      </c>
      <c r="V367" s="397">
        <v>0</v>
      </c>
      <c r="W367" s="397">
        <v>0</v>
      </c>
      <c r="X367" s="395">
        <v>0.18920070833333333</v>
      </c>
      <c r="Y367" s="397">
        <v>0</v>
      </c>
      <c r="Z367" s="397">
        <v>0</v>
      </c>
      <c r="AA367" s="397">
        <v>0</v>
      </c>
      <c r="AB367" s="397">
        <v>0</v>
      </c>
      <c r="AC367" s="397">
        <v>0</v>
      </c>
      <c r="AD367" s="397">
        <v>0</v>
      </c>
      <c r="AE367" s="397">
        <v>0</v>
      </c>
      <c r="AF367" s="397">
        <v>0</v>
      </c>
      <c r="AG367" s="397">
        <v>0</v>
      </c>
      <c r="AH367" s="397">
        <v>0</v>
      </c>
      <c r="AI367" s="397">
        <v>0</v>
      </c>
      <c r="AJ367" s="397">
        <v>0</v>
      </c>
      <c r="AK367" s="397">
        <v>0</v>
      </c>
      <c r="AL367" s="397">
        <v>0</v>
      </c>
      <c r="AM367" s="397">
        <v>0</v>
      </c>
      <c r="AN367" s="397">
        <v>0</v>
      </c>
      <c r="AO367" s="397">
        <v>0</v>
      </c>
      <c r="AP367" s="397">
        <v>0</v>
      </c>
      <c r="AQ367" s="397">
        <v>0</v>
      </c>
      <c r="AR367" s="397">
        <v>0</v>
      </c>
      <c r="AS367" s="397">
        <v>0</v>
      </c>
      <c r="AT367" s="397">
        <v>0</v>
      </c>
      <c r="AU367" s="397">
        <v>0</v>
      </c>
      <c r="AV367" s="397">
        <v>0</v>
      </c>
      <c r="AW367" s="397">
        <v>0</v>
      </c>
      <c r="AX367" s="507">
        <v>0</v>
      </c>
      <c r="AY367" s="507">
        <v>0.18920070833333333</v>
      </c>
      <c r="AZ367" s="507">
        <v>0</v>
      </c>
      <c r="BA367" s="507">
        <v>0</v>
      </c>
      <c r="BB367" s="507">
        <v>0</v>
      </c>
      <c r="BC367" s="507">
        <v>0</v>
      </c>
      <c r="BD367" s="507">
        <v>0</v>
      </c>
      <c r="BE367" s="507">
        <v>0</v>
      </c>
      <c r="BF367" s="507">
        <v>0</v>
      </c>
    </row>
    <row r="368" spans="1:58" ht="24.95" customHeight="1" x14ac:dyDescent="0.2">
      <c r="A368" s="337" t="s">
        <v>1891</v>
      </c>
      <c r="B368" s="342" t="s">
        <v>1471</v>
      </c>
      <c r="C368" s="337" t="s">
        <v>1472</v>
      </c>
      <c r="D368" s="381">
        <v>2</v>
      </c>
      <c r="E368" s="397">
        <v>0</v>
      </c>
      <c r="F368" s="397">
        <v>0</v>
      </c>
      <c r="G368" s="397">
        <v>0</v>
      </c>
      <c r="H368" s="397">
        <v>0</v>
      </c>
      <c r="I368" s="397">
        <v>0</v>
      </c>
      <c r="J368" s="397">
        <v>0</v>
      </c>
      <c r="K368" s="397">
        <v>0</v>
      </c>
      <c r="L368" s="397">
        <v>0</v>
      </c>
      <c r="M368" s="397">
        <v>0</v>
      </c>
      <c r="N368" s="397">
        <v>0</v>
      </c>
      <c r="O368" s="397">
        <v>0</v>
      </c>
      <c r="P368" s="397">
        <v>0</v>
      </c>
      <c r="Q368" s="397">
        <v>0</v>
      </c>
      <c r="R368" s="397">
        <v>0</v>
      </c>
      <c r="S368" s="397">
        <v>0</v>
      </c>
      <c r="T368" s="397">
        <v>0</v>
      </c>
      <c r="U368" s="397">
        <v>0</v>
      </c>
      <c r="V368" s="397">
        <v>0</v>
      </c>
      <c r="W368" s="397">
        <v>0</v>
      </c>
      <c r="X368" s="395">
        <v>2</v>
      </c>
      <c r="Y368" s="397">
        <v>0</v>
      </c>
      <c r="Z368" s="397">
        <v>0</v>
      </c>
      <c r="AA368" s="397">
        <v>0</v>
      </c>
      <c r="AB368" s="397">
        <v>0</v>
      </c>
      <c r="AC368" s="397">
        <v>0</v>
      </c>
      <c r="AD368" s="397">
        <v>0</v>
      </c>
      <c r="AE368" s="397">
        <v>0</v>
      </c>
      <c r="AF368" s="397">
        <v>0</v>
      </c>
      <c r="AG368" s="397">
        <v>0</v>
      </c>
      <c r="AH368" s="397">
        <v>0</v>
      </c>
      <c r="AI368" s="397">
        <v>0</v>
      </c>
      <c r="AJ368" s="397">
        <v>0</v>
      </c>
      <c r="AK368" s="397">
        <v>0</v>
      </c>
      <c r="AL368" s="397">
        <v>0</v>
      </c>
      <c r="AM368" s="397">
        <v>0</v>
      </c>
      <c r="AN368" s="397">
        <v>0</v>
      </c>
      <c r="AO368" s="397">
        <v>0</v>
      </c>
      <c r="AP368" s="397">
        <v>0</v>
      </c>
      <c r="AQ368" s="397">
        <v>0</v>
      </c>
      <c r="AR368" s="397">
        <v>0</v>
      </c>
      <c r="AS368" s="397">
        <v>0</v>
      </c>
      <c r="AT368" s="397">
        <v>0</v>
      </c>
      <c r="AU368" s="397">
        <v>0</v>
      </c>
      <c r="AV368" s="397">
        <v>0</v>
      </c>
      <c r="AW368" s="397">
        <v>0</v>
      </c>
      <c r="AX368" s="507">
        <v>0</v>
      </c>
      <c r="AY368" s="507">
        <v>2</v>
      </c>
      <c r="AZ368" s="507">
        <v>0</v>
      </c>
      <c r="BA368" s="507">
        <v>0</v>
      </c>
      <c r="BB368" s="507">
        <v>0</v>
      </c>
      <c r="BC368" s="507">
        <v>0</v>
      </c>
      <c r="BD368" s="507">
        <v>0</v>
      </c>
      <c r="BE368" s="507">
        <v>0</v>
      </c>
      <c r="BF368" s="507">
        <v>0</v>
      </c>
    </row>
    <row r="369" spans="1:58" ht="24.95" customHeight="1" x14ac:dyDescent="0.2">
      <c r="A369" s="337" t="s">
        <v>1892</v>
      </c>
      <c r="B369" s="342" t="s">
        <v>1329</v>
      </c>
      <c r="C369" s="337" t="s">
        <v>1474</v>
      </c>
      <c r="D369" s="381">
        <v>1.6</v>
      </c>
      <c r="E369" s="397">
        <v>0</v>
      </c>
      <c r="F369" s="397">
        <v>0</v>
      </c>
      <c r="G369" s="397">
        <v>0</v>
      </c>
      <c r="H369" s="397">
        <v>0</v>
      </c>
      <c r="I369" s="397">
        <v>0</v>
      </c>
      <c r="J369" s="397">
        <v>0</v>
      </c>
      <c r="K369" s="397">
        <v>0</v>
      </c>
      <c r="L369" s="397">
        <v>0</v>
      </c>
      <c r="M369" s="397">
        <v>0</v>
      </c>
      <c r="N369" s="397">
        <v>0</v>
      </c>
      <c r="O369" s="397">
        <v>0</v>
      </c>
      <c r="P369" s="397">
        <v>0</v>
      </c>
      <c r="Q369" s="397">
        <v>0</v>
      </c>
      <c r="R369" s="397">
        <v>0</v>
      </c>
      <c r="S369" s="397">
        <v>0</v>
      </c>
      <c r="T369" s="397">
        <v>0</v>
      </c>
      <c r="U369" s="397">
        <v>0</v>
      </c>
      <c r="V369" s="397">
        <v>0</v>
      </c>
      <c r="W369" s="397">
        <v>0</v>
      </c>
      <c r="X369" s="395">
        <v>1.6</v>
      </c>
      <c r="Y369" s="397">
        <v>0</v>
      </c>
      <c r="Z369" s="397">
        <v>0</v>
      </c>
      <c r="AA369" s="397">
        <v>0</v>
      </c>
      <c r="AB369" s="397">
        <v>0</v>
      </c>
      <c r="AC369" s="397">
        <v>0</v>
      </c>
      <c r="AD369" s="397">
        <v>0</v>
      </c>
      <c r="AE369" s="397">
        <v>0</v>
      </c>
      <c r="AF369" s="397">
        <v>0</v>
      </c>
      <c r="AG369" s="397">
        <v>0</v>
      </c>
      <c r="AH369" s="397">
        <v>0</v>
      </c>
      <c r="AI369" s="397">
        <v>0</v>
      </c>
      <c r="AJ369" s="397">
        <v>0</v>
      </c>
      <c r="AK369" s="397">
        <v>0</v>
      </c>
      <c r="AL369" s="397">
        <v>0</v>
      </c>
      <c r="AM369" s="397">
        <v>0</v>
      </c>
      <c r="AN369" s="397">
        <v>0</v>
      </c>
      <c r="AO369" s="397">
        <v>0</v>
      </c>
      <c r="AP369" s="397">
        <v>0</v>
      </c>
      <c r="AQ369" s="397">
        <v>0</v>
      </c>
      <c r="AR369" s="397">
        <v>0</v>
      </c>
      <c r="AS369" s="397">
        <v>0</v>
      </c>
      <c r="AT369" s="397">
        <v>0</v>
      </c>
      <c r="AU369" s="397">
        <v>0</v>
      </c>
      <c r="AV369" s="397">
        <v>0</v>
      </c>
      <c r="AW369" s="397">
        <v>0</v>
      </c>
      <c r="AX369" s="507">
        <v>0</v>
      </c>
      <c r="AY369" s="507">
        <v>1.6</v>
      </c>
      <c r="AZ369" s="507">
        <v>0</v>
      </c>
      <c r="BA369" s="507">
        <v>0</v>
      </c>
      <c r="BB369" s="507">
        <v>0</v>
      </c>
      <c r="BC369" s="507">
        <v>0</v>
      </c>
      <c r="BD369" s="507">
        <v>0</v>
      </c>
      <c r="BE369" s="507">
        <v>0</v>
      </c>
      <c r="BF369" s="507">
        <v>0</v>
      </c>
    </row>
    <row r="370" spans="1:58" ht="24.95" customHeight="1" x14ac:dyDescent="0.2">
      <c r="A370" s="337" t="s">
        <v>1893</v>
      </c>
      <c r="B370" s="342" t="s">
        <v>1459</v>
      </c>
      <c r="C370" s="337" t="s">
        <v>1572</v>
      </c>
      <c r="D370" s="389">
        <v>0.79012469166666666</v>
      </c>
      <c r="E370" s="397">
        <v>0</v>
      </c>
      <c r="F370" s="397">
        <v>0</v>
      </c>
      <c r="G370" s="397">
        <v>0</v>
      </c>
      <c r="H370" s="397">
        <v>0</v>
      </c>
      <c r="I370" s="397">
        <v>0</v>
      </c>
      <c r="J370" s="397">
        <v>0</v>
      </c>
      <c r="K370" s="397">
        <v>0</v>
      </c>
      <c r="L370" s="397">
        <v>0</v>
      </c>
      <c r="M370" s="397">
        <v>0</v>
      </c>
      <c r="N370" s="397">
        <v>0</v>
      </c>
      <c r="O370" s="397">
        <v>0</v>
      </c>
      <c r="P370" s="397">
        <v>0</v>
      </c>
      <c r="Q370" s="397">
        <v>0</v>
      </c>
      <c r="R370" s="397">
        <v>0</v>
      </c>
      <c r="S370" s="397">
        <v>0</v>
      </c>
      <c r="T370" s="397">
        <v>0</v>
      </c>
      <c r="U370" s="397">
        <v>0</v>
      </c>
      <c r="V370" s="397">
        <v>0</v>
      </c>
      <c r="W370" s="397">
        <v>0</v>
      </c>
      <c r="X370" s="397">
        <v>0</v>
      </c>
      <c r="Y370" s="397">
        <v>0</v>
      </c>
      <c r="Z370" s="397">
        <v>0</v>
      </c>
      <c r="AA370" s="397">
        <v>0</v>
      </c>
      <c r="AB370" s="397">
        <v>0</v>
      </c>
      <c r="AC370" s="397">
        <v>0</v>
      </c>
      <c r="AD370" s="397">
        <v>0</v>
      </c>
      <c r="AE370" s="397">
        <v>0</v>
      </c>
      <c r="AF370" s="395">
        <v>0</v>
      </c>
      <c r="AG370" s="395">
        <v>0.79012469166666666</v>
      </c>
      <c r="AH370" s="395">
        <v>0</v>
      </c>
      <c r="AI370" s="395">
        <v>0</v>
      </c>
      <c r="AJ370" s="395">
        <v>0</v>
      </c>
      <c r="AK370" s="395">
        <v>0</v>
      </c>
      <c r="AL370" s="395">
        <v>0</v>
      </c>
      <c r="AM370" s="395">
        <v>0</v>
      </c>
      <c r="AN370" s="397">
        <v>0</v>
      </c>
      <c r="AO370" s="395">
        <v>0</v>
      </c>
      <c r="AP370" s="395">
        <v>0</v>
      </c>
      <c r="AQ370" s="395">
        <v>0</v>
      </c>
      <c r="AR370" s="395">
        <v>0</v>
      </c>
      <c r="AS370" s="395">
        <v>0</v>
      </c>
      <c r="AT370" s="395">
        <v>0</v>
      </c>
      <c r="AU370" s="395">
        <v>0</v>
      </c>
      <c r="AV370" s="395">
        <v>0</v>
      </c>
      <c r="AW370" s="395">
        <v>0</v>
      </c>
      <c r="AX370" s="507">
        <v>0</v>
      </c>
      <c r="AY370" s="507">
        <v>0.79012469166666666</v>
      </c>
      <c r="AZ370" s="507">
        <v>0</v>
      </c>
      <c r="BA370" s="507">
        <v>0</v>
      </c>
      <c r="BB370" s="507">
        <v>0</v>
      </c>
      <c r="BC370" s="507">
        <v>0</v>
      </c>
      <c r="BD370" s="507">
        <v>0</v>
      </c>
      <c r="BE370" s="507">
        <v>0</v>
      </c>
      <c r="BF370" s="507">
        <v>0</v>
      </c>
    </row>
    <row r="371" spans="1:58" ht="24.95" customHeight="1" x14ac:dyDescent="0.2">
      <c r="A371" s="337" t="s">
        <v>1894</v>
      </c>
      <c r="B371" s="342" t="s">
        <v>1462</v>
      </c>
      <c r="C371" s="337" t="s">
        <v>1573</v>
      </c>
      <c r="D371" s="389">
        <v>1.4881921474784001</v>
      </c>
      <c r="E371" s="397">
        <v>0</v>
      </c>
      <c r="F371" s="397">
        <v>0</v>
      </c>
      <c r="G371" s="397">
        <v>0</v>
      </c>
      <c r="H371" s="397">
        <v>0</v>
      </c>
      <c r="I371" s="397">
        <v>0</v>
      </c>
      <c r="J371" s="397">
        <v>0</v>
      </c>
      <c r="K371" s="397">
        <v>0</v>
      </c>
      <c r="L371" s="397">
        <v>0</v>
      </c>
      <c r="M371" s="397">
        <v>0</v>
      </c>
      <c r="N371" s="397">
        <v>0</v>
      </c>
      <c r="O371" s="397">
        <v>0</v>
      </c>
      <c r="P371" s="397">
        <v>0</v>
      </c>
      <c r="Q371" s="397">
        <v>0</v>
      </c>
      <c r="R371" s="397">
        <v>0</v>
      </c>
      <c r="S371" s="397">
        <v>0</v>
      </c>
      <c r="T371" s="397">
        <v>0</v>
      </c>
      <c r="U371" s="397">
        <v>0</v>
      </c>
      <c r="V371" s="397">
        <v>0</v>
      </c>
      <c r="W371" s="397">
        <v>0</v>
      </c>
      <c r="X371" s="397">
        <v>0</v>
      </c>
      <c r="Y371" s="397">
        <v>0</v>
      </c>
      <c r="Z371" s="397">
        <v>0</v>
      </c>
      <c r="AA371" s="397">
        <v>0</v>
      </c>
      <c r="AB371" s="397">
        <v>0</v>
      </c>
      <c r="AC371" s="397">
        <v>0</v>
      </c>
      <c r="AD371" s="397">
        <v>0</v>
      </c>
      <c r="AE371" s="397">
        <v>0</v>
      </c>
      <c r="AF371" s="395">
        <v>0</v>
      </c>
      <c r="AG371" s="395">
        <v>1.4881921474784001</v>
      </c>
      <c r="AH371" s="395">
        <v>0</v>
      </c>
      <c r="AI371" s="395">
        <v>0</v>
      </c>
      <c r="AJ371" s="395">
        <v>0</v>
      </c>
      <c r="AK371" s="395">
        <v>0</v>
      </c>
      <c r="AL371" s="395">
        <v>0</v>
      </c>
      <c r="AM371" s="395">
        <v>0</v>
      </c>
      <c r="AN371" s="397">
        <v>0</v>
      </c>
      <c r="AO371" s="395">
        <v>0</v>
      </c>
      <c r="AP371" s="395">
        <v>0</v>
      </c>
      <c r="AQ371" s="395">
        <v>0</v>
      </c>
      <c r="AR371" s="395">
        <v>0</v>
      </c>
      <c r="AS371" s="395">
        <v>0</v>
      </c>
      <c r="AT371" s="395">
        <v>0</v>
      </c>
      <c r="AU371" s="395">
        <v>0</v>
      </c>
      <c r="AV371" s="395">
        <v>0</v>
      </c>
      <c r="AW371" s="395">
        <v>0</v>
      </c>
      <c r="AX371" s="507">
        <v>0</v>
      </c>
      <c r="AY371" s="507">
        <v>1.4881921474784001</v>
      </c>
      <c r="AZ371" s="507">
        <v>0</v>
      </c>
      <c r="BA371" s="507">
        <v>0</v>
      </c>
      <c r="BB371" s="507">
        <v>0</v>
      </c>
      <c r="BC371" s="507">
        <v>0</v>
      </c>
      <c r="BD371" s="507">
        <v>0</v>
      </c>
      <c r="BE371" s="507">
        <v>0</v>
      </c>
      <c r="BF371" s="507">
        <v>0</v>
      </c>
    </row>
    <row r="372" spans="1:58" ht="24.95" customHeight="1" x14ac:dyDescent="0.2">
      <c r="A372" s="337" t="s">
        <v>1895</v>
      </c>
      <c r="B372" s="373" t="s">
        <v>1465</v>
      </c>
      <c r="C372" s="337" t="s">
        <v>1574</v>
      </c>
      <c r="D372" s="389">
        <v>0.13367280164406001</v>
      </c>
      <c r="E372" s="397">
        <v>0</v>
      </c>
      <c r="F372" s="397">
        <v>0</v>
      </c>
      <c r="G372" s="397">
        <v>0</v>
      </c>
      <c r="H372" s="397">
        <v>0</v>
      </c>
      <c r="I372" s="397">
        <v>0</v>
      </c>
      <c r="J372" s="397">
        <v>0</v>
      </c>
      <c r="K372" s="397">
        <v>0</v>
      </c>
      <c r="L372" s="397">
        <v>0</v>
      </c>
      <c r="M372" s="397">
        <v>0</v>
      </c>
      <c r="N372" s="397">
        <v>0</v>
      </c>
      <c r="O372" s="397">
        <v>0</v>
      </c>
      <c r="P372" s="397">
        <v>0</v>
      </c>
      <c r="Q372" s="397">
        <v>0</v>
      </c>
      <c r="R372" s="397">
        <v>0</v>
      </c>
      <c r="S372" s="397">
        <v>0</v>
      </c>
      <c r="T372" s="397">
        <v>0</v>
      </c>
      <c r="U372" s="397">
        <v>0</v>
      </c>
      <c r="V372" s="397">
        <v>0</v>
      </c>
      <c r="W372" s="397">
        <v>0</v>
      </c>
      <c r="X372" s="397">
        <v>0</v>
      </c>
      <c r="Y372" s="397">
        <v>0</v>
      </c>
      <c r="Z372" s="397">
        <v>0</v>
      </c>
      <c r="AA372" s="397">
        <v>0</v>
      </c>
      <c r="AB372" s="397">
        <v>0</v>
      </c>
      <c r="AC372" s="397">
        <v>0</v>
      </c>
      <c r="AD372" s="397">
        <v>0</v>
      </c>
      <c r="AE372" s="397">
        <v>0</v>
      </c>
      <c r="AF372" s="397">
        <v>0</v>
      </c>
      <c r="AG372" s="395">
        <v>0.13367280164406001</v>
      </c>
      <c r="AH372" s="397">
        <v>0</v>
      </c>
      <c r="AI372" s="397">
        <v>0</v>
      </c>
      <c r="AJ372" s="397">
        <v>0</v>
      </c>
      <c r="AK372" s="397">
        <v>0</v>
      </c>
      <c r="AL372" s="397">
        <v>0</v>
      </c>
      <c r="AM372" s="397">
        <v>0</v>
      </c>
      <c r="AN372" s="397">
        <v>0</v>
      </c>
      <c r="AO372" s="397">
        <v>0</v>
      </c>
      <c r="AP372" s="397">
        <v>0</v>
      </c>
      <c r="AQ372" s="397">
        <v>0</v>
      </c>
      <c r="AR372" s="397">
        <v>0</v>
      </c>
      <c r="AS372" s="397">
        <v>0</v>
      </c>
      <c r="AT372" s="397">
        <v>0</v>
      </c>
      <c r="AU372" s="397">
        <v>0</v>
      </c>
      <c r="AV372" s="397">
        <v>0</v>
      </c>
      <c r="AW372" s="397">
        <v>0</v>
      </c>
      <c r="AX372" s="507">
        <v>0</v>
      </c>
      <c r="AY372" s="507">
        <v>0.13367280164406001</v>
      </c>
      <c r="AZ372" s="507">
        <v>0</v>
      </c>
      <c r="BA372" s="507">
        <v>0</v>
      </c>
      <c r="BB372" s="507">
        <v>0</v>
      </c>
      <c r="BC372" s="507">
        <v>0</v>
      </c>
      <c r="BD372" s="507">
        <v>0</v>
      </c>
      <c r="BE372" s="507">
        <v>0</v>
      </c>
      <c r="BF372" s="507">
        <v>0</v>
      </c>
    </row>
    <row r="373" spans="1:58" ht="24.95" customHeight="1" x14ac:dyDescent="0.2">
      <c r="A373" s="337" t="s">
        <v>1896</v>
      </c>
      <c r="B373" s="373" t="s">
        <v>1468</v>
      </c>
      <c r="C373" s="337" t="s">
        <v>1575</v>
      </c>
      <c r="D373" s="389">
        <v>0.18920070833333333</v>
      </c>
      <c r="E373" s="397">
        <v>0</v>
      </c>
      <c r="F373" s="397">
        <v>0</v>
      </c>
      <c r="G373" s="397">
        <v>0</v>
      </c>
      <c r="H373" s="397">
        <v>0</v>
      </c>
      <c r="I373" s="397">
        <v>0</v>
      </c>
      <c r="J373" s="397">
        <v>0</v>
      </c>
      <c r="K373" s="397">
        <v>0</v>
      </c>
      <c r="L373" s="397">
        <v>0</v>
      </c>
      <c r="M373" s="397">
        <v>0</v>
      </c>
      <c r="N373" s="397">
        <v>0</v>
      </c>
      <c r="O373" s="397">
        <v>0</v>
      </c>
      <c r="P373" s="397">
        <v>0</v>
      </c>
      <c r="Q373" s="397">
        <v>0</v>
      </c>
      <c r="R373" s="397">
        <v>0</v>
      </c>
      <c r="S373" s="397">
        <v>0</v>
      </c>
      <c r="T373" s="397">
        <v>0</v>
      </c>
      <c r="U373" s="397">
        <v>0</v>
      </c>
      <c r="V373" s="397">
        <v>0</v>
      </c>
      <c r="W373" s="397">
        <v>0</v>
      </c>
      <c r="X373" s="397">
        <v>0</v>
      </c>
      <c r="Y373" s="397">
        <v>0</v>
      </c>
      <c r="Z373" s="397">
        <v>0</v>
      </c>
      <c r="AA373" s="397">
        <v>0</v>
      </c>
      <c r="AB373" s="397">
        <v>0</v>
      </c>
      <c r="AC373" s="397">
        <v>0</v>
      </c>
      <c r="AD373" s="397">
        <v>0</v>
      </c>
      <c r="AE373" s="397">
        <v>0</v>
      </c>
      <c r="AF373" s="397">
        <v>0</v>
      </c>
      <c r="AG373" s="395">
        <v>0.18920070833333333</v>
      </c>
      <c r="AH373" s="397">
        <v>0</v>
      </c>
      <c r="AI373" s="397">
        <v>0</v>
      </c>
      <c r="AJ373" s="397">
        <v>0</v>
      </c>
      <c r="AK373" s="397">
        <v>0</v>
      </c>
      <c r="AL373" s="397">
        <v>0</v>
      </c>
      <c r="AM373" s="397">
        <v>0</v>
      </c>
      <c r="AN373" s="397">
        <v>0</v>
      </c>
      <c r="AO373" s="397">
        <v>0</v>
      </c>
      <c r="AP373" s="397">
        <v>0</v>
      </c>
      <c r="AQ373" s="397">
        <v>0</v>
      </c>
      <c r="AR373" s="397">
        <v>0</v>
      </c>
      <c r="AS373" s="397">
        <v>0</v>
      </c>
      <c r="AT373" s="397">
        <v>0</v>
      </c>
      <c r="AU373" s="397">
        <v>0</v>
      </c>
      <c r="AV373" s="397">
        <v>0</v>
      </c>
      <c r="AW373" s="397">
        <v>0</v>
      </c>
      <c r="AX373" s="507">
        <v>0</v>
      </c>
      <c r="AY373" s="507">
        <v>0.18920070833333333</v>
      </c>
      <c r="AZ373" s="507">
        <v>0</v>
      </c>
      <c r="BA373" s="507">
        <v>0</v>
      </c>
      <c r="BB373" s="507">
        <v>0</v>
      </c>
      <c r="BC373" s="507">
        <v>0</v>
      </c>
      <c r="BD373" s="507">
        <v>0</v>
      </c>
      <c r="BE373" s="507">
        <v>0</v>
      </c>
      <c r="BF373" s="507">
        <v>0</v>
      </c>
    </row>
    <row r="374" spans="1:58" ht="24.95" customHeight="1" x14ac:dyDescent="0.2">
      <c r="A374" s="337" t="s">
        <v>1973</v>
      </c>
      <c r="B374" s="342" t="s">
        <v>1471</v>
      </c>
      <c r="C374" s="337" t="s">
        <v>1576</v>
      </c>
      <c r="D374" s="389">
        <v>2</v>
      </c>
      <c r="E374" s="397">
        <v>0</v>
      </c>
      <c r="F374" s="397">
        <v>0</v>
      </c>
      <c r="G374" s="397">
        <v>0</v>
      </c>
      <c r="H374" s="397">
        <v>0</v>
      </c>
      <c r="I374" s="397">
        <v>0</v>
      </c>
      <c r="J374" s="397">
        <v>0</v>
      </c>
      <c r="K374" s="397">
        <v>0</v>
      </c>
      <c r="L374" s="397">
        <v>0</v>
      </c>
      <c r="M374" s="397">
        <v>0</v>
      </c>
      <c r="N374" s="397">
        <v>0</v>
      </c>
      <c r="O374" s="397">
        <v>0</v>
      </c>
      <c r="P374" s="397">
        <v>0</v>
      </c>
      <c r="Q374" s="397">
        <v>0</v>
      </c>
      <c r="R374" s="397">
        <v>0</v>
      </c>
      <c r="S374" s="397">
        <v>0</v>
      </c>
      <c r="T374" s="397">
        <v>0</v>
      </c>
      <c r="U374" s="397">
        <v>0</v>
      </c>
      <c r="V374" s="397">
        <v>0</v>
      </c>
      <c r="W374" s="397">
        <v>0</v>
      </c>
      <c r="X374" s="397">
        <v>0</v>
      </c>
      <c r="Y374" s="397">
        <v>0</v>
      </c>
      <c r="Z374" s="397">
        <v>0</v>
      </c>
      <c r="AA374" s="397">
        <v>0</v>
      </c>
      <c r="AB374" s="397">
        <v>0</v>
      </c>
      <c r="AC374" s="397">
        <v>0</v>
      </c>
      <c r="AD374" s="397">
        <v>0</v>
      </c>
      <c r="AE374" s="397">
        <v>0</v>
      </c>
      <c r="AF374" s="397">
        <v>0</v>
      </c>
      <c r="AG374" s="395">
        <v>2</v>
      </c>
      <c r="AH374" s="397">
        <v>0</v>
      </c>
      <c r="AI374" s="397">
        <v>0</v>
      </c>
      <c r="AJ374" s="397">
        <v>0</v>
      </c>
      <c r="AK374" s="397">
        <v>0</v>
      </c>
      <c r="AL374" s="397">
        <v>0</v>
      </c>
      <c r="AM374" s="397">
        <v>0</v>
      </c>
      <c r="AN374" s="397">
        <v>0</v>
      </c>
      <c r="AO374" s="397">
        <v>0</v>
      </c>
      <c r="AP374" s="397">
        <v>0</v>
      </c>
      <c r="AQ374" s="397">
        <v>0</v>
      </c>
      <c r="AR374" s="397">
        <v>0</v>
      </c>
      <c r="AS374" s="397">
        <v>0</v>
      </c>
      <c r="AT374" s="397">
        <v>0</v>
      </c>
      <c r="AU374" s="397">
        <v>0</v>
      </c>
      <c r="AV374" s="397">
        <v>0</v>
      </c>
      <c r="AW374" s="397">
        <v>0</v>
      </c>
      <c r="AX374" s="507">
        <v>0</v>
      </c>
      <c r="AY374" s="507">
        <v>2</v>
      </c>
      <c r="AZ374" s="507">
        <v>0</v>
      </c>
      <c r="BA374" s="507">
        <v>0</v>
      </c>
      <c r="BB374" s="507">
        <v>0</v>
      </c>
      <c r="BC374" s="507">
        <v>0</v>
      </c>
      <c r="BD374" s="507">
        <v>0</v>
      </c>
      <c r="BE374" s="507">
        <v>0</v>
      </c>
      <c r="BF374" s="507">
        <v>0</v>
      </c>
    </row>
    <row r="375" spans="1:58" ht="24.95" customHeight="1" x14ac:dyDescent="0.2">
      <c r="A375" s="337" t="s">
        <v>1974</v>
      </c>
      <c r="B375" s="342" t="s">
        <v>1329</v>
      </c>
      <c r="C375" s="337" t="s">
        <v>1577</v>
      </c>
      <c r="D375" s="389">
        <v>1.6</v>
      </c>
      <c r="E375" s="468">
        <v>0</v>
      </c>
      <c r="F375" s="468">
        <v>0</v>
      </c>
      <c r="G375" s="468">
        <v>0</v>
      </c>
      <c r="H375" s="468">
        <v>0</v>
      </c>
      <c r="I375" s="468">
        <v>0</v>
      </c>
      <c r="J375" s="468">
        <v>0</v>
      </c>
      <c r="K375" s="468">
        <v>0</v>
      </c>
      <c r="L375" s="468">
        <v>0</v>
      </c>
      <c r="M375" s="468">
        <v>0</v>
      </c>
      <c r="N375" s="469">
        <v>0</v>
      </c>
      <c r="O375" s="469">
        <v>0</v>
      </c>
      <c r="P375" s="469">
        <v>0</v>
      </c>
      <c r="Q375" s="469">
        <v>0</v>
      </c>
      <c r="R375" s="469">
        <v>0</v>
      </c>
      <c r="S375" s="469">
        <v>0</v>
      </c>
      <c r="T375" s="469">
        <v>0</v>
      </c>
      <c r="U375" s="469">
        <v>0</v>
      </c>
      <c r="V375" s="469">
        <v>0</v>
      </c>
      <c r="W375" s="469">
        <v>0</v>
      </c>
      <c r="X375" s="469">
        <v>0</v>
      </c>
      <c r="Y375" s="469">
        <v>0</v>
      </c>
      <c r="Z375" s="469">
        <v>0</v>
      </c>
      <c r="AA375" s="469">
        <v>0</v>
      </c>
      <c r="AB375" s="469">
        <v>0</v>
      </c>
      <c r="AC375" s="469">
        <v>0</v>
      </c>
      <c r="AD375" s="469">
        <v>0</v>
      </c>
      <c r="AE375" s="469">
        <v>0</v>
      </c>
      <c r="AF375" s="469">
        <v>0</v>
      </c>
      <c r="AG375" s="395">
        <v>1.6</v>
      </c>
      <c r="AH375" s="469">
        <v>0</v>
      </c>
      <c r="AI375" s="469">
        <v>0</v>
      </c>
      <c r="AJ375" s="469">
        <v>0</v>
      </c>
      <c r="AK375" s="469">
        <v>0</v>
      </c>
      <c r="AL375" s="469">
        <v>0</v>
      </c>
      <c r="AM375" s="469">
        <v>0</v>
      </c>
      <c r="AN375" s="469">
        <v>0</v>
      </c>
      <c r="AO375" s="469">
        <v>0</v>
      </c>
      <c r="AP375" s="469">
        <v>0</v>
      </c>
      <c r="AQ375" s="469">
        <v>0</v>
      </c>
      <c r="AR375" s="469">
        <v>0</v>
      </c>
      <c r="AS375" s="469">
        <v>0</v>
      </c>
      <c r="AT375" s="469">
        <v>0</v>
      </c>
      <c r="AU375" s="469">
        <v>0</v>
      </c>
      <c r="AV375" s="469">
        <v>0</v>
      </c>
      <c r="AW375" s="469">
        <v>0</v>
      </c>
      <c r="AX375" s="507">
        <v>0</v>
      </c>
      <c r="AY375" s="507">
        <v>1.6</v>
      </c>
      <c r="AZ375" s="507">
        <v>0</v>
      </c>
      <c r="BA375" s="507">
        <v>0</v>
      </c>
      <c r="BB375" s="507">
        <v>0</v>
      </c>
      <c r="BC375" s="507">
        <v>0</v>
      </c>
      <c r="BD375" s="507">
        <v>0</v>
      </c>
      <c r="BE375" s="507">
        <v>0</v>
      </c>
      <c r="BF375" s="507">
        <v>0</v>
      </c>
    </row>
    <row r="376" spans="1:58" ht="24.95" customHeight="1" x14ac:dyDescent="0.2">
      <c r="A376" s="337" t="s">
        <v>1975</v>
      </c>
      <c r="B376" s="342" t="s">
        <v>1671</v>
      </c>
      <c r="C376" s="337" t="s">
        <v>1672</v>
      </c>
      <c r="D376" s="389">
        <v>1.0317479999999999</v>
      </c>
      <c r="E376" s="397">
        <v>0</v>
      </c>
      <c r="F376" s="397">
        <v>0</v>
      </c>
      <c r="G376" s="397">
        <v>0</v>
      </c>
      <c r="H376" s="397">
        <v>0</v>
      </c>
      <c r="I376" s="397">
        <v>0</v>
      </c>
      <c r="J376" s="397">
        <v>0</v>
      </c>
      <c r="K376" s="397">
        <v>0</v>
      </c>
      <c r="L376" s="397">
        <v>0</v>
      </c>
      <c r="M376" s="397">
        <v>0</v>
      </c>
      <c r="N376" s="397">
        <v>0</v>
      </c>
      <c r="O376" s="397">
        <v>0</v>
      </c>
      <c r="P376" s="397">
        <v>0</v>
      </c>
      <c r="Q376" s="397">
        <v>0</v>
      </c>
      <c r="R376" s="397">
        <v>0</v>
      </c>
      <c r="S376" s="397">
        <v>0</v>
      </c>
      <c r="T376" s="397">
        <v>0</v>
      </c>
      <c r="U376" s="397">
        <v>0</v>
      </c>
      <c r="V376" s="397">
        <v>0</v>
      </c>
      <c r="W376" s="397">
        <v>0</v>
      </c>
      <c r="X376" s="397">
        <v>0</v>
      </c>
      <c r="Y376" s="397">
        <v>0</v>
      </c>
      <c r="Z376" s="397">
        <v>0</v>
      </c>
      <c r="AA376" s="397">
        <v>0</v>
      </c>
      <c r="AB376" s="397">
        <v>0</v>
      </c>
      <c r="AC376" s="397">
        <v>0</v>
      </c>
      <c r="AD376" s="397">
        <v>0</v>
      </c>
      <c r="AE376" s="397">
        <v>0</v>
      </c>
      <c r="AF376" s="397">
        <v>0</v>
      </c>
      <c r="AG376" s="397">
        <v>0</v>
      </c>
      <c r="AH376" s="397">
        <v>0</v>
      </c>
      <c r="AI376" s="397">
        <v>0</v>
      </c>
      <c r="AJ376" s="397">
        <v>0</v>
      </c>
      <c r="AK376" s="397">
        <v>0</v>
      </c>
      <c r="AL376" s="397">
        <v>0</v>
      </c>
      <c r="AM376" s="397">
        <v>0</v>
      </c>
      <c r="AN376" s="397">
        <v>0</v>
      </c>
      <c r="AO376" s="397">
        <v>0</v>
      </c>
      <c r="AP376" s="395">
        <v>1.0317479999999999</v>
      </c>
      <c r="AQ376" s="397">
        <v>0.4</v>
      </c>
      <c r="AR376" s="397">
        <v>0</v>
      </c>
      <c r="AS376" s="397">
        <v>1.5</v>
      </c>
      <c r="AT376" s="397">
        <v>0</v>
      </c>
      <c r="AU376" s="397">
        <v>0</v>
      </c>
      <c r="AV376" s="397">
        <v>0</v>
      </c>
      <c r="AW376" s="397">
        <v>0</v>
      </c>
      <c r="AX376" s="505">
        <v>0</v>
      </c>
      <c r="AY376" s="505">
        <v>1.0317479999999999</v>
      </c>
      <c r="AZ376" s="505">
        <v>0.4</v>
      </c>
      <c r="BA376" s="505">
        <v>0</v>
      </c>
      <c r="BB376" s="505">
        <v>1.5</v>
      </c>
      <c r="BC376" s="505">
        <v>0</v>
      </c>
      <c r="BD376" s="505">
        <v>0</v>
      </c>
      <c r="BE376" s="505">
        <v>0</v>
      </c>
      <c r="BF376" s="505">
        <v>0</v>
      </c>
    </row>
    <row r="377" spans="1:58" ht="24.95" customHeight="1" x14ac:dyDescent="0.2">
      <c r="A377" s="337" t="s">
        <v>1976</v>
      </c>
      <c r="B377" s="342" t="s">
        <v>1673</v>
      </c>
      <c r="C377" s="337" t="s">
        <v>1674</v>
      </c>
      <c r="D377" s="389">
        <v>1.2096192000000001</v>
      </c>
      <c r="E377" s="397">
        <v>0</v>
      </c>
      <c r="F377" s="397">
        <v>0</v>
      </c>
      <c r="G377" s="397">
        <v>0</v>
      </c>
      <c r="H377" s="397">
        <v>0</v>
      </c>
      <c r="I377" s="397">
        <v>0</v>
      </c>
      <c r="J377" s="397">
        <v>0</v>
      </c>
      <c r="K377" s="397">
        <v>0</v>
      </c>
      <c r="L377" s="397">
        <v>0</v>
      </c>
      <c r="M377" s="397">
        <v>0</v>
      </c>
      <c r="N377" s="397">
        <v>0</v>
      </c>
      <c r="O377" s="397">
        <v>0</v>
      </c>
      <c r="P377" s="397">
        <v>0</v>
      </c>
      <c r="Q377" s="397">
        <v>0</v>
      </c>
      <c r="R377" s="397">
        <v>0</v>
      </c>
      <c r="S377" s="397">
        <v>0</v>
      </c>
      <c r="T377" s="397">
        <v>0</v>
      </c>
      <c r="U377" s="397">
        <v>0</v>
      </c>
      <c r="V377" s="397">
        <v>0</v>
      </c>
      <c r="W377" s="397">
        <v>0</v>
      </c>
      <c r="X377" s="397">
        <v>0</v>
      </c>
      <c r="Y377" s="397">
        <v>0</v>
      </c>
      <c r="Z377" s="397">
        <v>0</v>
      </c>
      <c r="AA377" s="397">
        <v>0</v>
      </c>
      <c r="AB377" s="397">
        <v>0</v>
      </c>
      <c r="AC377" s="397">
        <v>0</v>
      </c>
      <c r="AD377" s="397">
        <v>0</v>
      </c>
      <c r="AE377" s="397">
        <v>0</v>
      </c>
      <c r="AF377" s="397">
        <v>0</v>
      </c>
      <c r="AG377" s="397">
        <v>0</v>
      </c>
      <c r="AH377" s="397">
        <v>0</v>
      </c>
      <c r="AI377" s="397">
        <v>0</v>
      </c>
      <c r="AJ377" s="397">
        <v>0</v>
      </c>
      <c r="AK377" s="397">
        <v>0</v>
      </c>
      <c r="AL377" s="397">
        <v>0</v>
      </c>
      <c r="AM377" s="397">
        <v>0</v>
      </c>
      <c r="AN377" s="397">
        <v>0</v>
      </c>
      <c r="AO377" s="397">
        <v>0</v>
      </c>
      <c r="AP377" s="395">
        <v>1.2096192000000001</v>
      </c>
      <c r="AQ377" s="397">
        <v>0.63</v>
      </c>
      <c r="AR377" s="397">
        <v>0</v>
      </c>
      <c r="AS377" s="397">
        <v>0.5</v>
      </c>
      <c r="AT377" s="397">
        <v>0</v>
      </c>
      <c r="AU377" s="397">
        <v>0</v>
      </c>
      <c r="AV377" s="397">
        <v>0</v>
      </c>
      <c r="AW377" s="397">
        <v>0</v>
      </c>
      <c r="AX377" s="505">
        <v>0</v>
      </c>
      <c r="AY377" s="505">
        <v>1.2096192000000001</v>
      </c>
      <c r="AZ377" s="505">
        <v>0.63</v>
      </c>
      <c r="BA377" s="505">
        <v>0</v>
      </c>
      <c r="BB377" s="505">
        <v>0.5</v>
      </c>
      <c r="BC377" s="505">
        <v>0</v>
      </c>
      <c r="BD377" s="505">
        <v>0</v>
      </c>
      <c r="BE377" s="505">
        <v>0</v>
      </c>
      <c r="BF377" s="505">
        <v>0</v>
      </c>
    </row>
    <row r="378" spans="1:58" ht="24.95" customHeight="1" x14ac:dyDescent="0.2">
      <c r="A378" s="337" t="s">
        <v>1977</v>
      </c>
      <c r="B378" s="342" t="s">
        <v>1675</v>
      </c>
      <c r="C378" s="337" t="s">
        <v>1676</v>
      </c>
      <c r="D378" s="389">
        <v>1.5487950000000001</v>
      </c>
      <c r="E378" s="397">
        <v>0</v>
      </c>
      <c r="F378" s="397">
        <v>0</v>
      </c>
      <c r="G378" s="397">
        <v>0</v>
      </c>
      <c r="H378" s="397">
        <v>0</v>
      </c>
      <c r="I378" s="397">
        <v>0</v>
      </c>
      <c r="J378" s="397">
        <v>0</v>
      </c>
      <c r="K378" s="397">
        <v>0</v>
      </c>
      <c r="L378" s="397">
        <v>0</v>
      </c>
      <c r="M378" s="397">
        <v>0</v>
      </c>
      <c r="N378" s="397">
        <v>0</v>
      </c>
      <c r="O378" s="397">
        <v>0</v>
      </c>
      <c r="P378" s="397">
        <v>0</v>
      </c>
      <c r="Q378" s="397">
        <v>0</v>
      </c>
      <c r="R378" s="397">
        <v>0</v>
      </c>
      <c r="S378" s="397">
        <v>0</v>
      </c>
      <c r="T378" s="397">
        <v>0</v>
      </c>
      <c r="U378" s="397">
        <v>0</v>
      </c>
      <c r="V378" s="397">
        <v>0</v>
      </c>
      <c r="W378" s="397">
        <v>0</v>
      </c>
      <c r="X378" s="397">
        <v>0</v>
      </c>
      <c r="Y378" s="397">
        <v>0</v>
      </c>
      <c r="Z378" s="397">
        <v>0</v>
      </c>
      <c r="AA378" s="397">
        <v>0</v>
      </c>
      <c r="AB378" s="397">
        <v>0</v>
      </c>
      <c r="AC378" s="397">
        <v>0</v>
      </c>
      <c r="AD378" s="397">
        <v>0</v>
      </c>
      <c r="AE378" s="397">
        <v>0</v>
      </c>
      <c r="AF378" s="397">
        <v>0</v>
      </c>
      <c r="AG378" s="397">
        <v>0</v>
      </c>
      <c r="AH378" s="397">
        <v>0</v>
      </c>
      <c r="AI378" s="397">
        <v>0</v>
      </c>
      <c r="AJ378" s="397">
        <v>0</v>
      </c>
      <c r="AK378" s="397">
        <v>0</v>
      </c>
      <c r="AL378" s="397">
        <v>0</v>
      </c>
      <c r="AM378" s="397">
        <v>0</v>
      </c>
      <c r="AN378" s="397">
        <v>0</v>
      </c>
      <c r="AO378" s="397">
        <v>0</v>
      </c>
      <c r="AP378" s="395">
        <v>1.5487950000000001</v>
      </c>
      <c r="AQ378" s="397">
        <v>0.86</v>
      </c>
      <c r="AR378" s="397">
        <v>0</v>
      </c>
      <c r="AS378" s="397">
        <v>1</v>
      </c>
      <c r="AT378" s="397">
        <v>0</v>
      </c>
      <c r="AU378" s="397">
        <v>0</v>
      </c>
      <c r="AV378" s="397">
        <v>0</v>
      </c>
      <c r="AW378" s="397">
        <v>0</v>
      </c>
      <c r="AX378" s="505">
        <v>0</v>
      </c>
      <c r="AY378" s="505">
        <v>1.5487950000000001</v>
      </c>
      <c r="AZ378" s="505">
        <v>0.86</v>
      </c>
      <c r="BA378" s="505">
        <v>0</v>
      </c>
      <c r="BB378" s="505">
        <v>1</v>
      </c>
      <c r="BC378" s="505">
        <v>0</v>
      </c>
      <c r="BD378" s="505">
        <v>0</v>
      </c>
      <c r="BE378" s="505">
        <v>0</v>
      </c>
      <c r="BF378" s="505">
        <v>0</v>
      </c>
    </row>
    <row r="379" spans="1:58" ht="24.95" customHeight="1" x14ac:dyDescent="0.2">
      <c r="A379" s="337" t="s">
        <v>1978</v>
      </c>
      <c r="B379" s="342" t="s">
        <v>1677</v>
      </c>
      <c r="C379" s="337" t="s">
        <v>1678</v>
      </c>
      <c r="D379" s="389">
        <v>18.620277000000002</v>
      </c>
      <c r="E379" s="397">
        <v>0</v>
      </c>
      <c r="F379" s="397">
        <v>0</v>
      </c>
      <c r="G379" s="397">
        <v>0</v>
      </c>
      <c r="H379" s="397">
        <v>0</v>
      </c>
      <c r="I379" s="397">
        <v>0</v>
      </c>
      <c r="J379" s="397">
        <v>0</v>
      </c>
      <c r="K379" s="397">
        <v>0</v>
      </c>
      <c r="L379" s="397">
        <v>0</v>
      </c>
      <c r="M379" s="397">
        <v>0</v>
      </c>
      <c r="N379" s="397">
        <v>0</v>
      </c>
      <c r="O379" s="397">
        <v>0</v>
      </c>
      <c r="P379" s="397">
        <v>0</v>
      </c>
      <c r="Q379" s="397">
        <v>0</v>
      </c>
      <c r="R379" s="397">
        <v>0</v>
      </c>
      <c r="S379" s="397">
        <v>0</v>
      </c>
      <c r="T379" s="397">
        <v>0</v>
      </c>
      <c r="U379" s="397">
        <v>0</v>
      </c>
      <c r="V379" s="397">
        <v>0</v>
      </c>
      <c r="W379" s="397">
        <v>0</v>
      </c>
      <c r="X379" s="397">
        <v>0</v>
      </c>
      <c r="Y379" s="397">
        <v>0</v>
      </c>
      <c r="Z379" s="397">
        <v>0</v>
      </c>
      <c r="AA379" s="397">
        <v>0</v>
      </c>
      <c r="AB379" s="397">
        <v>0</v>
      </c>
      <c r="AC379" s="397">
        <v>0</v>
      </c>
      <c r="AD379" s="397">
        <v>0</v>
      </c>
      <c r="AE379" s="397">
        <v>0</v>
      </c>
      <c r="AF379" s="397">
        <v>0</v>
      </c>
      <c r="AG379" s="397">
        <v>0</v>
      </c>
      <c r="AH379" s="397">
        <v>0</v>
      </c>
      <c r="AI379" s="397">
        <v>0</v>
      </c>
      <c r="AJ379" s="397">
        <v>0</v>
      </c>
      <c r="AK379" s="397">
        <v>0</v>
      </c>
      <c r="AL379" s="397">
        <v>0</v>
      </c>
      <c r="AM379" s="397">
        <v>0</v>
      </c>
      <c r="AN379" s="397">
        <v>0</v>
      </c>
      <c r="AO379" s="397">
        <v>0</v>
      </c>
      <c r="AP379" s="395">
        <v>18.620277000000002</v>
      </c>
      <c r="AQ379" s="397">
        <v>1.0900000000000001</v>
      </c>
      <c r="AR379" s="397">
        <v>0</v>
      </c>
      <c r="AS379" s="397">
        <v>0</v>
      </c>
      <c r="AT379" s="397">
        <v>0</v>
      </c>
      <c r="AU379" s="397">
        <v>0</v>
      </c>
      <c r="AV379" s="397">
        <v>0</v>
      </c>
      <c r="AW379" s="397">
        <v>1</v>
      </c>
      <c r="AX379" s="505">
        <v>0</v>
      </c>
      <c r="AY379" s="505">
        <v>18.620277000000002</v>
      </c>
      <c r="AZ379" s="505">
        <v>1.0900000000000001</v>
      </c>
      <c r="BA379" s="505">
        <v>0</v>
      </c>
      <c r="BB379" s="505">
        <v>0</v>
      </c>
      <c r="BC379" s="505">
        <v>0</v>
      </c>
      <c r="BD379" s="505">
        <v>0</v>
      </c>
      <c r="BE379" s="505">
        <v>0</v>
      </c>
      <c r="BF379" s="505">
        <v>1</v>
      </c>
    </row>
    <row r="380" spans="1:58" ht="24.95" customHeight="1" x14ac:dyDescent="0.2">
      <c r="A380" s="337" t="s">
        <v>1979</v>
      </c>
      <c r="B380" s="342" t="s">
        <v>1459</v>
      </c>
      <c r="C380" s="337" t="s">
        <v>1679</v>
      </c>
      <c r="D380" s="389">
        <v>0.79012469166666666</v>
      </c>
      <c r="E380" s="397">
        <v>0</v>
      </c>
      <c r="F380" s="397">
        <v>0</v>
      </c>
      <c r="G380" s="397">
        <v>0</v>
      </c>
      <c r="H380" s="397">
        <v>0</v>
      </c>
      <c r="I380" s="397">
        <v>0</v>
      </c>
      <c r="J380" s="397">
        <v>0</v>
      </c>
      <c r="K380" s="397">
        <v>0</v>
      </c>
      <c r="L380" s="397">
        <v>0</v>
      </c>
      <c r="M380" s="397">
        <v>0</v>
      </c>
      <c r="N380" s="397">
        <v>0</v>
      </c>
      <c r="O380" s="397">
        <v>0</v>
      </c>
      <c r="P380" s="397">
        <v>0</v>
      </c>
      <c r="Q380" s="397">
        <v>0</v>
      </c>
      <c r="R380" s="397">
        <v>0</v>
      </c>
      <c r="S380" s="397">
        <v>0</v>
      </c>
      <c r="T380" s="397">
        <v>0</v>
      </c>
      <c r="U380" s="397">
        <v>0</v>
      </c>
      <c r="V380" s="397">
        <v>0</v>
      </c>
      <c r="W380" s="397">
        <v>0</v>
      </c>
      <c r="X380" s="397">
        <v>0</v>
      </c>
      <c r="Y380" s="397">
        <v>0</v>
      </c>
      <c r="Z380" s="397">
        <v>0</v>
      </c>
      <c r="AA380" s="397">
        <v>0</v>
      </c>
      <c r="AB380" s="397">
        <v>0</v>
      </c>
      <c r="AC380" s="397">
        <v>0</v>
      </c>
      <c r="AD380" s="397">
        <v>0</v>
      </c>
      <c r="AE380" s="397">
        <v>0</v>
      </c>
      <c r="AF380" s="397">
        <v>0</v>
      </c>
      <c r="AG380" s="397">
        <v>0</v>
      </c>
      <c r="AH380" s="397">
        <v>0</v>
      </c>
      <c r="AI380" s="397">
        <v>0</v>
      </c>
      <c r="AJ380" s="397">
        <v>0</v>
      </c>
      <c r="AK380" s="397">
        <v>0</v>
      </c>
      <c r="AL380" s="397">
        <v>0</v>
      </c>
      <c r="AM380" s="397">
        <v>0</v>
      </c>
      <c r="AN380" s="397">
        <v>0</v>
      </c>
      <c r="AO380" s="397">
        <v>0</v>
      </c>
      <c r="AP380" s="395">
        <v>0.79012469166666666</v>
      </c>
      <c r="AQ380" s="397">
        <v>0</v>
      </c>
      <c r="AR380" s="397">
        <v>0</v>
      </c>
      <c r="AS380" s="397">
        <v>0</v>
      </c>
      <c r="AT380" s="397">
        <v>0</v>
      </c>
      <c r="AU380" s="397">
        <v>0</v>
      </c>
      <c r="AV380" s="397">
        <v>0</v>
      </c>
      <c r="AW380" s="397">
        <v>0</v>
      </c>
      <c r="AX380" s="505">
        <v>0</v>
      </c>
      <c r="AY380" s="505">
        <v>0.79012469166666666</v>
      </c>
      <c r="AZ380" s="505">
        <v>0</v>
      </c>
      <c r="BA380" s="505">
        <v>0</v>
      </c>
      <c r="BB380" s="505">
        <v>0</v>
      </c>
      <c r="BC380" s="505">
        <v>0</v>
      </c>
      <c r="BD380" s="505">
        <v>0</v>
      </c>
      <c r="BE380" s="505">
        <v>0</v>
      </c>
      <c r="BF380" s="505">
        <v>0</v>
      </c>
    </row>
    <row r="381" spans="1:58" ht="24.95" customHeight="1" x14ac:dyDescent="0.2">
      <c r="A381" s="337" t="s">
        <v>1980</v>
      </c>
      <c r="B381" s="342" t="s">
        <v>1462</v>
      </c>
      <c r="C381" s="337" t="s">
        <v>1680</v>
      </c>
      <c r="D381" s="389">
        <v>1.4881921474784001</v>
      </c>
      <c r="E381" s="397">
        <v>0</v>
      </c>
      <c r="F381" s="397">
        <v>0</v>
      </c>
      <c r="G381" s="397">
        <v>0</v>
      </c>
      <c r="H381" s="397">
        <v>0</v>
      </c>
      <c r="I381" s="397">
        <v>0</v>
      </c>
      <c r="J381" s="397">
        <v>0</v>
      </c>
      <c r="K381" s="397">
        <v>0</v>
      </c>
      <c r="L381" s="397">
        <v>0</v>
      </c>
      <c r="M381" s="397">
        <v>0</v>
      </c>
      <c r="N381" s="397">
        <v>0</v>
      </c>
      <c r="O381" s="397">
        <v>0</v>
      </c>
      <c r="P381" s="397">
        <v>0</v>
      </c>
      <c r="Q381" s="397">
        <v>0</v>
      </c>
      <c r="R381" s="397">
        <v>0</v>
      </c>
      <c r="S381" s="397">
        <v>0</v>
      </c>
      <c r="T381" s="397">
        <v>0</v>
      </c>
      <c r="U381" s="397">
        <v>0</v>
      </c>
      <c r="V381" s="397">
        <v>0</v>
      </c>
      <c r="W381" s="397">
        <v>0</v>
      </c>
      <c r="X381" s="397">
        <v>0</v>
      </c>
      <c r="Y381" s="397">
        <v>0</v>
      </c>
      <c r="Z381" s="397">
        <v>0</v>
      </c>
      <c r="AA381" s="397">
        <v>0</v>
      </c>
      <c r="AB381" s="397">
        <v>0</v>
      </c>
      <c r="AC381" s="397">
        <v>0</v>
      </c>
      <c r="AD381" s="397">
        <v>0</v>
      </c>
      <c r="AE381" s="397">
        <v>0</v>
      </c>
      <c r="AF381" s="397">
        <v>0</v>
      </c>
      <c r="AG381" s="397">
        <v>0</v>
      </c>
      <c r="AH381" s="397">
        <v>0</v>
      </c>
      <c r="AI381" s="397">
        <v>0</v>
      </c>
      <c r="AJ381" s="397">
        <v>0</v>
      </c>
      <c r="AK381" s="397">
        <v>0</v>
      </c>
      <c r="AL381" s="397">
        <v>0</v>
      </c>
      <c r="AM381" s="397">
        <v>0</v>
      </c>
      <c r="AN381" s="397">
        <v>0</v>
      </c>
      <c r="AO381" s="397">
        <v>0</v>
      </c>
      <c r="AP381" s="395">
        <v>1.4881921474784001</v>
      </c>
      <c r="AQ381" s="397">
        <v>0</v>
      </c>
      <c r="AR381" s="397">
        <v>0</v>
      </c>
      <c r="AS381" s="397">
        <v>0</v>
      </c>
      <c r="AT381" s="397">
        <v>0</v>
      </c>
      <c r="AU381" s="397">
        <v>0</v>
      </c>
      <c r="AV381" s="397">
        <v>0</v>
      </c>
      <c r="AW381" s="397">
        <v>0</v>
      </c>
      <c r="AX381" s="505">
        <v>0</v>
      </c>
      <c r="AY381" s="505">
        <v>1.4881921474784001</v>
      </c>
      <c r="AZ381" s="505">
        <v>0</v>
      </c>
      <c r="BA381" s="505">
        <v>0</v>
      </c>
      <c r="BB381" s="505">
        <v>0</v>
      </c>
      <c r="BC381" s="505">
        <v>0</v>
      </c>
      <c r="BD381" s="505">
        <v>0</v>
      </c>
      <c r="BE381" s="505">
        <v>0</v>
      </c>
      <c r="BF381" s="505">
        <v>0</v>
      </c>
    </row>
    <row r="382" spans="1:58" ht="24.95" customHeight="1" x14ac:dyDescent="0.2">
      <c r="A382" s="337" t="s">
        <v>1981</v>
      </c>
      <c r="B382" s="373" t="s">
        <v>1465</v>
      </c>
      <c r="C382" s="337" t="s">
        <v>1681</v>
      </c>
      <c r="D382" s="389">
        <v>0.13367280164406001</v>
      </c>
      <c r="E382" s="397">
        <v>0</v>
      </c>
      <c r="F382" s="397">
        <v>0</v>
      </c>
      <c r="G382" s="397">
        <v>0</v>
      </c>
      <c r="H382" s="397">
        <v>0</v>
      </c>
      <c r="I382" s="397">
        <v>0</v>
      </c>
      <c r="J382" s="397">
        <v>0</v>
      </c>
      <c r="K382" s="397">
        <v>0</v>
      </c>
      <c r="L382" s="397">
        <v>0</v>
      </c>
      <c r="M382" s="397">
        <v>0</v>
      </c>
      <c r="N382" s="397">
        <v>0</v>
      </c>
      <c r="O382" s="397">
        <v>0</v>
      </c>
      <c r="P382" s="397">
        <v>0</v>
      </c>
      <c r="Q382" s="397">
        <v>0</v>
      </c>
      <c r="R382" s="397">
        <v>0</v>
      </c>
      <c r="S382" s="397">
        <v>0</v>
      </c>
      <c r="T382" s="397">
        <v>0</v>
      </c>
      <c r="U382" s="397">
        <v>0</v>
      </c>
      <c r="V382" s="397">
        <v>0</v>
      </c>
      <c r="W382" s="397">
        <v>0</v>
      </c>
      <c r="X382" s="397">
        <v>0</v>
      </c>
      <c r="Y382" s="397">
        <v>0</v>
      </c>
      <c r="Z382" s="397">
        <v>0</v>
      </c>
      <c r="AA382" s="397">
        <v>0</v>
      </c>
      <c r="AB382" s="397">
        <v>0</v>
      </c>
      <c r="AC382" s="397">
        <v>0</v>
      </c>
      <c r="AD382" s="397">
        <v>0</v>
      </c>
      <c r="AE382" s="397">
        <v>0</v>
      </c>
      <c r="AF382" s="397">
        <v>0</v>
      </c>
      <c r="AG382" s="397">
        <v>0</v>
      </c>
      <c r="AH382" s="397">
        <v>0</v>
      </c>
      <c r="AI382" s="397">
        <v>0</v>
      </c>
      <c r="AJ382" s="397">
        <v>0</v>
      </c>
      <c r="AK382" s="397">
        <v>0</v>
      </c>
      <c r="AL382" s="397">
        <v>0</v>
      </c>
      <c r="AM382" s="397">
        <v>0</v>
      </c>
      <c r="AN382" s="397">
        <v>0</v>
      </c>
      <c r="AO382" s="397">
        <v>0</v>
      </c>
      <c r="AP382" s="395">
        <v>0.13367280164406001</v>
      </c>
      <c r="AQ382" s="397">
        <v>0</v>
      </c>
      <c r="AR382" s="397">
        <v>0</v>
      </c>
      <c r="AS382" s="397">
        <v>0</v>
      </c>
      <c r="AT382" s="397">
        <v>0</v>
      </c>
      <c r="AU382" s="397">
        <v>0</v>
      </c>
      <c r="AV382" s="397">
        <v>0</v>
      </c>
      <c r="AW382" s="397">
        <v>0</v>
      </c>
      <c r="AX382" s="505">
        <v>0</v>
      </c>
      <c r="AY382" s="505">
        <v>0.13367280164406001</v>
      </c>
      <c r="AZ382" s="505">
        <v>0</v>
      </c>
      <c r="BA382" s="505">
        <v>0</v>
      </c>
      <c r="BB382" s="505">
        <v>0</v>
      </c>
      <c r="BC382" s="505">
        <v>0</v>
      </c>
      <c r="BD382" s="505">
        <v>0</v>
      </c>
      <c r="BE382" s="505">
        <v>0</v>
      </c>
      <c r="BF382" s="505">
        <v>0</v>
      </c>
    </row>
    <row r="383" spans="1:58" ht="24.95" customHeight="1" x14ac:dyDescent="0.2">
      <c r="A383" s="337" t="s">
        <v>1982</v>
      </c>
      <c r="B383" s="373" t="s">
        <v>1468</v>
      </c>
      <c r="C383" s="337" t="s">
        <v>1682</v>
      </c>
      <c r="D383" s="389">
        <v>0.18920070833333333</v>
      </c>
      <c r="E383" s="397">
        <v>0</v>
      </c>
      <c r="F383" s="397">
        <v>0</v>
      </c>
      <c r="G383" s="397">
        <v>0</v>
      </c>
      <c r="H383" s="397">
        <v>0</v>
      </c>
      <c r="I383" s="397">
        <v>0</v>
      </c>
      <c r="J383" s="397">
        <v>0</v>
      </c>
      <c r="K383" s="397">
        <v>0</v>
      </c>
      <c r="L383" s="397">
        <v>0</v>
      </c>
      <c r="M383" s="397">
        <v>0</v>
      </c>
      <c r="N383" s="397">
        <v>0</v>
      </c>
      <c r="O383" s="397">
        <v>0</v>
      </c>
      <c r="P383" s="397">
        <v>0</v>
      </c>
      <c r="Q383" s="397">
        <v>0</v>
      </c>
      <c r="R383" s="397">
        <v>0</v>
      </c>
      <c r="S383" s="397">
        <v>0</v>
      </c>
      <c r="T383" s="397">
        <v>0</v>
      </c>
      <c r="U383" s="397">
        <v>0</v>
      </c>
      <c r="V383" s="397">
        <v>0</v>
      </c>
      <c r="W383" s="397">
        <v>0</v>
      </c>
      <c r="X383" s="397">
        <v>0</v>
      </c>
      <c r="Y383" s="397">
        <v>0</v>
      </c>
      <c r="Z383" s="397">
        <v>0</v>
      </c>
      <c r="AA383" s="397">
        <v>0</v>
      </c>
      <c r="AB383" s="397">
        <v>0</v>
      </c>
      <c r="AC383" s="397">
        <v>0</v>
      </c>
      <c r="AD383" s="397">
        <v>0</v>
      </c>
      <c r="AE383" s="397">
        <v>0</v>
      </c>
      <c r="AF383" s="397">
        <v>0</v>
      </c>
      <c r="AG383" s="397">
        <v>0</v>
      </c>
      <c r="AH383" s="397">
        <v>0</v>
      </c>
      <c r="AI383" s="397">
        <v>0</v>
      </c>
      <c r="AJ383" s="397">
        <v>0</v>
      </c>
      <c r="AK383" s="397">
        <v>0</v>
      </c>
      <c r="AL383" s="397">
        <v>0</v>
      </c>
      <c r="AM383" s="397">
        <v>0</v>
      </c>
      <c r="AN383" s="397">
        <v>0</v>
      </c>
      <c r="AO383" s="397">
        <v>0</v>
      </c>
      <c r="AP383" s="395">
        <v>0.18920070833333333</v>
      </c>
      <c r="AQ383" s="397">
        <v>0</v>
      </c>
      <c r="AR383" s="397">
        <v>0</v>
      </c>
      <c r="AS383" s="397">
        <v>0</v>
      </c>
      <c r="AT383" s="397">
        <v>0</v>
      </c>
      <c r="AU383" s="397">
        <v>0</v>
      </c>
      <c r="AV383" s="397">
        <v>0</v>
      </c>
      <c r="AW383" s="397">
        <v>0</v>
      </c>
      <c r="AX383" s="505">
        <v>0</v>
      </c>
      <c r="AY383" s="505">
        <v>0.18920070833333333</v>
      </c>
      <c r="AZ383" s="505">
        <v>0</v>
      </c>
      <c r="BA383" s="505">
        <v>0</v>
      </c>
      <c r="BB383" s="505">
        <v>0</v>
      </c>
      <c r="BC383" s="505">
        <v>0</v>
      </c>
      <c r="BD383" s="505">
        <v>0</v>
      </c>
      <c r="BE383" s="505">
        <v>0</v>
      </c>
      <c r="BF383" s="505">
        <v>0</v>
      </c>
    </row>
    <row r="384" spans="1:58" ht="24.95" customHeight="1" x14ac:dyDescent="0.2">
      <c r="A384" s="337" t="s">
        <v>1983</v>
      </c>
      <c r="B384" s="342" t="s">
        <v>1683</v>
      </c>
      <c r="C384" s="337" t="s">
        <v>1684</v>
      </c>
      <c r="D384" s="389">
        <v>2</v>
      </c>
      <c r="E384" s="397">
        <v>0</v>
      </c>
      <c r="F384" s="397">
        <v>0</v>
      </c>
      <c r="G384" s="397">
        <v>0</v>
      </c>
      <c r="H384" s="397">
        <v>0</v>
      </c>
      <c r="I384" s="397">
        <v>0</v>
      </c>
      <c r="J384" s="397">
        <v>0</v>
      </c>
      <c r="K384" s="397">
        <v>0</v>
      </c>
      <c r="L384" s="397">
        <v>0</v>
      </c>
      <c r="M384" s="397">
        <v>0</v>
      </c>
      <c r="N384" s="397">
        <v>0</v>
      </c>
      <c r="O384" s="397">
        <v>0</v>
      </c>
      <c r="P384" s="397">
        <v>0</v>
      </c>
      <c r="Q384" s="397">
        <v>0</v>
      </c>
      <c r="R384" s="397">
        <v>0</v>
      </c>
      <c r="S384" s="397">
        <v>0</v>
      </c>
      <c r="T384" s="397">
        <v>0</v>
      </c>
      <c r="U384" s="397">
        <v>0</v>
      </c>
      <c r="V384" s="397">
        <v>0</v>
      </c>
      <c r="W384" s="397">
        <v>0</v>
      </c>
      <c r="X384" s="397">
        <v>0</v>
      </c>
      <c r="Y384" s="397">
        <v>0</v>
      </c>
      <c r="Z384" s="397">
        <v>0</v>
      </c>
      <c r="AA384" s="397">
        <v>0</v>
      </c>
      <c r="AB384" s="397">
        <v>0</v>
      </c>
      <c r="AC384" s="397">
        <v>0</v>
      </c>
      <c r="AD384" s="397">
        <v>0</v>
      </c>
      <c r="AE384" s="397">
        <v>0</v>
      </c>
      <c r="AF384" s="397">
        <v>0</v>
      </c>
      <c r="AG384" s="397">
        <v>0</v>
      </c>
      <c r="AH384" s="397">
        <v>0</v>
      </c>
      <c r="AI384" s="397">
        <v>0</v>
      </c>
      <c r="AJ384" s="397">
        <v>0</v>
      </c>
      <c r="AK384" s="397">
        <v>0</v>
      </c>
      <c r="AL384" s="397">
        <v>0</v>
      </c>
      <c r="AM384" s="397">
        <v>0</v>
      </c>
      <c r="AN384" s="397">
        <v>0</v>
      </c>
      <c r="AO384" s="397">
        <v>0</v>
      </c>
      <c r="AP384" s="395">
        <v>2</v>
      </c>
      <c r="AQ384" s="397">
        <v>0</v>
      </c>
      <c r="AR384" s="397">
        <v>0</v>
      </c>
      <c r="AS384" s="397">
        <v>0</v>
      </c>
      <c r="AT384" s="397">
        <v>0</v>
      </c>
      <c r="AU384" s="397">
        <v>0</v>
      </c>
      <c r="AV384" s="397">
        <v>0</v>
      </c>
      <c r="AW384" s="397">
        <v>0</v>
      </c>
      <c r="AX384" s="505">
        <v>0</v>
      </c>
      <c r="AY384" s="505">
        <v>2</v>
      </c>
      <c r="AZ384" s="505">
        <v>0</v>
      </c>
      <c r="BA384" s="505">
        <v>0</v>
      </c>
      <c r="BB384" s="505">
        <v>0</v>
      </c>
      <c r="BC384" s="505">
        <v>0</v>
      </c>
      <c r="BD384" s="505">
        <v>0</v>
      </c>
      <c r="BE384" s="505">
        <v>0</v>
      </c>
      <c r="BF384" s="505">
        <v>0</v>
      </c>
    </row>
    <row r="385" spans="1:58" ht="24.95" customHeight="1" x14ac:dyDescent="0.2">
      <c r="A385" s="337" t="s">
        <v>1984</v>
      </c>
      <c r="B385" s="342" t="s">
        <v>1000</v>
      </c>
      <c r="C385" s="337" t="s">
        <v>1685</v>
      </c>
      <c r="D385" s="389">
        <v>2</v>
      </c>
      <c r="E385" s="397">
        <v>0</v>
      </c>
      <c r="F385" s="397">
        <v>0</v>
      </c>
      <c r="G385" s="397">
        <v>0</v>
      </c>
      <c r="H385" s="397">
        <v>0</v>
      </c>
      <c r="I385" s="397">
        <v>0</v>
      </c>
      <c r="J385" s="397">
        <v>0</v>
      </c>
      <c r="K385" s="397">
        <v>0</v>
      </c>
      <c r="L385" s="397">
        <v>0</v>
      </c>
      <c r="M385" s="397">
        <v>0</v>
      </c>
      <c r="N385" s="397">
        <v>0</v>
      </c>
      <c r="O385" s="397">
        <v>0</v>
      </c>
      <c r="P385" s="397">
        <v>0</v>
      </c>
      <c r="Q385" s="397">
        <v>0</v>
      </c>
      <c r="R385" s="397">
        <v>0</v>
      </c>
      <c r="S385" s="397">
        <v>0</v>
      </c>
      <c r="T385" s="397">
        <v>0</v>
      </c>
      <c r="U385" s="397">
        <v>0</v>
      </c>
      <c r="V385" s="397">
        <v>0</v>
      </c>
      <c r="W385" s="397">
        <v>0</v>
      </c>
      <c r="X385" s="397">
        <v>0</v>
      </c>
      <c r="Y385" s="397">
        <v>0</v>
      </c>
      <c r="Z385" s="397">
        <v>0</v>
      </c>
      <c r="AA385" s="397">
        <v>0</v>
      </c>
      <c r="AB385" s="397">
        <v>0</v>
      </c>
      <c r="AC385" s="397">
        <v>0</v>
      </c>
      <c r="AD385" s="397">
        <v>0</v>
      </c>
      <c r="AE385" s="397">
        <v>0</v>
      </c>
      <c r="AF385" s="397">
        <v>0</v>
      </c>
      <c r="AG385" s="397">
        <v>0</v>
      </c>
      <c r="AH385" s="397">
        <v>0</v>
      </c>
      <c r="AI385" s="397">
        <v>0</v>
      </c>
      <c r="AJ385" s="397">
        <v>0</v>
      </c>
      <c r="AK385" s="397">
        <v>0</v>
      </c>
      <c r="AL385" s="397">
        <v>0</v>
      </c>
      <c r="AM385" s="397">
        <v>0</v>
      </c>
      <c r="AN385" s="397">
        <v>0</v>
      </c>
      <c r="AO385" s="397">
        <v>0</v>
      </c>
      <c r="AP385" s="395">
        <v>2</v>
      </c>
      <c r="AQ385" s="397">
        <v>0</v>
      </c>
      <c r="AR385" s="397">
        <v>0</v>
      </c>
      <c r="AS385" s="397">
        <v>0</v>
      </c>
      <c r="AT385" s="397">
        <v>0</v>
      </c>
      <c r="AU385" s="397">
        <v>0</v>
      </c>
      <c r="AV385" s="397">
        <v>0</v>
      </c>
      <c r="AW385" s="397">
        <v>0</v>
      </c>
      <c r="AX385" s="505">
        <v>0</v>
      </c>
      <c r="AY385" s="505">
        <v>2</v>
      </c>
      <c r="AZ385" s="505">
        <v>0</v>
      </c>
      <c r="BA385" s="505">
        <v>0</v>
      </c>
      <c r="BB385" s="505">
        <v>0</v>
      </c>
      <c r="BC385" s="505">
        <v>0</v>
      </c>
      <c r="BD385" s="505">
        <v>0</v>
      </c>
      <c r="BE385" s="505">
        <v>0</v>
      </c>
      <c r="BF385" s="505">
        <v>0</v>
      </c>
    </row>
    <row r="386" spans="1:58" ht="24.95" customHeight="1" x14ac:dyDescent="0.2">
      <c r="A386" s="337" t="s">
        <v>1985</v>
      </c>
      <c r="B386" s="342" t="s">
        <v>1329</v>
      </c>
      <c r="C386" s="337" t="s">
        <v>1686</v>
      </c>
      <c r="D386" s="389">
        <v>1.6</v>
      </c>
      <c r="E386" s="397">
        <v>0</v>
      </c>
      <c r="F386" s="397">
        <v>0</v>
      </c>
      <c r="G386" s="397">
        <v>0</v>
      </c>
      <c r="H386" s="397">
        <v>0</v>
      </c>
      <c r="I386" s="397">
        <v>0</v>
      </c>
      <c r="J386" s="397">
        <v>0</v>
      </c>
      <c r="K386" s="397">
        <v>0</v>
      </c>
      <c r="L386" s="397">
        <v>0</v>
      </c>
      <c r="M386" s="397">
        <v>0</v>
      </c>
      <c r="N386" s="397">
        <v>0</v>
      </c>
      <c r="O386" s="397">
        <v>0</v>
      </c>
      <c r="P386" s="397">
        <v>0</v>
      </c>
      <c r="Q386" s="397">
        <v>0</v>
      </c>
      <c r="R386" s="397">
        <v>0</v>
      </c>
      <c r="S386" s="397">
        <v>0</v>
      </c>
      <c r="T386" s="397">
        <v>0</v>
      </c>
      <c r="U386" s="397">
        <v>0</v>
      </c>
      <c r="V386" s="397">
        <v>0</v>
      </c>
      <c r="W386" s="397">
        <v>0</v>
      </c>
      <c r="X386" s="397">
        <v>0</v>
      </c>
      <c r="Y386" s="397">
        <v>0</v>
      </c>
      <c r="Z386" s="397">
        <v>0</v>
      </c>
      <c r="AA386" s="397">
        <v>0</v>
      </c>
      <c r="AB386" s="397">
        <v>0</v>
      </c>
      <c r="AC386" s="397">
        <v>0</v>
      </c>
      <c r="AD386" s="397">
        <v>0</v>
      </c>
      <c r="AE386" s="397">
        <v>0</v>
      </c>
      <c r="AF386" s="397">
        <v>0</v>
      </c>
      <c r="AG386" s="397">
        <v>0</v>
      </c>
      <c r="AH386" s="397">
        <v>0</v>
      </c>
      <c r="AI386" s="397">
        <v>0</v>
      </c>
      <c r="AJ386" s="397">
        <v>0</v>
      </c>
      <c r="AK386" s="397">
        <v>0</v>
      </c>
      <c r="AL386" s="397">
        <v>0</v>
      </c>
      <c r="AM386" s="397">
        <v>0</v>
      </c>
      <c r="AN386" s="397">
        <v>0</v>
      </c>
      <c r="AO386" s="397">
        <v>0</v>
      </c>
      <c r="AP386" s="395">
        <v>1.6</v>
      </c>
      <c r="AQ386" s="397">
        <v>0</v>
      </c>
      <c r="AR386" s="397">
        <v>0</v>
      </c>
      <c r="AS386" s="397">
        <v>0</v>
      </c>
      <c r="AT386" s="397">
        <v>0</v>
      </c>
      <c r="AU386" s="397">
        <v>0</v>
      </c>
      <c r="AV386" s="397">
        <v>0</v>
      </c>
      <c r="AW386" s="397">
        <v>0</v>
      </c>
      <c r="AX386" s="505">
        <v>0</v>
      </c>
      <c r="AY386" s="505">
        <v>1.6</v>
      </c>
      <c r="AZ386" s="505">
        <v>0</v>
      </c>
      <c r="BA386" s="505">
        <v>0</v>
      </c>
      <c r="BB386" s="505">
        <v>0</v>
      </c>
      <c r="BC386" s="505">
        <v>0</v>
      </c>
      <c r="BD386" s="505">
        <v>0</v>
      </c>
      <c r="BE386" s="505">
        <v>0</v>
      </c>
      <c r="BF386" s="505">
        <v>0</v>
      </c>
    </row>
    <row r="387" spans="1:58" ht="24.95" customHeight="1" x14ac:dyDescent="0.2">
      <c r="A387" s="343" t="s">
        <v>390</v>
      </c>
      <c r="B387" s="340" t="s">
        <v>1176</v>
      </c>
      <c r="C387" s="343" t="s">
        <v>71</v>
      </c>
      <c r="D387" s="464">
        <v>710.90955650263277</v>
      </c>
      <c r="E387" s="464">
        <v>0</v>
      </c>
      <c r="F387" s="464">
        <v>3.8113833333333336</v>
      </c>
      <c r="G387" s="464">
        <v>0</v>
      </c>
      <c r="H387" s="464">
        <v>0</v>
      </c>
      <c r="I387" s="464">
        <v>0</v>
      </c>
      <c r="J387" s="464">
        <v>0</v>
      </c>
      <c r="K387" s="464">
        <v>0</v>
      </c>
      <c r="L387" s="464">
        <v>0</v>
      </c>
      <c r="M387" s="464">
        <v>4</v>
      </c>
      <c r="N387" s="464">
        <v>0</v>
      </c>
      <c r="O387" s="464">
        <v>124.84883333333333</v>
      </c>
      <c r="P387" s="464">
        <v>0</v>
      </c>
      <c r="Q387" s="464">
        <v>0</v>
      </c>
      <c r="R387" s="464">
        <v>0</v>
      </c>
      <c r="S387" s="464">
        <v>0</v>
      </c>
      <c r="T387" s="464">
        <v>0</v>
      </c>
      <c r="U387" s="464">
        <v>0</v>
      </c>
      <c r="V387" s="464">
        <v>7</v>
      </c>
      <c r="W387" s="464">
        <v>0</v>
      </c>
      <c r="X387" s="464">
        <v>146.57558065087753</v>
      </c>
      <c r="Y387" s="464">
        <v>0</v>
      </c>
      <c r="Z387" s="464">
        <v>0</v>
      </c>
      <c r="AA387" s="464">
        <v>0</v>
      </c>
      <c r="AB387" s="464">
        <v>0</v>
      </c>
      <c r="AC387" s="464">
        <v>0</v>
      </c>
      <c r="AD387" s="464">
        <v>0</v>
      </c>
      <c r="AE387" s="464">
        <v>20</v>
      </c>
      <c r="AF387" s="464">
        <v>0</v>
      </c>
      <c r="AG387" s="464">
        <v>137.86579565087749</v>
      </c>
      <c r="AH387" s="464">
        <v>0</v>
      </c>
      <c r="AI387" s="464">
        <v>0</v>
      </c>
      <c r="AJ387" s="464">
        <v>0</v>
      </c>
      <c r="AK387" s="464">
        <v>0</v>
      </c>
      <c r="AL387" s="464">
        <v>0</v>
      </c>
      <c r="AM387" s="464">
        <v>0</v>
      </c>
      <c r="AN387" s="464">
        <v>18</v>
      </c>
      <c r="AO387" s="464">
        <v>0</v>
      </c>
      <c r="AP387" s="464">
        <v>164.66439345087753</v>
      </c>
      <c r="AQ387" s="464">
        <v>0</v>
      </c>
      <c r="AR387" s="464">
        <v>0</v>
      </c>
      <c r="AS387" s="464">
        <v>0</v>
      </c>
      <c r="AT387" s="464">
        <v>0</v>
      </c>
      <c r="AU387" s="464">
        <v>0</v>
      </c>
      <c r="AV387" s="464">
        <v>0</v>
      </c>
      <c r="AW387" s="464">
        <v>20</v>
      </c>
      <c r="AX387" s="504">
        <v>0</v>
      </c>
      <c r="AY387" s="504">
        <v>577.76598641929922</v>
      </c>
      <c r="AZ387" s="504">
        <v>0</v>
      </c>
      <c r="BA387" s="504">
        <v>0</v>
      </c>
      <c r="BB387" s="504">
        <v>0</v>
      </c>
      <c r="BC387" s="504">
        <v>0</v>
      </c>
      <c r="BD387" s="504">
        <v>0</v>
      </c>
      <c r="BE387" s="504">
        <v>0</v>
      </c>
      <c r="BF387" s="504">
        <v>69</v>
      </c>
    </row>
    <row r="388" spans="1:58" ht="24.95" customHeight="1" x14ac:dyDescent="0.2">
      <c r="A388" s="337" t="s">
        <v>1177</v>
      </c>
      <c r="B388" s="342" t="s">
        <v>1989</v>
      </c>
      <c r="C388" s="337" t="s">
        <v>1179</v>
      </c>
      <c r="D388" s="389">
        <v>1.1416208333333333</v>
      </c>
      <c r="E388" s="397">
        <v>0</v>
      </c>
      <c r="F388" s="395">
        <v>0</v>
      </c>
      <c r="G388" s="380">
        <v>0</v>
      </c>
      <c r="H388" s="380">
        <v>0</v>
      </c>
      <c r="I388" s="380">
        <v>0</v>
      </c>
      <c r="J388" s="397">
        <v>0</v>
      </c>
      <c r="K388" s="397">
        <v>0</v>
      </c>
      <c r="L388" s="380">
        <v>0</v>
      </c>
      <c r="M388" s="397">
        <v>0</v>
      </c>
      <c r="N388" s="397">
        <v>0</v>
      </c>
      <c r="O388" s="397">
        <v>0</v>
      </c>
      <c r="P388" s="397">
        <v>0</v>
      </c>
      <c r="Q388" s="397">
        <v>0</v>
      </c>
      <c r="R388" s="397">
        <v>0</v>
      </c>
      <c r="S388" s="397">
        <v>0</v>
      </c>
      <c r="T388" s="397">
        <v>0</v>
      </c>
      <c r="U388" s="397">
        <v>0</v>
      </c>
      <c r="V388" s="397">
        <v>0</v>
      </c>
      <c r="W388" s="397">
        <v>0</v>
      </c>
      <c r="X388" s="397">
        <v>0</v>
      </c>
      <c r="Y388" s="397">
        <v>0</v>
      </c>
      <c r="Z388" s="397">
        <v>0</v>
      </c>
      <c r="AA388" s="397">
        <v>0</v>
      </c>
      <c r="AB388" s="397">
        <v>0</v>
      </c>
      <c r="AC388" s="397">
        <v>0</v>
      </c>
      <c r="AD388" s="397">
        <v>0</v>
      </c>
      <c r="AE388" s="397">
        <v>0</v>
      </c>
      <c r="AF388" s="397">
        <v>0</v>
      </c>
      <c r="AG388" s="397">
        <v>0</v>
      </c>
      <c r="AH388" s="397">
        <v>0</v>
      </c>
      <c r="AI388" s="397">
        <v>0</v>
      </c>
      <c r="AJ388" s="397">
        <v>0</v>
      </c>
      <c r="AK388" s="397">
        <v>0</v>
      </c>
      <c r="AL388" s="397">
        <v>0</v>
      </c>
      <c r="AM388" s="397">
        <v>0</v>
      </c>
      <c r="AN388" s="397">
        <v>0</v>
      </c>
      <c r="AO388" s="397">
        <v>0</v>
      </c>
      <c r="AP388" s="397">
        <v>0</v>
      </c>
      <c r="AQ388" s="397">
        <v>0</v>
      </c>
      <c r="AR388" s="397">
        <v>0</v>
      </c>
      <c r="AS388" s="397">
        <v>0</v>
      </c>
      <c r="AT388" s="397">
        <v>0</v>
      </c>
      <c r="AU388" s="397">
        <v>0</v>
      </c>
      <c r="AV388" s="397">
        <v>0</v>
      </c>
      <c r="AW388" s="397">
        <v>0</v>
      </c>
      <c r="AX388" s="505">
        <v>0</v>
      </c>
      <c r="AY388" s="505">
        <v>0</v>
      </c>
      <c r="AZ388" s="505">
        <v>0</v>
      </c>
      <c r="BA388" s="505">
        <v>0</v>
      </c>
      <c r="BB388" s="505">
        <v>0</v>
      </c>
      <c r="BC388" s="505">
        <v>0</v>
      </c>
      <c r="BD388" s="505">
        <v>0</v>
      </c>
      <c r="BE388" s="505">
        <v>0</v>
      </c>
      <c r="BF388" s="505">
        <v>0</v>
      </c>
    </row>
    <row r="389" spans="1:58" ht="24.95" customHeight="1" x14ac:dyDescent="0.2">
      <c r="A389" s="337" t="s">
        <v>1180</v>
      </c>
      <c r="B389" s="342" t="s">
        <v>1181</v>
      </c>
      <c r="C389" s="337" t="s">
        <v>1182</v>
      </c>
      <c r="D389" s="389">
        <v>3.6958333333333333</v>
      </c>
      <c r="E389" s="397">
        <v>0</v>
      </c>
      <c r="F389" s="395">
        <v>0</v>
      </c>
      <c r="G389" s="380">
        <v>0</v>
      </c>
      <c r="H389" s="380">
        <v>0</v>
      </c>
      <c r="I389" s="380">
        <v>0</v>
      </c>
      <c r="J389" s="397">
        <v>0</v>
      </c>
      <c r="K389" s="397">
        <v>0</v>
      </c>
      <c r="L389" s="380">
        <v>0</v>
      </c>
      <c r="M389" s="397">
        <v>0</v>
      </c>
      <c r="N389" s="397">
        <v>0</v>
      </c>
      <c r="O389" s="397">
        <v>0</v>
      </c>
      <c r="P389" s="397">
        <v>0</v>
      </c>
      <c r="Q389" s="397">
        <v>0</v>
      </c>
      <c r="R389" s="397">
        <v>0</v>
      </c>
      <c r="S389" s="397">
        <v>0</v>
      </c>
      <c r="T389" s="397">
        <v>0</v>
      </c>
      <c r="U389" s="397">
        <v>0</v>
      </c>
      <c r="V389" s="397">
        <v>0</v>
      </c>
      <c r="W389" s="397">
        <v>0</v>
      </c>
      <c r="X389" s="397">
        <v>0</v>
      </c>
      <c r="Y389" s="397">
        <v>0</v>
      </c>
      <c r="Z389" s="397">
        <v>0</v>
      </c>
      <c r="AA389" s="397">
        <v>0</v>
      </c>
      <c r="AB389" s="397">
        <v>0</v>
      </c>
      <c r="AC389" s="397">
        <v>0</v>
      </c>
      <c r="AD389" s="397">
        <v>0</v>
      </c>
      <c r="AE389" s="397">
        <v>0</v>
      </c>
      <c r="AF389" s="397">
        <v>0</v>
      </c>
      <c r="AG389" s="397">
        <v>0</v>
      </c>
      <c r="AH389" s="397">
        <v>0</v>
      </c>
      <c r="AI389" s="397">
        <v>0</v>
      </c>
      <c r="AJ389" s="397">
        <v>0</v>
      </c>
      <c r="AK389" s="397">
        <v>0</v>
      </c>
      <c r="AL389" s="397">
        <v>0</v>
      </c>
      <c r="AM389" s="397">
        <v>0</v>
      </c>
      <c r="AN389" s="397">
        <v>0</v>
      </c>
      <c r="AO389" s="397">
        <v>0</v>
      </c>
      <c r="AP389" s="397">
        <v>0</v>
      </c>
      <c r="AQ389" s="397">
        <v>0</v>
      </c>
      <c r="AR389" s="397">
        <v>0</v>
      </c>
      <c r="AS389" s="397">
        <v>0</v>
      </c>
      <c r="AT389" s="397">
        <v>0</v>
      </c>
      <c r="AU389" s="397">
        <v>0</v>
      </c>
      <c r="AV389" s="397">
        <v>0</v>
      </c>
      <c r="AW389" s="397">
        <v>0</v>
      </c>
      <c r="AX389" s="505">
        <v>0</v>
      </c>
      <c r="AY389" s="505">
        <v>0</v>
      </c>
      <c r="AZ389" s="505">
        <v>0</v>
      </c>
      <c r="BA389" s="505">
        <v>0</v>
      </c>
      <c r="BB389" s="505">
        <v>0</v>
      </c>
      <c r="BC389" s="505">
        <v>0</v>
      </c>
      <c r="BD389" s="505">
        <v>0</v>
      </c>
      <c r="BE389" s="505">
        <v>0</v>
      </c>
      <c r="BF389" s="505">
        <v>0</v>
      </c>
    </row>
    <row r="390" spans="1:58" ht="24.95" customHeight="1" x14ac:dyDescent="0.2">
      <c r="A390" s="337" t="s">
        <v>1183</v>
      </c>
      <c r="B390" s="342" t="s">
        <v>1184</v>
      </c>
      <c r="C390" s="337" t="s">
        <v>1185</v>
      </c>
      <c r="D390" s="389">
        <v>2.4583333333333335</v>
      </c>
      <c r="E390" s="397">
        <v>0</v>
      </c>
      <c r="F390" s="395">
        <v>0</v>
      </c>
      <c r="G390" s="380">
        <v>0</v>
      </c>
      <c r="H390" s="380">
        <v>0</v>
      </c>
      <c r="I390" s="380">
        <v>0</v>
      </c>
      <c r="J390" s="397">
        <v>0</v>
      </c>
      <c r="K390" s="397">
        <v>0</v>
      </c>
      <c r="L390" s="380">
        <v>0</v>
      </c>
      <c r="M390" s="397">
        <v>0</v>
      </c>
      <c r="N390" s="397">
        <v>0</v>
      </c>
      <c r="O390" s="397">
        <v>0</v>
      </c>
      <c r="P390" s="397">
        <v>0</v>
      </c>
      <c r="Q390" s="397">
        <v>0</v>
      </c>
      <c r="R390" s="397">
        <v>0</v>
      </c>
      <c r="S390" s="397">
        <v>0</v>
      </c>
      <c r="T390" s="397">
        <v>0</v>
      </c>
      <c r="U390" s="397">
        <v>0</v>
      </c>
      <c r="V390" s="397">
        <v>0</v>
      </c>
      <c r="W390" s="397">
        <v>0</v>
      </c>
      <c r="X390" s="397">
        <v>0</v>
      </c>
      <c r="Y390" s="397">
        <v>0</v>
      </c>
      <c r="Z390" s="397">
        <v>0</v>
      </c>
      <c r="AA390" s="397">
        <v>0</v>
      </c>
      <c r="AB390" s="397">
        <v>0</v>
      </c>
      <c r="AC390" s="397">
        <v>0</v>
      </c>
      <c r="AD390" s="397">
        <v>0</v>
      </c>
      <c r="AE390" s="397">
        <v>0</v>
      </c>
      <c r="AF390" s="397">
        <v>0</v>
      </c>
      <c r="AG390" s="397">
        <v>0</v>
      </c>
      <c r="AH390" s="397">
        <v>0</v>
      </c>
      <c r="AI390" s="397">
        <v>0</v>
      </c>
      <c r="AJ390" s="397">
        <v>0</v>
      </c>
      <c r="AK390" s="397">
        <v>0</v>
      </c>
      <c r="AL390" s="397">
        <v>0</v>
      </c>
      <c r="AM390" s="397">
        <v>0</v>
      </c>
      <c r="AN390" s="397">
        <v>0</v>
      </c>
      <c r="AO390" s="397">
        <v>0</v>
      </c>
      <c r="AP390" s="397">
        <v>0</v>
      </c>
      <c r="AQ390" s="397">
        <v>0</v>
      </c>
      <c r="AR390" s="397">
        <v>0</v>
      </c>
      <c r="AS390" s="397">
        <v>0</v>
      </c>
      <c r="AT390" s="397">
        <v>0</v>
      </c>
      <c r="AU390" s="397">
        <v>0</v>
      </c>
      <c r="AV390" s="397">
        <v>0</v>
      </c>
      <c r="AW390" s="397">
        <v>0</v>
      </c>
      <c r="AX390" s="505">
        <v>0</v>
      </c>
      <c r="AY390" s="505">
        <v>0</v>
      </c>
      <c r="AZ390" s="505">
        <v>0</v>
      </c>
      <c r="BA390" s="505">
        <v>0</v>
      </c>
      <c r="BB390" s="505">
        <v>0</v>
      </c>
      <c r="BC390" s="505">
        <v>0</v>
      </c>
      <c r="BD390" s="505">
        <v>0</v>
      </c>
      <c r="BE390" s="505">
        <v>0</v>
      </c>
      <c r="BF390" s="505">
        <v>0</v>
      </c>
    </row>
    <row r="391" spans="1:58" ht="24.95" customHeight="1" x14ac:dyDescent="0.2">
      <c r="A391" s="337" t="s">
        <v>1336</v>
      </c>
      <c r="B391" s="342" t="s">
        <v>1187</v>
      </c>
      <c r="C391" s="337" t="s">
        <v>1188</v>
      </c>
      <c r="D391" s="389">
        <v>91.388999999999996</v>
      </c>
      <c r="E391" s="397">
        <v>0</v>
      </c>
      <c r="F391" s="395">
        <v>0</v>
      </c>
      <c r="G391" s="380">
        <v>0</v>
      </c>
      <c r="H391" s="380">
        <v>0</v>
      </c>
      <c r="I391" s="380">
        <v>0</v>
      </c>
      <c r="J391" s="397">
        <v>0</v>
      </c>
      <c r="K391" s="397">
        <v>0</v>
      </c>
      <c r="L391" s="380">
        <v>0</v>
      </c>
      <c r="M391" s="397">
        <v>0</v>
      </c>
      <c r="N391" s="397">
        <v>0</v>
      </c>
      <c r="O391" s="397">
        <v>0</v>
      </c>
      <c r="P391" s="397">
        <v>0</v>
      </c>
      <c r="Q391" s="397">
        <v>0</v>
      </c>
      <c r="R391" s="397">
        <v>0</v>
      </c>
      <c r="S391" s="397">
        <v>0</v>
      </c>
      <c r="T391" s="397">
        <v>0</v>
      </c>
      <c r="U391" s="397">
        <v>0</v>
      </c>
      <c r="V391" s="397">
        <v>0</v>
      </c>
      <c r="W391" s="397">
        <v>0</v>
      </c>
      <c r="X391" s="397">
        <v>0</v>
      </c>
      <c r="Y391" s="397">
        <v>0</v>
      </c>
      <c r="Z391" s="397">
        <v>0</v>
      </c>
      <c r="AA391" s="397">
        <v>0</v>
      </c>
      <c r="AB391" s="397">
        <v>0</v>
      </c>
      <c r="AC391" s="397">
        <v>0</v>
      </c>
      <c r="AD391" s="397">
        <v>0</v>
      </c>
      <c r="AE391" s="397">
        <v>0</v>
      </c>
      <c r="AF391" s="397">
        <v>0</v>
      </c>
      <c r="AG391" s="397">
        <v>0</v>
      </c>
      <c r="AH391" s="397">
        <v>0</v>
      </c>
      <c r="AI391" s="397">
        <v>0</v>
      </c>
      <c r="AJ391" s="397">
        <v>0</v>
      </c>
      <c r="AK391" s="397">
        <v>0</v>
      </c>
      <c r="AL391" s="397">
        <v>0</v>
      </c>
      <c r="AM391" s="397">
        <v>0</v>
      </c>
      <c r="AN391" s="397">
        <v>0</v>
      </c>
      <c r="AO391" s="397">
        <v>0</v>
      </c>
      <c r="AP391" s="397">
        <v>0</v>
      </c>
      <c r="AQ391" s="397">
        <v>0</v>
      </c>
      <c r="AR391" s="397">
        <v>0</v>
      </c>
      <c r="AS391" s="397">
        <v>0</v>
      </c>
      <c r="AT391" s="397">
        <v>0</v>
      </c>
      <c r="AU391" s="397">
        <v>0</v>
      </c>
      <c r="AV391" s="397">
        <v>0</v>
      </c>
      <c r="AW391" s="397">
        <v>0</v>
      </c>
      <c r="AX391" s="505">
        <v>0</v>
      </c>
      <c r="AY391" s="505">
        <v>0</v>
      </c>
      <c r="AZ391" s="505">
        <v>0</v>
      </c>
      <c r="BA391" s="505">
        <v>0</v>
      </c>
      <c r="BB391" s="505">
        <v>0</v>
      </c>
      <c r="BC391" s="505">
        <v>0</v>
      </c>
      <c r="BD391" s="505">
        <v>0</v>
      </c>
      <c r="BE391" s="505">
        <v>0</v>
      </c>
      <c r="BF391" s="505">
        <v>0</v>
      </c>
    </row>
    <row r="392" spans="1:58" ht="24.95" customHeight="1" x14ac:dyDescent="0.2">
      <c r="A392" s="337" t="s">
        <v>1186</v>
      </c>
      <c r="B392" s="342" t="s">
        <v>1190</v>
      </c>
      <c r="C392" s="337" t="s">
        <v>1191</v>
      </c>
      <c r="D392" s="389">
        <v>2.6540383333333333</v>
      </c>
      <c r="E392" s="397">
        <v>0</v>
      </c>
      <c r="F392" s="395">
        <v>0</v>
      </c>
      <c r="G392" s="380">
        <v>0</v>
      </c>
      <c r="H392" s="380">
        <v>0</v>
      </c>
      <c r="I392" s="380">
        <v>0</v>
      </c>
      <c r="J392" s="397">
        <v>0</v>
      </c>
      <c r="K392" s="397">
        <v>0</v>
      </c>
      <c r="L392" s="380">
        <v>0</v>
      </c>
      <c r="M392" s="397">
        <v>0</v>
      </c>
      <c r="N392" s="397">
        <v>0</v>
      </c>
      <c r="O392" s="397">
        <v>0</v>
      </c>
      <c r="P392" s="397">
        <v>0</v>
      </c>
      <c r="Q392" s="397">
        <v>0</v>
      </c>
      <c r="R392" s="397">
        <v>0</v>
      </c>
      <c r="S392" s="397">
        <v>0</v>
      </c>
      <c r="T392" s="397">
        <v>0</v>
      </c>
      <c r="U392" s="397">
        <v>0</v>
      </c>
      <c r="V392" s="397">
        <v>0</v>
      </c>
      <c r="W392" s="397">
        <v>0</v>
      </c>
      <c r="X392" s="397">
        <v>0</v>
      </c>
      <c r="Y392" s="397">
        <v>0</v>
      </c>
      <c r="Z392" s="397">
        <v>0</v>
      </c>
      <c r="AA392" s="397">
        <v>0</v>
      </c>
      <c r="AB392" s="397">
        <v>0</v>
      </c>
      <c r="AC392" s="397">
        <v>0</v>
      </c>
      <c r="AD392" s="397">
        <v>0</v>
      </c>
      <c r="AE392" s="397">
        <v>0</v>
      </c>
      <c r="AF392" s="397">
        <v>0</v>
      </c>
      <c r="AG392" s="397">
        <v>0</v>
      </c>
      <c r="AH392" s="397">
        <v>0</v>
      </c>
      <c r="AI392" s="397">
        <v>0</v>
      </c>
      <c r="AJ392" s="397">
        <v>0</v>
      </c>
      <c r="AK392" s="397">
        <v>0</v>
      </c>
      <c r="AL392" s="397">
        <v>0</v>
      </c>
      <c r="AM392" s="397">
        <v>0</v>
      </c>
      <c r="AN392" s="397">
        <v>0</v>
      </c>
      <c r="AO392" s="397">
        <v>0</v>
      </c>
      <c r="AP392" s="397">
        <v>0</v>
      </c>
      <c r="AQ392" s="397">
        <v>0</v>
      </c>
      <c r="AR392" s="397">
        <v>0</v>
      </c>
      <c r="AS392" s="397">
        <v>0</v>
      </c>
      <c r="AT392" s="397">
        <v>0</v>
      </c>
      <c r="AU392" s="397">
        <v>0</v>
      </c>
      <c r="AV392" s="397">
        <v>0</v>
      </c>
      <c r="AW392" s="397">
        <v>0</v>
      </c>
      <c r="AX392" s="505">
        <v>0</v>
      </c>
      <c r="AY392" s="505">
        <v>0</v>
      </c>
      <c r="AZ392" s="505">
        <v>0</v>
      </c>
      <c r="BA392" s="505">
        <v>0</v>
      </c>
      <c r="BB392" s="505">
        <v>0</v>
      </c>
      <c r="BC392" s="505">
        <v>0</v>
      </c>
      <c r="BD392" s="505">
        <v>0</v>
      </c>
      <c r="BE392" s="505">
        <v>0</v>
      </c>
      <c r="BF392" s="505">
        <v>0</v>
      </c>
    </row>
    <row r="393" spans="1:58" ht="24.95" customHeight="1" x14ac:dyDescent="0.2">
      <c r="A393" s="337"/>
      <c r="B393" s="342"/>
      <c r="C393" s="337"/>
      <c r="D393" s="389"/>
      <c r="E393" s="397"/>
      <c r="F393" s="395">
        <v>0</v>
      </c>
      <c r="G393" s="380"/>
      <c r="H393" s="380"/>
      <c r="I393" s="380"/>
      <c r="J393" s="397"/>
      <c r="K393" s="397"/>
      <c r="L393" s="380"/>
      <c r="M393" s="397">
        <v>0</v>
      </c>
      <c r="N393" s="397"/>
      <c r="O393" s="397"/>
      <c r="P393" s="397"/>
      <c r="Q393" s="397"/>
      <c r="R393" s="397"/>
      <c r="S393" s="397"/>
      <c r="T393" s="397"/>
      <c r="U393" s="397"/>
      <c r="V393" s="397"/>
      <c r="W393" s="397"/>
      <c r="X393" s="397"/>
      <c r="Y393" s="397"/>
      <c r="Z393" s="397"/>
      <c r="AA393" s="397"/>
      <c r="AB393" s="397"/>
      <c r="AC393" s="397"/>
      <c r="AD393" s="397"/>
      <c r="AE393" s="397"/>
      <c r="AF393" s="397"/>
      <c r="AG393" s="397"/>
      <c r="AH393" s="397"/>
      <c r="AI393" s="397"/>
      <c r="AJ393" s="397"/>
      <c r="AK393" s="397"/>
      <c r="AL393" s="397"/>
      <c r="AM393" s="397"/>
      <c r="AN393" s="397"/>
      <c r="AO393" s="397"/>
      <c r="AP393" s="397"/>
      <c r="AQ393" s="397"/>
      <c r="AR393" s="397"/>
      <c r="AS393" s="397"/>
      <c r="AT393" s="397"/>
      <c r="AU393" s="397"/>
      <c r="AV393" s="397"/>
      <c r="AW393" s="397"/>
      <c r="AX393" s="505"/>
      <c r="AY393" s="505"/>
      <c r="AZ393" s="505"/>
      <c r="BA393" s="505"/>
      <c r="BB393" s="505"/>
      <c r="BC393" s="505"/>
      <c r="BD393" s="505"/>
      <c r="BE393" s="505"/>
      <c r="BF393" s="505"/>
    </row>
    <row r="394" spans="1:58" ht="24.95" customHeight="1" x14ac:dyDescent="0.2">
      <c r="A394" s="342" t="s">
        <v>1192</v>
      </c>
      <c r="B394" s="342" t="s">
        <v>1199</v>
      </c>
      <c r="C394" s="337" t="s">
        <v>1200</v>
      </c>
      <c r="D394" s="389">
        <v>3.9943333333333304</v>
      </c>
      <c r="E394" s="397">
        <v>0</v>
      </c>
      <c r="F394" s="395">
        <v>0</v>
      </c>
      <c r="G394" s="380">
        <v>0</v>
      </c>
      <c r="H394" s="380">
        <v>0</v>
      </c>
      <c r="I394" s="380">
        <v>0</v>
      </c>
      <c r="J394" s="397">
        <v>0</v>
      </c>
      <c r="K394" s="397">
        <v>0</v>
      </c>
      <c r="L394" s="380">
        <v>0</v>
      </c>
      <c r="M394" s="397">
        <v>0</v>
      </c>
      <c r="N394" s="397">
        <v>0</v>
      </c>
      <c r="O394" s="397">
        <v>0</v>
      </c>
      <c r="P394" s="397">
        <v>0</v>
      </c>
      <c r="Q394" s="397">
        <v>0</v>
      </c>
      <c r="R394" s="397">
        <v>0</v>
      </c>
      <c r="S394" s="397">
        <v>0</v>
      </c>
      <c r="T394" s="397">
        <v>0</v>
      </c>
      <c r="U394" s="397">
        <v>0</v>
      </c>
      <c r="V394" s="397">
        <v>0</v>
      </c>
      <c r="W394" s="397">
        <v>0</v>
      </c>
      <c r="X394" s="397">
        <v>0</v>
      </c>
      <c r="Y394" s="397">
        <v>0</v>
      </c>
      <c r="Z394" s="397">
        <v>0</v>
      </c>
      <c r="AA394" s="397">
        <v>0</v>
      </c>
      <c r="AB394" s="397">
        <v>0</v>
      </c>
      <c r="AC394" s="397">
        <v>0</v>
      </c>
      <c r="AD394" s="397">
        <v>0</v>
      </c>
      <c r="AE394" s="397">
        <v>0</v>
      </c>
      <c r="AF394" s="397">
        <v>0</v>
      </c>
      <c r="AG394" s="397">
        <v>0</v>
      </c>
      <c r="AH394" s="397">
        <v>0</v>
      </c>
      <c r="AI394" s="397">
        <v>0</v>
      </c>
      <c r="AJ394" s="397">
        <v>0</v>
      </c>
      <c r="AK394" s="397">
        <v>0</v>
      </c>
      <c r="AL394" s="397">
        <v>0</v>
      </c>
      <c r="AM394" s="397">
        <v>0</v>
      </c>
      <c r="AN394" s="397">
        <v>0</v>
      </c>
      <c r="AO394" s="397">
        <v>0</v>
      </c>
      <c r="AP394" s="397">
        <v>0</v>
      </c>
      <c r="AQ394" s="397">
        <v>0</v>
      </c>
      <c r="AR394" s="397">
        <v>0</v>
      </c>
      <c r="AS394" s="397">
        <v>0</v>
      </c>
      <c r="AT394" s="397">
        <v>0</v>
      </c>
      <c r="AU394" s="397">
        <v>0</v>
      </c>
      <c r="AV394" s="397">
        <v>0</v>
      </c>
      <c r="AW394" s="397">
        <v>0</v>
      </c>
      <c r="AX394" s="505">
        <v>0</v>
      </c>
      <c r="AY394" s="505">
        <v>0</v>
      </c>
      <c r="AZ394" s="505">
        <v>0</v>
      </c>
      <c r="BA394" s="505">
        <v>0</v>
      </c>
      <c r="BB394" s="505">
        <v>0</v>
      </c>
      <c r="BC394" s="505">
        <v>0</v>
      </c>
      <c r="BD394" s="505">
        <v>0</v>
      </c>
      <c r="BE394" s="505">
        <v>0</v>
      </c>
      <c r="BF394" s="505">
        <v>0</v>
      </c>
    </row>
    <row r="395" spans="1:58" ht="24.95" customHeight="1" x14ac:dyDescent="0.2">
      <c r="A395" s="342" t="s">
        <v>1195</v>
      </c>
      <c r="B395" s="342" t="s">
        <v>1202</v>
      </c>
      <c r="C395" s="337" t="s">
        <v>1203</v>
      </c>
      <c r="D395" s="389">
        <v>2.2549999999999999</v>
      </c>
      <c r="E395" s="397">
        <v>0</v>
      </c>
      <c r="F395" s="395">
        <v>2.2549999999999999</v>
      </c>
      <c r="G395" s="380">
        <v>0</v>
      </c>
      <c r="H395" s="380">
        <v>0</v>
      </c>
      <c r="I395" s="380">
        <v>0</v>
      </c>
      <c r="J395" s="397">
        <v>0</v>
      </c>
      <c r="K395" s="397">
        <v>0</v>
      </c>
      <c r="L395" s="380">
        <v>0</v>
      </c>
      <c r="M395" s="397">
        <v>2</v>
      </c>
      <c r="N395" s="397">
        <v>0</v>
      </c>
      <c r="O395" s="397">
        <v>0</v>
      </c>
      <c r="P395" s="397">
        <v>0</v>
      </c>
      <c r="Q395" s="397">
        <v>0</v>
      </c>
      <c r="R395" s="397">
        <v>0</v>
      </c>
      <c r="S395" s="397">
        <v>0</v>
      </c>
      <c r="T395" s="397">
        <v>0</v>
      </c>
      <c r="U395" s="397">
        <v>0</v>
      </c>
      <c r="V395" s="397">
        <v>0</v>
      </c>
      <c r="W395" s="397">
        <v>0</v>
      </c>
      <c r="X395" s="397">
        <v>0</v>
      </c>
      <c r="Y395" s="397">
        <v>0</v>
      </c>
      <c r="Z395" s="397">
        <v>0</v>
      </c>
      <c r="AA395" s="397">
        <v>0</v>
      </c>
      <c r="AB395" s="397">
        <v>0</v>
      </c>
      <c r="AC395" s="397">
        <v>0</v>
      </c>
      <c r="AD395" s="397">
        <v>0</v>
      </c>
      <c r="AE395" s="397">
        <v>0</v>
      </c>
      <c r="AF395" s="397">
        <v>0</v>
      </c>
      <c r="AG395" s="397">
        <v>0</v>
      </c>
      <c r="AH395" s="397">
        <v>0</v>
      </c>
      <c r="AI395" s="397">
        <v>0</v>
      </c>
      <c r="AJ395" s="397">
        <v>0</v>
      </c>
      <c r="AK395" s="397">
        <v>0</v>
      </c>
      <c r="AL395" s="397">
        <v>0</v>
      </c>
      <c r="AM395" s="397">
        <v>0</v>
      </c>
      <c r="AN395" s="397">
        <v>0</v>
      </c>
      <c r="AO395" s="397">
        <v>0</v>
      </c>
      <c r="AP395" s="397">
        <v>0</v>
      </c>
      <c r="AQ395" s="397">
        <v>0</v>
      </c>
      <c r="AR395" s="397">
        <v>0</v>
      </c>
      <c r="AS395" s="397">
        <v>0</v>
      </c>
      <c r="AT395" s="397">
        <v>0</v>
      </c>
      <c r="AU395" s="397">
        <v>0</v>
      </c>
      <c r="AV395" s="397">
        <v>0</v>
      </c>
      <c r="AW395" s="397">
        <v>0</v>
      </c>
      <c r="AX395" s="505">
        <v>0</v>
      </c>
      <c r="AY395" s="505">
        <v>2.2549999999999999</v>
      </c>
      <c r="AZ395" s="505">
        <v>0</v>
      </c>
      <c r="BA395" s="505">
        <v>0</v>
      </c>
      <c r="BB395" s="505">
        <v>0</v>
      </c>
      <c r="BC395" s="505">
        <v>0</v>
      </c>
      <c r="BD395" s="505">
        <v>0</v>
      </c>
      <c r="BE395" s="505">
        <v>0</v>
      </c>
      <c r="BF395" s="505">
        <v>2</v>
      </c>
    </row>
    <row r="396" spans="1:58" ht="24.95" customHeight="1" x14ac:dyDescent="0.2">
      <c r="A396" s="342" t="s">
        <v>1198</v>
      </c>
      <c r="B396" s="342" t="s">
        <v>1205</v>
      </c>
      <c r="C396" s="337" t="s">
        <v>1206</v>
      </c>
      <c r="D396" s="389">
        <v>0.68598333333333306</v>
      </c>
      <c r="E396" s="397">
        <v>0</v>
      </c>
      <c r="F396" s="395">
        <v>0</v>
      </c>
      <c r="G396" s="397">
        <v>0</v>
      </c>
      <c r="H396" s="397">
        <v>0</v>
      </c>
      <c r="I396" s="397">
        <v>0</v>
      </c>
      <c r="J396" s="397">
        <v>0</v>
      </c>
      <c r="K396" s="397">
        <v>0</v>
      </c>
      <c r="L396" s="397">
        <v>0</v>
      </c>
      <c r="M396" s="397">
        <v>0</v>
      </c>
      <c r="N396" s="397">
        <v>0</v>
      </c>
      <c r="O396" s="380">
        <v>0</v>
      </c>
      <c r="P396" s="380">
        <v>0</v>
      </c>
      <c r="Q396" s="380">
        <v>0</v>
      </c>
      <c r="R396" s="380">
        <v>0</v>
      </c>
      <c r="S396" s="397">
        <v>0</v>
      </c>
      <c r="T396" s="397">
        <v>0</v>
      </c>
      <c r="U396" s="380">
        <v>0</v>
      </c>
      <c r="V396" s="404">
        <v>0</v>
      </c>
      <c r="W396" s="397">
        <v>0</v>
      </c>
      <c r="X396" s="397">
        <v>0</v>
      </c>
      <c r="Y396" s="397">
        <v>0</v>
      </c>
      <c r="Z396" s="397">
        <v>0</v>
      </c>
      <c r="AA396" s="397">
        <v>0</v>
      </c>
      <c r="AB396" s="397">
        <v>0</v>
      </c>
      <c r="AC396" s="397">
        <v>0</v>
      </c>
      <c r="AD396" s="397">
        <v>0</v>
      </c>
      <c r="AE396" s="397">
        <v>0</v>
      </c>
      <c r="AF396" s="397">
        <v>0</v>
      </c>
      <c r="AG396" s="397">
        <v>0</v>
      </c>
      <c r="AH396" s="397">
        <v>0</v>
      </c>
      <c r="AI396" s="397">
        <v>0</v>
      </c>
      <c r="AJ396" s="397">
        <v>0</v>
      </c>
      <c r="AK396" s="397">
        <v>0</v>
      </c>
      <c r="AL396" s="397">
        <v>0</v>
      </c>
      <c r="AM396" s="397">
        <v>0</v>
      </c>
      <c r="AN396" s="397">
        <v>0</v>
      </c>
      <c r="AO396" s="397">
        <v>0</v>
      </c>
      <c r="AP396" s="397">
        <v>0</v>
      </c>
      <c r="AQ396" s="397">
        <v>0</v>
      </c>
      <c r="AR396" s="397">
        <v>0</v>
      </c>
      <c r="AS396" s="397">
        <v>0</v>
      </c>
      <c r="AT396" s="397">
        <v>0</v>
      </c>
      <c r="AU396" s="397">
        <v>0</v>
      </c>
      <c r="AV396" s="397">
        <v>0</v>
      </c>
      <c r="AW396" s="397">
        <v>0</v>
      </c>
      <c r="AX396" s="505">
        <v>0</v>
      </c>
      <c r="AY396" s="505">
        <v>0</v>
      </c>
      <c r="AZ396" s="505">
        <v>0</v>
      </c>
      <c r="BA396" s="505">
        <v>0</v>
      </c>
      <c r="BB396" s="505">
        <v>0</v>
      </c>
      <c r="BC396" s="505">
        <v>0</v>
      </c>
      <c r="BD396" s="505">
        <v>0</v>
      </c>
      <c r="BE396" s="505">
        <v>0</v>
      </c>
      <c r="BF396" s="505">
        <v>0</v>
      </c>
    </row>
    <row r="397" spans="1:58" ht="24.95" customHeight="1" x14ac:dyDescent="0.2">
      <c r="A397" s="342" t="s">
        <v>1201</v>
      </c>
      <c r="B397" s="342" t="s">
        <v>1208</v>
      </c>
      <c r="C397" s="337" t="s">
        <v>1209</v>
      </c>
      <c r="D397" s="389">
        <v>15.282666666666699</v>
      </c>
      <c r="E397" s="397">
        <v>0</v>
      </c>
      <c r="F397" s="395">
        <v>0</v>
      </c>
      <c r="G397" s="397">
        <v>0</v>
      </c>
      <c r="H397" s="397">
        <v>0</v>
      </c>
      <c r="I397" s="397">
        <v>0</v>
      </c>
      <c r="J397" s="397">
        <v>0</v>
      </c>
      <c r="K397" s="397">
        <v>0</v>
      </c>
      <c r="L397" s="397">
        <v>0</v>
      </c>
      <c r="M397" s="397">
        <v>0</v>
      </c>
      <c r="N397" s="397">
        <v>0</v>
      </c>
      <c r="O397" s="397">
        <v>0</v>
      </c>
      <c r="P397" s="397">
        <v>0</v>
      </c>
      <c r="Q397" s="397">
        <v>0</v>
      </c>
      <c r="R397" s="397">
        <v>0</v>
      </c>
      <c r="S397" s="397">
        <v>0</v>
      </c>
      <c r="T397" s="397">
        <v>0</v>
      </c>
      <c r="U397" s="397">
        <v>0</v>
      </c>
      <c r="V397" s="397">
        <v>0</v>
      </c>
      <c r="W397" s="397">
        <v>0</v>
      </c>
      <c r="X397" s="397">
        <v>0</v>
      </c>
      <c r="Y397" s="397">
        <v>0</v>
      </c>
      <c r="Z397" s="397">
        <v>0</v>
      </c>
      <c r="AA397" s="397">
        <v>0</v>
      </c>
      <c r="AB397" s="397">
        <v>0</v>
      </c>
      <c r="AC397" s="397">
        <v>0</v>
      </c>
      <c r="AD397" s="397">
        <v>0</v>
      </c>
      <c r="AE397" s="397">
        <v>0</v>
      </c>
      <c r="AF397" s="397">
        <v>0</v>
      </c>
      <c r="AG397" s="397">
        <v>0</v>
      </c>
      <c r="AH397" s="397">
        <v>0</v>
      </c>
      <c r="AI397" s="397">
        <v>0</v>
      </c>
      <c r="AJ397" s="397">
        <v>0</v>
      </c>
      <c r="AK397" s="397">
        <v>0</v>
      </c>
      <c r="AL397" s="397">
        <v>0</v>
      </c>
      <c r="AM397" s="397">
        <v>0</v>
      </c>
      <c r="AN397" s="397">
        <v>0</v>
      </c>
      <c r="AO397" s="397">
        <v>0</v>
      </c>
      <c r="AP397" s="397">
        <v>0</v>
      </c>
      <c r="AQ397" s="397">
        <v>0</v>
      </c>
      <c r="AR397" s="397">
        <v>0</v>
      </c>
      <c r="AS397" s="397">
        <v>0</v>
      </c>
      <c r="AT397" s="397">
        <v>0</v>
      </c>
      <c r="AU397" s="397">
        <v>0</v>
      </c>
      <c r="AV397" s="397">
        <v>0</v>
      </c>
      <c r="AW397" s="397">
        <v>0</v>
      </c>
      <c r="AX397" s="505">
        <v>0</v>
      </c>
      <c r="AY397" s="505">
        <v>0</v>
      </c>
      <c r="AZ397" s="505">
        <v>0</v>
      </c>
      <c r="BA397" s="505">
        <v>0</v>
      </c>
      <c r="BB397" s="505">
        <v>0</v>
      </c>
      <c r="BC397" s="505">
        <v>0</v>
      </c>
      <c r="BD397" s="505">
        <v>0</v>
      </c>
      <c r="BE397" s="505">
        <v>0</v>
      </c>
      <c r="BF397" s="505">
        <v>0</v>
      </c>
    </row>
    <row r="398" spans="1:58" ht="24.95" customHeight="1" x14ac:dyDescent="0.2">
      <c r="A398" s="342" t="s">
        <v>1204</v>
      </c>
      <c r="B398" s="342" t="s">
        <v>1211</v>
      </c>
      <c r="C398" s="337" t="s">
        <v>1212</v>
      </c>
      <c r="D398" s="389">
        <v>0.72939999999999994</v>
      </c>
      <c r="E398" s="397">
        <v>0</v>
      </c>
      <c r="F398" s="395">
        <v>0</v>
      </c>
      <c r="G398" s="397">
        <v>0</v>
      </c>
      <c r="H398" s="397">
        <v>0</v>
      </c>
      <c r="I398" s="397">
        <v>0</v>
      </c>
      <c r="J398" s="397">
        <v>0</v>
      </c>
      <c r="K398" s="397">
        <v>0</v>
      </c>
      <c r="L398" s="397">
        <v>0</v>
      </c>
      <c r="M398" s="397">
        <v>0</v>
      </c>
      <c r="N398" s="397">
        <v>0</v>
      </c>
      <c r="O398" s="397">
        <v>0</v>
      </c>
      <c r="P398" s="397">
        <v>0</v>
      </c>
      <c r="Q398" s="397">
        <v>0</v>
      </c>
      <c r="R398" s="397">
        <v>0</v>
      </c>
      <c r="S398" s="397">
        <v>0</v>
      </c>
      <c r="T398" s="397">
        <v>0</v>
      </c>
      <c r="U398" s="397">
        <v>0</v>
      </c>
      <c r="V398" s="397">
        <v>0</v>
      </c>
      <c r="W398" s="397">
        <v>0</v>
      </c>
      <c r="X398" s="397">
        <v>0</v>
      </c>
      <c r="Y398" s="397">
        <v>0</v>
      </c>
      <c r="Z398" s="397">
        <v>0</v>
      </c>
      <c r="AA398" s="397">
        <v>0</v>
      </c>
      <c r="AB398" s="397">
        <v>0</v>
      </c>
      <c r="AC398" s="397">
        <v>0</v>
      </c>
      <c r="AD398" s="397">
        <v>0</v>
      </c>
      <c r="AE398" s="397">
        <v>0</v>
      </c>
      <c r="AF398" s="397">
        <v>0</v>
      </c>
      <c r="AG398" s="397">
        <v>0</v>
      </c>
      <c r="AH398" s="397">
        <v>0</v>
      </c>
      <c r="AI398" s="397">
        <v>0</v>
      </c>
      <c r="AJ398" s="397">
        <v>0</v>
      </c>
      <c r="AK398" s="397">
        <v>0</v>
      </c>
      <c r="AL398" s="397">
        <v>0</v>
      </c>
      <c r="AM398" s="397">
        <v>0</v>
      </c>
      <c r="AN398" s="397">
        <v>0</v>
      </c>
      <c r="AO398" s="397">
        <v>0</v>
      </c>
      <c r="AP398" s="397">
        <v>0</v>
      </c>
      <c r="AQ398" s="397">
        <v>0</v>
      </c>
      <c r="AR398" s="397">
        <v>0</v>
      </c>
      <c r="AS398" s="397">
        <v>0</v>
      </c>
      <c r="AT398" s="397">
        <v>0</v>
      </c>
      <c r="AU398" s="397">
        <v>0</v>
      </c>
      <c r="AV398" s="397">
        <v>0</v>
      </c>
      <c r="AW398" s="397">
        <v>0</v>
      </c>
      <c r="AX398" s="505">
        <v>0</v>
      </c>
      <c r="AY398" s="505">
        <v>0</v>
      </c>
      <c r="AZ398" s="505">
        <v>0</v>
      </c>
      <c r="BA398" s="505">
        <v>0</v>
      </c>
      <c r="BB398" s="505">
        <v>0</v>
      </c>
      <c r="BC398" s="505">
        <v>0</v>
      </c>
      <c r="BD398" s="505">
        <v>0</v>
      </c>
      <c r="BE398" s="505">
        <v>0</v>
      </c>
      <c r="BF398" s="505">
        <v>0</v>
      </c>
    </row>
    <row r="399" spans="1:58" ht="24.95" customHeight="1" x14ac:dyDescent="0.2">
      <c r="A399" s="342" t="s">
        <v>1207</v>
      </c>
      <c r="B399" s="342" t="s">
        <v>1214</v>
      </c>
      <c r="C399" s="337" t="s">
        <v>1215</v>
      </c>
      <c r="D399" s="389">
        <v>0.72939999999999994</v>
      </c>
      <c r="E399" s="397">
        <v>0</v>
      </c>
      <c r="F399" s="395">
        <v>0</v>
      </c>
      <c r="G399" s="397">
        <v>0</v>
      </c>
      <c r="H399" s="397">
        <v>0</v>
      </c>
      <c r="I399" s="397">
        <v>0</v>
      </c>
      <c r="J399" s="397">
        <v>0</v>
      </c>
      <c r="K399" s="397">
        <v>0</v>
      </c>
      <c r="L399" s="397">
        <v>0</v>
      </c>
      <c r="M399" s="397">
        <v>0</v>
      </c>
      <c r="N399" s="397">
        <v>0</v>
      </c>
      <c r="O399" s="397">
        <v>0</v>
      </c>
      <c r="P399" s="397">
        <v>0</v>
      </c>
      <c r="Q399" s="397">
        <v>0</v>
      </c>
      <c r="R399" s="397">
        <v>0</v>
      </c>
      <c r="S399" s="397">
        <v>0</v>
      </c>
      <c r="T399" s="397">
        <v>0</v>
      </c>
      <c r="U399" s="397">
        <v>0</v>
      </c>
      <c r="V399" s="397">
        <v>0</v>
      </c>
      <c r="W399" s="397">
        <v>0</v>
      </c>
      <c r="X399" s="397">
        <v>0</v>
      </c>
      <c r="Y399" s="397">
        <v>0</v>
      </c>
      <c r="Z399" s="397">
        <v>0</v>
      </c>
      <c r="AA399" s="397">
        <v>0</v>
      </c>
      <c r="AB399" s="397">
        <v>0</v>
      </c>
      <c r="AC399" s="397">
        <v>0</v>
      </c>
      <c r="AD399" s="397">
        <v>0</v>
      </c>
      <c r="AE399" s="397">
        <v>0</v>
      </c>
      <c r="AF399" s="397">
        <v>0</v>
      </c>
      <c r="AG399" s="397">
        <v>0</v>
      </c>
      <c r="AH399" s="397">
        <v>0</v>
      </c>
      <c r="AI399" s="397">
        <v>0</v>
      </c>
      <c r="AJ399" s="397">
        <v>0</v>
      </c>
      <c r="AK399" s="397">
        <v>0</v>
      </c>
      <c r="AL399" s="397">
        <v>0</v>
      </c>
      <c r="AM399" s="397">
        <v>0</v>
      </c>
      <c r="AN399" s="397">
        <v>0</v>
      </c>
      <c r="AO399" s="397">
        <v>0</v>
      </c>
      <c r="AP399" s="397">
        <v>0</v>
      </c>
      <c r="AQ399" s="397">
        <v>0</v>
      </c>
      <c r="AR399" s="397">
        <v>0</v>
      </c>
      <c r="AS399" s="397">
        <v>0</v>
      </c>
      <c r="AT399" s="397">
        <v>0</v>
      </c>
      <c r="AU399" s="397">
        <v>0</v>
      </c>
      <c r="AV399" s="397">
        <v>0</v>
      </c>
      <c r="AW399" s="397">
        <v>0</v>
      </c>
      <c r="AX399" s="505">
        <v>0</v>
      </c>
      <c r="AY399" s="505">
        <v>0</v>
      </c>
      <c r="AZ399" s="505">
        <v>0</v>
      </c>
      <c r="BA399" s="505">
        <v>0</v>
      </c>
      <c r="BB399" s="505">
        <v>0</v>
      </c>
      <c r="BC399" s="505">
        <v>0</v>
      </c>
      <c r="BD399" s="505">
        <v>0</v>
      </c>
      <c r="BE399" s="505">
        <v>0</v>
      </c>
      <c r="BF399" s="505">
        <v>0</v>
      </c>
    </row>
    <row r="400" spans="1:58" ht="24.95" customHeight="1" x14ac:dyDescent="0.2">
      <c r="A400" s="342" t="s">
        <v>1210</v>
      </c>
      <c r="B400" s="342" t="s">
        <v>1217</v>
      </c>
      <c r="C400" s="337" t="s">
        <v>1218</v>
      </c>
      <c r="D400" s="389">
        <v>0.33638333333333337</v>
      </c>
      <c r="E400" s="397">
        <v>0</v>
      </c>
      <c r="F400" s="395">
        <v>0</v>
      </c>
      <c r="G400" s="397">
        <v>0</v>
      </c>
      <c r="H400" s="397">
        <v>0</v>
      </c>
      <c r="I400" s="397">
        <v>0</v>
      </c>
      <c r="J400" s="397">
        <v>0</v>
      </c>
      <c r="K400" s="397">
        <v>0</v>
      </c>
      <c r="L400" s="397">
        <v>0</v>
      </c>
      <c r="M400" s="397">
        <v>0</v>
      </c>
      <c r="N400" s="397">
        <v>0</v>
      </c>
      <c r="O400" s="397">
        <v>0</v>
      </c>
      <c r="P400" s="397">
        <v>0</v>
      </c>
      <c r="Q400" s="397">
        <v>0</v>
      </c>
      <c r="R400" s="397">
        <v>0</v>
      </c>
      <c r="S400" s="397">
        <v>0</v>
      </c>
      <c r="T400" s="397">
        <v>0</v>
      </c>
      <c r="U400" s="397">
        <v>0</v>
      </c>
      <c r="V400" s="397">
        <v>0</v>
      </c>
      <c r="W400" s="397">
        <v>0</v>
      </c>
      <c r="X400" s="397">
        <v>0</v>
      </c>
      <c r="Y400" s="397">
        <v>0</v>
      </c>
      <c r="Z400" s="397">
        <v>0</v>
      </c>
      <c r="AA400" s="397">
        <v>0</v>
      </c>
      <c r="AB400" s="397">
        <v>0</v>
      </c>
      <c r="AC400" s="397">
        <v>0</v>
      </c>
      <c r="AD400" s="397">
        <v>0</v>
      </c>
      <c r="AE400" s="397">
        <v>0</v>
      </c>
      <c r="AF400" s="397">
        <v>0</v>
      </c>
      <c r="AG400" s="397">
        <v>0</v>
      </c>
      <c r="AH400" s="397">
        <v>0</v>
      </c>
      <c r="AI400" s="397">
        <v>0</v>
      </c>
      <c r="AJ400" s="397">
        <v>0</v>
      </c>
      <c r="AK400" s="397">
        <v>0</v>
      </c>
      <c r="AL400" s="397">
        <v>0</v>
      </c>
      <c r="AM400" s="397">
        <v>0</v>
      </c>
      <c r="AN400" s="397">
        <v>0</v>
      </c>
      <c r="AO400" s="397">
        <v>0</v>
      </c>
      <c r="AP400" s="397">
        <v>0</v>
      </c>
      <c r="AQ400" s="397">
        <v>0</v>
      </c>
      <c r="AR400" s="397">
        <v>0</v>
      </c>
      <c r="AS400" s="397">
        <v>0</v>
      </c>
      <c r="AT400" s="397">
        <v>0</v>
      </c>
      <c r="AU400" s="397">
        <v>0</v>
      </c>
      <c r="AV400" s="397">
        <v>0</v>
      </c>
      <c r="AW400" s="397">
        <v>0</v>
      </c>
      <c r="AX400" s="505">
        <v>0</v>
      </c>
      <c r="AY400" s="505">
        <v>0</v>
      </c>
      <c r="AZ400" s="505">
        <v>0</v>
      </c>
      <c r="BA400" s="505">
        <v>0</v>
      </c>
      <c r="BB400" s="505">
        <v>0</v>
      </c>
      <c r="BC400" s="505">
        <v>0</v>
      </c>
      <c r="BD400" s="505">
        <v>0</v>
      </c>
      <c r="BE400" s="505">
        <v>0</v>
      </c>
      <c r="BF400" s="505">
        <v>0</v>
      </c>
    </row>
    <row r="401" spans="1:58" ht="24.95" customHeight="1" x14ac:dyDescent="0.2">
      <c r="A401" s="342" t="s">
        <v>2250</v>
      </c>
      <c r="B401" s="342" t="s">
        <v>2251</v>
      </c>
      <c r="C401" s="463" t="s">
        <v>2252</v>
      </c>
      <c r="D401" s="383">
        <v>1.8839000000000001</v>
      </c>
      <c r="E401" s="395">
        <v>0</v>
      </c>
      <c r="F401" s="395">
        <v>0</v>
      </c>
      <c r="G401" s="397">
        <v>0</v>
      </c>
      <c r="H401" s="380">
        <v>0</v>
      </c>
      <c r="I401" s="397">
        <v>0</v>
      </c>
      <c r="J401" s="380">
        <v>0</v>
      </c>
      <c r="K401" s="380">
        <v>0</v>
      </c>
      <c r="L401" s="380">
        <v>0</v>
      </c>
      <c r="M401" s="380">
        <v>0</v>
      </c>
      <c r="N401" s="395">
        <v>0</v>
      </c>
      <c r="O401" s="395">
        <v>0</v>
      </c>
      <c r="P401" s="395">
        <v>0</v>
      </c>
      <c r="Q401" s="395">
        <v>0</v>
      </c>
      <c r="R401" s="395">
        <v>0</v>
      </c>
      <c r="S401" s="395">
        <v>0</v>
      </c>
      <c r="T401" s="395">
        <v>0</v>
      </c>
      <c r="U401" s="395">
        <v>0</v>
      </c>
      <c r="V401" s="395">
        <v>0</v>
      </c>
      <c r="W401" s="395">
        <v>0</v>
      </c>
      <c r="X401" s="395">
        <v>0</v>
      </c>
      <c r="Y401" s="395">
        <v>0</v>
      </c>
      <c r="Z401" s="395">
        <v>0</v>
      </c>
      <c r="AA401" s="395">
        <v>0</v>
      </c>
      <c r="AB401" s="395">
        <v>0</v>
      </c>
      <c r="AC401" s="395">
        <v>0</v>
      </c>
      <c r="AD401" s="395">
        <v>0</v>
      </c>
      <c r="AE401" s="395">
        <v>0</v>
      </c>
      <c r="AF401" s="395">
        <v>0</v>
      </c>
      <c r="AG401" s="395">
        <v>0</v>
      </c>
      <c r="AH401" s="395">
        <v>0</v>
      </c>
      <c r="AI401" s="395">
        <v>0</v>
      </c>
      <c r="AJ401" s="395">
        <v>0</v>
      </c>
      <c r="AK401" s="395">
        <v>0</v>
      </c>
      <c r="AL401" s="395">
        <v>0</v>
      </c>
      <c r="AM401" s="395">
        <v>0</v>
      </c>
      <c r="AN401" s="395">
        <v>0</v>
      </c>
      <c r="AO401" s="397">
        <v>0</v>
      </c>
      <c r="AP401" s="397">
        <v>0</v>
      </c>
      <c r="AQ401" s="397">
        <v>0</v>
      </c>
      <c r="AR401" s="397">
        <v>0</v>
      </c>
      <c r="AS401" s="397">
        <v>0</v>
      </c>
      <c r="AT401" s="397">
        <v>0</v>
      </c>
      <c r="AU401" s="397">
        <v>0</v>
      </c>
      <c r="AV401" s="397">
        <v>0</v>
      </c>
      <c r="AW401" s="397">
        <v>0</v>
      </c>
      <c r="AX401" s="507">
        <v>0</v>
      </c>
      <c r="AY401" s="507">
        <v>0</v>
      </c>
      <c r="AZ401" s="507">
        <v>0</v>
      </c>
      <c r="BA401" s="507">
        <v>0</v>
      </c>
      <c r="BB401" s="507">
        <v>0</v>
      </c>
      <c r="BC401" s="507">
        <v>0</v>
      </c>
      <c r="BD401" s="507">
        <v>0</v>
      </c>
      <c r="BE401" s="507">
        <v>0</v>
      </c>
      <c r="BF401" s="507">
        <v>0</v>
      </c>
    </row>
    <row r="402" spans="1:58" ht="24.95" customHeight="1" x14ac:dyDescent="0.2">
      <c r="A402" s="342" t="s">
        <v>2253</v>
      </c>
      <c r="B402" s="342" t="s">
        <v>2254</v>
      </c>
      <c r="C402" s="346" t="s">
        <v>1200</v>
      </c>
      <c r="D402" s="383">
        <v>2.0318442500000002</v>
      </c>
      <c r="E402" s="395">
        <v>0</v>
      </c>
      <c r="F402" s="395">
        <v>0</v>
      </c>
      <c r="G402" s="397">
        <v>0</v>
      </c>
      <c r="H402" s="380">
        <v>0</v>
      </c>
      <c r="I402" s="397">
        <v>0</v>
      </c>
      <c r="J402" s="380">
        <v>0</v>
      </c>
      <c r="K402" s="380">
        <v>0</v>
      </c>
      <c r="L402" s="380">
        <v>0</v>
      </c>
      <c r="M402" s="380">
        <v>0</v>
      </c>
      <c r="N402" s="395">
        <v>0</v>
      </c>
      <c r="O402" s="395">
        <v>0</v>
      </c>
      <c r="P402" s="395">
        <v>0</v>
      </c>
      <c r="Q402" s="395">
        <v>0</v>
      </c>
      <c r="R402" s="395">
        <v>0</v>
      </c>
      <c r="S402" s="395">
        <v>0</v>
      </c>
      <c r="T402" s="395">
        <v>0</v>
      </c>
      <c r="U402" s="395">
        <v>0</v>
      </c>
      <c r="V402" s="395">
        <v>0</v>
      </c>
      <c r="W402" s="395">
        <v>0</v>
      </c>
      <c r="X402" s="395">
        <v>0</v>
      </c>
      <c r="Y402" s="395">
        <v>0</v>
      </c>
      <c r="Z402" s="395">
        <v>0</v>
      </c>
      <c r="AA402" s="395">
        <v>0</v>
      </c>
      <c r="AB402" s="395">
        <v>0</v>
      </c>
      <c r="AC402" s="395">
        <v>0</v>
      </c>
      <c r="AD402" s="395">
        <v>0</v>
      </c>
      <c r="AE402" s="395">
        <v>0</v>
      </c>
      <c r="AF402" s="395">
        <v>0</v>
      </c>
      <c r="AG402" s="395">
        <v>0</v>
      </c>
      <c r="AH402" s="395">
        <v>0</v>
      </c>
      <c r="AI402" s="395">
        <v>0</v>
      </c>
      <c r="AJ402" s="395">
        <v>0</v>
      </c>
      <c r="AK402" s="395">
        <v>0</v>
      </c>
      <c r="AL402" s="395">
        <v>0</v>
      </c>
      <c r="AM402" s="395">
        <v>0</v>
      </c>
      <c r="AN402" s="395">
        <v>0</v>
      </c>
      <c r="AO402" s="397">
        <v>0</v>
      </c>
      <c r="AP402" s="397">
        <v>0</v>
      </c>
      <c r="AQ402" s="397">
        <v>0</v>
      </c>
      <c r="AR402" s="397">
        <v>0</v>
      </c>
      <c r="AS402" s="397">
        <v>0</v>
      </c>
      <c r="AT402" s="397">
        <v>0</v>
      </c>
      <c r="AU402" s="397">
        <v>0</v>
      </c>
      <c r="AV402" s="397">
        <v>0</v>
      </c>
      <c r="AW402" s="397">
        <v>0</v>
      </c>
      <c r="AX402" s="507">
        <v>0</v>
      </c>
      <c r="AY402" s="507">
        <v>0</v>
      </c>
      <c r="AZ402" s="507">
        <v>0</v>
      </c>
      <c r="BA402" s="507">
        <v>0</v>
      </c>
      <c r="BB402" s="507">
        <v>0</v>
      </c>
      <c r="BC402" s="507">
        <v>0</v>
      </c>
      <c r="BD402" s="507">
        <v>0</v>
      </c>
      <c r="BE402" s="507">
        <v>0</v>
      </c>
      <c r="BF402" s="507">
        <v>0</v>
      </c>
    </row>
    <row r="403" spans="1:58" ht="24.95" customHeight="1" x14ac:dyDescent="0.2">
      <c r="A403" s="342" t="s">
        <v>2255</v>
      </c>
      <c r="B403" s="342" t="s">
        <v>2256</v>
      </c>
      <c r="C403" s="463" t="s">
        <v>2257</v>
      </c>
      <c r="D403" s="383">
        <v>4.9480000000000004</v>
      </c>
      <c r="E403" s="395">
        <v>0</v>
      </c>
      <c r="F403" s="395">
        <v>0</v>
      </c>
      <c r="G403" s="397">
        <v>0</v>
      </c>
      <c r="H403" s="380">
        <v>0</v>
      </c>
      <c r="I403" s="397">
        <v>0</v>
      </c>
      <c r="J403" s="380">
        <v>0</v>
      </c>
      <c r="K403" s="380">
        <v>0</v>
      </c>
      <c r="L403" s="380">
        <v>0</v>
      </c>
      <c r="M403" s="380">
        <v>0</v>
      </c>
      <c r="N403" s="395">
        <v>0</v>
      </c>
      <c r="O403" s="395">
        <v>0</v>
      </c>
      <c r="P403" s="395">
        <v>0</v>
      </c>
      <c r="Q403" s="395">
        <v>0</v>
      </c>
      <c r="R403" s="395">
        <v>0</v>
      </c>
      <c r="S403" s="395">
        <v>0</v>
      </c>
      <c r="T403" s="395">
        <v>0</v>
      </c>
      <c r="U403" s="395">
        <v>0</v>
      </c>
      <c r="V403" s="395">
        <v>0</v>
      </c>
      <c r="W403" s="395">
        <v>0</v>
      </c>
      <c r="X403" s="395">
        <v>0</v>
      </c>
      <c r="Y403" s="395">
        <v>0</v>
      </c>
      <c r="Z403" s="395">
        <v>0</v>
      </c>
      <c r="AA403" s="395">
        <v>0</v>
      </c>
      <c r="AB403" s="395">
        <v>0</v>
      </c>
      <c r="AC403" s="395">
        <v>0</v>
      </c>
      <c r="AD403" s="395">
        <v>0</v>
      </c>
      <c r="AE403" s="395">
        <v>0</v>
      </c>
      <c r="AF403" s="395">
        <v>0</v>
      </c>
      <c r="AG403" s="395">
        <v>0</v>
      </c>
      <c r="AH403" s="395">
        <v>0</v>
      </c>
      <c r="AI403" s="395">
        <v>0</v>
      </c>
      <c r="AJ403" s="395">
        <v>0</v>
      </c>
      <c r="AK403" s="395">
        <v>0</v>
      </c>
      <c r="AL403" s="395">
        <v>0</v>
      </c>
      <c r="AM403" s="395">
        <v>0</v>
      </c>
      <c r="AN403" s="395">
        <v>0</v>
      </c>
      <c r="AO403" s="397">
        <v>0</v>
      </c>
      <c r="AP403" s="397">
        <v>0</v>
      </c>
      <c r="AQ403" s="397">
        <v>0</v>
      </c>
      <c r="AR403" s="397">
        <v>0</v>
      </c>
      <c r="AS403" s="397">
        <v>0</v>
      </c>
      <c r="AT403" s="397">
        <v>0</v>
      </c>
      <c r="AU403" s="397">
        <v>0</v>
      </c>
      <c r="AV403" s="397">
        <v>0</v>
      </c>
      <c r="AW403" s="397">
        <v>0</v>
      </c>
      <c r="AX403" s="507">
        <v>0</v>
      </c>
      <c r="AY403" s="507">
        <v>0</v>
      </c>
      <c r="AZ403" s="507">
        <v>0</v>
      </c>
      <c r="BA403" s="507">
        <v>0</v>
      </c>
      <c r="BB403" s="507">
        <v>0</v>
      </c>
      <c r="BC403" s="507">
        <v>0</v>
      </c>
      <c r="BD403" s="507">
        <v>0</v>
      </c>
      <c r="BE403" s="507">
        <v>0</v>
      </c>
      <c r="BF403" s="507">
        <v>0</v>
      </c>
    </row>
    <row r="404" spans="1:58" ht="24.95" customHeight="1" thickBot="1" x14ac:dyDescent="0.25">
      <c r="A404" s="342" t="s">
        <v>2258</v>
      </c>
      <c r="B404" s="412" t="s">
        <v>2130</v>
      </c>
      <c r="C404" s="413" t="s">
        <v>2131</v>
      </c>
      <c r="D404" s="383">
        <v>0.22</v>
      </c>
      <c r="E404" s="395">
        <v>0</v>
      </c>
      <c r="F404" s="395">
        <v>0.22</v>
      </c>
      <c r="G404" s="397">
        <v>0</v>
      </c>
      <c r="H404" s="380">
        <v>0</v>
      </c>
      <c r="I404" s="397">
        <v>0</v>
      </c>
      <c r="J404" s="380">
        <v>0</v>
      </c>
      <c r="K404" s="380">
        <v>0</v>
      </c>
      <c r="L404" s="380">
        <v>0</v>
      </c>
      <c r="M404" s="380">
        <v>1</v>
      </c>
      <c r="N404" s="395">
        <v>0</v>
      </c>
      <c r="O404" s="395">
        <v>0</v>
      </c>
      <c r="P404" s="395">
        <v>0</v>
      </c>
      <c r="Q404" s="395">
        <v>0</v>
      </c>
      <c r="R404" s="395">
        <v>0</v>
      </c>
      <c r="S404" s="395">
        <v>0</v>
      </c>
      <c r="T404" s="395">
        <v>0</v>
      </c>
      <c r="U404" s="395">
        <v>0</v>
      </c>
      <c r="V404" s="395">
        <v>0</v>
      </c>
      <c r="W404" s="395">
        <v>0</v>
      </c>
      <c r="X404" s="395">
        <v>0</v>
      </c>
      <c r="Y404" s="395">
        <v>0</v>
      </c>
      <c r="Z404" s="395">
        <v>0</v>
      </c>
      <c r="AA404" s="395">
        <v>0</v>
      </c>
      <c r="AB404" s="395">
        <v>0</v>
      </c>
      <c r="AC404" s="395">
        <v>0</v>
      </c>
      <c r="AD404" s="395">
        <v>0</v>
      </c>
      <c r="AE404" s="395">
        <v>0</v>
      </c>
      <c r="AF404" s="395">
        <v>0</v>
      </c>
      <c r="AG404" s="395">
        <v>0</v>
      </c>
      <c r="AH404" s="395">
        <v>0</v>
      </c>
      <c r="AI404" s="395">
        <v>0</v>
      </c>
      <c r="AJ404" s="395">
        <v>0</v>
      </c>
      <c r="AK404" s="395">
        <v>0</v>
      </c>
      <c r="AL404" s="395">
        <v>0</v>
      </c>
      <c r="AM404" s="395">
        <v>0</v>
      </c>
      <c r="AN404" s="395">
        <v>0</v>
      </c>
      <c r="AO404" s="397">
        <v>0</v>
      </c>
      <c r="AP404" s="397">
        <v>0</v>
      </c>
      <c r="AQ404" s="397">
        <v>0</v>
      </c>
      <c r="AR404" s="397">
        <v>0</v>
      </c>
      <c r="AS404" s="397">
        <v>0</v>
      </c>
      <c r="AT404" s="397">
        <v>0</v>
      </c>
      <c r="AU404" s="397">
        <v>0</v>
      </c>
      <c r="AV404" s="397">
        <v>0</v>
      </c>
      <c r="AW404" s="397">
        <v>0</v>
      </c>
      <c r="AX404" s="507">
        <v>0</v>
      </c>
      <c r="AY404" s="507">
        <v>0.22</v>
      </c>
      <c r="AZ404" s="507">
        <v>0</v>
      </c>
      <c r="BA404" s="507">
        <v>0</v>
      </c>
      <c r="BB404" s="507">
        <v>0</v>
      </c>
      <c r="BC404" s="507">
        <v>0</v>
      </c>
      <c r="BD404" s="507">
        <v>0</v>
      </c>
      <c r="BE404" s="507">
        <v>0</v>
      </c>
      <c r="BF404" s="507">
        <v>1</v>
      </c>
    </row>
    <row r="405" spans="1:58" ht="24.95" customHeight="1" thickBot="1" x14ac:dyDescent="0.25">
      <c r="A405" s="342" t="s">
        <v>2259</v>
      </c>
      <c r="B405" s="362" t="s">
        <v>2132</v>
      </c>
      <c r="C405" s="346" t="s">
        <v>1218</v>
      </c>
      <c r="D405" s="383">
        <v>0.33638333333333337</v>
      </c>
      <c r="E405" s="395">
        <v>0</v>
      </c>
      <c r="F405" s="395">
        <v>0.33638333333333337</v>
      </c>
      <c r="G405" s="397">
        <v>0</v>
      </c>
      <c r="H405" s="380">
        <v>0</v>
      </c>
      <c r="I405" s="397">
        <v>0</v>
      </c>
      <c r="J405" s="380">
        <v>0</v>
      </c>
      <c r="K405" s="380">
        <v>0</v>
      </c>
      <c r="L405" s="380">
        <v>0</v>
      </c>
      <c r="M405" s="380">
        <v>0</v>
      </c>
      <c r="N405" s="395">
        <v>0</v>
      </c>
      <c r="O405" s="395">
        <v>0</v>
      </c>
      <c r="P405" s="395">
        <v>0</v>
      </c>
      <c r="Q405" s="395">
        <v>0</v>
      </c>
      <c r="R405" s="395">
        <v>0</v>
      </c>
      <c r="S405" s="395">
        <v>0</v>
      </c>
      <c r="T405" s="395">
        <v>0</v>
      </c>
      <c r="U405" s="395">
        <v>0</v>
      </c>
      <c r="V405" s="395">
        <v>0</v>
      </c>
      <c r="W405" s="395">
        <v>0</v>
      </c>
      <c r="X405" s="395">
        <v>0</v>
      </c>
      <c r="Y405" s="395">
        <v>0</v>
      </c>
      <c r="Z405" s="395">
        <v>0</v>
      </c>
      <c r="AA405" s="395">
        <v>0</v>
      </c>
      <c r="AB405" s="395">
        <v>0</v>
      </c>
      <c r="AC405" s="395">
        <v>0</v>
      </c>
      <c r="AD405" s="395">
        <v>0</v>
      </c>
      <c r="AE405" s="395">
        <v>0</v>
      </c>
      <c r="AF405" s="395">
        <v>0</v>
      </c>
      <c r="AG405" s="395">
        <v>0</v>
      </c>
      <c r="AH405" s="395">
        <v>0</v>
      </c>
      <c r="AI405" s="395">
        <v>0</v>
      </c>
      <c r="AJ405" s="395">
        <v>0</v>
      </c>
      <c r="AK405" s="395">
        <v>0</v>
      </c>
      <c r="AL405" s="395">
        <v>0</v>
      </c>
      <c r="AM405" s="395">
        <v>0</v>
      </c>
      <c r="AN405" s="395">
        <v>0</v>
      </c>
      <c r="AO405" s="397">
        <v>0</v>
      </c>
      <c r="AP405" s="397">
        <v>0</v>
      </c>
      <c r="AQ405" s="397">
        <v>0</v>
      </c>
      <c r="AR405" s="397">
        <v>0</v>
      </c>
      <c r="AS405" s="397">
        <v>0</v>
      </c>
      <c r="AT405" s="397">
        <v>0</v>
      </c>
      <c r="AU405" s="397">
        <v>0</v>
      </c>
      <c r="AV405" s="397">
        <v>0</v>
      </c>
      <c r="AW405" s="397">
        <v>0</v>
      </c>
      <c r="AX405" s="507">
        <v>0</v>
      </c>
      <c r="AY405" s="507">
        <v>0.33638333333333337</v>
      </c>
      <c r="AZ405" s="507">
        <v>0</v>
      </c>
      <c r="BA405" s="507">
        <v>0</v>
      </c>
      <c r="BB405" s="507">
        <v>0</v>
      </c>
      <c r="BC405" s="507">
        <v>0</v>
      </c>
      <c r="BD405" s="507">
        <v>0</v>
      </c>
      <c r="BE405" s="507">
        <v>0</v>
      </c>
      <c r="BF405" s="507">
        <v>0</v>
      </c>
    </row>
    <row r="406" spans="1:58" ht="24.95" customHeight="1" x14ac:dyDescent="0.2">
      <c r="A406" s="342" t="s">
        <v>2260</v>
      </c>
      <c r="B406" s="362" t="s">
        <v>2133</v>
      </c>
      <c r="C406" s="337" t="s">
        <v>2134</v>
      </c>
      <c r="D406" s="383">
        <v>1</v>
      </c>
      <c r="E406" s="395">
        <v>0</v>
      </c>
      <c r="F406" s="395">
        <v>1</v>
      </c>
      <c r="G406" s="397">
        <v>0</v>
      </c>
      <c r="H406" s="380">
        <v>0</v>
      </c>
      <c r="I406" s="397">
        <v>0</v>
      </c>
      <c r="J406" s="380">
        <v>0</v>
      </c>
      <c r="K406" s="380">
        <v>0</v>
      </c>
      <c r="L406" s="380">
        <v>0</v>
      </c>
      <c r="M406" s="380">
        <v>1</v>
      </c>
      <c r="N406" s="395">
        <v>0</v>
      </c>
      <c r="O406" s="395">
        <v>0</v>
      </c>
      <c r="P406" s="395">
        <v>0</v>
      </c>
      <c r="Q406" s="395">
        <v>0</v>
      </c>
      <c r="R406" s="395">
        <v>0</v>
      </c>
      <c r="S406" s="395">
        <v>0</v>
      </c>
      <c r="T406" s="395">
        <v>0</v>
      </c>
      <c r="U406" s="395">
        <v>0</v>
      </c>
      <c r="V406" s="395">
        <v>0</v>
      </c>
      <c r="W406" s="395">
        <v>0</v>
      </c>
      <c r="X406" s="395">
        <v>0</v>
      </c>
      <c r="Y406" s="395">
        <v>0</v>
      </c>
      <c r="Z406" s="395">
        <v>0</v>
      </c>
      <c r="AA406" s="395">
        <v>0</v>
      </c>
      <c r="AB406" s="395">
        <v>0</v>
      </c>
      <c r="AC406" s="395">
        <v>0</v>
      </c>
      <c r="AD406" s="395">
        <v>0</v>
      </c>
      <c r="AE406" s="395">
        <v>0</v>
      </c>
      <c r="AF406" s="395">
        <v>0</v>
      </c>
      <c r="AG406" s="395">
        <v>0</v>
      </c>
      <c r="AH406" s="395">
        <v>0</v>
      </c>
      <c r="AI406" s="395">
        <v>0</v>
      </c>
      <c r="AJ406" s="395">
        <v>0</v>
      </c>
      <c r="AK406" s="395">
        <v>0</v>
      </c>
      <c r="AL406" s="395">
        <v>0</v>
      </c>
      <c r="AM406" s="395">
        <v>0</v>
      </c>
      <c r="AN406" s="395">
        <v>0</v>
      </c>
      <c r="AO406" s="397">
        <v>0</v>
      </c>
      <c r="AP406" s="397">
        <v>0</v>
      </c>
      <c r="AQ406" s="397">
        <v>0</v>
      </c>
      <c r="AR406" s="397">
        <v>0</v>
      </c>
      <c r="AS406" s="397">
        <v>0</v>
      </c>
      <c r="AT406" s="397">
        <v>0</v>
      </c>
      <c r="AU406" s="397">
        <v>0</v>
      </c>
      <c r="AV406" s="397">
        <v>0</v>
      </c>
      <c r="AW406" s="397">
        <v>0</v>
      </c>
      <c r="AX406" s="507">
        <v>0</v>
      </c>
      <c r="AY406" s="507">
        <v>1</v>
      </c>
      <c r="AZ406" s="507">
        <v>0</v>
      </c>
      <c r="BA406" s="507">
        <v>0</v>
      </c>
      <c r="BB406" s="507">
        <v>0</v>
      </c>
      <c r="BC406" s="507">
        <v>0</v>
      </c>
      <c r="BD406" s="507">
        <v>0</v>
      </c>
      <c r="BE406" s="507">
        <v>0</v>
      </c>
      <c r="BF406" s="507">
        <v>1</v>
      </c>
    </row>
    <row r="407" spans="1:58" ht="24.95" customHeight="1" x14ac:dyDescent="0.2">
      <c r="A407" s="337" t="s">
        <v>1213</v>
      </c>
      <c r="B407" s="342" t="s">
        <v>1187</v>
      </c>
      <c r="C407" s="337" t="s">
        <v>1331</v>
      </c>
      <c r="D407" s="389">
        <v>96.682999999999993</v>
      </c>
      <c r="E407" s="397">
        <v>0</v>
      </c>
      <c r="F407" s="397">
        <v>0</v>
      </c>
      <c r="G407" s="397">
        <v>0</v>
      </c>
      <c r="H407" s="397">
        <v>0</v>
      </c>
      <c r="I407" s="397">
        <v>0</v>
      </c>
      <c r="J407" s="397">
        <v>0</v>
      </c>
      <c r="K407" s="397">
        <v>0</v>
      </c>
      <c r="L407" s="397">
        <v>0</v>
      </c>
      <c r="M407" s="397">
        <v>0</v>
      </c>
      <c r="N407" s="397">
        <v>0</v>
      </c>
      <c r="O407" s="380">
        <v>96.682999999999993</v>
      </c>
      <c r="P407" s="380">
        <v>0</v>
      </c>
      <c r="Q407" s="380">
        <v>0</v>
      </c>
      <c r="R407" s="380">
        <v>0</v>
      </c>
      <c r="S407" s="380">
        <v>0</v>
      </c>
      <c r="T407" s="380">
        <v>0</v>
      </c>
      <c r="U407" s="380">
        <v>0</v>
      </c>
      <c r="V407" s="404">
        <v>6</v>
      </c>
      <c r="W407" s="397">
        <v>0</v>
      </c>
      <c r="X407" s="397">
        <v>0</v>
      </c>
      <c r="Y407" s="397">
        <v>0</v>
      </c>
      <c r="Z407" s="397">
        <v>0</v>
      </c>
      <c r="AA407" s="397">
        <v>0</v>
      </c>
      <c r="AB407" s="397">
        <v>0</v>
      </c>
      <c r="AC407" s="397">
        <v>0</v>
      </c>
      <c r="AD407" s="397">
        <v>0</v>
      </c>
      <c r="AE407" s="397">
        <v>0</v>
      </c>
      <c r="AF407" s="397">
        <v>0</v>
      </c>
      <c r="AG407" s="397">
        <v>0</v>
      </c>
      <c r="AH407" s="397">
        <v>0</v>
      </c>
      <c r="AI407" s="397">
        <v>0</v>
      </c>
      <c r="AJ407" s="397">
        <v>0</v>
      </c>
      <c r="AK407" s="397">
        <v>0</v>
      </c>
      <c r="AL407" s="397">
        <v>0</v>
      </c>
      <c r="AM407" s="397">
        <v>0</v>
      </c>
      <c r="AN407" s="397">
        <v>0</v>
      </c>
      <c r="AO407" s="397">
        <v>0</v>
      </c>
      <c r="AP407" s="397">
        <v>0</v>
      </c>
      <c r="AQ407" s="397">
        <v>0</v>
      </c>
      <c r="AR407" s="397">
        <v>0</v>
      </c>
      <c r="AS407" s="397">
        <v>0</v>
      </c>
      <c r="AT407" s="397">
        <v>0</v>
      </c>
      <c r="AU407" s="397">
        <v>0</v>
      </c>
      <c r="AV407" s="397">
        <v>0</v>
      </c>
      <c r="AW407" s="397">
        <v>0</v>
      </c>
      <c r="AX407" s="505">
        <v>0</v>
      </c>
      <c r="AY407" s="505">
        <v>96.682999999999993</v>
      </c>
      <c r="AZ407" s="505">
        <v>0</v>
      </c>
      <c r="BA407" s="505">
        <v>0</v>
      </c>
      <c r="BB407" s="505">
        <v>0</v>
      </c>
      <c r="BC407" s="505">
        <v>0</v>
      </c>
      <c r="BD407" s="505">
        <v>0</v>
      </c>
      <c r="BE407" s="505">
        <v>0</v>
      </c>
      <c r="BF407" s="505">
        <v>6</v>
      </c>
    </row>
    <row r="408" spans="1:58" ht="24.95" customHeight="1" x14ac:dyDescent="0.2">
      <c r="A408" s="337" t="s">
        <v>1216</v>
      </c>
      <c r="B408" s="342" t="s">
        <v>1332</v>
      </c>
      <c r="C408" s="337" t="s">
        <v>1333</v>
      </c>
      <c r="D408" s="389">
        <v>4</v>
      </c>
      <c r="E408" s="397">
        <v>0</v>
      </c>
      <c r="F408" s="397">
        <v>0</v>
      </c>
      <c r="G408" s="397">
        <v>0</v>
      </c>
      <c r="H408" s="397">
        <v>0</v>
      </c>
      <c r="I408" s="397">
        <v>0</v>
      </c>
      <c r="J408" s="397">
        <v>0</v>
      </c>
      <c r="K408" s="397">
        <v>0</v>
      </c>
      <c r="L408" s="397">
        <v>0</v>
      </c>
      <c r="M408" s="397">
        <v>0</v>
      </c>
      <c r="N408" s="397">
        <v>0</v>
      </c>
      <c r="O408" s="380">
        <v>4</v>
      </c>
      <c r="P408" s="397">
        <v>0</v>
      </c>
      <c r="Q408" s="397">
        <v>0</v>
      </c>
      <c r="R408" s="397">
        <v>0</v>
      </c>
      <c r="S408" s="397">
        <v>0</v>
      </c>
      <c r="T408" s="397">
        <v>0</v>
      </c>
      <c r="U408" s="397">
        <v>0</v>
      </c>
      <c r="V408" s="397">
        <v>0</v>
      </c>
      <c r="W408" s="397">
        <v>0</v>
      </c>
      <c r="X408" s="397">
        <v>0</v>
      </c>
      <c r="Y408" s="397">
        <v>0</v>
      </c>
      <c r="Z408" s="397">
        <v>0</v>
      </c>
      <c r="AA408" s="397">
        <v>0</v>
      </c>
      <c r="AB408" s="397">
        <v>0</v>
      </c>
      <c r="AC408" s="397">
        <v>0</v>
      </c>
      <c r="AD408" s="397">
        <v>0</v>
      </c>
      <c r="AE408" s="397">
        <v>0</v>
      </c>
      <c r="AF408" s="397">
        <v>0</v>
      </c>
      <c r="AG408" s="397">
        <v>0</v>
      </c>
      <c r="AH408" s="397">
        <v>0</v>
      </c>
      <c r="AI408" s="397">
        <v>0</v>
      </c>
      <c r="AJ408" s="397">
        <v>0</v>
      </c>
      <c r="AK408" s="397">
        <v>0</v>
      </c>
      <c r="AL408" s="397">
        <v>0</v>
      </c>
      <c r="AM408" s="397">
        <v>0</v>
      </c>
      <c r="AN408" s="397">
        <v>0</v>
      </c>
      <c r="AO408" s="397">
        <v>0</v>
      </c>
      <c r="AP408" s="397">
        <v>0</v>
      </c>
      <c r="AQ408" s="397">
        <v>0</v>
      </c>
      <c r="AR408" s="397">
        <v>0</v>
      </c>
      <c r="AS408" s="397">
        <v>0</v>
      </c>
      <c r="AT408" s="397">
        <v>0</v>
      </c>
      <c r="AU408" s="397">
        <v>0</v>
      </c>
      <c r="AV408" s="397">
        <v>0</v>
      </c>
      <c r="AW408" s="397">
        <v>0</v>
      </c>
      <c r="AX408" s="505">
        <v>0</v>
      </c>
      <c r="AY408" s="505">
        <v>4</v>
      </c>
      <c r="AZ408" s="505">
        <v>0</v>
      </c>
      <c r="BA408" s="505">
        <v>0</v>
      </c>
      <c r="BB408" s="505">
        <v>0</v>
      </c>
      <c r="BC408" s="505">
        <v>0</v>
      </c>
      <c r="BD408" s="505">
        <v>0</v>
      </c>
      <c r="BE408" s="505">
        <v>0</v>
      </c>
      <c r="BF408" s="505">
        <v>0</v>
      </c>
    </row>
    <row r="409" spans="1:58" ht="24.95" customHeight="1" x14ac:dyDescent="0.2">
      <c r="A409" s="337" t="s">
        <v>1897</v>
      </c>
      <c r="B409" s="342" t="s">
        <v>1334</v>
      </c>
      <c r="C409" s="337" t="s">
        <v>1335</v>
      </c>
      <c r="D409" s="389">
        <v>5.4166666666666696</v>
      </c>
      <c r="E409" s="397">
        <v>0</v>
      </c>
      <c r="F409" s="397">
        <v>0</v>
      </c>
      <c r="G409" s="397">
        <v>0</v>
      </c>
      <c r="H409" s="397">
        <v>0</v>
      </c>
      <c r="I409" s="397">
        <v>0</v>
      </c>
      <c r="J409" s="397">
        <v>0</v>
      </c>
      <c r="K409" s="397">
        <v>0</v>
      </c>
      <c r="L409" s="397">
        <v>0</v>
      </c>
      <c r="M409" s="397">
        <v>0</v>
      </c>
      <c r="N409" s="397">
        <v>0</v>
      </c>
      <c r="O409" s="380">
        <v>5.4166666666666696</v>
      </c>
      <c r="P409" s="397">
        <v>0</v>
      </c>
      <c r="Q409" s="397">
        <v>0</v>
      </c>
      <c r="R409" s="397">
        <v>0</v>
      </c>
      <c r="S409" s="397">
        <v>0</v>
      </c>
      <c r="T409" s="397">
        <v>0</v>
      </c>
      <c r="U409" s="397">
        <v>0</v>
      </c>
      <c r="V409" s="397">
        <v>0</v>
      </c>
      <c r="W409" s="397">
        <v>0</v>
      </c>
      <c r="X409" s="397">
        <v>0</v>
      </c>
      <c r="Y409" s="397">
        <v>0</v>
      </c>
      <c r="Z409" s="397">
        <v>0</v>
      </c>
      <c r="AA409" s="397">
        <v>0</v>
      </c>
      <c r="AB409" s="397">
        <v>0</v>
      </c>
      <c r="AC409" s="397">
        <v>0</v>
      </c>
      <c r="AD409" s="397">
        <v>0</v>
      </c>
      <c r="AE409" s="397">
        <v>0</v>
      </c>
      <c r="AF409" s="397">
        <v>0</v>
      </c>
      <c r="AG409" s="397">
        <v>0</v>
      </c>
      <c r="AH409" s="397">
        <v>0</v>
      </c>
      <c r="AI409" s="397">
        <v>0</v>
      </c>
      <c r="AJ409" s="397">
        <v>0</v>
      </c>
      <c r="AK409" s="397">
        <v>0</v>
      </c>
      <c r="AL409" s="397">
        <v>0</v>
      </c>
      <c r="AM409" s="397">
        <v>0</v>
      </c>
      <c r="AN409" s="397">
        <v>0</v>
      </c>
      <c r="AO409" s="397">
        <v>0</v>
      </c>
      <c r="AP409" s="397">
        <v>0</v>
      </c>
      <c r="AQ409" s="397">
        <v>0</v>
      </c>
      <c r="AR409" s="397">
        <v>0</v>
      </c>
      <c r="AS409" s="397">
        <v>0</v>
      </c>
      <c r="AT409" s="397">
        <v>0</v>
      </c>
      <c r="AU409" s="397">
        <v>0</v>
      </c>
      <c r="AV409" s="397">
        <v>0</v>
      </c>
      <c r="AW409" s="397">
        <v>0</v>
      </c>
      <c r="AX409" s="505">
        <v>0</v>
      </c>
      <c r="AY409" s="505">
        <v>5.4166666666666696</v>
      </c>
      <c r="AZ409" s="505">
        <v>0</v>
      </c>
      <c r="BA409" s="505">
        <v>0</v>
      </c>
      <c r="BB409" s="505">
        <v>0</v>
      </c>
      <c r="BC409" s="505">
        <v>0</v>
      </c>
      <c r="BD409" s="505">
        <v>0</v>
      </c>
      <c r="BE409" s="505">
        <v>0</v>
      </c>
      <c r="BF409" s="505">
        <v>0</v>
      </c>
    </row>
    <row r="410" spans="1:58" ht="24.95" customHeight="1" x14ac:dyDescent="0.2">
      <c r="A410" s="337" t="s">
        <v>1898</v>
      </c>
      <c r="B410" s="342" t="s">
        <v>1337</v>
      </c>
      <c r="C410" s="337" t="s">
        <v>1338</v>
      </c>
      <c r="D410" s="389">
        <v>1.3</v>
      </c>
      <c r="E410" s="397">
        <v>0</v>
      </c>
      <c r="F410" s="397">
        <v>0</v>
      </c>
      <c r="G410" s="397">
        <v>0</v>
      </c>
      <c r="H410" s="397">
        <v>0</v>
      </c>
      <c r="I410" s="397">
        <v>0</v>
      </c>
      <c r="J410" s="397">
        <v>0</v>
      </c>
      <c r="K410" s="397">
        <v>0</v>
      </c>
      <c r="L410" s="397">
        <v>0</v>
      </c>
      <c r="M410" s="397">
        <v>0</v>
      </c>
      <c r="N410" s="397">
        <v>0</v>
      </c>
      <c r="O410" s="380">
        <v>1.3</v>
      </c>
      <c r="P410" s="397">
        <v>0</v>
      </c>
      <c r="Q410" s="397">
        <v>0</v>
      </c>
      <c r="R410" s="397">
        <v>0</v>
      </c>
      <c r="S410" s="397">
        <v>0</v>
      </c>
      <c r="T410" s="397">
        <v>0</v>
      </c>
      <c r="U410" s="397">
        <v>0</v>
      </c>
      <c r="V410" s="397">
        <v>0</v>
      </c>
      <c r="W410" s="397">
        <v>0</v>
      </c>
      <c r="X410" s="397">
        <v>0</v>
      </c>
      <c r="Y410" s="397">
        <v>0</v>
      </c>
      <c r="Z410" s="397">
        <v>0</v>
      </c>
      <c r="AA410" s="397">
        <v>0</v>
      </c>
      <c r="AB410" s="397">
        <v>0</v>
      </c>
      <c r="AC410" s="397">
        <v>0</v>
      </c>
      <c r="AD410" s="397">
        <v>0</v>
      </c>
      <c r="AE410" s="397">
        <v>0</v>
      </c>
      <c r="AF410" s="397">
        <v>0</v>
      </c>
      <c r="AG410" s="397">
        <v>0</v>
      </c>
      <c r="AH410" s="397">
        <v>0</v>
      </c>
      <c r="AI410" s="397">
        <v>0</v>
      </c>
      <c r="AJ410" s="397">
        <v>0</v>
      </c>
      <c r="AK410" s="397">
        <v>0</v>
      </c>
      <c r="AL410" s="397">
        <v>0</v>
      </c>
      <c r="AM410" s="397">
        <v>0</v>
      </c>
      <c r="AN410" s="397">
        <v>0</v>
      </c>
      <c r="AO410" s="397">
        <v>0</v>
      </c>
      <c r="AP410" s="397">
        <v>0</v>
      </c>
      <c r="AQ410" s="397">
        <v>0</v>
      </c>
      <c r="AR410" s="397">
        <v>0</v>
      </c>
      <c r="AS410" s="397">
        <v>0</v>
      </c>
      <c r="AT410" s="397">
        <v>0</v>
      </c>
      <c r="AU410" s="397">
        <v>0</v>
      </c>
      <c r="AV410" s="397">
        <v>0</v>
      </c>
      <c r="AW410" s="397">
        <v>0</v>
      </c>
      <c r="AX410" s="505">
        <v>0</v>
      </c>
      <c r="AY410" s="505">
        <v>1.3</v>
      </c>
      <c r="AZ410" s="505">
        <v>0</v>
      </c>
      <c r="BA410" s="505">
        <v>0</v>
      </c>
      <c r="BB410" s="505">
        <v>0</v>
      </c>
      <c r="BC410" s="505">
        <v>0</v>
      </c>
      <c r="BD410" s="505">
        <v>0</v>
      </c>
      <c r="BE410" s="505">
        <v>0</v>
      </c>
      <c r="BF410" s="505">
        <v>0</v>
      </c>
    </row>
    <row r="411" spans="1:58" ht="24.95" customHeight="1" x14ac:dyDescent="0.2">
      <c r="A411" s="337" t="s">
        <v>1899</v>
      </c>
      <c r="B411" s="342" t="s">
        <v>1339</v>
      </c>
      <c r="C411" s="337" t="s">
        <v>1340</v>
      </c>
      <c r="D411" s="389">
        <v>3.3333333333333299</v>
      </c>
      <c r="E411" s="397">
        <v>0</v>
      </c>
      <c r="F411" s="397">
        <v>0</v>
      </c>
      <c r="G411" s="397">
        <v>0</v>
      </c>
      <c r="H411" s="397">
        <v>0</v>
      </c>
      <c r="I411" s="397">
        <v>0</v>
      </c>
      <c r="J411" s="397">
        <v>0</v>
      </c>
      <c r="K411" s="397">
        <v>0</v>
      </c>
      <c r="L411" s="397">
        <v>0</v>
      </c>
      <c r="M411" s="397">
        <v>0</v>
      </c>
      <c r="N411" s="397">
        <v>0</v>
      </c>
      <c r="O411" s="380">
        <v>3.3333333333333299</v>
      </c>
      <c r="P411" s="397">
        <v>0</v>
      </c>
      <c r="Q411" s="397">
        <v>0</v>
      </c>
      <c r="R411" s="397">
        <v>0</v>
      </c>
      <c r="S411" s="397">
        <v>0</v>
      </c>
      <c r="T411" s="397">
        <v>0</v>
      </c>
      <c r="U411" s="397">
        <v>0</v>
      </c>
      <c r="V411" s="397">
        <v>0</v>
      </c>
      <c r="W411" s="397">
        <v>0</v>
      </c>
      <c r="X411" s="397">
        <v>0</v>
      </c>
      <c r="Y411" s="397">
        <v>0</v>
      </c>
      <c r="Z411" s="397">
        <v>0</v>
      </c>
      <c r="AA411" s="397">
        <v>0</v>
      </c>
      <c r="AB411" s="397">
        <v>0</v>
      </c>
      <c r="AC411" s="397">
        <v>0</v>
      </c>
      <c r="AD411" s="397">
        <v>0</v>
      </c>
      <c r="AE411" s="397">
        <v>0</v>
      </c>
      <c r="AF411" s="397">
        <v>0</v>
      </c>
      <c r="AG411" s="397">
        <v>0</v>
      </c>
      <c r="AH411" s="397">
        <v>0</v>
      </c>
      <c r="AI411" s="397">
        <v>0</v>
      </c>
      <c r="AJ411" s="397">
        <v>0</v>
      </c>
      <c r="AK411" s="397">
        <v>0</v>
      </c>
      <c r="AL411" s="397">
        <v>0</v>
      </c>
      <c r="AM411" s="397">
        <v>0</v>
      </c>
      <c r="AN411" s="397">
        <v>0</v>
      </c>
      <c r="AO411" s="397">
        <v>0</v>
      </c>
      <c r="AP411" s="397">
        <v>0</v>
      </c>
      <c r="AQ411" s="397">
        <v>0</v>
      </c>
      <c r="AR411" s="397">
        <v>0</v>
      </c>
      <c r="AS411" s="397">
        <v>0</v>
      </c>
      <c r="AT411" s="397">
        <v>0</v>
      </c>
      <c r="AU411" s="397">
        <v>0</v>
      </c>
      <c r="AV411" s="397">
        <v>0</v>
      </c>
      <c r="AW411" s="397">
        <v>0</v>
      </c>
      <c r="AX411" s="505">
        <v>0</v>
      </c>
      <c r="AY411" s="505">
        <v>3.3333333333333299</v>
      </c>
      <c r="AZ411" s="505">
        <v>0</v>
      </c>
      <c r="BA411" s="505">
        <v>0</v>
      </c>
      <c r="BB411" s="505">
        <v>0</v>
      </c>
      <c r="BC411" s="505">
        <v>0</v>
      </c>
      <c r="BD411" s="505">
        <v>0</v>
      </c>
      <c r="BE411" s="505">
        <v>0</v>
      </c>
      <c r="BF411" s="505">
        <v>0</v>
      </c>
    </row>
    <row r="412" spans="1:58" ht="24.95" customHeight="1" x14ac:dyDescent="0.2">
      <c r="A412" s="337" t="s">
        <v>1900</v>
      </c>
      <c r="B412" s="342" t="s">
        <v>1341</v>
      </c>
      <c r="C412" s="337" t="s">
        <v>1342</v>
      </c>
      <c r="D412" s="389">
        <v>1</v>
      </c>
      <c r="E412" s="397">
        <v>0</v>
      </c>
      <c r="F412" s="397">
        <v>0</v>
      </c>
      <c r="G412" s="397">
        <v>0</v>
      </c>
      <c r="H412" s="397">
        <v>0</v>
      </c>
      <c r="I412" s="397">
        <v>0</v>
      </c>
      <c r="J412" s="397">
        <v>0</v>
      </c>
      <c r="K412" s="397">
        <v>0</v>
      </c>
      <c r="L412" s="397">
        <v>0</v>
      </c>
      <c r="M412" s="397">
        <v>0</v>
      </c>
      <c r="N412" s="397">
        <v>0</v>
      </c>
      <c r="O412" s="380">
        <v>1</v>
      </c>
      <c r="P412" s="397">
        <v>0</v>
      </c>
      <c r="Q412" s="397">
        <v>0</v>
      </c>
      <c r="R412" s="397">
        <v>0</v>
      </c>
      <c r="S412" s="397">
        <v>0</v>
      </c>
      <c r="T412" s="397">
        <v>0</v>
      </c>
      <c r="U412" s="397">
        <v>0</v>
      </c>
      <c r="V412" s="397">
        <v>0</v>
      </c>
      <c r="W412" s="397">
        <v>0</v>
      </c>
      <c r="X412" s="397">
        <v>0</v>
      </c>
      <c r="Y412" s="397">
        <v>0</v>
      </c>
      <c r="Z412" s="397">
        <v>0</v>
      </c>
      <c r="AA412" s="397">
        <v>0</v>
      </c>
      <c r="AB412" s="397">
        <v>0</v>
      </c>
      <c r="AC412" s="397">
        <v>0</v>
      </c>
      <c r="AD412" s="397">
        <v>0</v>
      </c>
      <c r="AE412" s="397">
        <v>0</v>
      </c>
      <c r="AF412" s="397">
        <v>0</v>
      </c>
      <c r="AG412" s="397">
        <v>0</v>
      </c>
      <c r="AH412" s="397">
        <v>0</v>
      </c>
      <c r="AI412" s="397">
        <v>0</v>
      </c>
      <c r="AJ412" s="397">
        <v>0</v>
      </c>
      <c r="AK412" s="397">
        <v>0</v>
      </c>
      <c r="AL412" s="397">
        <v>0</v>
      </c>
      <c r="AM412" s="397">
        <v>0</v>
      </c>
      <c r="AN412" s="397">
        <v>0</v>
      </c>
      <c r="AO412" s="397">
        <v>0</v>
      </c>
      <c r="AP412" s="397">
        <v>0</v>
      </c>
      <c r="AQ412" s="397">
        <v>0</v>
      </c>
      <c r="AR412" s="397">
        <v>0</v>
      </c>
      <c r="AS412" s="397">
        <v>0</v>
      </c>
      <c r="AT412" s="397">
        <v>0</v>
      </c>
      <c r="AU412" s="397">
        <v>0</v>
      </c>
      <c r="AV412" s="397">
        <v>0</v>
      </c>
      <c r="AW412" s="397">
        <v>0</v>
      </c>
      <c r="AX412" s="505">
        <v>0</v>
      </c>
      <c r="AY412" s="505">
        <v>1</v>
      </c>
      <c r="AZ412" s="505">
        <v>0</v>
      </c>
      <c r="BA412" s="505">
        <v>0</v>
      </c>
      <c r="BB412" s="505">
        <v>0</v>
      </c>
      <c r="BC412" s="505">
        <v>0</v>
      </c>
      <c r="BD412" s="505">
        <v>0</v>
      </c>
      <c r="BE412" s="505">
        <v>0</v>
      </c>
      <c r="BF412" s="505">
        <v>0</v>
      </c>
    </row>
    <row r="413" spans="1:58" ht="24.95" customHeight="1" x14ac:dyDescent="0.2">
      <c r="A413" s="337" t="s">
        <v>1901</v>
      </c>
      <c r="B413" s="342" t="s">
        <v>1211</v>
      </c>
      <c r="C413" s="337" t="s">
        <v>1343</v>
      </c>
      <c r="D413" s="389">
        <v>0.7</v>
      </c>
      <c r="E413" s="397">
        <v>0</v>
      </c>
      <c r="F413" s="397">
        <v>0</v>
      </c>
      <c r="G413" s="397">
        <v>0</v>
      </c>
      <c r="H413" s="397">
        <v>0</v>
      </c>
      <c r="I413" s="397">
        <v>0</v>
      </c>
      <c r="J413" s="397">
        <v>0</v>
      </c>
      <c r="K413" s="397">
        <v>0</v>
      </c>
      <c r="L413" s="397">
        <v>0</v>
      </c>
      <c r="M413" s="397">
        <v>0</v>
      </c>
      <c r="N413" s="397">
        <v>0</v>
      </c>
      <c r="O413" s="380">
        <v>0.7</v>
      </c>
      <c r="P413" s="397">
        <v>0</v>
      </c>
      <c r="Q413" s="397">
        <v>0</v>
      </c>
      <c r="R413" s="397">
        <v>0</v>
      </c>
      <c r="S413" s="397">
        <v>0</v>
      </c>
      <c r="T413" s="397">
        <v>0</v>
      </c>
      <c r="U413" s="397">
        <v>0</v>
      </c>
      <c r="V413" s="397">
        <v>0</v>
      </c>
      <c r="W413" s="397">
        <v>0</v>
      </c>
      <c r="X413" s="397">
        <v>0</v>
      </c>
      <c r="Y413" s="397">
        <v>0</v>
      </c>
      <c r="Z413" s="397">
        <v>0</v>
      </c>
      <c r="AA413" s="397">
        <v>0</v>
      </c>
      <c r="AB413" s="397">
        <v>0</v>
      </c>
      <c r="AC413" s="397">
        <v>0</v>
      </c>
      <c r="AD413" s="397">
        <v>0</v>
      </c>
      <c r="AE413" s="397">
        <v>0</v>
      </c>
      <c r="AF413" s="397">
        <v>0</v>
      </c>
      <c r="AG413" s="397">
        <v>0</v>
      </c>
      <c r="AH413" s="397">
        <v>0</v>
      </c>
      <c r="AI413" s="397">
        <v>0</v>
      </c>
      <c r="AJ413" s="397">
        <v>0</v>
      </c>
      <c r="AK413" s="397">
        <v>0</v>
      </c>
      <c r="AL413" s="397">
        <v>0</v>
      </c>
      <c r="AM413" s="397">
        <v>0</v>
      </c>
      <c r="AN413" s="397">
        <v>0</v>
      </c>
      <c r="AO413" s="397">
        <v>0</v>
      </c>
      <c r="AP413" s="397">
        <v>0</v>
      </c>
      <c r="AQ413" s="397">
        <v>0</v>
      </c>
      <c r="AR413" s="397">
        <v>0</v>
      </c>
      <c r="AS413" s="397">
        <v>0</v>
      </c>
      <c r="AT413" s="397">
        <v>0</v>
      </c>
      <c r="AU413" s="397">
        <v>0</v>
      </c>
      <c r="AV413" s="397">
        <v>0</v>
      </c>
      <c r="AW413" s="397">
        <v>0</v>
      </c>
      <c r="AX413" s="505">
        <v>0</v>
      </c>
      <c r="AY413" s="505">
        <v>0.7</v>
      </c>
      <c r="AZ413" s="505">
        <v>0</v>
      </c>
      <c r="BA413" s="505">
        <v>0</v>
      </c>
      <c r="BB413" s="505">
        <v>0</v>
      </c>
      <c r="BC413" s="505">
        <v>0</v>
      </c>
      <c r="BD413" s="505">
        <v>0</v>
      </c>
      <c r="BE413" s="505">
        <v>0</v>
      </c>
      <c r="BF413" s="505">
        <v>0</v>
      </c>
    </row>
    <row r="414" spans="1:58" ht="24.95" customHeight="1" x14ac:dyDescent="0.2">
      <c r="A414" s="337" t="s">
        <v>1902</v>
      </c>
      <c r="B414" s="342" t="s">
        <v>1214</v>
      </c>
      <c r="C414" s="337" t="s">
        <v>1344</v>
      </c>
      <c r="D414" s="389">
        <v>0.7</v>
      </c>
      <c r="E414" s="397">
        <v>0</v>
      </c>
      <c r="F414" s="397">
        <v>0</v>
      </c>
      <c r="G414" s="397">
        <v>0</v>
      </c>
      <c r="H414" s="397">
        <v>0</v>
      </c>
      <c r="I414" s="397">
        <v>0</v>
      </c>
      <c r="J414" s="397">
        <v>0</v>
      </c>
      <c r="K414" s="397">
        <v>0</v>
      </c>
      <c r="L414" s="397">
        <v>0</v>
      </c>
      <c r="M414" s="397">
        <v>0</v>
      </c>
      <c r="N414" s="397">
        <v>0</v>
      </c>
      <c r="O414" s="380">
        <v>0.7</v>
      </c>
      <c r="P414" s="397">
        <v>0</v>
      </c>
      <c r="Q414" s="397">
        <v>0</v>
      </c>
      <c r="R414" s="397">
        <v>0</v>
      </c>
      <c r="S414" s="397">
        <v>0</v>
      </c>
      <c r="T414" s="397">
        <v>0</v>
      </c>
      <c r="U414" s="397">
        <v>0</v>
      </c>
      <c r="V414" s="397">
        <v>0</v>
      </c>
      <c r="W414" s="397">
        <v>0</v>
      </c>
      <c r="X414" s="397">
        <v>0</v>
      </c>
      <c r="Y414" s="397">
        <v>0</v>
      </c>
      <c r="Z414" s="397">
        <v>0</v>
      </c>
      <c r="AA414" s="397">
        <v>0</v>
      </c>
      <c r="AB414" s="397">
        <v>0</v>
      </c>
      <c r="AC414" s="397">
        <v>0</v>
      </c>
      <c r="AD414" s="397">
        <v>0</v>
      </c>
      <c r="AE414" s="397">
        <v>0</v>
      </c>
      <c r="AF414" s="397">
        <v>0</v>
      </c>
      <c r="AG414" s="397">
        <v>0</v>
      </c>
      <c r="AH414" s="397">
        <v>0</v>
      </c>
      <c r="AI414" s="397">
        <v>0</v>
      </c>
      <c r="AJ414" s="397">
        <v>0</v>
      </c>
      <c r="AK414" s="397">
        <v>0</v>
      </c>
      <c r="AL414" s="397">
        <v>0</v>
      </c>
      <c r="AM414" s="397">
        <v>0</v>
      </c>
      <c r="AN414" s="397">
        <v>0</v>
      </c>
      <c r="AO414" s="397">
        <v>0</v>
      </c>
      <c r="AP414" s="397">
        <v>0</v>
      </c>
      <c r="AQ414" s="397">
        <v>0</v>
      </c>
      <c r="AR414" s="397">
        <v>0</v>
      </c>
      <c r="AS414" s="397">
        <v>0</v>
      </c>
      <c r="AT414" s="397">
        <v>0</v>
      </c>
      <c r="AU414" s="397">
        <v>0</v>
      </c>
      <c r="AV414" s="397">
        <v>0</v>
      </c>
      <c r="AW414" s="397">
        <v>0</v>
      </c>
      <c r="AX414" s="505">
        <v>0</v>
      </c>
      <c r="AY414" s="505">
        <v>0.7</v>
      </c>
      <c r="AZ414" s="505">
        <v>0</v>
      </c>
      <c r="BA414" s="505">
        <v>0</v>
      </c>
      <c r="BB414" s="505">
        <v>0</v>
      </c>
      <c r="BC414" s="505">
        <v>0</v>
      </c>
      <c r="BD414" s="505">
        <v>0</v>
      </c>
      <c r="BE414" s="505">
        <v>0</v>
      </c>
      <c r="BF414" s="505">
        <v>0</v>
      </c>
    </row>
    <row r="415" spans="1:58" ht="24.95" customHeight="1" x14ac:dyDescent="0.2">
      <c r="A415" s="337" t="s">
        <v>1903</v>
      </c>
      <c r="B415" s="342" t="s">
        <v>1345</v>
      </c>
      <c r="C415" s="337" t="s">
        <v>1344</v>
      </c>
      <c r="D415" s="389">
        <v>0.2</v>
      </c>
      <c r="E415" s="397">
        <v>0</v>
      </c>
      <c r="F415" s="397">
        <v>0</v>
      </c>
      <c r="G415" s="397">
        <v>0</v>
      </c>
      <c r="H415" s="397">
        <v>0</v>
      </c>
      <c r="I415" s="397">
        <v>0</v>
      </c>
      <c r="J415" s="397">
        <v>0</v>
      </c>
      <c r="K415" s="397">
        <v>0</v>
      </c>
      <c r="L415" s="397">
        <v>0</v>
      </c>
      <c r="M415" s="397">
        <v>0</v>
      </c>
      <c r="N415" s="397">
        <v>0</v>
      </c>
      <c r="O415" s="380">
        <v>0.2</v>
      </c>
      <c r="P415" s="397">
        <v>0</v>
      </c>
      <c r="Q415" s="397">
        <v>0</v>
      </c>
      <c r="R415" s="397">
        <v>0</v>
      </c>
      <c r="S415" s="397">
        <v>0</v>
      </c>
      <c r="T415" s="397">
        <v>0</v>
      </c>
      <c r="U415" s="397">
        <v>0</v>
      </c>
      <c r="V415" s="397">
        <v>0</v>
      </c>
      <c r="W415" s="397">
        <v>0</v>
      </c>
      <c r="X415" s="397">
        <v>0</v>
      </c>
      <c r="Y415" s="397">
        <v>0</v>
      </c>
      <c r="Z415" s="397">
        <v>0</v>
      </c>
      <c r="AA415" s="397">
        <v>0</v>
      </c>
      <c r="AB415" s="397">
        <v>0</v>
      </c>
      <c r="AC415" s="397">
        <v>0</v>
      </c>
      <c r="AD415" s="397">
        <v>0</v>
      </c>
      <c r="AE415" s="397">
        <v>0</v>
      </c>
      <c r="AF415" s="397">
        <v>0</v>
      </c>
      <c r="AG415" s="397">
        <v>0</v>
      </c>
      <c r="AH415" s="397">
        <v>0</v>
      </c>
      <c r="AI415" s="397">
        <v>0</v>
      </c>
      <c r="AJ415" s="397">
        <v>0</v>
      </c>
      <c r="AK415" s="397">
        <v>0</v>
      </c>
      <c r="AL415" s="397">
        <v>0</v>
      </c>
      <c r="AM415" s="397">
        <v>0</v>
      </c>
      <c r="AN415" s="397">
        <v>0</v>
      </c>
      <c r="AO415" s="397">
        <v>0</v>
      </c>
      <c r="AP415" s="397">
        <v>0</v>
      </c>
      <c r="AQ415" s="397">
        <v>0</v>
      </c>
      <c r="AR415" s="397">
        <v>0</v>
      </c>
      <c r="AS415" s="397">
        <v>0</v>
      </c>
      <c r="AT415" s="397">
        <v>0</v>
      </c>
      <c r="AU415" s="397">
        <v>0</v>
      </c>
      <c r="AV415" s="397">
        <v>0</v>
      </c>
      <c r="AW415" s="397">
        <v>0</v>
      </c>
      <c r="AX415" s="505">
        <v>0</v>
      </c>
      <c r="AY415" s="505">
        <v>0.2</v>
      </c>
      <c r="AZ415" s="505">
        <v>0</v>
      </c>
      <c r="BA415" s="505">
        <v>0</v>
      </c>
      <c r="BB415" s="505">
        <v>0</v>
      </c>
      <c r="BC415" s="505">
        <v>0</v>
      </c>
      <c r="BD415" s="505">
        <v>0</v>
      </c>
      <c r="BE415" s="505">
        <v>0</v>
      </c>
      <c r="BF415" s="505">
        <v>0</v>
      </c>
    </row>
    <row r="416" spans="1:58" ht="24.95" customHeight="1" x14ac:dyDescent="0.2">
      <c r="A416" s="337" t="s">
        <v>1904</v>
      </c>
      <c r="B416" s="342" t="s">
        <v>1187</v>
      </c>
      <c r="C416" s="337" t="s">
        <v>1475</v>
      </c>
      <c r="D416" s="389">
        <v>106.28844833333333</v>
      </c>
      <c r="E416" s="397">
        <v>0</v>
      </c>
      <c r="F416" s="397">
        <v>0</v>
      </c>
      <c r="G416" s="397">
        <v>0</v>
      </c>
      <c r="H416" s="397">
        <v>0</v>
      </c>
      <c r="I416" s="397">
        <v>0</v>
      </c>
      <c r="J416" s="397">
        <v>0</v>
      </c>
      <c r="K416" s="397">
        <v>0</v>
      </c>
      <c r="L416" s="397">
        <v>0</v>
      </c>
      <c r="M416" s="397">
        <v>0</v>
      </c>
      <c r="N416" s="397">
        <v>0</v>
      </c>
      <c r="O416" s="397">
        <v>0</v>
      </c>
      <c r="P416" s="397">
        <v>0</v>
      </c>
      <c r="Q416" s="397">
        <v>0</v>
      </c>
      <c r="R416" s="397">
        <v>0</v>
      </c>
      <c r="S416" s="397">
        <v>0</v>
      </c>
      <c r="T416" s="397">
        <v>0</v>
      </c>
      <c r="U416" s="397">
        <v>0</v>
      </c>
      <c r="V416" s="397">
        <v>0</v>
      </c>
      <c r="W416" s="397">
        <v>0</v>
      </c>
      <c r="X416" s="395">
        <v>106.28844833333333</v>
      </c>
      <c r="Y416" s="380">
        <v>0</v>
      </c>
      <c r="Z416" s="380">
        <v>0</v>
      </c>
      <c r="AA416" s="380">
        <v>0</v>
      </c>
      <c r="AB416" s="380">
        <v>0</v>
      </c>
      <c r="AC416" s="380">
        <v>0</v>
      </c>
      <c r="AD416" s="380">
        <v>0</v>
      </c>
      <c r="AE416" s="397">
        <v>15</v>
      </c>
      <c r="AF416" s="397">
        <v>0</v>
      </c>
      <c r="AG416" s="397">
        <v>0</v>
      </c>
      <c r="AH416" s="397">
        <v>0</v>
      </c>
      <c r="AI416" s="397">
        <v>0</v>
      </c>
      <c r="AJ416" s="397">
        <v>0</v>
      </c>
      <c r="AK416" s="397">
        <v>0</v>
      </c>
      <c r="AL416" s="397">
        <v>0</v>
      </c>
      <c r="AM416" s="397">
        <v>0</v>
      </c>
      <c r="AN416" s="397">
        <v>0</v>
      </c>
      <c r="AO416" s="397">
        <v>0</v>
      </c>
      <c r="AP416" s="397">
        <v>0</v>
      </c>
      <c r="AQ416" s="397">
        <v>0</v>
      </c>
      <c r="AR416" s="397">
        <v>0</v>
      </c>
      <c r="AS416" s="397">
        <v>0</v>
      </c>
      <c r="AT416" s="397">
        <v>0</v>
      </c>
      <c r="AU416" s="397">
        <v>0</v>
      </c>
      <c r="AV416" s="397">
        <v>0</v>
      </c>
      <c r="AW416" s="397">
        <v>0</v>
      </c>
      <c r="AX416" s="505">
        <v>0</v>
      </c>
      <c r="AY416" s="506">
        <v>106.28844833333333</v>
      </c>
      <c r="AZ416" s="505">
        <v>0</v>
      </c>
      <c r="BA416" s="505">
        <v>0</v>
      </c>
      <c r="BB416" s="505">
        <v>0</v>
      </c>
      <c r="BC416" s="505">
        <v>0</v>
      </c>
      <c r="BD416" s="505">
        <v>0</v>
      </c>
      <c r="BE416" s="505">
        <v>0</v>
      </c>
      <c r="BF416" s="505">
        <v>15</v>
      </c>
    </row>
    <row r="417" spans="1:58" ht="24.95" customHeight="1" x14ac:dyDescent="0.2">
      <c r="A417" s="337" t="s">
        <v>1905</v>
      </c>
      <c r="B417" s="342" t="s">
        <v>1476</v>
      </c>
      <c r="C417" s="337" t="s">
        <v>1477</v>
      </c>
      <c r="D417" s="389">
        <v>15.498936666666667</v>
      </c>
      <c r="E417" s="397">
        <v>0</v>
      </c>
      <c r="F417" s="397">
        <v>0</v>
      </c>
      <c r="G417" s="397">
        <v>0</v>
      </c>
      <c r="H417" s="397">
        <v>0</v>
      </c>
      <c r="I417" s="397">
        <v>0</v>
      </c>
      <c r="J417" s="397">
        <v>0</v>
      </c>
      <c r="K417" s="397">
        <v>0</v>
      </c>
      <c r="L417" s="397">
        <v>0</v>
      </c>
      <c r="M417" s="397">
        <v>0</v>
      </c>
      <c r="N417" s="397">
        <v>0</v>
      </c>
      <c r="O417" s="397">
        <v>0</v>
      </c>
      <c r="P417" s="397">
        <v>0</v>
      </c>
      <c r="Q417" s="397">
        <v>0</v>
      </c>
      <c r="R417" s="397">
        <v>0</v>
      </c>
      <c r="S417" s="397">
        <v>0</v>
      </c>
      <c r="T417" s="397">
        <v>0</v>
      </c>
      <c r="U417" s="397">
        <v>0</v>
      </c>
      <c r="V417" s="397">
        <v>0</v>
      </c>
      <c r="W417" s="397">
        <v>0</v>
      </c>
      <c r="X417" s="395">
        <v>15.498936666666667</v>
      </c>
      <c r="Y417" s="380">
        <v>0</v>
      </c>
      <c r="Z417" s="380">
        <v>0</v>
      </c>
      <c r="AA417" s="380">
        <v>0</v>
      </c>
      <c r="AB417" s="380">
        <v>0</v>
      </c>
      <c r="AC417" s="380">
        <v>0</v>
      </c>
      <c r="AD417" s="380">
        <v>0</v>
      </c>
      <c r="AE417" s="397">
        <v>3</v>
      </c>
      <c r="AF417" s="397">
        <v>0</v>
      </c>
      <c r="AG417" s="397">
        <v>0</v>
      </c>
      <c r="AH417" s="397">
        <v>0</v>
      </c>
      <c r="AI417" s="397">
        <v>0</v>
      </c>
      <c r="AJ417" s="397">
        <v>0</v>
      </c>
      <c r="AK417" s="397">
        <v>0</v>
      </c>
      <c r="AL417" s="397">
        <v>0</v>
      </c>
      <c r="AM417" s="397">
        <v>0</v>
      </c>
      <c r="AN417" s="397">
        <v>0</v>
      </c>
      <c r="AO417" s="397">
        <v>0</v>
      </c>
      <c r="AP417" s="397">
        <v>0</v>
      </c>
      <c r="AQ417" s="397">
        <v>0</v>
      </c>
      <c r="AR417" s="397">
        <v>0</v>
      </c>
      <c r="AS417" s="397">
        <v>0</v>
      </c>
      <c r="AT417" s="397">
        <v>0</v>
      </c>
      <c r="AU417" s="397">
        <v>0</v>
      </c>
      <c r="AV417" s="397">
        <v>0</v>
      </c>
      <c r="AW417" s="397">
        <v>0</v>
      </c>
      <c r="AX417" s="505">
        <v>0</v>
      </c>
      <c r="AY417" s="506">
        <v>15.498936666666667</v>
      </c>
      <c r="AZ417" s="505">
        <v>0</v>
      </c>
      <c r="BA417" s="505">
        <v>0</v>
      </c>
      <c r="BB417" s="505">
        <v>0</v>
      </c>
      <c r="BC417" s="505">
        <v>0</v>
      </c>
      <c r="BD417" s="505">
        <v>0</v>
      </c>
      <c r="BE417" s="505">
        <v>0</v>
      </c>
      <c r="BF417" s="505">
        <v>3</v>
      </c>
    </row>
    <row r="418" spans="1:58" ht="24.95" customHeight="1" x14ac:dyDescent="0.2">
      <c r="A418" s="337" t="s">
        <v>1906</v>
      </c>
      <c r="B418" s="342" t="s">
        <v>1199</v>
      </c>
      <c r="C418" s="337" t="s">
        <v>1478</v>
      </c>
      <c r="D418" s="389">
        <v>4.1666666666666696</v>
      </c>
      <c r="E418" s="397">
        <v>0</v>
      </c>
      <c r="F418" s="397">
        <v>0</v>
      </c>
      <c r="G418" s="397">
        <v>0</v>
      </c>
      <c r="H418" s="397">
        <v>0</v>
      </c>
      <c r="I418" s="397">
        <v>0</v>
      </c>
      <c r="J418" s="397">
        <v>0</v>
      </c>
      <c r="K418" s="397">
        <v>0</v>
      </c>
      <c r="L418" s="397">
        <v>0</v>
      </c>
      <c r="M418" s="397">
        <v>0</v>
      </c>
      <c r="N418" s="397">
        <v>0</v>
      </c>
      <c r="O418" s="397">
        <v>0</v>
      </c>
      <c r="P418" s="397">
        <v>0</v>
      </c>
      <c r="Q418" s="397">
        <v>0</v>
      </c>
      <c r="R418" s="397">
        <v>0</v>
      </c>
      <c r="S418" s="397">
        <v>0</v>
      </c>
      <c r="T418" s="397">
        <v>0</v>
      </c>
      <c r="U418" s="397">
        <v>0</v>
      </c>
      <c r="V418" s="397">
        <v>0</v>
      </c>
      <c r="W418" s="397">
        <v>0</v>
      </c>
      <c r="X418" s="395">
        <v>4.1666666666666696</v>
      </c>
      <c r="Y418" s="380">
        <v>0</v>
      </c>
      <c r="Z418" s="380">
        <v>0</v>
      </c>
      <c r="AA418" s="380">
        <v>0</v>
      </c>
      <c r="AB418" s="397">
        <v>0</v>
      </c>
      <c r="AC418" s="397">
        <v>0</v>
      </c>
      <c r="AD418" s="380">
        <v>0</v>
      </c>
      <c r="AE418" s="467" t="s">
        <v>54</v>
      </c>
      <c r="AF418" s="397">
        <v>0</v>
      </c>
      <c r="AG418" s="397">
        <v>0</v>
      </c>
      <c r="AH418" s="397">
        <v>0</v>
      </c>
      <c r="AI418" s="397">
        <v>0</v>
      </c>
      <c r="AJ418" s="397">
        <v>0</v>
      </c>
      <c r="AK418" s="397">
        <v>0</v>
      </c>
      <c r="AL418" s="397">
        <v>0</v>
      </c>
      <c r="AM418" s="397">
        <v>0</v>
      </c>
      <c r="AN418" s="397">
        <v>0</v>
      </c>
      <c r="AO418" s="397">
        <v>0</v>
      </c>
      <c r="AP418" s="397">
        <v>0</v>
      </c>
      <c r="AQ418" s="397">
        <v>0</v>
      </c>
      <c r="AR418" s="397">
        <v>0</v>
      </c>
      <c r="AS418" s="397">
        <v>0</v>
      </c>
      <c r="AT418" s="397">
        <v>0</v>
      </c>
      <c r="AU418" s="397">
        <v>0</v>
      </c>
      <c r="AV418" s="397">
        <v>0</v>
      </c>
      <c r="AW418" s="397">
        <v>0</v>
      </c>
      <c r="AX418" s="505">
        <v>0</v>
      </c>
      <c r="AY418" s="506">
        <v>4.1666666666666696</v>
      </c>
      <c r="AZ418" s="505">
        <v>0</v>
      </c>
      <c r="BA418" s="505">
        <v>0</v>
      </c>
      <c r="BB418" s="505">
        <v>0</v>
      </c>
      <c r="BC418" s="505">
        <v>0</v>
      </c>
      <c r="BD418" s="505">
        <v>0</v>
      </c>
      <c r="BE418" s="505">
        <v>0</v>
      </c>
      <c r="BF418" s="505">
        <v>0</v>
      </c>
    </row>
    <row r="419" spans="1:58" ht="24.95" customHeight="1" x14ac:dyDescent="0.2">
      <c r="A419" s="337" t="s">
        <v>1907</v>
      </c>
      <c r="B419" s="342" t="s">
        <v>1202</v>
      </c>
      <c r="C419" s="337" t="s">
        <v>1479</v>
      </c>
      <c r="D419" s="389">
        <v>1.4833333333333301</v>
      </c>
      <c r="E419" s="397">
        <v>0</v>
      </c>
      <c r="F419" s="397">
        <v>0</v>
      </c>
      <c r="G419" s="397">
        <v>0</v>
      </c>
      <c r="H419" s="397">
        <v>0</v>
      </c>
      <c r="I419" s="397">
        <v>0</v>
      </c>
      <c r="J419" s="397">
        <v>0</v>
      </c>
      <c r="K419" s="397">
        <v>0</v>
      </c>
      <c r="L419" s="397">
        <v>0</v>
      </c>
      <c r="M419" s="397">
        <v>0</v>
      </c>
      <c r="N419" s="397">
        <v>0</v>
      </c>
      <c r="O419" s="397">
        <v>0</v>
      </c>
      <c r="P419" s="397">
        <v>0</v>
      </c>
      <c r="Q419" s="397">
        <v>0</v>
      </c>
      <c r="R419" s="397">
        <v>0</v>
      </c>
      <c r="S419" s="397">
        <v>0</v>
      </c>
      <c r="T419" s="397">
        <v>0</v>
      </c>
      <c r="U419" s="397">
        <v>0</v>
      </c>
      <c r="V419" s="397">
        <v>0</v>
      </c>
      <c r="W419" s="397">
        <v>0</v>
      </c>
      <c r="X419" s="395">
        <v>1.4833333333333301</v>
      </c>
      <c r="Y419" s="397">
        <v>0</v>
      </c>
      <c r="Z419" s="397">
        <v>0</v>
      </c>
      <c r="AA419" s="397">
        <v>0</v>
      </c>
      <c r="AB419" s="397">
        <v>0</v>
      </c>
      <c r="AC419" s="397">
        <v>0</v>
      </c>
      <c r="AD419" s="397">
        <v>0</v>
      </c>
      <c r="AE419" s="397">
        <v>0</v>
      </c>
      <c r="AF419" s="397">
        <v>0</v>
      </c>
      <c r="AG419" s="397">
        <v>0</v>
      </c>
      <c r="AH419" s="397">
        <v>0</v>
      </c>
      <c r="AI419" s="397">
        <v>0</v>
      </c>
      <c r="AJ419" s="397">
        <v>0</v>
      </c>
      <c r="AK419" s="397">
        <v>0</v>
      </c>
      <c r="AL419" s="397">
        <v>0</v>
      </c>
      <c r="AM419" s="397">
        <v>0</v>
      </c>
      <c r="AN419" s="397">
        <v>0</v>
      </c>
      <c r="AO419" s="397">
        <v>0</v>
      </c>
      <c r="AP419" s="397">
        <v>0</v>
      </c>
      <c r="AQ419" s="397">
        <v>0</v>
      </c>
      <c r="AR419" s="397">
        <v>0</v>
      </c>
      <c r="AS419" s="397">
        <v>0</v>
      </c>
      <c r="AT419" s="397">
        <v>0</v>
      </c>
      <c r="AU419" s="397">
        <v>0</v>
      </c>
      <c r="AV419" s="397">
        <v>0</v>
      </c>
      <c r="AW419" s="397">
        <v>0</v>
      </c>
      <c r="AX419" s="505">
        <v>0</v>
      </c>
      <c r="AY419" s="506">
        <v>1.4833333333333301</v>
      </c>
      <c r="AZ419" s="505">
        <v>0</v>
      </c>
      <c r="BA419" s="505">
        <v>0</v>
      </c>
      <c r="BB419" s="505">
        <v>0</v>
      </c>
      <c r="BC419" s="505">
        <v>0</v>
      </c>
      <c r="BD419" s="505">
        <v>0</v>
      </c>
      <c r="BE419" s="505">
        <v>0</v>
      </c>
      <c r="BF419" s="505">
        <v>0</v>
      </c>
    </row>
    <row r="420" spans="1:58" ht="24.95" customHeight="1" x14ac:dyDescent="0.2">
      <c r="A420" s="337" t="s">
        <v>1908</v>
      </c>
      <c r="B420" s="342" t="s">
        <v>1480</v>
      </c>
      <c r="C420" s="337" t="s">
        <v>1481</v>
      </c>
      <c r="D420" s="389">
        <v>4</v>
      </c>
      <c r="E420" s="397">
        <v>0</v>
      </c>
      <c r="F420" s="397">
        <v>0</v>
      </c>
      <c r="G420" s="397">
        <v>0</v>
      </c>
      <c r="H420" s="397">
        <v>0</v>
      </c>
      <c r="I420" s="397">
        <v>0</v>
      </c>
      <c r="J420" s="397">
        <v>0</v>
      </c>
      <c r="K420" s="397">
        <v>0</v>
      </c>
      <c r="L420" s="397">
        <v>0</v>
      </c>
      <c r="M420" s="397">
        <v>0</v>
      </c>
      <c r="N420" s="397">
        <v>0</v>
      </c>
      <c r="O420" s="397">
        <v>0</v>
      </c>
      <c r="P420" s="397">
        <v>0</v>
      </c>
      <c r="Q420" s="397">
        <v>0</v>
      </c>
      <c r="R420" s="397">
        <v>0</v>
      </c>
      <c r="S420" s="397">
        <v>0</v>
      </c>
      <c r="T420" s="397">
        <v>0</v>
      </c>
      <c r="U420" s="397">
        <v>0</v>
      </c>
      <c r="V420" s="397">
        <v>0</v>
      </c>
      <c r="W420" s="397">
        <v>0</v>
      </c>
      <c r="X420" s="395">
        <v>4</v>
      </c>
      <c r="Y420" s="397">
        <v>0</v>
      </c>
      <c r="Z420" s="397">
        <v>0</v>
      </c>
      <c r="AA420" s="397">
        <v>0</v>
      </c>
      <c r="AB420" s="397">
        <v>0</v>
      </c>
      <c r="AC420" s="397">
        <v>0</v>
      </c>
      <c r="AD420" s="397">
        <v>0</v>
      </c>
      <c r="AE420" s="397">
        <v>0</v>
      </c>
      <c r="AF420" s="397">
        <v>0</v>
      </c>
      <c r="AG420" s="397">
        <v>0</v>
      </c>
      <c r="AH420" s="397">
        <v>0</v>
      </c>
      <c r="AI420" s="397">
        <v>0</v>
      </c>
      <c r="AJ420" s="397">
        <v>0</v>
      </c>
      <c r="AK420" s="397">
        <v>0</v>
      </c>
      <c r="AL420" s="397">
        <v>0</v>
      </c>
      <c r="AM420" s="397">
        <v>0</v>
      </c>
      <c r="AN420" s="397">
        <v>0</v>
      </c>
      <c r="AO420" s="397">
        <v>0</v>
      </c>
      <c r="AP420" s="397">
        <v>0</v>
      </c>
      <c r="AQ420" s="397">
        <v>0</v>
      </c>
      <c r="AR420" s="397">
        <v>0</v>
      </c>
      <c r="AS420" s="397">
        <v>0</v>
      </c>
      <c r="AT420" s="397">
        <v>0</v>
      </c>
      <c r="AU420" s="397">
        <v>0</v>
      </c>
      <c r="AV420" s="397">
        <v>0</v>
      </c>
      <c r="AW420" s="397">
        <v>0</v>
      </c>
      <c r="AX420" s="505">
        <v>0</v>
      </c>
      <c r="AY420" s="506">
        <v>4</v>
      </c>
      <c r="AZ420" s="505">
        <v>0</v>
      </c>
      <c r="BA420" s="505">
        <v>0</v>
      </c>
      <c r="BB420" s="505">
        <v>0</v>
      </c>
      <c r="BC420" s="505">
        <v>0</v>
      </c>
      <c r="BD420" s="505">
        <v>0</v>
      </c>
      <c r="BE420" s="505">
        <v>0</v>
      </c>
      <c r="BF420" s="505">
        <v>0</v>
      </c>
    </row>
    <row r="421" spans="1:58" ht="24.95" customHeight="1" x14ac:dyDescent="0.2">
      <c r="A421" s="337" t="s">
        <v>1909</v>
      </c>
      <c r="B421" s="342" t="s">
        <v>1482</v>
      </c>
      <c r="C421" s="337" t="s">
        <v>1483</v>
      </c>
      <c r="D421" s="389">
        <v>2.4166666666666701</v>
      </c>
      <c r="E421" s="397">
        <v>0</v>
      </c>
      <c r="F421" s="397">
        <v>0</v>
      </c>
      <c r="G421" s="397">
        <v>0</v>
      </c>
      <c r="H421" s="397">
        <v>0</v>
      </c>
      <c r="I421" s="397">
        <v>0</v>
      </c>
      <c r="J421" s="397">
        <v>0</v>
      </c>
      <c r="K421" s="397">
        <v>0</v>
      </c>
      <c r="L421" s="397">
        <v>0</v>
      </c>
      <c r="M421" s="397">
        <v>0</v>
      </c>
      <c r="N421" s="397">
        <v>0</v>
      </c>
      <c r="O421" s="397">
        <v>0</v>
      </c>
      <c r="P421" s="397">
        <v>0</v>
      </c>
      <c r="Q421" s="397">
        <v>0</v>
      </c>
      <c r="R421" s="397">
        <v>0</v>
      </c>
      <c r="S421" s="397">
        <v>0</v>
      </c>
      <c r="T421" s="397">
        <v>0</v>
      </c>
      <c r="U421" s="397">
        <v>0</v>
      </c>
      <c r="V421" s="397">
        <v>0</v>
      </c>
      <c r="W421" s="397">
        <v>0</v>
      </c>
      <c r="X421" s="395">
        <v>2.4166666666666701</v>
      </c>
      <c r="Y421" s="397">
        <v>0</v>
      </c>
      <c r="Z421" s="397">
        <v>0</v>
      </c>
      <c r="AA421" s="397">
        <v>0</v>
      </c>
      <c r="AB421" s="397">
        <v>0</v>
      </c>
      <c r="AC421" s="397">
        <v>0</v>
      </c>
      <c r="AD421" s="397">
        <v>0</v>
      </c>
      <c r="AE421" s="397">
        <v>0</v>
      </c>
      <c r="AF421" s="397">
        <v>0</v>
      </c>
      <c r="AG421" s="397">
        <v>0</v>
      </c>
      <c r="AH421" s="397">
        <v>0</v>
      </c>
      <c r="AI421" s="397">
        <v>0</v>
      </c>
      <c r="AJ421" s="397">
        <v>0</v>
      </c>
      <c r="AK421" s="397">
        <v>0</v>
      </c>
      <c r="AL421" s="397">
        <v>0</v>
      </c>
      <c r="AM421" s="397">
        <v>0</v>
      </c>
      <c r="AN421" s="397">
        <v>0</v>
      </c>
      <c r="AO421" s="397">
        <v>0</v>
      </c>
      <c r="AP421" s="397">
        <v>0</v>
      </c>
      <c r="AQ421" s="397">
        <v>0</v>
      </c>
      <c r="AR421" s="397">
        <v>0</v>
      </c>
      <c r="AS421" s="397">
        <v>0</v>
      </c>
      <c r="AT421" s="397">
        <v>0</v>
      </c>
      <c r="AU421" s="397">
        <v>0</v>
      </c>
      <c r="AV421" s="397">
        <v>0</v>
      </c>
      <c r="AW421" s="397">
        <v>0</v>
      </c>
      <c r="AX421" s="505">
        <v>0</v>
      </c>
      <c r="AY421" s="506">
        <v>2.4166666666666701</v>
      </c>
      <c r="AZ421" s="505">
        <v>0</v>
      </c>
      <c r="BA421" s="505">
        <v>0</v>
      </c>
      <c r="BB421" s="505">
        <v>0</v>
      </c>
      <c r="BC421" s="505">
        <v>0</v>
      </c>
      <c r="BD421" s="505">
        <v>0</v>
      </c>
      <c r="BE421" s="505">
        <v>0</v>
      </c>
      <c r="BF421" s="505">
        <v>0</v>
      </c>
    </row>
    <row r="422" spans="1:58" ht="24.95" customHeight="1" x14ac:dyDescent="0.2">
      <c r="A422" s="337" t="s">
        <v>1910</v>
      </c>
      <c r="B422" s="342" t="s">
        <v>1211</v>
      </c>
      <c r="C422" s="337" t="s">
        <v>1484</v>
      </c>
      <c r="D422" s="389">
        <v>0.7</v>
      </c>
      <c r="E422" s="397">
        <v>0</v>
      </c>
      <c r="F422" s="397">
        <v>0</v>
      </c>
      <c r="G422" s="397">
        <v>0</v>
      </c>
      <c r="H422" s="397">
        <v>0</v>
      </c>
      <c r="I422" s="397">
        <v>0</v>
      </c>
      <c r="J422" s="397">
        <v>0</v>
      </c>
      <c r="K422" s="397">
        <v>0</v>
      </c>
      <c r="L422" s="397">
        <v>0</v>
      </c>
      <c r="M422" s="397">
        <v>0</v>
      </c>
      <c r="N422" s="397">
        <v>0</v>
      </c>
      <c r="O422" s="397">
        <v>0</v>
      </c>
      <c r="P422" s="397">
        <v>0</v>
      </c>
      <c r="Q422" s="397">
        <v>0</v>
      </c>
      <c r="R422" s="397">
        <v>0</v>
      </c>
      <c r="S422" s="397">
        <v>0</v>
      </c>
      <c r="T422" s="397">
        <v>0</v>
      </c>
      <c r="U422" s="397">
        <v>0</v>
      </c>
      <c r="V422" s="397">
        <v>0</v>
      </c>
      <c r="W422" s="397">
        <v>0</v>
      </c>
      <c r="X422" s="395">
        <v>0.7</v>
      </c>
      <c r="Y422" s="397">
        <v>0</v>
      </c>
      <c r="Z422" s="397">
        <v>0</v>
      </c>
      <c r="AA422" s="397">
        <v>0</v>
      </c>
      <c r="AB422" s="397">
        <v>0</v>
      </c>
      <c r="AC422" s="397">
        <v>0</v>
      </c>
      <c r="AD422" s="397">
        <v>0</v>
      </c>
      <c r="AE422" s="397">
        <v>0</v>
      </c>
      <c r="AF422" s="397">
        <v>0</v>
      </c>
      <c r="AG422" s="397">
        <v>0</v>
      </c>
      <c r="AH422" s="397">
        <v>0</v>
      </c>
      <c r="AI422" s="397">
        <v>0</v>
      </c>
      <c r="AJ422" s="397">
        <v>0</v>
      </c>
      <c r="AK422" s="397">
        <v>0</v>
      </c>
      <c r="AL422" s="397">
        <v>0</v>
      </c>
      <c r="AM422" s="397">
        <v>0</v>
      </c>
      <c r="AN422" s="397">
        <v>0</v>
      </c>
      <c r="AO422" s="397">
        <v>0</v>
      </c>
      <c r="AP422" s="397">
        <v>0</v>
      </c>
      <c r="AQ422" s="397">
        <v>0</v>
      </c>
      <c r="AR422" s="397">
        <v>0</v>
      </c>
      <c r="AS422" s="397">
        <v>0</v>
      </c>
      <c r="AT422" s="397">
        <v>0</v>
      </c>
      <c r="AU422" s="397">
        <v>0</v>
      </c>
      <c r="AV422" s="397">
        <v>0</v>
      </c>
      <c r="AW422" s="397">
        <v>0</v>
      </c>
      <c r="AX422" s="505">
        <v>0</v>
      </c>
      <c r="AY422" s="506">
        <v>0.7</v>
      </c>
      <c r="AZ422" s="505">
        <v>0</v>
      </c>
      <c r="BA422" s="505">
        <v>0</v>
      </c>
      <c r="BB422" s="505">
        <v>0</v>
      </c>
      <c r="BC422" s="505">
        <v>0</v>
      </c>
      <c r="BD422" s="505">
        <v>0</v>
      </c>
      <c r="BE422" s="505">
        <v>0</v>
      </c>
      <c r="BF422" s="505">
        <v>0</v>
      </c>
    </row>
    <row r="423" spans="1:58" ht="24.95" customHeight="1" x14ac:dyDescent="0.2">
      <c r="A423" s="337" t="s">
        <v>1911</v>
      </c>
      <c r="B423" s="342" t="s">
        <v>1214</v>
      </c>
      <c r="C423" s="337" t="s">
        <v>1485</v>
      </c>
      <c r="D423" s="389">
        <v>0.7</v>
      </c>
      <c r="E423" s="397">
        <v>0</v>
      </c>
      <c r="F423" s="397">
        <v>0</v>
      </c>
      <c r="G423" s="397">
        <v>0</v>
      </c>
      <c r="H423" s="397">
        <v>0</v>
      </c>
      <c r="I423" s="397">
        <v>0</v>
      </c>
      <c r="J423" s="397">
        <v>0</v>
      </c>
      <c r="K423" s="397">
        <v>0</v>
      </c>
      <c r="L423" s="397">
        <v>0</v>
      </c>
      <c r="M423" s="397">
        <v>0</v>
      </c>
      <c r="N423" s="397">
        <v>0</v>
      </c>
      <c r="O423" s="397">
        <v>0</v>
      </c>
      <c r="P423" s="397">
        <v>0</v>
      </c>
      <c r="Q423" s="397">
        <v>0</v>
      </c>
      <c r="R423" s="397">
        <v>0</v>
      </c>
      <c r="S423" s="397">
        <v>0</v>
      </c>
      <c r="T423" s="397">
        <v>0</v>
      </c>
      <c r="U423" s="397">
        <v>0</v>
      </c>
      <c r="V423" s="397">
        <v>0</v>
      </c>
      <c r="W423" s="397">
        <v>0</v>
      </c>
      <c r="X423" s="395">
        <v>0.7</v>
      </c>
      <c r="Y423" s="397">
        <v>0</v>
      </c>
      <c r="Z423" s="397">
        <v>0</v>
      </c>
      <c r="AA423" s="397">
        <v>0</v>
      </c>
      <c r="AB423" s="397">
        <v>0</v>
      </c>
      <c r="AC423" s="397">
        <v>0</v>
      </c>
      <c r="AD423" s="397">
        <v>0</v>
      </c>
      <c r="AE423" s="397">
        <v>0</v>
      </c>
      <c r="AF423" s="397">
        <v>0</v>
      </c>
      <c r="AG423" s="397">
        <v>0</v>
      </c>
      <c r="AH423" s="397">
        <v>0</v>
      </c>
      <c r="AI423" s="397">
        <v>0</v>
      </c>
      <c r="AJ423" s="397">
        <v>0</v>
      </c>
      <c r="AK423" s="397">
        <v>0</v>
      </c>
      <c r="AL423" s="397">
        <v>0</v>
      </c>
      <c r="AM423" s="397">
        <v>0</v>
      </c>
      <c r="AN423" s="397">
        <v>0</v>
      </c>
      <c r="AO423" s="397">
        <v>0</v>
      </c>
      <c r="AP423" s="397">
        <v>0</v>
      </c>
      <c r="AQ423" s="397">
        <v>0</v>
      </c>
      <c r="AR423" s="397">
        <v>0</v>
      </c>
      <c r="AS423" s="397">
        <v>0</v>
      </c>
      <c r="AT423" s="397">
        <v>0</v>
      </c>
      <c r="AU423" s="397">
        <v>0</v>
      </c>
      <c r="AV423" s="397">
        <v>0</v>
      </c>
      <c r="AW423" s="397">
        <v>0</v>
      </c>
      <c r="AX423" s="505">
        <v>0</v>
      </c>
      <c r="AY423" s="506">
        <v>0.7</v>
      </c>
      <c r="AZ423" s="505">
        <v>0</v>
      </c>
      <c r="BA423" s="505">
        <v>0</v>
      </c>
      <c r="BB423" s="505">
        <v>0</v>
      </c>
      <c r="BC423" s="505">
        <v>0</v>
      </c>
      <c r="BD423" s="505">
        <v>0</v>
      </c>
      <c r="BE423" s="505">
        <v>0</v>
      </c>
      <c r="BF423" s="505">
        <v>0</v>
      </c>
    </row>
    <row r="424" spans="1:58" ht="24.95" customHeight="1" x14ac:dyDescent="0.2">
      <c r="A424" s="337" t="s">
        <v>1912</v>
      </c>
      <c r="B424" s="342" t="s">
        <v>1486</v>
      </c>
      <c r="C424" s="337" t="s">
        <v>1487</v>
      </c>
      <c r="D424" s="389">
        <v>0.19902898421088167</v>
      </c>
      <c r="E424" s="397">
        <v>0</v>
      </c>
      <c r="F424" s="397">
        <v>0</v>
      </c>
      <c r="G424" s="397">
        <v>0</v>
      </c>
      <c r="H424" s="397">
        <v>0</v>
      </c>
      <c r="I424" s="397">
        <v>0</v>
      </c>
      <c r="J424" s="397">
        <v>0</v>
      </c>
      <c r="K424" s="397">
        <v>0</v>
      </c>
      <c r="L424" s="397">
        <v>0</v>
      </c>
      <c r="M424" s="397">
        <v>0</v>
      </c>
      <c r="N424" s="397">
        <v>0</v>
      </c>
      <c r="O424" s="397">
        <v>0</v>
      </c>
      <c r="P424" s="397">
        <v>0</v>
      </c>
      <c r="Q424" s="397">
        <v>0</v>
      </c>
      <c r="R424" s="397">
        <v>0</v>
      </c>
      <c r="S424" s="397">
        <v>0</v>
      </c>
      <c r="T424" s="397">
        <v>0</v>
      </c>
      <c r="U424" s="397">
        <v>0</v>
      </c>
      <c r="V424" s="397">
        <v>0</v>
      </c>
      <c r="W424" s="397">
        <v>0</v>
      </c>
      <c r="X424" s="395">
        <v>0.19902898421088167</v>
      </c>
      <c r="Y424" s="397">
        <v>0</v>
      </c>
      <c r="Z424" s="397">
        <v>0</v>
      </c>
      <c r="AA424" s="397">
        <v>0</v>
      </c>
      <c r="AB424" s="397">
        <v>0</v>
      </c>
      <c r="AC424" s="397">
        <v>0</v>
      </c>
      <c r="AD424" s="397">
        <v>0</v>
      </c>
      <c r="AE424" s="397">
        <v>0</v>
      </c>
      <c r="AF424" s="397">
        <v>0</v>
      </c>
      <c r="AG424" s="397">
        <v>0</v>
      </c>
      <c r="AH424" s="397">
        <v>0</v>
      </c>
      <c r="AI424" s="397">
        <v>0</v>
      </c>
      <c r="AJ424" s="397">
        <v>0</v>
      </c>
      <c r="AK424" s="397">
        <v>0</v>
      </c>
      <c r="AL424" s="397">
        <v>0</v>
      </c>
      <c r="AM424" s="397">
        <v>0</v>
      </c>
      <c r="AN424" s="397">
        <v>0</v>
      </c>
      <c r="AO424" s="397">
        <v>0</v>
      </c>
      <c r="AP424" s="397">
        <v>0</v>
      </c>
      <c r="AQ424" s="397">
        <v>0</v>
      </c>
      <c r="AR424" s="397">
        <v>0</v>
      </c>
      <c r="AS424" s="397">
        <v>0</v>
      </c>
      <c r="AT424" s="397">
        <v>0</v>
      </c>
      <c r="AU424" s="397">
        <v>0</v>
      </c>
      <c r="AV424" s="397">
        <v>0</v>
      </c>
      <c r="AW424" s="397">
        <v>0</v>
      </c>
      <c r="AX424" s="505">
        <v>0</v>
      </c>
      <c r="AY424" s="505">
        <v>0.19902898421088167</v>
      </c>
      <c r="AZ424" s="505">
        <v>0</v>
      </c>
      <c r="BA424" s="505">
        <v>0</v>
      </c>
      <c r="BB424" s="505">
        <v>0</v>
      </c>
      <c r="BC424" s="505">
        <v>0</v>
      </c>
      <c r="BD424" s="505">
        <v>0</v>
      </c>
      <c r="BE424" s="505">
        <v>0</v>
      </c>
      <c r="BF424" s="505">
        <v>0</v>
      </c>
    </row>
    <row r="425" spans="1:58" ht="24.95" customHeight="1" x14ac:dyDescent="0.2">
      <c r="A425" s="337" t="s">
        <v>1913</v>
      </c>
      <c r="B425" s="342" t="s">
        <v>1187</v>
      </c>
      <c r="C425" s="337" t="s">
        <v>1578</v>
      </c>
      <c r="D425" s="389">
        <v>110.19967933333332</v>
      </c>
      <c r="E425" s="397">
        <v>0</v>
      </c>
      <c r="F425" s="397">
        <v>0</v>
      </c>
      <c r="G425" s="397">
        <v>0</v>
      </c>
      <c r="H425" s="397">
        <v>0</v>
      </c>
      <c r="I425" s="397">
        <v>0</v>
      </c>
      <c r="J425" s="397">
        <v>0</v>
      </c>
      <c r="K425" s="397">
        <v>0</v>
      </c>
      <c r="L425" s="397">
        <v>0</v>
      </c>
      <c r="M425" s="397">
        <v>0</v>
      </c>
      <c r="N425" s="397">
        <v>0</v>
      </c>
      <c r="O425" s="397">
        <v>0</v>
      </c>
      <c r="P425" s="397">
        <v>0</v>
      </c>
      <c r="Q425" s="397">
        <v>0</v>
      </c>
      <c r="R425" s="397">
        <v>0</v>
      </c>
      <c r="S425" s="397">
        <v>0</v>
      </c>
      <c r="T425" s="397">
        <v>0</v>
      </c>
      <c r="U425" s="397">
        <v>0</v>
      </c>
      <c r="V425" s="397">
        <v>0</v>
      </c>
      <c r="W425" s="397">
        <v>0</v>
      </c>
      <c r="X425" s="397">
        <v>0</v>
      </c>
      <c r="Y425" s="397">
        <v>0</v>
      </c>
      <c r="Z425" s="397">
        <v>0</v>
      </c>
      <c r="AA425" s="397">
        <v>0</v>
      </c>
      <c r="AB425" s="397">
        <v>0</v>
      </c>
      <c r="AC425" s="397">
        <v>0</v>
      </c>
      <c r="AD425" s="397">
        <v>0</v>
      </c>
      <c r="AE425" s="397">
        <v>0</v>
      </c>
      <c r="AF425" s="397">
        <v>0</v>
      </c>
      <c r="AG425" s="395">
        <v>110.19967933333332</v>
      </c>
      <c r="AH425" s="397">
        <v>0</v>
      </c>
      <c r="AI425" s="397">
        <v>0</v>
      </c>
      <c r="AJ425" s="397">
        <v>0</v>
      </c>
      <c r="AK425" s="397">
        <v>0</v>
      </c>
      <c r="AL425" s="397">
        <v>0</v>
      </c>
      <c r="AM425" s="397">
        <v>0</v>
      </c>
      <c r="AN425" s="397">
        <v>15</v>
      </c>
      <c r="AO425" s="397">
        <v>0</v>
      </c>
      <c r="AP425" s="397">
        <v>0</v>
      </c>
      <c r="AQ425" s="397">
        <v>0</v>
      </c>
      <c r="AR425" s="397">
        <v>0</v>
      </c>
      <c r="AS425" s="397">
        <v>0</v>
      </c>
      <c r="AT425" s="397">
        <v>0</v>
      </c>
      <c r="AU425" s="397">
        <v>0</v>
      </c>
      <c r="AV425" s="397">
        <v>0</v>
      </c>
      <c r="AW425" s="397">
        <v>0</v>
      </c>
      <c r="AX425" s="505">
        <v>0</v>
      </c>
      <c r="AY425" s="505">
        <v>110.19967933333332</v>
      </c>
      <c r="AZ425" s="505">
        <v>0</v>
      </c>
      <c r="BA425" s="505">
        <v>0</v>
      </c>
      <c r="BB425" s="505">
        <v>0</v>
      </c>
      <c r="BC425" s="505">
        <v>0</v>
      </c>
      <c r="BD425" s="505">
        <v>0</v>
      </c>
      <c r="BE425" s="505">
        <v>0</v>
      </c>
      <c r="BF425" s="505">
        <v>15</v>
      </c>
    </row>
    <row r="426" spans="1:58" ht="24.95" customHeight="1" x14ac:dyDescent="0.2">
      <c r="A426" s="337" t="s">
        <v>1914</v>
      </c>
      <c r="B426" s="342" t="s">
        <v>1476</v>
      </c>
      <c r="C426" s="337" t="s">
        <v>1579</v>
      </c>
      <c r="D426" s="389">
        <v>12.809349666666668</v>
      </c>
      <c r="E426" s="397">
        <v>0</v>
      </c>
      <c r="F426" s="397">
        <v>0</v>
      </c>
      <c r="G426" s="397">
        <v>0</v>
      </c>
      <c r="H426" s="397">
        <v>0</v>
      </c>
      <c r="I426" s="397">
        <v>0</v>
      </c>
      <c r="J426" s="397">
        <v>0</v>
      </c>
      <c r="K426" s="397">
        <v>0</v>
      </c>
      <c r="L426" s="397">
        <v>0</v>
      </c>
      <c r="M426" s="397">
        <v>0</v>
      </c>
      <c r="N426" s="397">
        <v>0</v>
      </c>
      <c r="O426" s="397">
        <v>0</v>
      </c>
      <c r="P426" s="397">
        <v>0</v>
      </c>
      <c r="Q426" s="397">
        <v>0</v>
      </c>
      <c r="R426" s="397">
        <v>0</v>
      </c>
      <c r="S426" s="397">
        <v>0</v>
      </c>
      <c r="T426" s="397">
        <v>0</v>
      </c>
      <c r="U426" s="397">
        <v>0</v>
      </c>
      <c r="V426" s="397">
        <v>0</v>
      </c>
      <c r="W426" s="397">
        <v>0</v>
      </c>
      <c r="X426" s="397">
        <v>0</v>
      </c>
      <c r="Y426" s="397">
        <v>0</v>
      </c>
      <c r="Z426" s="397">
        <v>0</v>
      </c>
      <c r="AA426" s="397">
        <v>0</v>
      </c>
      <c r="AB426" s="397">
        <v>0</v>
      </c>
      <c r="AC426" s="397">
        <v>0</v>
      </c>
      <c r="AD426" s="397">
        <v>0</v>
      </c>
      <c r="AE426" s="397">
        <v>0</v>
      </c>
      <c r="AF426" s="397">
        <v>0</v>
      </c>
      <c r="AG426" s="395">
        <v>12.809349666666668</v>
      </c>
      <c r="AH426" s="397">
        <v>0</v>
      </c>
      <c r="AI426" s="397">
        <v>0</v>
      </c>
      <c r="AJ426" s="397">
        <v>0</v>
      </c>
      <c r="AK426" s="397">
        <v>0</v>
      </c>
      <c r="AL426" s="397">
        <v>0</v>
      </c>
      <c r="AM426" s="397">
        <v>0</v>
      </c>
      <c r="AN426" s="397">
        <v>3</v>
      </c>
      <c r="AO426" s="397">
        <v>0</v>
      </c>
      <c r="AP426" s="397">
        <v>0</v>
      </c>
      <c r="AQ426" s="397">
        <v>0</v>
      </c>
      <c r="AR426" s="397">
        <v>0</v>
      </c>
      <c r="AS426" s="397">
        <v>0</v>
      </c>
      <c r="AT426" s="397">
        <v>0</v>
      </c>
      <c r="AU426" s="397">
        <v>0</v>
      </c>
      <c r="AV426" s="397">
        <v>0</v>
      </c>
      <c r="AW426" s="397">
        <v>0</v>
      </c>
      <c r="AX426" s="505">
        <v>0</v>
      </c>
      <c r="AY426" s="505">
        <v>12.809349666666668</v>
      </c>
      <c r="AZ426" s="505">
        <v>0</v>
      </c>
      <c r="BA426" s="505">
        <v>0</v>
      </c>
      <c r="BB426" s="505">
        <v>0</v>
      </c>
      <c r="BC426" s="505">
        <v>0</v>
      </c>
      <c r="BD426" s="505">
        <v>0</v>
      </c>
      <c r="BE426" s="505">
        <v>0</v>
      </c>
      <c r="BF426" s="505">
        <v>3</v>
      </c>
    </row>
    <row r="427" spans="1:58" ht="24.95" customHeight="1" x14ac:dyDescent="0.2">
      <c r="A427" s="337" t="s">
        <v>1915</v>
      </c>
      <c r="B427" s="342" t="s">
        <v>1580</v>
      </c>
      <c r="C427" s="337" t="s">
        <v>1581</v>
      </c>
      <c r="D427" s="389">
        <v>4.3333333333333304</v>
      </c>
      <c r="E427" s="397">
        <v>0</v>
      </c>
      <c r="F427" s="397">
        <v>0</v>
      </c>
      <c r="G427" s="397">
        <v>0</v>
      </c>
      <c r="H427" s="397">
        <v>0</v>
      </c>
      <c r="I427" s="397">
        <v>0</v>
      </c>
      <c r="J427" s="397">
        <v>0</v>
      </c>
      <c r="K427" s="397">
        <v>0</v>
      </c>
      <c r="L427" s="397">
        <v>0</v>
      </c>
      <c r="M427" s="397">
        <v>0</v>
      </c>
      <c r="N427" s="397">
        <v>0</v>
      </c>
      <c r="O427" s="397">
        <v>0</v>
      </c>
      <c r="P427" s="397">
        <v>0</v>
      </c>
      <c r="Q427" s="397">
        <v>0</v>
      </c>
      <c r="R427" s="397">
        <v>0</v>
      </c>
      <c r="S427" s="397">
        <v>0</v>
      </c>
      <c r="T427" s="397">
        <v>0</v>
      </c>
      <c r="U427" s="397">
        <v>0</v>
      </c>
      <c r="V427" s="397">
        <v>0</v>
      </c>
      <c r="W427" s="397">
        <v>0</v>
      </c>
      <c r="X427" s="397">
        <v>0</v>
      </c>
      <c r="Y427" s="397">
        <v>0</v>
      </c>
      <c r="Z427" s="397">
        <v>0</v>
      </c>
      <c r="AA427" s="397">
        <v>0</v>
      </c>
      <c r="AB427" s="397">
        <v>0</v>
      </c>
      <c r="AC427" s="397">
        <v>0</v>
      </c>
      <c r="AD427" s="397">
        <v>0</v>
      </c>
      <c r="AE427" s="397">
        <v>0</v>
      </c>
      <c r="AF427" s="397">
        <v>0</v>
      </c>
      <c r="AG427" s="395">
        <v>4.3333333333333304</v>
      </c>
      <c r="AH427" s="397">
        <v>0</v>
      </c>
      <c r="AI427" s="397">
        <v>0</v>
      </c>
      <c r="AJ427" s="397">
        <v>0</v>
      </c>
      <c r="AK427" s="397">
        <v>0</v>
      </c>
      <c r="AL427" s="397">
        <v>0</v>
      </c>
      <c r="AM427" s="397">
        <v>0</v>
      </c>
      <c r="AN427" s="397">
        <v>0</v>
      </c>
      <c r="AO427" s="397">
        <v>0</v>
      </c>
      <c r="AP427" s="397">
        <v>0</v>
      </c>
      <c r="AQ427" s="397">
        <v>0</v>
      </c>
      <c r="AR427" s="397">
        <v>0</v>
      </c>
      <c r="AS427" s="397">
        <v>0</v>
      </c>
      <c r="AT427" s="397">
        <v>0</v>
      </c>
      <c r="AU427" s="397">
        <v>0</v>
      </c>
      <c r="AV427" s="397">
        <v>0</v>
      </c>
      <c r="AW427" s="397">
        <v>0</v>
      </c>
      <c r="AX427" s="505">
        <v>0</v>
      </c>
      <c r="AY427" s="505">
        <v>4.3333333333333304</v>
      </c>
      <c r="AZ427" s="505">
        <v>0</v>
      </c>
      <c r="BA427" s="505">
        <v>0</v>
      </c>
      <c r="BB427" s="505">
        <v>0</v>
      </c>
      <c r="BC427" s="505">
        <v>0</v>
      </c>
      <c r="BD427" s="505">
        <v>0</v>
      </c>
      <c r="BE427" s="505">
        <v>0</v>
      </c>
      <c r="BF427" s="505">
        <v>0</v>
      </c>
    </row>
    <row r="428" spans="1:58" ht="24.95" customHeight="1" x14ac:dyDescent="0.2">
      <c r="A428" s="337" t="s">
        <v>1916</v>
      </c>
      <c r="B428" s="342" t="s">
        <v>1582</v>
      </c>
      <c r="C428" s="337" t="s">
        <v>1583</v>
      </c>
      <c r="D428" s="389">
        <v>0.75833333333333297</v>
      </c>
      <c r="E428" s="397">
        <v>0</v>
      </c>
      <c r="F428" s="397">
        <v>0</v>
      </c>
      <c r="G428" s="397">
        <v>0</v>
      </c>
      <c r="H428" s="397">
        <v>0</v>
      </c>
      <c r="I428" s="397">
        <v>0</v>
      </c>
      <c r="J428" s="397">
        <v>0</v>
      </c>
      <c r="K428" s="397">
        <v>0</v>
      </c>
      <c r="L428" s="397">
        <v>0</v>
      </c>
      <c r="M428" s="397">
        <v>0</v>
      </c>
      <c r="N428" s="397">
        <v>0</v>
      </c>
      <c r="O428" s="397">
        <v>0</v>
      </c>
      <c r="P428" s="397">
        <v>0</v>
      </c>
      <c r="Q428" s="397">
        <v>0</v>
      </c>
      <c r="R428" s="397">
        <v>0</v>
      </c>
      <c r="S428" s="397">
        <v>0</v>
      </c>
      <c r="T428" s="397">
        <v>0</v>
      </c>
      <c r="U428" s="397">
        <v>0</v>
      </c>
      <c r="V428" s="397">
        <v>0</v>
      </c>
      <c r="W428" s="397">
        <v>0</v>
      </c>
      <c r="X428" s="397">
        <v>0</v>
      </c>
      <c r="Y428" s="397">
        <v>0</v>
      </c>
      <c r="Z428" s="397">
        <v>0</v>
      </c>
      <c r="AA428" s="397">
        <v>0</v>
      </c>
      <c r="AB428" s="397">
        <v>0</v>
      </c>
      <c r="AC428" s="397">
        <v>0</v>
      </c>
      <c r="AD428" s="397">
        <v>0</v>
      </c>
      <c r="AE428" s="397">
        <v>0</v>
      </c>
      <c r="AF428" s="397">
        <v>0</v>
      </c>
      <c r="AG428" s="395">
        <v>0.75833333333333297</v>
      </c>
      <c r="AH428" s="397">
        <v>0</v>
      </c>
      <c r="AI428" s="397">
        <v>0</v>
      </c>
      <c r="AJ428" s="397">
        <v>0</v>
      </c>
      <c r="AK428" s="397">
        <v>0</v>
      </c>
      <c r="AL428" s="397">
        <v>0</v>
      </c>
      <c r="AM428" s="397">
        <v>0</v>
      </c>
      <c r="AN428" s="397">
        <v>0</v>
      </c>
      <c r="AO428" s="397">
        <v>0</v>
      </c>
      <c r="AP428" s="397">
        <v>0</v>
      </c>
      <c r="AQ428" s="397">
        <v>0</v>
      </c>
      <c r="AR428" s="397">
        <v>0</v>
      </c>
      <c r="AS428" s="397">
        <v>0</v>
      </c>
      <c r="AT428" s="397">
        <v>0</v>
      </c>
      <c r="AU428" s="397">
        <v>0</v>
      </c>
      <c r="AV428" s="397">
        <v>0</v>
      </c>
      <c r="AW428" s="397">
        <v>0</v>
      </c>
      <c r="AX428" s="508">
        <v>0</v>
      </c>
      <c r="AY428" s="505">
        <v>0.75833333333333297</v>
      </c>
      <c r="AZ428" s="505">
        <v>0</v>
      </c>
      <c r="BA428" s="505">
        <v>0</v>
      </c>
      <c r="BB428" s="505">
        <v>0</v>
      </c>
      <c r="BC428" s="505">
        <v>0</v>
      </c>
      <c r="BD428" s="505">
        <v>0</v>
      </c>
      <c r="BE428" s="505">
        <v>0</v>
      </c>
      <c r="BF428" s="505">
        <v>0</v>
      </c>
    </row>
    <row r="429" spans="1:58" ht="24.95" customHeight="1" x14ac:dyDescent="0.2">
      <c r="A429" s="337" t="s">
        <v>1917</v>
      </c>
      <c r="B429" s="342" t="s">
        <v>1584</v>
      </c>
      <c r="C429" s="337" t="s">
        <v>1585</v>
      </c>
      <c r="D429" s="389">
        <v>5.8333333333333304</v>
      </c>
      <c r="E429" s="397">
        <v>0</v>
      </c>
      <c r="F429" s="397">
        <v>0</v>
      </c>
      <c r="G429" s="397">
        <v>0</v>
      </c>
      <c r="H429" s="397">
        <v>0</v>
      </c>
      <c r="I429" s="397">
        <v>0</v>
      </c>
      <c r="J429" s="397">
        <v>0</v>
      </c>
      <c r="K429" s="397">
        <v>0</v>
      </c>
      <c r="L429" s="397">
        <v>0</v>
      </c>
      <c r="M429" s="397">
        <v>0</v>
      </c>
      <c r="N429" s="397">
        <v>0</v>
      </c>
      <c r="O429" s="397">
        <v>0</v>
      </c>
      <c r="P429" s="397">
        <v>0</v>
      </c>
      <c r="Q429" s="397">
        <v>0</v>
      </c>
      <c r="R429" s="397">
        <v>0</v>
      </c>
      <c r="S429" s="397">
        <v>0</v>
      </c>
      <c r="T429" s="397">
        <v>0</v>
      </c>
      <c r="U429" s="397">
        <v>0</v>
      </c>
      <c r="V429" s="397">
        <v>0</v>
      </c>
      <c r="W429" s="397">
        <v>0</v>
      </c>
      <c r="X429" s="397">
        <v>0</v>
      </c>
      <c r="Y429" s="397">
        <v>0</v>
      </c>
      <c r="Z429" s="397">
        <v>0</v>
      </c>
      <c r="AA429" s="397">
        <v>0</v>
      </c>
      <c r="AB429" s="397">
        <v>0</v>
      </c>
      <c r="AC429" s="397">
        <v>0</v>
      </c>
      <c r="AD429" s="397">
        <v>0</v>
      </c>
      <c r="AE429" s="397">
        <v>0</v>
      </c>
      <c r="AF429" s="397">
        <v>0</v>
      </c>
      <c r="AG429" s="395">
        <v>5.8333333333333304</v>
      </c>
      <c r="AH429" s="397">
        <v>0</v>
      </c>
      <c r="AI429" s="397">
        <v>0</v>
      </c>
      <c r="AJ429" s="397">
        <v>0</v>
      </c>
      <c r="AK429" s="397">
        <v>0</v>
      </c>
      <c r="AL429" s="397">
        <v>0</v>
      </c>
      <c r="AM429" s="397">
        <v>0</v>
      </c>
      <c r="AN429" s="397">
        <v>0</v>
      </c>
      <c r="AO429" s="397">
        <v>0</v>
      </c>
      <c r="AP429" s="397">
        <v>0</v>
      </c>
      <c r="AQ429" s="397">
        <v>0</v>
      </c>
      <c r="AR429" s="397">
        <v>0</v>
      </c>
      <c r="AS429" s="397">
        <v>0</v>
      </c>
      <c r="AT429" s="397">
        <v>0</v>
      </c>
      <c r="AU429" s="397">
        <v>0</v>
      </c>
      <c r="AV429" s="397">
        <v>0</v>
      </c>
      <c r="AW429" s="397">
        <v>0</v>
      </c>
      <c r="AX429" s="508">
        <v>0</v>
      </c>
      <c r="AY429" s="505">
        <v>5.8333333333333304</v>
      </c>
      <c r="AZ429" s="505">
        <v>0</v>
      </c>
      <c r="BA429" s="505">
        <v>0</v>
      </c>
      <c r="BB429" s="505">
        <v>0</v>
      </c>
      <c r="BC429" s="505">
        <v>0</v>
      </c>
      <c r="BD429" s="505">
        <v>0</v>
      </c>
      <c r="BE429" s="505">
        <v>0</v>
      </c>
      <c r="BF429" s="505">
        <v>0</v>
      </c>
    </row>
    <row r="430" spans="1:58" ht="24.95" customHeight="1" x14ac:dyDescent="0.2">
      <c r="A430" s="337" t="s">
        <v>1918</v>
      </c>
      <c r="B430" s="342" t="s">
        <v>1482</v>
      </c>
      <c r="C430" s="337" t="s">
        <v>1586</v>
      </c>
      <c r="D430" s="389">
        <v>2.3333333333333299</v>
      </c>
      <c r="E430" s="397">
        <v>0</v>
      </c>
      <c r="F430" s="397">
        <v>0</v>
      </c>
      <c r="G430" s="397">
        <v>0</v>
      </c>
      <c r="H430" s="397">
        <v>0</v>
      </c>
      <c r="I430" s="397">
        <v>0</v>
      </c>
      <c r="J430" s="397">
        <v>0</v>
      </c>
      <c r="K430" s="397">
        <v>0</v>
      </c>
      <c r="L430" s="397">
        <v>0</v>
      </c>
      <c r="M430" s="397">
        <v>0</v>
      </c>
      <c r="N430" s="397">
        <v>0</v>
      </c>
      <c r="O430" s="397">
        <v>0</v>
      </c>
      <c r="P430" s="397">
        <v>0</v>
      </c>
      <c r="Q430" s="397">
        <v>0</v>
      </c>
      <c r="R430" s="397">
        <v>0</v>
      </c>
      <c r="S430" s="397">
        <v>0</v>
      </c>
      <c r="T430" s="397">
        <v>0</v>
      </c>
      <c r="U430" s="397">
        <v>0</v>
      </c>
      <c r="V430" s="397">
        <v>0</v>
      </c>
      <c r="W430" s="397">
        <v>0</v>
      </c>
      <c r="X430" s="397">
        <v>0</v>
      </c>
      <c r="Y430" s="397">
        <v>0</v>
      </c>
      <c r="Z430" s="397">
        <v>0</v>
      </c>
      <c r="AA430" s="397">
        <v>0</v>
      </c>
      <c r="AB430" s="397">
        <v>0</v>
      </c>
      <c r="AC430" s="397">
        <v>0</v>
      </c>
      <c r="AD430" s="397">
        <v>0</v>
      </c>
      <c r="AE430" s="397">
        <v>0</v>
      </c>
      <c r="AF430" s="397">
        <v>0</v>
      </c>
      <c r="AG430" s="395">
        <v>2.3333333333333299</v>
      </c>
      <c r="AH430" s="397">
        <v>0</v>
      </c>
      <c r="AI430" s="397">
        <v>0</v>
      </c>
      <c r="AJ430" s="397">
        <v>0</v>
      </c>
      <c r="AK430" s="397">
        <v>0</v>
      </c>
      <c r="AL430" s="397">
        <v>0</v>
      </c>
      <c r="AM430" s="397">
        <v>0</v>
      </c>
      <c r="AN430" s="397">
        <v>0</v>
      </c>
      <c r="AO430" s="397">
        <v>0</v>
      </c>
      <c r="AP430" s="397">
        <v>0</v>
      </c>
      <c r="AQ430" s="397">
        <v>0</v>
      </c>
      <c r="AR430" s="397">
        <v>0</v>
      </c>
      <c r="AS430" s="397">
        <v>0</v>
      </c>
      <c r="AT430" s="397">
        <v>0</v>
      </c>
      <c r="AU430" s="397">
        <v>0</v>
      </c>
      <c r="AV430" s="397">
        <v>0</v>
      </c>
      <c r="AW430" s="397">
        <v>0</v>
      </c>
      <c r="AX430" s="508">
        <v>0</v>
      </c>
      <c r="AY430" s="505">
        <v>2.3333333333333299</v>
      </c>
      <c r="AZ430" s="505">
        <v>0</v>
      </c>
      <c r="BA430" s="505">
        <v>0</v>
      </c>
      <c r="BB430" s="505">
        <v>0</v>
      </c>
      <c r="BC430" s="505">
        <v>0</v>
      </c>
      <c r="BD430" s="505">
        <v>0</v>
      </c>
      <c r="BE430" s="505">
        <v>0</v>
      </c>
      <c r="BF430" s="505">
        <v>0</v>
      </c>
    </row>
    <row r="431" spans="1:58" ht="24.95" customHeight="1" x14ac:dyDescent="0.2">
      <c r="A431" s="337" t="s">
        <v>1919</v>
      </c>
      <c r="B431" s="342" t="s">
        <v>1211</v>
      </c>
      <c r="C431" s="337" t="s">
        <v>1587</v>
      </c>
      <c r="D431" s="389">
        <v>0.7</v>
      </c>
      <c r="E431" s="397">
        <v>0</v>
      </c>
      <c r="F431" s="397">
        <v>0</v>
      </c>
      <c r="G431" s="397">
        <v>0</v>
      </c>
      <c r="H431" s="397">
        <v>0</v>
      </c>
      <c r="I431" s="397">
        <v>0</v>
      </c>
      <c r="J431" s="397">
        <v>0</v>
      </c>
      <c r="K431" s="397">
        <v>0</v>
      </c>
      <c r="L431" s="397">
        <v>0</v>
      </c>
      <c r="M431" s="397">
        <v>0</v>
      </c>
      <c r="N431" s="397">
        <v>0</v>
      </c>
      <c r="O431" s="397">
        <v>0</v>
      </c>
      <c r="P431" s="397">
        <v>0</v>
      </c>
      <c r="Q431" s="397">
        <v>0</v>
      </c>
      <c r="R431" s="397">
        <v>0</v>
      </c>
      <c r="S431" s="397">
        <v>0</v>
      </c>
      <c r="T431" s="397">
        <v>0</v>
      </c>
      <c r="U431" s="397">
        <v>0</v>
      </c>
      <c r="V431" s="397">
        <v>0</v>
      </c>
      <c r="W431" s="397">
        <v>0</v>
      </c>
      <c r="X431" s="397">
        <v>0</v>
      </c>
      <c r="Y431" s="397">
        <v>0</v>
      </c>
      <c r="Z431" s="397">
        <v>0</v>
      </c>
      <c r="AA431" s="397">
        <v>0</v>
      </c>
      <c r="AB431" s="397">
        <v>0</v>
      </c>
      <c r="AC431" s="397">
        <v>0</v>
      </c>
      <c r="AD431" s="397">
        <v>0</v>
      </c>
      <c r="AE431" s="397">
        <v>0</v>
      </c>
      <c r="AF431" s="397">
        <v>0</v>
      </c>
      <c r="AG431" s="395">
        <v>0.7</v>
      </c>
      <c r="AH431" s="397">
        <v>0</v>
      </c>
      <c r="AI431" s="397">
        <v>0</v>
      </c>
      <c r="AJ431" s="397">
        <v>0</v>
      </c>
      <c r="AK431" s="397">
        <v>0</v>
      </c>
      <c r="AL431" s="397">
        <v>0</v>
      </c>
      <c r="AM431" s="397">
        <v>0</v>
      </c>
      <c r="AN431" s="397">
        <v>0</v>
      </c>
      <c r="AO431" s="397">
        <v>0</v>
      </c>
      <c r="AP431" s="397">
        <v>0</v>
      </c>
      <c r="AQ431" s="397">
        <v>0</v>
      </c>
      <c r="AR431" s="397">
        <v>0</v>
      </c>
      <c r="AS431" s="397">
        <v>0</v>
      </c>
      <c r="AT431" s="397">
        <v>0</v>
      </c>
      <c r="AU431" s="397">
        <v>0</v>
      </c>
      <c r="AV431" s="397">
        <v>0</v>
      </c>
      <c r="AW431" s="397">
        <v>0</v>
      </c>
      <c r="AX431" s="508">
        <v>0</v>
      </c>
      <c r="AY431" s="505">
        <v>0.7</v>
      </c>
      <c r="AZ431" s="505">
        <v>0</v>
      </c>
      <c r="BA431" s="505">
        <v>0</v>
      </c>
      <c r="BB431" s="505">
        <v>0</v>
      </c>
      <c r="BC431" s="505">
        <v>0</v>
      </c>
      <c r="BD431" s="505">
        <v>0</v>
      </c>
      <c r="BE431" s="505">
        <v>0</v>
      </c>
      <c r="BF431" s="505">
        <v>0</v>
      </c>
    </row>
    <row r="432" spans="1:58" ht="24.95" customHeight="1" x14ac:dyDescent="0.2">
      <c r="A432" s="337" t="s">
        <v>1920</v>
      </c>
      <c r="B432" s="342" t="s">
        <v>1214</v>
      </c>
      <c r="C432" s="337" t="s">
        <v>1588</v>
      </c>
      <c r="D432" s="389">
        <v>0.7</v>
      </c>
      <c r="E432" s="397">
        <v>0</v>
      </c>
      <c r="F432" s="397">
        <v>0</v>
      </c>
      <c r="G432" s="397">
        <v>0</v>
      </c>
      <c r="H432" s="397">
        <v>0</v>
      </c>
      <c r="I432" s="397">
        <v>0</v>
      </c>
      <c r="J432" s="397">
        <v>0</v>
      </c>
      <c r="K432" s="397">
        <v>0</v>
      </c>
      <c r="L432" s="397">
        <v>0</v>
      </c>
      <c r="M432" s="397">
        <v>0</v>
      </c>
      <c r="N432" s="397">
        <v>0</v>
      </c>
      <c r="O432" s="397">
        <v>0</v>
      </c>
      <c r="P432" s="397">
        <v>0</v>
      </c>
      <c r="Q432" s="397">
        <v>0</v>
      </c>
      <c r="R432" s="397">
        <v>0</v>
      </c>
      <c r="S432" s="397">
        <v>0</v>
      </c>
      <c r="T432" s="397">
        <v>0</v>
      </c>
      <c r="U432" s="397">
        <v>0</v>
      </c>
      <c r="V432" s="397">
        <v>0</v>
      </c>
      <c r="W432" s="397">
        <v>0</v>
      </c>
      <c r="X432" s="397">
        <v>0</v>
      </c>
      <c r="Y432" s="397">
        <v>0</v>
      </c>
      <c r="Z432" s="397">
        <v>0</v>
      </c>
      <c r="AA432" s="397">
        <v>0</v>
      </c>
      <c r="AB432" s="397">
        <v>0</v>
      </c>
      <c r="AC432" s="397">
        <v>0</v>
      </c>
      <c r="AD432" s="397">
        <v>0</v>
      </c>
      <c r="AE432" s="397">
        <v>0</v>
      </c>
      <c r="AF432" s="397">
        <v>0</v>
      </c>
      <c r="AG432" s="395">
        <v>0.7</v>
      </c>
      <c r="AH432" s="397">
        <v>0</v>
      </c>
      <c r="AI432" s="397">
        <v>0</v>
      </c>
      <c r="AJ432" s="397">
        <v>0</v>
      </c>
      <c r="AK432" s="397">
        <v>0</v>
      </c>
      <c r="AL432" s="397">
        <v>0</v>
      </c>
      <c r="AM432" s="397">
        <v>0</v>
      </c>
      <c r="AN432" s="397">
        <v>0</v>
      </c>
      <c r="AO432" s="397">
        <v>0</v>
      </c>
      <c r="AP432" s="397">
        <v>0</v>
      </c>
      <c r="AQ432" s="397">
        <v>0</v>
      </c>
      <c r="AR432" s="397">
        <v>0</v>
      </c>
      <c r="AS432" s="397">
        <v>0</v>
      </c>
      <c r="AT432" s="397">
        <v>0</v>
      </c>
      <c r="AU432" s="397">
        <v>0</v>
      </c>
      <c r="AV432" s="397">
        <v>0</v>
      </c>
      <c r="AW432" s="397">
        <v>0</v>
      </c>
      <c r="AX432" s="508">
        <v>0</v>
      </c>
      <c r="AY432" s="505">
        <v>0.7</v>
      </c>
      <c r="AZ432" s="505">
        <v>0</v>
      </c>
      <c r="BA432" s="505">
        <v>0</v>
      </c>
      <c r="BB432" s="505">
        <v>0</v>
      </c>
      <c r="BC432" s="505">
        <v>0</v>
      </c>
      <c r="BD432" s="505">
        <v>0</v>
      </c>
      <c r="BE432" s="505">
        <v>0</v>
      </c>
      <c r="BF432" s="505">
        <v>0</v>
      </c>
    </row>
    <row r="433" spans="1:58" ht="24.95" customHeight="1" x14ac:dyDescent="0.2">
      <c r="A433" s="337" t="s">
        <v>1921</v>
      </c>
      <c r="B433" s="342" t="s">
        <v>1589</v>
      </c>
      <c r="C433" s="337" t="s">
        <v>1590</v>
      </c>
      <c r="D433" s="389">
        <v>0.19843331754419335</v>
      </c>
      <c r="E433" s="397">
        <v>0</v>
      </c>
      <c r="F433" s="397">
        <v>0</v>
      </c>
      <c r="G433" s="397">
        <v>0</v>
      </c>
      <c r="H433" s="397">
        <v>0</v>
      </c>
      <c r="I433" s="397">
        <v>0</v>
      </c>
      <c r="J433" s="397">
        <v>0</v>
      </c>
      <c r="K433" s="397">
        <v>0</v>
      </c>
      <c r="L433" s="397">
        <v>0</v>
      </c>
      <c r="M433" s="397">
        <v>0</v>
      </c>
      <c r="N433" s="397">
        <v>0</v>
      </c>
      <c r="O433" s="397">
        <v>0</v>
      </c>
      <c r="P433" s="397">
        <v>0</v>
      </c>
      <c r="Q433" s="397">
        <v>0</v>
      </c>
      <c r="R433" s="397">
        <v>0</v>
      </c>
      <c r="S433" s="397">
        <v>0</v>
      </c>
      <c r="T433" s="397">
        <v>0</v>
      </c>
      <c r="U433" s="397">
        <v>0</v>
      </c>
      <c r="V433" s="397">
        <v>0</v>
      </c>
      <c r="W433" s="397">
        <v>0</v>
      </c>
      <c r="X433" s="397">
        <v>0</v>
      </c>
      <c r="Y433" s="397">
        <v>0</v>
      </c>
      <c r="Z433" s="397">
        <v>0</v>
      </c>
      <c r="AA433" s="397">
        <v>0</v>
      </c>
      <c r="AB433" s="397">
        <v>0</v>
      </c>
      <c r="AC433" s="397">
        <v>0</v>
      </c>
      <c r="AD433" s="397">
        <v>0</v>
      </c>
      <c r="AE433" s="397">
        <v>0</v>
      </c>
      <c r="AF433" s="397">
        <v>0</v>
      </c>
      <c r="AG433" s="395">
        <v>0.19843331754419335</v>
      </c>
      <c r="AH433" s="397">
        <v>0</v>
      </c>
      <c r="AI433" s="397">
        <v>0</v>
      </c>
      <c r="AJ433" s="397">
        <v>0</v>
      </c>
      <c r="AK433" s="397">
        <v>0</v>
      </c>
      <c r="AL433" s="397">
        <v>0</v>
      </c>
      <c r="AM433" s="397">
        <v>0</v>
      </c>
      <c r="AN433" s="397">
        <v>0</v>
      </c>
      <c r="AO433" s="397">
        <v>0</v>
      </c>
      <c r="AP433" s="397">
        <v>0</v>
      </c>
      <c r="AQ433" s="397">
        <v>0</v>
      </c>
      <c r="AR433" s="397">
        <v>0</v>
      </c>
      <c r="AS433" s="397">
        <v>0</v>
      </c>
      <c r="AT433" s="397">
        <v>0</v>
      </c>
      <c r="AU433" s="397">
        <v>0</v>
      </c>
      <c r="AV433" s="397">
        <v>0</v>
      </c>
      <c r="AW433" s="397">
        <v>0</v>
      </c>
      <c r="AX433" s="505">
        <v>0</v>
      </c>
      <c r="AY433" s="505">
        <v>0.19843331754419335</v>
      </c>
      <c r="AZ433" s="505">
        <v>0</v>
      </c>
      <c r="BA433" s="505">
        <v>0</v>
      </c>
      <c r="BB433" s="505">
        <v>0</v>
      </c>
      <c r="BC433" s="505">
        <v>0</v>
      </c>
      <c r="BD433" s="505">
        <v>0</v>
      </c>
      <c r="BE433" s="505">
        <v>0</v>
      </c>
      <c r="BF433" s="505">
        <v>0</v>
      </c>
    </row>
    <row r="434" spans="1:58" ht="24.95" customHeight="1" x14ac:dyDescent="0.2">
      <c r="A434" s="337" t="s">
        <v>1922</v>
      </c>
      <c r="B434" s="342" t="s">
        <v>1187</v>
      </c>
      <c r="C434" s="337" t="s">
        <v>1687</v>
      </c>
      <c r="D434" s="389">
        <v>114.27467933333334</v>
      </c>
      <c r="E434" s="397">
        <v>0</v>
      </c>
      <c r="F434" s="397">
        <v>0</v>
      </c>
      <c r="G434" s="397">
        <v>0</v>
      </c>
      <c r="H434" s="397">
        <v>0</v>
      </c>
      <c r="I434" s="397">
        <v>0</v>
      </c>
      <c r="J434" s="397">
        <v>0</v>
      </c>
      <c r="K434" s="397">
        <v>0</v>
      </c>
      <c r="L434" s="397">
        <v>0</v>
      </c>
      <c r="M434" s="397">
        <v>0</v>
      </c>
      <c r="N434" s="397">
        <v>0</v>
      </c>
      <c r="O434" s="397">
        <v>0</v>
      </c>
      <c r="P434" s="397">
        <v>0</v>
      </c>
      <c r="Q434" s="397">
        <v>0</v>
      </c>
      <c r="R434" s="397">
        <v>0</v>
      </c>
      <c r="S434" s="397">
        <v>0</v>
      </c>
      <c r="T434" s="397">
        <v>0</v>
      </c>
      <c r="U434" s="397">
        <v>0</v>
      </c>
      <c r="V434" s="397">
        <v>0</v>
      </c>
      <c r="W434" s="397">
        <v>0</v>
      </c>
      <c r="X434" s="397">
        <v>0</v>
      </c>
      <c r="Y434" s="397">
        <v>0</v>
      </c>
      <c r="Z434" s="397">
        <v>0</v>
      </c>
      <c r="AA434" s="397">
        <v>0</v>
      </c>
      <c r="AB434" s="397">
        <v>0</v>
      </c>
      <c r="AC434" s="397">
        <v>0</v>
      </c>
      <c r="AD434" s="397">
        <v>0</v>
      </c>
      <c r="AE434" s="397">
        <v>0</v>
      </c>
      <c r="AF434" s="397">
        <v>0</v>
      </c>
      <c r="AG434" s="397">
        <v>0</v>
      </c>
      <c r="AH434" s="397">
        <v>0</v>
      </c>
      <c r="AI434" s="397">
        <v>0</v>
      </c>
      <c r="AJ434" s="397">
        <v>0</v>
      </c>
      <c r="AK434" s="397">
        <v>0</v>
      </c>
      <c r="AL434" s="397">
        <v>0</v>
      </c>
      <c r="AM434" s="397">
        <v>0</v>
      </c>
      <c r="AN434" s="397">
        <v>0</v>
      </c>
      <c r="AO434" s="397">
        <v>0</v>
      </c>
      <c r="AP434" s="395">
        <v>114.27467933333334</v>
      </c>
      <c r="AQ434" s="397">
        <v>0</v>
      </c>
      <c r="AR434" s="397">
        <v>0</v>
      </c>
      <c r="AS434" s="397">
        <v>0</v>
      </c>
      <c r="AT434" s="397">
        <v>0</v>
      </c>
      <c r="AU434" s="397">
        <v>0</v>
      </c>
      <c r="AV434" s="397">
        <v>0</v>
      </c>
      <c r="AW434" s="397">
        <v>15</v>
      </c>
      <c r="AX434" s="505">
        <v>0</v>
      </c>
      <c r="AY434" s="505">
        <v>114.27467933333334</v>
      </c>
      <c r="AZ434" s="505">
        <v>0</v>
      </c>
      <c r="BA434" s="505">
        <v>0</v>
      </c>
      <c r="BB434" s="505">
        <v>0</v>
      </c>
      <c r="BC434" s="505">
        <v>0</v>
      </c>
      <c r="BD434" s="505">
        <v>0</v>
      </c>
      <c r="BE434" s="505">
        <v>0</v>
      </c>
      <c r="BF434" s="505">
        <v>15</v>
      </c>
    </row>
    <row r="435" spans="1:58" ht="24.95" customHeight="1" x14ac:dyDescent="0.2">
      <c r="A435" s="337" t="s">
        <v>1923</v>
      </c>
      <c r="B435" s="342" t="s">
        <v>1476</v>
      </c>
      <c r="C435" s="337" t="s">
        <v>1688</v>
      </c>
      <c r="D435" s="389">
        <v>11.666666666666668</v>
      </c>
      <c r="E435" s="397">
        <v>0</v>
      </c>
      <c r="F435" s="397">
        <v>0</v>
      </c>
      <c r="G435" s="397">
        <v>0</v>
      </c>
      <c r="H435" s="397">
        <v>0</v>
      </c>
      <c r="I435" s="397">
        <v>0</v>
      </c>
      <c r="J435" s="397">
        <v>0</v>
      </c>
      <c r="K435" s="397">
        <v>0</v>
      </c>
      <c r="L435" s="397">
        <v>0</v>
      </c>
      <c r="M435" s="397">
        <v>0</v>
      </c>
      <c r="N435" s="397">
        <v>0</v>
      </c>
      <c r="O435" s="397">
        <v>0</v>
      </c>
      <c r="P435" s="397">
        <v>0</v>
      </c>
      <c r="Q435" s="397">
        <v>0</v>
      </c>
      <c r="R435" s="397">
        <v>0</v>
      </c>
      <c r="S435" s="397">
        <v>0</v>
      </c>
      <c r="T435" s="397">
        <v>0</v>
      </c>
      <c r="U435" s="397">
        <v>0</v>
      </c>
      <c r="V435" s="397">
        <v>0</v>
      </c>
      <c r="W435" s="397">
        <v>0</v>
      </c>
      <c r="X435" s="397">
        <v>0</v>
      </c>
      <c r="Y435" s="397">
        <v>0</v>
      </c>
      <c r="Z435" s="397">
        <v>0</v>
      </c>
      <c r="AA435" s="397">
        <v>0</v>
      </c>
      <c r="AB435" s="397">
        <v>0</v>
      </c>
      <c r="AC435" s="397">
        <v>0</v>
      </c>
      <c r="AD435" s="397">
        <v>0</v>
      </c>
      <c r="AE435" s="397">
        <v>0</v>
      </c>
      <c r="AF435" s="397">
        <v>0</v>
      </c>
      <c r="AG435" s="397">
        <v>0</v>
      </c>
      <c r="AH435" s="397">
        <v>0</v>
      </c>
      <c r="AI435" s="397">
        <v>0</v>
      </c>
      <c r="AJ435" s="397">
        <v>0</v>
      </c>
      <c r="AK435" s="397">
        <v>0</v>
      </c>
      <c r="AL435" s="397">
        <v>0</v>
      </c>
      <c r="AM435" s="397">
        <v>0</v>
      </c>
      <c r="AN435" s="397">
        <v>0</v>
      </c>
      <c r="AO435" s="397">
        <v>0</v>
      </c>
      <c r="AP435" s="395">
        <v>11.666666666666668</v>
      </c>
      <c r="AQ435" s="397">
        <v>0</v>
      </c>
      <c r="AR435" s="397">
        <v>0</v>
      </c>
      <c r="AS435" s="397">
        <v>0</v>
      </c>
      <c r="AT435" s="397">
        <v>0</v>
      </c>
      <c r="AU435" s="397">
        <v>0</v>
      </c>
      <c r="AV435" s="397">
        <v>0</v>
      </c>
      <c r="AW435" s="397">
        <v>3</v>
      </c>
      <c r="AX435" s="505">
        <v>0</v>
      </c>
      <c r="AY435" s="505">
        <v>11.666666666666668</v>
      </c>
      <c r="AZ435" s="505">
        <v>0</v>
      </c>
      <c r="BA435" s="505">
        <v>0</v>
      </c>
      <c r="BB435" s="505">
        <v>0</v>
      </c>
      <c r="BC435" s="505">
        <v>0</v>
      </c>
      <c r="BD435" s="505">
        <v>0</v>
      </c>
      <c r="BE435" s="505">
        <v>0</v>
      </c>
      <c r="BF435" s="505">
        <v>3</v>
      </c>
    </row>
    <row r="436" spans="1:58" ht="24.95" customHeight="1" x14ac:dyDescent="0.2">
      <c r="A436" s="337" t="s">
        <v>1924</v>
      </c>
      <c r="B436" s="342" t="s">
        <v>1193</v>
      </c>
      <c r="C436" s="337" t="s">
        <v>1194</v>
      </c>
      <c r="D436" s="389">
        <v>40.055473191666664</v>
      </c>
      <c r="E436" s="397">
        <v>0</v>
      </c>
      <c r="F436" s="397">
        <v>0</v>
      </c>
      <c r="G436" s="397">
        <v>0</v>
      </c>
      <c r="H436" s="397">
        <v>0</v>
      </c>
      <c r="I436" s="397">
        <v>0</v>
      </c>
      <c r="J436" s="397">
        <v>0</v>
      </c>
      <c r="K436" s="397">
        <v>0</v>
      </c>
      <c r="L436" s="397">
        <v>0</v>
      </c>
      <c r="M436" s="397">
        <v>0</v>
      </c>
      <c r="N436" s="397">
        <v>0</v>
      </c>
      <c r="O436" s="397">
        <v>11.515833333333335</v>
      </c>
      <c r="P436" s="397">
        <v>0</v>
      </c>
      <c r="Q436" s="397">
        <v>0</v>
      </c>
      <c r="R436" s="397">
        <v>0</v>
      </c>
      <c r="S436" s="397">
        <v>0</v>
      </c>
      <c r="T436" s="397">
        <v>0</v>
      </c>
      <c r="U436" s="397">
        <v>0</v>
      </c>
      <c r="V436" s="397">
        <v>1</v>
      </c>
      <c r="W436" s="397">
        <v>0</v>
      </c>
      <c r="X436" s="397">
        <v>6.1375000000000002</v>
      </c>
      <c r="Y436" s="397">
        <v>0</v>
      </c>
      <c r="Z436" s="397">
        <v>0</v>
      </c>
      <c r="AA436" s="397">
        <v>0</v>
      </c>
      <c r="AB436" s="397">
        <v>0</v>
      </c>
      <c r="AC436" s="397">
        <v>0</v>
      </c>
      <c r="AD436" s="397">
        <v>0</v>
      </c>
      <c r="AE436" s="397">
        <v>1</v>
      </c>
      <c r="AF436" s="397">
        <v>0</v>
      </c>
      <c r="AG436" s="397">
        <v>0</v>
      </c>
      <c r="AH436" s="397">
        <v>0</v>
      </c>
      <c r="AI436" s="397">
        <v>0</v>
      </c>
      <c r="AJ436" s="397">
        <v>0</v>
      </c>
      <c r="AK436" s="397">
        <v>0</v>
      </c>
      <c r="AL436" s="397">
        <v>0</v>
      </c>
      <c r="AM436" s="397">
        <v>0</v>
      </c>
      <c r="AN436" s="397">
        <v>0</v>
      </c>
      <c r="AO436" s="397">
        <v>0</v>
      </c>
      <c r="AP436" s="395">
        <v>21.479723191666668</v>
      </c>
      <c r="AQ436" s="397">
        <v>0</v>
      </c>
      <c r="AR436" s="397">
        <v>0</v>
      </c>
      <c r="AS436" s="397">
        <v>0</v>
      </c>
      <c r="AT436" s="397">
        <v>0</v>
      </c>
      <c r="AU436" s="397">
        <v>0</v>
      </c>
      <c r="AV436" s="397">
        <v>0</v>
      </c>
      <c r="AW436" s="397">
        <v>1</v>
      </c>
      <c r="AX436" s="505">
        <v>0</v>
      </c>
      <c r="AY436" s="505">
        <v>39.133056525000001</v>
      </c>
      <c r="AZ436" s="505">
        <v>0</v>
      </c>
      <c r="BA436" s="505">
        <v>0</v>
      </c>
      <c r="BB436" s="505">
        <v>0</v>
      </c>
      <c r="BC436" s="505">
        <v>0</v>
      </c>
      <c r="BD436" s="505">
        <v>0</v>
      </c>
      <c r="BE436" s="505">
        <v>0</v>
      </c>
      <c r="BF436" s="505">
        <v>3</v>
      </c>
    </row>
    <row r="437" spans="1:58" ht="24.95" customHeight="1" x14ac:dyDescent="0.2">
      <c r="A437" s="337" t="s">
        <v>1925</v>
      </c>
      <c r="B437" s="342" t="s">
        <v>1196</v>
      </c>
      <c r="C437" s="337" t="s">
        <v>1197</v>
      </c>
      <c r="D437" s="389">
        <v>6.2649133333333342</v>
      </c>
      <c r="E437" s="397">
        <v>0</v>
      </c>
      <c r="F437" s="397">
        <v>0</v>
      </c>
      <c r="G437" s="397">
        <v>0</v>
      </c>
      <c r="H437" s="397">
        <v>0</v>
      </c>
      <c r="I437" s="397">
        <v>0</v>
      </c>
      <c r="J437" s="397">
        <v>0</v>
      </c>
      <c r="K437" s="397">
        <v>0</v>
      </c>
      <c r="L437" s="397">
        <v>0</v>
      </c>
      <c r="M437" s="397">
        <v>0</v>
      </c>
      <c r="N437" s="397">
        <v>0</v>
      </c>
      <c r="O437" s="397">
        <v>0</v>
      </c>
      <c r="P437" s="397">
        <v>0</v>
      </c>
      <c r="Q437" s="397">
        <v>0</v>
      </c>
      <c r="R437" s="397">
        <v>0</v>
      </c>
      <c r="S437" s="397">
        <v>0</v>
      </c>
      <c r="T437" s="397">
        <v>0</v>
      </c>
      <c r="U437" s="397">
        <v>0</v>
      </c>
      <c r="V437" s="397">
        <v>0</v>
      </c>
      <c r="W437" s="397">
        <v>0</v>
      </c>
      <c r="X437" s="397">
        <v>4.9850000000000003</v>
      </c>
      <c r="Y437" s="397">
        <v>0</v>
      </c>
      <c r="Z437" s="397">
        <v>0</v>
      </c>
      <c r="AA437" s="397">
        <v>0</v>
      </c>
      <c r="AB437" s="397">
        <v>0</v>
      </c>
      <c r="AC437" s="397">
        <v>0</v>
      </c>
      <c r="AD437" s="397">
        <v>0</v>
      </c>
      <c r="AE437" s="397">
        <v>1</v>
      </c>
      <c r="AF437" s="397">
        <v>0</v>
      </c>
      <c r="AG437" s="397">
        <v>0</v>
      </c>
      <c r="AH437" s="397">
        <v>0</v>
      </c>
      <c r="AI437" s="397">
        <v>0</v>
      </c>
      <c r="AJ437" s="397">
        <v>0</v>
      </c>
      <c r="AK437" s="397">
        <v>0</v>
      </c>
      <c r="AL437" s="397">
        <v>0</v>
      </c>
      <c r="AM437" s="397">
        <v>0</v>
      </c>
      <c r="AN437" s="397">
        <v>0</v>
      </c>
      <c r="AO437" s="397">
        <v>0</v>
      </c>
      <c r="AP437" s="395">
        <v>1.0194966666666667</v>
      </c>
      <c r="AQ437" s="397">
        <v>0</v>
      </c>
      <c r="AR437" s="397">
        <v>0</v>
      </c>
      <c r="AS437" s="397">
        <v>0</v>
      </c>
      <c r="AT437" s="397">
        <v>0</v>
      </c>
      <c r="AU437" s="397">
        <v>0</v>
      </c>
      <c r="AV437" s="397">
        <v>0</v>
      </c>
      <c r="AW437" s="397">
        <v>1</v>
      </c>
      <c r="AX437" s="505">
        <v>0</v>
      </c>
      <c r="AY437" s="505">
        <v>6.0044966666666673</v>
      </c>
      <c r="AZ437" s="505">
        <v>0</v>
      </c>
      <c r="BA437" s="505">
        <v>0</v>
      </c>
      <c r="BB437" s="505">
        <v>0</v>
      </c>
      <c r="BC437" s="505">
        <v>0</v>
      </c>
      <c r="BD437" s="505">
        <v>0</v>
      </c>
      <c r="BE437" s="505">
        <v>0</v>
      </c>
      <c r="BF437" s="505">
        <v>2</v>
      </c>
    </row>
    <row r="438" spans="1:58" ht="24.95" customHeight="1" x14ac:dyDescent="0.2">
      <c r="A438" s="343" t="s">
        <v>1926</v>
      </c>
      <c r="B438" s="342" t="s">
        <v>1689</v>
      </c>
      <c r="C438" s="337" t="s">
        <v>1690</v>
      </c>
      <c r="D438" s="389">
        <v>5.6666666666666696</v>
      </c>
      <c r="E438" s="397">
        <v>0</v>
      </c>
      <c r="F438" s="397">
        <v>0</v>
      </c>
      <c r="G438" s="397">
        <v>0</v>
      </c>
      <c r="H438" s="397">
        <v>0</v>
      </c>
      <c r="I438" s="397">
        <v>0</v>
      </c>
      <c r="J438" s="397">
        <v>0</v>
      </c>
      <c r="K438" s="397">
        <v>0</v>
      </c>
      <c r="L438" s="397">
        <v>0</v>
      </c>
      <c r="M438" s="397">
        <v>0</v>
      </c>
      <c r="N438" s="397">
        <v>0</v>
      </c>
      <c r="O438" s="397">
        <v>0</v>
      </c>
      <c r="P438" s="397">
        <v>0</v>
      </c>
      <c r="Q438" s="397">
        <v>0</v>
      </c>
      <c r="R438" s="397">
        <v>0</v>
      </c>
      <c r="S438" s="397">
        <v>0</v>
      </c>
      <c r="T438" s="397">
        <v>0</v>
      </c>
      <c r="U438" s="397">
        <v>0</v>
      </c>
      <c r="V438" s="397">
        <v>0</v>
      </c>
      <c r="W438" s="397">
        <v>0</v>
      </c>
      <c r="X438" s="397">
        <v>0</v>
      </c>
      <c r="Y438" s="397">
        <v>0</v>
      </c>
      <c r="Z438" s="397">
        <v>0</v>
      </c>
      <c r="AA438" s="397">
        <v>0</v>
      </c>
      <c r="AB438" s="397">
        <v>0</v>
      </c>
      <c r="AC438" s="397">
        <v>0</v>
      </c>
      <c r="AD438" s="397">
        <v>0</v>
      </c>
      <c r="AE438" s="397">
        <v>0</v>
      </c>
      <c r="AF438" s="397">
        <v>0</v>
      </c>
      <c r="AG438" s="397">
        <v>0</v>
      </c>
      <c r="AH438" s="397">
        <v>0</v>
      </c>
      <c r="AI438" s="397">
        <v>0</v>
      </c>
      <c r="AJ438" s="397">
        <v>0</v>
      </c>
      <c r="AK438" s="397">
        <v>0</v>
      </c>
      <c r="AL438" s="397">
        <v>0</v>
      </c>
      <c r="AM438" s="397">
        <v>0</v>
      </c>
      <c r="AN438" s="397">
        <v>0</v>
      </c>
      <c r="AO438" s="397">
        <v>0</v>
      </c>
      <c r="AP438" s="395">
        <v>5.6666666666666696</v>
      </c>
      <c r="AQ438" s="397">
        <v>0</v>
      </c>
      <c r="AR438" s="397">
        <v>0</v>
      </c>
      <c r="AS438" s="397">
        <v>0</v>
      </c>
      <c r="AT438" s="397">
        <v>0</v>
      </c>
      <c r="AU438" s="397">
        <v>0</v>
      </c>
      <c r="AV438" s="397">
        <v>0</v>
      </c>
      <c r="AW438" s="397">
        <v>0</v>
      </c>
      <c r="AX438" s="505">
        <v>0</v>
      </c>
      <c r="AY438" s="505">
        <v>5.6666666666666696</v>
      </c>
      <c r="AZ438" s="505">
        <v>0</v>
      </c>
      <c r="BA438" s="505">
        <v>0</v>
      </c>
      <c r="BB438" s="505">
        <v>0</v>
      </c>
      <c r="BC438" s="505">
        <v>0</v>
      </c>
      <c r="BD438" s="505">
        <v>0</v>
      </c>
      <c r="BE438" s="505">
        <v>0</v>
      </c>
      <c r="BF438" s="505">
        <v>0</v>
      </c>
    </row>
    <row r="439" spans="1:58" ht="24.95" customHeight="1" x14ac:dyDescent="0.2">
      <c r="A439" s="343" t="s">
        <v>1927</v>
      </c>
      <c r="B439" s="342" t="s">
        <v>1691</v>
      </c>
      <c r="C439" s="337" t="s">
        <v>1692</v>
      </c>
      <c r="D439" s="389">
        <v>3.4166666666666701</v>
      </c>
      <c r="E439" s="397">
        <v>0</v>
      </c>
      <c r="F439" s="397">
        <v>0</v>
      </c>
      <c r="G439" s="397">
        <v>0</v>
      </c>
      <c r="H439" s="397">
        <v>0</v>
      </c>
      <c r="I439" s="397">
        <v>0</v>
      </c>
      <c r="J439" s="397">
        <v>0</v>
      </c>
      <c r="K439" s="397">
        <v>0</v>
      </c>
      <c r="L439" s="397">
        <v>0</v>
      </c>
      <c r="M439" s="397">
        <v>0</v>
      </c>
      <c r="N439" s="397">
        <v>0</v>
      </c>
      <c r="O439" s="397">
        <v>0</v>
      </c>
      <c r="P439" s="397">
        <v>0</v>
      </c>
      <c r="Q439" s="397">
        <v>0</v>
      </c>
      <c r="R439" s="397">
        <v>0</v>
      </c>
      <c r="S439" s="397">
        <v>0</v>
      </c>
      <c r="T439" s="397">
        <v>0</v>
      </c>
      <c r="U439" s="397">
        <v>0</v>
      </c>
      <c r="V439" s="397">
        <v>0</v>
      </c>
      <c r="W439" s="397">
        <v>0</v>
      </c>
      <c r="X439" s="397">
        <v>0</v>
      </c>
      <c r="Y439" s="397">
        <v>0</v>
      </c>
      <c r="Z439" s="397">
        <v>0</v>
      </c>
      <c r="AA439" s="397">
        <v>0</v>
      </c>
      <c r="AB439" s="397">
        <v>0</v>
      </c>
      <c r="AC439" s="397">
        <v>0</v>
      </c>
      <c r="AD439" s="397">
        <v>0</v>
      </c>
      <c r="AE439" s="397">
        <v>0</v>
      </c>
      <c r="AF439" s="397">
        <v>0</v>
      </c>
      <c r="AG439" s="397">
        <v>0</v>
      </c>
      <c r="AH439" s="397">
        <v>0</v>
      </c>
      <c r="AI439" s="397">
        <v>0</v>
      </c>
      <c r="AJ439" s="397">
        <v>0</v>
      </c>
      <c r="AK439" s="397">
        <v>0</v>
      </c>
      <c r="AL439" s="397">
        <v>0</v>
      </c>
      <c r="AM439" s="397">
        <v>0</v>
      </c>
      <c r="AN439" s="397">
        <v>0</v>
      </c>
      <c r="AO439" s="397">
        <v>0</v>
      </c>
      <c r="AP439" s="395">
        <v>3.4166666666666701</v>
      </c>
      <c r="AQ439" s="397">
        <v>0</v>
      </c>
      <c r="AR439" s="397">
        <v>0</v>
      </c>
      <c r="AS439" s="397">
        <v>0</v>
      </c>
      <c r="AT439" s="397">
        <v>0</v>
      </c>
      <c r="AU439" s="397">
        <v>0</v>
      </c>
      <c r="AV439" s="397">
        <v>0</v>
      </c>
      <c r="AW439" s="397">
        <v>0</v>
      </c>
      <c r="AX439" s="505">
        <v>0</v>
      </c>
      <c r="AY439" s="505">
        <v>3.4166666666666701</v>
      </c>
      <c r="AZ439" s="505">
        <v>0</v>
      </c>
      <c r="BA439" s="505">
        <v>0</v>
      </c>
      <c r="BB439" s="505">
        <v>0</v>
      </c>
      <c r="BC439" s="505">
        <v>0</v>
      </c>
      <c r="BD439" s="505">
        <v>0</v>
      </c>
      <c r="BE439" s="505">
        <v>0</v>
      </c>
      <c r="BF439" s="505">
        <v>0</v>
      </c>
    </row>
    <row r="440" spans="1:58" ht="24.95" customHeight="1" x14ac:dyDescent="0.2">
      <c r="A440" s="343" t="s">
        <v>1928</v>
      </c>
      <c r="B440" s="342" t="s">
        <v>1582</v>
      </c>
      <c r="C440" s="337" t="s">
        <v>1693</v>
      </c>
      <c r="D440" s="389">
        <v>0.79166666666666696</v>
      </c>
      <c r="E440" s="397">
        <v>0</v>
      </c>
      <c r="F440" s="397">
        <v>0</v>
      </c>
      <c r="G440" s="397">
        <v>0</v>
      </c>
      <c r="H440" s="397">
        <v>0</v>
      </c>
      <c r="I440" s="397">
        <v>0</v>
      </c>
      <c r="J440" s="397">
        <v>0</v>
      </c>
      <c r="K440" s="397">
        <v>0</v>
      </c>
      <c r="L440" s="397">
        <v>0</v>
      </c>
      <c r="M440" s="397">
        <v>0</v>
      </c>
      <c r="N440" s="397">
        <v>0</v>
      </c>
      <c r="O440" s="397">
        <v>0</v>
      </c>
      <c r="P440" s="397">
        <v>0</v>
      </c>
      <c r="Q440" s="397">
        <v>0</v>
      </c>
      <c r="R440" s="397">
        <v>0</v>
      </c>
      <c r="S440" s="397">
        <v>0</v>
      </c>
      <c r="T440" s="397">
        <v>0</v>
      </c>
      <c r="U440" s="397">
        <v>0</v>
      </c>
      <c r="V440" s="397">
        <v>0</v>
      </c>
      <c r="W440" s="397">
        <v>0</v>
      </c>
      <c r="X440" s="397">
        <v>0</v>
      </c>
      <c r="Y440" s="397">
        <v>0</v>
      </c>
      <c r="Z440" s="397">
        <v>0</v>
      </c>
      <c r="AA440" s="397">
        <v>0</v>
      </c>
      <c r="AB440" s="397">
        <v>0</v>
      </c>
      <c r="AC440" s="397">
        <v>0</v>
      </c>
      <c r="AD440" s="397">
        <v>0</v>
      </c>
      <c r="AE440" s="397">
        <v>0</v>
      </c>
      <c r="AF440" s="397">
        <v>0</v>
      </c>
      <c r="AG440" s="397">
        <v>0</v>
      </c>
      <c r="AH440" s="397">
        <v>0</v>
      </c>
      <c r="AI440" s="397">
        <v>0</v>
      </c>
      <c r="AJ440" s="397">
        <v>0</v>
      </c>
      <c r="AK440" s="397">
        <v>0</v>
      </c>
      <c r="AL440" s="397">
        <v>0</v>
      </c>
      <c r="AM440" s="397">
        <v>0</v>
      </c>
      <c r="AN440" s="397">
        <v>0</v>
      </c>
      <c r="AO440" s="397">
        <v>0</v>
      </c>
      <c r="AP440" s="395">
        <v>0.79166666666666696</v>
      </c>
      <c r="AQ440" s="397">
        <v>0</v>
      </c>
      <c r="AR440" s="397">
        <v>0</v>
      </c>
      <c r="AS440" s="397">
        <v>0</v>
      </c>
      <c r="AT440" s="397">
        <v>0</v>
      </c>
      <c r="AU440" s="397">
        <v>0</v>
      </c>
      <c r="AV440" s="397">
        <v>0</v>
      </c>
      <c r="AW440" s="397">
        <v>0</v>
      </c>
      <c r="AX440" s="505">
        <v>0</v>
      </c>
      <c r="AY440" s="505">
        <v>0.79166666666666696</v>
      </c>
      <c r="AZ440" s="505">
        <v>0</v>
      </c>
      <c r="BA440" s="505">
        <v>0</v>
      </c>
      <c r="BB440" s="505">
        <v>0</v>
      </c>
      <c r="BC440" s="505">
        <v>0</v>
      </c>
      <c r="BD440" s="505">
        <v>0</v>
      </c>
      <c r="BE440" s="505">
        <v>0</v>
      </c>
      <c r="BF440" s="505">
        <v>0</v>
      </c>
    </row>
    <row r="441" spans="1:58" ht="24.95" customHeight="1" x14ac:dyDescent="0.2">
      <c r="A441" s="343" t="s">
        <v>1929</v>
      </c>
      <c r="B441" s="342" t="s">
        <v>1694</v>
      </c>
      <c r="C441" s="337" t="s">
        <v>1695</v>
      </c>
      <c r="D441" s="389">
        <v>1</v>
      </c>
      <c r="E441" s="397">
        <v>0</v>
      </c>
      <c r="F441" s="397">
        <v>0</v>
      </c>
      <c r="G441" s="397">
        <v>0</v>
      </c>
      <c r="H441" s="397">
        <v>0</v>
      </c>
      <c r="I441" s="397">
        <v>0</v>
      </c>
      <c r="J441" s="397">
        <v>0</v>
      </c>
      <c r="K441" s="397">
        <v>0</v>
      </c>
      <c r="L441" s="397">
        <v>0</v>
      </c>
      <c r="M441" s="397">
        <v>0</v>
      </c>
      <c r="N441" s="397">
        <v>0</v>
      </c>
      <c r="O441" s="397">
        <v>0</v>
      </c>
      <c r="P441" s="397">
        <v>0</v>
      </c>
      <c r="Q441" s="397">
        <v>0</v>
      </c>
      <c r="R441" s="397">
        <v>0</v>
      </c>
      <c r="S441" s="397">
        <v>0</v>
      </c>
      <c r="T441" s="397">
        <v>0</v>
      </c>
      <c r="U441" s="397">
        <v>0</v>
      </c>
      <c r="V441" s="397">
        <v>0</v>
      </c>
      <c r="W441" s="397">
        <v>0</v>
      </c>
      <c r="X441" s="397">
        <v>0</v>
      </c>
      <c r="Y441" s="397">
        <v>0</v>
      </c>
      <c r="Z441" s="397">
        <v>0</v>
      </c>
      <c r="AA441" s="397">
        <v>0</v>
      </c>
      <c r="AB441" s="397">
        <v>0</v>
      </c>
      <c r="AC441" s="397">
        <v>0</v>
      </c>
      <c r="AD441" s="397">
        <v>0</v>
      </c>
      <c r="AE441" s="397">
        <v>0</v>
      </c>
      <c r="AF441" s="397">
        <v>0</v>
      </c>
      <c r="AG441" s="397">
        <v>0</v>
      </c>
      <c r="AH441" s="397">
        <v>0</v>
      </c>
      <c r="AI441" s="397">
        <v>0</v>
      </c>
      <c r="AJ441" s="397">
        <v>0</v>
      </c>
      <c r="AK441" s="397">
        <v>0</v>
      </c>
      <c r="AL441" s="397">
        <v>0</v>
      </c>
      <c r="AM441" s="397">
        <v>0</v>
      </c>
      <c r="AN441" s="397">
        <v>0</v>
      </c>
      <c r="AO441" s="397">
        <v>0</v>
      </c>
      <c r="AP441" s="395">
        <v>1</v>
      </c>
      <c r="AQ441" s="397">
        <v>0</v>
      </c>
      <c r="AR441" s="397">
        <v>0</v>
      </c>
      <c r="AS441" s="397">
        <v>0</v>
      </c>
      <c r="AT441" s="397">
        <v>0</v>
      </c>
      <c r="AU441" s="397">
        <v>0</v>
      </c>
      <c r="AV441" s="397">
        <v>0</v>
      </c>
      <c r="AW441" s="397">
        <v>0</v>
      </c>
      <c r="AX441" s="505">
        <v>0</v>
      </c>
      <c r="AY441" s="505">
        <v>1</v>
      </c>
      <c r="AZ441" s="505">
        <v>0</v>
      </c>
      <c r="BA441" s="505">
        <v>0</v>
      </c>
      <c r="BB441" s="505">
        <v>0</v>
      </c>
      <c r="BC441" s="505">
        <v>0</v>
      </c>
      <c r="BD441" s="505">
        <v>0</v>
      </c>
      <c r="BE441" s="505">
        <v>0</v>
      </c>
      <c r="BF441" s="505">
        <v>0</v>
      </c>
    </row>
    <row r="442" spans="1:58" ht="24.95" customHeight="1" x14ac:dyDescent="0.2">
      <c r="A442" s="343" t="s">
        <v>1930</v>
      </c>
      <c r="B442" s="342" t="s">
        <v>1696</v>
      </c>
      <c r="C442" s="337" t="s">
        <v>1697</v>
      </c>
      <c r="D442" s="389">
        <v>3.75</v>
      </c>
      <c r="E442" s="397">
        <v>0</v>
      </c>
      <c r="F442" s="397">
        <v>0</v>
      </c>
      <c r="G442" s="397">
        <v>0</v>
      </c>
      <c r="H442" s="397">
        <v>0</v>
      </c>
      <c r="I442" s="397">
        <v>0</v>
      </c>
      <c r="J442" s="397">
        <v>0</v>
      </c>
      <c r="K442" s="397">
        <v>0</v>
      </c>
      <c r="L442" s="397">
        <v>0</v>
      </c>
      <c r="M442" s="397">
        <v>0</v>
      </c>
      <c r="N442" s="397">
        <v>0</v>
      </c>
      <c r="O442" s="397">
        <v>0</v>
      </c>
      <c r="P442" s="397">
        <v>0</v>
      </c>
      <c r="Q442" s="397">
        <v>0</v>
      </c>
      <c r="R442" s="397">
        <v>0</v>
      </c>
      <c r="S442" s="397">
        <v>0</v>
      </c>
      <c r="T442" s="397">
        <v>0</v>
      </c>
      <c r="U442" s="397">
        <v>0</v>
      </c>
      <c r="V442" s="397">
        <v>0</v>
      </c>
      <c r="W442" s="397">
        <v>0</v>
      </c>
      <c r="X442" s="397">
        <v>0</v>
      </c>
      <c r="Y442" s="397">
        <v>0</v>
      </c>
      <c r="Z442" s="397">
        <v>0</v>
      </c>
      <c r="AA442" s="397">
        <v>0</v>
      </c>
      <c r="AB442" s="397">
        <v>0</v>
      </c>
      <c r="AC442" s="397">
        <v>0</v>
      </c>
      <c r="AD442" s="397">
        <v>0</v>
      </c>
      <c r="AE442" s="397">
        <v>0</v>
      </c>
      <c r="AF442" s="397">
        <v>0</v>
      </c>
      <c r="AG442" s="397">
        <v>0</v>
      </c>
      <c r="AH442" s="397">
        <v>0</v>
      </c>
      <c r="AI442" s="397">
        <v>0</v>
      </c>
      <c r="AJ442" s="397">
        <v>0</v>
      </c>
      <c r="AK442" s="397">
        <v>0</v>
      </c>
      <c r="AL442" s="397">
        <v>0</v>
      </c>
      <c r="AM442" s="397">
        <v>0</v>
      </c>
      <c r="AN442" s="397">
        <v>0</v>
      </c>
      <c r="AO442" s="397">
        <v>0</v>
      </c>
      <c r="AP442" s="395">
        <v>3.75</v>
      </c>
      <c r="AQ442" s="397">
        <v>0</v>
      </c>
      <c r="AR442" s="397">
        <v>0</v>
      </c>
      <c r="AS442" s="397">
        <v>0</v>
      </c>
      <c r="AT442" s="397">
        <v>0</v>
      </c>
      <c r="AU442" s="397">
        <v>0</v>
      </c>
      <c r="AV442" s="397">
        <v>0</v>
      </c>
      <c r="AW442" s="397">
        <v>0</v>
      </c>
      <c r="AX442" s="505">
        <v>0</v>
      </c>
      <c r="AY442" s="505">
        <v>3.75</v>
      </c>
      <c r="AZ442" s="505">
        <v>0</v>
      </c>
      <c r="BA442" s="505">
        <v>0</v>
      </c>
      <c r="BB442" s="505">
        <v>0</v>
      </c>
      <c r="BC442" s="505">
        <v>0</v>
      </c>
      <c r="BD442" s="505">
        <v>0</v>
      </c>
      <c r="BE442" s="505">
        <v>0</v>
      </c>
      <c r="BF442" s="505">
        <v>0</v>
      </c>
    </row>
    <row r="443" spans="1:58" ht="24.95" customHeight="1" x14ac:dyDescent="0.2">
      <c r="A443" s="343" t="s">
        <v>1931</v>
      </c>
      <c r="B443" s="342" t="s">
        <v>1211</v>
      </c>
      <c r="C443" s="337" t="s">
        <v>1698</v>
      </c>
      <c r="D443" s="389">
        <v>0.7</v>
      </c>
      <c r="E443" s="397">
        <v>0</v>
      </c>
      <c r="F443" s="397">
        <v>0</v>
      </c>
      <c r="G443" s="397">
        <v>0</v>
      </c>
      <c r="H443" s="397">
        <v>0</v>
      </c>
      <c r="I443" s="397">
        <v>0</v>
      </c>
      <c r="J443" s="397">
        <v>0</v>
      </c>
      <c r="K443" s="397">
        <v>0</v>
      </c>
      <c r="L443" s="397">
        <v>0</v>
      </c>
      <c r="M443" s="397">
        <v>0</v>
      </c>
      <c r="N443" s="397">
        <v>0</v>
      </c>
      <c r="O443" s="397">
        <v>0</v>
      </c>
      <c r="P443" s="397">
        <v>0</v>
      </c>
      <c r="Q443" s="397">
        <v>0</v>
      </c>
      <c r="R443" s="397">
        <v>0</v>
      </c>
      <c r="S443" s="397">
        <v>0</v>
      </c>
      <c r="T443" s="397">
        <v>0</v>
      </c>
      <c r="U443" s="397">
        <v>0</v>
      </c>
      <c r="V443" s="397">
        <v>0</v>
      </c>
      <c r="W443" s="397">
        <v>0</v>
      </c>
      <c r="X443" s="397">
        <v>0</v>
      </c>
      <c r="Y443" s="397">
        <v>0</v>
      </c>
      <c r="Z443" s="397">
        <v>0</v>
      </c>
      <c r="AA443" s="397">
        <v>0</v>
      </c>
      <c r="AB443" s="397">
        <v>0</v>
      </c>
      <c r="AC443" s="397">
        <v>0</v>
      </c>
      <c r="AD443" s="397">
        <v>0</v>
      </c>
      <c r="AE443" s="397">
        <v>0</v>
      </c>
      <c r="AF443" s="397">
        <v>0</v>
      </c>
      <c r="AG443" s="397">
        <v>0</v>
      </c>
      <c r="AH443" s="397">
        <v>0</v>
      </c>
      <c r="AI443" s="397">
        <v>0</v>
      </c>
      <c r="AJ443" s="397">
        <v>0</v>
      </c>
      <c r="AK443" s="397">
        <v>0</v>
      </c>
      <c r="AL443" s="397">
        <v>0</v>
      </c>
      <c r="AM443" s="397">
        <v>0</v>
      </c>
      <c r="AN443" s="397">
        <v>0</v>
      </c>
      <c r="AO443" s="397">
        <v>0</v>
      </c>
      <c r="AP443" s="395">
        <v>0.7</v>
      </c>
      <c r="AQ443" s="397">
        <v>0</v>
      </c>
      <c r="AR443" s="397">
        <v>0</v>
      </c>
      <c r="AS443" s="397">
        <v>0</v>
      </c>
      <c r="AT443" s="397">
        <v>0</v>
      </c>
      <c r="AU443" s="397">
        <v>0</v>
      </c>
      <c r="AV443" s="397">
        <v>0</v>
      </c>
      <c r="AW443" s="397">
        <v>0</v>
      </c>
      <c r="AX443" s="505">
        <v>0</v>
      </c>
      <c r="AY443" s="505">
        <v>0.7</v>
      </c>
      <c r="AZ443" s="505">
        <v>0</v>
      </c>
      <c r="BA443" s="505">
        <v>0</v>
      </c>
      <c r="BB443" s="505">
        <v>0</v>
      </c>
      <c r="BC443" s="505">
        <v>0</v>
      </c>
      <c r="BD443" s="505">
        <v>0</v>
      </c>
      <c r="BE443" s="505">
        <v>0</v>
      </c>
      <c r="BF443" s="505">
        <v>0</v>
      </c>
    </row>
    <row r="444" spans="1:58" ht="24.95" customHeight="1" x14ac:dyDescent="0.2">
      <c r="A444" s="343" t="s">
        <v>1932</v>
      </c>
      <c r="B444" s="342" t="s">
        <v>1214</v>
      </c>
      <c r="C444" s="337" t="s">
        <v>1699</v>
      </c>
      <c r="D444" s="389">
        <v>0.7</v>
      </c>
      <c r="E444" s="397">
        <v>0</v>
      </c>
      <c r="F444" s="397">
        <v>0</v>
      </c>
      <c r="G444" s="397">
        <v>0</v>
      </c>
      <c r="H444" s="397">
        <v>0</v>
      </c>
      <c r="I444" s="397">
        <v>0</v>
      </c>
      <c r="J444" s="397">
        <v>0</v>
      </c>
      <c r="K444" s="397">
        <v>0</v>
      </c>
      <c r="L444" s="397">
        <v>0</v>
      </c>
      <c r="M444" s="397">
        <v>0</v>
      </c>
      <c r="N444" s="397">
        <v>0</v>
      </c>
      <c r="O444" s="397">
        <v>0</v>
      </c>
      <c r="P444" s="397">
        <v>0</v>
      </c>
      <c r="Q444" s="397">
        <v>0</v>
      </c>
      <c r="R444" s="397">
        <v>0</v>
      </c>
      <c r="S444" s="397">
        <v>0</v>
      </c>
      <c r="T444" s="397">
        <v>0</v>
      </c>
      <c r="U444" s="397">
        <v>0</v>
      </c>
      <c r="V444" s="397">
        <v>0</v>
      </c>
      <c r="W444" s="397">
        <v>0</v>
      </c>
      <c r="X444" s="397">
        <v>0</v>
      </c>
      <c r="Y444" s="397">
        <v>0</v>
      </c>
      <c r="Z444" s="397">
        <v>0</v>
      </c>
      <c r="AA444" s="397">
        <v>0</v>
      </c>
      <c r="AB444" s="397">
        <v>0</v>
      </c>
      <c r="AC444" s="397">
        <v>0</v>
      </c>
      <c r="AD444" s="397">
        <v>0</v>
      </c>
      <c r="AE444" s="397">
        <v>0</v>
      </c>
      <c r="AF444" s="397">
        <v>0</v>
      </c>
      <c r="AG444" s="397">
        <v>0</v>
      </c>
      <c r="AH444" s="397">
        <v>0</v>
      </c>
      <c r="AI444" s="397">
        <v>0</v>
      </c>
      <c r="AJ444" s="397">
        <v>0</v>
      </c>
      <c r="AK444" s="397">
        <v>0</v>
      </c>
      <c r="AL444" s="397">
        <v>0</v>
      </c>
      <c r="AM444" s="397">
        <v>0</v>
      </c>
      <c r="AN444" s="397">
        <v>0</v>
      </c>
      <c r="AO444" s="397">
        <v>0</v>
      </c>
      <c r="AP444" s="395">
        <v>0.7</v>
      </c>
      <c r="AQ444" s="397">
        <v>0</v>
      </c>
      <c r="AR444" s="397">
        <v>0</v>
      </c>
      <c r="AS444" s="397">
        <v>0</v>
      </c>
      <c r="AT444" s="397">
        <v>0</v>
      </c>
      <c r="AU444" s="397">
        <v>0</v>
      </c>
      <c r="AV444" s="397">
        <v>0</v>
      </c>
      <c r="AW444" s="397">
        <v>0</v>
      </c>
      <c r="AX444" s="505">
        <v>0</v>
      </c>
      <c r="AY444" s="505">
        <v>0.7</v>
      </c>
      <c r="AZ444" s="505">
        <v>0</v>
      </c>
      <c r="BA444" s="505">
        <v>0</v>
      </c>
      <c r="BB444" s="505">
        <v>0</v>
      </c>
      <c r="BC444" s="505">
        <v>0</v>
      </c>
      <c r="BD444" s="505">
        <v>0</v>
      </c>
      <c r="BE444" s="505">
        <v>0</v>
      </c>
      <c r="BF444" s="505">
        <v>0</v>
      </c>
    </row>
    <row r="445" spans="1:58" ht="24.95" customHeight="1" x14ac:dyDescent="0.2">
      <c r="A445" s="343" t="s">
        <v>1933</v>
      </c>
      <c r="B445" s="342" t="s">
        <v>1700</v>
      </c>
      <c r="C445" s="337" t="s">
        <v>1701</v>
      </c>
      <c r="D445" s="389">
        <v>0.19882759254423166</v>
      </c>
      <c r="E445" s="397">
        <v>0</v>
      </c>
      <c r="F445" s="397">
        <v>0</v>
      </c>
      <c r="G445" s="397">
        <v>0</v>
      </c>
      <c r="H445" s="397">
        <v>0</v>
      </c>
      <c r="I445" s="397">
        <v>0</v>
      </c>
      <c r="J445" s="397">
        <v>0</v>
      </c>
      <c r="K445" s="397">
        <v>0</v>
      </c>
      <c r="L445" s="397">
        <v>0</v>
      </c>
      <c r="M445" s="397">
        <v>0</v>
      </c>
      <c r="N445" s="397">
        <v>0</v>
      </c>
      <c r="O445" s="397">
        <v>0</v>
      </c>
      <c r="P445" s="397">
        <v>0</v>
      </c>
      <c r="Q445" s="397">
        <v>0</v>
      </c>
      <c r="R445" s="397">
        <v>0</v>
      </c>
      <c r="S445" s="397">
        <v>0</v>
      </c>
      <c r="T445" s="397">
        <v>0</v>
      </c>
      <c r="U445" s="397">
        <v>0</v>
      </c>
      <c r="V445" s="397">
        <v>0</v>
      </c>
      <c r="W445" s="397">
        <v>0</v>
      </c>
      <c r="X445" s="397">
        <v>0</v>
      </c>
      <c r="Y445" s="397">
        <v>0</v>
      </c>
      <c r="Z445" s="397">
        <v>0</v>
      </c>
      <c r="AA445" s="397">
        <v>0</v>
      </c>
      <c r="AB445" s="397">
        <v>0</v>
      </c>
      <c r="AC445" s="397">
        <v>0</v>
      </c>
      <c r="AD445" s="397">
        <v>0</v>
      </c>
      <c r="AE445" s="397">
        <v>0</v>
      </c>
      <c r="AF445" s="397">
        <v>0</v>
      </c>
      <c r="AG445" s="397">
        <v>0</v>
      </c>
      <c r="AH445" s="397">
        <v>0</v>
      </c>
      <c r="AI445" s="397">
        <v>0</v>
      </c>
      <c r="AJ445" s="397">
        <v>0</v>
      </c>
      <c r="AK445" s="397">
        <v>0</v>
      </c>
      <c r="AL445" s="397">
        <v>0</v>
      </c>
      <c r="AM445" s="397">
        <v>0</v>
      </c>
      <c r="AN445" s="397">
        <v>0</v>
      </c>
      <c r="AO445" s="397">
        <v>0</v>
      </c>
      <c r="AP445" s="395">
        <v>0.19882759254423166</v>
      </c>
      <c r="AQ445" s="397">
        <v>0</v>
      </c>
      <c r="AR445" s="397">
        <v>0</v>
      </c>
      <c r="AS445" s="397">
        <v>0</v>
      </c>
      <c r="AT445" s="397">
        <v>0</v>
      </c>
      <c r="AU445" s="397">
        <v>0</v>
      </c>
      <c r="AV445" s="397">
        <v>0</v>
      </c>
      <c r="AW445" s="397">
        <v>0</v>
      </c>
      <c r="AX445" s="505">
        <v>0</v>
      </c>
      <c r="AY445" s="505">
        <v>0.19882759254423166</v>
      </c>
      <c r="AZ445" s="505">
        <v>0</v>
      </c>
      <c r="BA445" s="505">
        <v>0</v>
      </c>
      <c r="BB445" s="505">
        <v>0</v>
      </c>
      <c r="BC445" s="505">
        <v>0</v>
      </c>
      <c r="BD445" s="505">
        <v>0</v>
      </c>
      <c r="BE445" s="505">
        <v>0</v>
      </c>
      <c r="BF445" s="505">
        <v>0</v>
      </c>
    </row>
  </sheetData>
  <mergeCells count="41">
    <mergeCell ref="A9:BF9"/>
    <mergeCell ref="D17:D18"/>
    <mergeCell ref="A13:BE13"/>
    <mergeCell ref="A14:A18"/>
    <mergeCell ref="B14:B18"/>
    <mergeCell ref="C14:C18"/>
    <mergeCell ref="D14:D16"/>
    <mergeCell ref="AF16:AN16"/>
    <mergeCell ref="F17:M17"/>
    <mergeCell ref="X17:AE17"/>
    <mergeCell ref="AG17:AN17"/>
    <mergeCell ref="A10:M10"/>
    <mergeCell ref="A11:BF11"/>
    <mergeCell ref="A12:BF12"/>
    <mergeCell ref="BG14:BG18"/>
    <mergeCell ref="E15:M15"/>
    <mergeCell ref="N15:V15"/>
    <mergeCell ref="W15:AE15"/>
    <mergeCell ref="AF15:AN15"/>
    <mergeCell ref="AO15:AW15"/>
    <mergeCell ref="AX15:BF15"/>
    <mergeCell ref="E16:M16"/>
    <mergeCell ref="AX16:BF16"/>
    <mergeCell ref="N16:V16"/>
    <mergeCell ref="W16:AE16"/>
    <mergeCell ref="E14:BF14"/>
    <mergeCell ref="AP17:AW17"/>
    <mergeCell ref="O17:V17"/>
    <mergeCell ref="AO16:AW16"/>
    <mergeCell ref="AY17:BF17"/>
    <mergeCell ref="BB1:BF1"/>
    <mergeCell ref="I1:M1"/>
    <mergeCell ref="I2:M2"/>
    <mergeCell ref="I3:M3"/>
    <mergeCell ref="A8:M8"/>
    <mergeCell ref="BB2:BF2"/>
    <mergeCell ref="BB3:BF3"/>
    <mergeCell ref="A4:BF4"/>
    <mergeCell ref="A5:BF5"/>
    <mergeCell ref="A6:BF6"/>
    <mergeCell ref="A7:BF7"/>
  </mergeCells>
  <pageMargins left="0.70866141732283472" right="0.70866141732283472" top="0.74803149606299213" bottom="0.74803149606299213" header="0.31496062992125984" footer="0.31496062992125984"/>
  <pageSetup paperSize="8" scale="27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2"/>
  <sheetViews>
    <sheetView view="pageBreakPreview" zoomScale="85" zoomScaleNormal="10" zoomScaleSheetLayoutView="85" workbookViewId="0">
      <selection activeCell="B74" sqref="B74"/>
    </sheetView>
  </sheetViews>
  <sheetFormatPr defaultRowHeight="15.75" x14ac:dyDescent="0.25"/>
  <cols>
    <col min="1" max="1" width="10" style="86" customWidth="1"/>
    <col min="2" max="2" width="93.7109375" style="86" customWidth="1"/>
    <col min="3" max="3" width="16.28515625" style="86" customWidth="1"/>
    <col min="4" max="4" width="9.5703125" style="86" customWidth="1"/>
    <col min="5" max="5" width="8.7109375" style="86" customWidth="1"/>
    <col min="6" max="6" width="8.85546875" style="86" customWidth="1"/>
    <col min="7" max="7" width="8.42578125" style="86" customWidth="1"/>
    <col min="8" max="8" width="7.85546875" style="86" customWidth="1"/>
    <col min="9" max="9" width="7.7109375" style="86" customWidth="1"/>
    <col min="10" max="10" width="8.42578125" style="86" customWidth="1"/>
    <col min="11" max="11" width="8.7109375" style="86" customWidth="1"/>
    <col min="12" max="12" width="9.28515625" style="244" customWidth="1"/>
    <col min="13" max="13" width="8.28515625" style="86" customWidth="1"/>
    <col min="14" max="14" width="8.85546875" style="86" customWidth="1"/>
    <col min="15" max="15" width="9.140625" style="86" customWidth="1"/>
    <col min="16" max="16" width="8.42578125" style="86" customWidth="1"/>
    <col min="17" max="17" width="8.85546875" style="86" customWidth="1"/>
    <col min="18" max="18" width="7.85546875" style="86" customWidth="1"/>
    <col min="19" max="19" width="8" style="86" customWidth="1"/>
    <col min="20" max="21" width="8.28515625" style="86" customWidth="1"/>
    <col min="22" max="22" width="8.85546875" style="86" customWidth="1"/>
    <col min="23" max="23" width="7.85546875" style="86" customWidth="1"/>
    <col min="24" max="24" width="9.140625" style="86" customWidth="1"/>
    <col min="25" max="26" width="8.28515625" style="86" customWidth="1"/>
    <col min="27" max="27" width="8.42578125" style="86" customWidth="1"/>
    <col min="28" max="28" width="9.140625" style="86" customWidth="1"/>
    <col min="29" max="29" width="9.7109375" style="86" customWidth="1"/>
    <col min="30" max="30" width="9.28515625" style="86" customWidth="1"/>
    <col min="31" max="32" width="10.140625" style="86" customWidth="1"/>
    <col min="33" max="33" width="11" style="86" customWidth="1"/>
    <col min="34" max="34" width="7" style="86" customWidth="1"/>
    <col min="35" max="36" width="9.28515625" style="86" customWidth="1"/>
    <col min="37" max="37" width="9.140625" style="86" customWidth="1"/>
    <col min="38" max="38" width="9.28515625" style="86" customWidth="1"/>
    <col min="39" max="16384" width="9.140625" style="86"/>
  </cols>
  <sheetData>
    <row r="1" spans="1:38" x14ac:dyDescent="0.25">
      <c r="AJ1" s="646" t="s">
        <v>193</v>
      </c>
      <c r="AK1" s="646"/>
      <c r="AL1" s="646"/>
    </row>
    <row r="2" spans="1:38" x14ac:dyDescent="0.25">
      <c r="AJ2" s="646" t="s">
        <v>194</v>
      </c>
      <c r="AK2" s="646"/>
      <c r="AL2" s="646"/>
    </row>
    <row r="3" spans="1:38" x14ac:dyDescent="0.25">
      <c r="AJ3" s="646" t="s">
        <v>195</v>
      </c>
      <c r="AK3" s="646"/>
      <c r="AL3" s="646"/>
    </row>
    <row r="4" spans="1:38" x14ac:dyDescent="0.25">
      <c r="A4" s="644" t="s">
        <v>191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</row>
    <row r="5" spans="1:38" x14ac:dyDescent="0.25">
      <c r="A5" s="645" t="s">
        <v>999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</row>
    <row r="6" spans="1:38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6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</row>
    <row r="7" spans="1:38" x14ac:dyDescent="0.25">
      <c r="A7" s="625" t="s">
        <v>1219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  <c r="AD7" s="625"/>
      <c r="AE7" s="625"/>
      <c r="AF7" s="625"/>
      <c r="AG7" s="625"/>
      <c r="AH7" s="625"/>
      <c r="AI7" s="625"/>
      <c r="AJ7" s="625"/>
      <c r="AK7" s="625"/>
      <c r="AL7" s="625"/>
    </row>
    <row r="8" spans="1:38" x14ac:dyDescent="0.25">
      <c r="A8" s="626" t="s">
        <v>0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</row>
    <row r="9" spans="1:38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8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</row>
    <row r="10" spans="1:38" x14ac:dyDescent="0.25">
      <c r="A10" s="627" t="s">
        <v>2265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7"/>
      <c r="AK10" s="627"/>
      <c r="AL10" s="627"/>
    </row>
    <row r="11" spans="1:38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50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1:38" x14ac:dyDescent="0.25">
      <c r="A12" s="628" t="s">
        <v>1222</v>
      </c>
      <c r="B12" s="628"/>
      <c r="C12" s="628"/>
      <c r="D12" s="628"/>
      <c r="E12" s="628"/>
      <c r="F12" s="628"/>
      <c r="G12" s="628"/>
      <c r="H12" s="628"/>
      <c r="I12" s="628"/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</row>
    <row r="13" spans="1:38" x14ac:dyDescent="0.25">
      <c r="A13" s="629" t="s">
        <v>1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  <c r="AD13" s="629"/>
      <c r="AE13" s="629"/>
      <c r="AF13" s="629"/>
      <c r="AG13" s="629"/>
      <c r="AH13" s="629"/>
      <c r="AI13" s="629"/>
      <c r="AJ13" s="629"/>
      <c r="AK13" s="629"/>
      <c r="AL13" s="629"/>
    </row>
    <row r="14" spans="1:38" x14ac:dyDescent="0.25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</row>
    <row r="15" spans="1:38" ht="15.75" customHeight="1" x14ac:dyDescent="0.25">
      <c r="A15" s="634" t="s">
        <v>2</v>
      </c>
      <c r="B15" s="634" t="s">
        <v>3</v>
      </c>
      <c r="C15" s="634" t="s">
        <v>4</v>
      </c>
      <c r="D15" s="631" t="s">
        <v>998</v>
      </c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3"/>
      <c r="AF15" s="638" t="s">
        <v>2007</v>
      </c>
      <c r="AG15" s="639"/>
      <c r="AH15" s="639"/>
      <c r="AI15" s="639"/>
      <c r="AJ15" s="639"/>
      <c r="AK15" s="639"/>
      <c r="AL15" s="640"/>
    </row>
    <row r="16" spans="1:38" x14ac:dyDescent="0.25">
      <c r="A16" s="634"/>
      <c r="B16" s="634"/>
      <c r="C16" s="634"/>
      <c r="D16" s="635" t="s">
        <v>108</v>
      </c>
      <c r="E16" s="636"/>
      <c r="F16" s="636"/>
      <c r="G16" s="636"/>
      <c r="H16" s="636"/>
      <c r="I16" s="636"/>
      <c r="J16" s="637"/>
      <c r="K16" s="635" t="s">
        <v>109</v>
      </c>
      <c r="L16" s="636"/>
      <c r="M16" s="636"/>
      <c r="N16" s="636"/>
      <c r="O16" s="636"/>
      <c r="P16" s="636"/>
      <c r="Q16" s="637"/>
      <c r="R16" s="635" t="s">
        <v>110</v>
      </c>
      <c r="S16" s="636"/>
      <c r="T16" s="636"/>
      <c r="U16" s="636"/>
      <c r="V16" s="636"/>
      <c r="W16" s="636"/>
      <c r="X16" s="637"/>
      <c r="Y16" s="635" t="s">
        <v>111</v>
      </c>
      <c r="Z16" s="636"/>
      <c r="AA16" s="636"/>
      <c r="AB16" s="636"/>
      <c r="AC16" s="636"/>
      <c r="AD16" s="636"/>
      <c r="AE16" s="637"/>
      <c r="AF16" s="641"/>
      <c r="AG16" s="642"/>
      <c r="AH16" s="642"/>
      <c r="AI16" s="642"/>
      <c r="AJ16" s="642"/>
      <c r="AK16" s="642"/>
      <c r="AL16" s="643"/>
    </row>
    <row r="17" spans="1:38" ht="43.5" customHeight="1" x14ac:dyDescent="0.25">
      <c r="A17" s="634"/>
      <c r="B17" s="634"/>
      <c r="C17" s="634"/>
      <c r="D17" s="164" t="s">
        <v>99</v>
      </c>
      <c r="E17" s="635" t="s">
        <v>100</v>
      </c>
      <c r="F17" s="636"/>
      <c r="G17" s="636"/>
      <c r="H17" s="636"/>
      <c r="I17" s="636"/>
      <c r="J17" s="637"/>
      <c r="K17" s="164" t="s">
        <v>99</v>
      </c>
      <c r="L17" s="631" t="s">
        <v>100</v>
      </c>
      <c r="M17" s="632"/>
      <c r="N17" s="632"/>
      <c r="O17" s="632"/>
      <c r="P17" s="632"/>
      <c r="Q17" s="633"/>
      <c r="R17" s="164" t="s">
        <v>99</v>
      </c>
      <c r="S17" s="631" t="s">
        <v>100</v>
      </c>
      <c r="T17" s="632"/>
      <c r="U17" s="632"/>
      <c r="V17" s="632"/>
      <c r="W17" s="632"/>
      <c r="X17" s="633"/>
      <c r="Y17" s="164" t="s">
        <v>99</v>
      </c>
      <c r="Z17" s="631" t="s">
        <v>100</v>
      </c>
      <c r="AA17" s="632"/>
      <c r="AB17" s="632"/>
      <c r="AC17" s="632"/>
      <c r="AD17" s="632"/>
      <c r="AE17" s="633"/>
      <c r="AF17" s="164" t="s">
        <v>99</v>
      </c>
      <c r="AG17" s="634" t="s">
        <v>100</v>
      </c>
      <c r="AH17" s="634"/>
      <c r="AI17" s="634"/>
      <c r="AJ17" s="634"/>
      <c r="AK17" s="634"/>
      <c r="AL17" s="634"/>
    </row>
    <row r="18" spans="1:38" ht="87.75" customHeight="1" x14ac:dyDescent="0.25">
      <c r="A18" s="634"/>
      <c r="B18" s="634"/>
      <c r="C18" s="634"/>
      <c r="D18" s="133" t="s">
        <v>101</v>
      </c>
      <c r="E18" s="133" t="s">
        <v>101</v>
      </c>
      <c r="F18" s="134" t="s">
        <v>102</v>
      </c>
      <c r="G18" s="134" t="s">
        <v>103</v>
      </c>
      <c r="H18" s="134" t="s">
        <v>104</v>
      </c>
      <c r="I18" s="134" t="s">
        <v>105</v>
      </c>
      <c r="J18" s="134" t="s">
        <v>106</v>
      </c>
      <c r="K18" s="133" t="s">
        <v>101</v>
      </c>
      <c r="L18" s="251" t="s">
        <v>101</v>
      </c>
      <c r="M18" s="134" t="s">
        <v>102</v>
      </c>
      <c r="N18" s="134" t="s">
        <v>103</v>
      </c>
      <c r="O18" s="134" t="s">
        <v>104</v>
      </c>
      <c r="P18" s="134" t="s">
        <v>105</v>
      </c>
      <c r="Q18" s="134" t="s">
        <v>106</v>
      </c>
      <c r="R18" s="133" t="s">
        <v>101</v>
      </c>
      <c r="S18" s="133" t="s">
        <v>101</v>
      </c>
      <c r="T18" s="134" t="s">
        <v>102</v>
      </c>
      <c r="U18" s="134" t="s">
        <v>103</v>
      </c>
      <c r="V18" s="134" t="s">
        <v>104</v>
      </c>
      <c r="W18" s="134" t="s">
        <v>105</v>
      </c>
      <c r="X18" s="134" t="s">
        <v>106</v>
      </c>
      <c r="Y18" s="133" t="s">
        <v>101</v>
      </c>
      <c r="Z18" s="133" t="s">
        <v>101</v>
      </c>
      <c r="AA18" s="134" t="s">
        <v>102</v>
      </c>
      <c r="AB18" s="134" t="s">
        <v>103</v>
      </c>
      <c r="AC18" s="134" t="s">
        <v>104</v>
      </c>
      <c r="AD18" s="134" t="s">
        <v>105</v>
      </c>
      <c r="AE18" s="134" t="s">
        <v>106</v>
      </c>
      <c r="AF18" s="133" t="s">
        <v>101</v>
      </c>
      <c r="AG18" s="133" t="s">
        <v>101</v>
      </c>
      <c r="AH18" s="134" t="s">
        <v>102</v>
      </c>
      <c r="AI18" s="134" t="s">
        <v>103</v>
      </c>
      <c r="AJ18" s="134" t="s">
        <v>104</v>
      </c>
      <c r="AK18" s="134" t="s">
        <v>105</v>
      </c>
      <c r="AL18" s="134" t="s">
        <v>106</v>
      </c>
    </row>
    <row r="19" spans="1:38" s="141" customFormat="1" x14ac:dyDescent="0.25">
      <c r="A19" s="135">
        <v>1</v>
      </c>
      <c r="B19" s="135">
        <v>2</v>
      </c>
      <c r="C19" s="135">
        <v>3</v>
      </c>
      <c r="D19" s="135" t="s">
        <v>112</v>
      </c>
      <c r="E19" s="135" t="s">
        <v>113</v>
      </c>
      <c r="F19" s="135" t="s">
        <v>114</v>
      </c>
      <c r="G19" s="135" t="s">
        <v>115</v>
      </c>
      <c r="H19" s="135" t="s">
        <v>116</v>
      </c>
      <c r="I19" s="135" t="s">
        <v>117</v>
      </c>
      <c r="J19" s="135" t="s">
        <v>118</v>
      </c>
      <c r="K19" s="135" t="s">
        <v>119</v>
      </c>
      <c r="L19" s="252" t="s">
        <v>120</v>
      </c>
      <c r="M19" s="135" t="s">
        <v>121</v>
      </c>
      <c r="N19" s="135" t="s">
        <v>122</v>
      </c>
      <c r="O19" s="135" t="s">
        <v>123</v>
      </c>
      <c r="P19" s="135" t="s">
        <v>124</v>
      </c>
      <c r="Q19" s="135" t="s">
        <v>125</v>
      </c>
      <c r="R19" s="135" t="s">
        <v>126</v>
      </c>
      <c r="S19" s="135" t="s">
        <v>127</v>
      </c>
      <c r="T19" s="135" t="s">
        <v>128</v>
      </c>
      <c r="U19" s="135" t="s">
        <v>129</v>
      </c>
      <c r="V19" s="135" t="s">
        <v>130</v>
      </c>
      <c r="W19" s="135" t="s">
        <v>131</v>
      </c>
      <c r="X19" s="135" t="s">
        <v>132</v>
      </c>
      <c r="Y19" s="135" t="s">
        <v>133</v>
      </c>
      <c r="Z19" s="135" t="s">
        <v>134</v>
      </c>
      <c r="AA19" s="135" t="s">
        <v>135</v>
      </c>
      <c r="AB19" s="135" t="s">
        <v>136</v>
      </c>
      <c r="AC19" s="135" t="s">
        <v>137</v>
      </c>
      <c r="AD19" s="135" t="s">
        <v>138</v>
      </c>
      <c r="AE19" s="135" t="s">
        <v>139</v>
      </c>
      <c r="AF19" s="135" t="s">
        <v>140</v>
      </c>
      <c r="AG19" s="135" t="s">
        <v>141</v>
      </c>
      <c r="AH19" s="135" t="s">
        <v>142</v>
      </c>
      <c r="AI19" s="135" t="s">
        <v>143</v>
      </c>
      <c r="AJ19" s="135" t="s">
        <v>107</v>
      </c>
      <c r="AK19" s="135" t="s">
        <v>144</v>
      </c>
      <c r="AL19" s="135" t="s">
        <v>145</v>
      </c>
    </row>
    <row r="20" spans="1:38" s="141" customFormat="1" ht="24.95" customHeight="1" x14ac:dyDescent="0.25">
      <c r="A20" s="521" t="s">
        <v>54</v>
      </c>
      <c r="B20" s="522" t="s">
        <v>55</v>
      </c>
      <c r="C20" s="521" t="s">
        <v>71</v>
      </c>
      <c r="D20" s="523">
        <f t="shared" ref="D20:AE20" si="0">D22+D23+D24</f>
        <v>0</v>
      </c>
      <c r="E20" s="523">
        <f>E22+E23+E24+E21</f>
        <v>15.547444779999999</v>
      </c>
      <c r="F20" s="523">
        <f t="shared" si="0"/>
        <v>0</v>
      </c>
      <c r="G20" s="523">
        <f t="shared" si="0"/>
        <v>0</v>
      </c>
      <c r="H20" s="523">
        <f t="shared" si="0"/>
        <v>2.6</v>
      </c>
      <c r="I20" s="523">
        <f t="shared" si="0"/>
        <v>0</v>
      </c>
      <c r="J20" s="523">
        <f t="shared" si="0"/>
        <v>201</v>
      </c>
      <c r="K20" s="523">
        <f t="shared" si="0"/>
        <v>0</v>
      </c>
      <c r="L20" s="523">
        <f>L22+L23+L24+L21</f>
        <v>13.881736</v>
      </c>
      <c r="M20" s="523">
        <f t="shared" si="0"/>
        <v>0.4</v>
      </c>
      <c r="N20" s="523">
        <f t="shared" si="0"/>
        <v>0</v>
      </c>
      <c r="O20" s="523">
        <f t="shared" si="0"/>
        <v>0.3</v>
      </c>
      <c r="P20" s="523">
        <f t="shared" si="0"/>
        <v>0</v>
      </c>
      <c r="Q20" s="523">
        <f>Q22+Q23+Q24</f>
        <v>159</v>
      </c>
      <c r="R20" s="523">
        <f t="shared" si="0"/>
        <v>0</v>
      </c>
      <c r="S20" s="523">
        <f>S22+S23+S24+S21</f>
        <v>39.316026999999998</v>
      </c>
      <c r="T20" s="523">
        <f t="shared" si="0"/>
        <v>0.56299999999999994</v>
      </c>
      <c r="U20" s="523">
        <f t="shared" si="0"/>
        <v>0</v>
      </c>
      <c r="V20" s="523">
        <f t="shared" si="0"/>
        <v>10.1</v>
      </c>
      <c r="W20" s="523">
        <f t="shared" si="0"/>
        <v>0</v>
      </c>
      <c r="X20" s="523">
        <f t="shared" si="0"/>
        <v>73</v>
      </c>
      <c r="Y20" s="523">
        <f t="shared" si="0"/>
        <v>0</v>
      </c>
      <c r="Z20" s="523">
        <f>Z22+Z23+Z24+Z21</f>
        <v>154.78469108333334</v>
      </c>
      <c r="AA20" s="523">
        <f t="shared" si="0"/>
        <v>8.1999999999999993</v>
      </c>
      <c r="AB20" s="523">
        <f t="shared" si="0"/>
        <v>0</v>
      </c>
      <c r="AC20" s="523">
        <f t="shared" si="0"/>
        <v>58.135000000000005</v>
      </c>
      <c r="AD20" s="523">
        <f t="shared" si="0"/>
        <v>0</v>
      </c>
      <c r="AE20" s="523">
        <f t="shared" si="0"/>
        <v>354</v>
      </c>
      <c r="AF20" s="523">
        <f>AF34</f>
        <v>0</v>
      </c>
      <c r="AG20" s="524">
        <f>E20+L20+S20+Z20</f>
        <v>223.52989886333336</v>
      </c>
      <c r="AH20" s="523">
        <f t="shared" ref="AH20:AL20" si="1">F20+M20+T20+AA20</f>
        <v>9.1629999999999985</v>
      </c>
      <c r="AI20" s="523">
        <f t="shared" si="1"/>
        <v>0</v>
      </c>
      <c r="AJ20" s="523">
        <f t="shared" si="1"/>
        <v>71.135000000000005</v>
      </c>
      <c r="AK20" s="523">
        <f t="shared" si="1"/>
        <v>0</v>
      </c>
      <c r="AL20" s="523">
        <f t="shared" si="1"/>
        <v>787</v>
      </c>
    </row>
    <row r="21" spans="1:38" s="141" customFormat="1" ht="24.95" customHeight="1" x14ac:dyDescent="0.25">
      <c r="A21" s="521" t="s">
        <v>298</v>
      </c>
      <c r="B21" s="522" t="s">
        <v>299</v>
      </c>
      <c r="C21" s="521"/>
      <c r="D21" s="523">
        <f t="shared" ref="D21:AL21" si="2">D26</f>
        <v>0</v>
      </c>
      <c r="E21" s="523">
        <f t="shared" si="2"/>
        <v>11.723615000000001</v>
      </c>
      <c r="F21" s="523">
        <f t="shared" si="2"/>
        <v>0</v>
      </c>
      <c r="G21" s="523">
        <f t="shared" si="2"/>
        <v>0</v>
      </c>
      <c r="H21" s="523">
        <f t="shared" si="2"/>
        <v>4.3499999999999996</v>
      </c>
      <c r="I21" s="523">
        <f t="shared" si="2"/>
        <v>0</v>
      </c>
      <c r="J21" s="523">
        <f t="shared" si="2"/>
        <v>0</v>
      </c>
      <c r="K21" s="523">
        <f t="shared" si="2"/>
        <v>0</v>
      </c>
      <c r="L21" s="523">
        <f t="shared" si="2"/>
        <v>11.723615000000001</v>
      </c>
      <c r="M21" s="523">
        <f t="shared" si="2"/>
        <v>0</v>
      </c>
      <c r="N21" s="523">
        <f t="shared" si="2"/>
        <v>0</v>
      </c>
      <c r="O21" s="523">
        <f t="shared" si="2"/>
        <v>7.5</v>
      </c>
      <c r="P21" s="523">
        <f t="shared" si="2"/>
        <v>0</v>
      </c>
      <c r="Q21" s="523">
        <f t="shared" si="2"/>
        <v>0</v>
      </c>
      <c r="R21" s="523">
        <f t="shared" si="2"/>
        <v>0</v>
      </c>
      <c r="S21" s="523">
        <f t="shared" si="2"/>
        <v>11.723615000000001</v>
      </c>
      <c r="T21" s="523">
        <f t="shared" si="2"/>
        <v>0</v>
      </c>
      <c r="U21" s="523">
        <f t="shared" si="2"/>
        <v>0</v>
      </c>
      <c r="V21" s="523">
        <f t="shared" si="2"/>
        <v>10.5</v>
      </c>
      <c r="W21" s="523">
        <f t="shared" si="2"/>
        <v>0</v>
      </c>
      <c r="X21" s="523">
        <f t="shared" si="2"/>
        <v>0</v>
      </c>
      <c r="Y21" s="523">
        <f t="shared" si="2"/>
        <v>0</v>
      </c>
      <c r="Z21" s="523">
        <f t="shared" si="2"/>
        <v>11.723615000000001</v>
      </c>
      <c r="AA21" s="523">
        <f t="shared" si="2"/>
        <v>0</v>
      </c>
      <c r="AB21" s="523">
        <f t="shared" si="2"/>
        <v>0</v>
      </c>
      <c r="AC21" s="523">
        <f t="shared" si="2"/>
        <v>12.120000000000001</v>
      </c>
      <c r="AD21" s="523">
        <f t="shared" si="2"/>
        <v>0</v>
      </c>
      <c r="AE21" s="523">
        <f t="shared" si="2"/>
        <v>0</v>
      </c>
      <c r="AF21" s="523">
        <f t="shared" si="2"/>
        <v>0</v>
      </c>
      <c r="AG21" s="523">
        <f>AG26</f>
        <v>46.894460000000002</v>
      </c>
      <c r="AH21" s="523">
        <f t="shared" si="2"/>
        <v>0</v>
      </c>
      <c r="AI21" s="523">
        <f t="shared" si="2"/>
        <v>0</v>
      </c>
      <c r="AJ21" s="523">
        <f t="shared" si="2"/>
        <v>34.47</v>
      </c>
      <c r="AK21" s="523">
        <f t="shared" si="2"/>
        <v>0</v>
      </c>
      <c r="AL21" s="523">
        <f t="shared" si="2"/>
        <v>0</v>
      </c>
    </row>
    <row r="22" spans="1:38" s="141" customFormat="1" ht="24.95" customHeight="1" x14ac:dyDescent="0.25">
      <c r="A22" s="521" t="s">
        <v>300</v>
      </c>
      <c r="B22" s="522" t="s">
        <v>301</v>
      </c>
      <c r="C22" s="521" t="s">
        <v>71</v>
      </c>
      <c r="D22" s="523">
        <f t="shared" ref="D22:AE22" si="3">D34</f>
        <v>0</v>
      </c>
      <c r="E22" s="523">
        <f t="shared" si="3"/>
        <v>3.8238297799999996</v>
      </c>
      <c r="F22" s="523">
        <f t="shared" si="3"/>
        <v>0</v>
      </c>
      <c r="G22" s="523">
        <f t="shared" si="3"/>
        <v>0</v>
      </c>
      <c r="H22" s="523">
        <f t="shared" si="3"/>
        <v>2.6</v>
      </c>
      <c r="I22" s="523">
        <f t="shared" si="3"/>
        <v>0</v>
      </c>
      <c r="J22" s="523">
        <f t="shared" si="3"/>
        <v>201</v>
      </c>
      <c r="K22" s="523">
        <f t="shared" si="3"/>
        <v>0</v>
      </c>
      <c r="L22" s="523">
        <f t="shared" si="3"/>
        <v>2.158121</v>
      </c>
      <c r="M22" s="523">
        <f t="shared" si="3"/>
        <v>0.4</v>
      </c>
      <c r="N22" s="523">
        <f t="shared" si="3"/>
        <v>0</v>
      </c>
      <c r="O22" s="523">
        <f t="shared" si="3"/>
        <v>0.3</v>
      </c>
      <c r="P22" s="523">
        <f t="shared" si="3"/>
        <v>0</v>
      </c>
      <c r="Q22" s="523">
        <f t="shared" si="3"/>
        <v>159</v>
      </c>
      <c r="R22" s="523">
        <f t="shared" si="3"/>
        <v>0</v>
      </c>
      <c r="S22" s="523">
        <f t="shared" si="3"/>
        <v>22.376318000000001</v>
      </c>
      <c r="T22" s="523">
        <f t="shared" si="3"/>
        <v>0.313</v>
      </c>
      <c r="U22" s="523">
        <f t="shared" si="3"/>
        <v>0</v>
      </c>
      <c r="V22" s="523">
        <f t="shared" si="3"/>
        <v>8.5060000000000002</v>
      </c>
      <c r="W22" s="523">
        <f t="shared" si="3"/>
        <v>0</v>
      </c>
      <c r="X22" s="523">
        <f t="shared" si="3"/>
        <v>69</v>
      </c>
      <c r="Y22" s="523">
        <f t="shared" si="3"/>
        <v>0</v>
      </c>
      <c r="Z22" s="523">
        <f t="shared" si="3"/>
        <v>96.147675750000005</v>
      </c>
      <c r="AA22" s="523">
        <f t="shared" si="3"/>
        <v>4.9000000000000004</v>
      </c>
      <c r="AB22" s="523">
        <f t="shared" si="3"/>
        <v>0</v>
      </c>
      <c r="AC22" s="523">
        <f t="shared" si="3"/>
        <v>45.68</v>
      </c>
      <c r="AD22" s="523">
        <f t="shared" si="3"/>
        <v>0</v>
      </c>
      <c r="AE22" s="523">
        <f t="shared" si="3"/>
        <v>350</v>
      </c>
      <c r="AF22" s="523">
        <v>0</v>
      </c>
      <c r="AG22" s="523">
        <f>E22+L22+S22+Z22</f>
        <v>124.50594453000001</v>
      </c>
      <c r="AH22" s="523">
        <f t="shared" ref="AG22:AL24" si="4">F22+M22+T22+AA22</f>
        <v>5.6130000000000004</v>
      </c>
      <c r="AI22" s="523">
        <f t="shared" si="4"/>
        <v>0</v>
      </c>
      <c r="AJ22" s="525">
        <f>H22+O22+V22+AC22</f>
        <v>57.085999999999999</v>
      </c>
      <c r="AK22" s="523">
        <f t="shared" si="4"/>
        <v>0</v>
      </c>
      <c r="AL22" s="523">
        <f t="shared" si="4"/>
        <v>779</v>
      </c>
    </row>
    <row r="23" spans="1:38" s="141" customFormat="1" ht="24.95" customHeight="1" x14ac:dyDescent="0.25">
      <c r="A23" s="521" t="s">
        <v>302</v>
      </c>
      <c r="B23" s="522" t="s">
        <v>303</v>
      </c>
      <c r="C23" s="521" t="s">
        <v>71</v>
      </c>
      <c r="D23" s="523">
        <f t="shared" ref="D23:AE23" si="5">D97</f>
        <v>0</v>
      </c>
      <c r="E23" s="523">
        <f t="shared" si="5"/>
        <v>0</v>
      </c>
      <c r="F23" s="523">
        <f t="shared" si="5"/>
        <v>0</v>
      </c>
      <c r="G23" s="523">
        <f t="shared" si="5"/>
        <v>0</v>
      </c>
      <c r="H23" s="523">
        <f t="shared" si="5"/>
        <v>0</v>
      </c>
      <c r="I23" s="523">
        <f t="shared" si="5"/>
        <v>0</v>
      </c>
      <c r="J23" s="523">
        <f t="shared" si="5"/>
        <v>0</v>
      </c>
      <c r="K23" s="523">
        <f t="shared" si="5"/>
        <v>0</v>
      </c>
      <c r="L23" s="523">
        <f t="shared" si="5"/>
        <v>0</v>
      </c>
      <c r="M23" s="523">
        <f t="shared" si="5"/>
        <v>0</v>
      </c>
      <c r="N23" s="523">
        <f t="shared" si="5"/>
        <v>0</v>
      </c>
      <c r="O23" s="523">
        <f t="shared" si="5"/>
        <v>0</v>
      </c>
      <c r="P23" s="523">
        <f t="shared" si="5"/>
        <v>0</v>
      </c>
      <c r="Q23" s="523">
        <f t="shared" si="5"/>
        <v>0</v>
      </c>
      <c r="R23" s="523">
        <f t="shared" si="5"/>
        <v>0</v>
      </c>
      <c r="S23" s="523">
        <f t="shared" si="5"/>
        <v>2.9610940000000001</v>
      </c>
      <c r="T23" s="523">
        <f t="shared" si="5"/>
        <v>0.25</v>
      </c>
      <c r="U23" s="523">
        <f t="shared" si="5"/>
        <v>0</v>
      </c>
      <c r="V23" s="523">
        <f t="shared" si="5"/>
        <v>1.5940000000000001</v>
      </c>
      <c r="W23" s="523">
        <f t="shared" si="5"/>
        <v>0</v>
      </c>
      <c r="X23" s="523">
        <f t="shared" si="5"/>
        <v>1</v>
      </c>
      <c r="Y23" s="523">
        <f t="shared" si="5"/>
        <v>0</v>
      </c>
      <c r="Z23" s="523">
        <f t="shared" si="5"/>
        <v>45.357016999999999</v>
      </c>
      <c r="AA23" s="523">
        <f t="shared" si="5"/>
        <v>3.3</v>
      </c>
      <c r="AB23" s="523">
        <f t="shared" si="5"/>
        <v>0</v>
      </c>
      <c r="AC23" s="523">
        <f t="shared" si="5"/>
        <v>12.455000000000002</v>
      </c>
      <c r="AD23" s="523">
        <f t="shared" si="5"/>
        <v>0</v>
      </c>
      <c r="AE23" s="523">
        <f t="shared" si="5"/>
        <v>3</v>
      </c>
      <c r="AF23" s="523">
        <v>0</v>
      </c>
      <c r="AG23" s="523">
        <f t="shared" si="4"/>
        <v>48.318111000000002</v>
      </c>
      <c r="AH23" s="523">
        <f t="shared" si="4"/>
        <v>3.55</v>
      </c>
      <c r="AI23" s="523">
        <f t="shared" si="4"/>
        <v>0</v>
      </c>
      <c r="AJ23" s="525">
        <f t="shared" si="4"/>
        <v>14.049000000000001</v>
      </c>
      <c r="AK23" s="523">
        <f t="shared" si="4"/>
        <v>0</v>
      </c>
      <c r="AL23" s="523">
        <f t="shared" si="4"/>
        <v>4</v>
      </c>
    </row>
    <row r="24" spans="1:38" s="141" customFormat="1" ht="24.95" customHeight="1" x14ac:dyDescent="0.25">
      <c r="A24" s="521" t="s">
        <v>304</v>
      </c>
      <c r="B24" s="522" t="s">
        <v>305</v>
      </c>
      <c r="C24" s="521" t="s">
        <v>71</v>
      </c>
      <c r="D24" s="523">
        <f t="shared" ref="D24:AE24" si="6">D109</f>
        <v>0</v>
      </c>
      <c r="E24" s="523">
        <f t="shared" si="6"/>
        <v>0</v>
      </c>
      <c r="F24" s="523">
        <f t="shared" si="6"/>
        <v>0</v>
      </c>
      <c r="G24" s="523">
        <f t="shared" si="6"/>
        <v>0</v>
      </c>
      <c r="H24" s="523">
        <f t="shared" si="6"/>
        <v>0</v>
      </c>
      <c r="I24" s="523">
        <f t="shared" si="6"/>
        <v>0</v>
      </c>
      <c r="J24" s="523">
        <f t="shared" si="6"/>
        <v>0</v>
      </c>
      <c r="K24" s="523">
        <f t="shared" si="6"/>
        <v>0</v>
      </c>
      <c r="L24" s="523">
        <f t="shared" si="6"/>
        <v>0</v>
      </c>
      <c r="M24" s="523">
        <f t="shared" si="6"/>
        <v>0</v>
      </c>
      <c r="N24" s="523">
        <f t="shared" si="6"/>
        <v>0</v>
      </c>
      <c r="O24" s="523">
        <f t="shared" si="6"/>
        <v>0</v>
      </c>
      <c r="P24" s="523">
        <f t="shared" si="6"/>
        <v>0</v>
      </c>
      <c r="Q24" s="523">
        <f t="shared" si="6"/>
        <v>0</v>
      </c>
      <c r="R24" s="523">
        <f t="shared" si="6"/>
        <v>0</v>
      </c>
      <c r="S24" s="523">
        <f>S109</f>
        <v>2.2549999999999999</v>
      </c>
      <c r="T24" s="523">
        <f t="shared" si="6"/>
        <v>0</v>
      </c>
      <c r="U24" s="523">
        <f t="shared" si="6"/>
        <v>0</v>
      </c>
      <c r="V24" s="523">
        <f t="shared" si="6"/>
        <v>0</v>
      </c>
      <c r="W24" s="523">
        <f t="shared" si="6"/>
        <v>0</v>
      </c>
      <c r="X24" s="523">
        <f t="shared" si="6"/>
        <v>3</v>
      </c>
      <c r="Y24" s="523">
        <f t="shared" si="6"/>
        <v>0</v>
      </c>
      <c r="Z24" s="523">
        <f>Z109</f>
        <v>1.5563833333333332</v>
      </c>
      <c r="AA24" s="523">
        <f t="shared" si="6"/>
        <v>0</v>
      </c>
      <c r="AB24" s="523">
        <f t="shared" si="6"/>
        <v>0</v>
      </c>
      <c r="AC24" s="523">
        <f t="shared" si="6"/>
        <v>0</v>
      </c>
      <c r="AD24" s="523">
        <f t="shared" si="6"/>
        <v>0</v>
      </c>
      <c r="AE24" s="523">
        <f t="shared" si="6"/>
        <v>1</v>
      </c>
      <c r="AF24" s="523">
        <v>0</v>
      </c>
      <c r="AG24" s="523">
        <f t="shared" si="4"/>
        <v>3.8113833333333331</v>
      </c>
      <c r="AH24" s="523">
        <f t="shared" si="4"/>
        <v>0</v>
      </c>
      <c r="AI24" s="523">
        <f t="shared" si="4"/>
        <v>0</v>
      </c>
      <c r="AJ24" s="523">
        <f t="shared" si="4"/>
        <v>0</v>
      </c>
      <c r="AK24" s="523">
        <f t="shared" si="4"/>
        <v>0</v>
      </c>
      <c r="AL24" s="523">
        <f t="shared" si="4"/>
        <v>4</v>
      </c>
    </row>
    <row r="25" spans="1:38" s="141" customFormat="1" ht="24.95" customHeight="1" x14ac:dyDescent="0.25">
      <c r="A25" s="521">
        <v>1</v>
      </c>
      <c r="B25" s="522" t="s">
        <v>1013</v>
      </c>
      <c r="C25" s="521" t="s">
        <v>71</v>
      </c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23"/>
      <c r="O25" s="523"/>
      <c r="P25" s="523"/>
      <c r="Q25" s="523"/>
      <c r="R25" s="523"/>
      <c r="S25" s="523"/>
      <c r="T25" s="523"/>
      <c r="U25" s="523"/>
      <c r="V25" s="523"/>
      <c r="W25" s="523"/>
      <c r="X25" s="523"/>
      <c r="Y25" s="523"/>
      <c r="Z25" s="523"/>
      <c r="AA25" s="523"/>
      <c r="AB25" s="523"/>
      <c r="AC25" s="523"/>
      <c r="AD25" s="523"/>
      <c r="AE25" s="523"/>
      <c r="AF25" s="523"/>
      <c r="AG25" s="523"/>
      <c r="AH25" s="523"/>
      <c r="AI25" s="523"/>
      <c r="AJ25" s="523"/>
      <c r="AK25" s="523"/>
      <c r="AL25" s="523"/>
    </row>
    <row r="26" spans="1:38" s="141" customFormat="1" ht="24.95" customHeight="1" x14ac:dyDescent="0.25">
      <c r="A26" s="521" t="s">
        <v>306</v>
      </c>
      <c r="B26" s="522" t="s">
        <v>307</v>
      </c>
      <c r="C26" s="521" t="s">
        <v>71</v>
      </c>
      <c r="D26" s="523">
        <f t="shared" ref="D26:AL26" si="7">D27</f>
        <v>0</v>
      </c>
      <c r="E26" s="523">
        <f t="shared" si="7"/>
        <v>11.723615000000001</v>
      </c>
      <c r="F26" s="523">
        <f t="shared" si="7"/>
        <v>0</v>
      </c>
      <c r="G26" s="523">
        <f t="shared" si="7"/>
        <v>0</v>
      </c>
      <c r="H26" s="523">
        <f t="shared" si="7"/>
        <v>4.3499999999999996</v>
      </c>
      <c r="I26" s="523">
        <f t="shared" si="7"/>
        <v>0</v>
      </c>
      <c r="J26" s="523">
        <f t="shared" si="7"/>
        <v>0</v>
      </c>
      <c r="K26" s="523">
        <f t="shared" si="7"/>
        <v>0</v>
      </c>
      <c r="L26" s="523">
        <f t="shared" si="7"/>
        <v>11.723615000000001</v>
      </c>
      <c r="M26" s="523">
        <f t="shared" si="7"/>
        <v>0</v>
      </c>
      <c r="N26" s="523">
        <f t="shared" si="7"/>
        <v>0</v>
      </c>
      <c r="O26" s="523">
        <f t="shared" si="7"/>
        <v>7.5</v>
      </c>
      <c r="P26" s="523">
        <f t="shared" si="7"/>
        <v>0</v>
      </c>
      <c r="Q26" s="523">
        <f t="shared" si="7"/>
        <v>0</v>
      </c>
      <c r="R26" s="523">
        <f t="shared" si="7"/>
        <v>0</v>
      </c>
      <c r="S26" s="523">
        <f t="shared" si="7"/>
        <v>11.723615000000001</v>
      </c>
      <c r="T26" s="523">
        <f t="shared" si="7"/>
        <v>0</v>
      </c>
      <c r="U26" s="523">
        <f t="shared" si="7"/>
        <v>0</v>
      </c>
      <c r="V26" s="523">
        <f t="shared" si="7"/>
        <v>10.5</v>
      </c>
      <c r="W26" s="523">
        <f t="shared" si="7"/>
        <v>0</v>
      </c>
      <c r="X26" s="523">
        <f t="shared" si="7"/>
        <v>0</v>
      </c>
      <c r="Y26" s="523">
        <f t="shared" si="7"/>
        <v>0</v>
      </c>
      <c r="Z26" s="523">
        <f t="shared" si="7"/>
        <v>11.723615000000001</v>
      </c>
      <c r="AA26" s="523">
        <f t="shared" si="7"/>
        <v>0</v>
      </c>
      <c r="AB26" s="523">
        <f t="shared" si="7"/>
        <v>0</v>
      </c>
      <c r="AC26" s="523">
        <f t="shared" si="7"/>
        <v>12.120000000000001</v>
      </c>
      <c r="AD26" s="523">
        <f t="shared" si="7"/>
        <v>0</v>
      </c>
      <c r="AE26" s="523">
        <f t="shared" si="7"/>
        <v>0</v>
      </c>
      <c r="AF26" s="523">
        <f t="shared" si="7"/>
        <v>0</v>
      </c>
      <c r="AG26" s="523">
        <f>AG27</f>
        <v>46.894460000000002</v>
      </c>
      <c r="AH26" s="523">
        <f t="shared" si="7"/>
        <v>0</v>
      </c>
      <c r="AI26" s="523">
        <f t="shared" si="7"/>
        <v>0</v>
      </c>
      <c r="AJ26" s="523">
        <f t="shared" si="7"/>
        <v>34.47</v>
      </c>
      <c r="AK26" s="523">
        <f t="shared" si="7"/>
        <v>0</v>
      </c>
      <c r="AL26" s="523">
        <f t="shared" si="7"/>
        <v>0</v>
      </c>
    </row>
    <row r="27" spans="1:38" s="141" customFormat="1" ht="24.95" customHeight="1" x14ac:dyDescent="0.25">
      <c r="A27" s="521" t="s">
        <v>308</v>
      </c>
      <c r="B27" s="522" t="s">
        <v>309</v>
      </c>
      <c r="C27" s="521" t="s">
        <v>71</v>
      </c>
      <c r="D27" s="523">
        <f t="shared" ref="D27:AE27" si="8">D28+D30+D32</f>
        <v>0</v>
      </c>
      <c r="E27" s="523">
        <f>E29+E31+E32</f>
        <v>11.723615000000001</v>
      </c>
      <c r="F27" s="523">
        <f t="shared" si="8"/>
        <v>0</v>
      </c>
      <c r="G27" s="523">
        <f t="shared" si="8"/>
        <v>0</v>
      </c>
      <c r="H27" s="523">
        <f>H29+H31+H32</f>
        <v>4.3499999999999996</v>
      </c>
      <c r="I27" s="523">
        <f t="shared" si="8"/>
        <v>0</v>
      </c>
      <c r="J27" s="523">
        <f t="shared" si="8"/>
        <v>0</v>
      </c>
      <c r="K27" s="523">
        <f t="shared" si="8"/>
        <v>0</v>
      </c>
      <c r="L27" s="523">
        <f>L29+L31+L32</f>
        <v>11.723615000000001</v>
      </c>
      <c r="M27" s="523">
        <f t="shared" si="8"/>
        <v>0</v>
      </c>
      <c r="N27" s="523">
        <f t="shared" si="8"/>
        <v>0</v>
      </c>
      <c r="O27" s="523">
        <f>O29+O31+O32</f>
        <v>7.5</v>
      </c>
      <c r="P27" s="523">
        <f t="shared" si="8"/>
        <v>0</v>
      </c>
      <c r="Q27" s="523">
        <f t="shared" si="8"/>
        <v>0</v>
      </c>
      <c r="R27" s="523">
        <f t="shared" si="8"/>
        <v>0</v>
      </c>
      <c r="S27" s="523">
        <f>S29+S31+S32</f>
        <v>11.723615000000001</v>
      </c>
      <c r="T27" s="523">
        <f t="shared" si="8"/>
        <v>0</v>
      </c>
      <c r="U27" s="523">
        <f t="shared" si="8"/>
        <v>0</v>
      </c>
      <c r="V27" s="523">
        <f>V29+V31+V32</f>
        <v>10.5</v>
      </c>
      <c r="W27" s="523">
        <f t="shared" si="8"/>
        <v>0</v>
      </c>
      <c r="X27" s="523">
        <f t="shared" si="8"/>
        <v>0</v>
      </c>
      <c r="Y27" s="523">
        <f t="shared" si="8"/>
        <v>0</v>
      </c>
      <c r="Z27" s="523">
        <f>Z28+Z30+Z32</f>
        <v>11.723615000000001</v>
      </c>
      <c r="AA27" s="523">
        <f t="shared" si="8"/>
        <v>0</v>
      </c>
      <c r="AB27" s="523">
        <f t="shared" si="8"/>
        <v>0</v>
      </c>
      <c r="AC27" s="523">
        <f>AC28+AC30+AC32</f>
        <v>12.120000000000001</v>
      </c>
      <c r="AD27" s="523">
        <f t="shared" si="8"/>
        <v>0</v>
      </c>
      <c r="AE27" s="523">
        <f t="shared" si="8"/>
        <v>0</v>
      </c>
      <c r="AF27" s="523">
        <v>0</v>
      </c>
      <c r="AG27" s="523">
        <f>E27+L27+S27+Z27</f>
        <v>46.894460000000002</v>
      </c>
      <c r="AH27" s="523">
        <f t="shared" ref="AH27:AL42" si="9">F27+M27+T27+AA27</f>
        <v>0</v>
      </c>
      <c r="AI27" s="523">
        <f t="shared" si="9"/>
        <v>0</v>
      </c>
      <c r="AJ27" s="523">
        <f t="shared" si="9"/>
        <v>34.47</v>
      </c>
      <c r="AK27" s="523">
        <f t="shared" si="9"/>
        <v>0</v>
      </c>
      <c r="AL27" s="523">
        <f t="shared" si="9"/>
        <v>0</v>
      </c>
    </row>
    <row r="28" spans="1:38" s="141" customFormat="1" ht="24.95" customHeight="1" x14ac:dyDescent="0.25">
      <c r="A28" s="521" t="s">
        <v>310</v>
      </c>
      <c r="B28" s="522" t="s">
        <v>311</v>
      </c>
      <c r="C28" s="521" t="s">
        <v>71</v>
      </c>
      <c r="D28" s="523">
        <f>D29</f>
        <v>0</v>
      </c>
      <c r="E28" s="523">
        <f t="shared" ref="E28:AB28" si="10">E29</f>
        <v>2.3820674999999998</v>
      </c>
      <c r="F28" s="523">
        <f t="shared" si="10"/>
        <v>0</v>
      </c>
      <c r="G28" s="523">
        <f t="shared" si="10"/>
        <v>0</v>
      </c>
      <c r="H28" s="523">
        <f t="shared" si="10"/>
        <v>3.6</v>
      </c>
      <c r="I28" s="523">
        <f t="shared" si="10"/>
        <v>0</v>
      </c>
      <c r="J28" s="523">
        <f t="shared" si="10"/>
        <v>0</v>
      </c>
      <c r="K28" s="523">
        <f t="shared" si="10"/>
        <v>0</v>
      </c>
      <c r="L28" s="526">
        <v>0</v>
      </c>
      <c r="M28" s="526">
        <v>0</v>
      </c>
      <c r="N28" s="526">
        <v>0</v>
      </c>
      <c r="O28" s="523">
        <f t="shared" si="10"/>
        <v>3.75</v>
      </c>
      <c r="P28" s="523">
        <f t="shared" si="10"/>
        <v>0</v>
      </c>
      <c r="Q28" s="523">
        <f t="shared" si="10"/>
        <v>0</v>
      </c>
      <c r="R28" s="523">
        <f t="shared" si="10"/>
        <v>0</v>
      </c>
      <c r="S28" s="526">
        <v>0</v>
      </c>
      <c r="T28" s="526">
        <v>0</v>
      </c>
      <c r="U28" s="526">
        <v>0</v>
      </c>
      <c r="V28" s="526">
        <v>0</v>
      </c>
      <c r="W28" s="523">
        <f t="shared" si="10"/>
        <v>0</v>
      </c>
      <c r="X28" s="523">
        <f t="shared" si="10"/>
        <v>0</v>
      </c>
      <c r="Y28" s="523">
        <f t="shared" si="10"/>
        <v>0</v>
      </c>
      <c r="Z28" s="523">
        <f t="shared" si="10"/>
        <v>2.3820674999999998</v>
      </c>
      <c r="AA28" s="523">
        <f>AA29</f>
        <v>0</v>
      </c>
      <c r="AB28" s="523">
        <f t="shared" si="10"/>
        <v>0</v>
      </c>
      <c r="AC28" s="523">
        <f>3.6+5.88</f>
        <v>9.48</v>
      </c>
      <c r="AD28" s="523">
        <f>AD29</f>
        <v>0</v>
      </c>
      <c r="AE28" s="523">
        <f>AE29</f>
        <v>0</v>
      </c>
      <c r="AF28" s="523">
        <v>0</v>
      </c>
      <c r="AG28" s="523">
        <f>E29+L29+S29+Z28</f>
        <v>9.5282699999999991</v>
      </c>
      <c r="AH28" s="523">
        <f t="shared" si="9"/>
        <v>0</v>
      </c>
      <c r="AI28" s="523">
        <f t="shared" si="9"/>
        <v>0</v>
      </c>
      <c r="AJ28" s="523">
        <f>H29+O29+V29+AC28</f>
        <v>23.58</v>
      </c>
      <c r="AK28" s="523">
        <f t="shared" si="9"/>
        <v>0</v>
      </c>
      <c r="AL28" s="523">
        <f t="shared" si="9"/>
        <v>0</v>
      </c>
    </row>
    <row r="29" spans="1:38" s="141" customFormat="1" ht="24.95" customHeight="1" x14ac:dyDescent="0.25">
      <c r="A29" s="521" t="s">
        <v>312</v>
      </c>
      <c r="B29" s="522" t="s">
        <v>312</v>
      </c>
      <c r="C29" s="521" t="s">
        <v>71</v>
      </c>
      <c r="D29" s="523">
        <v>0</v>
      </c>
      <c r="E29" s="523">
        <v>2.3820674999999998</v>
      </c>
      <c r="F29" s="523">
        <v>0</v>
      </c>
      <c r="G29" s="523">
        <v>0</v>
      </c>
      <c r="H29" s="523">
        <v>3.6</v>
      </c>
      <c r="I29" s="523">
        <v>0</v>
      </c>
      <c r="J29" s="523">
        <v>0</v>
      </c>
      <c r="K29" s="523">
        <v>0</v>
      </c>
      <c r="L29" s="526">
        <v>2.3820674999999998</v>
      </c>
      <c r="M29" s="523">
        <v>0</v>
      </c>
      <c r="N29" s="523">
        <v>0</v>
      </c>
      <c r="O29" s="526">
        <v>3.75</v>
      </c>
      <c r="P29" s="523">
        <v>0</v>
      </c>
      <c r="Q29" s="523">
        <v>0</v>
      </c>
      <c r="R29" s="523">
        <v>0</v>
      </c>
      <c r="S29" s="526">
        <v>2.3820674999999998</v>
      </c>
      <c r="T29" s="523">
        <v>0</v>
      </c>
      <c r="U29" s="523">
        <v>0</v>
      </c>
      <c r="V29" s="526">
        <f>3+3.75</f>
        <v>6.75</v>
      </c>
      <c r="W29" s="523">
        <v>0</v>
      </c>
      <c r="X29" s="523">
        <v>0</v>
      </c>
      <c r="Y29" s="523">
        <v>0</v>
      </c>
      <c r="Z29" s="523">
        <v>2.3820674999999998</v>
      </c>
      <c r="AA29" s="523">
        <v>0</v>
      </c>
      <c r="AB29" s="523">
        <v>0</v>
      </c>
      <c r="AC29" s="523">
        <v>0</v>
      </c>
      <c r="AD29" s="523">
        <v>0</v>
      </c>
      <c r="AE29" s="523">
        <v>0</v>
      </c>
      <c r="AF29" s="523">
        <v>0</v>
      </c>
      <c r="AG29" s="523">
        <f>E29+L29+S29+Z29</f>
        <v>9.5282699999999991</v>
      </c>
      <c r="AH29" s="523">
        <f t="shared" si="9"/>
        <v>0</v>
      </c>
      <c r="AI29" s="523">
        <f t="shared" si="9"/>
        <v>0</v>
      </c>
      <c r="AJ29" s="523">
        <f t="shared" si="9"/>
        <v>14.1</v>
      </c>
      <c r="AK29" s="523">
        <f t="shared" si="9"/>
        <v>0</v>
      </c>
      <c r="AL29" s="523">
        <f t="shared" si="9"/>
        <v>0</v>
      </c>
    </row>
    <row r="30" spans="1:38" s="141" customFormat="1" ht="24.95" customHeight="1" x14ac:dyDescent="0.25">
      <c r="A30" s="521" t="s">
        <v>313</v>
      </c>
      <c r="B30" s="522" t="s">
        <v>314</v>
      </c>
      <c r="C30" s="521" t="s">
        <v>71</v>
      </c>
      <c r="D30" s="523">
        <f t="shared" ref="D30:AE30" si="11">D31</f>
        <v>0</v>
      </c>
      <c r="E30" s="523">
        <f t="shared" si="11"/>
        <v>9.3415475000000008</v>
      </c>
      <c r="F30" s="523">
        <f t="shared" si="11"/>
        <v>0</v>
      </c>
      <c r="G30" s="523">
        <f t="shared" si="11"/>
        <v>0</v>
      </c>
      <c r="H30" s="523">
        <f t="shared" si="11"/>
        <v>0.75</v>
      </c>
      <c r="I30" s="523">
        <f t="shared" si="11"/>
        <v>0</v>
      </c>
      <c r="J30" s="523">
        <f t="shared" si="11"/>
        <v>0</v>
      </c>
      <c r="K30" s="523">
        <f t="shared" si="11"/>
        <v>0</v>
      </c>
      <c r="L30" s="526">
        <v>0</v>
      </c>
      <c r="M30" s="526">
        <v>0</v>
      </c>
      <c r="N30" s="526">
        <v>0</v>
      </c>
      <c r="O30" s="523">
        <f t="shared" si="11"/>
        <v>3.75</v>
      </c>
      <c r="P30" s="523">
        <f t="shared" si="11"/>
        <v>0</v>
      </c>
      <c r="Q30" s="523">
        <f t="shared" si="11"/>
        <v>0</v>
      </c>
      <c r="R30" s="523">
        <f t="shared" si="11"/>
        <v>0</v>
      </c>
      <c r="S30" s="526">
        <v>0</v>
      </c>
      <c r="T30" s="526">
        <v>0</v>
      </c>
      <c r="U30" s="526">
        <v>0</v>
      </c>
      <c r="V30" s="526">
        <v>0</v>
      </c>
      <c r="W30" s="523">
        <f t="shared" si="11"/>
        <v>0</v>
      </c>
      <c r="X30" s="523">
        <f t="shared" si="11"/>
        <v>0</v>
      </c>
      <c r="Y30" s="523">
        <f t="shared" si="11"/>
        <v>0</v>
      </c>
      <c r="Z30" s="523">
        <f t="shared" si="11"/>
        <v>9.3415475000000008</v>
      </c>
      <c r="AA30" s="523">
        <f t="shared" si="11"/>
        <v>0</v>
      </c>
      <c r="AB30" s="523">
        <f t="shared" si="11"/>
        <v>0</v>
      </c>
      <c r="AC30" s="523">
        <f t="shared" si="11"/>
        <v>2.6399999999999997</v>
      </c>
      <c r="AD30" s="523">
        <f t="shared" si="11"/>
        <v>0</v>
      </c>
      <c r="AE30" s="523">
        <f t="shared" si="11"/>
        <v>0</v>
      </c>
      <c r="AF30" s="523">
        <v>0</v>
      </c>
      <c r="AG30" s="523">
        <f>E31+L31+S31+Z30</f>
        <v>37.366190000000003</v>
      </c>
      <c r="AH30" s="523">
        <f t="shared" si="9"/>
        <v>0</v>
      </c>
      <c r="AI30" s="523">
        <f t="shared" si="9"/>
        <v>0</v>
      </c>
      <c r="AJ30" s="523">
        <f>H31+O31+V31+AC30</f>
        <v>10.89</v>
      </c>
      <c r="AK30" s="523">
        <f t="shared" si="9"/>
        <v>0</v>
      </c>
      <c r="AL30" s="523">
        <f t="shared" si="9"/>
        <v>0</v>
      </c>
    </row>
    <row r="31" spans="1:38" s="141" customFormat="1" ht="24.95" customHeight="1" x14ac:dyDescent="0.25">
      <c r="A31" s="521" t="s">
        <v>312</v>
      </c>
      <c r="B31" s="522" t="s">
        <v>312</v>
      </c>
      <c r="C31" s="521" t="s">
        <v>71</v>
      </c>
      <c r="D31" s="523">
        <v>0</v>
      </c>
      <c r="E31" s="526">
        <v>9.3415475000000008</v>
      </c>
      <c r="F31" s="523">
        <v>0</v>
      </c>
      <c r="G31" s="523">
        <v>0</v>
      </c>
      <c r="H31" s="526">
        <v>0.75</v>
      </c>
      <c r="I31" s="523">
        <v>0</v>
      </c>
      <c r="J31" s="523">
        <v>0</v>
      </c>
      <c r="K31" s="523">
        <v>0</v>
      </c>
      <c r="L31" s="526">
        <v>9.3415475000000008</v>
      </c>
      <c r="M31" s="523">
        <v>0</v>
      </c>
      <c r="N31" s="523">
        <v>0</v>
      </c>
      <c r="O31" s="526">
        <f>3+0.75</f>
        <v>3.75</v>
      </c>
      <c r="P31" s="523">
        <v>0</v>
      </c>
      <c r="Q31" s="523">
        <v>0</v>
      </c>
      <c r="R31" s="523">
        <v>0</v>
      </c>
      <c r="S31" s="526">
        <v>9.3415475000000008</v>
      </c>
      <c r="T31" s="523">
        <v>0</v>
      </c>
      <c r="U31" s="523">
        <v>0</v>
      </c>
      <c r="V31" s="526">
        <f>3+0.75</f>
        <v>3.75</v>
      </c>
      <c r="W31" s="523">
        <v>0</v>
      </c>
      <c r="X31" s="523">
        <v>0</v>
      </c>
      <c r="Y31" s="523">
        <v>0</v>
      </c>
      <c r="Z31" s="523">
        <v>9.3415475000000008</v>
      </c>
      <c r="AA31" s="523">
        <v>0</v>
      </c>
      <c r="AB31" s="523">
        <v>0</v>
      </c>
      <c r="AC31" s="523">
        <f>0.75+1.89</f>
        <v>2.6399999999999997</v>
      </c>
      <c r="AD31" s="523">
        <v>0</v>
      </c>
      <c r="AE31" s="523">
        <v>0</v>
      </c>
      <c r="AF31" s="523">
        <v>0</v>
      </c>
      <c r="AG31" s="523">
        <f>E31+L31+S31+Z31</f>
        <v>37.366190000000003</v>
      </c>
      <c r="AH31" s="523">
        <f t="shared" si="9"/>
        <v>0</v>
      </c>
      <c r="AI31" s="523">
        <f t="shared" si="9"/>
        <v>0</v>
      </c>
      <c r="AJ31" s="523">
        <f t="shared" si="9"/>
        <v>10.89</v>
      </c>
      <c r="AK31" s="523">
        <f t="shared" si="9"/>
        <v>0</v>
      </c>
      <c r="AL31" s="523">
        <f t="shared" si="9"/>
        <v>0</v>
      </c>
    </row>
    <row r="32" spans="1:38" s="141" customFormat="1" ht="24.95" customHeight="1" x14ac:dyDescent="0.25">
      <c r="A32" s="521" t="s">
        <v>315</v>
      </c>
      <c r="B32" s="522" t="s">
        <v>316</v>
      </c>
      <c r="C32" s="521" t="s">
        <v>71</v>
      </c>
      <c r="D32" s="523">
        <f t="shared" ref="D32:AE32" si="12">D33</f>
        <v>0</v>
      </c>
      <c r="E32" s="523">
        <f t="shared" si="12"/>
        <v>0</v>
      </c>
      <c r="F32" s="523">
        <f t="shared" si="12"/>
        <v>0</v>
      </c>
      <c r="G32" s="523">
        <f t="shared" si="12"/>
        <v>0</v>
      </c>
      <c r="H32" s="523">
        <f t="shared" si="12"/>
        <v>0</v>
      </c>
      <c r="I32" s="523">
        <f t="shared" si="12"/>
        <v>0</v>
      </c>
      <c r="J32" s="523">
        <f t="shared" si="12"/>
        <v>0</v>
      </c>
      <c r="K32" s="523">
        <f t="shared" si="12"/>
        <v>0</v>
      </c>
      <c r="L32" s="523">
        <f t="shared" si="12"/>
        <v>0</v>
      </c>
      <c r="M32" s="523">
        <f t="shared" si="12"/>
        <v>0</v>
      </c>
      <c r="N32" s="523">
        <f t="shared" si="12"/>
        <v>0</v>
      </c>
      <c r="O32" s="523">
        <f t="shared" si="12"/>
        <v>0</v>
      </c>
      <c r="P32" s="523">
        <f t="shared" si="12"/>
        <v>0</v>
      </c>
      <c r="Q32" s="523">
        <f t="shared" si="12"/>
        <v>0</v>
      </c>
      <c r="R32" s="523">
        <f t="shared" si="12"/>
        <v>0</v>
      </c>
      <c r="S32" s="523">
        <f t="shared" si="12"/>
        <v>0</v>
      </c>
      <c r="T32" s="523">
        <f t="shared" si="12"/>
        <v>0</v>
      </c>
      <c r="U32" s="523">
        <f t="shared" si="12"/>
        <v>0</v>
      </c>
      <c r="V32" s="523">
        <f t="shared" si="12"/>
        <v>0</v>
      </c>
      <c r="W32" s="523">
        <f t="shared" si="12"/>
        <v>0</v>
      </c>
      <c r="X32" s="523">
        <f t="shared" si="12"/>
        <v>0</v>
      </c>
      <c r="Y32" s="523">
        <f t="shared" si="12"/>
        <v>0</v>
      </c>
      <c r="Z32" s="523">
        <f t="shared" si="12"/>
        <v>0</v>
      </c>
      <c r="AA32" s="523">
        <f t="shared" si="12"/>
        <v>0</v>
      </c>
      <c r="AB32" s="523">
        <f t="shared" si="12"/>
        <v>0</v>
      </c>
      <c r="AC32" s="523">
        <f t="shared" si="12"/>
        <v>0</v>
      </c>
      <c r="AD32" s="523">
        <f t="shared" si="12"/>
        <v>0</v>
      </c>
      <c r="AE32" s="523">
        <f t="shared" si="12"/>
        <v>0</v>
      </c>
      <c r="AF32" s="523">
        <v>0</v>
      </c>
      <c r="AG32" s="523">
        <f t="shared" ref="AG32:AG34" si="13">E32+L32+S32+Z32</f>
        <v>0</v>
      </c>
      <c r="AH32" s="523">
        <f t="shared" si="9"/>
        <v>0</v>
      </c>
      <c r="AI32" s="523">
        <f t="shared" si="9"/>
        <v>0</v>
      </c>
      <c r="AJ32" s="523">
        <f t="shared" si="9"/>
        <v>0</v>
      </c>
      <c r="AK32" s="523">
        <f t="shared" si="9"/>
        <v>0</v>
      </c>
      <c r="AL32" s="523">
        <f t="shared" si="9"/>
        <v>0</v>
      </c>
    </row>
    <row r="33" spans="1:38" s="141" customFormat="1" ht="24.95" customHeight="1" x14ac:dyDescent="0.25">
      <c r="A33" s="521" t="s">
        <v>312</v>
      </c>
      <c r="B33" s="522" t="s">
        <v>312</v>
      </c>
      <c r="C33" s="521" t="s">
        <v>71</v>
      </c>
      <c r="D33" s="523">
        <v>0</v>
      </c>
      <c r="E33" s="523">
        <v>0</v>
      </c>
      <c r="F33" s="523">
        <v>0</v>
      </c>
      <c r="G33" s="523">
        <v>0</v>
      </c>
      <c r="H33" s="523">
        <v>0</v>
      </c>
      <c r="I33" s="523">
        <v>0</v>
      </c>
      <c r="J33" s="523">
        <v>0</v>
      </c>
      <c r="K33" s="523">
        <v>0</v>
      </c>
      <c r="L33" s="523">
        <v>0</v>
      </c>
      <c r="M33" s="523">
        <v>0</v>
      </c>
      <c r="N33" s="523">
        <v>0</v>
      </c>
      <c r="O33" s="523">
        <v>0</v>
      </c>
      <c r="P33" s="523">
        <v>0</v>
      </c>
      <c r="Q33" s="523">
        <v>0</v>
      </c>
      <c r="R33" s="523">
        <v>0</v>
      </c>
      <c r="S33" s="523">
        <v>0</v>
      </c>
      <c r="T33" s="523">
        <v>0</v>
      </c>
      <c r="U33" s="523">
        <v>0</v>
      </c>
      <c r="V33" s="523">
        <v>0</v>
      </c>
      <c r="W33" s="523">
        <v>0</v>
      </c>
      <c r="X33" s="523">
        <v>0</v>
      </c>
      <c r="Y33" s="523">
        <v>0</v>
      </c>
      <c r="Z33" s="523">
        <v>0</v>
      </c>
      <c r="AA33" s="523">
        <v>0</v>
      </c>
      <c r="AB33" s="523">
        <v>0</v>
      </c>
      <c r="AC33" s="523">
        <v>0</v>
      </c>
      <c r="AD33" s="523">
        <v>0</v>
      </c>
      <c r="AE33" s="523">
        <v>0</v>
      </c>
      <c r="AF33" s="523">
        <v>0</v>
      </c>
      <c r="AG33" s="523">
        <f t="shared" si="13"/>
        <v>0</v>
      </c>
      <c r="AH33" s="523">
        <f t="shared" si="9"/>
        <v>0</v>
      </c>
      <c r="AI33" s="523">
        <f t="shared" si="9"/>
        <v>0</v>
      </c>
      <c r="AJ33" s="523">
        <f t="shared" si="9"/>
        <v>0</v>
      </c>
      <c r="AK33" s="523">
        <f t="shared" si="9"/>
        <v>0</v>
      </c>
      <c r="AL33" s="523">
        <f t="shared" si="9"/>
        <v>0</v>
      </c>
    </row>
    <row r="34" spans="1:38" s="141" customFormat="1" ht="24.95" customHeight="1" x14ac:dyDescent="0.25">
      <c r="A34" s="521" t="s">
        <v>64</v>
      </c>
      <c r="B34" s="522" t="s">
        <v>63</v>
      </c>
      <c r="C34" s="521" t="s">
        <v>71</v>
      </c>
      <c r="D34" s="523">
        <f t="shared" ref="D34:AF34" si="14">D35+D71+D91</f>
        <v>0</v>
      </c>
      <c r="E34" s="523">
        <f t="shared" si="14"/>
        <v>3.8238297799999996</v>
      </c>
      <c r="F34" s="523">
        <f t="shared" si="14"/>
        <v>0</v>
      </c>
      <c r="G34" s="523">
        <f t="shared" si="14"/>
        <v>0</v>
      </c>
      <c r="H34" s="523">
        <f t="shared" si="14"/>
        <v>2.6</v>
      </c>
      <c r="I34" s="523">
        <f t="shared" si="14"/>
        <v>0</v>
      </c>
      <c r="J34" s="523">
        <f t="shared" si="14"/>
        <v>201</v>
      </c>
      <c r="K34" s="523">
        <f t="shared" si="14"/>
        <v>0</v>
      </c>
      <c r="L34" s="523">
        <f t="shared" si="14"/>
        <v>2.158121</v>
      </c>
      <c r="M34" s="523">
        <f t="shared" si="14"/>
        <v>0.4</v>
      </c>
      <c r="N34" s="523">
        <f t="shared" si="14"/>
        <v>0</v>
      </c>
      <c r="O34" s="523">
        <f t="shared" si="14"/>
        <v>0.3</v>
      </c>
      <c r="P34" s="523">
        <f t="shared" si="14"/>
        <v>0</v>
      </c>
      <c r="Q34" s="523">
        <f t="shared" si="14"/>
        <v>159</v>
      </c>
      <c r="R34" s="523">
        <f t="shared" si="14"/>
        <v>0</v>
      </c>
      <c r="S34" s="523">
        <f t="shared" si="14"/>
        <v>22.376318000000001</v>
      </c>
      <c r="T34" s="523">
        <f t="shared" si="14"/>
        <v>0.313</v>
      </c>
      <c r="U34" s="523">
        <f t="shared" si="14"/>
        <v>0</v>
      </c>
      <c r="V34" s="523">
        <f t="shared" si="14"/>
        <v>8.5060000000000002</v>
      </c>
      <c r="W34" s="523">
        <f t="shared" si="14"/>
        <v>0</v>
      </c>
      <c r="X34" s="523">
        <f t="shared" si="14"/>
        <v>69</v>
      </c>
      <c r="Y34" s="523">
        <f t="shared" si="14"/>
        <v>0</v>
      </c>
      <c r="Z34" s="523">
        <f t="shared" si="14"/>
        <v>96.147675750000005</v>
      </c>
      <c r="AA34" s="523">
        <f t="shared" si="14"/>
        <v>4.9000000000000004</v>
      </c>
      <c r="AB34" s="523">
        <f t="shared" si="14"/>
        <v>0</v>
      </c>
      <c r="AC34" s="523">
        <f t="shared" si="14"/>
        <v>45.68</v>
      </c>
      <c r="AD34" s="523">
        <f t="shared" si="14"/>
        <v>0</v>
      </c>
      <c r="AE34" s="523">
        <f t="shared" si="14"/>
        <v>350</v>
      </c>
      <c r="AF34" s="523">
        <f t="shared" si="14"/>
        <v>0</v>
      </c>
      <c r="AG34" s="523">
        <f t="shared" si="13"/>
        <v>124.50594453000001</v>
      </c>
      <c r="AH34" s="523">
        <f t="shared" si="9"/>
        <v>5.6130000000000004</v>
      </c>
      <c r="AI34" s="523">
        <f t="shared" si="9"/>
        <v>0</v>
      </c>
      <c r="AJ34" s="523">
        <f t="shared" si="9"/>
        <v>57.085999999999999</v>
      </c>
      <c r="AK34" s="523">
        <f t="shared" si="9"/>
        <v>0</v>
      </c>
      <c r="AL34" s="523">
        <f t="shared" si="9"/>
        <v>779</v>
      </c>
    </row>
    <row r="35" spans="1:38" s="141" customFormat="1" ht="24.95" customHeight="1" x14ac:dyDescent="0.25">
      <c r="A35" s="521" t="s">
        <v>68</v>
      </c>
      <c r="B35" s="522" t="s">
        <v>67</v>
      </c>
      <c r="C35" s="521" t="s">
        <v>71</v>
      </c>
      <c r="D35" s="523">
        <f t="shared" ref="D35:AE35" si="15">D36+D69</f>
        <v>0</v>
      </c>
      <c r="E35" s="523">
        <f t="shared" si="15"/>
        <v>0</v>
      </c>
      <c r="F35" s="523">
        <f t="shared" si="15"/>
        <v>0</v>
      </c>
      <c r="G35" s="523">
        <f t="shared" si="15"/>
        <v>0</v>
      </c>
      <c r="H35" s="523">
        <f t="shared" si="15"/>
        <v>0</v>
      </c>
      <c r="I35" s="523">
        <f t="shared" si="15"/>
        <v>0</v>
      </c>
      <c r="J35" s="523">
        <f t="shared" si="15"/>
        <v>0</v>
      </c>
      <c r="K35" s="523">
        <f t="shared" si="15"/>
        <v>0</v>
      </c>
      <c r="L35" s="523">
        <f t="shared" si="15"/>
        <v>1</v>
      </c>
      <c r="M35" s="523">
        <f t="shared" si="15"/>
        <v>0.4</v>
      </c>
      <c r="N35" s="523">
        <f t="shared" si="15"/>
        <v>0</v>
      </c>
      <c r="O35" s="523">
        <f t="shared" si="15"/>
        <v>0</v>
      </c>
      <c r="P35" s="523">
        <f t="shared" si="15"/>
        <v>0</v>
      </c>
      <c r="Q35" s="523">
        <f t="shared" si="15"/>
        <v>0</v>
      </c>
      <c r="R35" s="523">
        <f t="shared" si="15"/>
        <v>0</v>
      </c>
      <c r="S35" s="523">
        <f t="shared" si="15"/>
        <v>11.526752</v>
      </c>
      <c r="T35" s="523">
        <f t="shared" si="15"/>
        <v>0.313</v>
      </c>
      <c r="U35" s="523">
        <f t="shared" si="15"/>
        <v>0</v>
      </c>
      <c r="V35" s="523">
        <f t="shared" si="15"/>
        <v>0</v>
      </c>
      <c r="W35" s="523">
        <f t="shared" si="15"/>
        <v>0</v>
      </c>
      <c r="X35" s="523">
        <f t="shared" si="15"/>
        <v>19</v>
      </c>
      <c r="Y35" s="523">
        <f t="shared" si="15"/>
        <v>0</v>
      </c>
      <c r="Z35" s="523">
        <f t="shared" si="15"/>
        <v>39.388252000000001</v>
      </c>
      <c r="AA35" s="523">
        <f t="shared" si="15"/>
        <v>4.9000000000000004</v>
      </c>
      <c r="AB35" s="523">
        <f t="shared" si="15"/>
        <v>0</v>
      </c>
      <c r="AC35" s="523">
        <f t="shared" si="15"/>
        <v>0.26</v>
      </c>
      <c r="AD35" s="523">
        <f t="shared" si="15"/>
        <v>0</v>
      </c>
      <c r="AE35" s="523">
        <f t="shared" si="15"/>
        <v>0</v>
      </c>
      <c r="AF35" s="523">
        <f t="shared" ref="AF35" si="16">AF36</f>
        <v>0</v>
      </c>
      <c r="AG35" s="523">
        <f>E35+L35+S35+Z35</f>
        <v>51.915004000000003</v>
      </c>
      <c r="AH35" s="523">
        <f t="shared" si="9"/>
        <v>5.6130000000000004</v>
      </c>
      <c r="AI35" s="523">
        <f t="shared" si="9"/>
        <v>0</v>
      </c>
      <c r="AJ35" s="523">
        <f t="shared" si="9"/>
        <v>0.26</v>
      </c>
      <c r="AK35" s="523">
        <f t="shared" si="9"/>
        <v>0</v>
      </c>
      <c r="AL35" s="523">
        <f t="shared" si="9"/>
        <v>19</v>
      </c>
    </row>
    <row r="36" spans="1:38" s="141" customFormat="1" ht="24.95" customHeight="1" x14ac:dyDescent="0.25">
      <c r="A36" s="521" t="s">
        <v>258</v>
      </c>
      <c r="B36" s="522" t="s">
        <v>257</v>
      </c>
      <c r="C36" s="521" t="s">
        <v>71</v>
      </c>
      <c r="D36" s="523">
        <f>SUM(D49:D68)</f>
        <v>0</v>
      </c>
      <c r="E36" s="523">
        <f t="shared" ref="E36:Y36" si="17">SUM(E44:E68)</f>
        <v>0</v>
      </c>
      <c r="F36" s="523">
        <f t="shared" si="17"/>
        <v>0</v>
      </c>
      <c r="G36" s="523">
        <f t="shared" si="17"/>
        <v>0</v>
      </c>
      <c r="H36" s="523">
        <f t="shared" si="17"/>
        <v>0</v>
      </c>
      <c r="I36" s="523">
        <f t="shared" si="17"/>
        <v>0</v>
      </c>
      <c r="J36" s="523">
        <f t="shared" si="17"/>
        <v>0</v>
      </c>
      <c r="K36" s="523">
        <f t="shared" si="17"/>
        <v>0</v>
      </c>
      <c r="L36" s="523">
        <f t="shared" si="17"/>
        <v>1</v>
      </c>
      <c r="M36" s="523">
        <f t="shared" si="17"/>
        <v>0.4</v>
      </c>
      <c r="N36" s="523">
        <f t="shared" si="17"/>
        <v>0</v>
      </c>
      <c r="O36" s="523">
        <f t="shared" si="17"/>
        <v>0</v>
      </c>
      <c r="P36" s="523">
        <f t="shared" si="17"/>
        <v>0</v>
      </c>
      <c r="Q36" s="523">
        <f t="shared" si="17"/>
        <v>0</v>
      </c>
      <c r="R36" s="523">
        <f t="shared" si="17"/>
        <v>0</v>
      </c>
      <c r="S36" s="523">
        <f t="shared" si="17"/>
        <v>10.186752</v>
      </c>
      <c r="T36" s="523">
        <f t="shared" si="17"/>
        <v>0.25</v>
      </c>
      <c r="U36" s="523">
        <f t="shared" si="17"/>
        <v>0</v>
      </c>
      <c r="V36" s="523">
        <f t="shared" si="17"/>
        <v>0</v>
      </c>
      <c r="W36" s="523">
        <f t="shared" si="17"/>
        <v>0</v>
      </c>
      <c r="X36" s="523">
        <f t="shared" si="17"/>
        <v>19</v>
      </c>
      <c r="Y36" s="523">
        <f t="shared" si="17"/>
        <v>0</v>
      </c>
      <c r="Z36" s="523">
        <f>SUM(Z37:Z68)</f>
        <v>39.388252000000001</v>
      </c>
      <c r="AA36" s="523">
        <f t="shared" ref="AA36:AE36" si="18">SUM(AA37:AA68)</f>
        <v>4.9000000000000004</v>
      </c>
      <c r="AB36" s="523">
        <f>SUM(AB38:AB68)</f>
        <v>0</v>
      </c>
      <c r="AC36" s="523">
        <f t="shared" si="18"/>
        <v>0.26</v>
      </c>
      <c r="AD36" s="523">
        <f t="shared" si="18"/>
        <v>0</v>
      </c>
      <c r="AE36" s="523">
        <f t="shared" si="18"/>
        <v>0</v>
      </c>
      <c r="AF36" s="523">
        <f>SUM(AF50:AF52)</f>
        <v>0</v>
      </c>
      <c r="AG36" s="523">
        <f>E36+L36+S36+Z36</f>
        <v>50.575004</v>
      </c>
      <c r="AH36" s="523">
        <f t="shared" si="9"/>
        <v>5.5500000000000007</v>
      </c>
      <c r="AI36" s="523">
        <f t="shared" si="9"/>
        <v>0</v>
      </c>
      <c r="AJ36" s="523">
        <f t="shared" si="9"/>
        <v>0.26</v>
      </c>
      <c r="AK36" s="523">
        <f t="shared" si="9"/>
        <v>0</v>
      </c>
      <c r="AL36" s="523">
        <f>J36+Q36+X36+AE36</f>
        <v>19</v>
      </c>
    </row>
    <row r="37" spans="1:38" s="12" customFormat="1" ht="24.95" customHeight="1" x14ac:dyDescent="0.2">
      <c r="A37" s="521" t="s">
        <v>259</v>
      </c>
      <c r="B37" s="551" t="s">
        <v>1088</v>
      </c>
      <c r="C37" s="527" t="s">
        <v>1089</v>
      </c>
      <c r="D37" s="523">
        <v>0</v>
      </c>
      <c r="E37" s="523">
        <v>0</v>
      </c>
      <c r="F37" s="523">
        <v>0</v>
      </c>
      <c r="G37" s="523">
        <v>0</v>
      </c>
      <c r="H37" s="523">
        <v>0</v>
      </c>
      <c r="I37" s="523">
        <v>0</v>
      </c>
      <c r="J37" s="523">
        <v>0</v>
      </c>
      <c r="K37" s="523">
        <v>0</v>
      </c>
      <c r="L37" s="523">
        <v>0</v>
      </c>
      <c r="M37" s="523">
        <v>0</v>
      </c>
      <c r="N37" s="523">
        <v>0</v>
      </c>
      <c r="O37" s="523">
        <v>0</v>
      </c>
      <c r="P37" s="523">
        <v>0</v>
      </c>
      <c r="Q37" s="523">
        <v>0</v>
      </c>
      <c r="R37" s="523">
        <v>0</v>
      </c>
      <c r="S37" s="523">
        <v>0</v>
      </c>
      <c r="T37" s="523">
        <v>0</v>
      </c>
      <c r="U37" s="523">
        <v>0</v>
      </c>
      <c r="V37" s="523">
        <v>0</v>
      </c>
      <c r="W37" s="523">
        <v>0</v>
      </c>
      <c r="X37" s="523">
        <v>0</v>
      </c>
      <c r="Y37" s="523">
        <v>0</v>
      </c>
      <c r="Z37" s="523">
        <v>9</v>
      </c>
      <c r="AA37" s="523">
        <v>0</v>
      </c>
      <c r="AB37" s="523">
        <v>0</v>
      </c>
      <c r="AC37" s="523">
        <v>0</v>
      </c>
      <c r="AD37" s="523">
        <v>0</v>
      </c>
      <c r="AE37" s="523">
        <v>0</v>
      </c>
      <c r="AF37" s="523">
        <f t="shared" ref="AF37:AF43" si="19">SUM(AF51:AF53)</f>
        <v>0</v>
      </c>
      <c r="AG37" s="523">
        <f t="shared" ref="AG37:AL52" si="20">E37+L37+S37+Z37</f>
        <v>9</v>
      </c>
      <c r="AH37" s="523">
        <f t="shared" si="9"/>
        <v>0</v>
      </c>
      <c r="AI37" s="523">
        <f t="shared" si="9"/>
        <v>0</v>
      </c>
      <c r="AJ37" s="523">
        <f t="shared" si="9"/>
        <v>0</v>
      </c>
      <c r="AK37" s="523">
        <f t="shared" si="9"/>
        <v>0</v>
      </c>
      <c r="AL37" s="523">
        <f t="shared" si="9"/>
        <v>0</v>
      </c>
    </row>
    <row r="38" spans="1:38" s="12" customFormat="1" ht="24.95" customHeight="1" x14ac:dyDescent="0.2">
      <c r="A38" s="521" t="s">
        <v>260</v>
      </c>
      <c r="B38" s="551" t="s">
        <v>1101</v>
      </c>
      <c r="C38" s="527" t="s">
        <v>1102</v>
      </c>
      <c r="D38" s="523">
        <v>0</v>
      </c>
      <c r="E38" s="523">
        <v>0</v>
      </c>
      <c r="F38" s="523">
        <v>0</v>
      </c>
      <c r="G38" s="523">
        <v>0</v>
      </c>
      <c r="H38" s="523">
        <v>0</v>
      </c>
      <c r="I38" s="523">
        <v>0</v>
      </c>
      <c r="J38" s="523">
        <v>0</v>
      </c>
      <c r="K38" s="523">
        <v>0</v>
      </c>
      <c r="L38" s="523">
        <v>0</v>
      </c>
      <c r="M38" s="523">
        <v>0</v>
      </c>
      <c r="N38" s="523">
        <v>0</v>
      </c>
      <c r="O38" s="523">
        <v>0</v>
      </c>
      <c r="P38" s="523">
        <v>0</v>
      </c>
      <c r="Q38" s="523">
        <v>0</v>
      </c>
      <c r="R38" s="523">
        <v>0</v>
      </c>
      <c r="S38" s="523">
        <v>0</v>
      </c>
      <c r="T38" s="523">
        <v>0</v>
      </c>
      <c r="U38" s="523">
        <v>0</v>
      </c>
      <c r="V38" s="523">
        <v>0</v>
      </c>
      <c r="W38" s="523">
        <v>0</v>
      </c>
      <c r="X38" s="523">
        <v>0</v>
      </c>
      <c r="Y38" s="523">
        <v>0</v>
      </c>
      <c r="Z38" s="523">
        <v>4.4345780000000001</v>
      </c>
      <c r="AA38" s="523">
        <v>0.4</v>
      </c>
      <c r="AB38" s="523">
        <v>0</v>
      </c>
      <c r="AC38" s="523">
        <v>0</v>
      </c>
      <c r="AD38" s="523">
        <v>0</v>
      </c>
      <c r="AE38" s="523">
        <v>0</v>
      </c>
      <c r="AF38" s="523">
        <f t="shared" si="19"/>
        <v>0</v>
      </c>
      <c r="AG38" s="523">
        <f t="shared" si="20"/>
        <v>4.4345780000000001</v>
      </c>
      <c r="AH38" s="523">
        <f t="shared" si="9"/>
        <v>0.4</v>
      </c>
      <c r="AI38" s="523">
        <f t="shared" si="9"/>
        <v>0</v>
      </c>
      <c r="AJ38" s="523">
        <f t="shared" si="9"/>
        <v>0</v>
      </c>
      <c r="AK38" s="523">
        <f t="shared" si="9"/>
        <v>0</v>
      </c>
      <c r="AL38" s="523">
        <f t="shared" si="9"/>
        <v>0</v>
      </c>
    </row>
    <row r="39" spans="1:38" s="12" customFormat="1" ht="24.95" customHeight="1" x14ac:dyDescent="0.2">
      <c r="A39" s="521" t="s">
        <v>261</v>
      </c>
      <c r="B39" s="551" t="s">
        <v>1104</v>
      </c>
      <c r="C39" s="527" t="s">
        <v>1105</v>
      </c>
      <c r="D39" s="523">
        <v>0</v>
      </c>
      <c r="E39" s="523">
        <v>0</v>
      </c>
      <c r="F39" s="523">
        <v>0</v>
      </c>
      <c r="G39" s="523">
        <v>0</v>
      </c>
      <c r="H39" s="523">
        <v>0</v>
      </c>
      <c r="I39" s="523">
        <v>0</v>
      </c>
      <c r="J39" s="523">
        <v>0</v>
      </c>
      <c r="K39" s="523">
        <v>0</v>
      </c>
      <c r="L39" s="523">
        <v>0</v>
      </c>
      <c r="M39" s="523">
        <v>0</v>
      </c>
      <c r="N39" s="523">
        <v>0</v>
      </c>
      <c r="O39" s="523">
        <v>0</v>
      </c>
      <c r="P39" s="523">
        <v>0</v>
      </c>
      <c r="Q39" s="523">
        <v>0</v>
      </c>
      <c r="R39" s="523">
        <v>0</v>
      </c>
      <c r="S39" s="523">
        <v>0</v>
      </c>
      <c r="T39" s="523">
        <v>0</v>
      </c>
      <c r="U39" s="523">
        <v>0</v>
      </c>
      <c r="V39" s="523">
        <v>0</v>
      </c>
      <c r="W39" s="523">
        <v>0</v>
      </c>
      <c r="X39" s="523">
        <v>0</v>
      </c>
      <c r="Y39" s="523">
        <v>0</v>
      </c>
      <c r="Z39" s="523">
        <v>2.5345080000000002</v>
      </c>
      <c r="AA39" s="523">
        <v>0.56999999999999995</v>
      </c>
      <c r="AB39" s="523">
        <v>0</v>
      </c>
      <c r="AC39" s="523">
        <v>0</v>
      </c>
      <c r="AD39" s="523">
        <v>0</v>
      </c>
      <c r="AE39" s="523">
        <v>0</v>
      </c>
      <c r="AF39" s="523">
        <f t="shared" si="19"/>
        <v>0</v>
      </c>
      <c r="AG39" s="523">
        <f t="shared" si="20"/>
        <v>2.5345080000000002</v>
      </c>
      <c r="AH39" s="523">
        <f t="shared" si="9"/>
        <v>0.56999999999999995</v>
      </c>
      <c r="AI39" s="523">
        <f t="shared" si="9"/>
        <v>0</v>
      </c>
      <c r="AJ39" s="523">
        <f t="shared" si="9"/>
        <v>0</v>
      </c>
      <c r="AK39" s="523">
        <f t="shared" si="9"/>
        <v>0</v>
      </c>
      <c r="AL39" s="523">
        <f t="shared" si="9"/>
        <v>0</v>
      </c>
    </row>
    <row r="40" spans="1:38" s="12" customFormat="1" ht="24.95" customHeight="1" x14ac:dyDescent="0.2">
      <c r="A40" s="521" t="s">
        <v>262</v>
      </c>
      <c r="B40" s="551" t="s">
        <v>1727</v>
      </c>
      <c r="C40" s="527" t="s">
        <v>1108</v>
      </c>
      <c r="D40" s="523">
        <v>0</v>
      </c>
      <c r="E40" s="523">
        <v>0</v>
      </c>
      <c r="F40" s="523">
        <v>0</v>
      </c>
      <c r="G40" s="523">
        <v>0</v>
      </c>
      <c r="H40" s="523">
        <v>0</v>
      </c>
      <c r="I40" s="523">
        <v>0</v>
      </c>
      <c r="J40" s="523">
        <v>0</v>
      </c>
      <c r="K40" s="523">
        <v>0</v>
      </c>
      <c r="L40" s="523">
        <v>0</v>
      </c>
      <c r="M40" s="523">
        <v>0</v>
      </c>
      <c r="N40" s="523">
        <v>0</v>
      </c>
      <c r="O40" s="523">
        <v>0</v>
      </c>
      <c r="P40" s="523">
        <v>0</v>
      </c>
      <c r="Q40" s="523">
        <v>0</v>
      </c>
      <c r="R40" s="523">
        <v>0</v>
      </c>
      <c r="S40" s="523">
        <v>0</v>
      </c>
      <c r="T40" s="523">
        <v>0</v>
      </c>
      <c r="U40" s="523">
        <v>0</v>
      </c>
      <c r="V40" s="523">
        <v>0</v>
      </c>
      <c r="W40" s="523">
        <v>0</v>
      </c>
      <c r="X40" s="523">
        <v>0</v>
      </c>
      <c r="Y40" s="523">
        <v>0</v>
      </c>
      <c r="Z40" s="523">
        <v>2.8139970000000001</v>
      </c>
      <c r="AA40" s="523">
        <v>1.2</v>
      </c>
      <c r="AB40" s="523">
        <v>0</v>
      </c>
      <c r="AC40" s="523">
        <v>0</v>
      </c>
      <c r="AD40" s="523">
        <v>0</v>
      </c>
      <c r="AE40" s="523">
        <v>0</v>
      </c>
      <c r="AF40" s="523">
        <f t="shared" si="19"/>
        <v>0</v>
      </c>
      <c r="AG40" s="523">
        <f t="shared" si="20"/>
        <v>2.8139970000000001</v>
      </c>
      <c r="AH40" s="523">
        <f t="shared" si="9"/>
        <v>1.2</v>
      </c>
      <c r="AI40" s="523">
        <f t="shared" si="9"/>
        <v>0</v>
      </c>
      <c r="AJ40" s="523">
        <f t="shared" si="9"/>
        <v>0</v>
      </c>
      <c r="AK40" s="523">
        <f t="shared" si="9"/>
        <v>0</v>
      </c>
      <c r="AL40" s="523">
        <f t="shared" si="9"/>
        <v>0</v>
      </c>
    </row>
    <row r="41" spans="1:38" s="12" customFormat="1" ht="24.95" customHeight="1" x14ac:dyDescent="0.2">
      <c r="A41" s="521" t="s">
        <v>263</v>
      </c>
      <c r="B41" s="551" t="s">
        <v>1110</v>
      </c>
      <c r="C41" s="527" t="s">
        <v>1111</v>
      </c>
      <c r="D41" s="523">
        <v>0</v>
      </c>
      <c r="E41" s="523">
        <v>0</v>
      </c>
      <c r="F41" s="523">
        <v>0</v>
      </c>
      <c r="G41" s="523">
        <v>0</v>
      </c>
      <c r="H41" s="523">
        <v>0</v>
      </c>
      <c r="I41" s="523">
        <v>0</v>
      </c>
      <c r="J41" s="523">
        <v>0</v>
      </c>
      <c r="K41" s="523">
        <v>0</v>
      </c>
      <c r="L41" s="523">
        <v>0</v>
      </c>
      <c r="M41" s="523">
        <v>0</v>
      </c>
      <c r="N41" s="523">
        <v>0</v>
      </c>
      <c r="O41" s="523">
        <v>0</v>
      </c>
      <c r="P41" s="523">
        <v>0</v>
      </c>
      <c r="Q41" s="523">
        <v>0</v>
      </c>
      <c r="R41" s="523">
        <v>0</v>
      </c>
      <c r="S41" s="523">
        <v>0</v>
      </c>
      <c r="T41" s="523">
        <v>0</v>
      </c>
      <c r="U41" s="523">
        <v>0</v>
      </c>
      <c r="V41" s="523">
        <v>0</v>
      </c>
      <c r="W41" s="523">
        <v>0</v>
      </c>
      <c r="X41" s="523">
        <v>0</v>
      </c>
      <c r="Y41" s="523">
        <v>0</v>
      </c>
      <c r="Z41" s="523">
        <v>0.87746600000000008</v>
      </c>
      <c r="AA41" s="523">
        <v>0.25</v>
      </c>
      <c r="AB41" s="523">
        <v>0</v>
      </c>
      <c r="AC41" s="523">
        <v>0</v>
      </c>
      <c r="AD41" s="523">
        <v>0</v>
      </c>
      <c r="AE41" s="523">
        <v>0</v>
      </c>
      <c r="AF41" s="523">
        <f t="shared" si="19"/>
        <v>0</v>
      </c>
      <c r="AG41" s="523">
        <f t="shared" si="20"/>
        <v>0.87746600000000008</v>
      </c>
      <c r="AH41" s="523">
        <f t="shared" si="9"/>
        <v>0.25</v>
      </c>
      <c r="AI41" s="523">
        <f t="shared" si="9"/>
        <v>0</v>
      </c>
      <c r="AJ41" s="523">
        <f t="shared" si="9"/>
        <v>0</v>
      </c>
      <c r="AK41" s="523">
        <f t="shared" si="9"/>
        <v>0</v>
      </c>
      <c r="AL41" s="523">
        <f t="shared" si="9"/>
        <v>0</v>
      </c>
    </row>
    <row r="42" spans="1:38" s="253" customFormat="1" ht="24.95" customHeight="1" x14ac:dyDescent="0.2">
      <c r="A42" s="521" t="s">
        <v>270</v>
      </c>
      <c r="B42" s="551" t="s">
        <v>1113</v>
      </c>
      <c r="C42" s="527" t="s">
        <v>1114</v>
      </c>
      <c r="D42" s="523">
        <v>0</v>
      </c>
      <c r="E42" s="523">
        <v>0</v>
      </c>
      <c r="F42" s="523">
        <v>0</v>
      </c>
      <c r="G42" s="523">
        <v>0</v>
      </c>
      <c r="H42" s="523">
        <v>0</v>
      </c>
      <c r="I42" s="523">
        <v>0</v>
      </c>
      <c r="J42" s="523">
        <v>0</v>
      </c>
      <c r="K42" s="523">
        <v>0</v>
      </c>
      <c r="L42" s="523">
        <v>0</v>
      </c>
      <c r="M42" s="523">
        <v>0</v>
      </c>
      <c r="N42" s="523">
        <v>0</v>
      </c>
      <c r="O42" s="523">
        <v>0</v>
      </c>
      <c r="P42" s="523">
        <v>0</v>
      </c>
      <c r="Q42" s="523">
        <v>0</v>
      </c>
      <c r="R42" s="523">
        <v>0</v>
      </c>
      <c r="S42" s="523">
        <v>0</v>
      </c>
      <c r="T42" s="523">
        <v>0</v>
      </c>
      <c r="U42" s="523">
        <v>0</v>
      </c>
      <c r="V42" s="523">
        <v>0</v>
      </c>
      <c r="W42" s="523">
        <v>0</v>
      </c>
      <c r="X42" s="523">
        <v>0</v>
      </c>
      <c r="Y42" s="523">
        <v>0</v>
      </c>
      <c r="Z42" s="523">
        <v>8.3696950000000019</v>
      </c>
      <c r="AA42" s="523">
        <v>0.4</v>
      </c>
      <c r="AB42" s="523">
        <v>0</v>
      </c>
      <c r="AC42" s="523">
        <v>0</v>
      </c>
      <c r="AD42" s="523">
        <v>0</v>
      </c>
      <c r="AE42" s="523">
        <v>0</v>
      </c>
      <c r="AF42" s="523">
        <f t="shared" si="19"/>
        <v>0</v>
      </c>
      <c r="AG42" s="523">
        <f t="shared" si="20"/>
        <v>8.3696950000000019</v>
      </c>
      <c r="AH42" s="523">
        <f t="shared" si="9"/>
        <v>0.4</v>
      </c>
      <c r="AI42" s="523">
        <f t="shared" si="9"/>
        <v>0</v>
      </c>
      <c r="AJ42" s="523">
        <f t="shared" si="9"/>
        <v>0</v>
      </c>
      <c r="AK42" s="523">
        <f t="shared" si="9"/>
        <v>0</v>
      </c>
      <c r="AL42" s="523">
        <f t="shared" si="9"/>
        <v>0</v>
      </c>
    </row>
    <row r="43" spans="1:38" s="12" customFormat="1" ht="24.95" customHeight="1" thickBot="1" x14ac:dyDescent="0.25">
      <c r="A43" s="521" t="s">
        <v>271</v>
      </c>
      <c r="B43" s="546" t="s">
        <v>2138</v>
      </c>
      <c r="C43" s="552" t="s">
        <v>2139</v>
      </c>
      <c r="D43" s="523">
        <v>0</v>
      </c>
      <c r="E43" s="523">
        <v>0</v>
      </c>
      <c r="F43" s="523">
        <v>0</v>
      </c>
      <c r="G43" s="523">
        <v>0</v>
      </c>
      <c r="H43" s="523">
        <v>0</v>
      </c>
      <c r="I43" s="523">
        <v>0</v>
      </c>
      <c r="J43" s="523">
        <v>0</v>
      </c>
      <c r="K43" s="523">
        <v>0</v>
      </c>
      <c r="L43" s="523">
        <v>0</v>
      </c>
      <c r="M43" s="523">
        <v>0</v>
      </c>
      <c r="N43" s="523">
        <v>0</v>
      </c>
      <c r="O43" s="523">
        <v>0</v>
      </c>
      <c r="P43" s="523">
        <v>0</v>
      </c>
      <c r="Q43" s="523">
        <v>0</v>
      </c>
      <c r="R43" s="523">
        <v>0</v>
      </c>
      <c r="S43" s="523">
        <v>0</v>
      </c>
      <c r="T43" s="523">
        <v>0</v>
      </c>
      <c r="U43" s="523">
        <v>0</v>
      </c>
      <c r="V43" s="523">
        <v>0</v>
      </c>
      <c r="W43" s="523">
        <v>0</v>
      </c>
      <c r="X43" s="523">
        <v>0</v>
      </c>
      <c r="Y43" s="523">
        <v>0</v>
      </c>
      <c r="Z43" s="523">
        <v>2.2409999999999997</v>
      </c>
      <c r="AA43" s="523">
        <v>0.4</v>
      </c>
      <c r="AB43" s="523">
        <v>0</v>
      </c>
      <c r="AC43" s="523">
        <v>0</v>
      </c>
      <c r="AD43" s="523">
        <v>0</v>
      </c>
      <c r="AE43" s="523">
        <v>0</v>
      </c>
      <c r="AF43" s="523">
        <f t="shared" si="19"/>
        <v>0</v>
      </c>
      <c r="AG43" s="523">
        <f t="shared" si="20"/>
        <v>2.2409999999999997</v>
      </c>
      <c r="AH43" s="523">
        <f t="shared" si="20"/>
        <v>0.4</v>
      </c>
      <c r="AI43" s="523">
        <f t="shared" si="20"/>
        <v>0</v>
      </c>
      <c r="AJ43" s="523">
        <f t="shared" si="20"/>
        <v>0</v>
      </c>
      <c r="AK43" s="523">
        <f t="shared" si="20"/>
        <v>0</v>
      </c>
      <c r="AL43" s="523">
        <f t="shared" si="20"/>
        <v>0</v>
      </c>
    </row>
    <row r="44" spans="1:38" s="12" customFormat="1" ht="24.95" customHeight="1" x14ac:dyDescent="0.2">
      <c r="A44" s="521" t="s">
        <v>272</v>
      </c>
      <c r="B44" s="553" t="s">
        <v>2038</v>
      </c>
      <c r="C44" s="527" t="s">
        <v>2039</v>
      </c>
      <c r="D44" s="523">
        <f>SUM(D52:D71)</f>
        <v>0</v>
      </c>
      <c r="E44" s="523">
        <v>0</v>
      </c>
      <c r="F44" s="523">
        <v>0</v>
      </c>
      <c r="G44" s="523">
        <v>0</v>
      </c>
      <c r="H44" s="523">
        <v>0</v>
      </c>
      <c r="I44" s="523">
        <v>0</v>
      </c>
      <c r="J44" s="523">
        <v>0</v>
      </c>
      <c r="K44" s="523">
        <v>0</v>
      </c>
      <c r="L44" s="523">
        <v>0</v>
      </c>
      <c r="M44" s="523">
        <v>0</v>
      </c>
      <c r="N44" s="523">
        <v>0</v>
      </c>
      <c r="O44" s="523">
        <v>0</v>
      </c>
      <c r="P44" s="523">
        <v>0</v>
      </c>
      <c r="Q44" s="523">
        <v>0</v>
      </c>
      <c r="R44" s="523">
        <v>0</v>
      </c>
      <c r="S44" s="528">
        <v>2.0223620000000002</v>
      </c>
      <c r="T44" s="523">
        <v>0.25</v>
      </c>
      <c r="U44" s="523">
        <v>0</v>
      </c>
      <c r="V44" s="523">
        <v>0</v>
      </c>
      <c r="W44" s="523">
        <v>0</v>
      </c>
      <c r="X44" s="523">
        <v>0</v>
      </c>
      <c r="Y44" s="523">
        <v>0</v>
      </c>
      <c r="Z44" s="523">
        <v>0</v>
      </c>
      <c r="AA44" s="523">
        <v>0</v>
      </c>
      <c r="AB44" s="523">
        <v>0</v>
      </c>
      <c r="AC44" s="523">
        <v>0</v>
      </c>
      <c r="AD44" s="523">
        <v>0</v>
      </c>
      <c r="AE44" s="523">
        <v>0</v>
      </c>
      <c r="AF44" s="523">
        <f>SUM(AF53:AF55)</f>
        <v>0</v>
      </c>
      <c r="AG44" s="523">
        <f t="shared" si="20"/>
        <v>2.0223620000000002</v>
      </c>
      <c r="AH44" s="523">
        <f t="shared" si="20"/>
        <v>0.25</v>
      </c>
      <c r="AI44" s="523">
        <f t="shared" si="20"/>
        <v>0</v>
      </c>
      <c r="AJ44" s="523">
        <f t="shared" si="20"/>
        <v>0</v>
      </c>
      <c r="AK44" s="523">
        <f t="shared" si="20"/>
        <v>0</v>
      </c>
      <c r="AL44" s="523">
        <f t="shared" si="20"/>
        <v>0</v>
      </c>
    </row>
    <row r="45" spans="1:38" s="12" customFormat="1" ht="24.95" customHeight="1" x14ac:dyDescent="0.2">
      <c r="A45" s="521" t="s">
        <v>273</v>
      </c>
      <c r="B45" s="554" t="s">
        <v>2040</v>
      </c>
      <c r="C45" s="555" t="s">
        <v>2039</v>
      </c>
      <c r="D45" s="529">
        <v>0</v>
      </c>
      <c r="E45" s="529">
        <v>0</v>
      </c>
      <c r="F45" s="529">
        <v>0</v>
      </c>
      <c r="G45" s="529">
        <v>0</v>
      </c>
      <c r="H45" s="529">
        <v>0</v>
      </c>
      <c r="I45" s="529">
        <v>0</v>
      </c>
      <c r="J45" s="529">
        <v>0</v>
      </c>
      <c r="K45" s="529">
        <v>0</v>
      </c>
      <c r="L45" s="529">
        <v>0</v>
      </c>
      <c r="M45" s="529">
        <v>0</v>
      </c>
      <c r="N45" s="529">
        <v>0</v>
      </c>
      <c r="O45" s="529">
        <v>0</v>
      </c>
      <c r="P45" s="529">
        <v>0</v>
      </c>
      <c r="Q45" s="529">
        <v>0</v>
      </c>
      <c r="R45" s="529">
        <v>0</v>
      </c>
      <c r="S45" s="529">
        <v>0</v>
      </c>
      <c r="T45" s="529">
        <v>0</v>
      </c>
      <c r="U45" s="529">
        <v>0</v>
      </c>
      <c r="V45" s="529">
        <v>0</v>
      </c>
      <c r="W45" s="529">
        <v>0</v>
      </c>
      <c r="X45" s="529">
        <v>0</v>
      </c>
      <c r="Y45" s="529">
        <v>0</v>
      </c>
      <c r="Z45" s="529">
        <v>2.6684209999999999</v>
      </c>
      <c r="AA45" s="529">
        <v>0.63</v>
      </c>
      <c r="AB45" s="529">
        <v>0</v>
      </c>
      <c r="AC45" s="529">
        <v>0.1</v>
      </c>
      <c r="AD45" s="529">
        <v>0</v>
      </c>
      <c r="AE45" s="529">
        <v>0</v>
      </c>
      <c r="AF45" s="523">
        <f t="shared" ref="AF45:AF48" si="21">SUM(AF54:AF56)</f>
        <v>0</v>
      </c>
      <c r="AG45" s="523">
        <f t="shared" si="20"/>
        <v>2.6684209999999999</v>
      </c>
      <c r="AH45" s="523">
        <f t="shared" si="20"/>
        <v>0.63</v>
      </c>
      <c r="AI45" s="523">
        <f t="shared" si="20"/>
        <v>0</v>
      </c>
      <c r="AJ45" s="523">
        <f t="shared" si="20"/>
        <v>0.1</v>
      </c>
      <c r="AK45" s="523">
        <f t="shared" si="20"/>
        <v>0</v>
      </c>
      <c r="AL45" s="523">
        <f t="shared" si="20"/>
        <v>0</v>
      </c>
    </row>
    <row r="46" spans="1:38" s="12" customFormat="1" ht="24.95" customHeight="1" x14ac:dyDescent="0.2">
      <c r="A46" s="521" t="s">
        <v>274</v>
      </c>
      <c r="B46" s="554" t="s">
        <v>2041</v>
      </c>
      <c r="C46" s="555" t="s">
        <v>2042</v>
      </c>
      <c r="D46" s="529">
        <v>0</v>
      </c>
      <c r="E46" s="529">
        <v>0</v>
      </c>
      <c r="F46" s="529">
        <v>0</v>
      </c>
      <c r="G46" s="529">
        <v>0</v>
      </c>
      <c r="H46" s="529">
        <v>0</v>
      </c>
      <c r="I46" s="529">
        <v>0</v>
      </c>
      <c r="J46" s="529">
        <v>0</v>
      </c>
      <c r="K46" s="529">
        <v>0</v>
      </c>
      <c r="L46" s="529">
        <v>0</v>
      </c>
      <c r="M46" s="529">
        <v>0</v>
      </c>
      <c r="N46" s="529">
        <v>0</v>
      </c>
      <c r="O46" s="529">
        <v>0</v>
      </c>
      <c r="P46" s="529">
        <v>0</v>
      </c>
      <c r="Q46" s="529">
        <v>0</v>
      </c>
      <c r="R46" s="529">
        <v>0</v>
      </c>
      <c r="S46" s="529">
        <v>0</v>
      </c>
      <c r="T46" s="529">
        <v>0</v>
      </c>
      <c r="U46" s="529">
        <v>0</v>
      </c>
      <c r="V46" s="529">
        <v>0</v>
      </c>
      <c r="W46" s="529">
        <v>0</v>
      </c>
      <c r="X46" s="529">
        <v>0</v>
      </c>
      <c r="Y46" s="529">
        <v>0</v>
      </c>
      <c r="Z46" s="529">
        <v>2.0568970000000002</v>
      </c>
      <c r="AA46" s="529">
        <v>0.25</v>
      </c>
      <c r="AB46" s="529">
        <v>0</v>
      </c>
      <c r="AC46" s="529">
        <v>0.05</v>
      </c>
      <c r="AD46" s="529">
        <v>0</v>
      </c>
      <c r="AE46" s="529">
        <v>0</v>
      </c>
      <c r="AF46" s="523">
        <f t="shared" si="21"/>
        <v>0</v>
      </c>
      <c r="AG46" s="523">
        <f t="shared" si="20"/>
        <v>2.0568970000000002</v>
      </c>
      <c r="AH46" s="523">
        <f t="shared" si="20"/>
        <v>0.25</v>
      </c>
      <c r="AI46" s="523">
        <f t="shared" si="20"/>
        <v>0</v>
      </c>
      <c r="AJ46" s="523">
        <f t="shared" si="20"/>
        <v>0.05</v>
      </c>
      <c r="AK46" s="523">
        <f t="shared" si="20"/>
        <v>0</v>
      </c>
      <c r="AL46" s="523">
        <f t="shared" si="20"/>
        <v>0</v>
      </c>
    </row>
    <row r="47" spans="1:38" s="12" customFormat="1" ht="24.95" customHeight="1" x14ac:dyDescent="0.2">
      <c r="A47" s="521" t="s">
        <v>275</v>
      </c>
      <c r="B47" s="554" t="s">
        <v>2043</v>
      </c>
      <c r="C47" s="555" t="s">
        <v>2044</v>
      </c>
      <c r="D47" s="529">
        <v>0</v>
      </c>
      <c r="E47" s="529">
        <v>0</v>
      </c>
      <c r="F47" s="529">
        <v>0</v>
      </c>
      <c r="G47" s="529">
        <v>0</v>
      </c>
      <c r="H47" s="529">
        <v>0</v>
      </c>
      <c r="I47" s="529">
        <v>0</v>
      </c>
      <c r="J47" s="529">
        <v>0</v>
      </c>
      <c r="K47" s="529">
        <v>0</v>
      </c>
      <c r="L47" s="529">
        <v>0</v>
      </c>
      <c r="M47" s="529">
        <v>0</v>
      </c>
      <c r="N47" s="529">
        <v>0</v>
      </c>
      <c r="O47" s="529">
        <v>0</v>
      </c>
      <c r="P47" s="529">
        <v>0</v>
      </c>
      <c r="Q47" s="529">
        <v>0</v>
      </c>
      <c r="R47" s="529">
        <v>0</v>
      </c>
      <c r="S47" s="529">
        <v>0</v>
      </c>
      <c r="T47" s="529">
        <v>0</v>
      </c>
      <c r="U47" s="529">
        <v>0</v>
      </c>
      <c r="V47" s="529">
        <v>0</v>
      </c>
      <c r="W47" s="529">
        <v>0</v>
      </c>
      <c r="X47" s="529">
        <v>0</v>
      </c>
      <c r="Y47" s="529">
        <v>0</v>
      </c>
      <c r="Z47" s="529">
        <v>2.207068</v>
      </c>
      <c r="AA47" s="529">
        <v>0.4</v>
      </c>
      <c r="AB47" s="529">
        <v>0</v>
      </c>
      <c r="AC47" s="529">
        <v>0.05</v>
      </c>
      <c r="AD47" s="529">
        <v>0</v>
      </c>
      <c r="AE47" s="529">
        <v>0</v>
      </c>
      <c r="AF47" s="523">
        <f t="shared" si="21"/>
        <v>0</v>
      </c>
      <c r="AG47" s="523">
        <f t="shared" si="20"/>
        <v>2.207068</v>
      </c>
      <c r="AH47" s="523">
        <f t="shared" si="20"/>
        <v>0.4</v>
      </c>
      <c r="AI47" s="523">
        <f t="shared" si="20"/>
        <v>0</v>
      </c>
      <c r="AJ47" s="523">
        <f t="shared" si="20"/>
        <v>0.05</v>
      </c>
      <c r="AK47" s="523">
        <f t="shared" si="20"/>
        <v>0</v>
      </c>
      <c r="AL47" s="523">
        <f t="shared" si="20"/>
        <v>0</v>
      </c>
    </row>
    <row r="48" spans="1:38" s="12" customFormat="1" ht="24.95" customHeight="1" x14ac:dyDescent="0.2">
      <c r="A48" s="521" t="s">
        <v>276</v>
      </c>
      <c r="B48" s="554" t="s">
        <v>2045</v>
      </c>
      <c r="C48" s="555" t="s">
        <v>2046</v>
      </c>
      <c r="D48" s="529">
        <v>0</v>
      </c>
      <c r="E48" s="529">
        <v>0</v>
      </c>
      <c r="F48" s="529">
        <v>0</v>
      </c>
      <c r="G48" s="529">
        <v>0</v>
      </c>
      <c r="H48" s="529">
        <v>0</v>
      </c>
      <c r="I48" s="529">
        <v>0</v>
      </c>
      <c r="J48" s="529">
        <v>0</v>
      </c>
      <c r="K48" s="529">
        <v>0</v>
      </c>
      <c r="L48" s="529">
        <v>0</v>
      </c>
      <c r="M48" s="529">
        <v>0</v>
      </c>
      <c r="N48" s="529">
        <v>0</v>
      </c>
      <c r="O48" s="529">
        <v>0</v>
      </c>
      <c r="P48" s="529">
        <v>0</v>
      </c>
      <c r="Q48" s="529">
        <v>0</v>
      </c>
      <c r="R48" s="529">
        <v>0</v>
      </c>
      <c r="S48" s="529">
        <v>0</v>
      </c>
      <c r="T48" s="529">
        <v>0</v>
      </c>
      <c r="U48" s="529">
        <v>0</v>
      </c>
      <c r="V48" s="529">
        <v>0</v>
      </c>
      <c r="W48" s="529">
        <v>0</v>
      </c>
      <c r="X48" s="529">
        <v>0</v>
      </c>
      <c r="Y48" s="529">
        <v>0</v>
      </c>
      <c r="Z48" s="529">
        <v>2.1846220000000001</v>
      </c>
      <c r="AA48" s="529">
        <v>0.4</v>
      </c>
      <c r="AB48" s="529">
        <v>0</v>
      </c>
      <c r="AC48" s="529">
        <v>0.06</v>
      </c>
      <c r="AD48" s="529">
        <v>0</v>
      </c>
      <c r="AE48" s="529">
        <v>0</v>
      </c>
      <c r="AF48" s="523">
        <f t="shared" si="21"/>
        <v>0</v>
      </c>
      <c r="AG48" s="523">
        <f t="shared" si="20"/>
        <v>2.1846220000000001</v>
      </c>
      <c r="AH48" s="523">
        <f t="shared" si="20"/>
        <v>0.4</v>
      </c>
      <c r="AI48" s="523">
        <f t="shared" si="20"/>
        <v>0</v>
      </c>
      <c r="AJ48" s="523">
        <f t="shared" si="20"/>
        <v>0.06</v>
      </c>
      <c r="AK48" s="523">
        <f t="shared" si="20"/>
        <v>0</v>
      </c>
      <c r="AL48" s="523">
        <f t="shared" si="20"/>
        <v>0</v>
      </c>
    </row>
    <row r="49" spans="1:38" s="12" customFormat="1" ht="24.95" customHeight="1" x14ac:dyDescent="0.2">
      <c r="A49" s="521" t="s">
        <v>277</v>
      </c>
      <c r="B49" s="530" t="s">
        <v>2048</v>
      </c>
      <c r="C49" s="531" t="s">
        <v>2049</v>
      </c>
      <c r="D49" s="526">
        <v>0</v>
      </c>
      <c r="E49" s="526">
        <v>0</v>
      </c>
      <c r="F49" s="526">
        <v>0</v>
      </c>
      <c r="G49" s="526">
        <v>0</v>
      </c>
      <c r="H49" s="526">
        <v>0</v>
      </c>
      <c r="I49" s="526">
        <v>0</v>
      </c>
      <c r="J49" s="526">
        <v>0</v>
      </c>
      <c r="K49" s="526">
        <v>0</v>
      </c>
      <c r="L49" s="526">
        <v>1</v>
      </c>
      <c r="M49" s="526">
        <v>0.4</v>
      </c>
      <c r="N49" s="532">
        <v>0</v>
      </c>
      <c r="O49" s="532">
        <v>0</v>
      </c>
      <c r="P49" s="526">
        <v>0</v>
      </c>
      <c r="Q49" s="526">
        <v>0</v>
      </c>
      <c r="R49" s="526">
        <v>0</v>
      </c>
      <c r="S49" s="526">
        <v>0</v>
      </c>
      <c r="T49" s="526">
        <v>0</v>
      </c>
      <c r="U49" s="526">
        <v>0</v>
      </c>
      <c r="V49" s="526">
        <v>0</v>
      </c>
      <c r="W49" s="526">
        <v>0</v>
      </c>
      <c r="X49" s="526">
        <v>0</v>
      </c>
      <c r="Y49" s="526">
        <v>0</v>
      </c>
      <c r="Z49" s="526">
        <v>0</v>
      </c>
      <c r="AA49" s="526">
        <v>0</v>
      </c>
      <c r="AB49" s="526">
        <v>0</v>
      </c>
      <c r="AC49" s="526">
        <v>0</v>
      </c>
      <c r="AD49" s="526">
        <v>0</v>
      </c>
      <c r="AE49" s="526">
        <v>0</v>
      </c>
      <c r="AF49" s="526">
        <v>0</v>
      </c>
      <c r="AG49" s="533">
        <f t="shared" si="20"/>
        <v>1</v>
      </c>
      <c r="AH49" s="533">
        <f t="shared" si="20"/>
        <v>0.4</v>
      </c>
      <c r="AI49" s="533">
        <f t="shared" si="20"/>
        <v>0</v>
      </c>
      <c r="AJ49" s="533">
        <f t="shared" si="20"/>
        <v>0</v>
      </c>
      <c r="AK49" s="533">
        <f t="shared" si="20"/>
        <v>0</v>
      </c>
      <c r="AL49" s="533">
        <f t="shared" si="20"/>
        <v>0</v>
      </c>
    </row>
    <row r="50" spans="1:38" s="12" customFormat="1" ht="24.95" customHeight="1" x14ac:dyDescent="0.2">
      <c r="A50" s="521" t="s">
        <v>278</v>
      </c>
      <c r="B50" s="545" t="s">
        <v>2051</v>
      </c>
      <c r="C50" s="527" t="s">
        <v>2052</v>
      </c>
      <c r="D50" s="526">
        <v>0</v>
      </c>
      <c r="E50" s="526">
        <v>0</v>
      </c>
      <c r="F50" s="526">
        <v>0</v>
      </c>
      <c r="G50" s="526">
        <v>0</v>
      </c>
      <c r="H50" s="526">
        <v>0</v>
      </c>
      <c r="I50" s="526">
        <v>0</v>
      </c>
      <c r="J50" s="526">
        <v>0</v>
      </c>
      <c r="K50" s="526">
        <v>0</v>
      </c>
      <c r="L50" s="529">
        <v>0</v>
      </c>
      <c r="M50" s="529">
        <v>0</v>
      </c>
      <c r="N50" s="529">
        <v>0</v>
      </c>
      <c r="O50" s="529">
        <v>0</v>
      </c>
      <c r="P50" s="529">
        <v>0</v>
      </c>
      <c r="Q50" s="529">
        <v>0</v>
      </c>
      <c r="R50" s="526">
        <v>0</v>
      </c>
      <c r="S50" s="534">
        <v>0.53646000000000005</v>
      </c>
      <c r="T50" s="526">
        <v>0</v>
      </c>
      <c r="U50" s="526">
        <v>0</v>
      </c>
      <c r="V50" s="526">
        <v>0</v>
      </c>
      <c r="W50" s="526">
        <v>0</v>
      </c>
      <c r="X50" s="535">
        <v>1</v>
      </c>
      <c r="Y50" s="526">
        <v>0</v>
      </c>
      <c r="Z50" s="526">
        <v>0</v>
      </c>
      <c r="AA50" s="526">
        <v>0</v>
      </c>
      <c r="AB50" s="526">
        <v>0</v>
      </c>
      <c r="AC50" s="526">
        <v>0</v>
      </c>
      <c r="AD50" s="526">
        <v>0</v>
      </c>
      <c r="AE50" s="526">
        <v>0</v>
      </c>
      <c r="AF50" s="526">
        <v>0</v>
      </c>
      <c r="AG50" s="533">
        <f t="shared" si="20"/>
        <v>0.53646000000000005</v>
      </c>
      <c r="AH50" s="533">
        <f t="shared" si="20"/>
        <v>0</v>
      </c>
      <c r="AI50" s="533">
        <f t="shared" si="20"/>
        <v>0</v>
      </c>
      <c r="AJ50" s="533">
        <f t="shared" si="20"/>
        <v>0</v>
      </c>
      <c r="AK50" s="533">
        <f t="shared" si="20"/>
        <v>0</v>
      </c>
      <c r="AL50" s="533">
        <f t="shared" si="20"/>
        <v>1</v>
      </c>
    </row>
    <row r="51" spans="1:38" s="12" customFormat="1" ht="24.95" customHeight="1" x14ac:dyDescent="0.2">
      <c r="A51" s="521" t="s">
        <v>279</v>
      </c>
      <c r="B51" s="545" t="s">
        <v>2054</v>
      </c>
      <c r="C51" s="527" t="s">
        <v>2055</v>
      </c>
      <c r="D51" s="526">
        <v>0</v>
      </c>
      <c r="E51" s="526">
        <v>0</v>
      </c>
      <c r="F51" s="526">
        <v>0</v>
      </c>
      <c r="G51" s="526">
        <v>0</v>
      </c>
      <c r="H51" s="526">
        <v>0</v>
      </c>
      <c r="I51" s="526">
        <v>0</v>
      </c>
      <c r="J51" s="526">
        <v>0</v>
      </c>
      <c r="K51" s="526">
        <v>0</v>
      </c>
      <c r="L51" s="529">
        <v>0</v>
      </c>
      <c r="M51" s="529">
        <v>0</v>
      </c>
      <c r="N51" s="529">
        <v>0</v>
      </c>
      <c r="O51" s="529">
        <v>0</v>
      </c>
      <c r="P51" s="529">
        <v>0</v>
      </c>
      <c r="Q51" s="529">
        <v>0</v>
      </c>
      <c r="R51" s="526">
        <v>0</v>
      </c>
      <c r="S51" s="534">
        <v>0.53646000000000005</v>
      </c>
      <c r="T51" s="526">
        <v>0</v>
      </c>
      <c r="U51" s="526">
        <v>0</v>
      </c>
      <c r="V51" s="526">
        <v>0</v>
      </c>
      <c r="W51" s="526">
        <v>0</v>
      </c>
      <c r="X51" s="535">
        <v>1</v>
      </c>
      <c r="Y51" s="526">
        <v>0</v>
      </c>
      <c r="Z51" s="526">
        <v>0</v>
      </c>
      <c r="AA51" s="526">
        <v>0</v>
      </c>
      <c r="AB51" s="526">
        <v>0</v>
      </c>
      <c r="AC51" s="526">
        <v>0</v>
      </c>
      <c r="AD51" s="526">
        <v>0</v>
      </c>
      <c r="AE51" s="526">
        <v>0</v>
      </c>
      <c r="AF51" s="526">
        <v>0</v>
      </c>
      <c r="AG51" s="533">
        <f>E51+L51+S51+Z51</f>
        <v>0.53646000000000005</v>
      </c>
      <c r="AH51" s="533">
        <f t="shared" si="20"/>
        <v>0</v>
      </c>
      <c r="AI51" s="533">
        <f t="shared" si="20"/>
        <v>0</v>
      </c>
      <c r="AJ51" s="533">
        <f t="shared" si="20"/>
        <v>0</v>
      </c>
      <c r="AK51" s="533">
        <f t="shared" si="20"/>
        <v>0</v>
      </c>
      <c r="AL51" s="533">
        <f t="shared" si="20"/>
        <v>1</v>
      </c>
    </row>
    <row r="52" spans="1:38" s="12" customFormat="1" ht="24.95" customHeight="1" x14ac:dyDescent="0.2">
      <c r="A52" s="521" t="s">
        <v>280</v>
      </c>
      <c r="B52" s="545" t="s">
        <v>2057</v>
      </c>
      <c r="C52" s="527" t="s">
        <v>2058</v>
      </c>
      <c r="D52" s="526">
        <v>0</v>
      </c>
      <c r="E52" s="526">
        <v>0</v>
      </c>
      <c r="F52" s="526">
        <v>0</v>
      </c>
      <c r="G52" s="526">
        <v>0</v>
      </c>
      <c r="H52" s="526">
        <v>0</v>
      </c>
      <c r="I52" s="526">
        <v>0</v>
      </c>
      <c r="J52" s="526">
        <v>0</v>
      </c>
      <c r="K52" s="526">
        <v>0</v>
      </c>
      <c r="L52" s="529">
        <v>0</v>
      </c>
      <c r="M52" s="529">
        <v>0</v>
      </c>
      <c r="N52" s="529">
        <v>0</v>
      </c>
      <c r="O52" s="529">
        <v>0</v>
      </c>
      <c r="P52" s="529">
        <v>0</v>
      </c>
      <c r="Q52" s="529">
        <v>0</v>
      </c>
      <c r="R52" s="526">
        <v>0</v>
      </c>
      <c r="S52" s="534">
        <v>0.53646000000000005</v>
      </c>
      <c r="T52" s="526">
        <v>0</v>
      </c>
      <c r="U52" s="526">
        <v>0</v>
      </c>
      <c r="V52" s="526">
        <v>0</v>
      </c>
      <c r="W52" s="526">
        <v>0</v>
      </c>
      <c r="X52" s="535">
        <v>1</v>
      </c>
      <c r="Y52" s="526">
        <v>0</v>
      </c>
      <c r="Z52" s="526">
        <v>0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526">
        <v>0</v>
      </c>
      <c r="AG52" s="533">
        <f t="shared" si="20"/>
        <v>0.53646000000000005</v>
      </c>
      <c r="AH52" s="533">
        <f t="shared" si="20"/>
        <v>0</v>
      </c>
      <c r="AI52" s="533">
        <f t="shared" si="20"/>
        <v>0</v>
      </c>
      <c r="AJ52" s="533">
        <f t="shared" si="20"/>
        <v>0</v>
      </c>
      <c r="AK52" s="533">
        <f t="shared" si="20"/>
        <v>0</v>
      </c>
      <c r="AL52" s="533">
        <f t="shared" si="20"/>
        <v>1</v>
      </c>
    </row>
    <row r="53" spans="1:38" s="12" customFormat="1" ht="24.95" customHeight="1" x14ac:dyDescent="0.2">
      <c r="A53" s="521" t="s">
        <v>281</v>
      </c>
      <c r="B53" s="545" t="s">
        <v>2060</v>
      </c>
      <c r="C53" s="527" t="s">
        <v>2061</v>
      </c>
      <c r="D53" s="526">
        <v>0</v>
      </c>
      <c r="E53" s="526">
        <v>0</v>
      </c>
      <c r="F53" s="526">
        <v>0</v>
      </c>
      <c r="G53" s="526">
        <v>0</v>
      </c>
      <c r="H53" s="526">
        <v>0</v>
      </c>
      <c r="I53" s="526">
        <v>0</v>
      </c>
      <c r="J53" s="526">
        <v>0</v>
      </c>
      <c r="K53" s="526">
        <v>0</v>
      </c>
      <c r="L53" s="529">
        <v>0</v>
      </c>
      <c r="M53" s="529">
        <v>0</v>
      </c>
      <c r="N53" s="529">
        <v>0</v>
      </c>
      <c r="O53" s="529">
        <v>0</v>
      </c>
      <c r="P53" s="529">
        <v>0</v>
      </c>
      <c r="Q53" s="529">
        <v>0</v>
      </c>
      <c r="R53" s="526">
        <v>0</v>
      </c>
      <c r="S53" s="534">
        <v>0.53646000000000005</v>
      </c>
      <c r="T53" s="526">
        <v>0</v>
      </c>
      <c r="U53" s="526">
        <v>0</v>
      </c>
      <c r="V53" s="526">
        <v>0</v>
      </c>
      <c r="W53" s="526">
        <v>0</v>
      </c>
      <c r="X53" s="535">
        <v>1</v>
      </c>
      <c r="Y53" s="526">
        <v>0</v>
      </c>
      <c r="Z53" s="526">
        <v>0</v>
      </c>
      <c r="AA53" s="526">
        <v>0</v>
      </c>
      <c r="AB53" s="526">
        <v>0</v>
      </c>
      <c r="AC53" s="526">
        <v>0</v>
      </c>
      <c r="AD53" s="526">
        <v>0</v>
      </c>
      <c r="AE53" s="526">
        <v>0</v>
      </c>
      <c r="AF53" s="526">
        <v>0</v>
      </c>
      <c r="AG53" s="533">
        <f t="shared" ref="AG53:AL68" si="22">E53+L53+S53+Z53</f>
        <v>0.53646000000000005</v>
      </c>
      <c r="AH53" s="533">
        <f t="shared" si="22"/>
        <v>0</v>
      </c>
      <c r="AI53" s="533">
        <f t="shared" si="22"/>
        <v>0</v>
      </c>
      <c r="AJ53" s="533">
        <f t="shared" si="22"/>
        <v>0</v>
      </c>
      <c r="AK53" s="533">
        <f t="shared" si="22"/>
        <v>0</v>
      </c>
      <c r="AL53" s="533">
        <f t="shared" si="22"/>
        <v>1</v>
      </c>
    </row>
    <row r="54" spans="1:38" s="12" customFormat="1" ht="24.95" customHeight="1" x14ac:dyDescent="0.2">
      <c r="A54" s="521" t="s">
        <v>1048</v>
      </c>
      <c r="B54" s="545" t="s">
        <v>2063</v>
      </c>
      <c r="C54" s="527" t="s">
        <v>2064</v>
      </c>
      <c r="D54" s="526">
        <v>0</v>
      </c>
      <c r="E54" s="526">
        <v>0</v>
      </c>
      <c r="F54" s="526">
        <v>0</v>
      </c>
      <c r="G54" s="526">
        <v>0</v>
      </c>
      <c r="H54" s="526">
        <v>0</v>
      </c>
      <c r="I54" s="526">
        <v>0</v>
      </c>
      <c r="J54" s="526">
        <v>0</v>
      </c>
      <c r="K54" s="526">
        <v>0</v>
      </c>
      <c r="L54" s="529">
        <v>0</v>
      </c>
      <c r="M54" s="529">
        <v>0</v>
      </c>
      <c r="N54" s="529">
        <v>0</v>
      </c>
      <c r="O54" s="529">
        <v>0</v>
      </c>
      <c r="P54" s="529">
        <v>0</v>
      </c>
      <c r="Q54" s="529">
        <v>0</v>
      </c>
      <c r="R54" s="526">
        <v>0</v>
      </c>
      <c r="S54" s="534">
        <v>0.53646000000000005</v>
      </c>
      <c r="T54" s="526">
        <v>0</v>
      </c>
      <c r="U54" s="526">
        <v>0</v>
      </c>
      <c r="V54" s="526">
        <v>0</v>
      </c>
      <c r="W54" s="526">
        <v>0</v>
      </c>
      <c r="X54" s="535">
        <v>1</v>
      </c>
      <c r="Y54" s="526">
        <v>0</v>
      </c>
      <c r="Z54" s="526">
        <v>0</v>
      </c>
      <c r="AA54" s="526">
        <v>0</v>
      </c>
      <c r="AB54" s="526">
        <v>0</v>
      </c>
      <c r="AC54" s="526">
        <v>0</v>
      </c>
      <c r="AD54" s="526">
        <v>0</v>
      </c>
      <c r="AE54" s="526">
        <v>0</v>
      </c>
      <c r="AF54" s="526">
        <v>0</v>
      </c>
      <c r="AG54" s="533">
        <f t="shared" si="22"/>
        <v>0.53646000000000005</v>
      </c>
      <c r="AH54" s="533">
        <f t="shared" si="22"/>
        <v>0</v>
      </c>
      <c r="AI54" s="533">
        <f t="shared" si="22"/>
        <v>0</v>
      </c>
      <c r="AJ54" s="533">
        <f t="shared" si="22"/>
        <v>0</v>
      </c>
      <c r="AK54" s="533">
        <f t="shared" si="22"/>
        <v>0</v>
      </c>
      <c r="AL54" s="533">
        <f t="shared" si="22"/>
        <v>1</v>
      </c>
    </row>
    <row r="55" spans="1:38" s="12" customFormat="1" ht="24.95" customHeight="1" x14ac:dyDescent="0.2">
      <c r="A55" s="521" t="s">
        <v>1051</v>
      </c>
      <c r="B55" s="545" t="s">
        <v>2066</v>
      </c>
      <c r="C55" s="527" t="s">
        <v>2067</v>
      </c>
      <c r="D55" s="526">
        <v>0</v>
      </c>
      <c r="E55" s="526">
        <v>0</v>
      </c>
      <c r="F55" s="526">
        <v>0</v>
      </c>
      <c r="G55" s="526">
        <v>0</v>
      </c>
      <c r="H55" s="526">
        <v>0</v>
      </c>
      <c r="I55" s="526">
        <v>0</v>
      </c>
      <c r="J55" s="526">
        <v>0</v>
      </c>
      <c r="K55" s="526">
        <v>0</v>
      </c>
      <c r="L55" s="529">
        <v>0</v>
      </c>
      <c r="M55" s="529">
        <v>0</v>
      </c>
      <c r="N55" s="529">
        <v>0</v>
      </c>
      <c r="O55" s="529">
        <v>0</v>
      </c>
      <c r="P55" s="529">
        <v>0</v>
      </c>
      <c r="Q55" s="529">
        <v>0</v>
      </c>
      <c r="R55" s="526">
        <v>0</v>
      </c>
      <c r="S55" s="534">
        <v>0.53646000000000005</v>
      </c>
      <c r="T55" s="526">
        <v>0</v>
      </c>
      <c r="U55" s="526">
        <v>0</v>
      </c>
      <c r="V55" s="526">
        <v>0</v>
      </c>
      <c r="W55" s="526">
        <v>0</v>
      </c>
      <c r="X55" s="535">
        <v>1</v>
      </c>
      <c r="Y55" s="526">
        <v>0</v>
      </c>
      <c r="Z55" s="526">
        <v>0</v>
      </c>
      <c r="AA55" s="526">
        <v>0</v>
      </c>
      <c r="AB55" s="526">
        <v>0</v>
      </c>
      <c r="AC55" s="526">
        <v>0</v>
      </c>
      <c r="AD55" s="526">
        <v>0</v>
      </c>
      <c r="AE55" s="526">
        <v>0</v>
      </c>
      <c r="AF55" s="526">
        <v>0</v>
      </c>
      <c r="AG55" s="533">
        <f t="shared" si="22"/>
        <v>0.53646000000000005</v>
      </c>
      <c r="AH55" s="533">
        <f t="shared" si="22"/>
        <v>0</v>
      </c>
      <c r="AI55" s="533">
        <f t="shared" si="22"/>
        <v>0</v>
      </c>
      <c r="AJ55" s="533">
        <f t="shared" si="22"/>
        <v>0</v>
      </c>
      <c r="AK55" s="533">
        <f t="shared" si="22"/>
        <v>0</v>
      </c>
      <c r="AL55" s="533">
        <f t="shared" si="22"/>
        <v>1</v>
      </c>
    </row>
    <row r="56" spans="1:38" s="12" customFormat="1" ht="24.95" customHeight="1" x14ac:dyDescent="0.2">
      <c r="A56" s="521" t="s">
        <v>1054</v>
      </c>
      <c r="B56" s="545" t="s">
        <v>2069</v>
      </c>
      <c r="C56" s="527" t="s">
        <v>1035</v>
      </c>
      <c r="D56" s="526">
        <v>0</v>
      </c>
      <c r="E56" s="526">
        <v>0</v>
      </c>
      <c r="F56" s="526">
        <v>0</v>
      </c>
      <c r="G56" s="526">
        <v>0</v>
      </c>
      <c r="H56" s="526">
        <v>0</v>
      </c>
      <c r="I56" s="526">
        <v>0</v>
      </c>
      <c r="J56" s="526">
        <v>0</v>
      </c>
      <c r="K56" s="526">
        <v>0</v>
      </c>
      <c r="L56" s="529">
        <v>0</v>
      </c>
      <c r="M56" s="529">
        <v>0</v>
      </c>
      <c r="N56" s="529">
        <v>0</v>
      </c>
      <c r="O56" s="529">
        <v>0</v>
      </c>
      <c r="P56" s="529">
        <v>0</v>
      </c>
      <c r="Q56" s="529">
        <v>0</v>
      </c>
      <c r="R56" s="526">
        <v>0</v>
      </c>
      <c r="S56" s="534">
        <v>0.43909999999999999</v>
      </c>
      <c r="T56" s="526">
        <v>0</v>
      </c>
      <c r="U56" s="526">
        <v>0</v>
      </c>
      <c r="V56" s="526">
        <v>0</v>
      </c>
      <c r="W56" s="526">
        <v>0</v>
      </c>
      <c r="X56" s="535">
        <v>1</v>
      </c>
      <c r="Y56" s="526">
        <v>0</v>
      </c>
      <c r="Z56" s="526">
        <v>0</v>
      </c>
      <c r="AA56" s="526">
        <v>0</v>
      </c>
      <c r="AB56" s="526">
        <v>0</v>
      </c>
      <c r="AC56" s="526">
        <v>0</v>
      </c>
      <c r="AD56" s="526">
        <v>0</v>
      </c>
      <c r="AE56" s="526">
        <v>0</v>
      </c>
      <c r="AF56" s="526">
        <v>0</v>
      </c>
      <c r="AG56" s="533">
        <f t="shared" si="22"/>
        <v>0.43909999999999999</v>
      </c>
      <c r="AH56" s="533">
        <f t="shared" si="22"/>
        <v>0</v>
      </c>
      <c r="AI56" s="533">
        <f t="shared" si="22"/>
        <v>0</v>
      </c>
      <c r="AJ56" s="533">
        <f t="shared" si="22"/>
        <v>0</v>
      </c>
      <c r="AK56" s="533">
        <f t="shared" si="22"/>
        <v>0</v>
      </c>
      <c r="AL56" s="533">
        <f t="shared" si="22"/>
        <v>1</v>
      </c>
    </row>
    <row r="57" spans="1:38" s="12" customFormat="1" ht="24.95" customHeight="1" x14ac:dyDescent="0.2">
      <c r="A57" s="521" t="s">
        <v>1057</v>
      </c>
      <c r="B57" s="545" t="s">
        <v>2071</v>
      </c>
      <c r="C57" s="527" t="s">
        <v>1037</v>
      </c>
      <c r="D57" s="526">
        <v>0</v>
      </c>
      <c r="E57" s="526">
        <v>0</v>
      </c>
      <c r="F57" s="526">
        <v>0</v>
      </c>
      <c r="G57" s="526">
        <v>0</v>
      </c>
      <c r="H57" s="526">
        <v>0</v>
      </c>
      <c r="I57" s="526">
        <v>0</v>
      </c>
      <c r="J57" s="526">
        <v>0</v>
      </c>
      <c r="K57" s="526">
        <v>0</v>
      </c>
      <c r="L57" s="529">
        <v>0</v>
      </c>
      <c r="M57" s="529">
        <v>0</v>
      </c>
      <c r="N57" s="529">
        <v>0</v>
      </c>
      <c r="O57" s="529">
        <v>0</v>
      </c>
      <c r="P57" s="529">
        <v>0</v>
      </c>
      <c r="Q57" s="529">
        <v>0</v>
      </c>
      <c r="R57" s="526">
        <v>0</v>
      </c>
      <c r="S57" s="534">
        <v>0.43909999999999999</v>
      </c>
      <c r="T57" s="526">
        <v>0</v>
      </c>
      <c r="U57" s="526">
        <v>0</v>
      </c>
      <c r="V57" s="526">
        <v>0</v>
      </c>
      <c r="W57" s="526">
        <v>0</v>
      </c>
      <c r="X57" s="535">
        <v>1</v>
      </c>
      <c r="Y57" s="526">
        <v>0</v>
      </c>
      <c r="Z57" s="526">
        <v>0</v>
      </c>
      <c r="AA57" s="526">
        <v>0</v>
      </c>
      <c r="AB57" s="526">
        <v>0</v>
      </c>
      <c r="AC57" s="526">
        <v>0</v>
      </c>
      <c r="AD57" s="526">
        <v>0</v>
      </c>
      <c r="AE57" s="526">
        <v>0</v>
      </c>
      <c r="AF57" s="526">
        <v>0</v>
      </c>
      <c r="AG57" s="533">
        <f t="shared" si="22"/>
        <v>0.43909999999999999</v>
      </c>
      <c r="AH57" s="533">
        <f t="shared" si="22"/>
        <v>0</v>
      </c>
      <c r="AI57" s="533">
        <f t="shared" si="22"/>
        <v>0</v>
      </c>
      <c r="AJ57" s="533">
        <f t="shared" si="22"/>
        <v>0</v>
      </c>
      <c r="AK57" s="533">
        <f t="shared" si="22"/>
        <v>0</v>
      </c>
      <c r="AL57" s="533">
        <f t="shared" si="22"/>
        <v>1</v>
      </c>
    </row>
    <row r="58" spans="1:38" s="12" customFormat="1" ht="24.95" customHeight="1" x14ac:dyDescent="0.2">
      <c r="A58" s="521" t="s">
        <v>1060</v>
      </c>
      <c r="B58" s="545" t="s">
        <v>2073</v>
      </c>
      <c r="C58" s="527" t="s">
        <v>1039</v>
      </c>
      <c r="D58" s="526">
        <v>0</v>
      </c>
      <c r="E58" s="526">
        <v>0</v>
      </c>
      <c r="F58" s="526">
        <v>0</v>
      </c>
      <c r="G58" s="526">
        <v>0</v>
      </c>
      <c r="H58" s="526">
        <v>0</v>
      </c>
      <c r="I58" s="526">
        <v>0</v>
      </c>
      <c r="J58" s="526">
        <v>0</v>
      </c>
      <c r="K58" s="526">
        <v>0</v>
      </c>
      <c r="L58" s="529">
        <v>0</v>
      </c>
      <c r="M58" s="529">
        <v>0</v>
      </c>
      <c r="N58" s="529">
        <v>0</v>
      </c>
      <c r="O58" s="529">
        <v>0</v>
      </c>
      <c r="P58" s="529">
        <v>0</v>
      </c>
      <c r="Q58" s="529">
        <v>0</v>
      </c>
      <c r="R58" s="526">
        <v>0</v>
      </c>
      <c r="S58" s="534">
        <v>0.43909999999999999</v>
      </c>
      <c r="T58" s="526">
        <v>0</v>
      </c>
      <c r="U58" s="526">
        <v>0</v>
      </c>
      <c r="V58" s="526">
        <v>0</v>
      </c>
      <c r="W58" s="526">
        <v>0</v>
      </c>
      <c r="X58" s="535">
        <v>1</v>
      </c>
      <c r="Y58" s="526">
        <v>0</v>
      </c>
      <c r="Z58" s="526">
        <v>0</v>
      </c>
      <c r="AA58" s="526">
        <v>0</v>
      </c>
      <c r="AB58" s="526">
        <v>0</v>
      </c>
      <c r="AC58" s="526">
        <v>0</v>
      </c>
      <c r="AD58" s="526">
        <v>0</v>
      </c>
      <c r="AE58" s="526">
        <v>0</v>
      </c>
      <c r="AF58" s="526">
        <v>0</v>
      </c>
      <c r="AG58" s="533">
        <f t="shared" si="22"/>
        <v>0.43909999999999999</v>
      </c>
      <c r="AH58" s="533">
        <f t="shared" si="22"/>
        <v>0</v>
      </c>
      <c r="AI58" s="533">
        <f t="shared" si="22"/>
        <v>0</v>
      </c>
      <c r="AJ58" s="533">
        <f t="shared" si="22"/>
        <v>0</v>
      </c>
      <c r="AK58" s="533">
        <f t="shared" si="22"/>
        <v>0</v>
      </c>
      <c r="AL58" s="533">
        <f t="shared" si="22"/>
        <v>1</v>
      </c>
    </row>
    <row r="59" spans="1:38" s="12" customFormat="1" ht="24.95" customHeight="1" x14ac:dyDescent="0.2">
      <c r="A59" s="521" t="s">
        <v>1063</v>
      </c>
      <c r="B59" s="545" t="s">
        <v>2075</v>
      </c>
      <c r="C59" s="527" t="s">
        <v>1041</v>
      </c>
      <c r="D59" s="526">
        <v>0</v>
      </c>
      <c r="E59" s="526">
        <v>0</v>
      </c>
      <c r="F59" s="526">
        <v>0</v>
      </c>
      <c r="G59" s="526">
        <v>0</v>
      </c>
      <c r="H59" s="526">
        <v>0</v>
      </c>
      <c r="I59" s="526">
        <v>0</v>
      </c>
      <c r="J59" s="526">
        <v>0</v>
      </c>
      <c r="K59" s="526">
        <v>0</v>
      </c>
      <c r="L59" s="529">
        <v>0</v>
      </c>
      <c r="M59" s="529">
        <v>0</v>
      </c>
      <c r="N59" s="529">
        <v>0</v>
      </c>
      <c r="O59" s="529">
        <v>0</v>
      </c>
      <c r="P59" s="529">
        <v>0</v>
      </c>
      <c r="Q59" s="529">
        <v>0</v>
      </c>
      <c r="R59" s="526">
        <v>0</v>
      </c>
      <c r="S59" s="534">
        <v>0.43909999999999999</v>
      </c>
      <c r="T59" s="526">
        <v>0</v>
      </c>
      <c r="U59" s="526">
        <v>0</v>
      </c>
      <c r="V59" s="526">
        <v>0</v>
      </c>
      <c r="W59" s="526">
        <v>0</v>
      </c>
      <c r="X59" s="535">
        <v>1</v>
      </c>
      <c r="Y59" s="526">
        <v>0</v>
      </c>
      <c r="Z59" s="526">
        <v>0</v>
      </c>
      <c r="AA59" s="526">
        <v>0</v>
      </c>
      <c r="AB59" s="526">
        <v>0</v>
      </c>
      <c r="AC59" s="526">
        <v>0</v>
      </c>
      <c r="AD59" s="526">
        <v>0</v>
      </c>
      <c r="AE59" s="526">
        <v>0</v>
      </c>
      <c r="AF59" s="526">
        <v>0</v>
      </c>
      <c r="AG59" s="533">
        <f t="shared" si="22"/>
        <v>0.43909999999999999</v>
      </c>
      <c r="AH59" s="533">
        <f t="shared" si="22"/>
        <v>0</v>
      </c>
      <c r="AI59" s="533">
        <f t="shared" si="22"/>
        <v>0</v>
      </c>
      <c r="AJ59" s="533">
        <f t="shared" si="22"/>
        <v>0</v>
      </c>
      <c r="AK59" s="533">
        <f t="shared" si="22"/>
        <v>0</v>
      </c>
      <c r="AL59" s="533">
        <f t="shared" si="22"/>
        <v>1</v>
      </c>
    </row>
    <row r="60" spans="1:38" s="12" customFormat="1" ht="24.95" customHeight="1" x14ac:dyDescent="0.2">
      <c r="A60" s="521" t="s">
        <v>1066</v>
      </c>
      <c r="B60" s="545" t="s">
        <v>2075</v>
      </c>
      <c r="C60" s="527" t="s">
        <v>1043</v>
      </c>
      <c r="D60" s="526">
        <v>0</v>
      </c>
      <c r="E60" s="526">
        <v>0</v>
      </c>
      <c r="F60" s="526">
        <v>0</v>
      </c>
      <c r="G60" s="526">
        <v>0</v>
      </c>
      <c r="H60" s="526">
        <v>0</v>
      </c>
      <c r="I60" s="526">
        <v>0</v>
      </c>
      <c r="J60" s="526">
        <v>0</v>
      </c>
      <c r="K60" s="526">
        <v>0</v>
      </c>
      <c r="L60" s="529">
        <v>0</v>
      </c>
      <c r="M60" s="529">
        <v>0</v>
      </c>
      <c r="N60" s="529">
        <v>0</v>
      </c>
      <c r="O60" s="529">
        <v>0</v>
      </c>
      <c r="P60" s="529">
        <v>0</v>
      </c>
      <c r="Q60" s="529">
        <v>0</v>
      </c>
      <c r="R60" s="526">
        <v>0</v>
      </c>
      <c r="S60" s="534">
        <v>0.43909999999999999</v>
      </c>
      <c r="T60" s="526">
        <v>0</v>
      </c>
      <c r="U60" s="526">
        <v>0</v>
      </c>
      <c r="V60" s="526">
        <v>0</v>
      </c>
      <c r="W60" s="526">
        <v>0</v>
      </c>
      <c r="X60" s="535">
        <v>1</v>
      </c>
      <c r="Y60" s="526">
        <v>0</v>
      </c>
      <c r="Z60" s="526">
        <v>0</v>
      </c>
      <c r="AA60" s="526">
        <v>0</v>
      </c>
      <c r="AB60" s="526">
        <v>0</v>
      </c>
      <c r="AC60" s="526">
        <v>0</v>
      </c>
      <c r="AD60" s="526">
        <v>0</v>
      </c>
      <c r="AE60" s="526">
        <v>0</v>
      </c>
      <c r="AF60" s="526">
        <v>0</v>
      </c>
      <c r="AG60" s="533">
        <f t="shared" si="22"/>
        <v>0.43909999999999999</v>
      </c>
      <c r="AH60" s="533">
        <f t="shared" si="22"/>
        <v>0</v>
      </c>
      <c r="AI60" s="533">
        <f t="shared" si="22"/>
        <v>0</v>
      </c>
      <c r="AJ60" s="533">
        <f t="shared" si="22"/>
        <v>0</v>
      </c>
      <c r="AK60" s="533">
        <f t="shared" si="22"/>
        <v>0</v>
      </c>
      <c r="AL60" s="533">
        <f t="shared" si="22"/>
        <v>1</v>
      </c>
    </row>
    <row r="61" spans="1:38" s="12" customFormat="1" ht="24.95" customHeight="1" x14ac:dyDescent="0.2">
      <c r="A61" s="521" t="s">
        <v>1069</v>
      </c>
      <c r="B61" s="545" t="s">
        <v>2078</v>
      </c>
      <c r="C61" s="527" t="s">
        <v>1045</v>
      </c>
      <c r="D61" s="526">
        <v>0</v>
      </c>
      <c r="E61" s="526">
        <v>0</v>
      </c>
      <c r="F61" s="526">
        <v>0</v>
      </c>
      <c r="G61" s="526">
        <v>0</v>
      </c>
      <c r="H61" s="526">
        <v>0</v>
      </c>
      <c r="I61" s="526">
        <v>0</v>
      </c>
      <c r="J61" s="526">
        <v>0</v>
      </c>
      <c r="K61" s="526">
        <v>0</v>
      </c>
      <c r="L61" s="529">
        <v>0</v>
      </c>
      <c r="M61" s="529">
        <v>0</v>
      </c>
      <c r="N61" s="529">
        <v>0</v>
      </c>
      <c r="O61" s="529">
        <v>0</v>
      </c>
      <c r="P61" s="529">
        <v>0</v>
      </c>
      <c r="Q61" s="529">
        <v>0</v>
      </c>
      <c r="R61" s="526">
        <v>0</v>
      </c>
      <c r="S61" s="534">
        <v>0.43909999999999999</v>
      </c>
      <c r="T61" s="526">
        <v>0</v>
      </c>
      <c r="U61" s="526">
        <v>0</v>
      </c>
      <c r="V61" s="526">
        <v>0</v>
      </c>
      <c r="W61" s="526">
        <v>0</v>
      </c>
      <c r="X61" s="535">
        <v>1</v>
      </c>
      <c r="Y61" s="526">
        <v>0</v>
      </c>
      <c r="Z61" s="526">
        <v>0</v>
      </c>
      <c r="AA61" s="526">
        <v>0</v>
      </c>
      <c r="AB61" s="526">
        <v>0</v>
      </c>
      <c r="AC61" s="526">
        <v>0</v>
      </c>
      <c r="AD61" s="526">
        <v>0</v>
      </c>
      <c r="AE61" s="526">
        <v>0</v>
      </c>
      <c r="AF61" s="526">
        <v>0</v>
      </c>
      <c r="AG61" s="533">
        <f t="shared" si="22"/>
        <v>0.43909999999999999</v>
      </c>
      <c r="AH61" s="533">
        <f t="shared" si="22"/>
        <v>0</v>
      </c>
      <c r="AI61" s="533">
        <f t="shared" si="22"/>
        <v>0</v>
      </c>
      <c r="AJ61" s="533">
        <f t="shared" si="22"/>
        <v>0</v>
      </c>
      <c r="AK61" s="533">
        <f t="shared" si="22"/>
        <v>0</v>
      </c>
      <c r="AL61" s="533">
        <f t="shared" si="22"/>
        <v>1</v>
      </c>
    </row>
    <row r="62" spans="1:38" s="12" customFormat="1" ht="24.95" customHeight="1" x14ac:dyDescent="0.2">
      <c r="A62" s="521" t="s">
        <v>1072</v>
      </c>
      <c r="B62" s="545" t="s">
        <v>2080</v>
      </c>
      <c r="C62" s="527" t="s">
        <v>1047</v>
      </c>
      <c r="D62" s="526">
        <v>0</v>
      </c>
      <c r="E62" s="526">
        <v>0</v>
      </c>
      <c r="F62" s="526">
        <v>0</v>
      </c>
      <c r="G62" s="526">
        <v>0</v>
      </c>
      <c r="H62" s="526">
        <v>0</v>
      </c>
      <c r="I62" s="526">
        <v>0</v>
      </c>
      <c r="J62" s="526">
        <v>0</v>
      </c>
      <c r="K62" s="526">
        <v>0</v>
      </c>
      <c r="L62" s="529">
        <v>0</v>
      </c>
      <c r="M62" s="529">
        <v>0</v>
      </c>
      <c r="N62" s="529">
        <v>0</v>
      </c>
      <c r="O62" s="529">
        <v>0</v>
      </c>
      <c r="P62" s="529">
        <v>0</v>
      </c>
      <c r="Q62" s="529">
        <v>0</v>
      </c>
      <c r="R62" s="526">
        <v>0</v>
      </c>
      <c r="S62" s="534">
        <v>0.43909999999999999</v>
      </c>
      <c r="T62" s="526">
        <v>0</v>
      </c>
      <c r="U62" s="526">
        <v>0</v>
      </c>
      <c r="V62" s="526">
        <v>0</v>
      </c>
      <c r="W62" s="526">
        <v>0</v>
      </c>
      <c r="X62" s="535">
        <v>1</v>
      </c>
      <c r="Y62" s="526">
        <v>0</v>
      </c>
      <c r="Z62" s="526">
        <v>0</v>
      </c>
      <c r="AA62" s="526">
        <v>0</v>
      </c>
      <c r="AB62" s="526">
        <v>0</v>
      </c>
      <c r="AC62" s="526">
        <v>0</v>
      </c>
      <c r="AD62" s="526">
        <v>0</v>
      </c>
      <c r="AE62" s="526">
        <v>0</v>
      </c>
      <c r="AF62" s="526">
        <v>0</v>
      </c>
      <c r="AG62" s="533">
        <f t="shared" si="22"/>
        <v>0.43909999999999999</v>
      </c>
      <c r="AH62" s="533">
        <f t="shared" si="22"/>
        <v>0</v>
      </c>
      <c r="AI62" s="533">
        <f t="shared" si="22"/>
        <v>0</v>
      </c>
      <c r="AJ62" s="533">
        <f t="shared" si="22"/>
        <v>0</v>
      </c>
      <c r="AK62" s="533">
        <f t="shared" si="22"/>
        <v>0</v>
      </c>
      <c r="AL62" s="533">
        <f t="shared" si="22"/>
        <v>1</v>
      </c>
    </row>
    <row r="63" spans="1:38" s="12" customFormat="1" ht="24.95" customHeight="1" x14ac:dyDescent="0.2">
      <c r="A63" s="521" t="s">
        <v>1075</v>
      </c>
      <c r="B63" s="545" t="s">
        <v>2082</v>
      </c>
      <c r="C63" s="527" t="s">
        <v>1050</v>
      </c>
      <c r="D63" s="526">
        <v>0</v>
      </c>
      <c r="E63" s="526">
        <v>0</v>
      </c>
      <c r="F63" s="526">
        <v>0</v>
      </c>
      <c r="G63" s="526">
        <v>0</v>
      </c>
      <c r="H63" s="526">
        <v>0</v>
      </c>
      <c r="I63" s="526">
        <v>0</v>
      </c>
      <c r="J63" s="526">
        <v>0</v>
      </c>
      <c r="K63" s="526">
        <v>0</v>
      </c>
      <c r="L63" s="529">
        <v>0</v>
      </c>
      <c r="M63" s="529">
        <v>0</v>
      </c>
      <c r="N63" s="529">
        <v>0</v>
      </c>
      <c r="O63" s="529">
        <v>0</v>
      </c>
      <c r="P63" s="529">
        <v>0</v>
      </c>
      <c r="Q63" s="529">
        <v>0</v>
      </c>
      <c r="R63" s="526">
        <v>0</v>
      </c>
      <c r="S63" s="534">
        <v>0.33096999999999999</v>
      </c>
      <c r="T63" s="526">
        <v>0</v>
      </c>
      <c r="U63" s="526">
        <v>0</v>
      </c>
      <c r="V63" s="526">
        <v>0</v>
      </c>
      <c r="W63" s="526">
        <v>0</v>
      </c>
      <c r="X63" s="535">
        <v>1</v>
      </c>
      <c r="Y63" s="526">
        <v>0</v>
      </c>
      <c r="Z63" s="526">
        <v>0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526">
        <v>0</v>
      </c>
      <c r="AG63" s="533">
        <f t="shared" si="22"/>
        <v>0.33096999999999999</v>
      </c>
      <c r="AH63" s="533">
        <f t="shared" si="22"/>
        <v>0</v>
      </c>
      <c r="AI63" s="533">
        <f t="shared" si="22"/>
        <v>0</v>
      </c>
      <c r="AJ63" s="533">
        <f t="shared" si="22"/>
        <v>0</v>
      </c>
      <c r="AK63" s="533">
        <f t="shared" si="22"/>
        <v>0</v>
      </c>
      <c r="AL63" s="533">
        <f t="shared" si="22"/>
        <v>1</v>
      </c>
    </row>
    <row r="64" spans="1:38" s="12" customFormat="1" ht="24.95" customHeight="1" x14ac:dyDescent="0.2">
      <c r="A64" s="521" t="s">
        <v>1078</v>
      </c>
      <c r="B64" s="545" t="s">
        <v>2084</v>
      </c>
      <c r="C64" s="527" t="s">
        <v>2085</v>
      </c>
      <c r="D64" s="526">
        <v>0</v>
      </c>
      <c r="E64" s="526">
        <v>0</v>
      </c>
      <c r="F64" s="526">
        <v>0</v>
      </c>
      <c r="G64" s="526">
        <v>0</v>
      </c>
      <c r="H64" s="526">
        <v>0</v>
      </c>
      <c r="I64" s="526">
        <v>0</v>
      </c>
      <c r="J64" s="526">
        <v>0</v>
      </c>
      <c r="K64" s="526">
        <v>0</v>
      </c>
      <c r="L64" s="529">
        <v>0</v>
      </c>
      <c r="M64" s="529">
        <v>0</v>
      </c>
      <c r="N64" s="529">
        <v>0</v>
      </c>
      <c r="O64" s="529">
        <v>0</v>
      </c>
      <c r="P64" s="529">
        <v>0</v>
      </c>
      <c r="Q64" s="529">
        <v>0</v>
      </c>
      <c r="R64" s="526">
        <v>0</v>
      </c>
      <c r="S64" s="534">
        <v>0.24398999999999998</v>
      </c>
      <c r="T64" s="526">
        <v>0</v>
      </c>
      <c r="U64" s="526">
        <v>0</v>
      </c>
      <c r="V64" s="526">
        <v>0</v>
      </c>
      <c r="W64" s="526">
        <v>0</v>
      </c>
      <c r="X64" s="535">
        <v>1</v>
      </c>
      <c r="Y64" s="526">
        <v>0</v>
      </c>
      <c r="Z64" s="526">
        <v>0</v>
      </c>
      <c r="AA64" s="526">
        <v>0</v>
      </c>
      <c r="AB64" s="526">
        <v>0</v>
      </c>
      <c r="AC64" s="526">
        <v>0</v>
      </c>
      <c r="AD64" s="526">
        <v>0</v>
      </c>
      <c r="AE64" s="526">
        <v>0</v>
      </c>
      <c r="AF64" s="526">
        <v>0</v>
      </c>
      <c r="AG64" s="533">
        <f t="shared" si="22"/>
        <v>0.24398999999999998</v>
      </c>
      <c r="AH64" s="533">
        <f t="shared" si="22"/>
        <v>0</v>
      </c>
      <c r="AI64" s="533">
        <f t="shared" si="22"/>
        <v>0</v>
      </c>
      <c r="AJ64" s="533">
        <f t="shared" si="22"/>
        <v>0</v>
      </c>
      <c r="AK64" s="533">
        <f t="shared" si="22"/>
        <v>0</v>
      </c>
      <c r="AL64" s="533">
        <f t="shared" si="22"/>
        <v>1</v>
      </c>
    </row>
    <row r="65" spans="1:38" s="12" customFormat="1" ht="24.95" customHeight="1" x14ac:dyDescent="0.2">
      <c r="A65" s="521" t="s">
        <v>1081</v>
      </c>
      <c r="B65" s="545" t="s">
        <v>2087</v>
      </c>
      <c r="C65" s="527" t="s">
        <v>1056</v>
      </c>
      <c r="D65" s="526">
        <v>0</v>
      </c>
      <c r="E65" s="526">
        <v>0</v>
      </c>
      <c r="F65" s="526">
        <v>0</v>
      </c>
      <c r="G65" s="526">
        <v>0</v>
      </c>
      <c r="H65" s="526">
        <v>0</v>
      </c>
      <c r="I65" s="526">
        <v>0</v>
      </c>
      <c r="J65" s="526">
        <v>0</v>
      </c>
      <c r="K65" s="526">
        <v>0</v>
      </c>
      <c r="L65" s="529">
        <v>0</v>
      </c>
      <c r="M65" s="529">
        <v>0</v>
      </c>
      <c r="N65" s="529">
        <v>0</v>
      </c>
      <c r="O65" s="529">
        <v>0</v>
      </c>
      <c r="P65" s="529">
        <v>0</v>
      </c>
      <c r="Q65" s="529">
        <v>0</v>
      </c>
      <c r="R65" s="526">
        <v>0</v>
      </c>
      <c r="S65" s="534">
        <v>0.24398999999999998</v>
      </c>
      <c r="T65" s="526">
        <v>0</v>
      </c>
      <c r="U65" s="526">
        <v>0</v>
      </c>
      <c r="V65" s="526">
        <v>0</v>
      </c>
      <c r="W65" s="526">
        <v>0</v>
      </c>
      <c r="X65" s="535">
        <v>1</v>
      </c>
      <c r="Y65" s="526">
        <v>0</v>
      </c>
      <c r="Z65" s="526">
        <v>0</v>
      </c>
      <c r="AA65" s="526">
        <v>0</v>
      </c>
      <c r="AB65" s="526">
        <v>0</v>
      </c>
      <c r="AC65" s="526">
        <v>0</v>
      </c>
      <c r="AD65" s="526">
        <v>0</v>
      </c>
      <c r="AE65" s="526">
        <v>0</v>
      </c>
      <c r="AF65" s="526">
        <v>0</v>
      </c>
      <c r="AG65" s="533">
        <f t="shared" si="22"/>
        <v>0.24398999999999998</v>
      </c>
      <c r="AH65" s="533">
        <f t="shared" si="22"/>
        <v>0</v>
      </c>
      <c r="AI65" s="533">
        <f t="shared" si="22"/>
        <v>0</v>
      </c>
      <c r="AJ65" s="533">
        <f t="shared" si="22"/>
        <v>0</v>
      </c>
      <c r="AK65" s="533">
        <f t="shared" si="22"/>
        <v>0</v>
      </c>
      <c r="AL65" s="533">
        <f t="shared" si="22"/>
        <v>1</v>
      </c>
    </row>
    <row r="66" spans="1:38" s="12" customFormat="1" ht="24.95" customHeight="1" x14ac:dyDescent="0.2">
      <c r="A66" s="521" t="s">
        <v>1084</v>
      </c>
      <c r="B66" s="545" t="s">
        <v>2089</v>
      </c>
      <c r="C66" s="527" t="s">
        <v>1059</v>
      </c>
      <c r="D66" s="529">
        <v>0</v>
      </c>
      <c r="E66" s="529">
        <v>0</v>
      </c>
      <c r="F66" s="529">
        <v>0</v>
      </c>
      <c r="G66" s="529">
        <v>0</v>
      </c>
      <c r="H66" s="529">
        <v>0</v>
      </c>
      <c r="I66" s="529">
        <v>0</v>
      </c>
      <c r="J66" s="529">
        <v>0</v>
      </c>
      <c r="K66" s="529">
        <v>0</v>
      </c>
      <c r="L66" s="529">
        <v>0</v>
      </c>
      <c r="M66" s="529">
        <v>0</v>
      </c>
      <c r="N66" s="529">
        <v>0</v>
      </c>
      <c r="O66" s="529">
        <v>0</v>
      </c>
      <c r="P66" s="529">
        <v>0</v>
      </c>
      <c r="Q66" s="529">
        <v>0</v>
      </c>
      <c r="R66" s="529">
        <v>0</v>
      </c>
      <c r="S66" s="529">
        <v>0.25456999999999996</v>
      </c>
      <c r="T66" s="529">
        <v>0</v>
      </c>
      <c r="U66" s="529">
        <v>0</v>
      </c>
      <c r="V66" s="529">
        <v>0</v>
      </c>
      <c r="W66" s="529">
        <v>0</v>
      </c>
      <c r="X66" s="529">
        <v>1</v>
      </c>
      <c r="Y66" s="529">
        <v>0</v>
      </c>
      <c r="Z66" s="529">
        <v>0</v>
      </c>
      <c r="AA66" s="529">
        <v>0</v>
      </c>
      <c r="AB66" s="529">
        <v>0</v>
      </c>
      <c r="AC66" s="529">
        <v>0</v>
      </c>
      <c r="AD66" s="529">
        <v>0</v>
      </c>
      <c r="AE66" s="529">
        <v>0</v>
      </c>
      <c r="AF66" s="523">
        <v>0</v>
      </c>
      <c r="AG66" s="533">
        <f t="shared" si="22"/>
        <v>0.25456999999999996</v>
      </c>
      <c r="AH66" s="533">
        <f t="shared" si="22"/>
        <v>0</v>
      </c>
      <c r="AI66" s="533">
        <f t="shared" si="22"/>
        <v>0</v>
      </c>
      <c r="AJ66" s="533">
        <f t="shared" si="22"/>
        <v>0</v>
      </c>
      <c r="AK66" s="533">
        <f t="shared" si="22"/>
        <v>0</v>
      </c>
      <c r="AL66" s="533">
        <f t="shared" si="22"/>
        <v>1</v>
      </c>
    </row>
    <row r="67" spans="1:38" s="12" customFormat="1" ht="24.95" customHeight="1" x14ac:dyDescent="0.2">
      <c r="A67" s="521" t="s">
        <v>1087</v>
      </c>
      <c r="B67" s="545" t="s">
        <v>2091</v>
      </c>
      <c r="C67" s="527" t="s">
        <v>1062</v>
      </c>
      <c r="D67" s="529">
        <v>0</v>
      </c>
      <c r="E67" s="529">
        <v>0</v>
      </c>
      <c r="F67" s="529">
        <v>0</v>
      </c>
      <c r="G67" s="529">
        <v>0</v>
      </c>
      <c r="H67" s="529">
        <v>0</v>
      </c>
      <c r="I67" s="529">
        <v>0</v>
      </c>
      <c r="J67" s="529">
        <v>0</v>
      </c>
      <c r="K67" s="529">
        <v>0</v>
      </c>
      <c r="L67" s="529">
        <v>0</v>
      </c>
      <c r="M67" s="529">
        <v>0</v>
      </c>
      <c r="N67" s="529">
        <v>0</v>
      </c>
      <c r="O67" s="529">
        <v>0</v>
      </c>
      <c r="P67" s="529">
        <v>0</v>
      </c>
      <c r="Q67" s="529">
        <v>0</v>
      </c>
      <c r="R67" s="529">
        <v>0</v>
      </c>
      <c r="S67" s="529">
        <v>0.34814000000000001</v>
      </c>
      <c r="T67" s="529">
        <v>0</v>
      </c>
      <c r="U67" s="529">
        <v>0</v>
      </c>
      <c r="V67" s="529">
        <v>0</v>
      </c>
      <c r="W67" s="529">
        <v>0</v>
      </c>
      <c r="X67" s="529">
        <v>1</v>
      </c>
      <c r="Y67" s="529">
        <v>0</v>
      </c>
      <c r="Z67" s="529">
        <v>0</v>
      </c>
      <c r="AA67" s="529">
        <v>0</v>
      </c>
      <c r="AB67" s="529">
        <v>0</v>
      </c>
      <c r="AC67" s="529">
        <v>0</v>
      </c>
      <c r="AD67" s="529">
        <v>0</v>
      </c>
      <c r="AE67" s="529">
        <v>0</v>
      </c>
      <c r="AF67" s="523">
        <v>0</v>
      </c>
      <c r="AG67" s="533">
        <f t="shared" si="22"/>
        <v>0.34814000000000001</v>
      </c>
      <c r="AH67" s="533">
        <f t="shared" si="22"/>
        <v>0</v>
      </c>
      <c r="AI67" s="533">
        <f t="shared" si="22"/>
        <v>0</v>
      </c>
      <c r="AJ67" s="533">
        <f t="shared" si="22"/>
        <v>0</v>
      </c>
      <c r="AK67" s="533">
        <f t="shared" si="22"/>
        <v>0</v>
      </c>
      <c r="AL67" s="533">
        <f t="shared" si="22"/>
        <v>1</v>
      </c>
    </row>
    <row r="68" spans="1:38" s="12" customFormat="1" ht="24.95" customHeight="1" x14ac:dyDescent="0.2">
      <c r="A68" s="521" t="s">
        <v>2261</v>
      </c>
      <c r="B68" s="545" t="s">
        <v>2093</v>
      </c>
      <c r="C68" s="527" t="s">
        <v>1065</v>
      </c>
      <c r="D68" s="529">
        <v>0</v>
      </c>
      <c r="E68" s="529">
        <v>0</v>
      </c>
      <c r="F68" s="529">
        <v>0</v>
      </c>
      <c r="G68" s="529">
        <v>0</v>
      </c>
      <c r="H68" s="529">
        <v>0</v>
      </c>
      <c r="I68" s="529">
        <v>0</v>
      </c>
      <c r="J68" s="529">
        <v>0</v>
      </c>
      <c r="K68" s="529">
        <v>0</v>
      </c>
      <c r="L68" s="529">
        <v>0</v>
      </c>
      <c r="M68" s="529">
        <v>0</v>
      </c>
      <c r="N68" s="529">
        <v>0</v>
      </c>
      <c r="O68" s="529">
        <v>0</v>
      </c>
      <c r="P68" s="529">
        <v>0</v>
      </c>
      <c r="Q68" s="529">
        <v>0</v>
      </c>
      <c r="R68" s="529">
        <v>0</v>
      </c>
      <c r="S68" s="536">
        <v>0.45027</v>
      </c>
      <c r="T68" s="529">
        <v>0</v>
      </c>
      <c r="U68" s="529">
        <v>0</v>
      </c>
      <c r="V68" s="529">
        <v>0</v>
      </c>
      <c r="W68" s="529">
        <v>0</v>
      </c>
      <c r="X68" s="529">
        <v>1</v>
      </c>
      <c r="Y68" s="529">
        <v>0</v>
      </c>
      <c r="Z68" s="529">
        <v>0</v>
      </c>
      <c r="AA68" s="529">
        <v>0</v>
      </c>
      <c r="AB68" s="529">
        <v>0</v>
      </c>
      <c r="AC68" s="529">
        <v>0</v>
      </c>
      <c r="AD68" s="529">
        <v>0</v>
      </c>
      <c r="AE68" s="529">
        <v>0</v>
      </c>
      <c r="AF68" s="523">
        <v>0</v>
      </c>
      <c r="AG68" s="533">
        <f t="shared" si="22"/>
        <v>0.45027</v>
      </c>
      <c r="AH68" s="533">
        <f t="shared" si="22"/>
        <v>0</v>
      </c>
      <c r="AI68" s="533">
        <f t="shared" si="22"/>
        <v>0</v>
      </c>
      <c r="AJ68" s="533">
        <f t="shared" si="22"/>
        <v>0</v>
      </c>
      <c r="AK68" s="533">
        <f t="shared" si="22"/>
        <v>0</v>
      </c>
      <c r="AL68" s="533">
        <f t="shared" si="22"/>
        <v>1</v>
      </c>
    </row>
    <row r="69" spans="1:38" s="12" customFormat="1" ht="24.95" customHeight="1" x14ac:dyDescent="0.2">
      <c r="A69" s="537" t="s">
        <v>56</v>
      </c>
      <c r="B69" s="522" t="s">
        <v>2094</v>
      </c>
      <c r="C69" s="538" t="s">
        <v>71</v>
      </c>
      <c r="D69" s="529">
        <f>D70</f>
        <v>0</v>
      </c>
      <c r="E69" s="529">
        <f t="shared" ref="E69:AD69" si="23">E70</f>
        <v>0</v>
      </c>
      <c r="F69" s="529">
        <f t="shared" si="23"/>
        <v>0</v>
      </c>
      <c r="G69" s="529">
        <f t="shared" si="23"/>
        <v>0</v>
      </c>
      <c r="H69" s="529">
        <f t="shared" si="23"/>
        <v>0</v>
      </c>
      <c r="I69" s="529">
        <f t="shared" si="23"/>
        <v>0</v>
      </c>
      <c r="J69" s="529">
        <f t="shared" si="23"/>
        <v>0</v>
      </c>
      <c r="K69" s="529">
        <f t="shared" si="23"/>
        <v>0</v>
      </c>
      <c r="L69" s="529">
        <f t="shared" si="23"/>
        <v>0</v>
      </c>
      <c r="M69" s="529">
        <f t="shared" si="23"/>
        <v>0</v>
      </c>
      <c r="N69" s="529">
        <f t="shared" si="23"/>
        <v>0</v>
      </c>
      <c r="O69" s="529">
        <f t="shared" si="23"/>
        <v>0</v>
      </c>
      <c r="P69" s="529">
        <f t="shared" si="23"/>
        <v>0</v>
      </c>
      <c r="Q69" s="529">
        <f t="shared" si="23"/>
        <v>0</v>
      </c>
      <c r="R69" s="529">
        <f t="shared" si="23"/>
        <v>0</v>
      </c>
      <c r="S69" s="529">
        <f t="shared" si="23"/>
        <v>1.34</v>
      </c>
      <c r="T69" s="529">
        <f t="shared" si="23"/>
        <v>6.3E-2</v>
      </c>
      <c r="U69" s="529">
        <f t="shared" si="23"/>
        <v>0</v>
      </c>
      <c r="V69" s="529">
        <f t="shared" si="23"/>
        <v>0</v>
      </c>
      <c r="W69" s="529">
        <f t="shared" si="23"/>
        <v>0</v>
      </c>
      <c r="X69" s="529">
        <f t="shared" si="23"/>
        <v>0</v>
      </c>
      <c r="Y69" s="529">
        <f t="shared" si="23"/>
        <v>0</v>
      </c>
      <c r="Z69" s="529">
        <f t="shared" si="23"/>
        <v>0</v>
      </c>
      <c r="AA69" s="529">
        <f t="shared" si="23"/>
        <v>0</v>
      </c>
      <c r="AB69" s="529">
        <f t="shared" si="23"/>
        <v>0</v>
      </c>
      <c r="AC69" s="529">
        <f t="shared" si="23"/>
        <v>0</v>
      </c>
      <c r="AD69" s="529">
        <f t="shared" si="23"/>
        <v>0</v>
      </c>
      <c r="AE69" s="529">
        <f>AE70</f>
        <v>0</v>
      </c>
      <c r="AF69" s="523">
        <v>0</v>
      </c>
      <c r="AG69" s="523">
        <f>E69+L69+S69+Z69</f>
        <v>1.34</v>
      </c>
      <c r="AH69" s="523">
        <f t="shared" ref="AH69:AK70" si="24">F69+M69+T69+AA69</f>
        <v>6.3E-2</v>
      </c>
      <c r="AI69" s="523">
        <f t="shared" si="24"/>
        <v>0</v>
      </c>
      <c r="AJ69" s="523">
        <f t="shared" si="24"/>
        <v>0</v>
      </c>
      <c r="AK69" s="523">
        <f t="shared" si="24"/>
        <v>0</v>
      </c>
      <c r="AL69" s="523">
        <f>J69+Q69+X69+AE69</f>
        <v>0</v>
      </c>
    </row>
    <row r="70" spans="1:38" s="12" customFormat="1" ht="24.95" customHeight="1" x14ac:dyDescent="0.2">
      <c r="A70" s="539" t="s">
        <v>56</v>
      </c>
      <c r="B70" s="530" t="s">
        <v>2095</v>
      </c>
      <c r="C70" s="540" t="s">
        <v>2096</v>
      </c>
      <c r="D70" s="529">
        <v>0</v>
      </c>
      <c r="E70" s="529">
        <v>0</v>
      </c>
      <c r="F70" s="529">
        <v>0</v>
      </c>
      <c r="G70" s="529">
        <v>0</v>
      </c>
      <c r="H70" s="529">
        <v>0</v>
      </c>
      <c r="I70" s="529">
        <v>0</v>
      </c>
      <c r="J70" s="529">
        <v>0</v>
      </c>
      <c r="K70" s="529">
        <v>0</v>
      </c>
      <c r="L70" s="529">
        <v>0</v>
      </c>
      <c r="M70" s="529">
        <v>0</v>
      </c>
      <c r="N70" s="529">
        <v>0</v>
      </c>
      <c r="O70" s="529">
        <v>0</v>
      </c>
      <c r="P70" s="529">
        <v>0</v>
      </c>
      <c r="Q70" s="529">
        <v>0</v>
      </c>
      <c r="R70" s="529">
        <v>0</v>
      </c>
      <c r="S70" s="526">
        <v>1.34</v>
      </c>
      <c r="T70" s="526">
        <v>6.3E-2</v>
      </c>
      <c r="U70" s="529">
        <v>0</v>
      </c>
      <c r="V70" s="529">
        <v>0</v>
      </c>
      <c r="W70" s="529">
        <v>0</v>
      </c>
      <c r="X70" s="529">
        <v>0</v>
      </c>
      <c r="Y70" s="529">
        <v>0</v>
      </c>
      <c r="Z70" s="529">
        <v>0</v>
      </c>
      <c r="AA70" s="529">
        <v>0</v>
      </c>
      <c r="AB70" s="529">
        <v>0</v>
      </c>
      <c r="AC70" s="529">
        <v>0</v>
      </c>
      <c r="AD70" s="529">
        <v>0</v>
      </c>
      <c r="AE70" s="529">
        <v>0</v>
      </c>
      <c r="AF70" s="523">
        <v>0</v>
      </c>
      <c r="AG70" s="523">
        <f>E70+L70+S70+Z70</f>
        <v>1.34</v>
      </c>
      <c r="AH70" s="523">
        <f t="shared" si="24"/>
        <v>6.3E-2</v>
      </c>
      <c r="AI70" s="523">
        <f t="shared" si="24"/>
        <v>0</v>
      </c>
      <c r="AJ70" s="523">
        <f t="shared" si="24"/>
        <v>0</v>
      </c>
      <c r="AK70" s="523">
        <f t="shared" si="24"/>
        <v>0</v>
      </c>
      <c r="AL70" s="523">
        <f>J70+Q70+X70+AE70</f>
        <v>0</v>
      </c>
    </row>
    <row r="71" spans="1:38" s="12" customFormat="1" ht="24.95" customHeight="1" x14ac:dyDescent="0.2">
      <c r="A71" s="541" t="s">
        <v>66</v>
      </c>
      <c r="B71" s="522" t="s">
        <v>65</v>
      </c>
      <c r="C71" s="521" t="s">
        <v>71</v>
      </c>
      <c r="D71" s="523">
        <f>D72</f>
        <v>0</v>
      </c>
      <c r="E71" s="523">
        <f t="shared" ref="E71:AF71" si="25">E72</f>
        <v>1.7</v>
      </c>
      <c r="F71" s="523">
        <f t="shared" si="25"/>
        <v>0</v>
      </c>
      <c r="G71" s="523">
        <f t="shared" si="25"/>
        <v>0</v>
      </c>
      <c r="H71" s="523">
        <f t="shared" si="25"/>
        <v>2.6</v>
      </c>
      <c r="I71" s="523">
        <f t="shared" si="25"/>
        <v>0</v>
      </c>
      <c r="J71" s="523">
        <f t="shared" si="25"/>
        <v>0</v>
      </c>
      <c r="K71" s="523">
        <f t="shared" si="25"/>
        <v>0</v>
      </c>
      <c r="L71" s="523">
        <f t="shared" si="25"/>
        <v>0.15812100000000001</v>
      </c>
      <c r="M71" s="523">
        <f t="shared" si="25"/>
        <v>0</v>
      </c>
      <c r="N71" s="523">
        <f t="shared" si="25"/>
        <v>0</v>
      </c>
      <c r="O71" s="523">
        <f t="shared" si="25"/>
        <v>0.3</v>
      </c>
      <c r="P71" s="523">
        <f t="shared" si="25"/>
        <v>0</v>
      </c>
      <c r="Q71" s="523">
        <f t="shared" si="25"/>
        <v>0</v>
      </c>
      <c r="R71" s="523">
        <f t="shared" si="25"/>
        <v>0</v>
      </c>
      <c r="S71" s="523">
        <f>S72</f>
        <v>10.549565999999999</v>
      </c>
      <c r="T71" s="523">
        <f t="shared" si="25"/>
        <v>0</v>
      </c>
      <c r="U71" s="523">
        <f t="shared" si="25"/>
        <v>0</v>
      </c>
      <c r="V71" s="523">
        <f t="shared" si="25"/>
        <v>8.5060000000000002</v>
      </c>
      <c r="W71" s="523">
        <f t="shared" si="25"/>
        <v>0</v>
      </c>
      <c r="X71" s="523">
        <f t="shared" si="25"/>
        <v>0</v>
      </c>
      <c r="Y71" s="523">
        <f t="shared" si="25"/>
        <v>0</v>
      </c>
      <c r="Z71" s="523">
        <f t="shared" si="25"/>
        <v>51.259423750000003</v>
      </c>
      <c r="AA71" s="523">
        <f t="shared" si="25"/>
        <v>0</v>
      </c>
      <c r="AB71" s="523">
        <f t="shared" si="25"/>
        <v>0</v>
      </c>
      <c r="AC71" s="523">
        <f t="shared" si="25"/>
        <v>45.42</v>
      </c>
      <c r="AD71" s="523">
        <f t="shared" si="25"/>
        <v>0</v>
      </c>
      <c r="AE71" s="523">
        <f t="shared" si="25"/>
        <v>0</v>
      </c>
      <c r="AF71" s="523">
        <f t="shared" si="25"/>
        <v>0</v>
      </c>
      <c r="AG71" s="523">
        <f t="shared" ref="AG71:AL86" si="26">E71+L71+S71+Z71</f>
        <v>63.667110750000006</v>
      </c>
      <c r="AH71" s="523">
        <f t="shared" si="26"/>
        <v>0</v>
      </c>
      <c r="AI71" s="523">
        <f t="shared" si="26"/>
        <v>0</v>
      </c>
      <c r="AJ71" s="523">
        <f t="shared" si="26"/>
        <v>56.826000000000001</v>
      </c>
      <c r="AK71" s="523">
        <f t="shared" si="26"/>
        <v>0</v>
      </c>
      <c r="AL71" s="523">
        <f t="shared" si="26"/>
        <v>0</v>
      </c>
    </row>
    <row r="72" spans="1:38" s="12" customFormat="1" ht="24.95" customHeight="1" x14ac:dyDescent="0.2">
      <c r="A72" s="541" t="s">
        <v>57</v>
      </c>
      <c r="B72" s="522" t="s">
        <v>58</v>
      </c>
      <c r="C72" s="521" t="s">
        <v>71</v>
      </c>
      <c r="D72" s="523">
        <f t="shared" ref="D72:Y72" si="27">SUM(D84:D90)</f>
        <v>0</v>
      </c>
      <c r="E72" s="523">
        <f t="shared" si="27"/>
        <v>1.7</v>
      </c>
      <c r="F72" s="523">
        <f t="shared" si="27"/>
        <v>0</v>
      </c>
      <c r="G72" s="523">
        <f t="shared" si="27"/>
        <v>0</v>
      </c>
      <c r="H72" s="523">
        <f t="shared" si="27"/>
        <v>2.6</v>
      </c>
      <c r="I72" s="523">
        <f t="shared" si="27"/>
        <v>0</v>
      </c>
      <c r="J72" s="523">
        <f t="shared" si="27"/>
        <v>0</v>
      </c>
      <c r="K72" s="523">
        <f t="shared" si="27"/>
        <v>0</v>
      </c>
      <c r="L72" s="523">
        <f t="shared" si="27"/>
        <v>0.15812100000000001</v>
      </c>
      <c r="M72" s="523">
        <f t="shared" si="27"/>
        <v>0</v>
      </c>
      <c r="N72" s="523">
        <f t="shared" si="27"/>
        <v>0</v>
      </c>
      <c r="O72" s="523">
        <f t="shared" si="27"/>
        <v>0.3</v>
      </c>
      <c r="P72" s="523">
        <f t="shared" si="27"/>
        <v>0</v>
      </c>
      <c r="Q72" s="523">
        <f t="shared" si="27"/>
        <v>0</v>
      </c>
      <c r="R72" s="523">
        <f t="shared" si="27"/>
        <v>0</v>
      </c>
      <c r="S72" s="523">
        <f t="shared" si="27"/>
        <v>10.549565999999999</v>
      </c>
      <c r="T72" s="523">
        <f t="shared" si="27"/>
        <v>0</v>
      </c>
      <c r="U72" s="523">
        <f t="shared" si="27"/>
        <v>0</v>
      </c>
      <c r="V72" s="523">
        <f t="shared" si="27"/>
        <v>8.5060000000000002</v>
      </c>
      <c r="W72" s="523">
        <f t="shared" si="27"/>
        <v>0</v>
      </c>
      <c r="X72" s="523">
        <f t="shared" si="27"/>
        <v>0</v>
      </c>
      <c r="Y72" s="523">
        <f t="shared" si="27"/>
        <v>0</v>
      </c>
      <c r="Z72" s="523">
        <f t="shared" ref="Z72:AE72" si="28">SUM(Z73:Z90)</f>
        <v>51.259423750000003</v>
      </c>
      <c r="AA72" s="523">
        <f t="shared" si="28"/>
        <v>0</v>
      </c>
      <c r="AB72" s="523">
        <f t="shared" si="28"/>
        <v>0</v>
      </c>
      <c r="AC72" s="523">
        <f t="shared" si="28"/>
        <v>45.42</v>
      </c>
      <c r="AD72" s="523">
        <f t="shared" si="28"/>
        <v>0</v>
      </c>
      <c r="AE72" s="523">
        <f t="shared" si="28"/>
        <v>0</v>
      </c>
      <c r="AF72" s="523">
        <f>SUM(AF84:AF90)</f>
        <v>0</v>
      </c>
      <c r="AG72" s="523">
        <f>E72+L72+S72+Z72</f>
        <v>63.667110750000006</v>
      </c>
      <c r="AH72" s="523">
        <f t="shared" si="26"/>
        <v>0</v>
      </c>
      <c r="AI72" s="523">
        <f t="shared" si="26"/>
        <v>0</v>
      </c>
      <c r="AJ72" s="523">
        <f t="shared" si="26"/>
        <v>56.826000000000001</v>
      </c>
      <c r="AK72" s="523">
        <f t="shared" si="26"/>
        <v>0</v>
      </c>
      <c r="AL72" s="523">
        <f t="shared" si="26"/>
        <v>0</v>
      </c>
    </row>
    <row r="73" spans="1:38" s="12" customFormat="1" ht="24.95" customHeight="1" x14ac:dyDescent="0.2">
      <c r="A73" s="541"/>
      <c r="B73" s="551" t="s">
        <v>1115</v>
      </c>
      <c r="C73" s="527" t="s">
        <v>1116</v>
      </c>
      <c r="D73" s="523">
        <v>0</v>
      </c>
      <c r="E73" s="523">
        <v>0</v>
      </c>
      <c r="F73" s="523">
        <v>0</v>
      </c>
      <c r="G73" s="523">
        <v>0</v>
      </c>
      <c r="H73" s="523">
        <v>0</v>
      </c>
      <c r="I73" s="523">
        <v>0</v>
      </c>
      <c r="J73" s="523">
        <v>0</v>
      </c>
      <c r="K73" s="523">
        <v>0</v>
      </c>
      <c r="L73" s="523">
        <v>0</v>
      </c>
      <c r="M73" s="523">
        <v>0</v>
      </c>
      <c r="N73" s="523">
        <v>0</v>
      </c>
      <c r="O73" s="523">
        <v>0</v>
      </c>
      <c r="P73" s="523">
        <v>0</v>
      </c>
      <c r="Q73" s="523">
        <v>0</v>
      </c>
      <c r="R73" s="523">
        <v>0</v>
      </c>
      <c r="S73" s="523">
        <v>0</v>
      </c>
      <c r="T73" s="523">
        <v>0</v>
      </c>
      <c r="U73" s="523">
        <v>0</v>
      </c>
      <c r="V73" s="523">
        <v>0</v>
      </c>
      <c r="W73" s="523">
        <v>0</v>
      </c>
      <c r="X73" s="523">
        <v>0</v>
      </c>
      <c r="Y73" s="523">
        <v>0</v>
      </c>
      <c r="Z73" s="523">
        <v>2.9917199999999999</v>
      </c>
      <c r="AA73" s="523">
        <v>0</v>
      </c>
      <c r="AB73" s="523">
        <v>0</v>
      </c>
      <c r="AC73" s="523">
        <v>0</v>
      </c>
      <c r="AD73" s="523">
        <v>0</v>
      </c>
      <c r="AE73" s="523">
        <v>0</v>
      </c>
      <c r="AF73" s="523">
        <f>SUM(AF85:AF91)</f>
        <v>0</v>
      </c>
      <c r="AG73" s="523">
        <f t="shared" ref="AG73:AL88" si="29">E73+L73+S73+Z73</f>
        <v>2.9917199999999999</v>
      </c>
      <c r="AH73" s="523">
        <f t="shared" si="26"/>
        <v>0</v>
      </c>
      <c r="AI73" s="523">
        <f t="shared" si="26"/>
        <v>0</v>
      </c>
      <c r="AJ73" s="523">
        <f t="shared" si="26"/>
        <v>0</v>
      </c>
      <c r="AK73" s="523">
        <f t="shared" si="26"/>
        <v>0</v>
      </c>
      <c r="AL73" s="523">
        <f t="shared" si="26"/>
        <v>0</v>
      </c>
    </row>
    <row r="74" spans="1:38" s="12" customFormat="1" ht="24.95" customHeight="1" x14ac:dyDescent="0.2">
      <c r="A74" s="541"/>
      <c r="B74" s="551" t="s">
        <v>2273</v>
      </c>
      <c r="C74" s="527" t="s">
        <v>1118</v>
      </c>
      <c r="D74" s="523">
        <v>0</v>
      </c>
      <c r="E74" s="523">
        <v>0</v>
      </c>
      <c r="F74" s="523">
        <v>0</v>
      </c>
      <c r="G74" s="523">
        <v>0</v>
      </c>
      <c r="H74" s="523">
        <v>0</v>
      </c>
      <c r="I74" s="523">
        <v>0</v>
      </c>
      <c r="J74" s="523">
        <v>0</v>
      </c>
      <c r="K74" s="523">
        <v>0</v>
      </c>
      <c r="L74" s="523">
        <v>0</v>
      </c>
      <c r="M74" s="523">
        <v>0</v>
      </c>
      <c r="N74" s="523">
        <v>0</v>
      </c>
      <c r="O74" s="523">
        <v>0</v>
      </c>
      <c r="P74" s="523">
        <v>0</v>
      </c>
      <c r="Q74" s="523">
        <v>0</v>
      </c>
      <c r="R74" s="523">
        <v>0</v>
      </c>
      <c r="S74" s="523">
        <v>0</v>
      </c>
      <c r="T74" s="523">
        <v>0</v>
      </c>
      <c r="U74" s="523">
        <v>0</v>
      </c>
      <c r="V74" s="523">
        <v>0</v>
      </c>
      <c r="W74" s="523">
        <v>0</v>
      </c>
      <c r="X74" s="523">
        <v>0</v>
      </c>
      <c r="Y74" s="523">
        <v>0</v>
      </c>
      <c r="Z74" s="523">
        <v>2.04657482</v>
      </c>
      <c r="AA74" s="523">
        <v>0</v>
      </c>
      <c r="AB74" s="523">
        <v>0</v>
      </c>
      <c r="AC74" s="523">
        <v>0</v>
      </c>
      <c r="AD74" s="523">
        <v>0</v>
      </c>
      <c r="AE74" s="523">
        <v>0</v>
      </c>
      <c r="AF74" s="523">
        <f>SUM(AF86:AF92)</f>
        <v>0</v>
      </c>
      <c r="AG74" s="523">
        <f t="shared" si="29"/>
        <v>2.04657482</v>
      </c>
      <c r="AH74" s="523">
        <f t="shared" si="26"/>
        <v>0</v>
      </c>
      <c r="AI74" s="523">
        <f t="shared" si="26"/>
        <v>0</v>
      </c>
      <c r="AJ74" s="523">
        <f t="shared" si="26"/>
        <v>0</v>
      </c>
      <c r="AK74" s="523">
        <f t="shared" si="26"/>
        <v>0</v>
      </c>
      <c r="AL74" s="523">
        <f t="shared" si="26"/>
        <v>0</v>
      </c>
    </row>
    <row r="75" spans="1:38" s="12" customFormat="1" ht="24.95" customHeight="1" x14ac:dyDescent="0.2">
      <c r="A75" s="541"/>
      <c r="B75" s="551" t="s">
        <v>1119</v>
      </c>
      <c r="C75" s="527" t="s">
        <v>1120</v>
      </c>
      <c r="D75" s="523">
        <v>0</v>
      </c>
      <c r="E75" s="523">
        <v>0</v>
      </c>
      <c r="F75" s="523">
        <v>0</v>
      </c>
      <c r="G75" s="523">
        <v>0</v>
      </c>
      <c r="H75" s="523">
        <v>0</v>
      </c>
      <c r="I75" s="523">
        <v>0</v>
      </c>
      <c r="J75" s="523">
        <v>0</v>
      </c>
      <c r="K75" s="523">
        <v>0</v>
      </c>
      <c r="L75" s="523">
        <v>0</v>
      </c>
      <c r="M75" s="523">
        <v>0</v>
      </c>
      <c r="N75" s="523">
        <v>0</v>
      </c>
      <c r="O75" s="523">
        <v>0</v>
      </c>
      <c r="P75" s="523">
        <v>0</v>
      </c>
      <c r="Q75" s="523">
        <v>0</v>
      </c>
      <c r="R75" s="523">
        <v>0</v>
      </c>
      <c r="S75" s="523">
        <v>0</v>
      </c>
      <c r="T75" s="523">
        <v>0</v>
      </c>
      <c r="U75" s="523">
        <v>0</v>
      </c>
      <c r="V75" s="523">
        <v>0</v>
      </c>
      <c r="W75" s="523">
        <v>0</v>
      </c>
      <c r="X75" s="523">
        <v>0</v>
      </c>
      <c r="Y75" s="523">
        <v>0</v>
      </c>
      <c r="Z75" s="523">
        <v>1.1970253</v>
      </c>
      <c r="AA75" s="523">
        <v>0</v>
      </c>
      <c r="AB75" s="523">
        <v>0</v>
      </c>
      <c r="AC75" s="523">
        <v>0</v>
      </c>
      <c r="AD75" s="523">
        <v>0</v>
      </c>
      <c r="AE75" s="523">
        <v>0</v>
      </c>
      <c r="AF75" s="523">
        <f>SUM(AF87:AF93)</f>
        <v>0</v>
      </c>
      <c r="AG75" s="523">
        <f t="shared" si="29"/>
        <v>1.1970253</v>
      </c>
      <c r="AH75" s="523">
        <f t="shared" si="26"/>
        <v>0</v>
      </c>
      <c r="AI75" s="523">
        <f t="shared" si="26"/>
        <v>0</v>
      </c>
      <c r="AJ75" s="523">
        <f t="shared" si="26"/>
        <v>0</v>
      </c>
      <c r="AK75" s="523">
        <f t="shared" si="26"/>
        <v>0</v>
      </c>
      <c r="AL75" s="523">
        <f t="shared" si="26"/>
        <v>0</v>
      </c>
    </row>
    <row r="76" spans="1:38" s="12" customFormat="1" ht="24.95" customHeight="1" x14ac:dyDescent="0.2">
      <c r="A76" s="541"/>
      <c r="B76" s="551" t="s">
        <v>1122</v>
      </c>
      <c r="C76" s="527" t="s">
        <v>1123</v>
      </c>
      <c r="D76" s="523">
        <v>0</v>
      </c>
      <c r="E76" s="523">
        <v>0</v>
      </c>
      <c r="F76" s="523">
        <v>0</v>
      </c>
      <c r="G76" s="523">
        <v>0</v>
      </c>
      <c r="H76" s="523">
        <v>0</v>
      </c>
      <c r="I76" s="523">
        <v>0</v>
      </c>
      <c r="J76" s="523">
        <v>0</v>
      </c>
      <c r="K76" s="523">
        <v>0</v>
      </c>
      <c r="L76" s="523">
        <v>0</v>
      </c>
      <c r="M76" s="523">
        <v>0</v>
      </c>
      <c r="N76" s="523">
        <v>0</v>
      </c>
      <c r="O76" s="523">
        <v>0</v>
      </c>
      <c r="P76" s="523">
        <v>0</v>
      </c>
      <c r="Q76" s="523">
        <v>0</v>
      </c>
      <c r="R76" s="523">
        <v>0</v>
      </c>
      <c r="S76" s="523">
        <v>0</v>
      </c>
      <c r="T76" s="523">
        <v>0</v>
      </c>
      <c r="U76" s="523">
        <v>0</v>
      </c>
      <c r="V76" s="523">
        <v>0</v>
      </c>
      <c r="W76" s="523">
        <v>0</v>
      </c>
      <c r="X76" s="523">
        <v>0</v>
      </c>
      <c r="Y76" s="523">
        <v>0</v>
      </c>
      <c r="Z76" s="523">
        <v>7.1392689999999988</v>
      </c>
      <c r="AA76" s="523">
        <v>0</v>
      </c>
      <c r="AB76" s="523">
        <v>0</v>
      </c>
      <c r="AC76" s="523">
        <v>3.8</v>
      </c>
      <c r="AD76" s="523">
        <v>0</v>
      </c>
      <c r="AE76" s="523">
        <v>0</v>
      </c>
      <c r="AF76" s="523">
        <f t="shared" ref="AF76:AF82" si="30">SUM(AF87:AF95)</f>
        <v>0</v>
      </c>
      <c r="AG76" s="523">
        <f t="shared" si="29"/>
        <v>7.1392689999999988</v>
      </c>
      <c r="AH76" s="523">
        <f t="shared" si="26"/>
        <v>0</v>
      </c>
      <c r="AI76" s="523">
        <f t="shared" si="26"/>
        <v>0</v>
      </c>
      <c r="AJ76" s="523">
        <f t="shared" si="26"/>
        <v>3.8</v>
      </c>
      <c r="AK76" s="523">
        <f t="shared" si="26"/>
        <v>0</v>
      </c>
      <c r="AL76" s="523">
        <f t="shared" si="26"/>
        <v>0</v>
      </c>
    </row>
    <row r="77" spans="1:38" s="12" customFormat="1" ht="24.95" customHeight="1" x14ac:dyDescent="0.2">
      <c r="A77" s="541"/>
      <c r="B77" s="551" t="s">
        <v>1125</v>
      </c>
      <c r="C77" s="527" t="s">
        <v>1126</v>
      </c>
      <c r="D77" s="523">
        <v>0</v>
      </c>
      <c r="E77" s="523">
        <v>0</v>
      </c>
      <c r="F77" s="523">
        <v>0</v>
      </c>
      <c r="G77" s="523">
        <v>0</v>
      </c>
      <c r="H77" s="523">
        <v>0</v>
      </c>
      <c r="I77" s="523">
        <v>0</v>
      </c>
      <c r="J77" s="523">
        <v>0</v>
      </c>
      <c r="K77" s="523">
        <v>0</v>
      </c>
      <c r="L77" s="523">
        <v>0</v>
      </c>
      <c r="M77" s="523">
        <v>0</v>
      </c>
      <c r="N77" s="523">
        <v>0</v>
      </c>
      <c r="O77" s="523">
        <v>0</v>
      </c>
      <c r="P77" s="523">
        <v>0</v>
      </c>
      <c r="Q77" s="523">
        <v>0</v>
      </c>
      <c r="R77" s="523">
        <v>0</v>
      </c>
      <c r="S77" s="523">
        <v>0</v>
      </c>
      <c r="T77" s="523">
        <v>0</v>
      </c>
      <c r="U77" s="523">
        <v>0</v>
      </c>
      <c r="V77" s="523">
        <v>0</v>
      </c>
      <c r="W77" s="523">
        <v>0</v>
      </c>
      <c r="X77" s="523">
        <v>0</v>
      </c>
      <c r="Y77" s="523">
        <v>0</v>
      </c>
      <c r="Z77" s="523">
        <v>4.6343689999999995</v>
      </c>
      <c r="AA77" s="523">
        <v>0</v>
      </c>
      <c r="AB77" s="523">
        <v>0</v>
      </c>
      <c r="AC77" s="523">
        <v>0.8</v>
      </c>
      <c r="AD77" s="523">
        <v>0</v>
      </c>
      <c r="AE77" s="523">
        <v>0</v>
      </c>
      <c r="AF77" s="523">
        <f t="shared" si="30"/>
        <v>0</v>
      </c>
      <c r="AG77" s="523">
        <f t="shared" si="29"/>
        <v>4.6343689999999995</v>
      </c>
      <c r="AH77" s="523">
        <f t="shared" si="26"/>
        <v>0</v>
      </c>
      <c r="AI77" s="523">
        <f t="shared" si="26"/>
        <v>0</v>
      </c>
      <c r="AJ77" s="523">
        <f t="shared" si="26"/>
        <v>0.8</v>
      </c>
      <c r="AK77" s="523">
        <f t="shared" si="26"/>
        <v>0</v>
      </c>
      <c r="AL77" s="523">
        <f t="shared" si="26"/>
        <v>0</v>
      </c>
    </row>
    <row r="78" spans="1:38" s="12" customFormat="1" ht="24.95" customHeight="1" x14ac:dyDescent="0.2">
      <c r="A78" s="541"/>
      <c r="B78" s="551" t="s">
        <v>1128</v>
      </c>
      <c r="C78" s="527" t="s">
        <v>1129</v>
      </c>
      <c r="D78" s="523">
        <v>0</v>
      </c>
      <c r="E78" s="523">
        <v>0</v>
      </c>
      <c r="F78" s="523">
        <v>0</v>
      </c>
      <c r="G78" s="523">
        <v>0</v>
      </c>
      <c r="H78" s="523">
        <v>0</v>
      </c>
      <c r="I78" s="523">
        <v>0</v>
      </c>
      <c r="J78" s="523">
        <v>0</v>
      </c>
      <c r="K78" s="523">
        <v>0</v>
      </c>
      <c r="L78" s="523">
        <v>0</v>
      </c>
      <c r="M78" s="523">
        <v>0</v>
      </c>
      <c r="N78" s="523">
        <v>0</v>
      </c>
      <c r="O78" s="523">
        <v>0</v>
      </c>
      <c r="P78" s="523">
        <v>0</v>
      </c>
      <c r="Q78" s="523">
        <v>0</v>
      </c>
      <c r="R78" s="523">
        <v>0</v>
      </c>
      <c r="S78" s="523">
        <v>0</v>
      </c>
      <c r="T78" s="523">
        <v>0</v>
      </c>
      <c r="U78" s="523">
        <v>0</v>
      </c>
      <c r="V78" s="523">
        <v>0</v>
      </c>
      <c r="W78" s="523">
        <v>0</v>
      </c>
      <c r="X78" s="523">
        <v>0</v>
      </c>
      <c r="Y78" s="523">
        <v>0</v>
      </c>
      <c r="Z78" s="523">
        <v>5.0691699999999997</v>
      </c>
      <c r="AA78" s="523">
        <v>0</v>
      </c>
      <c r="AB78" s="523">
        <v>0</v>
      </c>
      <c r="AC78" s="523">
        <v>2</v>
      </c>
      <c r="AD78" s="523">
        <v>0</v>
      </c>
      <c r="AE78" s="523">
        <v>0</v>
      </c>
      <c r="AF78" s="523">
        <f t="shared" si="30"/>
        <v>0</v>
      </c>
      <c r="AG78" s="523">
        <f t="shared" si="29"/>
        <v>5.0691699999999997</v>
      </c>
      <c r="AH78" s="523">
        <f t="shared" si="26"/>
        <v>0</v>
      </c>
      <c r="AI78" s="523">
        <f t="shared" si="26"/>
        <v>0</v>
      </c>
      <c r="AJ78" s="523">
        <f t="shared" si="26"/>
        <v>2</v>
      </c>
      <c r="AK78" s="523">
        <f t="shared" si="26"/>
        <v>0</v>
      </c>
      <c r="AL78" s="523">
        <f t="shared" si="26"/>
        <v>0</v>
      </c>
    </row>
    <row r="79" spans="1:38" s="12" customFormat="1" ht="24.95" customHeight="1" x14ac:dyDescent="0.2">
      <c r="A79" s="541"/>
      <c r="B79" s="551" t="s">
        <v>1131</v>
      </c>
      <c r="C79" s="527" t="s">
        <v>1132</v>
      </c>
      <c r="D79" s="523">
        <v>0</v>
      </c>
      <c r="E79" s="523">
        <v>0</v>
      </c>
      <c r="F79" s="523">
        <v>0</v>
      </c>
      <c r="G79" s="523">
        <v>0</v>
      </c>
      <c r="H79" s="523">
        <v>0</v>
      </c>
      <c r="I79" s="523">
        <v>0</v>
      </c>
      <c r="J79" s="523">
        <v>0</v>
      </c>
      <c r="K79" s="523">
        <v>0</v>
      </c>
      <c r="L79" s="523">
        <v>0</v>
      </c>
      <c r="M79" s="523">
        <v>0</v>
      </c>
      <c r="N79" s="523">
        <v>0</v>
      </c>
      <c r="O79" s="523">
        <v>0</v>
      </c>
      <c r="P79" s="523">
        <v>0</v>
      </c>
      <c r="Q79" s="523">
        <v>0</v>
      </c>
      <c r="R79" s="523">
        <v>0</v>
      </c>
      <c r="S79" s="523">
        <v>0</v>
      </c>
      <c r="T79" s="523">
        <v>0</v>
      </c>
      <c r="U79" s="523">
        <v>0</v>
      </c>
      <c r="V79" s="523">
        <v>0</v>
      </c>
      <c r="W79" s="523">
        <v>0</v>
      </c>
      <c r="X79" s="523">
        <v>0</v>
      </c>
      <c r="Y79" s="523">
        <v>0</v>
      </c>
      <c r="Z79" s="523">
        <v>1.70652</v>
      </c>
      <c r="AA79" s="523">
        <v>0</v>
      </c>
      <c r="AB79" s="523">
        <v>0</v>
      </c>
      <c r="AC79" s="523">
        <v>1.41</v>
      </c>
      <c r="AD79" s="523">
        <v>0</v>
      </c>
      <c r="AE79" s="523">
        <v>0</v>
      </c>
      <c r="AF79" s="523">
        <f t="shared" si="30"/>
        <v>0</v>
      </c>
      <c r="AG79" s="523">
        <f t="shared" si="29"/>
        <v>1.70652</v>
      </c>
      <c r="AH79" s="523">
        <f t="shared" si="26"/>
        <v>0</v>
      </c>
      <c r="AI79" s="523">
        <f t="shared" si="26"/>
        <v>0</v>
      </c>
      <c r="AJ79" s="523">
        <f t="shared" si="26"/>
        <v>1.41</v>
      </c>
      <c r="AK79" s="523">
        <f t="shared" si="26"/>
        <v>0</v>
      </c>
      <c r="AL79" s="523">
        <f t="shared" si="26"/>
        <v>0</v>
      </c>
    </row>
    <row r="80" spans="1:38" s="12" customFormat="1" ht="24.95" customHeight="1" x14ac:dyDescent="0.2">
      <c r="A80" s="541"/>
      <c r="B80" s="551" t="s">
        <v>1134</v>
      </c>
      <c r="C80" s="527" t="s">
        <v>1135</v>
      </c>
      <c r="D80" s="523">
        <v>0</v>
      </c>
      <c r="E80" s="523">
        <v>0</v>
      </c>
      <c r="F80" s="523">
        <v>0</v>
      </c>
      <c r="G80" s="523">
        <v>0</v>
      </c>
      <c r="H80" s="523">
        <v>0</v>
      </c>
      <c r="I80" s="523">
        <v>0</v>
      </c>
      <c r="J80" s="523">
        <v>0</v>
      </c>
      <c r="K80" s="523">
        <v>0</v>
      </c>
      <c r="L80" s="523">
        <v>0</v>
      </c>
      <c r="M80" s="523">
        <v>0</v>
      </c>
      <c r="N80" s="523">
        <v>0</v>
      </c>
      <c r="O80" s="523">
        <v>0</v>
      </c>
      <c r="P80" s="523">
        <v>0</v>
      </c>
      <c r="Q80" s="523">
        <v>0</v>
      </c>
      <c r="R80" s="523">
        <v>0</v>
      </c>
      <c r="S80" s="523">
        <v>0</v>
      </c>
      <c r="T80" s="523">
        <v>0</v>
      </c>
      <c r="U80" s="523">
        <v>0</v>
      </c>
      <c r="V80" s="523">
        <v>0</v>
      </c>
      <c r="W80" s="523">
        <v>0</v>
      </c>
      <c r="X80" s="523">
        <v>0</v>
      </c>
      <c r="Y80" s="523">
        <v>0</v>
      </c>
      <c r="Z80" s="523">
        <v>1.70652</v>
      </c>
      <c r="AA80" s="523">
        <v>0</v>
      </c>
      <c r="AB80" s="523">
        <v>0</v>
      </c>
      <c r="AC80" s="523">
        <v>1.41</v>
      </c>
      <c r="AD80" s="523">
        <v>0</v>
      </c>
      <c r="AE80" s="523">
        <v>0</v>
      </c>
      <c r="AF80" s="523">
        <f t="shared" si="30"/>
        <v>0</v>
      </c>
      <c r="AG80" s="523">
        <f t="shared" si="29"/>
        <v>1.70652</v>
      </c>
      <c r="AH80" s="523">
        <f t="shared" si="26"/>
        <v>0</v>
      </c>
      <c r="AI80" s="523">
        <f t="shared" si="26"/>
        <v>0</v>
      </c>
      <c r="AJ80" s="523">
        <f t="shared" si="26"/>
        <v>1.41</v>
      </c>
      <c r="AK80" s="523">
        <f t="shared" si="26"/>
        <v>0</v>
      </c>
      <c r="AL80" s="523">
        <f t="shared" si="26"/>
        <v>0</v>
      </c>
    </row>
    <row r="81" spans="1:38" s="12" customFormat="1" ht="24.95" customHeight="1" x14ac:dyDescent="0.2">
      <c r="A81" s="541"/>
      <c r="B81" s="551" t="s">
        <v>1137</v>
      </c>
      <c r="C81" s="527" t="s">
        <v>1138</v>
      </c>
      <c r="D81" s="523">
        <v>0</v>
      </c>
      <c r="E81" s="523">
        <v>0</v>
      </c>
      <c r="F81" s="523">
        <v>0</v>
      </c>
      <c r="G81" s="523">
        <v>0</v>
      </c>
      <c r="H81" s="523">
        <v>0</v>
      </c>
      <c r="I81" s="523">
        <v>0</v>
      </c>
      <c r="J81" s="523">
        <v>0</v>
      </c>
      <c r="K81" s="523">
        <v>0</v>
      </c>
      <c r="L81" s="523">
        <v>0</v>
      </c>
      <c r="M81" s="523">
        <v>0</v>
      </c>
      <c r="N81" s="523">
        <v>0</v>
      </c>
      <c r="O81" s="523">
        <v>0</v>
      </c>
      <c r="P81" s="523">
        <v>0</v>
      </c>
      <c r="Q81" s="523">
        <v>0</v>
      </c>
      <c r="R81" s="523">
        <v>0</v>
      </c>
      <c r="S81" s="523">
        <v>0</v>
      </c>
      <c r="T81" s="523">
        <v>0</v>
      </c>
      <c r="U81" s="523">
        <v>0</v>
      </c>
      <c r="V81" s="523">
        <v>0</v>
      </c>
      <c r="W81" s="523">
        <v>0</v>
      </c>
      <c r="X81" s="523">
        <v>0</v>
      </c>
      <c r="Y81" s="523">
        <v>0</v>
      </c>
      <c r="Z81" s="523">
        <v>4.5501476299999997</v>
      </c>
      <c r="AA81" s="523">
        <v>0</v>
      </c>
      <c r="AB81" s="523">
        <v>0</v>
      </c>
      <c r="AC81" s="523">
        <v>32</v>
      </c>
      <c r="AD81" s="523">
        <v>0</v>
      </c>
      <c r="AE81" s="523">
        <v>0</v>
      </c>
      <c r="AF81" s="523">
        <f t="shared" si="30"/>
        <v>1</v>
      </c>
      <c r="AG81" s="523">
        <f t="shared" si="29"/>
        <v>4.5501476299999997</v>
      </c>
      <c r="AH81" s="523">
        <f t="shared" si="26"/>
        <v>0</v>
      </c>
      <c r="AI81" s="523">
        <f t="shared" si="26"/>
        <v>0</v>
      </c>
      <c r="AJ81" s="523">
        <f t="shared" si="26"/>
        <v>32</v>
      </c>
      <c r="AK81" s="523">
        <f t="shared" si="26"/>
        <v>0</v>
      </c>
      <c r="AL81" s="523">
        <f t="shared" si="26"/>
        <v>0</v>
      </c>
    </row>
    <row r="82" spans="1:38" s="12" customFormat="1" ht="24.95" customHeight="1" x14ac:dyDescent="0.2">
      <c r="A82" s="541"/>
      <c r="B82" s="551" t="s">
        <v>1140</v>
      </c>
      <c r="C82" s="527" t="s">
        <v>1141</v>
      </c>
      <c r="D82" s="523">
        <v>0</v>
      </c>
      <c r="E82" s="523">
        <v>0</v>
      </c>
      <c r="F82" s="523">
        <v>0</v>
      </c>
      <c r="G82" s="523">
        <v>0</v>
      </c>
      <c r="H82" s="523">
        <v>0</v>
      </c>
      <c r="I82" s="523">
        <v>0</v>
      </c>
      <c r="J82" s="523">
        <v>0</v>
      </c>
      <c r="K82" s="523">
        <v>0</v>
      </c>
      <c r="L82" s="523">
        <v>0</v>
      </c>
      <c r="M82" s="523">
        <v>0</v>
      </c>
      <c r="N82" s="523">
        <v>0</v>
      </c>
      <c r="O82" s="523">
        <v>0</v>
      </c>
      <c r="P82" s="523">
        <v>0</v>
      </c>
      <c r="Q82" s="523">
        <v>0</v>
      </c>
      <c r="R82" s="523">
        <v>0</v>
      </c>
      <c r="S82" s="523">
        <v>0</v>
      </c>
      <c r="T82" s="523">
        <v>0</v>
      </c>
      <c r="U82" s="523">
        <v>0</v>
      </c>
      <c r="V82" s="523">
        <v>0</v>
      </c>
      <c r="W82" s="523">
        <v>0</v>
      </c>
      <c r="X82" s="523">
        <v>0</v>
      </c>
      <c r="Y82" s="523">
        <v>0</v>
      </c>
      <c r="Z82" s="523">
        <v>3.0339040000000002</v>
      </c>
      <c r="AA82" s="523">
        <v>0</v>
      </c>
      <c r="AB82" s="523">
        <v>0</v>
      </c>
      <c r="AC82" s="523">
        <v>2</v>
      </c>
      <c r="AD82" s="523">
        <v>0</v>
      </c>
      <c r="AE82" s="523">
        <v>0</v>
      </c>
      <c r="AF82" s="523">
        <f t="shared" si="30"/>
        <v>3</v>
      </c>
      <c r="AG82" s="523">
        <f t="shared" si="29"/>
        <v>3.0339040000000002</v>
      </c>
      <c r="AH82" s="523">
        <f t="shared" si="26"/>
        <v>0</v>
      </c>
      <c r="AI82" s="523">
        <f t="shared" si="26"/>
        <v>0</v>
      </c>
      <c r="AJ82" s="523">
        <f t="shared" si="26"/>
        <v>2</v>
      </c>
      <c r="AK82" s="523">
        <f t="shared" si="26"/>
        <v>0</v>
      </c>
      <c r="AL82" s="523">
        <f t="shared" si="26"/>
        <v>0</v>
      </c>
    </row>
    <row r="83" spans="1:38" s="12" customFormat="1" ht="24.95" customHeight="1" x14ac:dyDescent="0.2">
      <c r="A83" s="541"/>
      <c r="B83" s="551" t="s">
        <v>2135</v>
      </c>
      <c r="C83" s="527" t="s">
        <v>2136</v>
      </c>
      <c r="D83" s="523">
        <v>0</v>
      </c>
      <c r="E83" s="523">
        <v>0</v>
      </c>
      <c r="F83" s="523">
        <v>0</v>
      </c>
      <c r="G83" s="523">
        <v>0</v>
      </c>
      <c r="H83" s="523">
        <v>0</v>
      </c>
      <c r="I83" s="523">
        <v>0</v>
      </c>
      <c r="J83" s="523">
        <v>0</v>
      </c>
      <c r="K83" s="523">
        <v>0</v>
      </c>
      <c r="L83" s="523">
        <v>0</v>
      </c>
      <c r="M83" s="523">
        <v>0</v>
      </c>
      <c r="N83" s="523">
        <v>0</v>
      </c>
      <c r="O83" s="523">
        <v>0</v>
      </c>
      <c r="P83" s="523">
        <v>0</v>
      </c>
      <c r="Q83" s="523">
        <v>0</v>
      </c>
      <c r="R83" s="523">
        <v>0</v>
      </c>
      <c r="S83" s="523">
        <v>0</v>
      </c>
      <c r="T83" s="523">
        <v>0</v>
      </c>
      <c r="U83" s="523">
        <v>0</v>
      </c>
      <c r="V83" s="523">
        <v>0</v>
      </c>
      <c r="W83" s="523">
        <v>0</v>
      </c>
      <c r="X83" s="523">
        <v>0</v>
      </c>
      <c r="Y83" s="523">
        <v>0</v>
      </c>
      <c r="Z83" s="523">
        <v>17.184204000000001</v>
      </c>
      <c r="AA83" s="523">
        <v>0</v>
      </c>
      <c r="AB83" s="523">
        <v>0</v>
      </c>
      <c r="AC83" s="523">
        <v>2</v>
      </c>
      <c r="AD83" s="523">
        <v>0</v>
      </c>
      <c r="AE83" s="523">
        <v>0</v>
      </c>
      <c r="AF83" s="523">
        <f t="shared" ref="AF83" si="31">SUM(AF95:AF102)</f>
        <v>6</v>
      </c>
      <c r="AG83" s="523">
        <f t="shared" si="29"/>
        <v>17.184204000000001</v>
      </c>
      <c r="AH83" s="523">
        <f t="shared" si="26"/>
        <v>0</v>
      </c>
      <c r="AI83" s="523">
        <f t="shared" si="26"/>
        <v>0</v>
      </c>
      <c r="AJ83" s="523">
        <f t="shared" si="26"/>
        <v>2</v>
      </c>
      <c r="AK83" s="523">
        <f t="shared" si="26"/>
        <v>0</v>
      </c>
      <c r="AL83" s="523">
        <f t="shared" si="26"/>
        <v>0</v>
      </c>
    </row>
    <row r="84" spans="1:38" s="12" customFormat="1" ht="24.95" customHeight="1" x14ac:dyDescent="0.2">
      <c r="A84" s="541" t="s">
        <v>265</v>
      </c>
      <c r="B84" s="542" t="s">
        <v>2097</v>
      </c>
      <c r="C84" s="527" t="s">
        <v>2098</v>
      </c>
      <c r="D84" s="523">
        <v>0</v>
      </c>
      <c r="E84" s="523">
        <v>0</v>
      </c>
      <c r="F84" s="523">
        <v>0</v>
      </c>
      <c r="G84" s="523">
        <v>0</v>
      </c>
      <c r="H84" s="523">
        <v>0</v>
      </c>
      <c r="I84" s="523">
        <v>0</v>
      </c>
      <c r="J84" s="523">
        <v>0</v>
      </c>
      <c r="K84" s="523">
        <v>0</v>
      </c>
      <c r="L84" s="523">
        <v>0</v>
      </c>
      <c r="M84" s="523">
        <v>0</v>
      </c>
      <c r="N84" s="523">
        <v>0</v>
      </c>
      <c r="O84" s="523">
        <v>0</v>
      </c>
      <c r="P84" s="523">
        <v>0</v>
      </c>
      <c r="Q84" s="523">
        <v>0</v>
      </c>
      <c r="R84" s="523">
        <v>0</v>
      </c>
      <c r="S84" s="543">
        <f>5.0647704/1.2</f>
        <v>4.2206419999999998</v>
      </c>
      <c r="T84" s="523">
        <v>0</v>
      </c>
      <c r="U84" s="523">
        <v>0</v>
      </c>
      <c r="V84" s="523">
        <v>1.28</v>
      </c>
      <c r="W84" s="523">
        <v>0</v>
      </c>
      <c r="X84" s="523">
        <v>0</v>
      </c>
      <c r="Y84" s="523">
        <v>0</v>
      </c>
      <c r="Z84" s="523">
        <v>0</v>
      </c>
      <c r="AA84" s="523">
        <v>0</v>
      </c>
      <c r="AB84" s="523">
        <v>0</v>
      </c>
      <c r="AC84" s="523">
        <v>0</v>
      </c>
      <c r="AD84" s="523">
        <v>0</v>
      </c>
      <c r="AE84" s="523">
        <v>0</v>
      </c>
      <c r="AF84" s="523">
        <f>SUM(AF85:AF92)</f>
        <v>0</v>
      </c>
      <c r="AG84" s="523">
        <f t="shared" si="29"/>
        <v>4.2206419999999998</v>
      </c>
      <c r="AH84" s="523">
        <f t="shared" si="26"/>
        <v>0</v>
      </c>
      <c r="AI84" s="523">
        <f t="shared" si="26"/>
        <v>0</v>
      </c>
      <c r="AJ84" s="525">
        <f t="shared" si="26"/>
        <v>1.28</v>
      </c>
      <c r="AK84" s="523">
        <f t="shared" si="26"/>
        <v>0</v>
      </c>
      <c r="AL84" s="523">
        <f t="shared" si="26"/>
        <v>0</v>
      </c>
    </row>
    <row r="85" spans="1:38" s="12" customFormat="1" ht="24.95" customHeight="1" x14ac:dyDescent="0.2">
      <c r="A85" s="541" t="s">
        <v>269</v>
      </c>
      <c r="B85" s="544" t="s">
        <v>2099</v>
      </c>
      <c r="C85" s="531" t="s">
        <v>2100</v>
      </c>
      <c r="D85" s="523">
        <v>0</v>
      </c>
      <c r="E85" s="523">
        <v>0</v>
      </c>
      <c r="F85" s="523">
        <v>0</v>
      </c>
      <c r="G85" s="523">
        <v>0</v>
      </c>
      <c r="H85" s="523">
        <v>0</v>
      </c>
      <c r="I85" s="523">
        <v>0</v>
      </c>
      <c r="J85" s="523">
        <v>0</v>
      </c>
      <c r="K85" s="523">
        <v>0</v>
      </c>
      <c r="L85" s="523">
        <v>0</v>
      </c>
      <c r="M85" s="523">
        <v>0</v>
      </c>
      <c r="N85" s="523">
        <v>0</v>
      </c>
      <c r="O85" s="523">
        <v>0</v>
      </c>
      <c r="P85" s="523">
        <v>0</v>
      </c>
      <c r="Q85" s="523">
        <v>0</v>
      </c>
      <c r="R85" s="523">
        <v>0</v>
      </c>
      <c r="S85" s="523">
        <v>3.65</v>
      </c>
      <c r="T85" s="523">
        <v>0</v>
      </c>
      <c r="U85" s="523">
        <v>0</v>
      </c>
      <c r="V85" s="523">
        <v>3.7</v>
      </c>
      <c r="W85" s="523">
        <v>0</v>
      </c>
      <c r="X85" s="523">
        <v>0</v>
      </c>
      <c r="Y85" s="523">
        <v>0</v>
      </c>
      <c r="Z85" s="523">
        <v>0</v>
      </c>
      <c r="AA85" s="523">
        <v>0</v>
      </c>
      <c r="AB85" s="523">
        <v>0</v>
      </c>
      <c r="AC85" s="523">
        <v>0</v>
      </c>
      <c r="AD85" s="523">
        <v>0</v>
      </c>
      <c r="AE85" s="523">
        <v>0</v>
      </c>
      <c r="AF85" s="523">
        <v>0</v>
      </c>
      <c r="AG85" s="533">
        <f t="shared" si="29"/>
        <v>3.65</v>
      </c>
      <c r="AH85" s="523">
        <f t="shared" si="26"/>
        <v>0</v>
      </c>
      <c r="AI85" s="523">
        <f t="shared" si="26"/>
        <v>0</v>
      </c>
      <c r="AJ85" s="525">
        <f t="shared" si="26"/>
        <v>3.7</v>
      </c>
      <c r="AK85" s="523">
        <f t="shared" si="26"/>
        <v>0</v>
      </c>
      <c r="AL85" s="523">
        <f t="shared" si="26"/>
        <v>0</v>
      </c>
    </row>
    <row r="86" spans="1:38" s="12" customFormat="1" ht="24.95" customHeight="1" x14ac:dyDescent="0.2">
      <c r="A86" s="541" t="s">
        <v>282</v>
      </c>
      <c r="B86" s="544" t="s">
        <v>2101</v>
      </c>
      <c r="C86" s="531" t="s">
        <v>2102</v>
      </c>
      <c r="D86" s="529">
        <v>0</v>
      </c>
      <c r="E86" s="529">
        <v>0</v>
      </c>
      <c r="F86" s="529">
        <v>0</v>
      </c>
      <c r="G86" s="529">
        <v>0</v>
      </c>
      <c r="H86" s="529">
        <v>0</v>
      </c>
      <c r="I86" s="529">
        <v>0</v>
      </c>
      <c r="J86" s="529">
        <v>0</v>
      </c>
      <c r="K86" s="529">
        <v>0</v>
      </c>
      <c r="L86" s="529">
        <v>0</v>
      </c>
      <c r="M86" s="529">
        <v>0</v>
      </c>
      <c r="N86" s="529">
        <v>0</v>
      </c>
      <c r="O86" s="529">
        <v>0</v>
      </c>
      <c r="P86" s="529">
        <v>0</v>
      </c>
      <c r="Q86" s="529">
        <v>0</v>
      </c>
      <c r="R86" s="529">
        <v>0</v>
      </c>
      <c r="S86" s="529">
        <v>2.11</v>
      </c>
      <c r="T86" s="529">
        <v>0</v>
      </c>
      <c r="U86" s="529">
        <v>0</v>
      </c>
      <c r="V86" s="529">
        <v>2.7</v>
      </c>
      <c r="W86" s="529">
        <v>0</v>
      </c>
      <c r="X86" s="529">
        <v>0</v>
      </c>
      <c r="Y86" s="529">
        <v>0</v>
      </c>
      <c r="Z86" s="529">
        <v>0</v>
      </c>
      <c r="AA86" s="529">
        <v>0</v>
      </c>
      <c r="AB86" s="529">
        <v>0</v>
      </c>
      <c r="AC86" s="529">
        <v>0</v>
      </c>
      <c r="AD86" s="529">
        <v>0</v>
      </c>
      <c r="AE86" s="529">
        <v>0</v>
      </c>
      <c r="AF86" s="523">
        <v>0</v>
      </c>
      <c r="AG86" s="533">
        <f t="shared" si="29"/>
        <v>2.11</v>
      </c>
      <c r="AH86" s="523">
        <f t="shared" si="26"/>
        <v>0</v>
      </c>
      <c r="AI86" s="523">
        <f t="shared" si="26"/>
        <v>0</v>
      </c>
      <c r="AJ86" s="525">
        <f t="shared" si="26"/>
        <v>2.7</v>
      </c>
      <c r="AK86" s="523">
        <f t="shared" si="26"/>
        <v>0</v>
      </c>
      <c r="AL86" s="523">
        <f t="shared" si="26"/>
        <v>0</v>
      </c>
    </row>
    <row r="87" spans="1:38" s="12" customFormat="1" ht="24.95" customHeight="1" x14ac:dyDescent="0.2">
      <c r="A87" s="541" t="s">
        <v>284</v>
      </c>
      <c r="B87" s="545" t="s">
        <v>2103</v>
      </c>
      <c r="C87" s="527" t="s">
        <v>2104</v>
      </c>
      <c r="D87" s="529">
        <v>0</v>
      </c>
      <c r="E87" s="529">
        <v>0</v>
      </c>
      <c r="F87" s="529">
        <v>0</v>
      </c>
      <c r="G87" s="529">
        <v>0</v>
      </c>
      <c r="H87" s="529">
        <v>0</v>
      </c>
      <c r="I87" s="529">
        <v>0</v>
      </c>
      <c r="J87" s="529">
        <v>0</v>
      </c>
      <c r="K87" s="529">
        <v>0</v>
      </c>
      <c r="L87" s="529">
        <v>0</v>
      </c>
      <c r="M87" s="529">
        <v>0</v>
      </c>
      <c r="N87" s="529">
        <v>0</v>
      </c>
      <c r="O87" s="529">
        <v>0</v>
      </c>
      <c r="P87" s="529">
        <v>0</v>
      </c>
      <c r="Q87" s="529">
        <v>0</v>
      </c>
      <c r="R87" s="529">
        <v>0</v>
      </c>
      <c r="S87" s="529">
        <v>0.24469100000000002</v>
      </c>
      <c r="T87" s="529">
        <v>0</v>
      </c>
      <c r="U87" s="529">
        <v>0</v>
      </c>
      <c r="V87" s="529">
        <v>0.29599999999999999</v>
      </c>
      <c r="W87" s="529">
        <v>0</v>
      </c>
      <c r="X87" s="529">
        <v>0</v>
      </c>
      <c r="Y87" s="529">
        <v>0</v>
      </c>
      <c r="Z87" s="529">
        <v>0</v>
      </c>
      <c r="AA87" s="529">
        <v>0</v>
      </c>
      <c r="AB87" s="529">
        <v>0</v>
      </c>
      <c r="AC87" s="529">
        <v>0</v>
      </c>
      <c r="AD87" s="529">
        <v>0</v>
      </c>
      <c r="AE87" s="529">
        <v>0</v>
      </c>
      <c r="AF87" s="529">
        <v>0</v>
      </c>
      <c r="AG87" s="533">
        <f t="shared" si="29"/>
        <v>0.24469100000000002</v>
      </c>
      <c r="AH87" s="523">
        <f t="shared" si="29"/>
        <v>0</v>
      </c>
      <c r="AI87" s="523">
        <f t="shared" si="29"/>
        <v>0</v>
      </c>
      <c r="AJ87" s="525">
        <f t="shared" si="29"/>
        <v>0.29599999999999999</v>
      </c>
      <c r="AK87" s="523">
        <f t="shared" si="29"/>
        <v>0</v>
      </c>
      <c r="AL87" s="523">
        <f t="shared" si="29"/>
        <v>0</v>
      </c>
    </row>
    <row r="88" spans="1:38" ht="24.95" customHeight="1" x14ac:dyDescent="0.25">
      <c r="A88" s="541" t="s">
        <v>285</v>
      </c>
      <c r="B88" s="542" t="s">
        <v>2105</v>
      </c>
      <c r="C88" s="527" t="s">
        <v>2106</v>
      </c>
      <c r="D88" s="529">
        <v>0</v>
      </c>
      <c r="E88" s="536">
        <v>0</v>
      </c>
      <c r="F88" s="529">
        <v>0</v>
      </c>
      <c r="G88" s="529">
        <v>0</v>
      </c>
      <c r="H88" s="529">
        <v>0</v>
      </c>
      <c r="I88" s="529">
        <v>0</v>
      </c>
      <c r="J88" s="529">
        <v>0</v>
      </c>
      <c r="K88" s="529">
        <v>0</v>
      </c>
      <c r="L88" s="529">
        <v>0.15812100000000001</v>
      </c>
      <c r="M88" s="529">
        <v>0</v>
      </c>
      <c r="N88" s="529">
        <v>0</v>
      </c>
      <c r="O88" s="529">
        <v>0.3</v>
      </c>
      <c r="P88" s="529">
        <v>0</v>
      </c>
      <c r="Q88" s="529">
        <v>0</v>
      </c>
      <c r="R88" s="529">
        <v>0</v>
      </c>
      <c r="S88" s="529">
        <v>0</v>
      </c>
      <c r="T88" s="529">
        <v>0</v>
      </c>
      <c r="U88" s="529">
        <v>0</v>
      </c>
      <c r="V88" s="529">
        <v>0</v>
      </c>
      <c r="W88" s="529">
        <v>0</v>
      </c>
      <c r="X88" s="529">
        <v>0</v>
      </c>
      <c r="Y88" s="529">
        <v>0</v>
      </c>
      <c r="Z88" s="529">
        <v>0</v>
      </c>
      <c r="AA88" s="529">
        <v>0</v>
      </c>
      <c r="AB88" s="529">
        <v>0</v>
      </c>
      <c r="AC88" s="529">
        <v>0</v>
      </c>
      <c r="AD88" s="529">
        <v>0</v>
      </c>
      <c r="AE88" s="529">
        <v>0</v>
      </c>
      <c r="AF88" s="529">
        <v>0</v>
      </c>
      <c r="AG88" s="533">
        <f t="shared" si="29"/>
        <v>0.15812100000000001</v>
      </c>
      <c r="AH88" s="523">
        <f t="shared" si="29"/>
        <v>0</v>
      </c>
      <c r="AI88" s="523">
        <f t="shared" si="29"/>
        <v>0</v>
      </c>
      <c r="AJ88" s="525">
        <f t="shared" si="29"/>
        <v>0.3</v>
      </c>
      <c r="AK88" s="523">
        <f t="shared" si="29"/>
        <v>0</v>
      </c>
      <c r="AL88" s="523">
        <f t="shared" si="29"/>
        <v>0</v>
      </c>
    </row>
    <row r="89" spans="1:38" ht="24.95" customHeight="1" x14ac:dyDescent="0.25">
      <c r="A89" s="541" t="s">
        <v>286</v>
      </c>
      <c r="B89" s="542" t="s">
        <v>2107</v>
      </c>
      <c r="C89" s="527" t="s">
        <v>2108</v>
      </c>
      <c r="D89" s="529">
        <v>0</v>
      </c>
      <c r="E89" s="536">
        <v>0</v>
      </c>
      <c r="F89" s="529">
        <v>0</v>
      </c>
      <c r="G89" s="529">
        <v>0</v>
      </c>
      <c r="H89" s="529">
        <v>0</v>
      </c>
      <c r="I89" s="529">
        <v>0</v>
      </c>
      <c r="J89" s="529">
        <v>0</v>
      </c>
      <c r="K89" s="529">
        <v>0</v>
      </c>
      <c r="L89" s="529">
        <v>0</v>
      </c>
      <c r="M89" s="529">
        <v>0</v>
      </c>
      <c r="N89" s="529">
        <v>0</v>
      </c>
      <c r="O89" s="529">
        <v>0</v>
      </c>
      <c r="P89" s="529">
        <v>0</v>
      </c>
      <c r="Q89" s="529">
        <v>0</v>
      </c>
      <c r="R89" s="529">
        <v>0</v>
      </c>
      <c r="S89" s="529">
        <v>0.32423299999999999</v>
      </c>
      <c r="T89" s="529">
        <v>0</v>
      </c>
      <c r="U89" s="529">
        <v>0</v>
      </c>
      <c r="V89" s="529">
        <v>0.53</v>
      </c>
      <c r="W89" s="529">
        <v>0</v>
      </c>
      <c r="X89" s="529">
        <v>0</v>
      </c>
      <c r="Y89" s="529">
        <v>0</v>
      </c>
      <c r="Z89" s="529">
        <v>0</v>
      </c>
      <c r="AA89" s="529">
        <v>0</v>
      </c>
      <c r="AB89" s="529">
        <v>0</v>
      </c>
      <c r="AC89" s="529">
        <v>0</v>
      </c>
      <c r="AD89" s="529">
        <v>0</v>
      </c>
      <c r="AE89" s="529">
        <v>0</v>
      </c>
      <c r="AF89" s="529">
        <v>0</v>
      </c>
      <c r="AG89" s="533">
        <f t="shared" ref="AG89:AL93" si="32">E89+L89+S89+Z89</f>
        <v>0.32423299999999999</v>
      </c>
      <c r="AH89" s="523">
        <f t="shared" si="32"/>
        <v>0</v>
      </c>
      <c r="AI89" s="523">
        <f t="shared" si="32"/>
        <v>0</v>
      </c>
      <c r="AJ89" s="525">
        <f t="shared" si="32"/>
        <v>0.53</v>
      </c>
      <c r="AK89" s="523">
        <f t="shared" si="32"/>
        <v>0</v>
      </c>
      <c r="AL89" s="523">
        <f t="shared" si="32"/>
        <v>0</v>
      </c>
    </row>
    <row r="90" spans="1:38" ht="24.95" customHeight="1" x14ac:dyDescent="0.25">
      <c r="A90" s="541" t="s">
        <v>287</v>
      </c>
      <c r="B90" s="542" t="s">
        <v>2109</v>
      </c>
      <c r="C90" s="527" t="s">
        <v>2110</v>
      </c>
      <c r="D90" s="529">
        <v>0</v>
      </c>
      <c r="E90" s="536">
        <v>1.7</v>
      </c>
      <c r="F90" s="529">
        <v>0</v>
      </c>
      <c r="G90" s="529">
        <v>0</v>
      </c>
      <c r="H90" s="529">
        <v>2.6</v>
      </c>
      <c r="I90" s="529">
        <v>0</v>
      </c>
      <c r="J90" s="529">
        <v>0</v>
      </c>
      <c r="K90" s="529">
        <v>0</v>
      </c>
      <c r="L90" s="529">
        <v>0</v>
      </c>
      <c r="M90" s="529">
        <v>0</v>
      </c>
      <c r="N90" s="529">
        <v>0</v>
      </c>
      <c r="O90" s="529">
        <v>0</v>
      </c>
      <c r="P90" s="529">
        <v>0</v>
      </c>
      <c r="Q90" s="529">
        <v>0</v>
      </c>
      <c r="R90" s="529">
        <v>0</v>
      </c>
      <c r="S90" s="529">
        <v>0</v>
      </c>
      <c r="T90" s="529">
        <v>0</v>
      </c>
      <c r="U90" s="529">
        <v>0</v>
      </c>
      <c r="V90" s="529">
        <v>0</v>
      </c>
      <c r="W90" s="529">
        <v>0</v>
      </c>
      <c r="X90" s="529">
        <v>0</v>
      </c>
      <c r="Y90" s="529">
        <v>0</v>
      </c>
      <c r="Z90" s="529">
        <v>0</v>
      </c>
      <c r="AA90" s="529">
        <v>0</v>
      </c>
      <c r="AB90" s="529">
        <v>0</v>
      </c>
      <c r="AC90" s="529">
        <v>0</v>
      </c>
      <c r="AD90" s="529">
        <v>0</v>
      </c>
      <c r="AE90" s="529">
        <v>0</v>
      </c>
      <c r="AF90" s="529">
        <v>0</v>
      </c>
      <c r="AG90" s="533">
        <f t="shared" si="32"/>
        <v>1.7</v>
      </c>
      <c r="AH90" s="523">
        <f t="shared" si="32"/>
        <v>0</v>
      </c>
      <c r="AI90" s="523">
        <f t="shared" si="32"/>
        <v>0</v>
      </c>
      <c r="AJ90" s="525">
        <f t="shared" si="32"/>
        <v>2.6</v>
      </c>
      <c r="AK90" s="523">
        <f t="shared" si="32"/>
        <v>0</v>
      </c>
      <c r="AL90" s="523">
        <f t="shared" si="32"/>
        <v>0</v>
      </c>
    </row>
    <row r="91" spans="1:38" ht="24.95" customHeight="1" x14ac:dyDescent="0.25">
      <c r="A91" s="541" t="s">
        <v>70</v>
      </c>
      <c r="B91" s="522" t="s">
        <v>69</v>
      </c>
      <c r="C91" s="521" t="s">
        <v>71</v>
      </c>
      <c r="D91" s="523">
        <f t="shared" ref="D91:AE91" si="33">D92+D95</f>
        <v>0</v>
      </c>
      <c r="E91" s="523">
        <f t="shared" si="33"/>
        <v>2.1238297799999999</v>
      </c>
      <c r="F91" s="523">
        <f t="shared" si="33"/>
        <v>0</v>
      </c>
      <c r="G91" s="523">
        <f t="shared" si="33"/>
        <v>0</v>
      </c>
      <c r="H91" s="523">
        <f t="shared" si="33"/>
        <v>0</v>
      </c>
      <c r="I91" s="523">
        <f t="shared" si="33"/>
        <v>0</v>
      </c>
      <c r="J91" s="523">
        <f t="shared" si="33"/>
        <v>201</v>
      </c>
      <c r="K91" s="523">
        <f t="shared" si="33"/>
        <v>0</v>
      </c>
      <c r="L91" s="523">
        <f t="shared" si="33"/>
        <v>1</v>
      </c>
      <c r="M91" s="523">
        <f t="shared" si="33"/>
        <v>0</v>
      </c>
      <c r="N91" s="523">
        <f t="shared" si="33"/>
        <v>0</v>
      </c>
      <c r="O91" s="523">
        <f t="shared" si="33"/>
        <v>0</v>
      </c>
      <c r="P91" s="523">
        <f t="shared" si="33"/>
        <v>0</v>
      </c>
      <c r="Q91" s="523">
        <f t="shared" si="33"/>
        <v>159</v>
      </c>
      <c r="R91" s="523">
        <f t="shared" si="33"/>
        <v>0</v>
      </c>
      <c r="S91" s="523">
        <f t="shared" si="33"/>
        <v>0.3</v>
      </c>
      <c r="T91" s="523">
        <f t="shared" si="33"/>
        <v>0</v>
      </c>
      <c r="U91" s="523">
        <f t="shared" si="33"/>
        <v>0</v>
      </c>
      <c r="V91" s="523">
        <f t="shared" si="33"/>
        <v>0</v>
      </c>
      <c r="W91" s="523">
        <f t="shared" si="33"/>
        <v>0</v>
      </c>
      <c r="X91" s="523">
        <f t="shared" si="33"/>
        <v>50</v>
      </c>
      <c r="Y91" s="523">
        <f t="shared" si="33"/>
        <v>0</v>
      </c>
      <c r="Z91" s="523">
        <f t="shared" si="33"/>
        <v>5.5</v>
      </c>
      <c r="AA91" s="523">
        <f t="shared" si="33"/>
        <v>0</v>
      </c>
      <c r="AB91" s="523">
        <f t="shared" si="33"/>
        <v>0</v>
      </c>
      <c r="AC91" s="523">
        <f t="shared" si="33"/>
        <v>0</v>
      </c>
      <c r="AD91" s="523">
        <f t="shared" si="33"/>
        <v>0</v>
      </c>
      <c r="AE91" s="523">
        <f t="shared" si="33"/>
        <v>350</v>
      </c>
      <c r="AF91" s="523">
        <f>AF92</f>
        <v>0</v>
      </c>
      <c r="AG91" s="523">
        <f t="shared" si="32"/>
        <v>8.9238297800000002</v>
      </c>
      <c r="AH91" s="523">
        <f t="shared" si="32"/>
        <v>0</v>
      </c>
      <c r="AI91" s="523">
        <f t="shared" si="32"/>
        <v>0</v>
      </c>
      <c r="AJ91" s="523">
        <f t="shared" si="32"/>
        <v>0</v>
      </c>
      <c r="AK91" s="523">
        <f t="shared" si="32"/>
        <v>0</v>
      </c>
      <c r="AL91" s="523">
        <f t="shared" si="32"/>
        <v>760</v>
      </c>
    </row>
    <row r="92" spans="1:38" ht="24.95" customHeight="1" x14ac:dyDescent="0.25">
      <c r="A92" s="541" t="s">
        <v>59</v>
      </c>
      <c r="B92" s="522" t="s">
        <v>267</v>
      </c>
      <c r="C92" s="521" t="s">
        <v>71</v>
      </c>
      <c r="D92" s="523">
        <f t="shared" ref="D92" si="34">SUM(D93:D93)</f>
        <v>0</v>
      </c>
      <c r="E92" s="523">
        <f>SUM(E93:E94)</f>
        <v>2.1238297799999999</v>
      </c>
      <c r="F92" s="523">
        <f t="shared" ref="F92:AE92" si="35">SUM(F93:F94)</f>
        <v>0</v>
      </c>
      <c r="G92" s="523">
        <f t="shared" si="35"/>
        <v>0</v>
      </c>
      <c r="H92" s="523">
        <f t="shared" si="35"/>
        <v>0</v>
      </c>
      <c r="I92" s="523">
        <f t="shared" si="35"/>
        <v>0</v>
      </c>
      <c r="J92" s="523">
        <f t="shared" si="35"/>
        <v>201</v>
      </c>
      <c r="K92" s="523">
        <f t="shared" si="35"/>
        <v>0</v>
      </c>
      <c r="L92" s="523">
        <f t="shared" si="35"/>
        <v>1</v>
      </c>
      <c r="M92" s="523">
        <f t="shared" si="35"/>
        <v>0</v>
      </c>
      <c r="N92" s="523">
        <f t="shared" si="35"/>
        <v>0</v>
      </c>
      <c r="O92" s="523">
        <f t="shared" si="35"/>
        <v>0</v>
      </c>
      <c r="P92" s="523">
        <f t="shared" si="35"/>
        <v>0</v>
      </c>
      <c r="Q92" s="523">
        <f t="shared" si="35"/>
        <v>159</v>
      </c>
      <c r="R92" s="523">
        <f t="shared" si="35"/>
        <v>0</v>
      </c>
      <c r="S92" s="523">
        <f t="shared" si="35"/>
        <v>0.3</v>
      </c>
      <c r="T92" s="523">
        <f t="shared" si="35"/>
        <v>0</v>
      </c>
      <c r="U92" s="523">
        <f t="shared" si="35"/>
        <v>0</v>
      </c>
      <c r="V92" s="523">
        <f t="shared" si="35"/>
        <v>0</v>
      </c>
      <c r="W92" s="523">
        <f t="shared" si="35"/>
        <v>0</v>
      </c>
      <c r="X92" s="523">
        <f t="shared" si="35"/>
        <v>50</v>
      </c>
      <c r="Y92" s="523">
        <f t="shared" si="35"/>
        <v>0</v>
      </c>
      <c r="Z92" s="523">
        <f t="shared" si="35"/>
        <v>5.5</v>
      </c>
      <c r="AA92" s="523">
        <f t="shared" si="35"/>
        <v>0</v>
      </c>
      <c r="AB92" s="523">
        <f t="shared" si="35"/>
        <v>0</v>
      </c>
      <c r="AC92" s="523">
        <f t="shared" si="35"/>
        <v>0</v>
      </c>
      <c r="AD92" s="523">
        <f t="shared" si="35"/>
        <v>0</v>
      </c>
      <c r="AE92" s="523">
        <f t="shared" si="35"/>
        <v>350</v>
      </c>
      <c r="AF92" s="523">
        <f>AF93</f>
        <v>0</v>
      </c>
      <c r="AG92" s="523">
        <f t="shared" si="32"/>
        <v>8.9238297800000002</v>
      </c>
      <c r="AH92" s="523">
        <f t="shared" si="32"/>
        <v>0</v>
      </c>
      <c r="AI92" s="523">
        <f t="shared" si="32"/>
        <v>0</v>
      </c>
      <c r="AJ92" s="523">
        <f t="shared" si="32"/>
        <v>0</v>
      </c>
      <c r="AK92" s="523">
        <f t="shared" si="32"/>
        <v>0</v>
      </c>
      <c r="AL92" s="523">
        <f t="shared" si="32"/>
        <v>760</v>
      </c>
    </row>
    <row r="93" spans="1:38" ht="24.95" customHeight="1" x14ac:dyDescent="0.25">
      <c r="A93" s="527" t="s">
        <v>266</v>
      </c>
      <c r="B93" s="545" t="s">
        <v>2262</v>
      </c>
      <c r="C93" s="527" t="s">
        <v>1143</v>
      </c>
      <c r="D93" s="529">
        <v>0</v>
      </c>
      <c r="E93" s="529">
        <f>1.79958778+0.324242</f>
        <v>2.1238297799999999</v>
      </c>
      <c r="F93" s="529">
        <v>0</v>
      </c>
      <c r="G93" s="529">
        <v>0</v>
      </c>
      <c r="H93" s="529">
        <v>0</v>
      </c>
      <c r="I93" s="529">
        <v>0</v>
      </c>
      <c r="J93" s="529">
        <f>180+21</f>
        <v>201</v>
      </c>
      <c r="K93" s="529">
        <v>0</v>
      </c>
      <c r="L93" s="529">
        <v>1</v>
      </c>
      <c r="M93" s="529">
        <v>0</v>
      </c>
      <c r="N93" s="529">
        <v>0</v>
      </c>
      <c r="O93" s="529">
        <v>0</v>
      </c>
      <c r="P93" s="529">
        <v>0</v>
      </c>
      <c r="Q93" s="529">
        <v>159</v>
      </c>
      <c r="R93" s="529">
        <v>0</v>
      </c>
      <c r="S93" s="529">
        <v>0.3</v>
      </c>
      <c r="T93" s="529">
        <v>0</v>
      </c>
      <c r="U93" s="529">
        <v>0</v>
      </c>
      <c r="V93" s="529">
        <v>0</v>
      </c>
      <c r="W93" s="529">
        <v>0</v>
      </c>
      <c r="X93" s="529">
        <v>50</v>
      </c>
      <c r="Y93" s="529">
        <v>0</v>
      </c>
      <c r="Z93" s="536">
        <v>0</v>
      </c>
      <c r="AA93" s="529">
        <v>0</v>
      </c>
      <c r="AB93" s="529">
        <v>0</v>
      </c>
      <c r="AC93" s="529">
        <v>0</v>
      </c>
      <c r="AD93" s="529">
        <v>0</v>
      </c>
      <c r="AE93" s="529">
        <v>0</v>
      </c>
      <c r="AF93" s="529">
        <v>0</v>
      </c>
      <c r="AG93" s="536">
        <f t="shared" si="32"/>
        <v>3.4238297799999997</v>
      </c>
      <c r="AH93" s="536">
        <f t="shared" si="32"/>
        <v>0</v>
      </c>
      <c r="AI93" s="536">
        <f t="shared" si="32"/>
        <v>0</v>
      </c>
      <c r="AJ93" s="536">
        <f t="shared" si="32"/>
        <v>0</v>
      </c>
      <c r="AK93" s="536">
        <f t="shared" si="32"/>
        <v>0</v>
      </c>
      <c r="AL93" s="536">
        <f>J93+Q93+X93+AE93</f>
        <v>410</v>
      </c>
    </row>
    <row r="94" spans="1:38" ht="24.95" customHeight="1" x14ac:dyDescent="0.25">
      <c r="A94" s="527" t="s">
        <v>288</v>
      </c>
      <c r="B94" s="546" t="s">
        <v>2141</v>
      </c>
      <c r="C94" s="547" t="s">
        <v>2142</v>
      </c>
      <c r="D94" s="529"/>
      <c r="E94" s="529"/>
      <c r="F94" s="529"/>
      <c r="G94" s="529"/>
      <c r="H94" s="529"/>
      <c r="I94" s="529"/>
      <c r="J94" s="529"/>
      <c r="K94" s="529"/>
      <c r="L94" s="529"/>
      <c r="M94" s="529"/>
      <c r="N94" s="529"/>
      <c r="O94" s="529">
        <v>0</v>
      </c>
      <c r="P94" s="529">
        <v>0</v>
      </c>
      <c r="Q94" s="529">
        <v>0</v>
      </c>
      <c r="R94" s="529">
        <v>0</v>
      </c>
      <c r="S94" s="529">
        <v>0</v>
      </c>
      <c r="T94" s="529">
        <v>0</v>
      </c>
      <c r="U94" s="529">
        <v>0</v>
      </c>
      <c r="V94" s="529">
        <v>0</v>
      </c>
      <c r="W94" s="529">
        <v>0</v>
      </c>
      <c r="X94" s="529">
        <v>0</v>
      </c>
      <c r="Y94" s="529">
        <v>0</v>
      </c>
      <c r="Z94" s="536">
        <v>5.5</v>
      </c>
      <c r="AA94" s="529"/>
      <c r="AB94" s="529"/>
      <c r="AC94" s="529"/>
      <c r="AD94" s="529"/>
      <c r="AE94" s="529">
        <v>350</v>
      </c>
      <c r="AF94" s="529"/>
      <c r="AG94" s="536"/>
      <c r="AH94" s="536"/>
      <c r="AI94" s="536"/>
      <c r="AJ94" s="536"/>
      <c r="AK94" s="536"/>
      <c r="AL94" s="536"/>
    </row>
    <row r="95" spans="1:38" ht="24.95" customHeight="1" x14ac:dyDescent="0.25">
      <c r="A95" s="541" t="s">
        <v>932</v>
      </c>
      <c r="B95" s="522" t="s">
        <v>1220</v>
      </c>
      <c r="C95" s="521" t="s">
        <v>71</v>
      </c>
      <c r="D95" s="523">
        <f t="shared" ref="D95:AE95" si="36">D96</f>
        <v>0</v>
      </c>
      <c r="E95" s="523">
        <f t="shared" si="36"/>
        <v>0</v>
      </c>
      <c r="F95" s="523">
        <f t="shared" si="36"/>
        <v>0</v>
      </c>
      <c r="G95" s="523">
        <f t="shared" si="36"/>
        <v>0</v>
      </c>
      <c r="H95" s="523">
        <f t="shared" si="36"/>
        <v>0</v>
      </c>
      <c r="I95" s="523">
        <f t="shared" si="36"/>
        <v>0</v>
      </c>
      <c r="J95" s="523">
        <f t="shared" si="36"/>
        <v>0</v>
      </c>
      <c r="K95" s="523">
        <f t="shared" si="36"/>
        <v>0</v>
      </c>
      <c r="L95" s="523">
        <f t="shared" si="36"/>
        <v>0</v>
      </c>
      <c r="M95" s="523">
        <f t="shared" si="36"/>
        <v>0</v>
      </c>
      <c r="N95" s="523">
        <f t="shared" si="36"/>
        <v>0</v>
      </c>
      <c r="O95" s="523">
        <f t="shared" si="36"/>
        <v>0</v>
      </c>
      <c r="P95" s="523">
        <f t="shared" si="36"/>
        <v>0</v>
      </c>
      <c r="Q95" s="523">
        <f t="shared" si="36"/>
        <v>0</v>
      </c>
      <c r="R95" s="523">
        <f t="shared" si="36"/>
        <v>0</v>
      </c>
      <c r="S95" s="523">
        <f t="shared" si="36"/>
        <v>0</v>
      </c>
      <c r="T95" s="523">
        <f t="shared" si="36"/>
        <v>0</v>
      </c>
      <c r="U95" s="523">
        <f t="shared" si="36"/>
        <v>0</v>
      </c>
      <c r="V95" s="523">
        <f t="shared" si="36"/>
        <v>0</v>
      </c>
      <c r="W95" s="523">
        <f t="shared" si="36"/>
        <v>0</v>
      </c>
      <c r="X95" s="523">
        <f t="shared" si="36"/>
        <v>0</v>
      </c>
      <c r="Y95" s="523">
        <f t="shared" si="36"/>
        <v>0</v>
      </c>
      <c r="Z95" s="523">
        <f t="shared" si="36"/>
        <v>0</v>
      </c>
      <c r="AA95" s="523">
        <f t="shared" si="36"/>
        <v>0</v>
      </c>
      <c r="AB95" s="523">
        <f t="shared" si="36"/>
        <v>0</v>
      </c>
      <c r="AC95" s="523">
        <f t="shared" si="36"/>
        <v>0</v>
      </c>
      <c r="AD95" s="523">
        <f t="shared" si="36"/>
        <v>0</v>
      </c>
      <c r="AE95" s="523">
        <f t="shared" si="36"/>
        <v>0</v>
      </c>
      <c r="AF95" s="523">
        <v>0</v>
      </c>
      <c r="AG95" s="533">
        <f t="shared" ref="AG95:AL95" si="37">E95+L95+S95+Z95</f>
        <v>0</v>
      </c>
      <c r="AH95" s="533">
        <f t="shared" si="37"/>
        <v>0</v>
      </c>
      <c r="AI95" s="533">
        <f t="shared" si="37"/>
        <v>0</v>
      </c>
      <c r="AJ95" s="533">
        <f t="shared" si="37"/>
        <v>0</v>
      </c>
      <c r="AK95" s="533">
        <f t="shared" si="37"/>
        <v>0</v>
      </c>
      <c r="AL95" s="533">
        <f t="shared" si="37"/>
        <v>0</v>
      </c>
    </row>
    <row r="96" spans="1:38" ht="24.95" customHeight="1" x14ac:dyDescent="0.25">
      <c r="A96" s="541"/>
      <c r="B96" s="542"/>
      <c r="C96" s="527"/>
      <c r="D96" s="523"/>
      <c r="E96" s="523"/>
      <c r="F96" s="523"/>
      <c r="G96" s="523"/>
      <c r="H96" s="523"/>
      <c r="I96" s="523"/>
      <c r="J96" s="523"/>
      <c r="K96" s="523"/>
      <c r="L96" s="523"/>
      <c r="M96" s="523"/>
      <c r="N96" s="523"/>
      <c r="O96" s="523"/>
      <c r="P96" s="523"/>
      <c r="Q96" s="523"/>
      <c r="R96" s="523"/>
      <c r="S96" s="523"/>
      <c r="T96" s="523"/>
      <c r="U96" s="523"/>
      <c r="V96" s="523"/>
      <c r="W96" s="523"/>
      <c r="X96" s="523"/>
      <c r="Y96" s="523"/>
      <c r="Z96" s="533"/>
      <c r="AA96" s="523"/>
      <c r="AB96" s="523"/>
      <c r="AC96" s="523"/>
      <c r="AD96" s="523"/>
      <c r="AE96" s="533"/>
      <c r="AF96" s="523"/>
      <c r="AG96" s="533"/>
      <c r="AH96" s="533"/>
      <c r="AI96" s="533"/>
      <c r="AJ96" s="533"/>
      <c r="AK96" s="533"/>
      <c r="AL96" s="533"/>
    </row>
    <row r="97" spans="1:38" ht="24.95" customHeight="1" x14ac:dyDescent="0.25">
      <c r="A97" s="541" t="s">
        <v>60</v>
      </c>
      <c r="B97" s="522" t="s">
        <v>61</v>
      </c>
      <c r="C97" s="521" t="s">
        <v>71</v>
      </c>
      <c r="D97" s="523">
        <f t="shared" ref="D97:AE97" si="38">SUM(D98:D108)</f>
        <v>0</v>
      </c>
      <c r="E97" s="523">
        <f t="shared" si="38"/>
        <v>0</v>
      </c>
      <c r="F97" s="523">
        <f t="shared" si="38"/>
        <v>0</v>
      </c>
      <c r="G97" s="523">
        <f t="shared" si="38"/>
        <v>0</v>
      </c>
      <c r="H97" s="523">
        <f t="shared" si="38"/>
        <v>0</v>
      </c>
      <c r="I97" s="523">
        <f t="shared" si="38"/>
        <v>0</v>
      </c>
      <c r="J97" s="523">
        <f t="shared" si="38"/>
        <v>0</v>
      </c>
      <c r="K97" s="523">
        <f t="shared" si="38"/>
        <v>0</v>
      </c>
      <c r="L97" s="523">
        <f t="shared" si="38"/>
        <v>0</v>
      </c>
      <c r="M97" s="523">
        <f t="shared" si="38"/>
        <v>0</v>
      </c>
      <c r="N97" s="523">
        <f t="shared" si="38"/>
        <v>0</v>
      </c>
      <c r="O97" s="523">
        <f t="shared" si="38"/>
        <v>0</v>
      </c>
      <c r="P97" s="523">
        <f t="shared" si="38"/>
        <v>0</v>
      </c>
      <c r="Q97" s="523">
        <f t="shared" si="38"/>
        <v>0</v>
      </c>
      <c r="R97" s="523">
        <f t="shared" si="38"/>
        <v>0</v>
      </c>
      <c r="S97" s="523">
        <f>SUM(S98:S108)</f>
        <v>2.9610940000000001</v>
      </c>
      <c r="T97" s="523">
        <f t="shared" si="38"/>
        <v>0.25</v>
      </c>
      <c r="U97" s="523">
        <f t="shared" si="38"/>
        <v>0</v>
      </c>
      <c r="V97" s="523">
        <f t="shared" si="38"/>
        <v>1.5940000000000001</v>
      </c>
      <c r="W97" s="523">
        <f t="shared" si="38"/>
        <v>0</v>
      </c>
      <c r="X97" s="523">
        <f>SUM(X98:X108)</f>
        <v>1</v>
      </c>
      <c r="Y97" s="523">
        <f t="shared" si="38"/>
        <v>0</v>
      </c>
      <c r="Z97" s="523">
        <f>SUM(Z98:Z108)</f>
        <v>45.357016999999999</v>
      </c>
      <c r="AA97" s="523">
        <f>SUM(AA98:AA108)</f>
        <v>3.3</v>
      </c>
      <c r="AB97" s="523">
        <f>SUM(AB98:AB108)</f>
        <v>0</v>
      </c>
      <c r="AC97" s="523">
        <f>SUM(AC98:AC108)</f>
        <v>12.455000000000002</v>
      </c>
      <c r="AD97" s="523">
        <f t="shared" si="38"/>
        <v>0</v>
      </c>
      <c r="AE97" s="523">
        <f t="shared" si="38"/>
        <v>3</v>
      </c>
      <c r="AF97" s="523">
        <v>0</v>
      </c>
      <c r="AG97" s="533">
        <f>E97+L97+S97+Z97</f>
        <v>48.318111000000002</v>
      </c>
      <c r="AH97" s="523">
        <f>F97+M97+T97+AA97</f>
        <v>3.55</v>
      </c>
      <c r="AI97" s="523">
        <f t="shared" ref="AH97:AL104" si="39">G97+N97+U97+AB97</f>
        <v>0</v>
      </c>
      <c r="AJ97" s="523">
        <f t="shared" si="39"/>
        <v>14.049000000000001</v>
      </c>
      <c r="AK97" s="523">
        <f t="shared" si="39"/>
        <v>0</v>
      </c>
      <c r="AL97" s="523">
        <f>J97+Q97+X97+AE97</f>
        <v>4</v>
      </c>
    </row>
    <row r="98" spans="1:38" ht="24.95" customHeight="1" x14ac:dyDescent="0.25">
      <c r="A98" s="541" t="s">
        <v>268</v>
      </c>
      <c r="B98" s="545" t="s">
        <v>2112</v>
      </c>
      <c r="C98" s="527" t="s">
        <v>2113</v>
      </c>
      <c r="D98" s="523">
        <v>0</v>
      </c>
      <c r="E98" s="523">
        <v>0</v>
      </c>
      <c r="F98" s="523">
        <v>0</v>
      </c>
      <c r="G98" s="523">
        <v>0</v>
      </c>
      <c r="H98" s="523">
        <v>0</v>
      </c>
      <c r="I98" s="523">
        <v>0</v>
      </c>
      <c r="J98" s="523">
        <v>0</v>
      </c>
      <c r="K98" s="523">
        <v>0</v>
      </c>
      <c r="L98" s="523">
        <v>0</v>
      </c>
      <c r="M98" s="523">
        <v>0</v>
      </c>
      <c r="N98" s="523">
        <v>0</v>
      </c>
      <c r="O98" s="523">
        <v>0</v>
      </c>
      <c r="P98" s="523">
        <v>0</v>
      </c>
      <c r="Q98" s="523">
        <v>0</v>
      </c>
      <c r="R98" s="523">
        <v>0</v>
      </c>
      <c r="S98" s="523">
        <v>0</v>
      </c>
      <c r="T98" s="523">
        <v>0</v>
      </c>
      <c r="U98" s="523">
        <v>0</v>
      </c>
      <c r="V98" s="523">
        <v>0</v>
      </c>
      <c r="W98" s="523">
        <v>0</v>
      </c>
      <c r="X98" s="523">
        <v>0</v>
      </c>
      <c r="Y98" s="523">
        <v>0</v>
      </c>
      <c r="Z98" s="534">
        <v>20.498459</v>
      </c>
      <c r="AA98" s="529">
        <v>2.4</v>
      </c>
      <c r="AB98" s="529">
        <v>0</v>
      </c>
      <c r="AC98" s="529">
        <v>4.4850000000000003</v>
      </c>
      <c r="AD98" s="523">
        <v>0</v>
      </c>
      <c r="AE98" s="523">
        <v>0</v>
      </c>
      <c r="AF98" s="523">
        <v>0</v>
      </c>
      <c r="AG98" s="533">
        <f>E98+L98+Z98</f>
        <v>20.498459</v>
      </c>
      <c r="AH98" s="533">
        <f t="shared" ref="AH98:AJ102" si="40">F98+M98+AA98</f>
        <v>2.4</v>
      </c>
      <c r="AI98" s="533">
        <f t="shared" si="40"/>
        <v>0</v>
      </c>
      <c r="AJ98" s="533">
        <f t="shared" si="40"/>
        <v>4.4850000000000003</v>
      </c>
      <c r="AK98" s="523">
        <f t="shared" si="39"/>
        <v>0</v>
      </c>
      <c r="AL98" s="523">
        <f t="shared" si="39"/>
        <v>0</v>
      </c>
    </row>
    <row r="99" spans="1:38" ht="24.95" customHeight="1" x14ac:dyDescent="0.25">
      <c r="A99" s="548" t="s">
        <v>297</v>
      </c>
      <c r="B99" s="551" t="s">
        <v>2114</v>
      </c>
      <c r="C99" s="547" t="s">
        <v>2115</v>
      </c>
      <c r="D99" s="523">
        <v>0</v>
      </c>
      <c r="E99" s="523">
        <v>0</v>
      </c>
      <c r="F99" s="523">
        <v>0</v>
      </c>
      <c r="G99" s="523">
        <v>0</v>
      </c>
      <c r="H99" s="523">
        <v>0</v>
      </c>
      <c r="I99" s="523">
        <v>0</v>
      </c>
      <c r="J99" s="523">
        <v>0</v>
      </c>
      <c r="K99" s="523">
        <v>0</v>
      </c>
      <c r="L99" s="523">
        <v>0</v>
      </c>
      <c r="M99" s="523">
        <v>0</v>
      </c>
      <c r="N99" s="523">
        <v>0</v>
      </c>
      <c r="O99" s="523">
        <v>0</v>
      </c>
      <c r="P99" s="523">
        <v>0</v>
      </c>
      <c r="Q99" s="523">
        <v>0</v>
      </c>
      <c r="R99" s="523">
        <v>0</v>
      </c>
      <c r="S99" s="523">
        <v>0</v>
      </c>
      <c r="T99" s="523">
        <v>0</v>
      </c>
      <c r="U99" s="523">
        <v>0</v>
      </c>
      <c r="V99" s="523">
        <v>0</v>
      </c>
      <c r="W99" s="523">
        <v>0</v>
      </c>
      <c r="X99" s="523">
        <v>0</v>
      </c>
      <c r="Y99" s="523">
        <v>0</v>
      </c>
      <c r="Z99" s="534">
        <v>2.0824060000000002</v>
      </c>
      <c r="AA99" s="523">
        <v>0</v>
      </c>
      <c r="AB99" s="523">
        <v>0</v>
      </c>
      <c r="AC99" s="523">
        <v>1.04</v>
      </c>
      <c r="AD99" s="523">
        <v>0</v>
      </c>
      <c r="AE99" s="523">
        <v>0</v>
      </c>
      <c r="AF99" s="523">
        <v>0</v>
      </c>
      <c r="AG99" s="533">
        <f>E99+L99+Z99</f>
        <v>2.0824060000000002</v>
      </c>
      <c r="AH99" s="533">
        <f t="shared" si="40"/>
        <v>0</v>
      </c>
      <c r="AI99" s="533">
        <f t="shared" si="40"/>
        <v>0</v>
      </c>
      <c r="AJ99" s="533">
        <f t="shared" si="40"/>
        <v>1.04</v>
      </c>
      <c r="AK99" s="523">
        <f t="shared" si="39"/>
        <v>0</v>
      </c>
      <c r="AL99" s="523">
        <f t="shared" si="39"/>
        <v>0</v>
      </c>
    </row>
    <row r="100" spans="1:38" ht="24.95" customHeight="1" x14ac:dyDescent="0.25">
      <c r="A100" s="548" t="s">
        <v>1152</v>
      </c>
      <c r="B100" s="551" t="s">
        <v>2116</v>
      </c>
      <c r="C100" s="556" t="s">
        <v>2117</v>
      </c>
      <c r="D100" s="523">
        <v>0</v>
      </c>
      <c r="E100" s="523">
        <v>0</v>
      </c>
      <c r="F100" s="523">
        <v>0</v>
      </c>
      <c r="G100" s="523">
        <v>0</v>
      </c>
      <c r="H100" s="523">
        <v>0</v>
      </c>
      <c r="I100" s="523">
        <v>0</v>
      </c>
      <c r="J100" s="523">
        <v>0</v>
      </c>
      <c r="K100" s="523">
        <v>0</v>
      </c>
      <c r="L100" s="523">
        <v>0</v>
      </c>
      <c r="M100" s="523">
        <v>0</v>
      </c>
      <c r="N100" s="523">
        <v>0</v>
      </c>
      <c r="O100" s="523">
        <v>0</v>
      </c>
      <c r="P100" s="523">
        <v>0</v>
      </c>
      <c r="Q100" s="523">
        <v>0</v>
      </c>
      <c r="R100" s="523">
        <v>0</v>
      </c>
      <c r="S100" s="523">
        <v>0</v>
      </c>
      <c r="T100" s="523">
        <v>0</v>
      </c>
      <c r="U100" s="523">
        <v>0</v>
      </c>
      <c r="V100" s="523">
        <v>0</v>
      </c>
      <c r="W100" s="523">
        <v>0</v>
      </c>
      <c r="X100" s="523">
        <v>0</v>
      </c>
      <c r="Y100" s="523">
        <v>0</v>
      </c>
      <c r="Z100" s="534">
        <v>2.404137</v>
      </c>
      <c r="AA100" s="523">
        <v>0.25</v>
      </c>
      <c r="AB100" s="523">
        <v>0</v>
      </c>
      <c r="AC100" s="523">
        <v>0.33</v>
      </c>
      <c r="AD100" s="523">
        <v>0</v>
      </c>
      <c r="AE100" s="523">
        <v>0</v>
      </c>
      <c r="AF100" s="523">
        <v>1</v>
      </c>
      <c r="AG100" s="533">
        <f>E100+L100+Z100</f>
        <v>2.404137</v>
      </c>
      <c r="AH100" s="533">
        <f t="shared" si="40"/>
        <v>0.25</v>
      </c>
      <c r="AI100" s="533">
        <f t="shared" si="40"/>
        <v>0</v>
      </c>
      <c r="AJ100" s="533">
        <f t="shared" si="40"/>
        <v>0.33</v>
      </c>
      <c r="AK100" s="523">
        <f t="shared" si="39"/>
        <v>0</v>
      </c>
      <c r="AL100" s="523">
        <f t="shared" si="39"/>
        <v>0</v>
      </c>
    </row>
    <row r="101" spans="1:38" ht="24.95" customHeight="1" x14ac:dyDescent="0.25">
      <c r="A101" s="548" t="s">
        <v>1155</v>
      </c>
      <c r="B101" s="551" t="s">
        <v>2118</v>
      </c>
      <c r="C101" s="556" t="s">
        <v>2119</v>
      </c>
      <c r="D101" s="523">
        <v>0</v>
      </c>
      <c r="E101" s="523">
        <v>0</v>
      </c>
      <c r="F101" s="523">
        <v>0</v>
      </c>
      <c r="G101" s="523">
        <v>0</v>
      </c>
      <c r="H101" s="523">
        <v>0</v>
      </c>
      <c r="I101" s="523">
        <v>0</v>
      </c>
      <c r="J101" s="523">
        <v>0</v>
      </c>
      <c r="K101" s="523">
        <v>0</v>
      </c>
      <c r="L101" s="523">
        <v>0</v>
      </c>
      <c r="M101" s="523">
        <v>0</v>
      </c>
      <c r="N101" s="523">
        <v>0</v>
      </c>
      <c r="O101" s="523">
        <v>0</v>
      </c>
      <c r="P101" s="523">
        <v>0</v>
      </c>
      <c r="Q101" s="523">
        <v>0</v>
      </c>
      <c r="R101" s="523">
        <v>0</v>
      </c>
      <c r="S101" s="523">
        <v>0</v>
      </c>
      <c r="T101" s="523">
        <v>0</v>
      </c>
      <c r="U101" s="523">
        <v>0</v>
      </c>
      <c r="V101" s="523">
        <v>0</v>
      </c>
      <c r="W101" s="523">
        <v>0</v>
      </c>
      <c r="X101" s="523">
        <v>0</v>
      </c>
      <c r="Y101" s="523">
        <v>0</v>
      </c>
      <c r="Z101" s="534">
        <v>3.0710470000000001</v>
      </c>
      <c r="AA101" s="523">
        <v>0.4</v>
      </c>
      <c r="AB101" s="523">
        <v>0</v>
      </c>
      <c r="AC101" s="523">
        <v>0.4</v>
      </c>
      <c r="AD101" s="523">
        <v>0</v>
      </c>
      <c r="AE101" s="523">
        <v>0</v>
      </c>
      <c r="AF101" s="523">
        <v>2</v>
      </c>
      <c r="AG101" s="533">
        <f>E101+L101+Z101</f>
        <v>3.0710470000000001</v>
      </c>
      <c r="AH101" s="533">
        <f t="shared" si="40"/>
        <v>0.4</v>
      </c>
      <c r="AI101" s="533">
        <f t="shared" si="40"/>
        <v>0</v>
      </c>
      <c r="AJ101" s="533">
        <f t="shared" si="40"/>
        <v>0.4</v>
      </c>
      <c r="AK101" s="523">
        <f t="shared" si="39"/>
        <v>0</v>
      </c>
      <c r="AL101" s="523">
        <f t="shared" si="39"/>
        <v>0</v>
      </c>
    </row>
    <row r="102" spans="1:38" ht="24.95" customHeight="1" x14ac:dyDescent="0.25">
      <c r="A102" s="548" t="s">
        <v>1158</v>
      </c>
      <c r="B102" s="551" t="s">
        <v>2120</v>
      </c>
      <c r="C102" s="556" t="s">
        <v>2121</v>
      </c>
      <c r="D102" s="523">
        <v>0</v>
      </c>
      <c r="E102" s="523">
        <v>0</v>
      </c>
      <c r="F102" s="523">
        <v>0</v>
      </c>
      <c r="G102" s="523">
        <v>0</v>
      </c>
      <c r="H102" s="523">
        <v>0</v>
      </c>
      <c r="I102" s="523">
        <v>0</v>
      </c>
      <c r="J102" s="523">
        <v>0</v>
      </c>
      <c r="K102" s="523">
        <v>0</v>
      </c>
      <c r="L102" s="523">
        <v>0</v>
      </c>
      <c r="M102" s="523">
        <v>0</v>
      </c>
      <c r="N102" s="523">
        <v>0</v>
      </c>
      <c r="O102" s="523">
        <v>0</v>
      </c>
      <c r="P102" s="523">
        <v>0</v>
      </c>
      <c r="Q102" s="523">
        <v>0</v>
      </c>
      <c r="R102" s="523">
        <v>0</v>
      </c>
      <c r="S102" s="523">
        <v>0</v>
      </c>
      <c r="T102" s="523">
        <v>0</v>
      </c>
      <c r="U102" s="523">
        <v>0</v>
      </c>
      <c r="V102" s="523">
        <v>0</v>
      </c>
      <c r="W102" s="523">
        <v>0</v>
      </c>
      <c r="X102" s="523">
        <v>0</v>
      </c>
      <c r="Y102" s="523">
        <v>0</v>
      </c>
      <c r="Z102" s="534">
        <v>5.0509680000000001</v>
      </c>
      <c r="AA102" s="523">
        <v>0</v>
      </c>
      <c r="AB102" s="523">
        <v>0</v>
      </c>
      <c r="AC102" s="523">
        <v>0</v>
      </c>
      <c r="AD102" s="523">
        <v>0</v>
      </c>
      <c r="AE102" s="523">
        <v>3</v>
      </c>
      <c r="AF102" s="523">
        <v>3</v>
      </c>
      <c r="AG102" s="533">
        <f>E102+L102+Z102</f>
        <v>5.0509680000000001</v>
      </c>
      <c r="AH102" s="533">
        <f t="shared" si="40"/>
        <v>0</v>
      </c>
      <c r="AI102" s="533">
        <f t="shared" si="40"/>
        <v>0</v>
      </c>
      <c r="AJ102" s="533">
        <f t="shared" si="40"/>
        <v>0</v>
      </c>
      <c r="AK102" s="523">
        <f t="shared" si="39"/>
        <v>0</v>
      </c>
      <c r="AL102" s="523">
        <f t="shared" si="39"/>
        <v>3</v>
      </c>
    </row>
    <row r="103" spans="1:38" ht="24.95" customHeight="1" x14ac:dyDescent="0.25">
      <c r="A103" s="541" t="s">
        <v>1161</v>
      </c>
      <c r="B103" s="530" t="s">
        <v>2122</v>
      </c>
      <c r="C103" s="531" t="s">
        <v>2263</v>
      </c>
      <c r="D103" s="523">
        <v>0</v>
      </c>
      <c r="E103" s="523">
        <v>0</v>
      </c>
      <c r="F103" s="523">
        <v>0</v>
      </c>
      <c r="G103" s="523">
        <v>0</v>
      </c>
      <c r="H103" s="523">
        <v>0</v>
      </c>
      <c r="I103" s="523">
        <v>0</v>
      </c>
      <c r="J103" s="523">
        <v>0</v>
      </c>
      <c r="K103" s="523">
        <v>0</v>
      </c>
      <c r="L103" s="523">
        <v>0</v>
      </c>
      <c r="M103" s="523">
        <v>0</v>
      </c>
      <c r="N103" s="523">
        <v>0</v>
      </c>
      <c r="O103" s="523">
        <v>0</v>
      </c>
      <c r="P103" s="523">
        <v>0</v>
      </c>
      <c r="Q103" s="523">
        <v>0</v>
      </c>
      <c r="R103" s="523">
        <v>0</v>
      </c>
      <c r="S103" s="532">
        <v>0</v>
      </c>
      <c r="T103" s="523">
        <v>0</v>
      </c>
      <c r="U103" s="523">
        <v>0</v>
      </c>
      <c r="V103" s="523">
        <v>0</v>
      </c>
      <c r="W103" s="523">
        <v>0</v>
      </c>
      <c r="X103" s="523">
        <v>0</v>
      </c>
      <c r="Y103" s="523">
        <v>0</v>
      </c>
      <c r="Z103" s="532">
        <v>11.39</v>
      </c>
      <c r="AA103" s="523">
        <v>0</v>
      </c>
      <c r="AB103" s="523">
        <v>0</v>
      </c>
      <c r="AC103" s="523">
        <v>6.2</v>
      </c>
      <c r="AD103" s="523">
        <v>0</v>
      </c>
      <c r="AE103" s="523">
        <v>0</v>
      </c>
      <c r="AF103" s="523">
        <v>0</v>
      </c>
      <c r="AG103" s="533">
        <f>E103+L103+S103+Z103</f>
        <v>11.39</v>
      </c>
      <c r="AH103" s="523">
        <f t="shared" si="39"/>
        <v>0</v>
      </c>
      <c r="AI103" s="523">
        <f t="shared" si="39"/>
        <v>0</v>
      </c>
      <c r="AJ103" s="523">
        <f t="shared" si="39"/>
        <v>6.2</v>
      </c>
      <c r="AK103" s="523">
        <f t="shared" si="39"/>
        <v>0</v>
      </c>
      <c r="AL103" s="523">
        <f t="shared" si="39"/>
        <v>0</v>
      </c>
    </row>
    <row r="104" spans="1:38" ht="24.95" customHeight="1" x14ac:dyDescent="0.25">
      <c r="A104" s="541" t="s">
        <v>1164</v>
      </c>
      <c r="B104" s="530" t="s">
        <v>2124</v>
      </c>
      <c r="C104" s="531" t="s">
        <v>2264</v>
      </c>
      <c r="D104" s="523">
        <v>0</v>
      </c>
      <c r="E104" s="523">
        <v>0</v>
      </c>
      <c r="F104" s="523">
        <v>0</v>
      </c>
      <c r="G104" s="523">
        <v>0</v>
      </c>
      <c r="H104" s="523">
        <v>0</v>
      </c>
      <c r="I104" s="523">
        <v>0</v>
      </c>
      <c r="J104" s="523">
        <v>0</v>
      </c>
      <c r="K104" s="523">
        <v>0</v>
      </c>
      <c r="L104" s="523">
        <v>0</v>
      </c>
      <c r="M104" s="523">
        <v>0</v>
      </c>
      <c r="N104" s="523">
        <v>0</v>
      </c>
      <c r="O104" s="523">
        <v>0</v>
      </c>
      <c r="P104" s="523">
        <v>0</v>
      </c>
      <c r="Q104" s="523">
        <v>0</v>
      </c>
      <c r="R104" s="523">
        <v>0</v>
      </c>
      <c r="S104" s="532">
        <v>0</v>
      </c>
      <c r="T104" s="523">
        <v>0</v>
      </c>
      <c r="U104" s="523">
        <v>0</v>
      </c>
      <c r="V104" s="523">
        <v>0</v>
      </c>
      <c r="W104" s="523">
        <v>0</v>
      </c>
      <c r="X104" s="523">
        <v>0</v>
      </c>
      <c r="Y104" s="523">
        <v>0</v>
      </c>
      <c r="Z104" s="532">
        <v>0.86</v>
      </c>
      <c r="AA104" s="523">
        <v>0.25</v>
      </c>
      <c r="AB104" s="523">
        <v>0</v>
      </c>
      <c r="AC104" s="523">
        <v>0</v>
      </c>
      <c r="AD104" s="523">
        <v>0</v>
      </c>
      <c r="AE104" s="523">
        <v>0</v>
      </c>
      <c r="AF104" s="523">
        <v>1</v>
      </c>
      <c r="AG104" s="533">
        <f>E104+L104+S104+Z104</f>
        <v>0.86</v>
      </c>
      <c r="AH104" s="523">
        <f t="shared" si="39"/>
        <v>0.25</v>
      </c>
      <c r="AI104" s="523">
        <f t="shared" si="39"/>
        <v>0</v>
      </c>
      <c r="AJ104" s="523">
        <f t="shared" si="39"/>
        <v>0</v>
      </c>
      <c r="AK104" s="523">
        <f t="shared" si="39"/>
        <v>0</v>
      </c>
      <c r="AL104" s="523">
        <f t="shared" si="39"/>
        <v>0</v>
      </c>
    </row>
    <row r="105" spans="1:38" ht="24.95" customHeight="1" x14ac:dyDescent="0.25">
      <c r="A105" s="541" t="s">
        <v>1167</v>
      </c>
      <c r="B105" s="545" t="s">
        <v>1321</v>
      </c>
      <c r="C105" s="527" t="s">
        <v>1157</v>
      </c>
      <c r="D105" s="529">
        <v>0</v>
      </c>
      <c r="E105" s="529">
        <v>0</v>
      </c>
      <c r="F105" s="529">
        <v>0</v>
      </c>
      <c r="G105" s="529">
        <v>0</v>
      </c>
      <c r="H105" s="529">
        <v>0</v>
      </c>
      <c r="I105" s="529">
        <v>0</v>
      </c>
      <c r="J105" s="529">
        <v>0</v>
      </c>
      <c r="K105" s="529">
        <v>0</v>
      </c>
      <c r="L105" s="536">
        <v>0</v>
      </c>
      <c r="M105" s="529">
        <v>0</v>
      </c>
      <c r="N105" s="529">
        <v>0</v>
      </c>
      <c r="O105" s="529">
        <v>0</v>
      </c>
      <c r="P105" s="529">
        <v>0</v>
      </c>
      <c r="Q105" s="529">
        <v>0</v>
      </c>
      <c r="R105" s="529">
        <v>0</v>
      </c>
      <c r="S105" s="529">
        <v>1.2195930000000001</v>
      </c>
      <c r="T105" s="529">
        <v>0.25</v>
      </c>
      <c r="U105" s="529">
        <v>0</v>
      </c>
      <c r="V105" s="529">
        <v>0</v>
      </c>
      <c r="W105" s="529">
        <v>0</v>
      </c>
      <c r="X105" s="529">
        <v>1</v>
      </c>
      <c r="Y105" s="529">
        <v>0</v>
      </c>
      <c r="Z105" s="529">
        <v>0</v>
      </c>
      <c r="AA105" s="529">
        <v>0</v>
      </c>
      <c r="AB105" s="529">
        <v>0</v>
      </c>
      <c r="AC105" s="529">
        <v>0</v>
      </c>
      <c r="AD105" s="529">
        <v>0</v>
      </c>
      <c r="AE105" s="529">
        <v>0</v>
      </c>
      <c r="AF105" s="523">
        <v>0</v>
      </c>
      <c r="AG105" s="533">
        <f t="shared" ref="AG105:AL113" si="41">E105+L105+S105+Z105</f>
        <v>1.2195930000000001</v>
      </c>
      <c r="AH105" s="523">
        <f t="shared" si="41"/>
        <v>0.25</v>
      </c>
      <c r="AI105" s="523">
        <f t="shared" si="41"/>
        <v>0</v>
      </c>
      <c r="AJ105" s="523">
        <f t="shared" si="41"/>
        <v>0</v>
      </c>
      <c r="AK105" s="523">
        <f t="shared" si="41"/>
        <v>0</v>
      </c>
      <c r="AL105" s="523">
        <f t="shared" si="41"/>
        <v>1</v>
      </c>
    </row>
    <row r="106" spans="1:38" ht="24.95" customHeight="1" x14ac:dyDescent="0.25">
      <c r="A106" s="541" t="s">
        <v>1170</v>
      </c>
      <c r="B106" s="545" t="s">
        <v>2125</v>
      </c>
      <c r="C106" s="527" t="s">
        <v>2126</v>
      </c>
      <c r="D106" s="529">
        <v>0</v>
      </c>
      <c r="E106" s="529">
        <v>0</v>
      </c>
      <c r="F106" s="529">
        <v>0</v>
      </c>
      <c r="G106" s="529">
        <v>0</v>
      </c>
      <c r="H106" s="529">
        <v>0</v>
      </c>
      <c r="I106" s="529">
        <v>0</v>
      </c>
      <c r="J106" s="529">
        <v>0</v>
      </c>
      <c r="K106" s="529">
        <v>0</v>
      </c>
      <c r="L106" s="529">
        <v>0</v>
      </c>
      <c r="M106" s="529">
        <v>0</v>
      </c>
      <c r="N106" s="529">
        <v>0</v>
      </c>
      <c r="O106" s="529">
        <v>0</v>
      </c>
      <c r="P106" s="529">
        <v>0</v>
      </c>
      <c r="Q106" s="529">
        <v>0</v>
      </c>
      <c r="R106" s="529">
        <v>0</v>
      </c>
      <c r="S106" s="529">
        <v>1.3445740000000002</v>
      </c>
      <c r="T106" s="529">
        <v>0</v>
      </c>
      <c r="U106" s="529">
        <v>0</v>
      </c>
      <c r="V106" s="529">
        <v>0.93</v>
      </c>
      <c r="W106" s="529">
        <v>0</v>
      </c>
      <c r="X106" s="529">
        <v>0</v>
      </c>
      <c r="Y106" s="529">
        <v>0</v>
      </c>
      <c r="Z106" s="529">
        <v>0</v>
      </c>
      <c r="AA106" s="529">
        <v>0</v>
      </c>
      <c r="AB106" s="529">
        <v>0</v>
      </c>
      <c r="AC106" s="529">
        <v>0</v>
      </c>
      <c r="AD106" s="529">
        <v>0</v>
      </c>
      <c r="AE106" s="529">
        <v>0</v>
      </c>
      <c r="AF106" s="529">
        <v>0</v>
      </c>
      <c r="AG106" s="533">
        <f t="shared" si="41"/>
        <v>1.3445740000000002</v>
      </c>
      <c r="AH106" s="523">
        <f t="shared" si="41"/>
        <v>0</v>
      </c>
      <c r="AI106" s="523">
        <f t="shared" si="41"/>
        <v>0</v>
      </c>
      <c r="AJ106" s="523">
        <f t="shared" si="41"/>
        <v>0.93</v>
      </c>
      <c r="AK106" s="523">
        <f t="shared" si="41"/>
        <v>0</v>
      </c>
      <c r="AL106" s="523">
        <f t="shared" si="41"/>
        <v>0</v>
      </c>
    </row>
    <row r="107" spans="1:38" ht="24.95" customHeight="1" x14ac:dyDescent="0.25">
      <c r="A107" s="541" t="s">
        <v>1173</v>
      </c>
      <c r="B107" s="545" t="s">
        <v>2127</v>
      </c>
      <c r="C107" s="527" t="s">
        <v>2128</v>
      </c>
      <c r="D107" s="529">
        <v>0</v>
      </c>
      <c r="E107" s="529">
        <v>0</v>
      </c>
      <c r="F107" s="529">
        <v>0</v>
      </c>
      <c r="G107" s="529">
        <v>0</v>
      </c>
      <c r="H107" s="529">
        <v>0</v>
      </c>
      <c r="I107" s="529">
        <v>0</v>
      </c>
      <c r="J107" s="529">
        <v>0</v>
      </c>
      <c r="K107" s="529">
        <v>0</v>
      </c>
      <c r="L107" s="529">
        <v>0</v>
      </c>
      <c r="M107" s="529">
        <v>0</v>
      </c>
      <c r="N107" s="529">
        <v>0</v>
      </c>
      <c r="O107" s="529">
        <v>0</v>
      </c>
      <c r="P107" s="529">
        <v>0</v>
      </c>
      <c r="Q107" s="529">
        <v>0</v>
      </c>
      <c r="R107" s="529">
        <v>0</v>
      </c>
      <c r="S107" s="529">
        <v>0.15548000000000001</v>
      </c>
      <c r="T107" s="529">
        <v>0</v>
      </c>
      <c r="U107" s="529">
        <v>0</v>
      </c>
      <c r="V107" s="529">
        <v>0.18</v>
      </c>
      <c r="W107" s="529">
        <v>0</v>
      </c>
      <c r="X107" s="529">
        <v>0</v>
      </c>
      <c r="Y107" s="529">
        <v>0</v>
      </c>
      <c r="Z107" s="529">
        <v>0</v>
      </c>
      <c r="AA107" s="529">
        <v>0</v>
      </c>
      <c r="AB107" s="529">
        <v>0</v>
      </c>
      <c r="AC107" s="529">
        <v>0</v>
      </c>
      <c r="AD107" s="529">
        <v>0</v>
      </c>
      <c r="AE107" s="529">
        <v>0</v>
      </c>
      <c r="AF107" s="529">
        <v>0</v>
      </c>
      <c r="AG107" s="533">
        <f t="shared" si="41"/>
        <v>0.15548000000000001</v>
      </c>
      <c r="AH107" s="523">
        <f t="shared" si="41"/>
        <v>0</v>
      </c>
      <c r="AI107" s="523">
        <f t="shared" si="41"/>
        <v>0</v>
      </c>
      <c r="AJ107" s="523">
        <f t="shared" si="41"/>
        <v>0.18</v>
      </c>
      <c r="AK107" s="523">
        <f t="shared" si="41"/>
        <v>0</v>
      </c>
      <c r="AL107" s="523">
        <f t="shared" si="41"/>
        <v>0</v>
      </c>
    </row>
    <row r="108" spans="1:38" ht="24.95" customHeight="1" x14ac:dyDescent="0.25">
      <c r="A108" s="541" t="s">
        <v>1452</v>
      </c>
      <c r="B108" s="545" t="s">
        <v>1327</v>
      </c>
      <c r="C108" s="527" t="s">
        <v>2129</v>
      </c>
      <c r="D108" s="529">
        <v>0</v>
      </c>
      <c r="E108" s="529">
        <v>0</v>
      </c>
      <c r="F108" s="529">
        <v>0</v>
      </c>
      <c r="G108" s="529">
        <v>0</v>
      </c>
      <c r="H108" s="529">
        <v>0</v>
      </c>
      <c r="I108" s="529">
        <v>0</v>
      </c>
      <c r="J108" s="529">
        <v>0</v>
      </c>
      <c r="K108" s="529">
        <v>0</v>
      </c>
      <c r="L108" s="529">
        <v>0</v>
      </c>
      <c r="M108" s="529">
        <v>0</v>
      </c>
      <c r="N108" s="529">
        <v>0</v>
      </c>
      <c r="O108" s="529">
        <v>0</v>
      </c>
      <c r="P108" s="529">
        <v>0</v>
      </c>
      <c r="Q108" s="529">
        <v>0</v>
      </c>
      <c r="R108" s="529">
        <v>0</v>
      </c>
      <c r="S108" s="529">
        <v>0.24144700000000002</v>
      </c>
      <c r="T108" s="529">
        <v>0</v>
      </c>
      <c r="U108" s="529">
        <v>0</v>
      </c>
      <c r="V108" s="529">
        <v>0.48399999999999999</v>
      </c>
      <c r="W108" s="529">
        <v>0</v>
      </c>
      <c r="X108" s="529">
        <v>0</v>
      </c>
      <c r="Y108" s="529">
        <v>0</v>
      </c>
      <c r="Z108" s="529">
        <v>0</v>
      </c>
      <c r="AA108" s="529">
        <v>0</v>
      </c>
      <c r="AB108" s="529">
        <v>0</v>
      </c>
      <c r="AC108" s="529">
        <v>0</v>
      </c>
      <c r="AD108" s="529">
        <v>0</v>
      </c>
      <c r="AE108" s="529">
        <v>0</v>
      </c>
      <c r="AF108" s="529">
        <v>0</v>
      </c>
      <c r="AG108" s="533">
        <f t="shared" si="41"/>
        <v>0.24144700000000002</v>
      </c>
      <c r="AH108" s="523">
        <f t="shared" si="41"/>
        <v>0</v>
      </c>
      <c r="AI108" s="523">
        <f t="shared" si="41"/>
        <v>0</v>
      </c>
      <c r="AJ108" s="523">
        <f t="shared" si="41"/>
        <v>0.48399999999999999</v>
      </c>
      <c r="AK108" s="523">
        <f t="shared" si="41"/>
        <v>0</v>
      </c>
      <c r="AL108" s="523">
        <f t="shared" si="41"/>
        <v>0</v>
      </c>
    </row>
    <row r="109" spans="1:38" ht="24.95" customHeight="1" x14ac:dyDescent="0.25">
      <c r="A109" s="541" t="s">
        <v>390</v>
      </c>
      <c r="B109" s="522" t="s">
        <v>1176</v>
      </c>
      <c r="C109" s="521" t="s">
        <v>71</v>
      </c>
      <c r="D109" s="523">
        <f>SUM(D111:D113)</f>
        <v>0</v>
      </c>
      <c r="E109" s="523">
        <f t="shared" ref="E109:AE109" si="42">SUM(E110:E113)</f>
        <v>0</v>
      </c>
      <c r="F109" s="523">
        <f t="shared" si="42"/>
        <v>0</v>
      </c>
      <c r="G109" s="523">
        <f t="shared" si="42"/>
        <v>0</v>
      </c>
      <c r="H109" s="523">
        <f t="shared" si="42"/>
        <v>0</v>
      </c>
      <c r="I109" s="523">
        <f t="shared" si="42"/>
        <v>0</v>
      </c>
      <c r="J109" s="523">
        <f t="shared" si="42"/>
        <v>0</v>
      </c>
      <c r="K109" s="523">
        <f t="shared" si="42"/>
        <v>0</v>
      </c>
      <c r="L109" s="523">
        <f t="shared" si="42"/>
        <v>0</v>
      </c>
      <c r="M109" s="523">
        <f t="shared" si="42"/>
        <v>0</v>
      </c>
      <c r="N109" s="523">
        <f t="shared" si="42"/>
        <v>0</v>
      </c>
      <c r="O109" s="523">
        <f t="shared" si="42"/>
        <v>0</v>
      </c>
      <c r="P109" s="523">
        <f t="shared" si="42"/>
        <v>0</v>
      </c>
      <c r="Q109" s="523">
        <f t="shared" si="42"/>
        <v>0</v>
      </c>
      <c r="R109" s="523">
        <f t="shared" si="42"/>
        <v>0</v>
      </c>
      <c r="S109" s="523">
        <f t="shared" si="42"/>
        <v>2.2549999999999999</v>
      </c>
      <c r="T109" s="523">
        <f t="shared" si="42"/>
        <v>0</v>
      </c>
      <c r="U109" s="523">
        <f t="shared" si="42"/>
        <v>0</v>
      </c>
      <c r="V109" s="523">
        <f t="shared" si="42"/>
        <v>0</v>
      </c>
      <c r="W109" s="523">
        <f t="shared" si="42"/>
        <v>0</v>
      </c>
      <c r="X109" s="523">
        <f t="shared" si="42"/>
        <v>3</v>
      </c>
      <c r="Y109" s="523">
        <f t="shared" si="42"/>
        <v>0</v>
      </c>
      <c r="Z109" s="523">
        <f t="shared" si="42"/>
        <v>1.5563833333333332</v>
      </c>
      <c r="AA109" s="523">
        <f t="shared" si="42"/>
        <v>0</v>
      </c>
      <c r="AB109" s="523">
        <f t="shared" si="42"/>
        <v>0</v>
      </c>
      <c r="AC109" s="523">
        <f t="shared" si="42"/>
        <v>0</v>
      </c>
      <c r="AD109" s="523">
        <f t="shared" si="42"/>
        <v>0</v>
      </c>
      <c r="AE109" s="523">
        <f t="shared" si="42"/>
        <v>1</v>
      </c>
      <c r="AF109" s="523">
        <v>0</v>
      </c>
      <c r="AG109" s="533">
        <f>E109+L109+S109+Z109</f>
        <v>3.8113833333333331</v>
      </c>
      <c r="AH109" s="523">
        <f t="shared" si="41"/>
        <v>0</v>
      </c>
      <c r="AI109" s="523">
        <f t="shared" si="41"/>
        <v>0</v>
      </c>
      <c r="AJ109" s="523">
        <f t="shared" si="41"/>
        <v>0</v>
      </c>
      <c r="AK109" s="523">
        <f t="shared" si="41"/>
        <v>0</v>
      </c>
      <c r="AL109" s="523">
        <f t="shared" si="41"/>
        <v>4</v>
      </c>
    </row>
    <row r="110" spans="1:38" ht="24.95" customHeight="1" x14ac:dyDescent="0.25">
      <c r="A110" s="541" t="s">
        <v>1336</v>
      </c>
      <c r="B110" s="557" t="s">
        <v>1202</v>
      </c>
      <c r="C110" s="558" t="s">
        <v>1479</v>
      </c>
      <c r="D110" s="529">
        <v>0</v>
      </c>
      <c r="E110" s="529">
        <v>0</v>
      </c>
      <c r="F110" s="529">
        <v>0</v>
      </c>
      <c r="G110" s="529">
        <v>0</v>
      </c>
      <c r="H110" s="529">
        <v>0</v>
      </c>
      <c r="I110" s="529">
        <v>0</v>
      </c>
      <c r="J110" s="529">
        <v>0</v>
      </c>
      <c r="K110" s="529">
        <v>0</v>
      </c>
      <c r="L110" s="529">
        <v>0</v>
      </c>
      <c r="M110" s="529">
        <v>0</v>
      </c>
      <c r="N110" s="529">
        <v>0</v>
      </c>
      <c r="O110" s="529">
        <v>0</v>
      </c>
      <c r="P110" s="529">
        <v>0</v>
      </c>
      <c r="Q110" s="529">
        <v>0</v>
      </c>
      <c r="R110" s="529">
        <v>0</v>
      </c>
      <c r="S110" s="529">
        <v>2.2549999999999999</v>
      </c>
      <c r="T110" s="529">
        <v>0</v>
      </c>
      <c r="U110" s="529">
        <v>0</v>
      </c>
      <c r="V110" s="529">
        <v>0</v>
      </c>
      <c r="W110" s="529">
        <v>0</v>
      </c>
      <c r="X110" s="529">
        <v>2</v>
      </c>
      <c r="Y110" s="529">
        <v>0</v>
      </c>
      <c r="Z110" s="529">
        <v>0</v>
      </c>
      <c r="AA110" s="529">
        <v>0</v>
      </c>
      <c r="AB110" s="529">
        <v>0</v>
      </c>
      <c r="AC110" s="529">
        <v>0</v>
      </c>
      <c r="AD110" s="529">
        <v>0</v>
      </c>
      <c r="AE110" s="529">
        <v>0</v>
      </c>
      <c r="AF110" s="529">
        <v>0</v>
      </c>
      <c r="AG110" s="536">
        <f t="shared" ref="AG110" si="43">E110+L110+S110+Z110</f>
        <v>2.2549999999999999</v>
      </c>
      <c r="AH110" s="529">
        <f t="shared" si="41"/>
        <v>0</v>
      </c>
      <c r="AI110" s="529">
        <f t="shared" si="41"/>
        <v>0</v>
      </c>
      <c r="AJ110" s="529">
        <f t="shared" si="41"/>
        <v>0</v>
      </c>
      <c r="AK110" s="529">
        <f t="shared" si="41"/>
        <v>0</v>
      </c>
      <c r="AL110" s="523">
        <f t="shared" si="41"/>
        <v>2</v>
      </c>
    </row>
    <row r="111" spans="1:38" ht="24.95" customHeight="1" x14ac:dyDescent="0.25">
      <c r="A111" s="541" t="s">
        <v>1186</v>
      </c>
      <c r="B111" s="549" t="s">
        <v>2130</v>
      </c>
      <c r="C111" s="550" t="s">
        <v>2131</v>
      </c>
      <c r="D111" s="523">
        <v>0</v>
      </c>
      <c r="E111" s="523">
        <v>0</v>
      </c>
      <c r="F111" s="523">
        <v>0</v>
      </c>
      <c r="G111" s="523">
        <v>0</v>
      </c>
      <c r="H111" s="523">
        <v>0</v>
      </c>
      <c r="I111" s="523">
        <v>0</v>
      </c>
      <c r="J111" s="523">
        <v>0</v>
      </c>
      <c r="K111" s="523">
        <v>0</v>
      </c>
      <c r="L111" s="523">
        <v>0</v>
      </c>
      <c r="M111" s="523">
        <v>0</v>
      </c>
      <c r="N111" s="523">
        <v>0</v>
      </c>
      <c r="O111" s="523">
        <v>0</v>
      </c>
      <c r="P111" s="523">
        <v>0</v>
      </c>
      <c r="Q111" s="523">
        <v>0</v>
      </c>
      <c r="R111" s="523">
        <v>0</v>
      </c>
      <c r="S111" s="523">
        <v>0</v>
      </c>
      <c r="T111" s="523">
        <v>0</v>
      </c>
      <c r="U111" s="523">
        <v>0</v>
      </c>
      <c r="V111" s="523">
        <v>0</v>
      </c>
      <c r="W111" s="523">
        <v>0</v>
      </c>
      <c r="X111" s="523">
        <v>0</v>
      </c>
      <c r="Y111" s="523">
        <v>0</v>
      </c>
      <c r="Z111" s="523">
        <v>0.22</v>
      </c>
      <c r="AA111" s="523">
        <v>0</v>
      </c>
      <c r="AB111" s="523">
        <v>0</v>
      </c>
      <c r="AC111" s="523">
        <v>0</v>
      </c>
      <c r="AD111" s="523">
        <v>0</v>
      </c>
      <c r="AE111" s="523">
        <v>1</v>
      </c>
      <c r="AF111" s="523">
        <v>0</v>
      </c>
      <c r="AG111" s="533">
        <f>E111+L111+S111+Z111</f>
        <v>0.22</v>
      </c>
      <c r="AH111" s="523">
        <f t="shared" si="41"/>
        <v>0</v>
      </c>
      <c r="AI111" s="523">
        <f t="shared" si="41"/>
        <v>0</v>
      </c>
      <c r="AJ111" s="523">
        <f t="shared" si="41"/>
        <v>0</v>
      </c>
      <c r="AK111" s="523">
        <f t="shared" si="41"/>
        <v>0</v>
      </c>
      <c r="AL111" s="523">
        <f t="shared" si="41"/>
        <v>1</v>
      </c>
    </row>
    <row r="112" spans="1:38" ht="24.95" customHeight="1" x14ac:dyDescent="0.25">
      <c r="A112" s="541" t="s">
        <v>1189</v>
      </c>
      <c r="B112" s="545" t="s">
        <v>2132</v>
      </c>
      <c r="C112" s="527" t="s">
        <v>1218</v>
      </c>
      <c r="D112" s="529">
        <v>0</v>
      </c>
      <c r="E112" s="529">
        <v>0</v>
      </c>
      <c r="F112" s="529">
        <v>0</v>
      </c>
      <c r="G112" s="529">
        <v>0</v>
      </c>
      <c r="H112" s="529">
        <v>0</v>
      </c>
      <c r="I112" s="529">
        <v>0</v>
      </c>
      <c r="J112" s="529">
        <v>0</v>
      </c>
      <c r="K112" s="529">
        <v>0</v>
      </c>
      <c r="L112" s="529">
        <v>0</v>
      </c>
      <c r="M112" s="529">
        <v>0</v>
      </c>
      <c r="N112" s="529">
        <v>0</v>
      </c>
      <c r="O112" s="529">
        <v>0</v>
      </c>
      <c r="P112" s="529">
        <v>0</v>
      </c>
      <c r="Q112" s="529">
        <v>0</v>
      </c>
      <c r="R112" s="529">
        <v>0</v>
      </c>
      <c r="S112" s="529">
        <v>0</v>
      </c>
      <c r="T112" s="529">
        <v>0</v>
      </c>
      <c r="U112" s="529">
        <v>0</v>
      </c>
      <c r="V112" s="529">
        <v>0</v>
      </c>
      <c r="W112" s="529">
        <v>0</v>
      </c>
      <c r="X112" s="529">
        <v>0</v>
      </c>
      <c r="Y112" s="529">
        <v>0</v>
      </c>
      <c r="Z112" s="529">
        <f>0.40366/1.2</f>
        <v>0.33638333333333337</v>
      </c>
      <c r="AA112" s="529">
        <v>0</v>
      </c>
      <c r="AB112" s="529">
        <v>0</v>
      </c>
      <c r="AC112" s="529">
        <v>0</v>
      </c>
      <c r="AD112" s="529">
        <v>0</v>
      </c>
      <c r="AE112" s="529">
        <v>0</v>
      </c>
      <c r="AF112" s="523">
        <v>0</v>
      </c>
      <c r="AG112" s="533">
        <f>E112+L112+S112+Z112</f>
        <v>0.33638333333333337</v>
      </c>
      <c r="AH112" s="523">
        <f t="shared" si="41"/>
        <v>0</v>
      </c>
      <c r="AI112" s="523">
        <f t="shared" si="41"/>
        <v>0</v>
      </c>
      <c r="AJ112" s="523">
        <f t="shared" si="41"/>
        <v>0</v>
      </c>
      <c r="AK112" s="523">
        <f t="shared" si="41"/>
        <v>0</v>
      </c>
      <c r="AL112" s="523">
        <f t="shared" si="41"/>
        <v>0</v>
      </c>
    </row>
    <row r="113" spans="1:38" ht="24.95" customHeight="1" x14ac:dyDescent="0.25">
      <c r="A113" s="541" t="s">
        <v>1192</v>
      </c>
      <c r="B113" s="545" t="s">
        <v>2133</v>
      </c>
      <c r="C113" s="527" t="s">
        <v>2134</v>
      </c>
      <c r="D113" s="529">
        <v>0</v>
      </c>
      <c r="E113" s="529">
        <v>0</v>
      </c>
      <c r="F113" s="529">
        <v>0</v>
      </c>
      <c r="G113" s="529">
        <v>0</v>
      </c>
      <c r="H113" s="529">
        <v>0</v>
      </c>
      <c r="I113" s="529">
        <v>0</v>
      </c>
      <c r="J113" s="529">
        <v>0</v>
      </c>
      <c r="K113" s="529">
        <v>0</v>
      </c>
      <c r="L113" s="529">
        <v>0</v>
      </c>
      <c r="M113" s="529">
        <v>0</v>
      </c>
      <c r="N113" s="529">
        <v>0</v>
      </c>
      <c r="O113" s="529">
        <v>0</v>
      </c>
      <c r="P113" s="529">
        <v>0</v>
      </c>
      <c r="Q113" s="529">
        <v>0</v>
      </c>
      <c r="R113" s="529">
        <v>0</v>
      </c>
      <c r="S113" s="529">
        <v>0</v>
      </c>
      <c r="T113" s="529">
        <v>0</v>
      </c>
      <c r="U113" s="529">
        <v>0</v>
      </c>
      <c r="V113" s="529">
        <v>0</v>
      </c>
      <c r="W113" s="529">
        <v>0</v>
      </c>
      <c r="X113" s="529">
        <v>1</v>
      </c>
      <c r="Y113" s="529">
        <v>0</v>
      </c>
      <c r="Z113" s="529">
        <v>1</v>
      </c>
      <c r="AA113" s="529">
        <v>0</v>
      </c>
      <c r="AB113" s="529">
        <v>0</v>
      </c>
      <c r="AC113" s="529">
        <v>0</v>
      </c>
      <c r="AD113" s="529">
        <v>0</v>
      </c>
      <c r="AE113" s="529">
        <v>0</v>
      </c>
      <c r="AF113" s="523">
        <v>0</v>
      </c>
      <c r="AG113" s="533">
        <f>E113+L113+S113+Z113</f>
        <v>1</v>
      </c>
      <c r="AH113" s="523">
        <f t="shared" si="41"/>
        <v>0</v>
      </c>
      <c r="AI113" s="523">
        <f t="shared" si="41"/>
        <v>0</v>
      </c>
      <c r="AJ113" s="523">
        <f t="shared" si="41"/>
        <v>0</v>
      </c>
      <c r="AK113" s="523">
        <f t="shared" si="41"/>
        <v>0</v>
      </c>
      <c r="AL113" s="523">
        <f t="shared" si="41"/>
        <v>1</v>
      </c>
    </row>
    <row r="114" spans="1:38" ht="24.95" customHeight="1" x14ac:dyDescent="0.25">
      <c r="A114" s="118" t="s">
        <v>1192</v>
      </c>
      <c r="B114" s="121" t="s">
        <v>1193</v>
      </c>
      <c r="C114" s="118" t="s">
        <v>1194</v>
      </c>
      <c r="D114" s="125">
        <v>0</v>
      </c>
      <c r="E114" s="125">
        <v>0</v>
      </c>
      <c r="F114" s="125">
        <v>0</v>
      </c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5">
        <v>0</v>
      </c>
      <c r="M114" s="125">
        <v>0</v>
      </c>
      <c r="N114" s="125">
        <v>0</v>
      </c>
      <c r="O114" s="125">
        <v>0</v>
      </c>
      <c r="P114" s="125">
        <v>0</v>
      </c>
      <c r="Q114" s="125">
        <v>0</v>
      </c>
      <c r="R114" s="125">
        <v>0</v>
      </c>
      <c r="S114" s="125">
        <v>0</v>
      </c>
      <c r="T114" s="125">
        <v>0</v>
      </c>
      <c r="U114" s="125">
        <v>0</v>
      </c>
      <c r="V114" s="125">
        <v>0</v>
      </c>
      <c r="W114" s="125">
        <v>0</v>
      </c>
      <c r="X114" s="125">
        <v>0</v>
      </c>
      <c r="Y114" s="125">
        <v>0</v>
      </c>
      <c r="Z114" s="125">
        <v>0.92241666666666666</v>
      </c>
      <c r="AA114" s="125">
        <v>0</v>
      </c>
      <c r="AB114" s="125">
        <v>0</v>
      </c>
      <c r="AC114" s="125">
        <v>0</v>
      </c>
      <c r="AD114" s="125">
        <v>0</v>
      </c>
      <c r="AE114" s="125">
        <v>1</v>
      </c>
      <c r="AF114" s="136">
        <v>0</v>
      </c>
      <c r="AG114" s="123">
        <f t="shared" ref="AG114:AL122" si="44">E114+L114+S114+Z114</f>
        <v>0.92241666666666666</v>
      </c>
      <c r="AH114" s="136">
        <f t="shared" si="44"/>
        <v>0</v>
      </c>
      <c r="AI114" s="136">
        <f t="shared" si="44"/>
        <v>0</v>
      </c>
      <c r="AJ114" s="136">
        <f t="shared" si="44"/>
        <v>0</v>
      </c>
      <c r="AK114" s="136">
        <f t="shared" si="44"/>
        <v>0</v>
      </c>
      <c r="AL114" s="136">
        <f t="shared" si="44"/>
        <v>1</v>
      </c>
    </row>
    <row r="115" spans="1:38" ht="24.95" customHeight="1" x14ac:dyDescent="0.25">
      <c r="A115" s="118" t="s">
        <v>1195</v>
      </c>
      <c r="B115" s="121" t="s">
        <v>1196</v>
      </c>
      <c r="C115" s="118" t="s">
        <v>1197</v>
      </c>
      <c r="D115" s="125">
        <v>0</v>
      </c>
      <c r="E115" s="125">
        <v>0</v>
      </c>
      <c r="F115" s="125">
        <v>0</v>
      </c>
      <c r="G115" s="125">
        <v>0</v>
      </c>
      <c r="H115" s="125">
        <v>0</v>
      </c>
      <c r="I115" s="125">
        <v>0</v>
      </c>
      <c r="J115" s="125">
        <v>0</v>
      </c>
      <c r="K115" s="125">
        <v>0</v>
      </c>
      <c r="L115" s="125">
        <v>0</v>
      </c>
      <c r="M115" s="125">
        <v>0</v>
      </c>
      <c r="N115" s="125">
        <v>0</v>
      </c>
      <c r="O115" s="125">
        <v>0</v>
      </c>
      <c r="P115" s="125">
        <v>0</v>
      </c>
      <c r="Q115" s="125">
        <v>0</v>
      </c>
      <c r="R115" s="125">
        <v>0</v>
      </c>
      <c r="S115" s="125">
        <v>0</v>
      </c>
      <c r="T115" s="125">
        <v>0</v>
      </c>
      <c r="U115" s="125">
        <v>0</v>
      </c>
      <c r="V115" s="125">
        <v>0</v>
      </c>
      <c r="W115" s="125">
        <v>0</v>
      </c>
      <c r="X115" s="125">
        <v>0</v>
      </c>
      <c r="Y115" s="125">
        <v>0</v>
      </c>
      <c r="Z115" s="125">
        <v>0.26041666666666669</v>
      </c>
      <c r="AA115" s="125">
        <v>0</v>
      </c>
      <c r="AB115" s="125">
        <v>0</v>
      </c>
      <c r="AC115" s="125">
        <v>0</v>
      </c>
      <c r="AD115" s="125">
        <v>0</v>
      </c>
      <c r="AE115" s="125">
        <v>1</v>
      </c>
      <c r="AF115" s="136">
        <v>0</v>
      </c>
      <c r="AG115" s="123">
        <f t="shared" si="44"/>
        <v>0.26041666666666669</v>
      </c>
      <c r="AH115" s="136">
        <f t="shared" si="44"/>
        <v>0</v>
      </c>
      <c r="AI115" s="136">
        <f t="shared" si="44"/>
        <v>0</v>
      </c>
      <c r="AJ115" s="136">
        <f t="shared" si="44"/>
        <v>0</v>
      </c>
      <c r="AK115" s="136">
        <f t="shared" si="44"/>
        <v>0</v>
      </c>
      <c r="AL115" s="136">
        <f t="shared" si="44"/>
        <v>1</v>
      </c>
    </row>
    <row r="116" spans="1:38" ht="24.95" customHeight="1" x14ac:dyDescent="0.25">
      <c r="A116" s="118" t="s">
        <v>1198</v>
      </c>
      <c r="B116" s="116" t="s">
        <v>1199</v>
      </c>
      <c r="C116" s="118" t="s">
        <v>1200</v>
      </c>
      <c r="D116" s="107">
        <v>0</v>
      </c>
      <c r="E116" s="107">
        <v>0</v>
      </c>
      <c r="F116" s="125">
        <v>0</v>
      </c>
      <c r="G116" s="125">
        <v>0</v>
      </c>
      <c r="H116" s="125">
        <v>0</v>
      </c>
      <c r="I116" s="125">
        <v>0</v>
      </c>
      <c r="J116" s="125">
        <v>0</v>
      </c>
      <c r="K116" s="125">
        <v>0</v>
      </c>
      <c r="L116" s="125"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125">
        <v>0</v>
      </c>
      <c r="S116" s="124">
        <f>4.7932/1.2</f>
        <v>3.9943333333333331</v>
      </c>
      <c r="T116" s="125">
        <v>0</v>
      </c>
      <c r="U116" s="125">
        <v>0</v>
      </c>
      <c r="V116" s="125">
        <v>0</v>
      </c>
      <c r="W116" s="125">
        <v>0</v>
      </c>
      <c r="X116" s="125">
        <v>1</v>
      </c>
      <c r="Y116" s="125">
        <v>0</v>
      </c>
      <c r="Z116" s="125">
        <v>0</v>
      </c>
      <c r="AA116" s="125">
        <v>0</v>
      </c>
      <c r="AB116" s="125">
        <v>0</v>
      </c>
      <c r="AC116" s="125">
        <v>0</v>
      </c>
      <c r="AD116" s="125">
        <v>0</v>
      </c>
      <c r="AE116" s="125">
        <v>0</v>
      </c>
      <c r="AF116" s="136">
        <v>0</v>
      </c>
      <c r="AG116" s="123">
        <f>E116+L116+S116+Z116</f>
        <v>3.9943333333333331</v>
      </c>
      <c r="AH116" s="136">
        <f t="shared" si="44"/>
        <v>0</v>
      </c>
      <c r="AI116" s="136">
        <f t="shared" si="44"/>
        <v>0</v>
      </c>
      <c r="AJ116" s="136">
        <f t="shared" si="44"/>
        <v>0</v>
      </c>
      <c r="AK116" s="136">
        <f t="shared" si="44"/>
        <v>0</v>
      </c>
      <c r="AL116" s="136">
        <f t="shared" si="44"/>
        <v>1</v>
      </c>
    </row>
    <row r="117" spans="1:38" ht="24.95" customHeight="1" x14ac:dyDescent="0.25">
      <c r="A117" s="118" t="s">
        <v>1201</v>
      </c>
      <c r="B117" s="116" t="s">
        <v>1202</v>
      </c>
      <c r="C117" s="118" t="s">
        <v>1203</v>
      </c>
      <c r="D117" s="107">
        <v>0</v>
      </c>
      <c r="E117" s="107">
        <v>0</v>
      </c>
      <c r="F117" s="125">
        <v>0</v>
      </c>
      <c r="G117" s="125">
        <v>0</v>
      </c>
      <c r="H117" s="125">
        <v>0</v>
      </c>
      <c r="I117" s="125">
        <v>0</v>
      </c>
      <c r="J117" s="125">
        <v>0</v>
      </c>
      <c r="K117" s="125">
        <v>0</v>
      </c>
      <c r="L117" s="125">
        <v>0</v>
      </c>
      <c r="M117" s="125">
        <v>0</v>
      </c>
      <c r="N117" s="125">
        <v>0</v>
      </c>
      <c r="O117" s="125">
        <v>0</v>
      </c>
      <c r="P117" s="125">
        <v>0</v>
      </c>
      <c r="Q117" s="125">
        <v>0</v>
      </c>
      <c r="R117" s="125">
        <v>0</v>
      </c>
      <c r="S117" s="125">
        <f>1.7714/1.2</f>
        <v>1.4761666666666668</v>
      </c>
      <c r="T117" s="125">
        <v>0</v>
      </c>
      <c r="U117" s="125">
        <v>0</v>
      </c>
      <c r="V117" s="125">
        <v>0</v>
      </c>
      <c r="W117" s="125">
        <v>0</v>
      </c>
      <c r="X117" s="125">
        <v>1</v>
      </c>
      <c r="Y117" s="125">
        <v>0</v>
      </c>
      <c r="Z117" s="125">
        <v>0</v>
      </c>
      <c r="AA117" s="125">
        <v>0</v>
      </c>
      <c r="AB117" s="125">
        <v>0</v>
      </c>
      <c r="AC117" s="125">
        <v>0</v>
      </c>
      <c r="AD117" s="125">
        <v>0</v>
      </c>
      <c r="AE117" s="125">
        <v>0</v>
      </c>
      <c r="AF117" s="136">
        <v>0</v>
      </c>
      <c r="AG117" s="123">
        <f t="shared" si="44"/>
        <v>1.4761666666666668</v>
      </c>
      <c r="AH117" s="136">
        <f t="shared" si="44"/>
        <v>0</v>
      </c>
      <c r="AI117" s="136">
        <f t="shared" si="44"/>
        <v>0</v>
      </c>
      <c r="AJ117" s="136">
        <f t="shared" si="44"/>
        <v>0</v>
      </c>
      <c r="AK117" s="136">
        <f t="shared" si="44"/>
        <v>0</v>
      </c>
      <c r="AL117" s="136">
        <f t="shared" si="44"/>
        <v>1</v>
      </c>
    </row>
    <row r="118" spans="1:38" ht="24.95" customHeight="1" x14ac:dyDescent="0.25">
      <c r="A118" s="118" t="s">
        <v>1204</v>
      </c>
      <c r="B118" s="116" t="s">
        <v>1205</v>
      </c>
      <c r="C118" s="118" t="s">
        <v>1206</v>
      </c>
      <c r="D118" s="107">
        <v>0</v>
      </c>
      <c r="E118" s="107">
        <v>0</v>
      </c>
      <c r="F118" s="125">
        <v>0</v>
      </c>
      <c r="G118" s="125">
        <v>0</v>
      </c>
      <c r="H118" s="125">
        <v>0</v>
      </c>
      <c r="I118" s="125">
        <v>0</v>
      </c>
      <c r="J118" s="125">
        <v>0</v>
      </c>
      <c r="K118" s="125">
        <v>0</v>
      </c>
      <c r="L118" s="125">
        <v>0</v>
      </c>
      <c r="M118" s="125">
        <v>0</v>
      </c>
      <c r="N118" s="125">
        <v>0</v>
      </c>
      <c r="O118" s="125">
        <v>0</v>
      </c>
      <c r="P118" s="125">
        <v>0</v>
      </c>
      <c r="Q118" s="125">
        <v>0</v>
      </c>
      <c r="R118" s="125">
        <v>0</v>
      </c>
      <c r="S118" s="125">
        <f>0.82318/1.2</f>
        <v>0.68598333333333339</v>
      </c>
      <c r="T118" s="125">
        <v>0</v>
      </c>
      <c r="U118" s="125">
        <v>0</v>
      </c>
      <c r="V118" s="125">
        <v>0</v>
      </c>
      <c r="W118" s="125">
        <v>0</v>
      </c>
      <c r="X118" s="125">
        <v>1</v>
      </c>
      <c r="Y118" s="125">
        <v>0</v>
      </c>
      <c r="Z118" s="125">
        <v>0</v>
      </c>
      <c r="AA118" s="125">
        <v>0</v>
      </c>
      <c r="AB118" s="125">
        <v>0</v>
      </c>
      <c r="AC118" s="125">
        <v>0</v>
      </c>
      <c r="AD118" s="125">
        <v>0</v>
      </c>
      <c r="AE118" s="125">
        <v>0</v>
      </c>
      <c r="AF118" s="136">
        <v>0</v>
      </c>
      <c r="AG118" s="123">
        <f t="shared" si="44"/>
        <v>0.68598333333333339</v>
      </c>
      <c r="AH118" s="136">
        <f t="shared" si="44"/>
        <v>0</v>
      </c>
      <c r="AI118" s="136">
        <f t="shared" si="44"/>
        <v>0</v>
      </c>
      <c r="AJ118" s="136">
        <f t="shared" si="44"/>
        <v>0</v>
      </c>
      <c r="AK118" s="136">
        <f t="shared" si="44"/>
        <v>0</v>
      </c>
      <c r="AL118" s="136">
        <f t="shared" si="44"/>
        <v>1</v>
      </c>
    </row>
    <row r="119" spans="1:38" ht="24.95" customHeight="1" x14ac:dyDescent="0.25">
      <c r="A119" s="118" t="s">
        <v>1207</v>
      </c>
      <c r="B119" s="116" t="s">
        <v>1208</v>
      </c>
      <c r="C119" s="118" t="s">
        <v>1209</v>
      </c>
      <c r="D119" s="107">
        <v>0</v>
      </c>
      <c r="E119" s="107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5">
        <v>0</v>
      </c>
      <c r="M119" s="125">
        <v>0</v>
      </c>
      <c r="N119" s="125">
        <v>0</v>
      </c>
      <c r="O119" s="125">
        <v>0</v>
      </c>
      <c r="P119" s="125">
        <v>0</v>
      </c>
      <c r="Q119" s="125">
        <v>0</v>
      </c>
      <c r="R119" s="125">
        <v>0</v>
      </c>
      <c r="S119" s="125">
        <f>18.3392/1.2</f>
        <v>15.282666666666669</v>
      </c>
      <c r="T119" s="125">
        <v>0</v>
      </c>
      <c r="U119" s="125">
        <v>0</v>
      </c>
      <c r="V119" s="125">
        <v>0</v>
      </c>
      <c r="W119" s="125">
        <v>0</v>
      </c>
      <c r="X119" s="125">
        <v>1</v>
      </c>
      <c r="Y119" s="125">
        <v>0</v>
      </c>
      <c r="Z119" s="125">
        <v>0</v>
      </c>
      <c r="AA119" s="125">
        <v>0</v>
      </c>
      <c r="AB119" s="125">
        <v>0</v>
      </c>
      <c r="AC119" s="125">
        <v>0</v>
      </c>
      <c r="AD119" s="125">
        <v>0</v>
      </c>
      <c r="AE119" s="125">
        <v>0</v>
      </c>
      <c r="AF119" s="136">
        <v>0</v>
      </c>
      <c r="AG119" s="123">
        <f t="shared" si="44"/>
        <v>15.282666666666669</v>
      </c>
      <c r="AH119" s="136">
        <f t="shared" si="44"/>
        <v>0</v>
      </c>
      <c r="AI119" s="136">
        <f t="shared" si="44"/>
        <v>0</v>
      </c>
      <c r="AJ119" s="136">
        <f t="shared" si="44"/>
        <v>0</v>
      </c>
      <c r="AK119" s="136">
        <f t="shared" si="44"/>
        <v>0</v>
      </c>
      <c r="AL119" s="136">
        <f t="shared" si="44"/>
        <v>1</v>
      </c>
    </row>
    <row r="120" spans="1:38" ht="24.95" customHeight="1" x14ac:dyDescent="0.25">
      <c r="A120" s="118" t="s">
        <v>1210</v>
      </c>
      <c r="B120" s="116" t="s">
        <v>1211</v>
      </c>
      <c r="C120" s="118" t="s">
        <v>1212</v>
      </c>
      <c r="D120" s="107">
        <v>0</v>
      </c>
      <c r="E120" s="107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5">
        <f>0.87528/1.2</f>
        <v>0.72939999999999994</v>
      </c>
      <c r="M120" s="125">
        <v>0</v>
      </c>
      <c r="N120" s="125">
        <v>0</v>
      </c>
      <c r="O120" s="125">
        <v>0</v>
      </c>
      <c r="P120" s="125">
        <v>0</v>
      </c>
      <c r="Q120" s="125">
        <v>1</v>
      </c>
      <c r="R120" s="125">
        <v>0</v>
      </c>
      <c r="S120" s="125">
        <v>0</v>
      </c>
      <c r="T120" s="125">
        <v>0</v>
      </c>
      <c r="U120" s="125">
        <v>0</v>
      </c>
      <c r="V120" s="125">
        <v>0</v>
      </c>
      <c r="W120" s="125">
        <v>0</v>
      </c>
      <c r="X120" s="125">
        <v>1</v>
      </c>
      <c r="Y120" s="125">
        <v>0</v>
      </c>
      <c r="Z120" s="125">
        <v>0</v>
      </c>
      <c r="AA120" s="125">
        <v>0</v>
      </c>
      <c r="AB120" s="125">
        <v>0</v>
      </c>
      <c r="AC120" s="125">
        <v>0</v>
      </c>
      <c r="AD120" s="125">
        <v>0</v>
      </c>
      <c r="AE120" s="125">
        <v>0</v>
      </c>
      <c r="AF120" s="136">
        <v>0</v>
      </c>
      <c r="AG120" s="123">
        <f t="shared" si="44"/>
        <v>0.72939999999999994</v>
      </c>
      <c r="AH120" s="136">
        <f t="shared" si="44"/>
        <v>0</v>
      </c>
      <c r="AI120" s="136">
        <f t="shared" si="44"/>
        <v>0</v>
      </c>
      <c r="AJ120" s="136">
        <f t="shared" si="44"/>
        <v>0</v>
      </c>
      <c r="AK120" s="136">
        <f t="shared" si="44"/>
        <v>0</v>
      </c>
      <c r="AL120" s="136">
        <f t="shared" si="44"/>
        <v>2</v>
      </c>
    </row>
    <row r="121" spans="1:38" ht="24.95" customHeight="1" x14ac:dyDescent="0.25">
      <c r="A121" s="118" t="s">
        <v>1213</v>
      </c>
      <c r="B121" s="116" t="s">
        <v>1214</v>
      </c>
      <c r="C121" s="118" t="s">
        <v>1215</v>
      </c>
      <c r="D121" s="107">
        <v>0</v>
      </c>
      <c r="E121" s="107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25">
        <v>0</v>
      </c>
      <c r="L121" s="125">
        <f>0.87528/1.2</f>
        <v>0.72939999999999994</v>
      </c>
      <c r="M121" s="125">
        <v>0</v>
      </c>
      <c r="N121" s="125">
        <v>0</v>
      </c>
      <c r="O121" s="125">
        <v>0</v>
      </c>
      <c r="P121" s="125">
        <v>0</v>
      </c>
      <c r="Q121" s="125">
        <v>0</v>
      </c>
      <c r="R121" s="125">
        <v>0</v>
      </c>
      <c r="S121" s="125">
        <v>0</v>
      </c>
      <c r="T121" s="125">
        <v>0</v>
      </c>
      <c r="U121" s="125">
        <v>0</v>
      </c>
      <c r="V121" s="125">
        <v>0</v>
      </c>
      <c r="W121" s="125">
        <v>0</v>
      </c>
      <c r="X121" s="125">
        <v>0</v>
      </c>
      <c r="Y121" s="125">
        <v>0</v>
      </c>
      <c r="Z121" s="125">
        <v>0</v>
      </c>
      <c r="AA121" s="125">
        <v>0</v>
      </c>
      <c r="AB121" s="125">
        <v>0</v>
      </c>
      <c r="AC121" s="125">
        <v>0</v>
      </c>
      <c r="AD121" s="125">
        <v>0</v>
      </c>
      <c r="AE121" s="125">
        <v>0</v>
      </c>
      <c r="AF121" s="136">
        <v>0</v>
      </c>
      <c r="AG121" s="123">
        <f t="shared" si="44"/>
        <v>0.72939999999999994</v>
      </c>
      <c r="AH121" s="136">
        <f t="shared" si="44"/>
        <v>0</v>
      </c>
      <c r="AI121" s="136">
        <f t="shared" si="44"/>
        <v>0</v>
      </c>
      <c r="AJ121" s="136">
        <f t="shared" si="44"/>
        <v>0</v>
      </c>
      <c r="AK121" s="136">
        <f t="shared" si="44"/>
        <v>0</v>
      </c>
      <c r="AL121" s="136">
        <f t="shared" si="44"/>
        <v>0</v>
      </c>
    </row>
    <row r="122" spans="1:38" ht="24.95" customHeight="1" x14ac:dyDescent="0.25">
      <c r="A122" s="118" t="s">
        <v>1216</v>
      </c>
      <c r="B122" s="116" t="s">
        <v>1217</v>
      </c>
      <c r="C122" s="118" t="s">
        <v>1218</v>
      </c>
      <c r="D122" s="107">
        <v>0</v>
      </c>
      <c r="E122" s="107">
        <v>0</v>
      </c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25">
        <v>0</v>
      </c>
      <c r="L122" s="125">
        <v>0</v>
      </c>
      <c r="M122" s="125">
        <v>0</v>
      </c>
      <c r="N122" s="125">
        <v>0</v>
      </c>
      <c r="O122" s="125">
        <v>0</v>
      </c>
      <c r="P122" s="125">
        <v>0</v>
      </c>
      <c r="Q122" s="125">
        <v>0</v>
      </c>
      <c r="R122" s="125">
        <v>0</v>
      </c>
      <c r="S122" s="125">
        <v>0</v>
      </c>
      <c r="T122" s="125">
        <v>0</v>
      </c>
      <c r="U122" s="125">
        <v>0</v>
      </c>
      <c r="V122" s="125">
        <v>0</v>
      </c>
      <c r="W122" s="125">
        <v>0</v>
      </c>
      <c r="X122" s="125">
        <v>0</v>
      </c>
      <c r="Y122" s="125">
        <v>0</v>
      </c>
      <c r="Z122" s="230">
        <f>0.40366/1.2</f>
        <v>0.33638333333333337</v>
      </c>
      <c r="AA122" s="125">
        <v>0</v>
      </c>
      <c r="AB122" s="125">
        <v>0</v>
      </c>
      <c r="AC122" s="125">
        <v>0</v>
      </c>
      <c r="AD122" s="125">
        <v>0</v>
      </c>
      <c r="AE122" s="125">
        <v>0</v>
      </c>
      <c r="AF122" s="136">
        <v>0</v>
      </c>
      <c r="AG122" s="123">
        <f t="shared" si="44"/>
        <v>0.33638333333333337</v>
      </c>
      <c r="AH122" s="136">
        <f t="shared" si="44"/>
        <v>0</v>
      </c>
      <c r="AI122" s="136">
        <f t="shared" si="44"/>
        <v>0</v>
      </c>
      <c r="AJ122" s="136">
        <f t="shared" si="44"/>
        <v>0</v>
      </c>
      <c r="AK122" s="136">
        <f t="shared" si="44"/>
        <v>0</v>
      </c>
      <c r="AL122" s="136">
        <f t="shared" si="44"/>
        <v>0</v>
      </c>
    </row>
  </sheetData>
  <mergeCells count="25">
    <mergeCell ref="A4:AL4"/>
    <mergeCell ref="A5:AL5"/>
    <mergeCell ref="AJ1:AL1"/>
    <mergeCell ref="AJ2:AL2"/>
    <mergeCell ref="AJ3:AL3"/>
    <mergeCell ref="A14:AL14"/>
    <mergeCell ref="S17:X17"/>
    <mergeCell ref="Z17:AE17"/>
    <mergeCell ref="AG17:AL17"/>
    <mergeCell ref="A15:A18"/>
    <mergeCell ref="B15:B18"/>
    <mergeCell ref="C15:C18"/>
    <mergeCell ref="E17:J17"/>
    <mergeCell ref="L17:Q17"/>
    <mergeCell ref="D15:AE15"/>
    <mergeCell ref="AF15:AL16"/>
    <mergeCell ref="D16:J16"/>
    <mergeCell ref="K16:Q16"/>
    <mergeCell ref="R16:X16"/>
    <mergeCell ref="Y16:AE16"/>
    <mergeCell ref="A7:AL7"/>
    <mergeCell ref="A8:AL8"/>
    <mergeCell ref="A10:AL10"/>
    <mergeCell ref="A12:AL12"/>
    <mergeCell ref="A13:AL13"/>
  </mergeCells>
  <pageMargins left="0.23622047244094491" right="0.23622047244094491" top="0" bottom="0" header="0.31496062992125984" footer="0.31496062992125984"/>
  <pageSetup paperSize="8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09"/>
  <sheetViews>
    <sheetView view="pageBreakPreview" zoomScale="70" zoomScaleNormal="100" zoomScaleSheetLayoutView="70" workbookViewId="0">
      <selection activeCell="F91" sqref="F91"/>
    </sheetView>
  </sheetViews>
  <sheetFormatPr defaultRowHeight="15.75" x14ac:dyDescent="0.25"/>
  <cols>
    <col min="1" max="1" width="10" style="86" customWidth="1"/>
    <col min="2" max="2" width="102.140625" style="86" customWidth="1"/>
    <col min="3" max="3" width="19.5703125" style="86" customWidth="1"/>
    <col min="4" max="4" width="9.5703125" style="86" customWidth="1"/>
    <col min="5" max="5" width="8.7109375" style="86" customWidth="1"/>
    <col min="6" max="6" width="8.85546875" style="86" customWidth="1"/>
    <col min="7" max="7" width="8.42578125" style="86" customWidth="1"/>
    <col min="8" max="8" width="7.85546875" style="86" customWidth="1"/>
    <col min="9" max="9" width="7.7109375" style="86" customWidth="1"/>
    <col min="10" max="10" width="8.42578125" style="86" customWidth="1"/>
    <col min="11" max="11" width="8.7109375" style="86" customWidth="1"/>
    <col min="12" max="12" width="9.28515625" style="86" customWidth="1"/>
    <col min="13" max="13" width="8.28515625" style="86" customWidth="1"/>
    <col min="14" max="14" width="8.85546875" style="86" customWidth="1"/>
    <col min="15" max="15" width="9.140625" style="86" customWidth="1"/>
    <col min="16" max="16" width="8.42578125" style="86" customWidth="1"/>
    <col min="17" max="17" width="8.85546875" style="86" customWidth="1"/>
    <col min="18" max="18" width="7.85546875" style="86" customWidth="1"/>
    <col min="19" max="19" width="8" style="86" customWidth="1"/>
    <col min="20" max="21" width="8.28515625" style="86" customWidth="1"/>
    <col min="22" max="22" width="8.85546875" style="86" customWidth="1"/>
    <col min="23" max="23" width="7.85546875" style="86" customWidth="1"/>
    <col min="24" max="24" width="9.140625" style="86" customWidth="1"/>
    <col min="25" max="26" width="8.28515625" style="86" customWidth="1"/>
    <col min="27" max="27" width="8.42578125" style="86" customWidth="1"/>
    <col min="28" max="28" width="9.140625" style="86" customWidth="1"/>
    <col min="29" max="29" width="9.7109375" style="86" customWidth="1"/>
    <col min="30" max="30" width="9.28515625" style="86" customWidth="1"/>
    <col min="31" max="31" width="11.140625" style="86" customWidth="1"/>
    <col min="32" max="32" width="10.140625" style="86" customWidth="1"/>
    <col min="33" max="33" width="11" style="86" customWidth="1"/>
    <col min="34" max="34" width="7" style="86" customWidth="1"/>
    <col min="35" max="36" width="9.28515625" style="86" customWidth="1"/>
    <col min="37" max="37" width="9.140625" style="86" customWidth="1"/>
    <col min="38" max="38" width="9.28515625" style="86" customWidth="1"/>
    <col min="39" max="16384" width="9.140625" style="86"/>
  </cols>
  <sheetData>
    <row r="1" spans="1:38" x14ac:dyDescent="0.25">
      <c r="AJ1" s="646" t="s">
        <v>193</v>
      </c>
      <c r="AK1" s="646"/>
      <c r="AL1" s="646"/>
    </row>
    <row r="2" spans="1:38" x14ac:dyDescent="0.25">
      <c r="AJ2" s="646" t="s">
        <v>194</v>
      </c>
      <c r="AK2" s="646"/>
      <c r="AL2" s="646"/>
    </row>
    <row r="3" spans="1:38" x14ac:dyDescent="0.25">
      <c r="AJ3" s="646" t="s">
        <v>195</v>
      </c>
      <c r="AK3" s="646"/>
      <c r="AL3" s="646"/>
    </row>
    <row r="4" spans="1:38" x14ac:dyDescent="0.25">
      <c r="A4" s="644" t="s">
        <v>191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</row>
    <row r="5" spans="1:38" x14ac:dyDescent="0.25">
      <c r="A5" s="645" t="s">
        <v>1006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</row>
    <row r="6" spans="1:38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</row>
    <row r="7" spans="1:38" x14ac:dyDescent="0.25">
      <c r="A7" s="625" t="s">
        <v>1219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  <c r="AD7" s="625"/>
      <c r="AE7" s="625"/>
      <c r="AF7" s="625"/>
      <c r="AG7" s="625"/>
      <c r="AH7" s="625"/>
      <c r="AI7" s="625"/>
      <c r="AJ7" s="625"/>
      <c r="AK7" s="625"/>
      <c r="AL7" s="625"/>
    </row>
    <row r="8" spans="1:38" x14ac:dyDescent="0.25">
      <c r="A8" s="626" t="s">
        <v>0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</row>
    <row r="9" spans="1:38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</row>
    <row r="10" spans="1:38" x14ac:dyDescent="0.25">
      <c r="A10" s="627" t="s">
        <v>1012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7"/>
      <c r="AK10" s="627"/>
      <c r="AL10" s="627"/>
    </row>
    <row r="11" spans="1:38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1:38" x14ac:dyDescent="0.25">
      <c r="A12" s="628" t="s">
        <v>1349</v>
      </c>
      <c r="B12" s="628"/>
      <c r="C12" s="628"/>
      <c r="D12" s="628"/>
      <c r="E12" s="628"/>
      <c r="F12" s="628"/>
      <c r="G12" s="628"/>
      <c r="H12" s="628"/>
      <c r="I12" s="628"/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</row>
    <row r="13" spans="1:38" x14ac:dyDescent="0.25">
      <c r="A13" s="629" t="s">
        <v>1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  <c r="AD13" s="629"/>
      <c r="AE13" s="629"/>
      <c r="AF13" s="629"/>
      <c r="AG13" s="629"/>
      <c r="AH13" s="629"/>
      <c r="AI13" s="629"/>
      <c r="AJ13" s="629"/>
      <c r="AK13" s="629"/>
      <c r="AL13" s="629"/>
    </row>
    <row r="14" spans="1:38" x14ac:dyDescent="0.25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</row>
    <row r="15" spans="1:38" ht="15.75" customHeight="1" x14ac:dyDescent="0.25">
      <c r="A15" s="634" t="s">
        <v>2</v>
      </c>
      <c r="B15" s="634" t="s">
        <v>3</v>
      </c>
      <c r="C15" s="634" t="s">
        <v>4</v>
      </c>
      <c r="D15" s="631" t="s">
        <v>1002</v>
      </c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3"/>
      <c r="AF15" s="638" t="s">
        <v>2011</v>
      </c>
      <c r="AG15" s="639"/>
      <c r="AH15" s="639"/>
      <c r="AI15" s="639"/>
      <c r="AJ15" s="639"/>
      <c r="AK15" s="639"/>
      <c r="AL15" s="640"/>
    </row>
    <row r="16" spans="1:38" x14ac:dyDescent="0.25">
      <c r="A16" s="634"/>
      <c r="B16" s="634"/>
      <c r="C16" s="634"/>
      <c r="D16" s="635" t="s">
        <v>108</v>
      </c>
      <c r="E16" s="636"/>
      <c r="F16" s="636"/>
      <c r="G16" s="636"/>
      <c r="H16" s="636"/>
      <c r="I16" s="636"/>
      <c r="J16" s="637"/>
      <c r="K16" s="635" t="s">
        <v>109</v>
      </c>
      <c r="L16" s="636"/>
      <c r="M16" s="636"/>
      <c r="N16" s="636"/>
      <c r="O16" s="636"/>
      <c r="P16" s="636"/>
      <c r="Q16" s="637"/>
      <c r="R16" s="635" t="s">
        <v>110</v>
      </c>
      <c r="S16" s="636"/>
      <c r="T16" s="636"/>
      <c r="U16" s="636"/>
      <c r="V16" s="636"/>
      <c r="W16" s="636"/>
      <c r="X16" s="637"/>
      <c r="Y16" s="635" t="s">
        <v>111</v>
      </c>
      <c r="Z16" s="636"/>
      <c r="AA16" s="636"/>
      <c r="AB16" s="636"/>
      <c r="AC16" s="636"/>
      <c r="AD16" s="636"/>
      <c r="AE16" s="637"/>
      <c r="AF16" s="641"/>
      <c r="AG16" s="642"/>
      <c r="AH16" s="642"/>
      <c r="AI16" s="642"/>
      <c r="AJ16" s="642"/>
      <c r="AK16" s="642"/>
      <c r="AL16" s="643"/>
    </row>
    <row r="17" spans="1:38" ht="43.5" customHeight="1" x14ac:dyDescent="0.25">
      <c r="A17" s="634"/>
      <c r="B17" s="634"/>
      <c r="C17" s="634"/>
      <c r="D17" s="164" t="s">
        <v>99</v>
      </c>
      <c r="E17" s="635" t="s">
        <v>100</v>
      </c>
      <c r="F17" s="636"/>
      <c r="G17" s="636"/>
      <c r="H17" s="636"/>
      <c r="I17" s="636"/>
      <c r="J17" s="637"/>
      <c r="K17" s="164" t="s">
        <v>99</v>
      </c>
      <c r="L17" s="631" t="s">
        <v>100</v>
      </c>
      <c r="M17" s="632"/>
      <c r="N17" s="632"/>
      <c r="O17" s="632"/>
      <c r="P17" s="632"/>
      <c r="Q17" s="633"/>
      <c r="R17" s="164" t="s">
        <v>99</v>
      </c>
      <c r="S17" s="631" t="s">
        <v>100</v>
      </c>
      <c r="T17" s="632"/>
      <c r="U17" s="632"/>
      <c r="V17" s="632"/>
      <c r="W17" s="632"/>
      <c r="X17" s="633"/>
      <c r="Y17" s="164" t="s">
        <v>99</v>
      </c>
      <c r="Z17" s="631" t="s">
        <v>100</v>
      </c>
      <c r="AA17" s="632"/>
      <c r="AB17" s="632"/>
      <c r="AC17" s="632"/>
      <c r="AD17" s="632"/>
      <c r="AE17" s="633"/>
      <c r="AF17" s="164" t="s">
        <v>99</v>
      </c>
      <c r="AG17" s="634" t="s">
        <v>100</v>
      </c>
      <c r="AH17" s="634"/>
      <c r="AI17" s="634"/>
      <c r="AJ17" s="634"/>
      <c r="AK17" s="634"/>
      <c r="AL17" s="634"/>
    </row>
    <row r="18" spans="1:38" ht="87.75" customHeight="1" x14ac:dyDescent="0.25">
      <c r="A18" s="634"/>
      <c r="B18" s="634"/>
      <c r="C18" s="634"/>
      <c r="D18" s="133" t="s">
        <v>101</v>
      </c>
      <c r="E18" s="133" t="s">
        <v>101</v>
      </c>
      <c r="F18" s="134" t="s">
        <v>102</v>
      </c>
      <c r="G18" s="134" t="s">
        <v>103</v>
      </c>
      <c r="H18" s="134" t="s">
        <v>104</v>
      </c>
      <c r="I18" s="134" t="s">
        <v>105</v>
      </c>
      <c r="J18" s="134" t="s">
        <v>106</v>
      </c>
      <c r="K18" s="133" t="s">
        <v>101</v>
      </c>
      <c r="L18" s="133" t="s">
        <v>101</v>
      </c>
      <c r="M18" s="134" t="s">
        <v>102</v>
      </c>
      <c r="N18" s="134" t="s">
        <v>103</v>
      </c>
      <c r="O18" s="134" t="s">
        <v>104</v>
      </c>
      <c r="P18" s="134" t="s">
        <v>105</v>
      </c>
      <c r="Q18" s="134" t="s">
        <v>106</v>
      </c>
      <c r="R18" s="133" t="s">
        <v>101</v>
      </c>
      <c r="S18" s="133" t="s">
        <v>101</v>
      </c>
      <c r="T18" s="134" t="s">
        <v>102</v>
      </c>
      <c r="U18" s="134" t="s">
        <v>103</v>
      </c>
      <c r="V18" s="134" t="s">
        <v>104</v>
      </c>
      <c r="W18" s="134" t="s">
        <v>105</v>
      </c>
      <c r="X18" s="134" t="s">
        <v>106</v>
      </c>
      <c r="Y18" s="133" t="s">
        <v>101</v>
      </c>
      <c r="Z18" s="133" t="s">
        <v>101</v>
      </c>
      <c r="AA18" s="134" t="s">
        <v>102</v>
      </c>
      <c r="AB18" s="134" t="s">
        <v>103</v>
      </c>
      <c r="AC18" s="134" t="s">
        <v>104</v>
      </c>
      <c r="AD18" s="134" t="s">
        <v>105</v>
      </c>
      <c r="AE18" s="134" t="s">
        <v>106</v>
      </c>
      <c r="AF18" s="133" t="s">
        <v>101</v>
      </c>
      <c r="AG18" s="133" t="s">
        <v>101</v>
      </c>
      <c r="AH18" s="134" t="s">
        <v>102</v>
      </c>
      <c r="AI18" s="134" t="s">
        <v>103</v>
      </c>
      <c r="AJ18" s="134" t="s">
        <v>104</v>
      </c>
      <c r="AK18" s="134" t="s">
        <v>105</v>
      </c>
      <c r="AL18" s="134" t="s">
        <v>106</v>
      </c>
    </row>
    <row r="19" spans="1:38" s="141" customFormat="1" x14ac:dyDescent="0.25">
      <c r="A19" s="135">
        <v>1</v>
      </c>
      <c r="B19" s="135">
        <v>2</v>
      </c>
      <c r="C19" s="135">
        <v>3</v>
      </c>
      <c r="D19" s="135" t="s">
        <v>112</v>
      </c>
      <c r="E19" s="135" t="s">
        <v>113</v>
      </c>
      <c r="F19" s="135" t="s">
        <v>114</v>
      </c>
      <c r="G19" s="135" t="s">
        <v>115</v>
      </c>
      <c r="H19" s="135" t="s">
        <v>116</v>
      </c>
      <c r="I19" s="135" t="s">
        <v>117</v>
      </c>
      <c r="J19" s="135" t="s">
        <v>118</v>
      </c>
      <c r="K19" s="135" t="s">
        <v>119</v>
      </c>
      <c r="L19" s="135" t="s">
        <v>120</v>
      </c>
      <c r="M19" s="135" t="s">
        <v>121</v>
      </c>
      <c r="N19" s="135" t="s">
        <v>122</v>
      </c>
      <c r="O19" s="135" t="s">
        <v>123</v>
      </c>
      <c r="P19" s="135" t="s">
        <v>124</v>
      </c>
      <c r="Q19" s="135" t="s">
        <v>125</v>
      </c>
      <c r="R19" s="135" t="s">
        <v>126</v>
      </c>
      <c r="S19" s="135" t="s">
        <v>127</v>
      </c>
      <c r="T19" s="135" t="s">
        <v>128</v>
      </c>
      <c r="U19" s="135" t="s">
        <v>129</v>
      </c>
      <c r="V19" s="135" t="s">
        <v>130</v>
      </c>
      <c r="W19" s="135" t="s">
        <v>131</v>
      </c>
      <c r="X19" s="135" t="s">
        <v>132</v>
      </c>
      <c r="Y19" s="135" t="s">
        <v>133</v>
      </c>
      <c r="Z19" s="135" t="s">
        <v>134</v>
      </c>
      <c r="AA19" s="135" t="s">
        <v>135</v>
      </c>
      <c r="AB19" s="135" t="s">
        <v>136</v>
      </c>
      <c r="AC19" s="135" t="s">
        <v>137</v>
      </c>
      <c r="AD19" s="135" t="s">
        <v>138</v>
      </c>
      <c r="AE19" s="135" t="s">
        <v>139</v>
      </c>
      <c r="AF19" s="135" t="s">
        <v>140</v>
      </c>
      <c r="AG19" s="135" t="s">
        <v>141</v>
      </c>
      <c r="AH19" s="135" t="s">
        <v>142</v>
      </c>
      <c r="AI19" s="135" t="s">
        <v>143</v>
      </c>
      <c r="AJ19" s="135" t="s">
        <v>107</v>
      </c>
      <c r="AK19" s="135" t="s">
        <v>144</v>
      </c>
      <c r="AL19" s="135" t="s">
        <v>145</v>
      </c>
    </row>
    <row r="20" spans="1:38" s="141" customFormat="1" ht="30" customHeight="1" x14ac:dyDescent="0.25">
      <c r="A20" s="114" t="s">
        <v>54</v>
      </c>
      <c r="B20" s="114" t="s">
        <v>55</v>
      </c>
      <c r="C20" s="114" t="s">
        <v>71</v>
      </c>
      <c r="D20" s="129">
        <f>D22+D23+D24</f>
        <v>0</v>
      </c>
      <c r="E20" s="129">
        <f t="shared" ref="E20:AE20" si="0">E22+E23+E24</f>
        <v>1</v>
      </c>
      <c r="F20" s="129">
        <f t="shared" si="0"/>
        <v>0</v>
      </c>
      <c r="G20" s="129">
        <f t="shared" si="0"/>
        <v>0</v>
      </c>
      <c r="H20" s="129">
        <f t="shared" si="0"/>
        <v>0</v>
      </c>
      <c r="I20" s="129">
        <f t="shared" si="0"/>
        <v>0</v>
      </c>
      <c r="J20" s="129">
        <f t="shared" si="0"/>
        <v>83</v>
      </c>
      <c r="K20" s="129">
        <f t="shared" si="0"/>
        <v>0</v>
      </c>
      <c r="L20" s="129">
        <f t="shared" si="0"/>
        <v>13.352864593352001</v>
      </c>
      <c r="M20" s="129">
        <f t="shared" si="0"/>
        <v>0</v>
      </c>
      <c r="N20" s="129">
        <f t="shared" si="0"/>
        <v>0</v>
      </c>
      <c r="O20" s="129">
        <f t="shared" si="0"/>
        <v>0.18</v>
      </c>
      <c r="P20" s="129">
        <f t="shared" si="0"/>
        <v>0</v>
      </c>
      <c r="Q20" s="129">
        <f t="shared" si="0"/>
        <v>155</v>
      </c>
      <c r="R20" s="129">
        <f t="shared" si="0"/>
        <v>0</v>
      </c>
      <c r="S20" s="129">
        <f t="shared" si="0"/>
        <v>39.581190349122465</v>
      </c>
      <c r="T20" s="129">
        <f t="shared" si="0"/>
        <v>0.25</v>
      </c>
      <c r="U20" s="129">
        <f t="shared" si="0"/>
        <v>0</v>
      </c>
      <c r="V20" s="129">
        <f t="shared" si="0"/>
        <v>15.100999999999999</v>
      </c>
      <c r="W20" s="129">
        <f t="shared" si="0"/>
        <v>0</v>
      </c>
      <c r="X20" s="129">
        <f t="shared" si="0"/>
        <v>141</v>
      </c>
      <c r="Y20" s="129">
        <f t="shared" si="0"/>
        <v>0</v>
      </c>
      <c r="Z20" s="129">
        <f t="shared" si="0"/>
        <v>240.41631973998136</v>
      </c>
      <c r="AA20" s="129">
        <f t="shared" si="0"/>
        <v>0.8</v>
      </c>
      <c r="AB20" s="129">
        <f t="shared" si="0"/>
        <v>0</v>
      </c>
      <c r="AC20" s="129">
        <f t="shared" si="0"/>
        <v>13.196</v>
      </c>
      <c r="AD20" s="129">
        <f t="shared" si="0"/>
        <v>0</v>
      </c>
      <c r="AE20" s="129">
        <f t="shared" si="0"/>
        <v>3348</v>
      </c>
      <c r="AF20" s="106">
        <f t="shared" ref="AF20" si="1">AF34</f>
        <v>0</v>
      </c>
      <c r="AG20" s="106">
        <f>E20+L20+S20+Z20</f>
        <v>294.35037468245582</v>
      </c>
      <c r="AH20" s="106">
        <f t="shared" ref="AH20:AL37" si="2">F20+M20+T20+AA20</f>
        <v>1.05</v>
      </c>
      <c r="AI20" s="106">
        <f t="shared" si="2"/>
        <v>0</v>
      </c>
      <c r="AJ20" s="106">
        <f t="shared" si="2"/>
        <v>28.476999999999997</v>
      </c>
      <c r="AK20" s="106">
        <f t="shared" si="2"/>
        <v>0</v>
      </c>
      <c r="AL20" s="106">
        <f t="shared" si="2"/>
        <v>3727</v>
      </c>
    </row>
    <row r="21" spans="1:38" s="141" customFormat="1" ht="30" customHeight="1" x14ac:dyDescent="0.25">
      <c r="A21" s="114" t="s">
        <v>298</v>
      </c>
      <c r="B21" s="114" t="s">
        <v>299</v>
      </c>
      <c r="C21" s="114"/>
      <c r="D21" s="106">
        <f>D26</f>
        <v>0</v>
      </c>
      <c r="E21" s="106">
        <f t="shared" ref="E21:AL21" si="3">E26</f>
        <v>0</v>
      </c>
      <c r="F21" s="106">
        <f t="shared" si="3"/>
        <v>0</v>
      </c>
      <c r="G21" s="106">
        <f t="shared" si="3"/>
        <v>0</v>
      </c>
      <c r="H21" s="106">
        <f t="shared" si="3"/>
        <v>0</v>
      </c>
      <c r="I21" s="106">
        <f t="shared" si="3"/>
        <v>0</v>
      </c>
      <c r="J21" s="106">
        <f t="shared" si="3"/>
        <v>0</v>
      </c>
      <c r="K21" s="106">
        <f t="shared" si="3"/>
        <v>0</v>
      </c>
      <c r="L21" s="106">
        <f t="shared" si="3"/>
        <v>0</v>
      </c>
      <c r="M21" s="106">
        <f t="shared" si="3"/>
        <v>0</v>
      </c>
      <c r="N21" s="106">
        <f t="shared" si="3"/>
        <v>0</v>
      </c>
      <c r="O21" s="106">
        <f t="shared" si="3"/>
        <v>0</v>
      </c>
      <c r="P21" s="106">
        <f t="shared" si="3"/>
        <v>0</v>
      </c>
      <c r="Q21" s="106">
        <f t="shared" si="3"/>
        <v>0</v>
      </c>
      <c r="R21" s="106">
        <f t="shared" si="3"/>
        <v>0</v>
      </c>
      <c r="S21" s="106">
        <f t="shared" si="3"/>
        <v>0</v>
      </c>
      <c r="T21" s="106">
        <f t="shared" si="3"/>
        <v>0</v>
      </c>
      <c r="U21" s="106">
        <f t="shared" si="3"/>
        <v>0</v>
      </c>
      <c r="V21" s="106">
        <f t="shared" si="3"/>
        <v>0</v>
      </c>
      <c r="W21" s="106">
        <f t="shared" si="3"/>
        <v>0</v>
      </c>
      <c r="X21" s="106">
        <f t="shared" si="3"/>
        <v>0</v>
      </c>
      <c r="Y21" s="106">
        <f t="shared" si="3"/>
        <v>0</v>
      </c>
      <c r="Z21" s="106">
        <f t="shared" si="3"/>
        <v>0</v>
      </c>
      <c r="AA21" s="106">
        <f t="shared" si="3"/>
        <v>0</v>
      </c>
      <c r="AB21" s="106">
        <f t="shared" si="3"/>
        <v>0</v>
      </c>
      <c r="AC21" s="106">
        <f t="shared" si="3"/>
        <v>0</v>
      </c>
      <c r="AD21" s="106">
        <f t="shared" si="3"/>
        <v>0</v>
      </c>
      <c r="AE21" s="106">
        <f t="shared" si="3"/>
        <v>0</v>
      </c>
      <c r="AF21" s="136">
        <f t="shared" si="3"/>
        <v>0</v>
      </c>
      <c r="AG21" s="136">
        <f t="shared" si="3"/>
        <v>12.84</v>
      </c>
      <c r="AH21" s="136">
        <f t="shared" si="3"/>
        <v>0</v>
      </c>
      <c r="AI21" s="136">
        <f t="shared" si="3"/>
        <v>0</v>
      </c>
      <c r="AJ21" s="136">
        <f t="shared" si="3"/>
        <v>0</v>
      </c>
      <c r="AK21" s="136">
        <f t="shared" si="3"/>
        <v>0</v>
      </c>
      <c r="AL21" s="136">
        <f t="shared" si="3"/>
        <v>0</v>
      </c>
    </row>
    <row r="22" spans="1:38" s="141" customFormat="1" ht="30" customHeight="1" x14ac:dyDescent="0.25">
      <c r="A22" s="114" t="s">
        <v>300</v>
      </c>
      <c r="B22" s="114" t="s">
        <v>301</v>
      </c>
      <c r="C22" s="114" t="s">
        <v>71</v>
      </c>
      <c r="D22" s="106">
        <f>D34</f>
        <v>0</v>
      </c>
      <c r="E22" s="106">
        <f t="shared" ref="E22:AE22" si="4">E34</f>
        <v>1</v>
      </c>
      <c r="F22" s="106">
        <f t="shared" si="4"/>
        <v>0</v>
      </c>
      <c r="G22" s="106">
        <f t="shared" si="4"/>
        <v>0</v>
      </c>
      <c r="H22" s="106">
        <f t="shared" si="4"/>
        <v>0</v>
      </c>
      <c r="I22" s="106">
        <f t="shared" si="4"/>
        <v>0</v>
      </c>
      <c r="J22" s="106">
        <f t="shared" si="4"/>
        <v>83</v>
      </c>
      <c r="K22" s="106">
        <f t="shared" si="4"/>
        <v>0</v>
      </c>
      <c r="L22" s="106">
        <f t="shared" si="4"/>
        <v>11.952864593352</v>
      </c>
      <c r="M22" s="106">
        <f t="shared" si="4"/>
        <v>0</v>
      </c>
      <c r="N22" s="106">
        <f t="shared" si="4"/>
        <v>0</v>
      </c>
      <c r="O22" s="106">
        <f t="shared" si="4"/>
        <v>0.18</v>
      </c>
      <c r="P22" s="106">
        <f t="shared" si="4"/>
        <v>0</v>
      </c>
      <c r="Q22" s="106">
        <f t="shared" si="4"/>
        <v>154</v>
      </c>
      <c r="R22" s="106">
        <f t="shared" si="4"/>
        <v>0</v>
      </c>
      <c r="S22" s="106">
        <f t="shared" si="4"/>
        <v>20.330000000000002</v>
      </c>
      <c r="T22" s="106">
        <f t="shared" si="4"/>
        <v>0</v>
      </c>
      <c r="U22" s="106">
        <f t="shared" si="4"/>
        <v>0</v>
      </c>
      <c r="V22" s="106">
        <f t="shared" si="4"/>
        <v>13.295999999999999</v>
      </c>
      <c r="W22" s="106">
        <f t="shared" si="4"/>
        <v>0</v>
      </c>
      <c r="X22" s="106">
        <f t="shared" si="4"/>
        <v>132</v>
      </c>
      <c r="Y22" s="106">
        <f t="shared" si="4"/>
        <v>0</v>
      </c>
      <c r="Z22" s="106">
        <f t="shared" si="4"/>
        <v>118.22278840664802</v>
      </c>
      <c r="AA22" s="106">
        <f t="shared" si="4"/>
        <v>0</v>
      </c>
      <c r="AB22" s="106">
        <f t="shared" si="4"/>
        <v>0</v>
      </c>
      <c r="AC22" s="106">
        <f t="shared" si="4"/>
        <v>11.696</v>
      </c>
      <c r="AD22" s="106">
        <f t="shared" si="4"/>
        <v>0</v>
      </c>
      <c r="AE22" s="106">
        <f t="shared" si="4"/>
        <v>3347</v>
      </c>
      <c r="AF22" s="136">
        <v>0</v>
      </c>
      <c r="AG22" s="136">
        <f t="shared" ref="AG22:AG24" si="5">E22+L22+S22+Z22</f>
        <v>151.50565300000002</v>
      </c>
      <c r="AH22" s="136">
        <f t="shared" si="2"/>
        <v>0</v>
      </c>
      <c r="AI22" s="136">
        <f t="shared" si="2"/>
        <v>0</v>
      </c>
      <c r="AJ22" s="136">
        <f t="shared" si="2"/>
        <v>25.171999999999997</v>
      </c>
      <c r="AK22" s="136">
        <f t="shared" si="2"/>
        <v>0</v>
      </c>
      <c r="AL22" s="136">
        <f t="shared" si="2"/>
        <v>3716</v>
      </c>
    </row>
    <row r="23" spans="1:38" s="141" customFormat="1" ht="30" customHeight="1" x14ac:dyDescent="0.25">
      <c r="A23" s="114" t="s">
        <v>302</v>
      </c>
      <c r="B23" s="114" t="s">
        <v>303</v>
      </c>
      <c r="C23" s="114" t="s">
        <v>71</v>
      </c>
      <c r="D23" s="106">
        <f>D89</f>
        <v>0</v>
      </c>
      <c r="E23" s="106">
        <f t="shared" ref="E23:AE23" si="6">E89</f>
        <v>0</v>
      </c>
      <c r="F23" s="106">
        <f t="shared" si="6"/>
        <v>0</v>
      </c>
      <c r="G23" s="106">
        <f t="shared" si="6"/>
        <v>0</v>
      </c>
      <c r="H23" s="106">
        <f t="shared" si="6"/>
        <v>0</v>
      </c>
      <c r="I23" s="106">
        <f t="shared" si="6"/>
        <v>0</v>
      </c>
      <c r="J23" s="106">
        <f t="shared" si="6"/>
        <v>0</v>
      </c>
      <c r="K23" s="106">
        <f t="shared" si="6"/>
        <v>0</v>
      </c>
      <c r="L23" s="106">
        <f t="shared" si="6"/>
        <v>0</v>
      </c>
      <c r="M23" s="106">
        <f t="shared" si="6"/>
        <v>0</v>
      </c>
      <c r="N23" s="106">
        <f t="shared" si="6"/>
        <v>0</v>
      </c>
      <c r="O23" s="106">
        <f t="shared" si="6"/>
        <v>0</v>
      </c>
      <c r="P23" s="106">
        <f t="shared" si="6"/>
        <v>0</v>
      </c>
      <c r="Q23" s="106">
        <f t="shared" si="6"/>
        <v>0</v>
      </c>
      <c r="R23" s="106">
        <f t="shared" si="6"/>
        <v>0</v>
      </c>
      <c r="S23" s="106">
        <f t="shared" si="6"/>
        <v>4.2011903491224594</v>
      </c>
      <c r="T23" s="106">
        <f t="shared" si="6"/>
        <v>0.25</v>
      </c>
      <c r="U23" s="106">
        <f t="shared" si="6"/>
        <v>0</v>
      </c>
      <c r="V23" s="106">
        <f t="shared" si="6"/>
        <v>1.8050000000000002</v>
      </c>
      <c r="W23" s="106">
        <f t="shared" si="6"/>
        <v>0</v>
      </c>
      <c r="X23" s="106">
        <f t="shared" si="6"/>
        <v>3</v>
      </c>
      <c r="Y23" s="106">
        <f t="shared" si="6"/>
        <v>0</v>
      </c>
      <c r="Z23" s="106">
        <f t="shared" si="6"/>
        <v>13.797698</v>
      </c>
      <c r="AA23" s="106">
        <f t="shared" si="6"/>
        <v>0.8</v>
      </c>
      <c r="AB23" s="106">
        <f t="shared" si="6"/>
        <v>0</v>
      </c>
      <c r="AC23" s="106">
        <f t="shared" si="6"/>
        <v>1.5</v>
      </c>
      <c r="AD23" s="106">
        <f t="shared" si="6"/>
        <v>0</v>
      </c>
      <c r="AE23" s="106">
        <f t="shared" si="6"/>
        <v>1</v>
      </c>
      <c r="AF23" s="136">
        <v>0</v>
      </c>
      <c r="AG23" s="136">
        <f t="shared" si="5"/>
        <v>17.99888834912246</v>
      </c>
      <c r="AH23" s="136">
        <f t="shared" si="2"/>
        <v>1.05</v>
      </c>
      <c r="AI23" s="136">
        <f t="shared" si="2"/>
        <v>0</v>
      </c>
      <c r="AJ23" s="136">
        <f t="shared" si="2"/>
        <v>3.3050000000000002</v>
      </c>
      <c r="AK23" s="136">
        <f t="shared" si="2"/>
        <v>0</v>
      </c>
      <c r="AL23" s="136">
        <f t="shared" si="2"/>
        <v>4</v>
      </c>
    </row>
    <row r="24" spans="1:38" s="141" customFormat="1" ht="30" customHeight="1" x14ac:dyDescent="0.25">
      <c r="A24" s="114" t="s">
        <v>304</v>
      </c>
      <c r="B24" s="114" t="s">
        <v>305</v>
      </c>
      <c r="C24" s="114" t="s">
        <v>71</v>
      </c>
      <c r="D24" s="106">
        <f>D98</f>
        <v>0</v>
      </c>
      <c r="E24" s="106">
        <f t="shared" ref="E24:AE24" si="7">E98</f>
        <v>0</v>
      </c>
      <c r="F24" s="106">
        <f t="shared" si="7"/>
        <v>0</v>
      </c>
      <c r="G24" s="106">
        <f t="shared" si="7"/>
        <v>0</v>
      </c>
      <c r="H24" s="106">
        <f t="shared" si="7"/>
        <v>0</v>
      </c>
      <c r="I24" s="106">
        <f t="shared" si="7"/>
        <v>0</v>
      </c>
      <c r="J24" s="106">
        <f t="shared" si="7"/>
        <v>0</v>
      </c>
      <c r="K24" s="106">
        <f t="shared" si="7"/>
        <v>0</v>
      </c>
      <c r="L24" s="106">
        <f t="shared" si="7"/>
        <v>1.4</v>
      </c>
      <c r="M24" s="106">
        <f t="shared" si="7"/>
        <v>0</v>
      </c>
      <c r="N24" s="106">
        <f t="shared" si="7"/>
        <v>0</v>
      </c>
      <c r="O24" s="106">
        <f t="shared" si="7"/>
        <v>0</v>
      </c>
      <c r="P24" s="106">
        <f t="shared" si="7"/>
        <v>0</v>
      </c>
      <c r="Q24" s="106">
        <f t="shared" si="7"/>
        <v>1</v>
      </c>
      <c r="R24" s="106">
        <f t="shared" si="7"/>
        <v>0</v>
      </c>
      <c r="S24" s="106">
        <f t="shared" si="7"/>
        <v>15.050000000000002</v>
      </c>
      <c r="T24" s="106">
        <f t="shared" si="7"/>
        <v>0</v>
      </c>
      <c r="U24" s="106">
        <f t="shared" si="7"/>
        <v>0</v>
      </c>
      <c r="V24" s="106">
        <f t="shared" si="7"/>
        <v>0</v>
      </c>
      <c r="W24" s="106">
        <f t="shared" si="7"/>
        <v>0</v>
      </c>
      <c r="X24" s="106">
        <f t="shared" si="7"/>
        <v>6</v>
      </c>
      <c r="Y24" s="106">
        <f t="shared" si="7"/>
        <v>0</v>
      </c>
      <c r="Z24" s="106">
        <f t="shared" si="7"/>
        <v>108.39583333333334</v>
      </c>
      <c r="AA24" s="106">
        <f t="shared" si="7"/>
        <v>0</v>
      </c>
      <c r="AB24" s="106">
        <f t="shared" si="7"/>
        <v>0</v>
      </c>
      <c r="AC24" s="106">
        <f t="shared" si="7"/>
        <v>0</v>
      </c>
      <c r="AD24" s="106">
        <f t="shared" si="7"/>
        <v>0</v>
      </c>
      <c r="AE24" s="106">
        <f t="shared" si="7"/>
        <v>0</v>
      </c>
      <c r="AF24" s="136">
        <v>0</v>
      </c>
      <c r="AG24" s="136">
        <f t="shared" si="5"/>
        <v>124.84583333333335</v>
      </c>
      <c r="AH24" s="136">
        <f t="shared" si="2"/>
        <v>0</v>
      </c>
      <c r="AI24" s="136">
        <f t="shared" si="2"/>
        <v>0</v>
      </c>
      <c r="AJ24" s="136">
        <f t="shared" si="2"/>
        <v>0</v>
      </c>
      <c r="AK24" s="136">
        <f t="shared" si="2"/>
        <v>0</v>
      </c>
      <c r="AL24" s="136">
        <f t="shared" si="2"/>
        <v>7</v>
      </c>
    </row>
    <row r="25" spans="1:38" s="141" customFormat="1" ht="30" customHeight="1" x14ac:dyDescent="0.25">
      <c r="A25" s="114">
        <v>1</v>
      </c>
      <c r="B25" s="114" t="s">
        <v>1013</v>
      </c>
      <c r="C25" s="114"/>
      <c r="D25" s="106"/>
      <c r="E25" s="10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</row>
    <row r="26" spans="1:38" s="141" customFormat="1" ht="30" customHeight="1" x14ac:dyDescent="0.25">
      <c r="A26" s="114" t="s">
        <v>306</v>
      </c>
      <c r="B26" s="114" t="s">
        <v>307</v>
      </c>
      <c r="C26" s="114" t="s">
        <v>71</v>
      </c>
      <c r="D26" s="106">
        <f>D27</f>
        <v>0</v>
      </c>
      <c r="E26" s="106">
        <f t="shared" ref="E26:AL26" si="8">E27</f>
        <v>0</v>
      </c>
      <c r="F26" s="106">
        <f t="shared" si="8"/>
        <v>0</v>
      </c>
      <c r="G26" s="106">
        <f t="shared" si="8"/>
        <v>0</v>
      </c>
      <c r="H26" s="106">
        <f t="shared" si="8"/>
        <v>0</v>
      </c>
      <c r="I26" s="106">
        <f t="shared" si="8"/>
        <v>0</v>
      </c>
      <c r="J26" s="106">
        <f t="shared" si="8"/>
        <v>0</v>
      </c>
      <c r="K26" s="106">
        <f t="shared" si="8"/>
        <v>0</v>
      </c>
      <c r="L26" s="106">
        <f t="shared" si="8"/>
        <v>0</v>
      </c>
      <c r="M26" s="106">
        <f t="shared" si="8"/>
        <v>0</v>
      </c>
      <c r="N26" s="106">
        <f t="shared" si="8"/>
        <v>0</v>
      </c>
      <c r="O26" s="106">
        <f t="shared" si="8"/>
        <v>0</v>
      </c>
      <c r="P26" s="106">
        <f t="shared" si="8"/>
        <v>0</v>
      </c>
      <c r="Q26" s="106">
        <f t="shared" si="8"/>
        <v>0</v>
      </c>
      <c r="R26" s="106">
        <f t="shared" si="8"/>
        <v>0</v>
      </c>
      <c r="S26" s="106">
        <f t="shared" si="8"/>
        <v>0</v>
      </c>
      <c r="T26" s="106">
        <f t="shared" si="8"/>
        <v>0</v>
      </c>
      <c r="U26" s="106">
        <f t="shared" si="8"/>
        <v>0</v>
      </c>
      <c r="V26" s="106">
        <f t="shared" si="8"/>
        <v>0</v>
      </c>
      <c r="W26" s="106">
        <f t="shared" si="8"/>
        <v>0</v>
      </c>
      <c r="X26" s="106">
        <f t="shared" si="8"/>
        <v>0</v>
      </c>
      <c r="Y26" s="106">
        <f t="shared" si="8"/>
        <v>0</v>
      </c>
      <c r="Z26" s="106">
        <f t="shared" si="8"/>
        <v>0</v>
      </c>
      <c r="AA26" s="106">
        <f t="shared" si="8"/>
        <v>0</v>
      </c>
      <c r="AB26" s="106">
        <f t="shared" si="8"/>
        <v>0</v>
      </c>
      <c r="AC26" s="106">
        <f t="shared" si="8"/>
        <v>0</v>
      </c>
      <c r="AD26" s="106">
        <f t="shared" si="8"/>
        <v>0</v>
      </c>
      <c r="AE26" s="106">
        <f t="shared" si="8"/>
        <v>0</v>
      </c>
      <c r="AF26" s="136">
        <f t="shared" si="8"/>
        <v>0</v>
      </c>
      <c r="AG26" s="136">
        <f t="shared" si="8"/>
        <v>12.84</v>
      </c>
      <c r="AH26" s="136">
        <f>AH27</f>
        <v>0</v>
      </c>
      <c r="AI26" s="136">
        <f t="shared" si="8"/>
        <v>0</v>
      </c>
      <c r="AJ26" s="136">
        <f t="shared" si="8"/>
        <v>0</v>
      </c>
      <c r="AK26" s="136">
        <f>AK27</f>
        <v>0</v>
      </c>
      <c r="AL26" s="136">
        <f t="shared" si="8"/>
        <v>0</v>
      </c>
    </row>
    <row r="27" spans="1:38" s="141" customFormat="1" ht="30" customHeight="1" x14ac:dyDescent="0.25">
      <c r="A27" s="114" t="s">
        <v>308</v>
      </c>
      <c r="B27" s="114" t="s">
        <v>309</v>
      </c>
      <c r="C27" s="114" t="s">
        <v>71</v>
      </c>
      <c r="D27" s="106">
        <f>D28+D30+D32</f>
        <v>0</v>
      </c>
      <c r="E27" s="106">
        <f t="shared" ref="E27:AE27" si="9">E28+E30+E32</f>
        <v>0</v>
      </c>
      <c r="F27" s="106">
        <f t="shared" si="9"/>
        <v>0</v>
      </c>
      <c r="G27" s="106">
        <f t="shared" si="9"/>
        <v>0</v>
      </c>
      <c r="H27" s="106">
        <f t="shared" si="9"/>
        <v>0</v>
      </c>
      <c r="I27" s="106">
        <f t="shared" si="9"/>
        <v>0</v>
      </c>
      <c r="J27" s="106">
        <f t="shared" si="9"/>
        <v>0</v>
      </c>
      <c r="K27" s="106">
        <f t="shared" si="9"/>
        <v>0</v>
      </c>
      <c r="L27" s="106">
        <f t="shared" si="9"/>
        <v>0</v>
      </c>
      <c r="M27" s="106">
        <f t="shared" si="9"/>
        <v>0</v>
      </c>
      <c r="N27" s="106">
        <f t="shared" si="9"/>
        <v>0</v>
      </c>
      <c r="O27" s="106">
        <f t="shared" si="9"/>
        <v>0</v>
      </c>
      <c r="P27" s="106">
        <f t="shared" si="9"/>
        <v>0</v>
      </c>
      <c r="Q27" s="106">
        <f t="shared" si="9"/>
        <v>0</v>
      </c>
      <c r="R27" s="106">
        <f t="shared" si="9"/>
        <v>0</v>
      </c>
      <c r="S27" s="106">
        <f t="shared" si="9"/>
        <v>0</v>
      </c>
      <c r="T27" s="106">
        <f t="shared" si="9"/>
        <v>0</v>
      </c>
      <c r="U27" s="106">
        <f t="shared" si="9"/>
        <v>0</v>
      </c>
      <c r="V27" s="106">
        <f t="shared" si="9"/>
        <v>0</v>
      </c>
      <c r="W27" s="106">
        <f t="shared" si="9"/>
        <v>0</v>
      </c>
      <c r="X27" s="106">
        <f t="shared" si="9"/>
        <v>0</v>
      </c>
      <c r="Y27" s="106">
        <f t="shared" si="9"/>
        <v>0</v>
      </c>
      <c r="Z27" s="106">
        <f t="shared" si="9"/>
        <v>0</v>
      </c>
      <c r="AA27" s="106">
        <f t="shared" si="9"/>
        <v>0</v>
      </c>
      <c r="AB27" s="106">
        <f t="shared" si="9"/>
        <v>0</v>
      </c>
      <c r="AC27" s="106">
        <f t="shared" si="9"/>
        <v>0</v>
      </c>
      <c r="AD27" s="106">
        <f t="shared" si="9"/>
        <v>0</v>
      </c>
      <c r="AE27" s="106">
        <f t="shared" si="9"/>
        <v>0</v>
      </c>
      <c r="AF27" s="136">
        <v>0</v>
      </c>
      <c r="AG27" s="136">
        <f t="shared" ref="AG27" si="10">AG28+AG30+AG32</f>
        <v>12.84</v>
      </c>
      <c r="AH27" s="136">
        <f>F27+M27+T27+AA27</f>
        <v>0</v>
      </c>
      <c r="AI27" s="136">
        <f t="shared" si="2"/>
        <v>0</v>
      </c>
      <c r="AJ27" s="136">
        <f t="shared" si="2"/>
        <v>0</v>
      </c>
      <c r="AK27" s="136">
        <f>I27+P27+W27+AD27</f>
        <v>0</v>
      </c>
      <c r="AL27" s="136">
        <f t="shared" si="2"/>
        <v>0</v>
      </c>
    </row>
    <row r="28" spans="1:38" s="141" customFormat="1" ht="30" customHeight="1" x14ac:dyDescent="0.25">
      <c r="A28" s="114" t="s">
        <v>310</v>
      </c>
      <c r="B28" s="114" t="s">
        <v>311</v>
      </c>
      <c r="C28" s="114" t="s">
        <v>2008</v>
      </c>
      <c r="D28" s="106">
        <f>D29</f>
        <v>0</v>
      </c>
      <c r="E28" s="106">
        <f t="shared" ref="E28:AE28" si="11">E29</f>
        <v>0</v>
      </c>
      <c r="F28" s="106">
        <f t="shared" si="11"/>
        <v>0</v>
      </c>
      <c r="G28" s="106">
        <f t="shared" si="11"/>
        <v>0</v>
      </c>
      <c r="H28" s="106">
        <f t="shared" si="11"/>
        <v>0</v>
      </c>
      <c r="I28" s="106">
        <f t="shared" si="11"/>
        <v>0</v>
      </c>
      <c r="J28" s="106">
        <f t="shared" si="11"/>
        <v>0</v>
      </c>
      <c r="K28" s="106">
        <f t="shared" si="11"/>
        <v>0</v>
      </c>
      <c r="L28" s="106">
        <f t="shared" si="11"/>
        <v>0</v>
      </c>
      <c r="M28" s="106">
        <f t="shared" si="11"/>
        <v>0</v>
      </c>
      <c r="N28" s="106">
        <f t="shared" si="11"/>
        <v>0</v>
      </c>
      <c r="O28" s="106">
        <f t="shared" si="11"/>
        <v>0</v>
      </c>
      <c r="P28" s="106">
        <f t="shared" si="11"/>
        <v>0</v>
      </c>
      <c r="Q28" s="106">
        <f t="shared" si="11"/>
        <v>0</v>
      </c>
      <c r="R28" s="106">
        <f t="shared" si="11"/>
        <v>0</v>
      </c>
      <c r="S28" s="106">
        <f t="shared" si="11"/>
        <v>0</v>
      </c>
      <c r="T28" s="106">
        <f t="shared" si="11"/>
        <v>0</v>
      </c>
      <c r="U28" s="106">
        <f t="shared" si="11"/>
        <v>0</v>
      </c>
      <c r="V28" s="106">
        <f t="shared" si="11"/>
        <v>0</v>
      </c>
      <c r="W28" s="106">
        <f t="shared" si="11"/>
        <v>0</v>
      </c>
      <c r="X28" s="106">
        <f t="shared" si="11"/>
        <v>0</v>
      </c>
      <c r="Y28" s="106">
        <f t="shared" si="11"/>
        <v>0</v>
      </c>
      <c r="Z28" s="106">
        <f t="shared" si="11"/>
        <v>0</v>
      </c>
      <c r="AA28" s="106">
        <f t="shared" si="11"/>
        <v>0</v>
      </c>
      <c r="AB28" s="106">
        <f t="shared" si="11"/>
        <v>0</v>
      </c>
      <c r="AC28" s="106">
        <f t="shared" si="11"/>
        <v>0</v>
      </c>
      <c r="AD28" s="106">
        <f t="shared" si="11"/>
        <v>0</v>
      </c>
      <c r="AE28" s="106">
        <f t="shared" si="11"/>
        <v>0</v>
      </c>
      <c r="AF28" s="136">
        <v>0</v>
      </c>
      <c r="AG28" s="136">
        <f t="shared" ref="AG28" si="12">AG29</f>
        <v>9.43</v>
      </c>
      <c r="AH28" s="136">
        <f t="shared" si="2"/>
        <v>0</v>
      </c>
      <c r="AI28" s="136">
        <f t="shared" si="2"/>
        <v>0</v>
      </c>
      <c r="AJ28" s="136">
        <f t="shared" si="2"/>
        <v>0</v>
      </c>
      <c r="AK28" s="136">
        <f t="shared" si="2"/>
        <v>0</v>
      </c>
      <c r="AL28" s="136">
        <f t="shared" si="2"/>
        <v>0</v>
      </c>
    </row>
    <row r="29" spans="1:38" s="141" customFormat="1" ht="30" customHeight="1" x14ac:dyDescent="0.25">
      <c r="A29" s="114" t="s">
        <v>312</v>
      </c>
      <c r="B29" s="114" t="s">
        <v>312</v>
      </c>
      <c r="C29" s="114"/>
      <c r="D29" s="106">
        <v>0</v>
      </c>
      <c r="E29" s="106">
        <v>0</v>
      </c>
      <c r="F29" s="136">
        <v>0</v>
      </c>
      <c r="G29" s="136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>
        <v>0</v>
      </c>
      <c r="Z29" s="136">
        <v>0</v>
      </c>
      <c r="AA29" s="136">
        <v>0</v>
      </c>
      <c r="AB29" s="136">
        <v>0</v>
      </c>
      <c r="AC29" s="136">
        <v>0</v>
      </c>
      <c r="AD29" s="136">
        <v>0</v>
      </c>
      <c r="AE29" s="136">
        <v>0</v>
      </c>
      <c r="AF29" s="136">
        <v>0</v>
      </c>
      <c r="AG29" s="136">
        <v>9.43</v>
      </c>
      <c r="AH29" s="136">
        <f t="shared" si="2"/>
        <v>0</v>
      </c>
      <c r="AI29" s="136">
        <f t="shared" si="2"/>
        <v>0</v>
      </c>
      <c r="AJ29" s="136">
        <f t="shared" si="2"/>
        <v>0</v>
      </c>
      <c r="AK29" s="136">
        <f t="shared" si="2"/>
        <v>0</v>
      </c>
      <c r="AL29" s="136">
        <f t="shared" si="2"/>
        <v>0</v>
      </c>
    </row>
    <row r="30" spans="1:38" s="141" customFormat="1" ht="30" customHeight="1" x14ac:dyDescent="0.25">
      <c r="A30" s="114" t="s">
        <v>313</v>
      </c>
      <c r="B30" s="114" t="s">
        <v>314</v>
      </c>
      <c r="C30" s="114" t="s">
        <v>2009</v>
      </c>
      <c r="D30" s="106">
        <f>D31</f>
        <v>0</v>
      </c>
      <c r="E30" s="106">
        <f t="shared" ref="E30:AE30" si="13">E31</f>
        <v>0</v>
      </c>
      <c r="F30" s="106">
        <f t="shared" si="13"/>
        <v>0</v>
      </c>
      <c r="G30" s="106">
        <f t="shared" si="13"/>
        <v>0</v>
      </c>
      <c r="H30" s="106">
        <f t="shared" si="13"/>
        <v>0</v>
      </c>
      <c r="I30" s="106">
        <f t="shared" si="13"/>
        <v>0</v>
      </c>
      <c r="J30" s="106">
        <f t="shared" si="13"/>
        <v>0</v>
      </c>
      <c r="K30" s="106">
        <f t="shared" si="13"/>
        <v>0</v>
      </c>
      <c r="L30" s="106">
        <f t="shared" si="13"/>
        <v>0</v>
      </c>
      <c r="M30" s="106">
        <f t="shared" si="13"/>
        <v>0</v>
      </c>
      <c r="N30" s="106">
        <f t="shared" si="13"/>
        <v>0</v>
      </c>
      <c r="O30" s="106">
        <f t="shared" si="13"/>
        <v>0</v>
      </c>
      <c r="P30" s="106">
        <f t="shared" si="13"/>
        <v>0</v>
      </c>
      <c r="Q30" s="106">
        <f t="shared" si="13"/>
        <v>0</v>
      </c>
      <c r="R30" s="106">
        <f t="shared" si="13"/>
        <v>0</v>
      </c>
      <c r="S30" s="106">
        <f t="shared" si="13"/>
        <v>0</v>
      </c>
      <c r="T30" s="106">
        <f t="shared" si="13"/>
        <v>0</v>
      </c>
      <c r="U30" s="106">
        <f t="shared" si="13"/>
        <v>0</v>
      </c>
      <c r="V30" s="106">
        <f t="shared" si="13"/>
        <v>0</v>
      </c>
      <c r="W30" s="106">
        <f t="shared" si="13"/>
        <v>0</v>
      </c>
      <c r="X30" s="106">
        <f t="shared" si="13"/>
        <v>0</v>
      </c>
      <c r="Y30" s="106">
        <f t="shared" si="13"/>
        <v>0</v>
      </c>
      <c r="Z30" s="106">
        <f t="shared" si="13"/>
        <v>0</v>
      </c>
      <c r="AA30" s="106">
        <f t="shared" si="13"/>
        <v>0</v>
      </c>
      <c r="AB30" s="106">
        <f t="shared" si="13"/>
        <v>0</v>
      </c>
      <c r="AC30" s="106">
        <f t="shared" si="13"/>
        <v>0</v>
      </c>
      <c r="AD30" s="106">
        <f t="shared" si="13"/>
        <v>0</v>
      </c>
      <c r="AE30" s="106">
        <f t="shared" si="13"/>
        <v>0</v>
      </c>
      <c r="AF30" s="136">
        <v>0</v>
      </c>
      <c r="AG30" s="136">
        <f t="shared" ref="AG30" si="14">AG31</f>
        <v>3.41</v>
      </c>
      <c r="AH30" s="136">
        <f t="shared" si="2"/>
        <v>0</v>
      </c>
      <c r="AI30" s="136">
        <f t="shared" si="2"/>
        <v>0</v>
      </c>
      <c r="AJ30" s="136">
        <f t="shared" si="2"/>
        <v>0</v>
      </c>
      <c r="AK30" s="136">
        <f t="shared" si="2"/>
        <v>0</v>
      </c>
      <c r="AL30" s="136">
        <f t="shared" si="2"/>
        <v>0</v>
      </c>
    </row>
    <row r="31" spans="1:38" s="141" customFormat="1" ht="30" customHeight="1" x14ac:dyDescent="0.25">
      <c r="A31" s="114" t="s">
        <v>312</v>
      </c>
      <c r="B31" s="114" t="s">
        <v>312</v>
      </c>
      <c r="C31" s="114"/>
      <c r="D31" s="106">
        <v>0</v>
      </c>
      <c r="E31" s="10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0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3.41</v>
      </c>
      <c r="AH31" s="136">
        <f t="shared" si="2"/>
        <v>0</v>
      </c>
      <c r="AI31" s="136">
        <f t="shared" si="2"/>
        <v>0</v>
      </c>
      <c r="AJ31" s="136">
        <f t="shared" si="2"/>
        <v>0</v>
      </c>
      <c r="AK31" s="136">
        <f t="shared" si="2"/>
        <v>0</v>
      </c>
      <c r="AL31" s="136">
        <f t="shared" si="2"/>
        <v>0</v>
      </c>
    </row>
    <row r="32" spans="1:38" s="141" customFormat="1" ht="30" customHeight="1" x14ac:dyDescent="0.25">
      <c r="A32" s="114" t="s">
        <v>315</v>
      </c>
      <c r="B32" s="114" t="s">
        <v>316</v>
      </c>
      <c r="C32" s="114" t="s">
        <v>2010</v>
      </c>
      <c r="D32" s="106">
        <f>D33</f>
        <v>0</v>
      </c>
      <c r="E32" s="106">
        <f t="shared" ref="E32:AE32" si="15">E33</f>
        <v>0</v>
      </c>
      <c r="F32" s="106">
        <f t="shared" si="15"/>
        <v>0</v>
      </c>
      <c r="G32" s="106">
        <f t="shared" si="15"/>
        <v>0</v>
      </c>
      <c r="H32" s="106">
        <f t="shared" si="15"/>
        <v>0</v>
      </c>
      <c r="I32" s="106">
        <f t="shared" si="15"/>
        <v>0</v>
      </c>
      <c r="J32" s="106">
        <f t="shared" si="15"/>
        <v>0</v>
      </c>
      <c r="K32" s="106">
        <f t="shared" si="15"/>
        <v>0</v>
      </c>
      <c r="L32" s="106">
        <f t="shared" si="15"/>
        <v>0</v>
      </c>
      <c r="M32" s="106">
        <f t="shared" si="15"/>
        <v>0</v>
      </c>
      <c r="N32" s="106">
        <f t="shared" si="15"/>
        <v>0</v>
      </c>
      <c r="O32" s="106">
        <f t="shared" si="15"/>
        <v>0</v>
      </c>
      <c r="P32" s="106">
        <f t="shared" si="15"/>
        <v>0</v>
      </c>
      <c r="Q32" s="106">
        <f t="shared" si="15"/>
        <v>0</v>
      </c>
      <c r="R32" s="106">
        <f t="shared" si="15"/>
        <v>0</v>
      </c>
      <c r="S32" s="106">
        <f t="shared" si="15"/>
        <v>0</v>
      </c>
      <c r="T32" s="106">
        <f t="shared" si="15"/>
        <v>0</v>
      </c>
      <c r="U32" s="106">
        <f t="shared" si="15"/>
        <v>0</v>
      </c>
      <c r="V32" s="106">
        <f t="shared" si="15"/>
        <v>0</v>
      </c>
      <c r="W32" s="106">
        <f t="shared" si="15"/>
        <v>0</v>
      </c>
      <c r="X32" s="106">
        <f t="shared" si="15"/>
        <v>0</v>
      </c>
      <c r="Y32" s="106">
        <f t="shared" si="15"/>
        <v>0</v>
      </c>
      <c r="Z32" s="106">
        <f t="shared" si="15"/>
        <v>0</v>
      </c>
      <c r="AA32" s="106">
        <f t="shared" si="15"/>
        <v>0</v>
      </c>
      <c r="AB32" s="106">
        <f t="shared" si="15"/>
        <v>0</v>
      </c>
      <c r="AC32" s="106">
        <f t="shared" si="15"/>
        <v>0</v>
      </c>
      <c r="AD32" s="106">
        <f t="shared" si="15"/>
        <v>0</v>
      </c>
      <c r="AE32" s="106">
        <f t="shared" si="15"/>
        <v>0</v>
      </c>
      <c r="AF32" s="136">
        <v>0</v>
      </c>
      <c r="AG32" s="136">
        <f t="shared" ref="AG32" si="16">AG33</f>
        <v>0</v>
      </c>
      <c r="AH32" s="136">
        <f t="shared" si="2"/>
        <v>0</v>
      </c>
      <c r="AI32" s="136">
        <f t="shared" si="2"/>
        <v>0</v>
      </c>
      <c r="AJ32" s="136">
        <f t="shared" si="2"/>
        <v>0</v>
      </c>
      <c r="AK32" s="136">
        <f t="shared" si="2"/>
        <v>0</v>
      </c>
      <c r="AL32" s="136">
        <f t="shared" si="2"/>
        <v>0</v>
      </c>
    </row>
    <row r="33" spans="1:38" s="141" customFormat="1" ht="30" customHeight="1" x14ac:dyDescent="0.25">
      <c r="A33" s="114" t="s">
        <v>312</v>
      </c>
      <c r="B33" s="114" t="s">
        <v>312</v>
      </c>
      <c r="C33" s="114"/>
      <c r="D33" s="106">
        <v>0</v>
      </c>
      <c r="E33" s="10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f t="shared" si="2"/>
        <v>0</v>
      </c>
      <c r="AI33" s="136">
        <f t="shared" si="2"/>
        <v>0</v>
      </c>
      <c r="AJ33" s="136">
        <f t="shared" si="2"/>
        <v>0</v>
      </c>
      <c r="AK33" s="136">
        <f t="shared" si="2"/>
        <v>0</v>
      </c>
      <c r="AL33" s="136">
        <f t="shared" si="2"/>
        <v>0</v>
      </c>
    </row>
    <row r="34" spans="1:38" s="141" customFormat="1" ht="30" customHeight="1" x14ac:dyDescent="0.25">
      <c r="A34" s="114" t="s">
        <v>64</v>
      </c>
      <c r="B34" s="114" t="s">
        <v>63</v>
      </c>
      <c r="C34" s="114" t="s">
        <v>71</v>
      </c>
      <c r="D34" s="106">
        <f t="shared" ref="D34:AF34" si="17">D35+D71+D82</f>
        <v>0</v>
      </c>
      <c r="E34" s="106">
        <f t="shared" si="17"/>
        <v>1</v>
      </c>
      <c r="F34" s="106">
        <f t="shared" si="17"/>
        <v>0</v>
      </c>
      <c r="G34" s="106">
        <f t="shared" si="17"/>
        <v>0</v>
      </c>
      <c r="H34" s="106">
        <f t="shared" si="17"/>
        <v>0</v>
      </c>
      <c r="I34" s="106">
        <f t="shared" si="17"/>
        <v>0</v>
      </c>
      <c r="J34" s="106">
        <f t="shared" si="17"/>
        <v>83</v>
      </c>
      <c r="K34" s="106">
        <f t="shared" si="17"/>
        <v>0</v>
      </c>
      <c r="L34" s="106">
        <f t="shared" si="17"/>
        <v>11.952864593352</v>
      </c>
      <c r="M34" s="106">
        <f t="shared" si="17"/>
        <v>0</v>
      </c>
      <c r="N34" s="106">
        <f t="shared" si="17"/>
        <v>0</v>
      </c>
      <c r="O34" s="106">
        <f t="shared" si="17"/>
        <v>0.18</v>
      </c>
      <c r="P34" s="106">
        <f t="shared" si="17"/>
        <v>0</v>
      </c>
      <c r="Q34" s="106">
        <f t="shared" si="17"/>
        <v>154</v>
      </c>
      <c r="R34" s="106">
        <f t="shared" si="17"/>
        <v>0</v>
      </c>
      <c r="S34" s="106">
        <f t="shared" si="17"/>
        <v>20.330000000000002</v>
      </c>
      <c r="T34" s="106">
        <f t="shared" si="17"/>
        <v>0</v>
      </c>
      <c r="U34" s="106">
        <f t="shared" si="17"/>
        <v>0</v>
      </c>
      <c r="V34" s="106">
        <f t="shared" si="17"/>
        <v>13.295999999999999</v>
      </c>
      <c r="W34" s="106">
        <f t="shared" si="17"/>
        <v>0</v>
      </c>
      <c r="X34" s="106">
        <f t="shared" si="17"/>
        <v>132</v>
      </c>
      <c r="Y34" s="106">
        <f t="shared" si="17"/>
        <v>0</v>
      </c>
      <c r="Z34" s="106">
        <f t="shared" si="17"/>
        <v>118.22278840664802</v>
      </c>
      <c r="AA34" s="106">
        <f t="shared" si="17"/>
        <v>0</v>
      </c>
      <c r="AB34" s="106">
        <f t="shared" si="17"/>
        <v>0</v>
      </c>
      <c r="AC34" s="106">
        <f t="shared" si="17"/>
        <v>11.696</v>
      </c>
      <c r="AD34" s="106">
        <f t="shared" si="17"/>
        <v>0</v>
      </c>
      <c r="AE34" s="106">
        <f t="shared" si="17"/>
        <v>3347</v>
      </c>
      <c r="AF34" s="136">
        <f t="shared" si="17"/>
        <v>0</v>
      </c>
      <c r="AG34" s="136">
        <f t="shared" ref="AG34:AL49" si="18">E34+L34+S34+Z34</f>
        <v>151.50565300000002</v>
      </c>
      <c r="AH34" s="136">
        <f t="shared" si="2"/>
        <v>0</v>
      </c>
      <c r="AI34" s="136">
        <f t="shared" si="2"/>
        <v>0</v>
      </c>
      <c r="AJ34" s="136">
        <f t="shared" si="2"/>
        <v>25.171999999999997</v>
      </c>
      <c r="AK34" s="136">
        <f t="shared" si="2"/>
        <v>0</v>
      </c>
      <c r="AL34" s="136">
        <f>J34+Q34+X34+AE34</f>
        <v>3716</v>
      </c>
    </row>
    <row r="35" spans="1:38" s="141" customFormat="1" ht="30" customHeight="1" x14ac:dyDescent="0.25">
      <c r="A35" s="114" t="s">
        <v>68</v>
      </c>
      <c r="B35" s="114" t="s">
        <v>67</v>
      </c>
      <c r="C35" s="114" t="s">
        <v>71</v>
      </c>
      <c r="D35" s="106">
        <f>D36</f>
        <v>0</v>
      </c>
      <c r="E35" s="106">
        <f t="shared" ref="E35:AE35" si="19">E36</f>
        <v>0</v>
      </c>
      <c r="F35" s="106">
        <f t="shared" si="19"/>
        <v>0</v>
      </c>
      <c r="G35" s="106">
        <f t="shared" si="19"/>
        <v>0</v>
      </c>
      <c r="H35" s="106">
        <f t="shared" si="19"/>
        <v>0</v>
      </c>
      <c r="I35" s="106">
        <f t="shared" si="19"/>
        <v>0</v>
      </c>
      <c r="J35" s="106">
        <f t="shared" si="19"/>
        <v>0</v>
      </c>
      <c r="K35" s="106">
        <f t="shared" si="19"/>
        <v>0</v>
      </c>
      <c r="L35" s="106">
        <f t="shared" si="19"/>
        <v>8.9528645933520004</v>
      </c>
      <c r="M35" s="106">
        <f t="shared" si="19"/>
        <v>0</v>
      </c>
      <c r="N35" s="106">
        <f t="shared" si="19"/>
        <v>0</v>
      </c>
      <c r="O35" s="106">
        <f t="shared" si="19"/>
        <v>0.18</v>
      </c>
      <c r="P35" s="106">
        <f t="shared" si="19"/>
        <v>0</v>
      </c>
      <c r="Q35" s="106">
        <f t="shared" si="19"/>
        <v>24</v>
      </c>
      <c r="R35" s="106">
        <f t="shared" si="19"/>
        <v>0</v>
      </c>
      <c r="S35" s="106">
        <f t="shared" si="19"/>
        <v>4.8384179448543998</v>
      </c>
      <c r="T35" s="106">
        <f t="shared" si="19"/>
        <v>0</v>
      </c>
      <c r="U35" s="106">
        <f t="shared" si="19"/>
        <v>0</v>
      </c>
      <c r="V35" s="106">
        <f t="shared" si="19"/>
        <v>0</v>
      </c>
      <c r="W35" s="106">
        <f t="shared" si="19"/>
        <v>0</v>
      </c>
      <c r="X35" s="106">
        <f t="shared" si="19"/>
        <v>2</v>
      </c>
      <c r="Y35" s="106">
        <f t="shared" si="19"/>
        <v>0</v>
      </c>
      <c r="Z35" s="106">
        <f t="shared" si="19"/>
        <v>22.714609000000003</v>
      </c>
      <c r="AA35" s="106">
        <f t="shared" si="19"/>
        <v>0</v>
      </c>
      <c r="AB35" s="106">
        <f t="shared" si="19"/>
        <v>0</v>
      </c>
      <c r="AC35" s="106">
        <f t="shared" si="19"/>
        <v>0</v>
      </c>
      <c r="AD35" s="106">
        <f t="shared" si="19"/>
        <v>0</v>
      </c>
      <c r="AE35" s="106">
        <f t="shared" si="19"/>
        <v>12</v>
      </c>
      <c r="AF35" s="136">
        <f>AF36</f>
        <v>0</v>
      </c>
      <c r="AG35" s="136">
        <f t="shared" si="18"/>
        <v>36.505891538206399</v>
      </c>
      <c r="AH35" s="125">
        <f t="shared" si="2"/>
        <v>0</v>
      </c>
      <c r="AI35" s="125">
        <f t="shared" si="2"/>
        <v>0</v>
      </c>
      <c r="AJ35" s="125">
        <f t="shared" si="2"/>
        <v>0.18</v>
      </c>
      <c r="AK35" s="125">
        <f t="shared" si="2"/>
        <v>0</v>
      </c>
      <c r="AL35" s="125">
        <f t="shared" si="2"/>
        <v>38</v>
      </c>
    </row>
    <row r="36" spans="1:38" s="141" customFormat="1" ht="30" customHeight="1" x14ac:dyDescent="0.25">
      <c r="A36" s="114" t="s">
        <v>258</v>
      </c>
      <c r="B36" s="114" t="s">
        <v>257</v>
      </c>
      <c r="C36" s="114" t="s">
        <v>71</v>
      </c>
      <c r="D36" s="106">
        <f>SUM(D37:D70)</f>
        <v>0</v>
      </c>
      <c r="E36" s="106">
        <f t="shared" ref="E36:AE36" si="20">SUM(E37:E70)</f>
        <v>0</v>
      </c>
      <c r="F36" s="106">
        <f t="shared" si="20"/>
        <v>0</v>
      </c>
      <c r="G36" s="106">
        <f t="shared" si="20"/>
        <v>0</v>
      </c>
      <c r="H36" s="106">
        <f t="shared" si="20"/>
        <v>0</v>
      </c>
      <c r="I36" s="106">
        <f t="shared" si="20"/>
        <v>0</v>
      </c>
      <c r="J36" s="106">
        <f t="shared" si="20"/>
        <v>0</v>
      </c>
      <c r="K36" s="106">
        <f t="shared" si="20"/>
        <v>0</v>
      </c>
      <c r="L36" s="106">
        <f t="shared" si="20"/>
        <v>8.9528645933520004</v>
      </c>
      <c r="M36" s="106">
        <f t="shared" si="20"/>
        <v>0</v>
      </c>
      <c r="N36" s="106">
        <f t="shared" si="20"/>
        <v>0</v>
      </c>
      <c r="O36" s="106">
        <f t="shared" si="20"/>
        <v>0.18</v>
      </c>
      <c r="P36" s="106">
        <f t="shared" si="20"/>
        <v>0</v>
      </c>
      <c r="Q36" s="106">
        <f t="shared" si="20"/>
        <v>24</v>
      </c>
      <c r="R36" s="106">
        <f t="shared" si="20"/>
        <v>0</v>
      </c>
      <c r="S36" s="106">
        <f>SUM(S37:S70)</f>
        <v>4.8384179448543998</v>
      </c>
      <c r="T36" s="106">
        <f t="shared" si="20"/>
        <v>0</v>
      </c>
      <c r="U36" s="106">
        <f t="shared" si="20"/>
        <v>0</v>
      </c>
      <c r="V36" s="106">
        <f t="shared" si="20"/>
        <v>0</v>
      </c>
      <c r="W36" s="106">
        <f t="shared" si="20"/>
        <v>0</v>
      </c>
      <c r="X36" s="106">
        <f t="shared" si="20"/>
        <v>2</v>
      </c>
      <c r="Y36" s="106">
        <f t="shared" si="20"/>
        <v>0</v>
      </c>
      <c r="Z36" s="106">
        <f t="shared" si="20"/>
        <v>22.714609000000003</v>
      </c>
      <c r="AA36" s="106">
        <f t="shared" si="20"/>
        <v>0</v>
      </c>
      <c r="AB36" s="106">
        <f t="shared" si="20"/>
        <v>0</v>
      </c>
      <c r="AC36" s="106">
        <f t="shared" si="20"/>
        <v>0</v>
      </c>
      <c r="AD36" s="106">
        <f t="shared" si="20"/>
        <v>0</v>
      </c>
      <c r="AE36" s="106">
        <f t="shared" si="20"/>
        <v>12</v>
      </c>
      <c r="AF36" s="136">
        <f>SUM(AF38:AF40)</f>
        <v>0</v>
      </c>
      <c r="AG36" s="136">
        <f t="shared" si="18"/>
        <v>36.505891538206399</v>
      </c>
      <c r="AH36" s="136">
        <f t="shared" si="2"/>
        <v>0</v>
      </c>
      <c r="AI36" s="136">
        <f t="shared" si="2"/>
        <v>0</v>
      </c>
      <c r="AJ36" s="136">
        <f t="shared" si="2"/>
        <v>0.18</v>
      </c>
      <c r="AK36" s="136">
        <f t="shared" si="2"/>
        <v>0</v>
      </c>
      <c r="AL36" s="136">
        <f t="shared" si="2"/>
        <v>38</v>
      </c>
    </row>
    <row r="37" spans="1:38" s="12" customFormat="1" ht="30" customHeight="1" x14ac:dyDescent="0.2">
      <c r="A37" s="118" t="s">
        <v>259</v>
      </c>
      <c r="B37" s="116" t="s">
        <v>1014</v>
      </c>
      <c r="C37" s="118" t="s">
        <v>1223</v>
      </c>
      <c r="D37" s="106">
        <v>0</v>
      </c>
      <c r="E37" s="106">
        <v>0</v>
      </c>
      <c r="F37" s="136">
        <v>0</v>
      </c>
      <c r="G37" s="136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1.2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25">
        <v>0</v>
      </c>
      <c r="AG37" s="124">
        <f t="shared" si="18"/>
        <v>1.2</v>
      </c>
      <c r="AH37" s="124">
        <f t="shared" si="2"/>
        <v>0</v>
      </c>
      <c r="AI37" s="124">
        <f t="shared" si="2"/>
        <v>0</v>
      </c>
      <c r="AJ37" s="124">
        <f t="shared" si="2"/>
        <v>0</v>
      </c>
      <c r="AK37" s="124">
        <f t="shared" si="2"/>
        <v>0</v>
      </c>
      <c r="AL37" s="124">
        <f t="shared" si="2"/>
        <v>0</v>
      </c>
    </row>
    <row r="38" spans="1:38" s="12" customFormat="1" ht="30" customHeight="1" x14ac:dyDescent="0.2">
      <c r="A38" s="118" t="s">
        <v>260</v>
      </c>
      <c r="B38" s="116" t="s">
        <v>1224</v>
      </c>
      <c r="C38" s="118" t="s">
        <v>1225</v>
      </c>
      <c r="D38" s="107">
        <v>0</v>
      </c>
      <c r="E38" s="107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37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1</v>
      </c>
      <c r="T38" s="125">
        <v>0</v>
      </c>
      <c r="U38" s="125">
        <v>0</v>
      </c>
      <c r="V38" s="125">
        <v>0</v>
      </c>
      <c r="W38" s="125">
        <v>0</v>
      </c>
      <c r="X38" s="125">
        <v>1</v>
      </c>
      <c r="Y38" s="125">
        <v>0</v>
      </c>
      <c r="Z38" s="125">
        <v>0</v>
      </c>
      <c r="AA38" s="125">
        <v>0</v>
      </c>
      <c r="AB38" s="125">
        <v>0</v>
      </c>
      <c r="AC38" s="125">
        <v>0</v>
      </c>
      <c r="AD38" s="125">
        <v>0</v>
      </c>
      <c r="AE38" s="125">
        <v>0</v>
      </c>
      <c r="AF38" s="125">
        <v>0</v>
      </c>
      <c r="AG38" s="124">
        <f t="shared" si="18"/>
        <v>1</v>
      </c>
      <c r="AH38" s="124">
        <f t="shared" si="18"/>
        <v>0</v>
      </c>
      <c r="AI38" s="124">
        <f t="shared" si="18"/>
        <v>0</v>
      </c>
      <c r="AJ38" s="124">
        <f t="shared" si="18"/>
        <v>0</v>
      </c>
      <c r="AK38" s="124">
        <f t="shared" si="18"/>
        <v>0</v>
      </c>
      <c r="AL38" s="124">
        <f t="shared" si="18"/>
        <v>1</v>
      </c>
    </row>
    <row r="39" spans="1:38" s="12" customFormat="1" ht="30" customHeight="1" x14ac:dyDescent="0.2">
      <c r="A39" s="118" t="s">
        <v>261</v>
      </c>
      <c r="B39" s="116" t="s">
        <v>1226</v>
      </c>
      <c r="C39" s="118" t="s">
        <v>1227</v>
      </c>
      <c r="D39" s="107">
        <v>0</v>
      </c>
      <c r="E39" s="107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37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1</v>
      </c>
      <c r="T39" s="125">
        <v>0</v>
      </c>
      <c r="U39" s="125">
        <v>0</v>
      </c>
      <c r="V39" s="125">
        <v>0</v>
      </c>
      <c r="W39" s="125">
        <v>0</v>
      </c>
      <c r="X39" s="125">
        <v>1</v>
      </c>
      <c r="Y39" s="125">
        <v>0</v>
      </c>
      <c r="Z39" s="125">
        <v>0</v>
      </c>
      <c r="AA39" s="125">
        <v>0</v>
      </c>
      <c r="AB39" s="125">
        <v>0</v>
      </c>
      <c r="AC39" s="125">
        <v>0</v>
      </c>
      <c r="AD39" s="125">
        <v>0</v>
      </c>
      <c r="AE39" s="125">
        <v>0</v>
      </c>
      <c r="AF39" s="125">
        <v>0</v>
      </c>
      <c r="AG39" s="124">
        <f t="shared" si="18"/>
        <v>1</v>
      </c>
      <c r="AH39" s="124">
        <f t="shared" si="18"/>
        <v>0</v>
      </c>
      <c r="AI39" s="124">
        <f t="shared" si="18"/>
        <v>0</v>
      </c>
      <c r="AJ39" s="124">
        <f t="shared" si="18"/>
        <v>0</v>
      </c>
      <c r="AK39" s="124">
        <f t="shared" si="18"/>
        <v>0</v>
      </c>
      <c r="AL39" s="124">
        <f t="shared" si="18"/>
        <v>1</v>
      </c>
    </row>
    <row r="40" spans="1:38" s="12" customFormat="1" ht="30" customHeight="1" x14ac:dyDescent="0.2">
      <c r="A40" s="118" t="s">
        <v>262</v>
      </c>
      <c r="B40" s="116" t="s">
        <v>1228</v>
      </c>
      <c r="C40" s="118" t="s">
        <v>1229</v>
      </c>
      <c r="D40" s="107">
        <v>0</v>
      </c>
      <c r="E40" s="107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25">
        <v>1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7">
        <v>0</v>
      </c>
      <c r="Z40" s="107">
        <v>0</v>
      </c>
      <c r="AA40" s="107">
        <v>0</v>
      </c>
      <c r="AB40" s="107">
        <v>0</v>
      </c>
      <c r="AC40" s="107">
        <v>0</v>
      </c>
      <c r="AD40" s="107">
        <v>0</v>
      </c>
      <c r="AE40" s="107">
        <v>0</v>
      </c>
      <c r="AF40" s="107">
        <v>0</v>
      </c>
      <c r="AG40" s="124">
        <f t="shared" si="18"/>
        <v>1</v>
      </c>
      <c r="AH40" s="124">
        <f t="shared" si="18"/>
        <v>0</v>
      </c>
      <c r="AI40" s="124">
        <f t="shared" si="18"/>
        <v>0</v>
      </c>
      <c r="AJ40" s="124">
        <f t="shared" si="18"/>
        <v>0</v>
      </c>
      <c r="AK40" s="124">
        <f t="shared" si="18"/>
        <v>0</v>
      </c>
      <c r="AL40" s="124">
        <f t="shared" si="18"/>
        <v>0</v>
      </c>
    </row>
    <row r="41" spans="1:38" s="12" customFormat="1" ht="30" customHeight="1" x14ac:dyDescent="0.2">
      <c r="A41" s="118" t="s">
        <v>263</v>
      </c>
      <c r="B41" s="116" t="s">
        <v>1230</v>
      </c>
      <c r="C41" s="118" t="s">
        <v>1231</v>
      </c>
      <c r="D41" s="107">
        <v>0</v>
      </c>
      <c r="E41" s="107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0.25794036242799995</v>
      </c>
      <c r="M41" s="125">
        <v>0</v>
      </c>
      <c r="N41" s="125">
        <v>0</v>
      </c>
      <c r="O41" s="125">
        <v>0</v>
      </c>
      <c r="P41" s="125">
        <v>0</v>
      </c>
      <c r="Q41" s="125">
        <v>1</v>
      </c>
      <c r="R41" s="125">
        <v>0</v>
      </c>
      <c r="S41" s="137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5">
        <v>0</v>
      </c>
      <c r="AA41" s="125">
        <v>0</v>
      </c>
      <c r="AB41" s="125">
        <v>0</v>
      </c>
      <c r="AC41" s="125">
        <v>0</v>
      </c>
      <c r="AD41" s="125">
        <v>0</v>
      </c>
      <c r="AE41" s="125">
        <v>0</v>
      </c>
      <c r="AF41" s="125">
        <v>0</v>
      </c>
      <c r="AG41" s="124">
        <f t="shared" si="18"/>
        <v>0.25794036242799995</v>
      </c>
      <c r="AH41" s="124">
        <f t="shared" si="18"/>
        <v>0</v>
      </c>
      <c r="AI41" s="124">
        <f t="shared" si="18"/>
        <v>0</v>
      </c>
      <c r="AJ41" s="124">
        <f t="shared" si="18"/>
        <v>0</v>
      </c>
      <c r="AK41" s="124">
        <f t="shared" si="18"/>
        <v>0</v>
      </c>
      <c r="AL41" s="124">
        <f t="shared" si="18"/>
        <v>1</v>
      </c>
    </row>
    <row r="42" spans="1:38" s="12" customFormat="1" ht="30" customHeight="1" x14ac:dyDescent="0.2">
      <c r="A42" s="118" t="s">
        <v>270</v>
      </c>
      <c r="B42" s="116" t="s">
        <v>1232</v>
      </c>
      <c r="C42" s="118" t="s">
        <v>1233</v>
      </c>
      <c r="D42" s="107">
        <v>0</v>
      </c>
      <c r="E42" s="107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0.20203940901199999</v>
      </c>
      <c r="M42" s="125">
        <v>0</v>
      </c>
      <c r="N42" s="125">
        <v>0</v>
      </c>
      <c r="O42" s="125">
        <v>0</v>
      </c>
      <c r="P42" s="125">
        <v>0</v>
      </c>
      <c r="Q42" s="125">
        <v>1</v>
      </c>
      <c r="R42" s="125">
        <v>0</v>
      </c>
      <c r="S42" s="137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5">
        <v>0</v>
      </c>
      <c r="AC42" s="125">
        <v>0</v>
      </c>
      <c r="AD42" s="125">
        <v>0</v>
      </c>
      <c r="AE42" s="125">
        <v>0</v>
      </c>
      <c r="AF42" s="125">
        <v>0</v>
      </c>
      <c r="AG42" s="124">
        <f t="shared" si="18"/>
        <v>0.20203940901199999</v>
      </c>
      <c r="AH42" s="124">
        <f t="shared" si="18"/>
        <v>0</v>
      </c>
      <c r="AI42" s="124">
        <f t="shared" si="18"/>
        <v>0</v>
      </c>
      <c r="AJ42" s="124">
        <f t="shared" si="18"/>
        <v>0</v>
      </c>
      <c r="AK42" s="124">
        <f t="shared" si="18"/>
        <v>0</v>
      </c>
      <c r="AL42" s="124">
        <f t="shared" si="18"/>
        <v>1</v>
      </c>
    </row>
    <row r="43" spans="1:38" s="12" customFormat="1" ht="30" customHeight="1" x14ac:dyDescent="0.2">
      <c r="A43" s="118" t="s">
        <v>271</v>
      </c>
      <c r="B43" s="116" t="s">
        <v>1234</v>
      </c>
      <c r="C43" s="118" t="s">
        <v>1235</v>
      </c>
      <c r="D43" s="107">
        <v>0</v>
      </c>
      <c r="E43" s="107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5">
        <v>0.25794036242799995</v>
      </c>
      <c r="M43" s="125">
        <v>0</v>
      </c>
      <c r="N43" s="125">
        <v>0</v>
      </c>
      <c r="O43" s="125">
        <v>0</v>
      </c>
      <c r="P43" s="125">
        <v>0</v>
      </c>
      <c r="Q43" s="125">
        <v>1</v>
      </c>
      <c r="R43" s="125">
        <v>0</v>
      </c>
      <c r="S43" s="137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  <c r="Z43" s="125">
        <v>0</v>
      </c>
      <c r="AA43" s="125">
        <v>0</v>
      </c>
      <c r="AB43" s="125">
        <v>0</v>
      </c>
      <c r="AC43" s="125">
        <v>0</v>
      </c>
      <c r="AD43" s="125">
        <v>0</v>
      </c>
      <c r="AE43" s="125">
        <v>0</v>
      </c>
      <c r="AF43" s="125">
        <v>0</v>
      </c>
      <c r="AG43" s="124">
        <f t="shared" si="18"/>
        <v>0.25794036242799995</v>
      </c>
      <c r="AH43" s="124">
        <f t="shared" si="18"/>
        <v>0</v>
      </c>
      <c r="AI43" s="124">
        <f t="shared" si="18"/>
        <v>0</v>
      </c>
      <c r="AJ43" s="124">
        <f t="shared" si="18"/>
        <v>0</v>
      </c>
      <c r="AK43" s="124">
        <f t="shared" si="18"/>
        <v>0</v>
      </c>
      <c r="AL43" s="124">
        <f t="shared" si="18"/>
        <v>1</v>
      </c>
    </row>
    <row r="44" spans="1:38" s="12" customFormat="1" ht="30" customHeight="1" x14ac:dyDescent="0.2">
      <c r="A44" s="118" t="s">
        <v>272</v>
      </c>
      <c r="B44" s="116" t="s">
        <v>1236</v>
      </c>
      <c r="C44" s="118" t="s">
        <v>1237</v>
      </c>
      <c r="D44" s="107">
        <v>0</v>
      </c>
      <c r="E44" s="107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0.20203940901199999</v>
      </c>
      <c r="M44" s="125">
        <v>0</v>
      </c>
      <c r="N44" s="125">
        <v>0</v>
      </c>
      <c r="O44" s="125">
        <v>0</v>
      </c>
      <c r="P44" s="125">
        <v>0</v>
      </c>
      <c r="Q44" s="125">
        <v>1</v>
      </c>
      <c r="R44" s="125">
        <v>0</v>
      </c>
      <c r="S44" s="137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5">
        <v>0</v>
      </c>
      <c r="AA44" s="125">
        <v>0</v>
      </c>
      <c r="AB44" s="125">
        <v>0</v>
      </c>
      <c r="AC44" s="125">
        <v>0</v>
      </c>
      <c r="AD44" s="125">
        <v>0</v>
      </c>
      <c r="AE44" s="125">
        <v>0</v>
      </c>
      <c r="AF44" s="125">
        <v>0</v>
      </c>
      <c r="AG44" s="124">
        <f t="shared" si="18"/>
        <v>0.20203940901199999</v>
      </c>
      <c r="AH44" s="124">
        <f t="shared" si="18"/>
        <v>0</v>
      </c>
      <c r="AI44" s="124">
        <f t="shared" si="18"/>
        <v>0</v>
      </c>
      <c r="AJ44" s="124">
        <f t="shared" si="18"/>
        <v>0</v>
      </c>
      <c r="AK44" s="124">
        <f t="shared" si="18"/>
        <v>0</v>
      </c>
      <c r="AL44" s="124">
        <f t="shared" si="18"/>
        <v>1</v>
      </c>
    </row>
    <row r="45" spans="1:38" s="12" customFormat="1" ht="30" customHeight="1" x14ac:dyDescent="0.2">
      <c r="A45" s="118" t="s">
        <v>273</v>
      </c>
      <c r="B45" s="116" t="s">
        <v>1238</v>
      </c>
      <c r="C45" s="118" t="s">
        <v>1239</v>
      </c>
      <c r="D45" s="107">
        <v>0</v>
      </c>
      <c r="E45" s="107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0.25794036242799995</v>
      </c>
      <c r="M45" s="125">
        <v>0</v>
      </c>
      <c r="N45" s="125">
        <v>0</v>
      </c>
      <c r="O45" s="125">
        <v>0</v>
      </c>
      <c r="P45" s="125">
        <v>0</v>
      </c>
      <c r="Q45" s="125">
        <v>1</v>
      </c>
      <c r="R45" s="125">
        <v>0</v>
      </c>
      <c r="S45" s="137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  <c r="Z45" s="125">
        <v>0</v>
      </c>
      <c r="AA45" s="125">
        <v>0</v>
      </c>
      <c r="AB45" s="125">
        <v>0</v>
      </c>
      <c r="AC45" s="125">
        <v>0</v>
      </c>
      <c r="AD45" s="125">
        <v>0</v>
      </c>
      <c r="AE45" s="125">
        <v>0</v>
      </c>
      <c r="AF45" s="125">
        <v>0</v>
      </c>
      <c r="AG45" s="124">
        <f t="shared" si="18"/>
        <v>0.25794036242799995</v>
      </c>
      <c r="AH45" s="124">
        <f t="shared" si="18"/>
        <v>0</v>
      </c>
      <c r="AI45" s="124">
        <f t="shared" si="18"/>
        <v>0</v>
      </c>
      <c r="AJ45" s="124">
        <f t="shared" si="18"/>
        <v>0</v>
      </c>
      <c r="AK45" s="124">
        <f t="shared" si="18"/>
        <v>0</v>
      </c>
      <c r="AL45" s="124">
        <f t="shared" si="18"/>
        <v>1</v>
      </c>
    </row>
    <row r="46" spans="1:38" s="12" customFormat="1" ht="30" customHeight="1" x14ac:dyDescent="0.2">
      <c r="A46" s="118" t="s">
        <v>274</v>
      </c>
      <c r="B46" s="116" t="s">
        <v>1240</v>
      </c>
      <c r="C46" s="118" t="s">
        <v>1241</v>
      </c>
      <c r="D46" s="107">
        <v>0</v>
      </c>
      <c r="E46" s="107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0.25794036242799995</v>
      </c>
      <c r="M46" s="125">
        <v>0</v>
      </c>
      <c r="N46" s="125">
        <v>0</v>
      </c>
      <c r="O46" s="125">
        <v>0</v>
      </c>
      <c r="P46" s="125">
        <v>0</v>
      </c>
      <c r="Q46" s="125">
        <v>1</v>
      </c>
      <c r="R46" s="125">
        <v>0</v>
      </c>
      <c r="S46" s="137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5">
        <v>0</v>
      </c>
      <c r="AA46" s="125">
        <v>0</v>
      </c>
      <c r="AB46" s="125">
        <v>0</v>
      </c>
      <c r="AC46" s="125">
        <v>0</v>
      </c>
      <c r="AD46" s="125">
        <v>0</v>
      </c>
      <c r="AE46" s="125">
        <v>0</v>
      </c>
      <c r="AF46" s="125">
        <v>0</v>
      </c>
      <c r="AG46" s="124">
        <f t="shared" si="18"/>
        <v>0.25794036242799995</v>
      </c>
      <c r="AH46" s="124">
        <f t="shared" si="18"/>
        <v>0</v>
      </c>
      <c r="AI46" s="124">
        <f t="shared" si="18"/>
        <v>0</v>
      </c>
      <c r="AJ46" s="124">
        <f t="shared" si="18"/>
        <v>0</v>
      </c>
      <c r="AK46" s="124">
        <f t="shared" si="18"/>
        <v>0</v>
      </c>
      <c r="AL46" s="124">
        <f t="shared" si="18"/>
        <v>1</v>
      </c>
    </row>
    <row r="47" spans="1:38" s="12" customFormat="1" ht="30" customHeight="1" x14ac:dyDescent="0.2">
      <c r="A47" s="118" t="s">
        <v>275</v>
      </c>
      <c r="B47" s="116" t="s">
        <v>1242</v>
      </c>
      <c r="C47" s="118" t="s">
        <v>1243</v>
      </c>
      <c r="D47" s="107">
        <v>0</v>
      </c>
      <c r="E47" s="107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5">
        <v>0.25794036242799995</v>
      </c>
      <c r="M47" s="125">
        <v>0</v>
      </c>
      <c r="N47" s="125">
        <v>0</v>
      </c>
      <c r="O47" s="125">
        <v>0</v>
      </c>
      <c r="P47" s="125">
        <v>0</v>
      </c>
      <c r="Q47" s="125">
        <v>1</v>
      </c>
      <c r="R47" s="125">
        <v>0</v>
      </c>
      <c r="S47" s="137">
        <v>0</v>
      </c>
      <c r="T47" s="125">
        <v>0</v>
      </c>
      <c r="U47" s="125">
        <v>0</v>
      </c>
      <c r="V47" s="125">
        <v>0</v>
      </c>
      <c r="W47" s="125">
        <v>0</v>
      </c>
      <c r="X47" s="125">
        <v>0</v>
      </c>
      <c r="Y47" s="125">
        <v>0</v>
      </c>
      <c r="Z47" s="125">
        <v>0</v>
      </c>
      <c r="AA47" s="125">
        <v>0</v>
      </c>
      <c r="AB47" s="125">
        <v>0</v>
      </c>
      <c r="AC47" s="125">
        <v>0</v>
      </c>
      <c r="AD47" s="125">
        <v>0</v>
      </c>
      <c r="AE47" s="125">
        <v>0</v>
      </c>
      <c r="AF47" s="125">
        <v>0</v>
      </c>
      <c r="AG47" s="124">
        <f t="shared" si="18"/>
        <v>0.25794036242799995</v>
      </c>
      <c r="AH47" s="124">
        <f t="shared" si="18"/>
        <v>0</v>
      </c>
      <c r="AI47" s="124">
        <f t="shared" si="18"/>
        <v>0</v>
      </c>
      <c r="AJ47" s="124">
        <f t="shared" si="18"/>
        <v>0</v>
      </c>
      <c r="AK47" s="124">
        <f t="shared" si="18"/>
        <v>0</v>
      </c>
      <c r="AL47" s="124">
        <f t="shared" si="18"/>
        <v>1</v>
      </c>
    </row>
    <row r="48" spans="1:38" s="12" customFormat="1" ht="30" customHeight="1" x14ac:dyDescent="0.2">
      <c r="A48" s="118" t="s">
        <v>276</v>
      </c>
      <c r="B48" s="116" t="s">
        <v>1244</v>
      </c>
      <c r="C48" s="118" t="s">
        <v>1245</v>
      </c>
      <c r="D48" s="107">
        <v>0</v>
      </c>
      <c r="E48" s="107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0.33882046494800006</v>
      </c>
      <c r="M48" s="125">
        <v>0</v>
      </c>
      <c r="N48" s="125">
        <v>0</v>
      </c>
      <c r="O48" s="125">
        <v>0</v>
      </c>
      <c r="P48" s="125">
        <v>0</v>
      </c>
      <c r="Q48" s="125">
        <v>1</v>
      </c>
      <c r="R48" s="125">
        <v>0</v>
      </c>
      <c r="S48" s="137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4">
        <f t="shared" si="18"/>
        <v>0.33882046494800006</v>
      </c>
      <c r="AH48" s="124">
        <f t="shared" si="18"/>
        <v>0</v>
      </c>
      <c r="AI48" s="124">
        <f t="shared" si="18"/>
        <v>0</v>
      </c>
      <c r="AJ48" s="124">
        <f t="shared" si="18"/>
        <v>0</v>
      </c>
      <c r="AK48" s="124">
        <f t="shared" si="18"/>
        <v>0</v>
      </c>
      <c r="AL48" s="124">
        <f t="shared" si="18"/>
        <v>1</v>
      </c>
    </row>
    <row r="49" spans="1:38" s="12" customFormat="1" ht="30" customHeight="1" x14ac:dyDescent="0.2">
      <c r="A49" s="118" t="s">
        <v>277</v>
      </c>
      <c r="B49" s="116" t="s">
        <v>1246</v>
      </c>
      <c r="C49" s="118" t="s">
        <v>1247</v>
      </c>
      <c r="D49" s="107">
        <v>0</v>
      </c>
      <c r="E49" s="107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0.25794036242799995</v>
      </c>
      <c r="M49" s="125">
        <v>0</v>
      </c>
      <c r="N49" s="125">
        <v>0</v>
      </c>
      <c r="O49" s="125">
        <v>0</v>
      </c>
      <c r="P49" s="125">
        <v>0</v>
      </c>
      <c r="Q49" s="125">
        <v>1</v>
      </c>
      <c r="R49" s="125">
        <v>0</v>
      </c>
      <c r="S49" s="137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4">
        <f t="shared" si="18"/>
        <v>0.25794036242799995</v>
      </c>
      <c r="AH49" s="124">
        <f t="shared" si="18"/>
        <v>0</v>
      </c>
      <c r="AI49" s="124">
        <f t="shared" si="18"/>
        <v>0</v>
      </c>
      <c r="AJ49" s="124">
        <f t="shared" si="18"/>
        <v>0</v>
      </c>
      <c r="AK49" s="124">
        <f t="shared" si="18"/>
        <v>0</v>
      </c>
      <c r="AL49" s="124">
        <f t="shared" si="18"/>
        <v>1</v>
      </c>
    </row>
    <row r="50" spans="1:38" s="12" customFormat="1" ht="30" customHeight="1" x14ac:dyDescent="0.2">
      <c r="A50" s="118" t="s">
        <v>278</v>
      </c>
      <c r="B50" s="116" t="s">
        <v>1248</v>
      </c>
      <c r="C50" s="118" t="s">
        <v>1249</v>
      </c>
      <c r="D50" s="107">
        <v>0</v>
      </c>
      <c r="E50" s="107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0.25794036242799995</v>
      </c>
      <c r="M50" s="125">
        <v>0</v>
      </c>
      <c r="N50" s="125">
        <v>0</v>
      </c>
      <c r="O50" s="125">
        <v>0</v>
      </c>
      <c r="P50" s="125">
        <v>0</v>
      </c>
      <c r="Q50" s="125">
        <v>1</v>
      </c>
      <c r="R50" s="125">
        <v>0</v>
      </c>
      <c r="S50" s="137">
        <v>0</v>
      </c>
      <c r="T50" s="125">
        <v>0</v>
      </c>
      <c r="U50" s="125">
        <v>0</v>
      </c>
      <c r="V50" s="125">
        <v>0</v>
      </c>
      <c r="W50" s="125">
        <v>0</v>
      </c>
      <c r="X50" s="125">
        <v>0</v>
      </c>
      <c r="Y50" s="125">
        <v>0</v>
      </c>
      <c r="Z50" s="125">
        <v>0</v>
      </c>
      <c r="AA50" s="125">
        <v>0</v>
      </c>
      <c r="AB50" s="125">
        <v>0</v>
      </c>
      <c r="AC50" s="125">
        <v>0</v>
      </c>
      <c r="AD50" s="125">
        <v>0</v>
      </c>
      <c r="AE50" s="125">
        <v>0</v>
      </c>
      <c r="AF50" s="125">
        <v>0</v>
      </c>
      <c r="AG50" s="124">
        <f t="shared" ref="AG50:AL85" si="21">E50+L50+S50+Z50</f>
        <v>0.25794036242799995</v>
      </c>
      <c r="AH50" s="124">
        <f t="shared" si="21"/>
        <v>0</v>
      </c>
      <c r="AI50" s="124">
        <f t="shared" si="21"/>
        <v>0</v>
      </c>
      <c r="AJ50" s="124">
        <f t="shared" si="21"/>
        <v>0</v>
      </c>
      <c r="AK50" s="124">
        <f t="shared" si="21"/>
        <v>0</v>
      </c>
      <c r="AL50" s="124">
        <f t="shared" si="21"/>
        <v>1</v>
      </c>
    </row>
    <row r="51" spans="1:38" s="12" customFormat="1" ht="30" customHeight="1" x14ac:dyDescent="0.2">
      <c r="A51" s="118" t="s">
        <v>279</v>
      </c>
      <c r="B51" s="116" t="s">
        <v>1250</v>
      </c>
      <c r="C51" s="118" t="s">
        <v>1251</v>
      </c>
      <c r="D51" s="107">
        <v>0</v>
      </c>
      <c r="E51" s="107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5">
        <v>0</v>
      </c>
      <c r="L51" s="125">
        <v>0.25794036242799995</v>
      </c>
      <c r="M51" s="125">
        <v>0</v>
      </c>
      <c r="N51" s="125">
        <v>0</v>
      </c>
      <c r="O51" s="125">
        <v>0</v>
      </c>
      <c r="P51" s="125">
        <v>0</v>
      </c>
      <c r="Q51" s="125">
        <v>1</v>
      </c>
      <c r="R51" s="125">
        <v>0</v>
      </c>
      <c r="S51" s="137">
        <v>0</v>
      </c>
      <c r="T51" s="125">
        <v>0</v>
      </c>
      <c r="U51" s="125">
        <v>0</v>
      </c>
      <c r="V51" s="125">
        <v>0</v>
      </c>
      <c r="W51" s="125">
        <v>0</v>
      </c>
      <c r="X51" s="125">
        <v>0</v>
      </c>
      <c r="Y51" s="125">
        <v>0</v>
      </c>
      <c r="Z51" s="125">
        <v>0</v>
      </c>
      <c r="AA51" s="125">
        <v>0</v>
      </c>
      <c r="AB51" s="125">
        <v>0</v>
      </c>
      <c r="AC51" s="125">
        <v>0</v>
      </c>
      <c r="AD51" s="125">
        <v>0</v>
      </c>
      <c r="AE51" s="125">
        <v>0</v>
      </c>
      <c r="AF51" s="125">
        <v>0</v>
      </c>
      <c r="AG51" s="124">
        <f t="shared" si="21"/>
        <v>0.25794036242799995</v>
      </c>
      <c r="AH51" s="124">
        <f t="shared" si="21"/>
        <v>0</v>
      </c>
      <c r="AI51" s="124">
        <f t="shared" si="21"/>
        <v>0</v>
      </c>
      <c r="AJ51" s="124">
        <f t="shared" si="21"/>
        <v>0</v>
      </c>
      <c r="AK51" s="124">
        <f t="shared" si="21"/>
        <v>0</v>
      </c>
      <c r="AL51" s="124">
        <f t="shared" si="21"/>
        <v>1</v>
      </c>
    </row>
    <row r="52" spans="1:38" s="12" customFormat="1" ht="30" customHeight="1" x14ac:dyDescent="0.2">
      <c r="A52" s="118" t="s">
        <v>280</v>
      </c>
      <c r="B52" s="116" t="s">
        <v>1252</v>
      </c>
      <c r="C52" s="118" t="s">
        <v>1253</v>
      </c>
      <c r="D52" s="107">
        <v>0</v>
      </c>
      <c r="E52" s="107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0.25794036242799995</v>
      </c>
      <c r="M52" s="125">
        <v>0</v>
      </c>
      <c r="N52" s="125">
        <v>0</v>
      </c>
      <c r="O52" s="125">
        <v>0</v>
      </c>
      <c r="P52" s="125">
        <v>0</v>
      </c>
      <c r="Q52" s="125">
        <v>1</v>
      </c>
      <c r="R52" s="125">
        <v>0</v>
      </c>
      <c r="S52" s="137">
        <v>0</v>
      </c>
      <c r="T52" s="125">
        <v>0</v>
      </c>
      <c r="U52" s="125">
        <v>0</v>
      </c>
      <c r="V52" s="125">
        <v>0</v>
      </c>
      <c r="W52" s="125">
        <v>0</v>
      </c>
      <c r="X52" s="125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4">
        <f t="shared" si="21"/>
        <v>0.25794036242799995</v>
      </c>
      <c r="AH52" s="124">
        <f t="shared" si="21"/>
        <v>0</v>
      </c>
      <c r="AI52" s="124">
        <f t="shared" si="21"/>
        <v>0</v>
      </c>
      <c r="AJ52" s="124">
        <f t="shared" si="21"/>
        <v>0</v>
      </c>
      <c r="AK52" s="124">
        <f t="shared" si="21"/>
        <v>0</v>
      </c>
      <c r="AL52" s="124">
        <f t="shared" si="21"/>
        <v>1</v>
      </c>
    </row>
    <row r="53" spans="1:38" s="12" customFormat="1" ht="30" customHeight="1" x14ac:dyDescent="0.2">
      <c r="A53" s="118" t="s">
        <v>281</v>
      </c>
      <c r="B53" s="116" t="s">
        <v>1254</v>
      </c>
      <c r="C53" s="118" t="s">
        <v>1255</v>
      </c>
      <c r="D53" s="107">
        <v>0</v>
      </c>
      <c r="E53" s="107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5">
        <v>0.25794036242799995</v>
      </c>
      <c r="M53" s="125">
        <v>0</v>
      </c>
      <c r="N53" s="125">
        <v>0</v>
      </c>
      <c r="O53" s="125">
        <v>0</v>
      </c>
      <c r="P53" s="125">
        <v>0</v>
      </c>
      <c r="Q53" s="125">
        <v>1</v>
      </c>
      <c r="R53" s="125">
        <v>0</v>
      </c>
      <c r="S53" s="137">
        <v>0</v>
      </c>
      <c r="T53" s="125">
        <v>0</v>
      </c>
      <c r="U53" s="125">
        <v>0</v>
      </c>
      <c r="V53" s="125">
        <v>0</v>
      </c>
      <c r="W53" s="125">
        <v>0</v>
      </c>
      <c r="X53" s="125">
        <v>0</v>
      </c>
      <c r="Y53" s="125">
        <v>0</v>
      </c>
      <c r="Z53" s="125">
        <v>0</v>
      </c>
      <c r="AA53" s="125">
        <v>0</v>
      </c>
      <c r="AB53" s="125">
        <v>0</v>
      </c>
      <c r="AC53" s="125">
        <v>0</v>
      </c>
      <c r="AD53" s="125">
        <v>0</v>
      </c>
      <c r="AE53" s="125">
        <v>0</v>
      </c>
      <c r="AF53" s="125">
        <v>0</v>
      </c>
      <c r="AG53" s="124">
        <f t="shared" si="21"/>
        <v>0.25794036242799995</v>
      </c>
      <c r="AH53" s="124">
        <f t="shared" si="21"/>
        <v>0</v>
      </c>
      <c r="AI53" s="124">
        <f t="shared" si="21"/>
        <v>0</v>
      </c>
      <c r="AJ53" s="124">
        <f t="shared" si="21"/>
        <v>0</v>
      </c>
      <c r="AK53" s="124">
        <f t="shared" si="21"/>
        <v>0</v>
      </c>
      <c r="AL53" s="124">
        <f t="shared" si="21"/>
        <v>1</v>
      </c>
    </row>
    <row r="54" spans="1:38" s="12" customFormat="1" ht="30" customHeight="1" x14ac:dyDescent="0.2">
      <c r="A54" s="118" t="s">
        <v>1048</v>
      </c>
      <c r="B54" s="116" t="s">
        <v>1256</v>
      </c>
      <c r="C54" s="118" t="s">
        <v>1257</v>
      </c>
      <c r="D54" s="107">
        <v>0</v>
      </c>
      <c r="E54" s="107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0.25794036242799995</v>
      </c>
      <c r="M54" s="125">
        <v>0</v>
      </c>
      <c r="N54" s="125">
        <v>0</v>
      </c>
      <c r="O54" s="125">
        <v>0</v>
      </c>
      <c r="P54" s="125">
        <v>0</v>
      </c>
      <c r="Q54" s="125">
        <v>1</v>
      </c>
      <c r="R54" s="125">
        <v>0</v>
      </c>
      <c r="S54" s="137">
        <v>0</v>
      </c>
      <c r="T54" s="125">
        <v>0</v>
      </c>
      <c r="U54" s="125">
        <v>0</v>
      </c>
      <c r="V54" s="125">
        <v>0</v>
      </c>
      <c r="W54" s="125">
        <v>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4">
        <f t="shared" si="21"/>
        <v>0.25794036242799995</v>
      </c>
      <c r="AH54" s="124">
        <f t="shared" si="21"/>
        <v>0</v>
      </c>
      <c r="AI54" s="124">
        <f t="shared" si="21"/>
        <v>0</v>
      </c>
      <c r="AJ54" s="124">
        <f t="shared" si="21"/>
        <v>0</v>
      </c>
      <c r="AK54" s="124">
        <f t="shared" si="21"/>
        <v>0</v>
      </c>
      <c r="AL54" s="124">
        <f t="shared" si="21"/>
        <v>1</v>
      </c>
    </row>
    <row r="55" spans="1:38" s="12" customFormat="1" ht="30" customHeight="1" x14ac:dyDescent="0.2">
      <c r="A55" s="118" t="s">
        <v>1051</v>
      </c>
      <c r="B55" s="116" t="s">
        <v>1258</v>
      </c>
      <c r="C55" s="118" t="s">
        <v>1259</v>
      </c>
      <c r="D55" s="107">
        <v>0</v>
      </c>
      <c r="E55" s="107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0.25794036242799995</v>
      </c>
      <c r="M55" s="125">
        <v>0</v>
      </c>
      <c r="N55" s="125">
        <v>0</v>
      </c>
      <c r="O55" s="125">
        <v>0</v>
      </c>
      <c r="P55" s="125">
        <v>0</v>
      </c>
      <c r="Q55" s="125">
        <v>1</v>
      </c>
      <c r="R55" s="125">
        <v>0</v>
      </c>
      <c r="S55" s="137">
        <v>0</v>
      </c>
      <c r="T55" s="125">
        <v>0</v>
      </c>
      <c r="U55" s="125">
        <v>0</v>
      </c>
      <c r="V55" s="125">
        <v>0</v>
      </c>
      <c r="W55" s="125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4">
        <f t="shared" si="21"/>
        <v>0.25794036242799995</v>
      </c>
      <c r="AH55" s="124">
        <f t="shared" si="21"/>
        <v>0</v>
      </c>
      <c r="AI55" s="124">
        <f t="shared" si="21"/>
        <v>0</v>
      </c>
      <c r="AJ55" s="124">
        <f t="shared" si="21"/>
        <v>0</v>
      </c>
      <c r="AK55" s="124">
        <f t="shared" si="21"/>
        <v>0</v>
      </c>
      <c r="AL55" s="124">
        <f t="shared" si="21"/>
        <v>1</v>
      </c>
    </row>
    <row r="56" spans="1:38" s="12" customFormat="1" ht="30" customHeight="1" x14ac:dyDescent="0.2">
      <c r="A56" s="118" t="s">
        <v>1054</v>
      </c>
      <c r="B56" s="116" t="s">
        <v>1260</v>
      </c>
      <c r="C56" s="118" t="s">
        <v>1261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25">
        <v>0.25794036242799995</v>
      </c>
      <c r="M56" s="107">
        <v>0</v>
      </c>
      <c r="N56" s="107">
        <v>0</v>
      </c>
      <c r="O56" s="107">
        <v>0</v>
      </c>
      <c r="P56" s="107">
        <v>0</v>
      </c>
      <c r="Q56" s="125">
        <v>1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07">
        <v>0</v>
      </c>
      <c r="Z56" s="107">
        <v>0</v>
      </c>
      <c r="AA56" s="107">
        <v>0</v>
      </c>
      <c r="AB56" s="107">
        <v>0</v>
      </c>
      <c r="AC56" s="107">
        <v>0</v>
      </c>
      <c r="AD56" s="107">
        <v>0</v>
      </c>
      <c r="AE56" s="107">
        <v>0</v>
      </c>
      <c r="AF56" s="125">
        <v>0</v>
      </c>
      <c r="AG56" s="124">
        <f t="shared" si="21"/>
        <v>0.25794036242799995</v>
      </c>
      <c r="AH56" s="124">
        <f t="shared" si="21"/>
        <v>0</v>
      </c>
      <c r="AI56" s="124">
        <f t="shared" si="21"/>
        <v>0</v>
      </c>
      <c r="AJ56" s="124">
        <f t="shared" si="21"/>
        <v>0</v>
      </c>
      <c r="AK56" s="124">
        <f t="shared" si="21"/>
        <v>0</v>
      </c>
      <c r="AL56" s="124">
        <f t="shared" si="21"/>
        <v>1</v>
      </c>
    </row>
    <row r="57" spans="1:38" s="12" customFormat="1" ht="30" customHeight="1" x14ac:dyDescent="0.2">
      <c r="A57" s="118" t="s">
        <v>1057</v>
      </c>
      <c r="B57" s="116" t="s">
        <v>1262</v>
      </c>
      <c r="C57" s="118" t="s">
        <v>1263</v>
      </c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25">
        <v>0.25794036242799995</v>
      </c>
      <c r="M57" s="107">
        <v>0</v>
      </c>
      <c r="N57" s="107">
        <v>0</v>
      </c>
      <c r="O57" s="107">
        <v>0</v>
      </c>
      <c r="P57" s="107">
        <v>0</v>
      </c>
      <c r="Q57" s="125">
        <v>1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07">
        <v>0</v>
      </c>
      <c r="Z57" s="107">
        <v>0</v>
      </c>
      <c r="AA57" s="107">
        <v>0</v>
      </c>
      <c r="AB57" s="107">
        <v>0</v>
      </c>
      <c r="AC57" s="107">
        <v>0</v>
      </c>
      <c r="AD57" s="107">
        <v>0</v>
      </c>
      <c r="AE57" s="107">
        <v>0</v>
      </c>
      <c r="AF57" s="125">
        <v>0</v>
      </c>
      <c r="AG57" s="124">
        <f t="shared" si="21"/>
        <v>0.25794036242799995</v>
      </c>
      <c r="AH57" s="124">
        <f t="shared" si="21"/>
        <v>0</v>
      </c>
      <c r="AI57" s="124">
        <f t="shared" si="21"/>
        <v>0</v>
      </c>
      <c r="AJ57" s="124">
        <f t="shared" si="21"/>
        <v>0</v>
      </c>
      <c r="AK57" s="124">
        <f t="shared" si="21"/>
        <v>0</v>
      </c>
      <c r="AL57" s="124">
        <f t="shared" si="21"/>
        <v>1</v>
      </c>
    </row>
    <row r="58" spans="1:38" s="12" customFormat="1" ht="30" customHeight="1" x14ac:dyDescent="0.2">
      <c r="A58" s="118" t="s">
        <v>1060</v>
      </c>
      <c r="B58" s="116" t="s">
        <v>1264</v>
      </c>
      <c r="C58" s="118" t="s">
        <v>1265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25">
        <v>0.33882046494800006</v>
      </c>
      <c r="M58" s="107">
        <v>0</v>
      </c>
      <c r="N58" s="107">
        <v>0</v>
      </c>
      <c r="O58" s="107">
        <v>0</v>
      </c>
      <c r="P58" s="107">
        <v>0</v>
      </c>
      <c r="Q58" s="125">
        <v>1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07">
        <v>0</v>
      </c>
      <c r="Z58" s="107">
        <v>0</v>
      </c>
      <c r="AA58" s="107">
        <v>0</v>
      </c>
      <c r="AB58" s="107">
        <v>0</v>
      </c>
      <c r="AC58" s="107">
        <v>0</v>
      </c>
      <c r="AD58" s="107">
        <v>0</v>
      </c>
      <c r="AE58" s="107">
        <v>0</v>
      </c>
      <c r="AF58" s="125">
        <v>0</v>
      </c>
      <c r="AG58" s="124">
        <f t="shared" si="21"/>
        <v>0.33882046494800006</v>
      </c>
      <c r="AH58" s="124">
        <f t="shared" si="21"/>
        <v>0</v>
      </c>
      <c r="AI58" s="124">
        <f t="shared" si="21"/>
        <v>0</v>
      </c>
      <c r="AJ58" s="124">
        <f t="shared" si="21"/>
        <v>0</v>
      </c>
      <c r="AK58" s="124">
        <f t="shared" si="21"/>
        <v>0</v>
      </c>
      <c r="AL58" s="124">
        <f t="shared" si="21"/>
        <v>1</v>
      </c>
    </row>
    <row r="59" spans="1:38" s="12" customFormat="1" ht="30" customHeight="1" x14ac:dyDescent="0.2">
      <c r="A59" s="118" t="s">
        <v>1063</v>
      </c>
      <c r="B59" s="116" t="s">
        <v>1266</v>
      </c>
      <c r="C59" s="118" t="s">
        <v>1267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25">
        <v>0.25794036242799995</v>
      </c>
      <c r="M59" s="107">
        <v>0</v>
      </c>
      <c r="N59" s="107">
        <v>0</v>
      </c>
      <c r="O59" s="107">
        <v>0</v>
      </c>
      <c r="P59" s="107">
        <v>0</v>
      </c>
      <c r="Q59" s="125">
        <v>1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07">
        <v>0</v>
      </c>
      <c r="Z59" s="107">
        <v>0</v>
      </c>
      <c r="AA59" s="107">
        <v>0</v>
      </c>
      <c r="AB59" s="107">
        <v>0</v>
      </c>
      <c r="AC59" s="107">
        <v>0</v>
      </c>
      <c r="AD59" s="107">
        <v>0</v>
      </c>
      <c r="AE59" s="107">
        <v>0</v>
      </c>
      <c r="AF59" s="125">
        <v>0</v>
      </c>
      <c r="AG59" s="124">
        <f t="shared" si="21"/>
        <v>0.25794036242799995</v>
      </c>
      <c r="AH59" s="124">
        <f t="shared" si="21"/>
        <v>0</v>
      </c>
      <c r="AI59" s="124">
        <f t="shared" si="21"/>
        <v>0</v>
      </c>
      <c r="AJ59" s="124">
        <f t="shared" si="21"/>
        <v>0</v>
      </c>
      <c r="AK59" s="124">
        <f t="shared" si="21"/>
        <v>0</v>
      </c>
      <c r="AL59" s="124">
        <f t="shared" si="21"/>
        <v>1</v>
      </c>
    </row>
    <row r="60" spans="1:38" s="12" customFormat="1" ht="30" customHeight="1" x14ac:dyDescent="0.2">
      <c r="A60" s="118" t="s">
        <v>1066</v>
      </c>
      <c r="B60" s="116" t="s">
        <v>1268</v>
      </c>
      <c r="C60" s="118" t="s">
        <v>1269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25">
        <v>0.20203940901199999</v>
      </c>
      <c r="M60" s="107">
        <v>0</v>
      </c>
      <c r="N60" s="107">
        <v>0</v>
      </c>
      <c r="O60" s="107">
        <v>0</v>
      </c>
      <c r="P60" s="107">
        <v>0</v>
      </c>
      <c r="Q60" s="125">
        <v>1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07">
        <v>0</v>
      </c>
      <c r="Z60" s="107">
        <v>0</v>
      </c>
      <c r="AA60" s="107">
        <v>0</v>
      </c>
      <c r="AB60" s="107">
        <v>0</v>
      </c>
      <c r="AC60" s="107">
        <v>0</v>
      </c>
      <c r="AD60" s="107">
        <v>0</v>
      </c>
      <c r="AE60" s="107">
        <v>0</v>
      </c>
      <c r="AF60" s="125">
        <v>0</v>
      </c>
      <c r="AG60" s="124">
        <f t="shared" si="21"/>
        <v>0.20203940901199999</v>
      </c>
      <c r="AH60" s="124">
        <f t="shared" si="21"/>
        <v>0</v>
      </c>
      <c r="AI60" s="124">
        <f t="shared" si="21"/>
        <v>0</v>
      </c>
      <c r="AJ60" s="124">
        <f t="shared" si="21"/>
        <v>0</v>
      </c>
      <c r="AK60" s="124">
        <f t="shared" si="21"/>
        <v>0</v>
      </c>
      <c r="AL60" s="124">
        <f t="shared" si="21"/>
        <v>1</v>
      </c>
    </row>
    <row r="61" spans="1:38" s="12" customFormat="1" ht="30" customHeight="1" x14ac:dyDescent="0.2">
      <c r="A61" s="118" t="s">
        <v>1069</v>
      </c>
      <c r="B61" s="116" t="s">
        <v>1270</v>
      </c>
      <c r="C61" s="118" t="s">
        <v>1271</v>
      </c>
      <c r="D61" s="107">
        <v>0</v>
      </c>
      <c r="E61" s="107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4">
        <v>0.7</v>
      </c>
      <c r="M61" s="125">
        <v>0</v>
      </c>
      <c r="N61" s="125">
        <v>0</v>
      </c>
      <c r="O61" s="125">
        <v>0.03</v>
      </c>
      <c r="P61" s="125">
        <v>0</v>
      </c>
      <c r="Q61" s="125">
        <v>0</v>
      </c>
      <c r="R61" s="125">
        <v>0</v>
      </c>
      <c r="S61" s="125">
        <v>0</v>
      </c>
      <c r="T61" s="125">
        <v>0</v>
      </c>
      <c r="U61" s="125">
        <v>0</v>
      </c>
      <c r="V61" s="125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125">
        <v>0</v>
      </c>
      <c r="AD61" s="125">
        <v>0</v>
      </c>
      <c r="AE61" s="125">
        <v>0</v>
      </c>
      <c r="AF61" s="125">
        <v>0</v>
      </c>
      <c r="AG61" s="124">
        <f t="shared" si="21"/>
        <v>0.7</v>
      </c>
      <c r="AH61" s="125">
        <f t="shared" si="21"/>
        <v>0</v>
      </c>
      <c r="AI61" s="125">
        <f t="shared" si="21"/>
        <v>0</v>
      </c>
      <c r="AJ61" s="125">
        <f t="shared" si="21"/>
        <v>0.03</v>
      </c>
      <c r="AK61" s="125">
        <f t="shared" si="21"/>
        <v>0</v>
      </c>
      <c r="AL61" s="125">
        <f t="shared" si="21"/>
        <v>0</v>
      </c>
    </row>
    <row r="62" spans="1:38" s="12" customFormat="1" ht="30" customHeight="1" x14ac:dyDescent="0.2">
      <c r="A62" s="118" t="s">
        <v>1072</v>
      </c>
      <c r="B62" s="116" t="s">
        <v>1272</v>
      </c>
      <c r="C62" s="118" t="s">
        <v>1273</v>
      </c>
      <c r="D62" s="107">
        <v>0</v>
      </c>
      <c r="E62" s="107">
        <v>0</v>
      </c>
      <c r="F62" s="107">
        <v>0</v>
      </c>
      <c r="G62" s="107">
        <v>0</v>
      </c>
      <c r="H62" s="107">
        <v>0</v>
      </c>
      <c r="I62" s="107">
        <v>0</v>
      </c>
      <c r="J62" s="107">
        <v>0</v>
      </c>
      <c r="K62" s="107">
        <v>0</v>
      </c>
      <c r="L62" s="124">
        <v>0.7</v>
      </c>
      <c r="M62" s="107">
        <v>0</v>
      </c>
      <c r="N62" s="107">
        <v>0</v>
      </c>
      <c r="O62" s="107">
        <v>0.03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07">
        <v>0</v>
      </c>
      <c r="Z62" s="107">
        <v>0</v>
      </c>
      <c r="AA62" s="107">
        <v>0</v>
      </c>
      <c r="AB62" s="107">
        <v>0</v>
      </c>
      <c r="AC62" s="107">
        <v>0</v>
      </c>
      <c r="AD62" s="107">
        <v>0</v>
      </c>
      <c r="AE62" s="107">
        <v>0</v>
      </c>
      <c r="AF62" s="125">
        <v>0</v>
      </c>
      <c r="AG62" s="124">
        <f t="shared" si="21"/>
        <v>0.7</v>
      </c>
      <c r="AH62" s="125">
        <f t="shared" si="21"/>
        <v>0</v>
      </c>
      <c r="AI62" s="125">
        <f t="shared" si="21"/>
        <v>0</v>
      </c>
      <c r="AJ62" s="125">
        <f t="shared" si="21"/>
        <v>0.03</v>
      </c>
      <c r="AK62" s="125">
        <f t="shared" si="21"/>
        <v>0</v>
      </c>
      <c r="AL62" s="125">
        <f t="shared" si="21"/>
        <v>0</v>
      </c>
    </row>
    <row r="63" spans="1:38" s="12" customFormat="1" ht="30" customHeight="1" x14ac:dyDescent="0.2">
      <c r="A63" s="118" t="s">
        <v>1075</v>
      </c>
      <c r="B63" s="116" t="s">
        <v>1274</v>
      </c>
      <c r="C63" s="118" t="s">
        <v>1275</v>
      </c>
      <c r="D63" s="107">
        <v>0</v>
      </c>
      <c r="E63" s="107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4">
        <v>0.6</v>
      </c>
      <c r="M63" s="125">
        <v>0</v>
      </c>
      <c r="N63" s="125">
        <v>0</v>
      </c>
      <c r="O63" s="125">
        <v>0.03</v>
      </c>
      <c r="P63" s="125">
        <v>0</v>
      </c>
      <c r="Q63" s="125">
        <v>1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125">
        <v>0</v>
      </c>
      <c r="AG63" s="124">
        <f t="shared" si="21"/>
        <v>0.6</v>
      </c>
      <c r="AH63" s="125">
        <f t="shared" si="21"/>
        <v>0</v>
      </c>
      <c r="AI63" s="125">
        <f t="shared" si="21"/>
        <v>0</v>
      </c>
      <c r="AJ63" s="125">
        <f t="shared" si="21"/>
        <v>0.03</v>
      </c>
      <c r="AK63" s="125">
        <f t="shared" si="21"/>
        <v>0</v>
      </c>
      <c r="AL63" s="125">
        <f t="shared" si="21"/>
        <v>1</v>
      </c>
    </row>
    <row r="64" spans="1:38" s="12" customFormat="1" ht="30" customHeight="1" x14ac:dyDescent="0.2">
      <c r="A64" s="118" t="s">
        <v>1078</v>
      </c>
      <c r="B64" s="116" t="s">
        <v>1276</v>
      </c>
      <c r="C64" s="118" t="s">
        <v>1277</v>
      </c>
      <c r="D64" s="107">
        <v>0</v>
      </c>
      <c r="E64" s="107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4">
        <v>0.6</v>
      </c>
      <c r="M64" s="125">
        <v>0</v>
      </c>
      <c r="N64" s="125">
        <v>0</v>
      </c>
      <c r="O64" s="125">
        <v>0.03</v>
      </c>
      <c r="P64" s="125">
        <v>0</v>
      </c>
      <c r="Q64" s="125">
        <v>1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125">
        <v>0</v>
      </c>
      <c r="AD64" s="125">
        <v>0</v>
      </c>
      <c r="AE64" s="125">
        <v>0</v>
      </c>
      <c r="AF64" s="125">
        <v>0</v>
      </c>
      <c r="AG64" s="124">
        <f t="shared" si="21"/>
        <v>0.6</v>
      </c>
      <c r="AH64" s="125">
        <f t="shared" si="21"/>
        <v>0</v>
      </c>
      <c r="AI64" s="125">
        <f t="shared" si="21"/>
        <v>0</v>
      </c>
      <c r="AJ64" s="125">
        <f t="shared" si="21"/>
        <v>0.03</v>
      </c>
      <c r="AK64" s="125">
        <f t="shared" si="21"/>
        <v>0</v>
      </c>
      <c r="AL64" s="125">
        <f t="shared" si="21"/>
        <v>1</v>
      </c>
    </row>
    <row r="65" spans="1:38" s="12" customFormat="1" ht="30" customHeight="1" x14ac:dyDescent="0.2">
      <c r="A65" s="118" t="s">
        <v>1081</v>
      </c>
      <c r="B65" s="116" t="s">
        <v>1278</v>
      </c>
      <c r="C65" s="118" t="s">
        <v>1279</v>
      </c>
      <c r="D65" s="107">
        <v>0</v>
      </c>
      <c r="E65" s="107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4">
        <v>0.6</v>
      </c>
      <c r="M65" s="125">
        <v>0</v>
      </c>
      <c r="N65" s="125">
        <v>0</v>
      </c>
      <c r="O65" s="125">
        <v>0.03</v>
      </c>
      <c r="P65" s="125">
        <v>0</v>
      </c>
      <c r="Q65" s="125">
        <v>1</v>
      </c>
      <c r="R65" s="125">
        <v>0</v>
      </c>
      <c r="S65" s="125">
        <v>0</v>
      </c>
      <c r="T65" s="125">
        <v>0</v>
      </c>
      <c r="U65" s="125">
        <v>0</v>
      </c>
      <c r="V65" s="125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125">
        <v>0</v>
      </c>
      <c r="AD65" s="125">
        <v>0</v>
      </c>
      <c r="AE65" s="125">
        <v>0</v>
      </c>
      <c r="AF65" s="125">
        <v>0</v>
      </c>
      <c r="AG65" s="124">
        <f t="shared" si="21"/>
        <v>0.6</v>
      </c>
      <c r="AH65" s="125">
        <f t="shared" si="21"/>
        <v>0</v>
      </c>
      <c r="AI65" s="125">
        <f t="shared" si="21"/>
        <v>0</v>
      </c>
      <c r="AJ65" s="125">
        <f t="shared" si="21"/>
        <v>0.03</v>
      </c>
      <c r="AK65" s="125">
        <f t="shared" si="21"/>
        <v>0</v>
      </c>
      <c r="AL65" s="125">
        <f t="shared" si="21"/>
        <v>1</v>
      </c>
    </row>
    <row r="66" spans="1:38" s="12" customFormat="1" ht="30" customHeight="1" x14ac:dyDescent="0.2">
      <c r="A66" s="118" t="s">
        <v>1084</v>
      </c>
      <c r="B66" s="116" t="s">
        <v>1280</v>
      </c>
      <c r="C66" s="118" t="s">
        <v>1281</v>
      </c>
      <c r="D66" s="107">
        <v>0</v>
      </c>
      <c r="E66" s="107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4">
        <v>0.6</v>
      </c>
      <c r="M66" s="125">
        <v>0</v>
      </c>
      <c r="N66" s="125">
        <v>0</v>
      </c>
      <c r="O66" s="125">
        <v>0.03</v>
      </c>
      <c r="P66" s="125">
        <v>0</v>
      </c>
      <c r="Q66" s="125">
        <v>1</v>
      </c>
      <c r="R66" s="125">
        <v>0</v>
      </c>
      <c r="S66" s="125">
        <v>0</v>
      </c>
      <c r="T66" s="125">
        <v>0</v>
      </c>
      <c r="U66" s="125">
        <v>0</v>
      </c>
      <c r="V66" s="125">
        <v>0</v>
      </c>
      <c r="W66" s="125">
        <v>0</v>
      </c>
      <c r="X66" s="125">
        <v>0</v>
      </c>
      <c r="Y66" s="125">
        <v>0</v>
      </c>
      <c r="Z66" s="125">
        <v>0</v>
      </c>
      <c r="AA66" s="125">
        <v>0</v>
      </c>
      <c r="AB66" s="125">
        <v>0</v>
      </c>
      <c r="AC66" s="125">
        <v>0</v>
      </c>
      <c r="AD66" s="125">
        <v>0</v>
      </c>
      <c r="AE66" s="125">
        <v>0</v>
      </c>
      <c r="AF66" s="125">
        <v>0</v>
      </c>
      <c r="AG66" s="124">
        <f t="shared" si="21"/>
        <v>0.6</v>
      </c>
      <c r="AH66" s="125">
        <f t="shared" si="21"/>
        <v>0</v>
      </c>
      <c r="AI66" s="125">
        <f t="shared" si="21"/>
        <v>0</v>
      </c>
      <c r="AJ66" s="125">
        <f t="shared" si="21"/>
        <v>0.03</v>
      </c>
      <c r="AK66" s="125">
        <f t="shared" si="21"/>
        <v>0</v>
      </c>
      <c r="AL66" s="125">
        <f t="shared" si="21"/>
        <v>1</v>
      </c>
    </row>
    <row r="67" spans="1:38" s="12" customFormat="1" ht="30" customHeight="1" x14ac:dyDescent="0.2">
      <c r="A67" s="118" t="s">
        <v>1087</v>
      </c>
      <c r="B67" s="116" t="s">
        <v>1282</v>
      </c>
      <c r="C67" s="119" t="s">
        <v>1283</v>
      </c>
      <c r="D67" s="107">
        <v>0</v>
      </c>
      <c r="E67" s="107">
        <v>0</v>
      </c>
      <c r="F67" s="107">
        <v>0</v>
      </c>
      <c r="G67" s="107">
        <v>0</v>
      </c>
      <c r="H67" s="107">
        <v>0</v>
      </c>
      <c r="I67" s="107">
        <v>0</v>
      </c>
      <c r="J67" s="107">
        <v>0</v>
      </c>
      <c r="K67" s="107">
        <v>0</v>
      </c>
      <c r="L67" s="124">
        <v>0</v>
      </c>
      <c r="M67" s="107">
        <v>0</v>
      </c>
      <c r="N67" s="107">
        <v>0</v>
      </c>
      <c r="O67" s="107">
        <v>0</v>
      </c>
      <c r="P67" s="107">
        <v>0</v>
      </c>
      <c r="Q67" s="107">
        <v>0</v>
      </c>
      <c r="R67" s="107">
        <v>0</v>
      </c>
      <c r="S67" s="125">
        <v>1.8384179448544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07">
        <v>0</v>
      </c>
      <c r="Z67" s="125">
        <v>3</v>
      </c>
      <c r="AA67" s="107">
        <v>0</v>
      </c>
      <c r="AB67" s="107">
        <v>0</v>
      </c>
      <c r="AC67" s="107">
        <v>0</v>
      </c>
      <c r="AD67" s="107">
        <v>0</v>
      </c>
      <c r="AE67" s="107">
        <v>0</v>
      </c>
      <c r="AF67" s="125">
        <v>0</v>
      </c>
      <c r="AG67" s="124">
        <f t="shared" si="21"/>
        <v>4.8384179448543998</v>
      </c>
      <c r="AH67" s="125">
        <f t="shared" si="21"/>
        <v>0</v>
      </c>
      <c r="AI67" s="125">
        <f t="shared" si="21"/>
        <v>0</v>
      </c>
      <c r="AJ67" s="125">
        <f t="shared" si="21"/>
        <v>0</v>
      </c>
      <c r="AK67" s="125">
        <f t="shared" si="21"/>
        <v>0</v>
      </c>
      <c r="AL67" s="125">
        <f t="shared" si="21"/>
        <v>0</v>
      </c>
    </row>
    <row r="68" spans="1:38" s="12" customFormat="1" ht="30" customHeight="1" x14ac:dyDescent="0.2">
      <c r="A68" s="118" t="s">
        <v>2004</v>
      </c>
      <c r="B68" s="116" t="s">
        <v>1284</v>
      </c>
      <c r="C68" s="118" t="s">
        <v>1285</v>
      </c>
      <c r="D68" s="107">
        <v>0</v>
      </c>
      <c r="E68" s="107">
        <v>0</v>
      </c>
      <c r="F68" s="125">
        <v>0</v>
      </c>
      <c r="G68" s="125">
        <v>0</v>
      </c>
      <c r="H68" s="125">
        <v>0</v>
      </c>
      <c r="I68" s="125">
        <v>0</v>
      </c>
      <c r="J68" s="125">
        <v>0</v>
      </c>
      <c r="K68" s="125">
        <v>0</v>
      </c>
      <c r="L68" s="125">
        <v>0</v>
      </c>
      <c r="M68" s="125">
        <v>0</v>
      </c>
      <c r="N68" s="125">
        <v>0</v>
      </c>
      <c r="O68" s="125">
        <v>0</v>
      </c>
      <c r="P68" s="125">
        <v>0</v>
      </c>
      <c r="Q68" s="125">
        <v>0</v>
      </c>
      <c r="R68" s="125">
        <v>0</v>
      </c>
      <c r="S68" s="137">
        <v>0</v>
      </c>
      <c r="T68" s="125">
        <v>0</v>
      </c>
      <c r="U68" s="125">
        <v>0</v>
      </c>
      <c r="V68" s="125">
        <v>0</v>
      </c>
      <c r="W68" s="125">
        <v>0</v>
      </c>
      <c r="X68" s="125">
        <v>0</v>
      </c>
      <c r="Y68" s="125">
        <v>0</v>
      </c>
      <c r="Z68" s="125">
        <v>3.8915030000000002</v>
      </c>
      <c r="AA68" s="107">
        <v>0</v>
      </c>
      <c r="AB68" s="107">
        <v>0</v>
      </c>
      <c r="AC68" s="107">
        <v>0</v>
      </c>
      <c r="AD68" s="107">
        <v>0</v>
      </c>
      <c r="AE68" s="125">
        <v>5</v>
      </c>
      <c r="AF68" s="125">
        <v>0</v>
      </c>
      <c r="AG68" s="124">
        <f t="shared" si="21"/>
        <v>3.8915030000000002</v>
      </c>
      <c r="AH68" s="124">
        <f t="shared" si="21"/>
        <v>0</v>
      </c>
      <c r="AI68" s="124">
        <f t="shared" si="21"/>
        <v>0</v>
      </c>
      <c r="AJ68" s="124">
        <f t="shared" si="21"/>
        <v>0</v>
      </c>
      <c r="AK68" s="124">
        <f t="shared" si="21"/>
        <v>0</v>
      </c>
      <c r="AL68" s="124">
        <f t="shared" si="21"/>
        <v>5</v>
      </c>
    </row>
    <row r="69" spans="1:38" s="12" customFormat="1" ht="30" customHeight="1" x14ac:dyDescent="0.2">
      <c r="A69" s="118" t="s">
        <v>2005</v>
      </c>
      <c r="B69" s="116" t="s">
        <v>1286</v>
      </c>
      <c r="C69" s="118" t="s">
        <v>1287</v>
      </c>
      <c r="D69" s="107">
        <v>0</v>
      </c>
      <c r="E69" s="107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125">
        <v>0</v>
      </c>
      <c r="P69" s="125">
        <v>0</v>
      </c>
      <c r="Q69" s="125">
        <v>0</v>
      </c>
      <c r="R69" s="125">
        <v>0</v>
      </c>
      <c r="S69" s="137">
        <v>0</v>
      </c>
      <c r="T69" s="125">
        <v>0</v>
      </c>
      <c r="U69" s="125">
        <v>0</v>
      </c>
      <c r="V69" s="125">
        <v>0</v>
      </c>
      <c r="W69" s="125">
        <v>0</v>
      </c>
      <c r="X69" s="125">
        <v>0</v>
      </c>
      <c r="Y69" s="125">
        <v>0</v>
      </c>
      <c r="Z69" s="125">
        <v>4.669804000000001</v>
      </c>
      <c r="AA69" s="107">
        <v>0</v>
      </c>
      <c r="AB69" s="107">
        <v>0</v>
      </c>
      <c r="AC69" s="107">
        <v>0</v>
      </c>
      <c r="AD69" s="107">
        <v>0</v>
      </c>
      <c r="AE69" s="125">
        <v>6</v>
      </c>
      <c r="AF69" s="125">
        <v>0</v>
      </c>
      <c r="AG69" s="124">
        <f t="shared" si="21"/>
        <v>4.669804000000001</v>
      </c>
      <c r="AH69" s="124">
        <f t="shared" si="21"/>
        <v>0</v>
      </c>
      <c r="AI69" s="124">
        <f t="shared" si="21"/>
        <v>0</v>
      </c>
      <c r="AJ69" s="124">
        <f t="shared" si="21"/>
        <v>0</v>
      </c>
      <c r="AK69" s="124">
        <f t="shared" si="21"/>
        <v>0</v>
      </c>
      <c r="AL69" s="124">
        <f t="shared" si="21"/>
        <v>6</v>
      </c>
    </row>
    <row r="70" spans="1:38" s="12" customFormat="1" ht="30" customHeight="1" x14ac:dyDescent="0.2">
      <c r="A70" s="118" t="s">
        <v>2006</v>
      </c>
      <c r="B70" s="116" t="s">
        <v>1288</v>
      </c>
      <c r="C70" s="118" t="s">
        <v>1289</v>
      </c>
      <c r="D70" s="107">
        <v>0</v>
      </c>
      <c r="E70" s="107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25">
        <v>0</v>
      </c>
      <c r="L70" s="125">
        <v>0</v>
      </c>
      <c r="M70" s="125">
        <v>0</v>
      </c>
      <c r="N70" s="125">
        <v>0</v>
      </c>
      <c r="O70" s="125">
        <v>0</v>
      </c>
      <c r="P70" s="125">
        <v>0</v>
      </c>
      <c r="Q70" s="125">
        <v>0</v>
      </c>
      <c r="R70" s="125">
        <v>0</v>
      </c>
      <c r="S70" s="137">
        <v>0</v>
      </c>
      <c r="T70" s="125">
        <v>0</v>
      </c>
      <c r="U70" s="125">
        <v>0</v>
      </c>
      <c r="V70" s="125">
        <v>0</v>
      </c>
      <c r="W70" s="125">
        <v>0</v>
      </c>
      <c r="X70" s="125">
        <v>0</v>
      </c>
      <c r="Y70" s="125">
        <v>0</v>
      </c>
      <c r="Z70" s="125">
        <v>9.9533020000000008</v>
      </c>
      <c r="AA70" s="125">
        <v>0</v>
      </c>
      <c r="AB70" s="107">
        <v>0</v>
      </c>
      <c r="AC70" s="107">
        <v>0</v>
      </c>
      <c r="AD70" s="107">
        <v>0</v>
      </c>
      <c r="AE70" s="107">
        <v>1</v>
      </c>
      <c r="AF70" s="125">
        <v>0</v>
      </c>
      <c r="AG70" s="124">
        <f t="shared" si="21"/>
        <v>9.9533020000000008</v>
      </c>
      <c r="AH70" s="124">
        <f t="shared" si="21"/>
        <v>0</v>
      </c>
      <c r="AI70" s="124">
        <f t="shared" si="21"/>
        <v>0</v>
      </c>
      <c r="AJ70" s="124">
        <f t="shared" si="21"/>
        <v>0</v>
      </c>
      <c r="AK70" s="124">
        <f t="shared" si="21"/>
        <v>0</v>
      </c>
      <c r="AL70" s="124">
        <f t="shared" si="21"/>
        <v>1</v>
      </c>
    </row>
    <row r="71" spans="1:38" s="12" customFormat="1" ht="30" customHeight="1" x14ac:dyDescent="0.2">
      <c r="A71" s="117" t="s">
        <v>66</v>
      </c>
      <c r="B71" s="114" t="s">
        <v>65</v>
      </c>
      <c r="C71" s="117" t="s">
        <v>71</v>
      </c>
      <c r="D71" s="106">
        <f>D72</f>
        <v>0</v>
      </c>
      <c r="E71" s="106">
        <f t="shared" ref="E71:AF71" si="22">E72</f>
        <v>0</v>
      </c>
      <c r="F71" s="106">
        <f t="shared" si="22"/>
        <v>0</v>
      </c>
      <c r="G71" s="106">
        <f t="shared" si="22"/>
        <v>0</v>
      </c>
      <c r="H71" s="106">
        <f t="shared" si="22"/>
        <v>0</v>
      </c>
      <c r="I71" s="106">
        <f t="shared" si="22"/>
        <v>0</v>
      </c>
      <c r="J71" s="106">
        <f t="shared" si="22"/>
        <v>0</v>
      </c>
      <c r="K71" s="106">
        <f t="shared" si="22"/>
        <v>0</v>
      </c>
      <c r="L71" s="106">
        <f t="shared" si="22"/>
        <v>0</v>
      </c>
      <c r="M71" s="106">
        <f t="shared" si="22"/>
        <v>0</v>
      </c>
      <c r="N71" s="106">
        <f t="shared" si="22"/>
        <v>0</v>
      </c>
      <c r="O71" s="106">
        <f t="shared" si="22"/>
        <v>0</v>
      </c>
      <c r="P71" s="106">
        <f t="shared" si="22"/>
        <v>0</v>
      </c>
      <c r="Q71" s="106">
        <f t="shared" si="22"/>
        <v>0</v>
      </c>
      <c r="R71" s="106">
        <f t="shared" si="22"/>
        <v>0</v>
      </c>
      <c r="S71" s="106">
        <f t="shared" si="22"/>
        <v>12.491582055145601</v>
      </c>
      <c r="T71" s="106">
        <f t="shared" si="22"/>
        <v>0</v>
      </c>
      <c r="U71" s="106">
        <f t="shared" si="22"/>
        <v>0</v>
      </c>
      <c r="V71" s="106">
        <f t="shared" si="22"/>
        <v>13.295999999999999</v>
      </c>
      <c r="W71" s="106">
        <f t="shared" si="22"/>
        <v>0</v>
      </c>
      <c r="X71" s="106">
        <f t="shared" si="22"/>
        <v>0</v>
      </c>
      <c r="Y71" s="106">
        <f t="shared" si="22"/>
        <v>0</v>
      </c>
      <c r="Z71" s="106">
        <f t="shared" si="22"/>
        <v>24.288897000000006</v>
      </c>
      <c r="AA71" s="106">
        <f t="shared" si="22"/>
        <v>0</v>
      </c>
      <c r="AB71" s="106">
        <f t="shared" si="22"/>
        <v>0</v>
      </c>
      <c r="AC71" s="106">
        <f t="shared" si="22"/>
        <v>11.696</v>
      </c>
      <c r="AD71" s="106">
        <f t="shared" si="22"/>
        <v>0</v>
      </c>
      <c r="AE71" s="106">
        <f t="shared" si="22"/>
        <v>0</v>
      </c>
      <c r="AF71" s="136">
        <f t="shared" si="22"/>
        <v>0</v>
      </c>
      <c r="AG71" s="136">
        <f t="shared" si="21"/>
        <v>36.780479055145605</v>
      </c>
      <c r="AH71" s="125">
        <f t="shared" si="21"/>
        <v>0</v>
      </c>
      <c r="AI71" s="125">
        <f t="shared" si="21"/>
        <v>0</v>
      </c>
      <c r="AJ71" s="125">
        <f t="shared" si="21"/>
        <v>24.991999999999997</v>
      </c>
      <c r="AK71" s="125">
        <f t="shared" si="21"/>
        <v>0</v>
      </c>
      <c r="AL71" s="125">
        <f t="shared" si="21"/>
        <v>0</v>
      </c>
    </row>
    <row r="72" spans="1:38" s="12" customFormat="1" ht="30" customHeight="1" x14ac:dyDescent="0.2">
      <c r="A72" s="117" t="s">
        <v>57</v>
      </c>
      <c r="B72" s="114" t="s">
        <v>58</v>
      </c>
      <c r="C72" s="117" t="s">
        <v>71</v>
      </c>
      <c r="D72" s="106">
        <f t="shared" ref="D72:AE72" si="23">SUM(D73:D81)</f>
        <v>0</v>
      </c>
      <c r="E72" s="106">
        <f t="shared" si="23"/>
        <v>0</v>
      </c>
      <c r="F72" s="106">
        <f t="shared" si="23"/>
        <v>0</v>
      </c>
      <c r="G72" s="106">
        <f t="shared" si="23"/>
        <v>0</v>
      </c>
      <c r="H72" s="106">
        <f t="shared" si="23"/>
        <v>0</v>
      </c>
      <c r="I72" s="106">
        <f t="shared" si="23"/>
        <v>0</v>
      </c>
      <c r="J72" s="106">
        <f t="shared" si="23"/>
        <v>0</v>
      </c>
      <c r="K72" s="106">
        <f t="shared" si="23"/>
        <v>0</v>
      </c>
      <c r="L72" s="106">
        <f t="shared" si="23"/>
        <v>0</v>
      </c>
      <c r="M72" s="106">
        <f t="shared" si="23"/>
        <v>0</v>
      </c>
      <c r="N72" s="106">
        <f t="shared" si="23"/>
        <v>0</v>
      </c>
      <c r="O72" s="106">
        <f t="shared" si="23"/>
        <v>0</v>
      </c>
      <c r="P72" s="106">
        <f t="shared" si="23"/>
        <v>0</v>
      </c>
      <c r="Q72" s="106">
        <f t="shared" si="23"/>
        <v>0</v>
      </c>
      <c r="R72" s="106">
        <f t="shared" si="23"/>
        <v>0</v>
      </c>
      <c r="S72" s="106">
        <f t="shared" si="23"/>
        <v>12.491582055145601</v>
      </c>
      <c r="T72" s="106">
        <f t="shared" si="23"/>
        <v>0</v>
      </c>
      <c r="U72" s="106">
        <f t="shared" si="23"/>
        <v>0</v>
      </c>
      <c r="V72" s="106">
        <f t="shared" si="23"/>
        <v>13.295999999999999</v>
      </c>
      <c r="W72" s="106">
        <f t="shared" si="23"/>
        <v>0</v>
      </c>
      <c r="X72" s="106">
        <f t="shared" si="23"/>
        <v>0</v>
      </c>
      <c r="Y72" s="106">
        <f t="shared" si="23"/>
        <v>0</v>
      </c>
      <c r="Z72" s="106">
        <f t="shared" si="23"/>
        <v>24.288897000000006</v>
      </c>
      <c r="AA72" s="106">
        <f t="shared" si="23"/>
        <v>0</v>
      </c>
      <c r="AB72" s="106">
        <f t="shared" si="23"/>
        <v>0</v>
      </c>
      <c r="AC72" s="106">
        <f t="shared" si="23"/>
        <v>11.696</v>
      </c>
      <c r="AD72" s="106">
        <f t="shared" si="23"/>
        <v>0</v>
      </c>
      <c r="AE72" s="106">
        <f t="shared" si="23"/>
        <v>0</v>
      </c>
      <c r="AF72" s="136">
        <f>AF74</f>
        <v>0</v>
      </c>
      <c r="AG72" s="136">
        <f t="shared" si="21"/>
        <v>36.780479055145605</v>
      </c>
      <c r="AH72" s="136">
        <f t="shared" si="21"/>
        <v>0</v>
      </c>
      <c r="AI72" s="136">
        <f t="shared" si="21"/>
        <v>0</v>
      </c>
      <c r="AJ72" s="136">
        <f t="shared" si="21"/>
        <v>24.991999999999997</v>
      </c>
      <c r="AK72" s="136">
        <f t="shared" si="21"/>
        <v>0</v>
      </c>
      <c r="AL72" s="136">
        <f t="shared" si="21"/>
        <v>0</v>
      </c>
    </row>
    <row r="73" spans="1:38" s="12" customFormat="1" ht="30" customHeight="1" x14ac:dyDescent="0.2">
      <c r="A73" s="118" t="s">
        <v>264</v>
      </c>
      <c r="B73" s="116" t="s">
        <v>1290</v>
      </c>
      <c r="C73" s="118" t="s">
        <v>1291</v>
      </c>
      <c r="D73" s="107">
        <v>0</v>
      </c>
      <c r="E73" s="107">
        <v>0</v>
      </c>
      <c r="F73" s="125">
        <v>0</v>
      </c>
      <c r="G73" s="125">
        <v>0</v>
      </c>
      <c r="H73" s="125">
        <v>0</v>
      </c>
      <c r="I73" s="125">
        <v>0</v>
      </c>
      <c r="J73" s="125">
        <v>0</v>
      </c>
      <c r="K73" s="125">
        <v>0</v>
      </c>
      <c r="L73" s="125">
        <v>0</v>
      </c>
      <c r="M73" s="125">
        <v>0</v>
      </c>
      <c r="N73" s="125">
        <v>0</v>
      </c>
      <c r="O73" s="125">
        <v>0</v>
      </c>
      <c r="P73" s="125">
        <v>0</v>
      </c>
      <c r="Q73" s="125">
        <v>0</v>
      </c>
      <c r="R73" s="125">
        <v>0</v>
      </c>
      <c r="S73" s="125">
        <v>5</v>
      </c>
      <c r="T73" s="125">
        <v>0</v>
      </c>
      <c r="U73" s="125">
        <v>0</v>
      </c>
      <c r="V73" s="125">
        <v>4.6559999999999997</v>
      </c>
      <c r="W73" s="125">
        <v>0</v>
      </c>
      <c r="X73" s="125">
        <v>0</v>
      </c>
      <c r="Y73" s="125">
        <v>0</v>
      </c>
      <c r="Z73" s="125">
        <v>0</v>
      </c>
      <c r="AA73" s="125">
        <v>0</v>
      </c>
      <c r="AB73" s="125">
        <v>0</v>
      </c>
      <c r="AC73" s="125">
        <v>0</v>
      </c>
      <c r="AD73" s="125">
        <v>0</v>
      </c>
      <c r="AE73" s="125">
        <v>0</v>
      </c>
      <c r="AF73" s="125">
        <v>0</v>
      </c>
      <c r="AG73" s="124">
        <f t="shared" si="21"/>
        <v>5</v>
      </c>
      <c r="AH73" s="125">
        <f t="shared" si="21"/>
        <v>0</v>
      </c>
      <c r="AI73" s="125">
        <f t="shared" si="21"/>
        <v>0</v>
      </c>
      <c r="AJ73" s="125">
        <f t="shared" si="21"/>
        <v>4.6559999999999997</v>
      </c>
      <c r="AK73" s="125">
        <f t="shared" si="21"/>
        <v>0</v>
      </c>
      <c r="AL73" s="125">
        <f t="shared" si="21"/>
        <v>0</v>
      </c>
    </row>
    <row r="74" spans="1:38" s="12" customFormat="1" ht="30" customHeight="1" x14ac:dyDescent="0.2">
      <c r="A74" s="118" t="s">
        <v>265</v>
      </c>
      <c r="B74" s="116" t="s">
        <v>1292</v>
      </c>
      <c r="C74" s="118" t="s">
        <v>1293</v>
      </c>
      <c r="D74" s="107">
        <v>0</v>
      </c>
      <c r="E74" s="107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5">
        <v>0</v>
      </c>
      <c r="M74" s="125">
        <v>0</v>
      </c>
      <c r="N74" s="125">
        <v>0</v>
      </c>
      <c r="O74" s="125">
        <v>0</v>
      </c>
      <c r="P74" s="125">
        <v>0</v>
      </c>
      <c r="Q74" s="125">
        <v>0</v>
      </c>
      <c r="R74" s="125">
        <v>0</v>
      </c>
      <c r="S74" s="124">
        <v>4.6615820551456002</v>
      </c>
      <c r="T74" s="125">
        <v>0</v>
      </c>
      <c r="U74" s="125">
        <v>0</v>
      </c>
      <c r="V74" s="125">
        <v>5</v>
      </c>
      <c r="W74" s="125">
        <v>0</v>
      </c>
      <c r="X74" s="125">
        <v>0</v>
      </c>
      <c r="Y74" s="125">
        <v>0</v>
      </c>
      <c r="Z74" s="125">
        <v>0</v>
      </c>
      <c r="AA74" s="125">
        <v>0</v>
      </c>
      <c r="AB74" s="125">
        <v>0</v>
      </c>
      <c r="AC74" s="125">
        <v>0</v>
      </c>
      <c r="AD74" s="125">
        <v>0</v>
      </c>
      <c r="AE74" s="125">
        <v>0</v>
      </c>
      <c r="AF74" s="125">
        <v>0</v>
      </c>
      <c r="AG74" s="124">
        <f>E74+L74+S74+Z74</f>
        <v>4.6615820551456002</v>
      </c>
      <c r="AH74" s="125">
        <f t="shared" si="21"/>
        <v>0</v>
      </c>
      <c r="AI74" s="125">
        <f t="shared" si="21"/>
        <v>0</v>
      </c>
      <c r="AJ74" s="125">
        <f t="shared" si="21"/>
        <v>5</v>
      </c>
      <c r="AK74" s="125">
        <f t="shared" si="21"/>
        <v>0</v>
      </c>
      <c r="AL74" s="125">
        <f t="shared" si="21"/>
        <v>0</v>
      </c>
    </row>
    <row r="75" spans="1:38" s="12" customFormat="1" ht="30" customHeight="1" x14ac:dyDescent="0.2">
      <c r="A75" s="118" t="s">
        <v>269</v>
      </c>
      <c r="B75" s="116" t="s">
        <v>1294</v>
      </c>
      <c r="C75" s="118" t="s">
        <v>1295</v>
      </c>
      <c r="D75" s="107">
        <v>0</v>
      </c>
      <c r="E75" s="107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0</v>
      </c>
      <c r="K75" s="125">
        <v>0</v>
      </c>
      <c r="L75" s="125">
        <v>0</v>
      </c>
      <c r="M75" s="125">
        <v>0</v>
      </c>
      <c r="N75" s="125">
        <v>0</v>
      </c>
      <c r="O75" s="125">
        <v>0</v>
      </c>
      <c r="P75" s="125">
        <v>0</v>
      </c>
      <c r="Q75" s="125">
        <v>0</v>
      </c>
      <c r="R75" s="125">
        <v>0</v>
      </c>
      <c r="S75" s="125">
        <v>0.83</v>
      </c>
      <c r="T75" s="125">
        <v>0</v>
      </c>
      <c r="U75" s="125">
        <v>0</v>
      </c>
      <c r="V75" s="125">
        <v>0.14000000000000001</v>
      </c>
      <c r="W75" s="125">
        <v>0</v>
      </c>
      <c r="X75" s="125">
        <v>0</v>
      </c>
      <c r="Y75" s="125">
        <v>0</v>
      </c>
      <c r="Z75" s="125">
        <v>0</v>
      </c>
      <c r="AA75" s="125">
        <v>0</v>
      </c>
      <c r="AB75" s="125">
        <v>0</v>
      </c>
      <c r="AC75" s="125">
        <v>0</v>
      </c>
      <c r="AD75" s="125">
        <v>0</v>
      </c>
      <c r="AE75" s="125">
        <v>0</v>
      </c>
      <c r="AF75" s="125">
        <v>0</v>
      </c>
      <c r="AG75" s="124">
        <f>E75+L75+S75+Z75</f>
        <v>0.83</v>
      </c>
      <c r="AH75" s="125">
        <f t="shared" si="21"/>
        <v>0</v>
      </c>
      <c r="AI75" s="125">
        <f t="shared" si="21"/>
        <v>0</v>
      </c>
      <c r="AJ75" s="125">
        <f t="shared" si="21"/>
        <v>0.14000000000000001</v>
      </c>
      <c r="AK75" s="125">
        <f t="shared" si="21"/>
        <v>0</v>
      </c>
      <c r="AL75" s="125">
        <f t="shared" si="21"/>
        <v>0</v>
      </c>
    </row>
    <row r="76" spans="1:38" s="12" customFormat="1" ht="30" customHeight="1" x14ac:dyDescent="0.2">
      <c r="A76" s="118" t="s">
        <v>282</v>
      </c>
      <c r="B76" s="116" t="s">
        <v>1296</v>
      </c>
      <c r="C76" s="118" t="s">
        <v>1297</v>
      </c>
      <c r="D76" s="107">
        <v>0</v>
      </c>
      <c r="E76" s="107">
        <v>0</v>
      </c>
      <c r="F76" s="125">
        <v>0</v>
      </c>
      <c r="G76" s="125">
        <v>0</v>
      </c>
      <c r="H76" s="125">
        <v>0</v>
      </c>
      <c r="I76" s="125">
        <v>0</v>
      </c>
      <c r="J76" s="125">
        <v>0</v>
      </c>
      <c r="K76" s="125">
        <v>0</v>
      </c>
      <c r="L76" s="125">
        <v>0</v>
      </c>
      <c r="M76" s="125">
        <v>0</v>
      </c>
      <c r="N76" s="125">
        <v>0</v>
      </c>
      <c r="O76" s="125">
        <v>0</v>
      </c>
      <c r="P76" s="125">
        <v>0</v>
      </c>
      <c r="Q76" s="125">
        <v>0</v>
      </c>
      <c r="R76" s="125">
        <v>0</v>
      </c>
      <c r="S76" s="138">
        <v>2</v>
      </c>
      <c r="T76" s="125">
        <v>0</v>
      </c>
      <c r="U76" s="125">
        <v>0</v>
      </c>
      <c r="V76" s="125">
        <v>3.5</v>
      </c>
      <c r="W76" s="125">
        <v>0</v>
      </c>
      <c r="X76" s="125">
        <v>0</v>
      </c>
      <c r="Y76" s="125">
        <v>0</v>
      </c>
      <c r="Z76" s="125">
        <v>0</v>
      </c>
      <c r="AA76" s="125">
        <v>0</v>
      </c>
      <c r="AB76" s="125">
        <v>0</v>
      </c>
      <c r="AC76" s="125">
        <v>0</v>
      </c>
      <c r="AD76" s="125">
        <v>0</v>
      </c>
      <c r="AE76" s="125">
        <v>0</v>
      </c>
      <c r="AF76" s="125">
        <v>0</v>
      </c>
      <c r="AG76" s="124">
        <f>E76+L76+S76+Z76</f>
        <v>2</v>
      </c>
      <c r="AH76" s="125">
        <f>F76+M76+T76+AA76</f>
        <v>0</v>
      </c>
      <c r="AI76" s="125">
        <f>G76+N76+U76+AB76</f>
        <v>0</v>
      </c>
      <c r="AJ76" s="125">
        <f>H76+O76+V76+AC76</f>
        <v>3.5</v>
      </c>
      <c r="AK76" s="125">
        <f>I76+P76+W76+AD76</f>
        <v>0</v>
      </c>
      <c r="AL76" s="125">
        <f>J76+Q76+X76+AE76</f>
        <v>0</v>
      </c>
    </row>
    <row r="77" spans="1:38" s="12" customFormat="1" ht="30" customHeight="1" x14ac:dyDescent="0.2">
      <c r="A77" s="118" t="s">
        <v>269</v>
      </c>
      <c r="B77" s="116" t="s">
        <v>1122</v>
      </c>
      <c r="C77" s="118" t="s">
        <v>1298</v>
      </c>
      <c r="D77" s="107">
        <v>0</v>
      </c>
      <c r="E77" s="107">
        <v>0</v>
      </c>
      <c r="F77" s="125">
        <v>0</v>
      </c>
      <c r="G77" s="125">
        <v>0</v>
      </c>
      <c r="H77" s="125">
        <v>0</v>
      </c>
      <c r="I77" s="125">
        <v>0</v>
      </c>
      <c r="J77" s="125">
        <v>0</v>
      </c>
      <c r="K77" s="125">
        <v>0</v>
      </c>
      <c r="L77" s="125">
        <v>0</v>
      </c>
      <c r="M77" s="125">
        <v>0</v>
      </c>
      <c r="N77" s="125">
        <v>0</v>
      </c>
      <c r="O77" s="125">
        <v>0</v>
      </c>
      <c r="P77" s="125">
        <v>0</v>
      </c>
      <c r="Q77" s="125">
        <v>0</v>
      </c>
      <c r="R77" s="125">
        <v>0</v>
      </c>
      <c r="S77" s="124">
        <v>0</v>
      </c>
      <c r="T77" s="125">
        <v>0</v>
      </c>
      <c r="U77" s="125">
        <v>0</v>
      </c>
      <c r="V77" s="125">
        <v>0</v>
      </c>
      <c r="W77" s="125">
        <v>0</v>
      </c>
      <c r="X77" s="125">
        <v>0</v>
      </c>
      <c r="Y77" s="125">
        <v>0</v>
      </c>
      <c r="Z77" s="125">
        <v>7.4248400000000006</v>
      </c>
      <c r="AA77" s="125">
        <v>0</v>
      </c>
      <c r="AB77" s="125">
        <v>0</v>
      </c>
      <c r="AC77" s="125">
        <v>3.8</v>
      </c>
      <c r="AD77" s="125">
        <v>0</v>
      </c>
      <c r="AE77" s="125">
        <v>0</v>
      </c>
      <c r="AF77" s="125">
        <v>0</v>
      </c>
      <c r="AG77" s="124">
        <f>E77+L77+S77+Z77</f>
        <v>7.4248400000000006</v>
      </c>
      <c r="AH77" s="125">
        <f t="shared" ref="AH77:AL81" si="24">F77+M77+T77+AA77</f>
        <v>0</v>
      </c>
      <c r="AI77" s="125">
        <f t="shared" si="24"/>
        <v>0</v>
      </c>
      <c r="AJ77" s="125">
        <f t="shared" si="24"/>
        <v>3.8</v>
      </c>
      <c r="AK77" s="125">
        <f t="shared" si="24"/>
        <v>0</v>
      </c>
      <c r="AL77" s="125">
        <f t="shared" si="24"/>
        <v>0</v>
      </c>
    </row>
    <row r="78" spans="1:38" s="12" customFormat="1" ht="30" customHeight="1" x14ac:dyDescent="0.2">
      <c r="A78" s="118" t="s">
        <v>282</v>
      </c>
      <c r="B78" s="116" t="s">
        <v>1299</v>
      </c>
      <c r="C78" s="118" t="s">
        <v>1300</v>
      </c>
      <c r="D78" s="107">
        <v>0</v>
      </c>
      <c r="E78" s="107"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0</v>
      </c>
      <c r="K78" s="125">
        <v>0</v>
      </c>
      <c r="L78" s="125">
        <v>0</v>
      </c>
      <c r="M78" s="125">
        <v>0</v>
      </c>
      <c r="N78" s="125">
        <v>0</v>
      </c>
      <c r="O78" s="125">
        <v>0</v>
      </c>
      <c r="P78" s="125">
        <v>0</v>
      </c>
      <c r="Q78" s="125">
        <v>0</v>
      </c>
      <c r="R78" s="125">
        <v>0</v>
      </c>
      <c r="S78" s="124">
        <v>0</v>
      </c>
      <c r="T78" s="125">
        <v>0</v>
      </c>
      <c r="U78" s="125">
        <v>0</v>
      </c>
      <c r="V78" s="125">
        <v>0</v>
      </c>
      <c r="W78" s="125">
        <v>0</v>
      </c>
      <c r="X78" s="125">
        <v>0</v>
      </c>
      <c r="Y78" s="125">
        <v>0</v>
      </c>
      <c r="Z78" s="124">
        <v>5.2253700000000007</v>
      </c>
      <c r="AA78" s="125">
        <v>0</v>
      </c>
      <c r="AB78" s="125">
        <v>0</v>
      </c>
      <c r="AC78" s="125">
        <v>1.498</v>
      </c>
      <c r="AD78" s="125">
        <v>0</v>
      </c>
      <c r="AE78" s="125">
        <v>0</v>
      </c>
      <c r="AF78" s="125">
        <v>0</v>
      </c>
      <c r="AG78" s="124">
        <f t="shared" ref="AG78:AG81" si="25">E78+L78+S78+Z78</f>
        <v>5.2253700000000007</v>
      </c>
      <c r="AH78" s="125">
        <f t="shared" si="24"/>
        <v>0</v>
      </c>
      <c r="AI78" s="125">
        <f t="shared" si="24"/>
        <v>0</v>
      </c>
      <c r="AJ78" s="125">
        <f t="shared" si="24"/>
        <v>1.498</v>
      </c>
      <c r="AK78" s="125">
        <f t="shared" si="24"/>
        <v>0</v>
      </c>
      <c r="AL78" s="125">
        <f t="shared" si="24"/>
        <v>0</v>
      </c>
    </row>
    <row r="79" spans="1:38" s="12" customFormat="1" ht="30" customHeight="1" x14ac:dyDescent="0.2">
      <c r="A79" s="118" t="s">
        <v>283</v>
      </c>
      <c r="B79" s="116" t="s">
        <v>1301</v>
      </c>
      <c r="C79" s="118" t="s">
        <v>1302</v>
      </c>
      <c r="D79" s="107">
        <v>0</v>
      </c>
      <c r="E79" s="107">
        <v>0</v>
      </c>
      <c r="F79" s="125">
        <v>0</v>
      </c>
      <c r="G79" s="125">
        <v>0</v>
      </c>
      <c r="H79" s="125">
        <v>0</v>
      </c>
      <c r="I79" s="125">
        <v>0</v>
      </c>
      <c r="J79" s="125">
        <v>0</v>
      </c>
      <c r="K79" s="125">
        <v>0</v>
      </c>
      <c r="L79" s="125">
        <v>0</v>
      </c>
      <c r="M79" s="125">
        <v>0</v>
      </c>
      <c r="N79" s="125">
        <v>0</v>
      </c>
      <c r="O79" s="125">
        <v>0</v>
      </c>
      <c r="P79" s="125">
        <v>0</v>
      </c>
      <c r="Q79" s="125">
        <v>0</v>
      </c>
      <c r="R79" s="125">
        <v>0</v>
      </c>
      <c r="S79" s="124">
        <v>0</v>
      </c>
      <c r="T79" s="125">
        <v>0</v>
      </c>
      <c r="U79" s="125">
        <v>0</v>
      </c>
      <c r="V79" s="125">
        <v>0</v>
      </c>
      <c r="W79" s="125">
        <v>0</v>
      </c>
      <c r="X79" s="125">
        <v>0</v>
      </c>
      <c r="Y79" s="125">
        <v>0</v>
      </c>
      <c r="Z79" s="124">
        <v>5.2253700000000007</v>
      </c>
      <c r="AA79" s="125">
        <v>0</v>
      </c>
      <c r="AB79" s="125">
        <v>0</v>
      </c>
      <c r="AC79" s="125">
        <v>1.498</v>
      </c>
      <c r="AD79" s="125">
        <v>0</v>
      </c>
      <c r="AE79" s="125">
        <v>0</v>
      </c>
      <c r="AF79" s="125">
        <v>0</v>
      </c>
      <c r="AG79" s="124">
        <f t="shared" si="25"/>
        <v>5.2253700000000007</v>
      </c>
      <c r="AH79" s="125">
        <f t="shared" si="24"/>
        <v>0</v>
      </c>
      <c r="AI79" s="125">
        <f t="shared" si="24"/>
        <v>0</v>
      </c>
      <c r="AJ79" s="125">
        <f t="shared" si="24"/>
        <v>1.498</v>
      </c>
      <c r="AK79" s="125">
        <f t="shared" si="24"/>
        <v>0</v>
      </c>
      <c r="AL79" s="125">
        <f t="shared" si="24"/>
        <v>0</v>
      </c>
    </row>
    <row r="80" spans="1:38" s="12" customFormat="1" ht="30" customHeight="1" x14ac:dyDescent="0.2">
      <c r="A80" s="118" t="s">
        <v>284</v>
      </c>
      <c r="B80" s="116" t="s">
        <v>1303</v>
      </c>
      <c r="C80" s="118" t="s">
        <v>1304</v>
      </c>
      <c r="D80" s="107">
        <v>0</v>
      </c>
      <c r="E80" s="107">
        <v>0</v>
      </c>
      <c r="F80" s="125">
        <v>0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25">
        <v>0</v>
      </c>
      <c r="Q80" s="125">
        <v>0</v>
      </c>
      <c r="R80" s="125">
        <v>0</v>
      </c>
      <c r="S80" s="124">
        <v>0</v>
      </c>
      <c r="T80" s="125">
        <v>0</v>
      </c>
      <c r="U80" s="125">
        <v>0</v>
      </c>
      <c r="V80" s="125">
        <v>0</v>
      </c>
      <c r="W80" s="125">
        <v>0</v>
      </c>
      <c r="X80" s="125">
        <v>0</v>
      </c>
      <c r="Y80" s="125">
        <v>0</v>
      </c>
      <c r="Z80" s="124">
        <v>3.2580570000000004</v>
      </c>
      <c r="AA80" s="125">
        <v>0</v>
      </c>
      <c r="AB80" s="125">
        <v>0</v>
      </c>
      <c r="AC80" s="125">
        <v>2.9</v>
      </c>
      <c r="AD80" s="125">
        <v>0</v>
      </c>
      <c r="AE80" s="125">
        <v>0</v>
      </c>
      <c r="AF80" s="125">
        <v>0</v>
      </c>
      <c r="AG80" s="124">
        <f t="shared" si="25"/>
        <v>3.2580570000000004</v>
      </c>
      <c r="AH80" s="125">
        <f t="shared" si="24"/>
        <v>0</v>
      </c>
      <c r="AI80" s="125">
        <f t="shared" si="24"/>
        <v>0</v>
      </c>
      <c r="AJ80" s="125">
        <f t="shared" si="24"/>
        <v>2.9</v>
      </c>
      <c r="AK80" s="125">
        <f t="shared" si="24"/>
        <v>0</v>
      </c>
      <c r="AL80" s="125">
        <f t="shared" si="24"/>
        <v>0</v>
      </c>
    </row>
    <row r="81" spans="1:38" s="12" customFormat="1" ht="30" customHeight="1" x14ac:dyDescent="0.2">
      <c r="A81" s="118" t="s">
        <v>285</v>
      </c>
      <c r="B81" s="116" t="s">
        <v>1305</v>
      </c>
      <c r="C81" s="118" t="s">
        <v>1306</v>
      </c>
      <c r="D81" s="107">
        <v>0</v>
      </c>
      <c r="E81" s="107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25">
        <v>0</v>
      </c>
      <c r="Q81" s="125">
        <v>0</v>
      </c>
      <c r="R81" s="125">
        <v>0</v>
      </c>
      <c r="S81" s="124">
        <v>0</v>
      </c>
      <c r="T81" s="125">
        <v>0</v>
      </c>
      <c r="U81" s="125">
        <v>0</v>
      </c>
      <c r="V81" s="125">
        <v>0</v>
      </c>
      <c r="W81" s="125">
        <v>0</v>
      </c>
      <c r="X81" s="125">
        <v>0</v>
      </c>
      <c r="Y81" s="125">
        <v>0</v>
      </c>
      <c r="Z81" s="124">
        <v>3.1552600000000002</v>
      </c>
      <c r="AA81" s="125">
        <v>0</v>
      </c>
      <c r="AB81" s="125">
        <v>0</v>
      </c>
      <c r="AC81" s="125">
        <v>2</v>
      </c>
      <c r="AD81" s="125">
        <v>0</v>
      </c>
      <c r="AE81" s="125">
        <v>0</v>
      </c>
      <c r="AF81" s="125">
        <v>0</v>
      </c>
      <c r="AG81" s="124">
        <f t="shared" si="25"/>
        <v>3.1552600000000002</v>
      </c>
      <c r="AH81" s="125">
        <f t="shared" si="24"/>
        <v>0</v>
      </c>
      <c r="AI81" s="125">
        <f t="shared" si="24"/>
        <v>0</v>
      </c>
      <c r="AJ81" s="125">
        <f t="shared" si="24"/>
        <v>2</v>
      </c>
      <c r="AK81" s="125">
        <f t="shared" si="24"/>
        <v>0</v>
      </c>
      <c r="AL81" s="125">
        <f t="shared" si="24"/>
        <v>0</v>
      </c>
    </row>
    <row r="82" spans="1:38" s="12" customFormat="1" ht="30" customHeight="1" x14ac:dyDescent="0.2">
      <c r="A82" s="117" t="s">
        <v>70</v>
      </c>
      <c r="B82" s="114" t="s">
        <v>69</v>
      </c>
      <c r="C82" s="117" t="s">
        <v>71</v>
      </c>
      <c r="D82" s="106">
        <f>D83+D87</f>
        <v>0</v>
      </c>
      <c r="E82" s="106">
        <f>E83+E87</f>
        <v>1</v>
      </c>
      <c r="F82" s="106">
        <f t="shared" ref="F82:AE82" si="26">F83+F87</f>
        <v>0</v>
      </c>
      <c r="G82" s="106">
        <f t="shared" si="26"/>
        <v>0</v>
      </c>
      <c r="H82" s="106">
        <f t="shared" si="26"/>
        <v>0</v>
      </c>
      <c r="I82" s="106">
        <f t="shared" si="26"/>
        <v>0</v>
      </c>
      <c r="J82" s="106">
        <f t="shared" si="26"/>
        <v>83</v>
      </c>
      <c r="K82" s="106">
        <f t="shared" si="26"/>
        <v>0</v>
      </c>
      <c r="L82" s="106">
        <f t="shared" si="26"/>
        <v>3</v>
      </c>
      <c r="M82" s="106">
        <f t="shared" si="26"/>
        <v>0</v>
      </c>
      <c r="N82" s="106">
        <f t="shared" si="26"/>
        <v>0</v>
      </c>
      <c r="O82" s="106">
        <f t="shared" si="26"/>
        <v>0</v>
      </c>
      <c r="P82" s="106">
        <f t="shared" si="26"/>
        <v>0</v>
      </c>
      <c r="Q82" s="106">
        <f t="shared" si="26"/>
        <v>130</v>
      </c>
      <c r="R82" s="106">
        <f t="shared" si="26"/>
        <v>0</v>
      </c>
      <c r="S82" s="106">
        <f t="shared" si="26"/>
        <v>3</v>
      </c>
      <c r="T82" s="106">
        <f t="shared" si="26"/>
        <v>0</v>
      </c>
      <c r="U82" s="106">
        <f t="shared" si="26"/>
        <v>0</v>
      </c>
      <c r="V82" s="106">
        <f t="shared" si="26"/>
        <v>0</v>
      </c>
      <c r="W82" s="106">
        <f t="shared" si="26"/>
        <v>0</v>
      </c>
      <c r="X82" s="106">
        <f t="shared" si="26"/>
        <v>130</v>
      </c>
      <c r="Y82" s="106">
        <f t="shared" si="26"/>
        <v>0</v>
      </c>
      <c r="Z82" s="106">
        <f t="shared" si="26"/>
        <v>71.219282406648006</v>
      </c>
      <c r="AA82" s="106">
        <f t="shared" si="26"/>
        <v>0</v>
      </c>
      <c r="AB82" s="106">
        <f t="shared" si="26"/>
        <v>0</v>
      </c>
      <c r="AC82" s="106">
        <f t="shared" si="26"/>
        <v>0</v>
      </c>
      <c r="AD82" s="106">
        <f t="shared" si="26"/>
        <v>0</v>
      </c>
      <c r="AE82" s="106">
        <f t="shared" si="26"/>
        <v>3335</v>
      </c>
      <c r="AF82" s="136">
        <f t="shared" ref="AF82:AF83" si="27">AF83</f>
        <v>0</v>
      </c>
      <c r="AG82" s="136">
        <f t="shared" si="21"/>
        <v>78.219282406648006</v>
      </c>
      <c r="AH82" s="125">
        <f t="shared" si="21"/>
        <v>0</v>
      </c>
      <c r="AI82" s="125">
        <f t="shared" si="21"/>
        <v>0</v>
      </c>
      <c r="AJ82" s="125">
        <f t="shared" si="21"/>
        <v>0</v>
      </c>
      <c r="AK82" s="125">
        <f t="shared" si="21"/>
        <v>0</v>
      </c>
      <c r="AL82" s="125">
        <f t="shared" si="21"/>
        <v>3678</v>
      </c>
    </row>
    <row r="83" spans="1:38" s="12" customFormat="1" ht="30" customHeight="1" x14ac:dyDescent="0.2">
      <c r="A83" s="117" t="s">
        <v>59</v>
      </c>
      <c r="B83" s="114" t="s">
        <v>267</v>
      </c>
      <c r="C83" s="117" t="s">
        <v>71</v>
      </c>
      <c r="D83" s="106">
        <f>SUM(D84:D86)</f>
        <v>0</v>
      </c>
      <c r="E83" s="106">
        <f>SUM(E84:E86)</f>
        <v>1</v>
      </c>
      <c r="F83" s="106">
        <f t="shared" ref="F83:AE83" si="28">SUM(F84:F86)</f>
        <v>0</v>
      </c>
      <c r="G83" s="106">
        <f t="shared" si="28"/>
        <v>0</v>
      </c>
      <c r="H83" s="106">
        <f t="shared" si="28"/>
        <v>0</v>
      </c>
      <c r="I83" s="106">
        <f t="shared" si="28"/>
        <v>0</v>
      </c>
      <c r="J83" s="106">
        <f t="shared" si="28"/>
        <v>83</v>
      </c>
      <c r="K83" s="106">
        <f t="shared" si="28"/>
        <v>0</v>
      </c>
      <c r="L83" s="106">
        <f t="shared" si="28"/>
        <v>3</v>
      </c>
      <c r="M83" s="106">
        <f t="shared" si="28"/>
        <v>0</v>
      </c>
      <c r="N83" s="106">
        <f t="shared" si="28"/>
        <v>0</v>
      </c>
      <c r="O83" s="106">
        <f t="shared" si="28"/>
        <v>0</v>
      </c>
      <c r="P83" s="106">
        <f t="shared" si="28"/>
        <v>0</v>
      </c>
      <c r="Q83" s="106">
        <f t="shared" si="28"/>
        <v>130</v>
      </c>
      <c r="R83" s="106">
        <f t="shared" si="28"/>
        <v>0</v>
      </c>
      <c r="S83" s="106">
        <f>SUM(S84:S86)</f>
        <v>3</v>
      </c>
      <c r="T83" s="106">
        <f t="shared" si="28"/>
        <v>0</v>
      </c>
      <c r="U83" s="106">
        <f t="shared" si="28"/>
        <v>0</v>
      </c>
      <c r="V83" s="106">
        <f t="shared" si="28"/>
        <v>0</v>
      </c>
      <c r="W83" s="106">
        <f t="shared" si="28"/>
        <v>0</v>
      </c>
      <c r="X83" s="106">
        <f t="shared" si="28"/>
        <v>130</v>
      </c>
      <c r="Y83" s="106">
        <f t="shared" si="28"/>
        <v>0</v>
      </c>
      <c r="Z83" s="106">
        <f t="shared" si="28"/>
        <v>58.090572406648</v>
      </c>
      <c r="AA83" s="106">
        <f t="shared" si="28"/>
        <v>0</v>
      </c>
      <c r="AB83" s="106">
        <f t="shared" si="28"/>
        <v>0</v>
      </c>
      <c r="AC83" s="106">
        <f t="shared" si="28"/>
        <v>0</v>
      </c>
      <c r="AD83" s="106">
        <f t="shared" si="28"/>
        <v>0</v>
      </c>
      <c r="AE83" s="106">
        <f t="shared" si="28"/>
        <v>3300</v>
      </c>
      <c r="AF83" s="136">
        <f t="shared" si="27"/>
        <v>0</v>
      </c>
      <c r="AG83" s="136">
        <f t="shared" si="21"/>
        <v>65.090572406647993</v>
      </c>
      <c r="AH83" s="136">
        <f t="shared" si="21"/>
        <v>0</v>
      </c>
      <c r="AI83" s="136">
        <f t="shared" si="21"/>
        <v>0</v>
      </c>
      <c r="AJ83" s="136">
        <f t="shared" si="21"/>
        <v>0</v>
      </c>
      <c r="AK83" s="136">
        <f t="shared" si="21"/>
        <v>0</v>
      </c>
      <c r="AL83" s="136">
        <f t="shared" si="21"/>
        <v>3643</v>
      </c>
    </row>
    <row r="84" spans="1:38" s="12" customFormat="1" ht="30" customHeight="1" x14ac:dyDescent="0.2">
      <c r="A84" s="118" t="s">
        <v>266</v>
      </c>
      <c r="B84" s="116" t="s">
        <v>1010</v>
      </c>
      <c r="C84" s="118" t="s">
        <v>1307</v>
      </c>
      <c r="D84" s="107">
        <v>0</v>
      </c>
      <c r="E84" s="107">
        <v>1</v>
      </c>
      <c r="F84" s="125">
        <v>0</v>
      </c>
      <c r="G84" s="125">
        <v>0</v>
      </c>
      <c r="H84" s="125">
        <v>0</v>
      </c>
      <c r="I84" s="125">
        <v>0</v>
      </c>
      <c r="J84" s="125">
        <v>83</v>
      </c>
      <c r="K84" s="125">
        <v>0</v>
      </c>
      <c r="L84" s="125">
        <v>3</v>
      </c>
      <c r="M84" s="125">
        <v>0</v>
      </c>
      <c r="N84" s="125">
        <v>0</v>
      </c>
      <c r="O84" s="125">
        <v>0</v>
      </c>
      <c r="P84" s="125">
        <v>0</v>
      </c>
      <c r="Q84" s="125">
        <v>130</v>
      </c>
      <c r="R84" s="125">
        <v>0</v>
      </c>
      <c r="S84" s="125">
        <v>3</v>
      </c>
      <c r="T84" s="125">
        <v>0</v>
      </c>
      <c r="U84" s="125">
        <v>0</v>
      </c>
      <c r="V84" s="125">
        <v>0</v>
      </c>
      <c r="W84" s="125">
        <v>0</v>
      </c>
      <c r="X84" s="125">
        <v>130</v>
      </c>
      <c r="Y84" s="125">
        <v>0</v>
      </c>
      <c r="Z84" s="124">
        <f>3-0.3+0.847135406648</f>
        <v>3.5471354066480001</v>
      </c>
      <c r="AA84" s="125">
        <v>0</v>
      </c>
      <c r="AB84" s="125">
        <v>0</v>
      </c>
      <c r="AC84" s="125">
        <v>0</v>
      </c>
      <c r="AD84" s="125">
        <v>0</v>
      </c>
      <c r="AE84" s="125">
        <v>0</v>
      </c>
      <c r="AF84" s="125">
        <v>0</v>
      </c>
      <c r="AG84" s="124">
        <f t="shared" si="21"/>
        <v>10.547135406648</v>
      </c>
      <c r="AH84" s="124">
        <f>F84+M84+T84+AA84</f>
        <v>0</v>
      </c>
      <c r="AI84" s="124">
        <f t="shared" si="21"/>
        <v>0</v>
      </c>
      <c r="AJ84" s="124">
        <f t="shared" si="21"/>
        <v>0</v>
      </c>
      <c r="AK84" s="124">
        <f t="shared" si="21"/>
        <v>0</v>
      </c>
      <c r="AL84" s="124">
        <f t="shared" si="21"/>
        <v>343</v>
      </c>
    </row>
    <row r="85" spans="1:38" ht="30" customHeight="1" x14ac:dyDescent="0.25">
      <c r="A85" s="118" t="s">
        <v>288</v>
      </c>
      <c r="B85" s="116" t="s">
        <v>2031</v>
      </c>
      <c r="C85" s="118" t="s">
        <v>1310</v>
      </c>
      <c r="D85" s="107">
        <v>0</v>
      </c>
      <c r="E85" s="107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5">
        <v>0</v>
      </c>
      <c r="M85" s="125">
        <v>0</v>
      </c>
      <c r="N85" s="125">
        <v>0</v>
      </c>
      <c r="O85" s="125">
        <v>0</v>
      </c>
      <c r="P85" s="125">
        <v>0</v>
      </c>
      <c r="Q85" s="125">
        <v>0</v>
      </c>
      <c r="R85" s="125">
        <v>0</v>
      </c>
      <c r="S85" s="125">
        <v>0</v>
      </c>
      <c r="T85" s="125">
        <v>0</v>
      </c>
      <c r="U85" s="125">
        <v>0</v>
      </c>
      <c r="V85" s="125">
        <v>0</v>
      </c>
      <c r="W85" s="125">
        <v>0</v>
      </c>
      <c r="X85" s="125">
        <v>0</v>
      </c>
      <c r="Y85" s="125">
        <v>0</v>
      </c>
      <c r="Z85" s="124">
        <v>49.932212</v>
      </c>
      <c r="AA85" s="125">
        <v>0</v>
      </c>
      <c r="AB85" s="125">
        <v>0</v>
      </c>
      <c r="AC85" s="125">
        <v>0</v>
      </c>
      <c r="AD85" s="125">
        <v>0</v>
      </c>
      <c r="AE85" s="125">
        <v>2900</v>
      </c>
      <c r="AF85" s="125">
        <v>0</v>
      </c>
      <c r="AG85" s="124">
        <f t="shared" si="21"/>
        <v>49.932212</v>
      </c>
      <c r="AH85" s="124">
        <f t="shared" si="21"/>
        <v>0</v>
      </c>
      <c r="AI85" s="124">
        <f t="shared" si="21"/>
        <v>0</v>
      </c>
      <c r="AJ85" s="124">
        <f t="shared" si="21"/>
        <v>0</v>
      </c>
      <c r="AK85" s="124">
        <f t="shared" si="21"/>
        <v>0</v>
      </c>
      <c r="AL85" s="124">
        <f t="shared" si="21"/>
        <v>2900</v>
      </c>
    </row>
    <row r="86" spans="1:38" ht="30" customHeight="1" x14ac:dyDescent="0.25">
      <c r="A86" s="118" t="s">
        <v>289</v>
      </c>
      <c r="B86" s="116" t="s">
        <v>1146</v>
      </c>
      <c r="C86" s="118" t="s">
        <v>1312</v>
      </c>
      <c r="D86" s="107">
        <v>0</v>
      </c>
      <c r="E86" s="107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125">
        <v>0</v>
      </c>
      <c r="N86" s="125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125">
        <v>0</v>
      </c>
      <c r="U86" s="125">
        <v>0</v>
      </c>
      <c r="V86" s="125">
        <v>0</v>
      </c>
      <c r="W86" s="125">
        <v>0</v>
      </c>
      <c r="X86" s="125">
        <v>0</v>
      </c>
      <c r="Y86" s="125">
        <v>0</v>
      </c>
      <c r="Z86" s="124">
        <v>4.6112250000000001</v>
      </c>
      <c r="AA86" s="125">
        <v>0</v>
      </c>
      <c r="AB86" s="125">
        <v>0</v>
      </c>
      <c r="AC86" s="125">
        <v>0</v>
      </c>
      <c r="AD86" s="125">
        <v>0</v>
      </c>
      <c r="AE86" s="125">
        <v>400</v>
      </c>
      <c r="AF86" s="125">
        <v>0</v>
      </c>
      <c r="AG86" s="124">
        <f t="shared" ref="AG86:AL100" si="29">E86+L86+S86+Z86</f>
        <v>4.6112250000000001</v>
      </c>
      <c r="AH86" s="124">
        <f t="shared" si="29"/>
        <v>0</v>
      </c>
      <c r="AI86" s="124">
        <f t="shared" si="29"/>
        <v>0</v>
      </c>
      <c r="AJ86" s="124">
        <f t="shared" si="29"/>
        <v>0</v>
      </c>
      <c r="AK86" s="124">
        <f t="shared" si="29"/>
        <v>0</v>
      </c>
      <c r="AL86" s="124">
        <f t="shared" si="29"/>
        <v>400</v>
      </c>
    </row>
    <row r="87" spans="1:38" x14ac:dyDescent="0.25">
      <c r="A87" s="117" t="s">
        <v>932</v>
      </c>
      <c r="B87" s="114" t="s">
        <v>1220</v>
      </c>
      <c r="C87" s="117" t="s">
        <v>71</v>
      </c>
      <c r="D87" s="106">
        <f>D88</f>
        <v>0</v>
      </c>
      <c r="E87" s="106">
        <f t="shared" ref="E87:AE87" si="30">E88</f>
        <v>0</v>
      </c>
      <c r="F87" s="106">
        <f t="shared" si="30"/>
        <v>0</v>
      </c>
      <c r="G87" s="106">
        <f t="shared" si="30"/>
        <v>0</v>
      </c>
      <c r="H87" s="106">
        <f t="shared" si="30"/>
        <v>0</v>
      </c>
      <c r="I87" s="106">
        <f t="shared" si="30"/>
        <v>0</v>
      </c>
      <c r="J87" s="106">
        <f t="shared" si="30"/>
        <v>0</v>
      </c>
      <c r="K87" s="106">
        <f t="shared" si="30"/>
        <v>0</v>
      </c>
      <c r="L87" s="106">
        <f t="shared" si="30"/>
        <v>0</v>
      </c>
      <c r="M87" s="106">
        <f t="shared" si="30"/>
        <v>0</v>
      </c>
      <c r="N87" s="106">
        <f t="shared" si="30"/>
        <v>0</v>
      </c>
      <c r="O87" s="106">
        <f t="shared" si="30"/>
        <v>0</v>
      </c>
      <c r="P87" s="106">
        <f t="shared" si="30"/>
        <v>0</v>
      </c>
      <c r="Q87" s="106">
        <f t="shared" si="30"/>
        <v>0</v>
      </c>
      <c r="R87" s="106">
        <f t="shared" si="30"/>
        <v>0</v>
      </c>
      <c r="S87" s="106">
        <f>S88</f>
        <v>0</v>
      </c>
      <c r="T87" s="106">
        <f t="shared" si="30"/>
        <v>0</v>
      </c>
      <c r="U87" s="106">
        <f t="shared" si="30"/>
        <v>0</v>
      </c>
      <c r="V87" s="106">
        <f t="shared" si="30"/>
        <v>0</v>
      </c>
      <c r="W87" s="106">
        <f t="shared" si="30"/>
        <v>0</v>
      </c>
      <c r="X87" s="106">
        <f t="shared" si="30"/>
        <v>0</v>
      </c>
      <c r="Y87" s="106">
        <f t="shared" si="30"/>
        <v>0</v>
      </c>
      <c r="Z87" s="106">
        <f t="shared" si="30"/>
        <v>13.128710000000002</v>
      </c>
      <c r="AA87" s="106">
        <f t="shared" si="30"/>
        <v>0</v>
      </c>
      <c r="AB87" s="106">
        <f t="shared" si="30"/>
        <v>0</v>
      </c>
      <c r="AC87" s="106">
        <f t="shared" si="30"/>
        <v>0</v>
      </c>
      <c r="AD87" s="106">
        <f t="shared" si="30"/>
        <v>0</v>
      </c>
      <c r="AE87" s="106">
        <f t="shared" si="30"/>
        <v>35</v>
      </c>
      <c r="AF87" s="136">
        <v>0</v>
      </c>
      <c r="AG87" s="123">
        <f t="shared" si="29"/>
        <v>13.128710000000002</v>
      </c>
      <c r="AH87" s="123">
        <f t="shared" si="29"/>
        <v>0</v>
      </c>
      <c r="AI87" s="123">
        <f t="shared" si="29"/>
        <v>0</v>
      </c>
      <c r="AJ87" s="123">
        <f t="shared" si="29"/>
        <v>0</v>
      </c>
      <c r="AK87" s="123">
        <f t="shared" si="29"/>
        <v>0</v>
      </c>
      <c r="AL87" s="123">
        <f t="shared" si="29"/>
        <v>35</v>
      </c>
    </row>
    <row r="88" spans="1:38" x14ac:dyDescent="0.25">
      <c r="A88" s="118" t="s">
        <v>1313</v>
      </c>
      <c r="B88" s="116" t="s">
        <v>2026</v>
      </c>
      <c r="C88" s="118" t="s">
        <v>1314</v>
      </c>
      <c r="D88" s="107">
        <v>0</v>
      </c>
      <c r="E88" s="107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125">
        <v>0</v>
      </c>
      <c r="N88" s="125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125">
        <v>0</v>
      </c>
      <c r="U88" s="125">
        <v>0</v>
      </c>
      <c r="V88" s="125">
        <v>0</v>
      </c>
      <c r="W88" s="125">
        <v>0</v>
      </c>
      <c r="X88" s="125">
        <v>0</v>
      </c>
      <c r="Y88" s="125">
        <v>0</v>
      </c>
      <c r="Z88" s="124">
        <v>13.128710000000002</v>
      </c>
      <c r="AA88" s="125">
        <v>0</v>
      </c>
      <c r="AB88" s="125">
        <v>0</v>
      </c>
      <c r="AC88" s="125">
        <v>0</v>
      </c>
      <c r="AD88" s="125">
        <v>0</v>
      </c>
      <c r="AE88" s="125">
        <v>35</v>
      </c>
      <c r="AF88" s="125">
        <v>0</v>
      </c>
      <c r="AG88" s="124">
        <f t="shared" si="29"/>
        <v>13.128710000000002</v>
      </c>
      <c r="AH88" s="124">
        <f t="shared" si="29"/>
        <v>0</v>
      </c>
      <c r="AI88" s="124">
        <f t="shared" si="29"/>
        <v>0</v>
      </c>
      <c r="AJ88" s="124">
        <f t="shared" si="29"/>
        <v>0</v>
      </c>
      <c r="AK88" s="124">
        <f t="shared" si="29"/>
        <v>0</v>
      </c>
      <c r="AL88" s="124">
        <f t="shared" si="29"/>
        <v>35</v>
      </c>
    </row>
    <row r="89" spans="1:38" x14ac:dyDescent="0.25">
      <c r="A89" s="117" t="s">
        <v>60</v>
      </c>
      <c r="B89" s="114" t="s">
        <v>61</v>
      </c>
      <c r="C89" s="117" t="s">
        <v>71</v>
      </c>
      <c r="D89" s="106">
        <f>SUM(D90:D97)</f>
        <v>0</v>
      </c>
      <c r="E89" s="106">
        <f t="shared" ref="E89:AE89" si="31">SUM(E90:E97)</f>
        <v>0</v>
      </c>
      <c r="F89" s="106">
        <f t="shared" si="31"/>
        <v>0</v>
      </c>
      <c r="G89" s="106">
        <f t="shared" si="31"/>
        <v>0</v>
      </c>
      <c r="H89" s="106">
        <f t="shared" si="31"/>
        <v>0</v>
      </c>
      <c r="I89" s="106">
        <f t="shared" si="31"/>
        <v>0</v>
      </c>
      <c r="J89" s="106">
        <f t="shared" si="31"/>
        <v>0</v>
      </c>
      <c r="K89" s="106">
        <f t="shared" si="31"/>
        <v>0</v>
      </c>
      <c r="L89" s="106">
        <f t="shared" si="31"/>
        <v>0</v>
      </c>
      <c r="M89" s="106">
        <f t="shared" si="31"/>
        <v>0</v>
      </c>
      <c r="N89" s="106">
        <f>SUM(N90:N97)</f>
        <v>0</v>
      </c>
      <c r="O89" s="106">
        <f t="shared" si="31"/>
        <v>0</v>
      </c>
      <c r="P89" s="106">
        <f t="shared" si="31"/>
        <v>0</v>
      </c>
      <c r="Q89" s="106">
        <f t="shared" si="31"/>
        <v>0</v>
      </c>
      <c r="R89" s="106">
        <f t="shared" si="31"/>
        <v>0</v>
      </c>
      <c r="S89" s="106">
        <f>SUM(S90:S97)</f>
        <v>4.2011903491224594</v>
      </c>
      <c r="T89" s="106">
        <f t="shared" si="31"/>
        <v>0.25</v>
      </c>
      <c r="U89" s="106">
        <f t="shared" si="31"/>
        <v>0</v>
      </c>
      <c r="V89" s="106">
        <f t="shared" si="31"/>
        <v>1.8050000000000002</v>
      </c>
      <c r="W89" s="106">
        <f t="shared" si="31"/>
        <v>0</v>
      </c>
      <c r="X89" s="106">
        <f t="shared" si="31"/>
        <v>3</v>
      </c>
      <c r="Y89" s="106">
        <f t="shared" si="31"/>
        <v>0</v>
      </c>
      <c r="Z89" s="106">
        <f t="shared" si="31"/>
        <v>13.797698</v>
      </c>
      <c r="AA89" s="106">
        <f t="shared" si="31"/>
        <v>0.8</v>
      </c>
      <c r="AB89" s="106">
        <f t="shared" si="31"/>
        <v>0</v>
      </c>
      <c r="AC89" s="106">
        <f t="shared" si="31"/>
        <v>1.5</v>
      </c>
      <c r="AD89" s="106">
        <f t="shared" si="31"/>
        <v>0</v>
      </c>
      <c r="AE89" s="106">
        <f t="shared" si="31"/>
        <v>1</v>
      </c>
      <c r="AF89" s="136">
        <v>0</v>
      </c>
      <c r="AG89" s="123">
        <f t="shared" si="29"/>
        <v>17.99888834912246</v>
      </c>
      <c r="AH89" s="136">
        <f t="shared" si="29"/>
        <v>1.05</v>
      </c>
      <c r="AI89" s="136">
        <f t="shared" si="29"/>
        <v>0</v>
      </c>
      <c r="AJ89" s="136">
        <f t="shared" si="29"/>
        <v>3.3050000000000002</v>
      </c>
      <c r="AK89" s="136">
        <f t="shared" si="29"/>
        <v>0</v>
      </c>
      <c r="AL89" s="136">
        <f t="shared" si="29"/>
        <v>4</v>
      </c>
    </row>
    <row r="90" spans="1:38" x14ac:dyDescent="0.25">
      <c r="A90" s="118" t="s">
        <v>268</v>
      </c>
      <c r="B90" s="116" t="s">
        <v>1315</v>
      </c>
      <c r="C90" s="118" t="s">
        <v>1316</v>
      </c>
      <c r="D90" s="139">
        <v>0</v>
      </c>
      <c r="E90" s="139">
        <v>0</v>
      </c>
      <c r="F90" s="139">
        <v>0</v>
      </c>
      <c r="G90" s="139">
        <v>0</v>
      </c>
      <c r="H90" s="139">
        <v>0</v>
      </c>
      <c r="I90" s="139">
        <v>0</v>
      </c>
      <c r="J90" s="139">
        <v>0</v>
      </c>
      <c r="K90" s="139">
        <v>0</v>
      </c>
      <c r="L90" s="139">
        <v>0</v>
      </c>
      <c r="M90" s="139">
        <v>0</v>
      </c>
      <c r="N90" s="139">
        <v>0</v>
      </c>
      <c r="O90" s="139">
        <v>0</v>
      </c>
      <c r="P90" s="139">
        <v>0</v>
      </c>
      <c r="Q90" s="139">
        <v>0</v>
      </c>
      <c r="R90" s="139">
        <v>0</v>
      </c>
      <c r="S90" s="140">
        <v>0</v>
      </c>
      <c r="T90" s="140">
        <v>0</v>
      </c>
      <c r="U90" s="140">
        <v>0</v>
      </c>
      <c r="V90" s="140">
        <v>0</v>
      </c>
      <c r="W90" s="140">
        <v>0</v>
      </c>
      <c r="X90" s="140">
        <v>0</v>
      </c>
      <c r="Y90" s="140">
        <v>0</v>
      </c>
      <c r="Z90" s="123">
        <v>9.9533020000000008</v>
      </c>
      <c r="AA90" s="123">
        <v>0</v>
      </c>
      <c r="AB90" s="123">
        <v>0</v>
      </c>
      <c r="AC90" s="123">
        <v>0</v>
      </c>
      <c r="AD90" s="123">
        <v>0</v>
      </c>
      <c r="AE90" s="123">
        <v>1</v>
      </c>
      <c r="AF90" s="136">
        <v>0</v>
      </c>
      <c r="AG90" s="123">
        <f t="shared" si="29"/>
        <v>9.9533020000000008</v>
      </c>
      <c r="AH90" s="136">
        <f t="shared" si="29"/>
        <v>0</v>
      </c>
      <c r="AI90" s="136">
        <f t="shared" si="29"/>
        <v>0</v>
      </c>
      <c r="AJ90" s="136">
        <f t="shared" si="29"/>
        <v>0</v>
      </c>
      <c r="AK90" s="136">
        <f t="shared" si="29"/>
        <v>0</v>
      </c>
      <c r="AL90" s="136">
        <f t="shared" si="29"/>
        <v>1</v>
      </c>
    </row>
    <row r="91" spans="1:38" x14ac:dyDescent="0.25">
      <c r="A91" s="118" t="s">
        <v>297</v>
      </c>
      <c r="B91" s="116" t="s">
        <v>1317</v>
      </c>
      <c r="C91" s="118" t="s">
        <v>1318</v>
      </c>
      <c r="D91" s="139">
        <v>0</v>
      </c>
      <c r="E91" s="139">
        <v>0</v>
      </c>
      <c r="F91" s="139">
        <v>0</v>
      </c>
      <c r="G91" s="139">
        <v>0</v>
      </c>
      <c r="H91" s="139">
        <v>0</v>
      </c>
      <c r="I91" s="139">
        <v>0</v>
      </c>
      <c r="J91" s="139">
        <v>0</v>
      </c>
      <c r="K91" s="139">
        <v>0</v>
      </c>
      <c r="L91" s="139">
        <v>0</v>
      </c>
      <c r="M91" s="139">
        <v>0</v>
      </c>
      <c r="N91" s="139">
        <v>0</v>
      </c>
      <c r="O91" s="139">
        <v>0</v>
      </c>
      <c r="P91" s="139">
        <v>0</v>
      </c>
      <c r="Q91" s="139">
        <v>0</v>
      </c>
      <c r="R91" s="139">
        <v>0</v>
      </c>
      <c r="S91" s="140">
        <v>0</v>
      </c>
      <c r="T91" s="140">
        <v>0</v>
      </c>
      <c r="U91" s="140">
        <v>0</v>
      </c>
      <c r="V91" s="140">
        <v>0</v>
      </c>
      <c r="W91" s="140">
        <v>0</v>
      </c>
      <c r="X91" s="140">
        <v>0</v>
      </c>
      <c r="Y91" s="140">
        <v>0</v>
      </c>
      <c r="Z91" s="123">
        <v>0.91794399999999998</v>
      </c>
      <c r="AA91" s="123">
        <v>0.4</v>
      </c>
      <c r="AB91" s="123">
        <v>0</v>
      </c>
      <c r="AC91" s="123">
        <v>0</v>
      </c>
      <c r="AD91" s="123">
        <v>0</v>
      </c>
      <c r="AE91" s="123">
        <v>0</v>
      </c>
      <c r="AF91" s="136">
        <v>0</v>
      </c>
      <c r="AG91" s="123">
        <f t="shared" si="29"/>
        <v>0.91794399999999998</v>
      </c>
      <c r="AH91" s="136">
        <f t="shared" si="29"/>
        <v>0.4</v>
      </c>
      <c r="AI91" s="136">
        <f t="shared" si="29"/>
        <v>0</v>
      </c>
      <c r="AJ91" s="136">
        <f t="shared" si="29"/>
        <v>0</v>
      </c>
      <c r="AK91" s="136">
        <f t="shared" si="29"/>
        <v>0</v>
      </c>
      <c r="AL91" s="136">
        <f t="shared" si="29"/>
        <v>0</v>
      </c>
    </row>
    <row r="92" spans="1:38" x14ac:dyDescent="0.25">
      <c r="A92" s="118" t="s">
        <v>1152</v>
      </c>
      <c r="B92" s="116" t="s">
        <v>1319</v>
      </c>
      <c r="C92" s="118" t="s">
        <v>1320</v>
      </c>
      <c r="D92" s="139">
        <v>0</v>
      </c>
      <c r="E92" s="139">
        <v>0</v>
      </c>
      <c r="F92" s="139">
        <v>0</v>
      </c>
      <c r="G92" s="139">
        <v>0</v>
      </c>
      <c r="H92" s="139">
        <v>0</v>
      </c>
      <c r="I92" s="139">
        <v>0</v>
      </c>
      <c r="J92" s="139">
        <v>0</v>
      </c>
      <c r="K92" s="139">
        <v>0</v>
      </c>
      <c r="L92" s="139">
        <v>0</v>
      </c>
      <c r="M92" s="139">
        <v>0</v>
      </c>
      <c r="N92" s="139">
        <v>0</v>
      </c>
      <c r="O92" s="139">
        <v>0</v>
      </c>
      <c r="P92" s="139">
        <v>0</v>
      </c>
      <c r="Q92" s="139">
        <v>0</v>
      </c>
      <c r="R92" s="139">
        <v>0</v>
      </c>
      <c r="S92" s="140">
        <v>0</v>
      </c>
      <c r="T92" s="140">
        <v>0</v>
      </c>
      <c r="U92" s="140">
        <v>0</v>
      </c>
      <c r="V92" s="140">
        <v>0</v>
      </c>
      <c r="W92" s="140">
        <v>0</v>
      </c>
      <c r="X92" s="140">
        <v>0</v>
      </c>
      <c r="Y92" s="140">
        <v>0</v>
      </c>
      <c r="Z92" s="123">
        <v>2.9264520000000003</v>
      </c>
      <c r="AA92" s="123">
        <v>0.4</v>
      </c>
      <c r="AB92" s="123">
        <v>0</v>
      </c>
      <c r="AC92" s="123">
        <v>1.5</v>
      </c>
      <c r="AD92" s="123">
        <v>0</v>
      </c>
      <c r="AE92" s="123">
        <v>0</v>
      </c>
      <c r="AF92" s="136">
        <v>0</v>
      </c>
      <c r="AG92" s="123">
        <f t="shared" si="29"/>
        <v>2.9264520000000003</v>
      </c>
      <c r="AH92" s="136">
        <f t="shared" si="29"/>
        <v>0.4</v>
      </c>
      <c r="AI92" s="136">
        <f t="shared" si="29"/>
        <v>0</v>
      </c>
      <c r="AJ92" s="136">
        <f t="shared" si="29"/>
        <v>1.5</v>
      </c>
      <c r="AK92" s="136">
        <f t="shared" si="29"/>
        <v>0</v>
      </c>
      <c r="AL92" s="136">
        <f t="shared" si="29"/>
        <v>0</v>
      </c>
    </row>
    <row r="93" spans="1:38" x14ac:dyDescent="0.25">
      <c r="A93" s="118" t="s">
        <v>1155</v>
      </c>
      <c r="B93" s="116" t="s">
        <v>1321</v>
      </c>
      <c r="C93" s="118" t="s">
        <v>1322</v>
      </c>
      <c r="D93" s="107">
        <v>0</v>
      </c>
      <c r="E93" s="107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4">
        <v>0</v>
      </c>
      <c r="M93" s="125">
        <v>0</v>
      </c>
      <c r="N93" s="125">
        <v>0</v>
      </c>
      <c r="O93" s="125">
        <v>0</v>
      </c>
      <c r="P93" s="125">
        <v>0</v>
      </c>
      <c r="Q93" s="125">
        <v>0</v>
      </c>
      <c r="R93" s="125">
        <v>0</v>
      </c>
      <c r="S93" s="125">
        <f>0.94814963/1.2</f>
        <v>0.79012469166666666</v>
      </c>
      <c r="T93" s="125">
        <v>0.25</v>
      </c>
      <c r="U93" s="125">
        <v>0</v>
      </c>
      <c r="V93" s="125">
        <v>0</v>
      </c>
      <c r="W93" s="125">
        <v>0</v>
      </c>
      <c r="X93" s="125">
        <v>1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4">
        <f t="shared" si="29"/>
        <v>0.79012469166666666</v>
      </c>
      <c r="AH93" s="125">
        <f t="shared" si="29"/>
        <v>0.25</v>
      </c>
      <c r="AI93" s="125">
        <f t="shared" si="29"/>
        <v>0</v>
      </c>
      <c r="AJ93" s="125">
        <f t="shared" si="29"/>
        <v>0</v>
      </c>
      <c r="AK93" s="125">
        <f t="shared" si="29"/>
        <v>0</v>
      </c>
      <c r="AL93" s="125">
        <f t="shared" si="29"/>
        <v>1</v>
      </c>
    </row>
    <row r="94" spans="1:38" x14ac:dyDescent="0.25">
      <c r="A94" s="118" t="s">
        <v>1158</v>
      </c>
      <c r="B94" s="116" t="s">
        <v>1323</v>
      </c>
      <c r="C94" s="118" t="s">
        <v>1324</v>
      </c>
      <c r="D94" s="107">
        <v>0</v>
      </c>
      <c r="E94" s="107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4">
        <v>0</v>
      </c>
      <c r="M94" s="125">
        <v>0</v>
      </c>
      <c r="N94" s="125">
        <v>0</v>
      </c>
      <c r="O94" s="125">
        <v>0</v>
      </c>
      <c r="P94" s="125">
        <v>0</v>
      </c>
      <c r="Q94" s="125">
        <v>0</v>
      </c>
      <c r="R94" s="125">
        <v>0</v>
      </c>
      <c r="S94" s="139">
        <f>1.78583057697408/1.2</f>
        <v>1.4881921474784001</v>
      </c>
      <c r="T94" s="140">
        <v>0</v>
      </c>
      <c r="U94" s="140">
        <v>0</v>
      </c>
      <c r="V94" s="125">
        <v>1.08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4">
        <f t="shared" si="29"/>
        <v>1.4881921474784001</v>
      </c>
      <c r="AH94" s="125">
        <f t="shared" si="29"/>
        <v>0</v>
      </c>
      <c r="AI94" s="125">
        <f t="shared" si="29"/>
        <v>0</v>
      </c>
      <c r="AJ94" s="125">
        <f t="shared" si="29"/>
        <v>1.08</v>
      </c>
      <c r="AK94" s="125">
        <f t="shared" si="29"/>
        <v>0</v>
      </c>
      <c r="AL94" s="125">
        <f t="shared" si="29"/>
        <v>0</v>
      </c>
    </row>
    <row r="95" spans="1:38" x14ac:dyDescent="0.25">
      <c r="A95" s="118" t="s">
        <v>1161</v>
      </c>
      <c r="B95" s="116" t="s">
        <v>1325</v>
      </c>
      <c r="C95" s="118" t="s">
        <v>1326</v>
      </c>
      <c r="D95" s="107">
        <v>0</v>
      </c>
      <c r="E95" s="107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4">
        <v>0</v>
      </c>
      <c r="M95" s="125">
        <v>0</v>
      </c>
      <c r="N95" s="125">
        <v>0</v>
      </c>
      <c r="O95" s="125">
        <v>0</v>
      </c>
      <c r="P95" s="125">
        <v>0</v>
      </c>
      <c r="Q95" s="125">
        <v>0</v>
      </c>
      <c r="R95" s="125">
        <v>0</v>
      </c>
      <c r="S95" s="139">
        <f>0.160407361972872/1.2</f>
        <v>0.13367280164406001</v>
      </c>
      <c r="T95" s="140">
        <v>0</v>
      </c>
      <c r="U95" s="140">
        <v>0</v>
      </c>
      <c r="V95" s="125">
        <v>0.24099999999999999</v>
      </c>
      <c r="W95" s="125">
        <v>0</v>
      </c>
      <c r="X95" s="125">
        <v>0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4">
        <f t="shared" si="29"/>
        <v>0.13367280164406001</v>
      </c>
      <c r="AH95" s="125">
        <f t="shared" si="29"/>
        <v>0</v>
      </c>
      <c r="AI95" s="125">
        <f t="shared" si="29"/>
        <v>0</v>
      </c>
      <c r="AJ95" s="125">
        <f t="shared" si="29"/>
        <v>0.24099999999999999</v>
      </c>
      <c r="AK95" s="125">
        <f t="shared" si="29"/>
        <v>0</v>
      </c>
      <c r="AL95" s="125">
        <f t="shared" si="29"/>
        <v>0</v>
      </c>
    </row>
    <row r="96" spans="1:38" x14ac:dyDescent="0.25">
      <c r="A96" s="118" t="s">
        <v>1152</v>
      </c>
      <c r="B96" s="116" t="s">
        <v>1327</v>
      </c>
      <c r="C96" s="118" t="s">
        <v>1328</v>
      </c>
      <c r="D96" s="107">
        <v>0</v>
      </c>
      <c r="E96" s="107">
        <v>0</v>
      </c>
      <c r="F96" s="125">
        <v>0</v>
      </c>
      <c r="G96" s="125">
        <v>0</v>
      </c>
      <c r="H96" s="125">
        <v>0</v>
      </c>
      <c r="I96" s="125">
        <v>0</v>
      </c>
      <c r="J96" s="125">
        <v>0</v>
      </c>
      <c r="K96" s="125">
        <v>0</v>
      </c>
      <c r="L96" s="124">
        <v>0</v>
      </c>
      <c r="M96" s="125">
        <v>0</v>
      </c>
      <c r="N96" s="125">
        <v>0</v>
      </c>
      <c r="O96" s="125">
        <v>0</v>
      </c>
      <c r="P96" s="125">
        <v>0</v>
      </c>
      <c r="Q96" s="125">
        <v>0</v>
      </c>
      <c r="R96" s="125">
        <v>0</v>
      </c>
      <c r="S96" s="139">
        <f>0.22704085/1.2</f>
        <v>0.18920070833333333</v>
      </c>
      <c r="T96" s="140">
        <v>0</v>
      </c>
      <c r="U96" s="140">
        <v>0</v>
      </c>
      <c r="V96" s="125">
        <v>0.48399999999999999</v>
      </c>
      <c r="W96" s="125">
        <v>0</v>
      </c>
      <c r="X96" s="125">
        <v>0</v>
      </c>
      <c r="Y96" s="125">
        <v>0</v>
      </c>
      <c r="Z96" s="125">
        <v>0</v>
      </c>
      <c r="AA96" s="125">
        <v>0</v>
      </c>
      <c r="AB96" s="125">
        <v>0</v>
      </c>
      <c r="AC96" s="125">
        <v>0</v>
      </c>
      <c r="AD96" s="125">
        <v>0</v>
      </c>
      <c r="AE96" s="125">
        <v>0</v>
      </c>
      <c r="AF96" s="125">
        <v>0</v>
      </c>
      <c r="AG96" s="124">
        <f t="shared" si="29"/>
        <v>0.18920070833333333</v>
      </c>
      <c r="AH96" s="125">
        <f t="shared" si="29"/>
        <v>0</v>
      </c>
      <c r="AI96" s="125">
        <f t="shared" si="29"/>
        <v>0</v>
      </c>
      <c r="AJ96" s="125">
        <f t="shared" si="29"/>
        <v>0.48399999999999999</v>
      </c>
      <c r="AK96" s="125">
        <f t="shared" si="29"/>
        <v>0</v>
      </c>
      <c r="AL96" s="125">
        <f t="shared" si="29"/>
        <v>0</v>
      </c>
    </row>
    <row r="97" spans="1:38" x14ac:dyDescent="0.25">
      <c r="A97" s="118" t="s">
        <v>1164</v>
      </c>
      <c r="B97" s="116" t="s">
        <v>1329</v>
      </c>
      <c r="C97" s="118" t="s">
        <v>1330</v>
      </c>
      <c r="D97" s="107">
        <v>0</v>
      </c>
      <c r="E97" s="107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125">
        <v>0</v>
      </c>
      <c r="N97" s="125">
        <v>0</v>
      </c>
      <c r="O97" s="125">
        <v>0</v>
      </c>
      <c r="P97" s="125">
        <v>0</v>
      </c>
      <c r="Q97" s="125">
        <v>0</v>
      </c>
      <c r="R97" s="125">
        <v>0</v>
      </c>
      <c r="S97" s="138">
        <f>2*0.8</f>
        <v>1.6</v>
      </c>
      <c r="T97" s="125">
        <v>0</v>
      </c>
      <c r="U97" s="125">
        <v>0</v>
      </c>
      <c r="V97" s="125">
        <v>0</v>
      </c>
      <c r="W97" s="125">
        <v>0</v>
      </c>
      <c r="X97" s="125">
        <v>2</v>
      </c>
      <c r="Y97" s="125">
        <v>0</v>
      </c>
      <c r="Z97" s="125">
        <v>0</v>
      </c>
      <c r="AA97" s="125">
        <v>0</v>
      </c>
      <c r="AB97" s="125">
        <v>0</v>
      </c>
      <c r="AC97" s="125">
        <v>0</v>
      </c>
      <c r="AD97" s="125">
        <v>0</v>
      </c>
      <c r="AE97" s="125">
        <v>0</v>
      </c>
      <c r="AF97" s="125">
        <v>0</v>
      </c>
      <c r="AG97" s="124">
        <f t="shared" si="29"/>
        <v>1.6</v>
      </c>
      <c r="AH97" s="125">
        <f t="shared" si="29"/>
        <v>0</v>
      </c>
      <c r="AI97" s="125">
        <f t="shared" si="29"/>
        <v>0</v>
      </c>
      <c r="AJ97" s="125">
        <f t="shared" si="29"/>
        <v>0</v>
      </c>
      <c r="AK97" s="125">
        <f t="shared" si="29"/>
        <v>0</v>
      </c>
      <c r="AL97" s="125">
        <f t="shared" si="29"/>
        <v>2</v>
      </c>
    </row>
    <row r="98" spans="1:38" x14ac:dyDescent="0.25">
      <c r="A98" s="117" t="s">
        <v>390</v>
      </c>
      <c r="B98" s="114" t="s">
        <v>1176</v>
      </c>
      <c r="C98" s="117" t="s">
        <v>71</v>
      </c>
      <c r="D98" s="136">
        <f>SUM(D101:D109)</f>
        <v>0</v>
      </c>
      <c r="E98" s="136">
        <f t="shared" ref="E98:AE98" si="32">SUM(E101:E109)</f>
        <v>0</v>
      </c>
      <c r="F98" s="136">
        <f t="shared" si="32"/>
        <v>0</v>
      </c>
      <c r="G98" s="136">
        <f t="shared" si="32"/>
        <v>0</v>
      </c>
      <c r="H98" s="136">
        <f t="shared" si="32"/>
        <v>0</v>
      </c>
      <c r="I98" s="136">
        <f t="shared" si="32"/>
        <v>0</v>
      </c>
      <c r="J98" s="136">
        <f t="shared" si="32"/>
        <v>0</v>
      </c>
      <c r="K98" s="136">
        <f t="shared" si="32"/>
        <v>0</v>
      </c>
      <c r="L98" s="136">
        <f t="shared" si="32"/>
        <v>1.4</v>
      </c>
      <c r="M98" s="136">
        <f t="shared" si="32"/>
        <v>0</v>
      </c>
      <c r="N98" s="136">
        <f t="shared" si="32"/>
        <v>0</v>
      </c>
      <c r="O98" s="136">
        <f t="shared" si="32"/>
        <v>0</v>
      </c>
      <c r="P98" s="136">
        <f t="shared" si="32"/>
        <v>0</v>
      </c>
      <c r="Q98" s="136">
        <f t="shared" si="32"/>
        <v>1</v>
      </c>
      <c r="R98" s="136">
        <f t="shared" si="32"/>
        <v>0</v>
      </c>
      <c r="S98" s="136">
        <f t="shared" si="32"/>
        <v>15.050000000000002</v>
      </c>
      <c r="T98" s="136">
        <f t="shared" si="32"/>
        <v>0</v>
      </c>
      <c r="U98" s="136">
        <f t="shared" si="32"/>
        <v>0</v>
      </c>
      <c r="V98" s="136">
        <f t="shared" si="32"/>
        <v>0</v>
      </c>
      <c r="W98" s="136">
        <f t="shared" si="32"/>
        <v>0</v>
      </c>
      <c r="X98" s="136">
        <f t="shared" si="32"/>
        <v>6</v>
      </c>
      <c r="Y98" s="136">
        <f t="shared" si="32"/>
        <v>0</v>
      </c>
      <c r="Z98" s="136">
        <f>SUM(Z99:Z109)</f>
        <v>108.39583333333334</v>
      </c>
      <c r="AA98" s="136">
        <f t="shared" si="32"/>
        <v>0</v>
      </c>
      <c r="AB98" s="136">
        <f t="shared" si="32"/>
        <v>0</v>
      </c>
      <c r="AC98" s="136">
        <f t="shared" si="32"/>
        <v>0</v>
      </c>
      <c r="AD98" s="136">
        <f t="shared" si="32"/>
        <v>0</v>
      </c>
      <c r="AE98" s="136">
        <f t="shared" si="32"/>
        <v>0</v>
      </c>
      <c r="AF98" s="136">
        <v>0</v>
      </c>
      <c r="AG98" s="123">
        <f t="shared" si="29"/>
        <v>124.84583333333335</v>
      </c>
      <c r="AH98" s="136">
        <f t="shared" si="29"/>
        <v>0</v>
      </c>
      <c r="AI98" s="136">
        <f t="shared" si="29"/>
        <v>0</v>
      </c>
      <c r="AJ98" s="136">
        <f t="shared" si="29"/>
        <v>0</v>
      </c>
      <c r="AK98" s="136">
        <f t="shared" si="29"/>
        <v>0</v>
      </c>
      <c r="AL98" s="136">
        <f t="shared" si="29"/>
        <v>7</v>
      </c>
    </row>
    <row r="99" spans="1:38" x14ac:dyDescent="0.25">
      <c r="A99" s="118" t="s">
        <v>1177</v>
      </c>
      <c r="B99" s="116" t="s">
        <v>1187</v>
      </c>
      <c r="C99" s="118" t="s">
        <v>1331</v>
      </c>
      <c r="D99" s="125">
        <v>0</v>
      </c>
      <c r="E99" s="140">
        <v>0</v>
      </c>
      <c r="F99" s="140">
        <v>0</v>
      </c>
      <c r="G99" s="140">
        <v>0</v>
      </c>
      <c r="H99" s="140">
        <v>0</v>
      </c>
      <c r="I99" s="140">
        <v>0</v>
      </c>
      <c r="J99" s="140">
        <v>0</v>
      </c>
      <c r="K99" s="140">
        <v>0</v>
      </c>
      <c r="L99" s="139">
        <v>0</v>
      </c>
      <c r="M99" s="139">
        <v>0</v>
      </c>
      <c r="N99" s="139">
        <v>0</v>
      </c>
      <c r="O99" s="139">
        <v>0</v>
      </c>
      <c r="P99" s="139">
        <v>0</v>
      </c>
      <c r="Q99" s="139">
        <v>0</v>
      </c>
      <c r="R99" s="139">
        <v>0</v>
      </c>
      <c r="S99" s="139">
        <v>0</v>
      </c>
      <c r="T99" s="139">
        <v>0</v>
      </c>
      <c r="U99" s="139">
        <v>0</v>
      </c>
      <c r="V99" s="139">
        <v>0</v>
      </c>
      <c r="W99" s="139">
        <v>0</v>
      </c>
      <c r="X99" s="139">
        <v>0</v>
      </c>
      <c r="Y99" s="139">
        <v>0</v>
      </c>
      <c r="Z99" s="139">
        <v>96.68</v>
      </c>
      <c r="AA99" s="139">
        <v>0</v>
      </c>
      <c r="AB99" s="139">
        <v>0</v>
      </c>
      <c r="AC99" s="139">
        <v>0</v>
      </c>
      <c r="AD99" s="139">
        <v>0</v>
      </c>
      <c r="AE99" s="139">
        <v>6</v>
      </c>
      <c r="AF99" s="136">
        <v>0</v>
      </c>
      <c r="AG99" s="123">
        <f t="shared" si="29"/>
        <v>96.68</v>
      </c>
      <c r="AH99" s="136">
        <f t="shared" si="29"/>
        <v>0</v>
      </c>
      <c r="AI99" s="136">
        <f t="shared" si="29"/>
        <v>0</v>
      </c>
      <c r="AJ99" s="136">
        <f t="shared" si="29"/>
        <v>0</v>
      </c>
      <c r="AK99" s="136">
        <f t="shared" si="29"/>
        <v>0</v>
      </c>
      <c r="AL99" s="136">
        <f t="shared" si="29"/>
        <v>6</v>
      </c>
    </row>
    <row r="100" spans="1:38" x14ac:dyDescent="0.25">
      <c r="A100" s="118" t="s">
        <v>1177</v>
      </c>
      <c r="B100" s="116" t="s">
        <v>1193</v>
      </c>
      <c r="C100" s="118" t="s">
        <v>1194</v>
      </c>
      <c r="D100" s="125">
        <v>0</v>
      </c>
      <c r="E100" s="140">
        <v>0</v>
      </c>
      <c r="F100" s="140">
        <v>0</v>
      </c>
      <c r="G100" s="140">
        <v>0</v>
      </c>
      <c r="H100" s="140">
        <v>0</v>
      </c>
      <c r="I100" s="140">
        <v>0</v>
      </c>
      <c r="J100" s="140">
        <v>0</v>
      </c>
      <c r="K100" s="140">
        <v>0</v>
      </c>
      <c r="L100" s="139">
        <v>0</v>
      </c>
      <c r="M100" s="139">
        <v>0</v>
      </c>
      <c r="N100" s="139">
        <v>0</v>
      </c>
      <c r="O100" s="139">
        <v>0</v>
      </c>
      <c r="P100" s="139">
        <v>0</v>
      </c>
      <c r="Q100" s="139">
        <v>0</v>
      </c>
      <c r="R100" s="139">
        <v>0</v>
      </c>
      <c r="S100" s="139">
        <v>0</v>
      </c>
      <c r="T100" s="139">
        <v>0</v>
      </c>
      <c r="U100" s="139">
        <v>0</v>
      </c>
      <c r="V100" s="139">
        <v>0</v>
      </c>
      <c r="W100" s="139">
        <v>0</v>
      </c>
      <c r="X100" s="139">
        <v>0</v>
      </c>
      <c r="Y100" s="139">
        <v>0</v>
      </c>
      <c r="Z100" s="139">
        <v>11.515833333333335</v>
      </c>
      <c r="AA100" s="139">
        <v>0</v>
      </c>
      <c r="AB100" s="139">
        <v>0</v>
      </c>
      <c r="AC100" s="139">
        <v>0</v>
      </c>
      <c r="AD100" s="139">
        <v>0</v>
      </c>
      <c r="AE100" s="139">
        <v>1</v>
      </c>
      <c r="AF100" s="136">
        <v>0</v>
      </c>
      <c r="AG100" s="123">
        <f t="shared" si="29"/>
        <v>11.515833333333335</v>
      </c>
      <c r="AH100" s="136">
        <f t="shared" si="29"/>
        <v>0</v>
      </c>
      <c r="AI100" s="136">
        <f t="shared" si="29"/>
        <v>0</v>
      </c>
      <c r="AJ100" s="136">
        <f t="shared" si="29"/>
        <v>0</v>
      </c>
      <c r="AK100" s="136">
        <f t="shared" si="29"/>
        <v>0</v>
      </c>
      <c r="AL100" s="136">
        <f t="shared" si="29"/>
        <v>1</v>
      </c>
    </row>
    <row r="101" spans="1:38" x14ac:dyDescent="0.25">
      <c r="A101" s="118"/>
      <c r="B101" s="116"/>
      <c r="C101" s="118"/>
      <c r="D101" s="125"/>
      <c r="E101" s="140"/>
      <c r="F101" s="140"/>
      <c r="G101" s="140"/>
      <c r="H101" s="140"/>
      <c r="I101" s="140"/>
      <c r="J101" s="140"/>
      <c r="K101" s="140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6"/>
      <c r="AG101" s="123"/>
      <c r="AH101" s="136"/>
      <c r="AI101" s="136"/>
      <c r="AJ101" s="136"/>
      <c r="AK101" s="136"/>
      <c r="AL101" s="136"/>
    </row>
    <row r="102" spans="1:38" x14ac:dyDescent="0.25">
      <c r="A102" s="118" t="s">
        <v>1180</v>
      </c>
      <c r="B102" s="116" t="s">
        <v>1332</v>
      </c>
      <c r="C102" s="118" t="s">
        <v>1333</v>
      </c>
      <c r="D102" s="107">
        <v>0</v>
      </c>
      <c r="E102" s="107">
        <v>0</v>
      </c>
      <c r="F102" s="125">
        <v>0</v>
      </c>
      <c r="G102" s="125">
        <v>0</v>
      </c>
      <c r="H102" s="125">
        <v>0</v>
      </c>
      <c r="I102" s="125">
        <v>0</v>
      </c>
      <c r="J102" s="125">
        <v>0</v>
      </c>
      <c r="K102" s="125">
        <v>0</v>
      </c>
      <c r="L102" s="125">
        <v>0</v>
      </c>
      <c r="M102" s="125">
        <v>0</v>
      </c>
      <c r="N102" s="125">
        <v>0</v>
      </c>
      <c r="O102" s="125">
        <v>0</v>
      </c>
      <c r="P102" s="125">
        <v>0</v>
      </c>
      <c r="Q102" s="125">
        <v>0</v>
      </c>
      <c r="R102" s="125">
        <v>0</v>
      </c>
      <c r="S102" s="124">
        <f>4.8/1.2</f>
        <v>4</v>
      </c>
      <c r="T102" s="125">
        <v>0</v>
      </c>
      <c r="U102" s="125">
        <v>0</v>
      </c>
      <c r="V102" s="125">
        <v>0</v>
      </c>
      <c r="W102" s="125">
        <v>0</v>
      </c>
      <c r="X102" s="125">
        <v>1</v>
      </c>
      <c r="Y102" s="125">
        <v>0</v>
      </c>
      <c r="Z102" s="125">
        <v>0</v>
      </c>
      <c r="AA102" s="125">
        <v>0</v>
      </c>
      <c r="AB102" s="125">
        <v>0</v>
      </c>
      <c r="AC102" s="125">
        <v>0</v>
      </c>
      <c r="AD102" s="125">
        <v>0</v>
      </c>
      <c r="AE102" s="125">
        <v>0</v>
      </c>
      <c r="AF102" s="125">
        <v>0</v>
      </c>
      <c r="AG102" s="124">
        <f t="shared" ref="AG102:AL105" si="33">E102+L102+S102+Z102</f>
        <v>4</v>
      </c>
      <c r="AH102" s="125">
        <f t="shared" si="33"/>
        <v>0</v>
      </c>
      <c r="AI102" s="125">
        <f t="shared" si="33"/>
        <v>0</v>
      </c>
      <c r="AJ102" s="125">
        <f t="shared" si="33"/>
        <v>0</v>
      </c>
      <c r="AK102" s="125">
        <f t="shared" si="33"/>
        <v>0</v>
      </c>
      <c r="AL102" s="125">
        <f t="shared" si="33"/>
        <v>1</v>
      </c>
    </row>
    <row r="103" spans="1:38" x14ac:dyDescent="0.25">
      <c r="A103" s="118" t="s">
        <v>1183</v>
      </c>
      <c r="B103" s="116" t="s">
        <v>1334</v>
      </c>
      <c r="C103" s="118" t="s">
        <v>1335</v>
      </c>
      <c r="D103" s="107">
        <v>0</v>
      </c>
      <c r="E103" s="107">
        <v>0</v>
      </c>
      <c r="F103" s="125">
        <v>0</v>
      </c>
      <c r="G103" s="125">
        <v>0</v>
      </c>
      <c r="H103" s="125">
        <v>0</v>
      </c>
      <c r="I103" s="125">
        <v>0</v>
      </c>
      <c r="J103" s="125">
        <v>0</v>
      </c>
      <c r="K103" s="125">
        <v>0</v>
      </c>
      <c r="L103" s="125">
        <v>0</v>
      </c>
      <c r="M103" s="125">
        <v>0</v>
      </c>
      <c r="N103" s="125">
        <v>0</v>
      </c>
      <c r="O103" s="125">
        <v>0</v>
      </c>
      <c r="P103" s="125">
        <v>0</v>
      </c>
      <c r="Q103" s="125">
        <v>0</v>
      </c>
      <c r="R103" s="125">
        <v>0</v>
      </c>
      <c r="S103" s="125">
        <f>6.5/1.2</f>
        <v>5.416666666666667</v>
      </c>
      <c r="T103" s="125">
        <v>0</v>
      </c>
      <c r="U103" s="125">
        <v>0</v>
      </c>
      <c r="V103" s="125">
        <v>0</v>
      </c>
      <c r="W103" s="125">
        <v>0</v>
      </c>
      <c r="X103" s="125">
        <v>1</v>
      </c>
      <c r="Y103" s="125">
        <v>0</v>
      </c>
      <c r="Z103" s="125">
        <v>0</v>
      </c>
      <c r="AA103" s="125">
        <v>0</v>
      </c>
      <c r="AB103" s="125">
        <v>0</v>
      </c>
      <c r="AC103" s="125">
        <v>0</v>
      </c>
      <c r="AD103" s="125">
        <v>0</v>
      </c>
      <c r="AE103" s="125">
        <v>0</v>
      </c>
      <c r="AF103" s="125">
        <v>0</v>
      </c>
      <c r="AG103" s="124">
        <f t="shared" si="33"/>
        <v>5.416666666666667</v>
      </c>
      <c r="AH103" s="125">
        <f t="shared" si="33"/>
        <v>0</v>
      </c>
      <c r="AI103" s="125">
        <f t="shared" si="33"/>
        <v>0</v>
      </c>
      <c r="AJ103" s="125">
        <f t="shared" si="33"/>
        <v>0</v>
      </c>
      <c r="AK103" s="125">
        <f t="shared" si="33"/>
        <v>0</v>
      </c>
      <c r="AL103" s="125">
        <f t="shared" si="33"/>
        <v>1</v>
      </c>
    </row>
    <row r="104" spans="1:38" x14ac:dyDescent="0.25">
      <c r="A104" s="118" t="s">
        <v>1336</v>
      </c>
      <c r="B104" s="116" t="s">
        <v>1337</v>
      </c>
      <c r="C104" s="118" t="s">
        <v>1338</v>
      </c>
      <c r="D104" s="107">
        <v>0</v>
      </c>
      <c r="E104" s="107">
        <v>0</v>
      </c>
      <c r="F104" s="125">
        <v>0</v>
      </c>
      <c r="G104" s="125">
        <v>0</v>
      </c>
      <c r="H104" s="125">
        <v>0</v>
      </c>
      <c r="I104" s="125">
        <v>0</v>
      </c>
      <c r="J104" s="125">
        <v>0</v>
      </c>
      <c r="K104" s="125">
        <v>0</v>
      </c>
      <c r="L104" s="125">
        <v>0</v>
      </c>
      <c r="M104" s="125">
        <v>0</v>
      </c>
      <c r="N104" s="125">
        <v>0</v>
      </c>
      <c r="O104" s="125">
        <v>0</v>
      </c>
      <c r="P104" s="125">
        <v>0</v>
      </c>
      <c r="Q104" s="125">
        <v>0</v>
      </c>
      <c r="R104" s="125">
        <v>0</v>
      </c>
      <c r="S104" s="125">
        <f>1.56/1.2</f>
        <v>1.3</v>
      </c>
      <c r="T104" s="125">
        <v>0</v>
      </c>
      <c r="U104" s="125">
        <v>0</v>
      </c>
      <c r="V104" s="125">
        <v>0</v>
      </c>
      <c r="W104" s="125">
        <v>0</v>
      </c>
      <c r="X104" s="125">
        <v>1</v>
      </c>
      <c r="Y104" s="125">
        <v>0</v>
      </c>
      <c r="Z104" s="125">
        <v>0</v>
      </c>
      <c r="AA104" s="125">
        <v>0</v>
      </c>
      <c r="AB104" s="125">
        <v>0</v>
      </c>
      <c r="AC104" s="125">
        <v>0</v>
      </c>
      <c r="AD104" s="125">
        <v>0</v>
      </c>
      <c r="AE104" s="125">
        <v>0</v>
      </c>
      <c r="AF104" s="125">
        <v>0</v>
      </c>
      <c r="AG104" s="124">
        <f t="shared" si="33"/>
        <v>1.3</v>
      </c>
      <c r="AH104" s="125">
        <f t="shared" si="33"/>
        <v>0</v>
      </c>
      <c r="AI104" s="125">
        <f t="shared" si="33"/>
        <v>0</v>
      </c>
      <c r="AJ104" s="125">
        <f t="shared" si="33"/>
        <v>0</v>
      </c>
      <c r="AK104" s="125">
        <f t="shared" si="33"/>
        <v>0</v>
      </c>
      <c r="AL104" s="125">
        <f t="shared" si="33"/>
        <v>1</v>
      </c>
    </row>
    <row r="105" spans="1:38" x14ac:dyDescent="0.25">
      <c r="A105" s="118" t="s">
        <v>1186</v>
      </c>
      <c r="B105" s="116" t="s">
        <v>1339</v>
      </c>
      <c r="C105" s="118" t="s">
        <v>1340</v>
      </c>
      <c r="D105" s="107">
        <v>0</v>
      </c>
      <c r="E105" s="107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5">
        <v>0</v>
      </c>
      <c r="M105" s="125">
        <v>0</v>
      </c>
      <c r="N105" s="125">
        <v>0</v>
      </c>
      <c r="O105" s="125">
        <v>0</v>
      </c>
      <c r="P105" s="125">
        <v>0</v>
      </c>
      <c r="Q105" s="125">
        <v>0</v>
      </c>
      <c r="R105" s="125">
        <v>0</v>
      </c>
      <c r="S105" s="125">
        <f>4/1.2</f>
        <v>3.3333333333333335</v>
      </c>
      <c r="T105" s="125">
        <v>0</v>
      </c>
      <c r="U105" s="125">
        <v>0</v>
      </c>
      <c r="V105" s="125">
        <v>0</v>
      </c>
      <c r="W105" s="125">
        <v>0</v>
      </c>
      <c r="X105" s="125">
        <v>1</v>
      </c>
      <c r="Y105" s="125">
        <v>0</v>
      </c>
      <c r="Z105" s="125">
        <v>0</v>
      </c>
      <c r="AA105" s="125">
        <v>0</v>
      </c>
      <c r="AB105" s="125">
        <v>0</v>
      </c>
      <c r="AC105" s="125">
        <v>0</v>
      </c>
      <c r="AD105" s="125">
        <v>0</v>
      </c>
      <c r="AE105" s="125">
        <v>0</v>
      </c>
      <c r="AF105" s="125">
        <v>0</v>
      </c>
      <c r="AG105" s="124">
        <f t="shared" si="33"/>
        <v>3.3333333333333335</v>
      </c>
      <c r="AH105" s="125">
        <f t="shared" si="33"/>
        <v>0</v>
      </c>
      <c r="AI105" s="125">
        <f t="shared" si="33"/>
        <v>0</v>
      </c>
      <c r="AJ105" s="125">
        <f t="shared" si="33"/>
        <v>0</v>
      </c>
      <c r="AK105" s="125">
        <f t="shared" si="33"/>
        <v>0</v>
      </c>
      <c r="AL105" s="125">
        <f t="shared" si="33"/>
        <v>1</v>
      </c>
    </row>
    <row r="106" spans="1:38" x14ac:dyDescent="0.25">
      <c r="A106" s="118" t="s">
        <v>1189</v>
      </c>
      <c r="B106" s="116" t="s">
        <v>1341</v>
      </c>
      <c r="C106" s="118" t="s">
        <v>1342</v>
      </c>
      <c r="D106" s="107">
        <v>0</v>
      </c>
      <c r="E106" s="107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5">
        <v>0</v>
      </c>
      <c r="M106" s="125">
        <v>0</v>
      </c>
      <c r="N106" s="125">
        <v>0</v>
      </c>
      <c r="O106" s="125">
        <v>0</v>
      </c>
      <c r="P106" s="125">
        <v>0</v>
      </c>
      <c r="Q106" s="125">
        <v>0</v>
      </c>
      <c r="R106" s="125">
        <v>0</v>
      </c>
      <c r="S106" s="125">
        <f>1.2/1.2</f>
        <v>1</v>
      </c>
      <c r="T106" s="125">
        <v>0</v>
      </c>
      <c r="U106" s="125">
        <v>0</v>
      </c>
      <c r="V106" s="125">
        <v>0</v>
      </c>
      <c r="W106" s="125">
        <v>0</v>
      </c>
      <c r="X106" s="125">
        <v>1</v>
      </c>
      <c r="Y106" s="125">
        <v>0</v>
      </c>
      <c r="Z106" s="125">
        <v>0</v>
      </c>
      <c r="AA106" s="125">
        <v>0</v>
      </c>
      <c r="AB106" s="125">
        <v>0</v>
      </c>
      <c r="AC106" s="125">
        <v>0</v>
      </c>
      <c r="AD106" s="125">
        <v>0</v>
      </c>
      <c r="AE106" s="125">
        <v>0</v>
      </c>
      <c r="AF106" s="125">
        <v>0</v>
      </c>
      <c r="AG106" s="124">
        <f>E106+L106+S106+Z106</f>
        <v>1</v>
      </c>
      <c r="AH106" s="125">
        <v>0</v>
      </c>
      <c r="AI106" s="125">
        <v>0</v>
      </c>
      <c r="AJ106" s="125">
        <v>0</v>
      </c>
      <c r="AK106" s="125">
        <v>0</v>
      </c>
      <c r="AL106" s="125">
        <v>1</v>
      </c>
    </row>
    <row r="107" spans="1:38" x14ac:dyDescent="0.25">
      <c r="A107" s="118" t="s">
        <v>1192</v>
      </c>
      <c r="B107" s="116" t="s">
        <v>1211</v>
      </c>
      <c r="C107" s="118" t="s">
        <v>1343</v>
      </c>
      <c r="D107" s="107">
        <v>0</v>
      </c>
      <c r="E107" s="107">
        <v>0</v>
      </c>
      <c r="F107" s="125">
        <v>0</v>
      </c>
      <c r="G107" s="125">
        <v>0</v>
      </c>
      <c r="H107" s="125">
        <v>0</v>
      </c>
      <c r="I107" s="125">
        <v>0</v>
      </c>
      <c r="J107" s="125">
        <v>0</v>
      </c>
      <c r="K107" s="125">
        <v>0</v>
      </c>
      <c r="L107" s="125">
        <v>0.7</v>
      </c>
      <c r="M107" s="125">
        <v>0</v>
      </c>
      <c r="N107" s="125">
        <v>0</v>
      </c>
      <c r="O107" s="125">
        <v>0</v>
      </c>
      <c r="P107" s="125">
        <v>0</v>
      </c>
      <c r="Q107" s="125">
        <v>1</v>
      </c>
      <c r="R107" s="125">
        <v>0</v>
      </c>
      <c r="S107" s="125">
        <v>0</v>
      </c>
      <c r="T107" s="125">
        <v>0</v>
      </c>
      <c r="U107" s="125">
        <v>0</v>
      </c>
      <c r="V107" s="125">
        <v>0</v>
      </c>
      <c r="W107" s="125">
        <v>0</v>
      </c>
      <c r="X107" s="125">
        <v>1</v>
      </c>
      <c r="Y107" s="125">
        <v>0</v>
      </c>
      <c r="Z107" s="125">
        <v>0</v>
      </c>
      <c r="AA107" s="125">
        <v>0</v>
      </c>
      <c r="AB107" s="125">
        <v>0</v>
      </c>
      <c r="AC107" s="125">
        <v>0</v>
      </c>
      <c r="AD107" s="125">
        <v>0</v>
      </c>
      <c r="AE107" s="125">
        <v>0</v>
      </c>
      <c r="AF107" s="125">
        <v>0</v>
      </c>
      <c r="AG107" s="124">
        <v>0.7</v>
      </c>
      <c r="AH107" s="125">
        <v>0</v>
      </c>
      <c r="AI107" s="125">
        <v>0</v>
      </c>
      <c r="AJ107" s="125">
        <v>0</v>
      </c>
      <c r="AK107" s="125">
        <v>0</v>
      </c>
      <c r="AL107" s="125">
        <v>1</v>
      </c>
    </row>
    <row r="108" spans="1:38" x14ac:dyDescent="0.25">
      <c r="A108" s="118" t="s">
        <v>1195</v>
      </c>
      <c r="B108" s="116" t="s">
        <v>1214</v>
      </c>
      <c r="C108" s="118" t="s">
        <v>1344</v>
      </c>
      <c r="D108" s="107">
        <v>0</v>
      </c>
      <c r="E108" s="107">
        <v>0</v>
      </c>
      <c r="F108" s="125">
        <v>0</v>
      </c>
      <c r="G108" s="125">
        <v>0</v>
      </c>
      <c r="H108" s="125">
        <v>0</v>
      </c>
      <c r="I108" s="125">
        <v>0</v>
      </c>
      <c r="J108" s="125">
        <v>0</v>
      </c>
      <c r="K108" s="125">
        <v>0</v>
      </c>
      <c r="L108" s="125">
        <v>0.7</v>
      </c>
      <c r="M108" s="125">
        <v>0</v>
      </c>
      <c r="N108" s="125">
        <v>0</v>
      </c>
      <c r="O108" s="125">
        <v>0</v>
      </c>
      <c r="P108" s="125">
        <v>0</v>
      </c>
      <c r="Q108" s="125">
        <v>0</v>
      </c>
      <c r="R108" s="125">
        <v>0</v>
      </c>
      <c r="S108" s="125">
        <v>0</v>
      </c>
      <c r="T108" s="125">
        <v>0</v>
      </c>
      <c r="U108" s="125">
        <v>0</v>
      </c>
      <c r="V108" s="125">
        <v>0</v>
      </c>
      <c r="W108" s="125">
        <v>0</v>
      </c>
      <c r="X108" s="125">
        <v>0</v>
      </c>
      <c r="Y108" s="125">
        <v>0</v>
      </c>
      <c r="Z108" s="125">
        <v>0</v>
      </c>
      <c r="AA108" s="125">
        <v>0</v>
      </c>
      <c r="AB108" s="125">
        <v>0</v>
      </c>
      <c r="AC108" s="125">
        <v>0</v>
      </c>
      <c r="AD108" s="125">
        <v>0</v>
      </c>
      <c r="AE108" s="125">
        <v>0</v>
      </c>
      <c r="AF108" s="125">
        <v>0</v>
      </c>
      <c r="AG108" s="124">
        <f t="shared" ref="AG108:AL109" si="34">E108+L108+S108+Z108</f>
        <v>0.7</v>
      </c>
      <c r="AH108" s="125">
        <f t="shared" si="34"/>
        <v>0</v>
      </c>
      <c r="AI108" s="125">
        <f t="shared" si="34"/>
        <v>0</v>
      </c>
      <c r="AJ108" s="125">
        <f t="shared" si="34"/>
        <v>0</v>
      </c>
      <c r="AK108" s="125">
        <f t="shared" si="34"/>
        <v>0</v>
      </c>
      <c r="AL108" s="125">
        <f t="shared" si="34"/>
        <v>0</v>
      </c>
    </row>
    <row r="109" spans="1:38" x14ac:dyDescent="0.25">
      <c r="A109" s="118" t="s">
        <v>1198</v>
      </c>
      <c r="B109" s="116" t="s">
        <v>1345</v>
      </c>
      <c r="C109" s="118" t="s">
        <v>1346</v>
      </c>
      <c r="D109" s="107">
        <v>0</v>
      </c>
      <c r="E109" s="107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5">
        <v>0</v>
      </c>
      <c r="M109" s="125">
        <v>0</v>
      </c>
      <c r="N109" s="125">
        <v>0</v>
      </c>
      <c r="O109" s="125">
        <v>0</v>
      </c>
      <c r="P109" s="125">
        <v>0</v>
      </c>
      <c r="Q109" s="125">
        <v>0</v>
      </c>
      <c r="R109" s="125">
        <v>0</v>
      </c>
      <c r="S109" s="125">
        <v>0</v>
      </c>
      <c r="T109" s="125">
        <v>0</v>
      </c>
      <c r="U109" s="125">
        <v>0</v>
      </c>
      <c r="V109" s="125">
        <v>0</v>
      </c>
      <c r="W109" s="125">
        <v>0</v>
      </c>
      <c r="X109" s="125">
        <v>0</v>
      </c>
      <c r="Y109" s="125">
        <v>0</v>
      </c>
      <c r="Z109" s="125">
        <f>0.24/1.2</f>
        <v>0.2</v>
      </c>
      <c r="AA109" s="125">
        <v>0</v>
      </c>
      <c r="AB109" s="125">
        <v>0</v>
      </c>
      <c r="AC109" s="125">
        <v>0</v>
      </c>
      <c r="AD109" s="125">
        <v>0</v>
      </c>
      <c r="AE109" s="125">
        <v>0</v>
      </c>
      <c r="AF109" s="125">
        <v>0</v>
      </c>
      <c r="AG109" s="124">
        <f t="shared" si="34"/>
        <v>0.2</v>
      </c>
      <c r="AH109" s="125">
        <f t="shared" si="34"/>
        <v>0</v>
      </c>
      <c r="AI109" s="125">
        <f t="shared" si="34"/>
        <v>0</v>
      </c>
      <c r="AJ109" s="125">
        <f t="shared" si="34"/>
        <v>0</v>
      </c>
      <c r="AK109" s="125">
        <f t="shared" si="34"/>
        <v>0</v>
      </c>
      <c r="AL109" s="125">
        <f t="shared" si="34"/>
        <v>0</v>
      </c>
    </row>
  </sheetData>
  <mergeCells count="25">
    <mergeCell ref="A15:A18"/>
    <mergeCell ref="B15:B18"/>
    <mergeCell ref="C15:C18"/>
    <mergeCell ref="D15:AE15"/>
    <mergeCell ref="AJ1:AL1"/>
    <mergeCell ref="AJ2:AL2"/>
    <mergeCell ref="AJ3:AL3"/>
    <mergeCell ref="A4:AL4"/>
    <mergeCell ref="A5:AL5"/>
    <mergeCell ref="A7:AL7"/>
    <mergeCell ref="A8:AL8"/>
    <mergeCell ref="A10:AL10"/>
    <mergeCell ref="A12:AL12"/>
    <mergeCell ref="A13:AL13"/>
    <mergeCell ref="A14:AL14"/>
    <mergeCell ref="K16:Q16"/>
    <mergeCell ref="R16:X16"/>
    <mergeCell ref="Y16:AE16"/>
    <mergeCell ref="AF15:AL16"/>
    <mergeCell ref="D16:J16"/>
    <mergeCell ref="AG17:AL17"/>
    <mergeCell ref="E17:J17"/>
    <mergeCell ref="L17:Q17"/>
    <mergeCell ref="S17:X17"/>
    <mergeCell ref="Z17:AE17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6"/>
  <sheetViews>
    <sheetView view="pageBreakPreview" topLeftCell="C1" zoomScale="70" zoomScaleNormal="10" zoomScaleSheetLayoutView="70" workbookViewId="0">
      <selection activeCell="A10" sqref="A10:AL10"/>
    </sheetView>
  </sheetViews>
  <sheetFormatPr defaultRowHeight="15.75" x14ac:dyDescent="0.25"/>
  <cols>
    <col min="1" max="1" width="10" style="86" customWidth="1"/>
    <col min="2" max="2" width="102.140625" style="86" customWidth="1"/>
    <col min="3" max="3" width="19.5703125" style="86" customWidth="1"/>
    <col min="4" max="4" width="9.5703125" style="86" customWidth="1"/>
    <col min="5" max="5" width="8.7109375" style="86" customWidth="1"/>
    <col min="6" max="6" width="8.85546875" style="86" customWidth="1"/>
    <col min="7" max="7" width="8.42578125" style="86" customWidth="1"/>
    <col min="8" max="8" width="7.85546875" style="86" customWidth="1"/>
    <col min="9" max="9" width="7.7109375" style="86" customWidth="1"/>
    <col min="10" max="10" width="8.42578125" style="86" customWidth="1"/>
    <col min="11" max="11" width="8.7109375" style="86" customWidth="1"/>
    <col min="12" max="12" width="9.28515625" style="86" customWidth="1"/>
    <col min="13" max="13" width="8.28515625" style="86" customWidth="1"/>
    <col min="14" max="14" width="8.85546875" style="86" customWidth="1"/>
    <col min="15" max="15" width="9.140625" style="86" customWidth="1"/>
    <col min="16" max="16" width="8.42578125" style="86" customWidth="1"/>
    <col min="17" max="17" width="8.85546875" style="86" customWidth="1"/>
    <col min="18" max="18" width="7.85546875" style="86" customWidth="1"/>
    <col min="19" max="19" width="8" style="86" customWidth="1"/>
    <col min="20" max="21" width="8.28515625" style="86" customWidth="1"/>
    <col min="22" max="22" width="8.85546875" style="86" customWidth="1"/>
    <col min="23" max="23" width="7.85546875" style="86" customWidth="1"/>
    <col min="24" max="24" width="9.140625" style="86" customWidth="1"/>
    <col min="25" max="26" width="8.28515625" style="86" customWidth="1"/>
    <col min="27" max="27" width="8.42578125" style="86" customWidth="1"/>
    <col min="28" max="28" width="9.140625" style="86" customWidth="1"/>
    <col min="29" max="29" width="9.7109375" style="86" customWidth="1"/>
    <col min="30" max="30" width="9.28515625" style="86" customWidth="1"/>
    <col min="31" max="32" width="10.140625" style="86" customWidth="1"/>
    <col min="33" max="33" width="11" style="86" customWidth="1"/>
    <col min="34" max="34" width="7" style="86" customWidth="1"/>
    <col min="35" max="36" width="9.28515625" style="86" customWidth="1"/>
    <col min="37" max="37" width="9.140625" style="86" customWidth="1"/>
    <col min="38" max="38" width="9.28515625" style="86" customWidth="1"/>
    <col min="39" max="16384" width="9.140625" style="86"/>
  </cols>
  <sheetData>
    <row r="1" spans="1:38" x14ac:dyDescent="0.25">
      <c r="AJ1" s="646" t="s">
        <v>193</v>
      </c>
      <c r="AK1" s="646"/>
      <c r="AL1" s="646"/>
    </row>
    <row r="2" spans="1:38" x14ac:dyDescent="0.25">
      <c r="AJ2" s="646" t="s">
        <v>194</v>
      </c>
      <c r="AK2" s="646"/>
      <c r="AL2" s="646"/>
    </row>
    <row r="3" spans="1:38" x14ac:dyDescent="0.25">
      <c r="AJ3" s="646" t="s">
        <v>195</v>
      </c>
      <c r="AK3" s="646"/>
      <c r="AL3" s="646"/>
    </row>
    <row r="4" spans="1:38" x14ac:dyDescent="0.25">
      <c r="A4" s="644" t="s">
        <v>191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</row>
    <row r="5" spans="1:38" x14ac:dyDescent="0.25">
      <c r="A5" s="645" t="s">
        <v>1007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</row>
    <row r="6" spans="1:38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</row>
    <row r="7" spans="1:38" x14ac:dyDescent="0.25">
      <c r="A7" s="625" t="s">
        <v>1219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  <c r="AD7" s="625"/>
      <c r="AE7" s="625"/>
      <c r="AF7" s="625"/>
      <c r="AG7" s="625"/>
      <c r="AH7" s="625"/>
      <c r="AI7" s="625"/>
      <c r="AJ7" s="625"/>
      <c r="AK7" s="625"/>
      <c r="AL7" s="625"/>
    </row>
    <row r="8" spans="1:38" x14ac:dyDescent="0.25">
      <c r="A8" s="626" t="s">
        <v>0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</row>
    <row r="9" spans="1:38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</row>
    <row r="10" spans="1:38" x14ac:dyDescent="0.25">
      <c r="A10" s="627" t="s">
        <v>1012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7"/>
      <c r="AK10" s="627"/>
      <c r="AL10" s="627"/>
    </row>
    <row r="11" spans="1:38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1:38" x14ac:dyDescent="0.25">
      <c r="A12" s="628" t="s">
        <v>2012</v>
      </c>
      <c r="B12" s="628"/>
      <c r="C12" s="628"/>
      <c r="D12" s="628"/>
      <c r="E12" s="628"/>
      <c r="F12" s="628"/>
      <c r="G12" s="628"/>
      <c r="H12" s="628"/>
      <c r="I12" s="628"/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</row>
    <row r="13" spans="1:38" x14ac:dyDescent="0.25">
      <c r="A13" s="629" t="s">
        <v>1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  <c r="AD13" s="629"/>
      <c r="AE13" s="629"/>
      <c r="AF13" s="629"/>
      <c r="AG13" s="629"/>
      <c r="AH13" s="629"/>
      <c r="AI13" s="629"/>
      <c r="AJ13" s="629"/>
      <c r="AK13" s="629"/>
      <c r="AL13" s="629"/>
    </row>
    <row r="14" spans="1:38" x14ac:dyDescent="0.25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</row>
    <row r="15" spans="1:38" ht="15.75" customHeight="1" x14ac:dyDescent="0.25">
      <c r="A15" s="634" t="s">
        <v>2</v>
      </c>
      <c r="B15" s="634" t="s">
        <v>3</v>
      </c>
      <c r="C15" s="634" t="s">
        <v>4</v>
      </c>
      <c r="D15" s="631" t="s">
        <v>1003</v>
      </c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3"/>
      <c r="AF15" s="638" t="s">
        <v>2013</v>
      </c>
      <c r="AG15" s="639"/>
      <c r="AH15" s="639"/>
      <c r="AI15" s="639"/>
      <c r="AJ15" s="639"/>
      <c r="AK15" s="639"/>
      <c r="AL15" s="640"/>
    </row>
    <row r="16" spans="1:38" x14ac:dyDescent="0.25">
      <c r="A16" s="634"/>
      <c r="B16" s="634"/>
      <c r="C16" s="634"/>
      <c r="D16" s="635" t="s">
        <v>108</v>
      </c>
      <c r="E16" s="636"/>
      <c r="F16" s="636"/>
      <c r="G16" s="636"/>
      <c r="H16" s="636"/>
      <c r="I16" s="636"/>
      <c r="J16" s="637"/>
      <c r="K16" s="635" t="s">
        <v>109</v>
      </c>
      <c r="L16" s="636"/>
      <c r="M16" s="636"/>
      <c r="N16" s="636"/>
      <c r="O16" s="636"/>
      <c r="P16" s="636"/>
      <c r="Q16" s="637"/>
      <c r="R16" s="635" t="s">
        <v>110</v>
      </c>
      <c r="S16" s="636"/>
      <c r="T16" s="636"/>
      <c r="U16" s="636"/>
      <c r="V16" s="636"/>
      <c r="W16" s="636"/>
      <c r="X16" s="637"/>
      <c r="Y16" s="635" t="s">
        <v>111</v>
      </c>
      <c r="Z16" s="636"/>
      <c r="AA16" s="636"/>
      <c r="AB16" s="636"/>
      <c r="AC16" s="636"/>
      <c r="AD16" s="636"/>
      <c r="AE16" s="637"/>
      <c r="AF16" s="641"/>
      <c r="AG16" s="642"/>
      <c r="AH16" s="642"/>
      <c r="AI16" s="642"/>
      <c r="AJ16" s="642"/>
      <c r="AK16" s="642"/>
      <c r="AL16" s="643"/>
    </row>
    <row r="17" spans="1:38" ht="43.5" customHeight="1" x14ac:dyDescent="0.25">
      <c r="A17" s="634"/>
      <c r="B17" s="634"/>
      <c r="C17" s="634"/>
      <c r="D17" s="164" t="s">
        <v>99</v>
      </c>
      <c r="E17" s="635" t="s">
        <v>100</v>
      </c>
      <c r="F17" s="636"/>
      <c r="G17" s="636"/>
      <c r="H17" s="636"/>
      <c r="I17" s="636"/>
      <c r="J17" s="637"/>
      <c r="K17" s="164" t="s">
        <v>99</v>
      </c>
      <c r="L17" s="631" t="s">
        <v>100</v>
      </c>
      <c r="M17" s="632"/>
      <c r="N17" s="632"/>
      <c r="O17" s="632"/>
      <c r="P17" s="632"/>
      <c r="Q17" s="633"/>
      <c r="R17" s="164" t="s">
        <v>99</v>
      </c>
      <c r="S17" s="631" t="s">
        <v>100</v>
      </c>
      <c r="T17" s="632"/>
      <c r="U17" s="632"/>
      <c r="V17" s="632"/>
      <c r="W17" s="632"/>
      <c r="X17" s="633"/>
      <c r="Y17" s="164" t="s">
        <v>99</v>
      </c>
      <c r="Z17" s="631" t="s">
        <v>100</v>
      </c>
      <c r="AA17" s="632"/>
      <c r="AB17" s="632"/>
      <c r="AC17" s="632"/>
      <c r="AD17" s="632"/>
      <c r="AE17" s="633"/>
      <c r="AF17" s="164" t="s">
        <v>99</v>
      </c>
      <c r="AG17" s="634" t="s">
        <v>100</v>
      </c>
      <c r="AH17" s="634"/>
      <c r="AI17" s="634"/>
      <c r="AJ17" s="634"/>
      <c r="AK17" s="634"/>
      <c r="AL17" s="634"/>
    </row>
    <row r="18" spans="1:38" ht="87.75" customHeight="1" x14ac:dyDescent="0.25">
      <c r="A18" s="634"/>
      <c r="B18" s="634"/>
      <c r="C18" s="634"/>
      <c r="D18" s="133" t="s">
        <v>101</v>
      </c>
      <c r="E18" s="133" t="s">
        <v>101</v>
      </c>
      <c r="F18" s="134" t="s">
        <v>102</v>
      </c>
      <c r="G18" s="134" t="s">
        <v>103</v>
      </c>
      <c r="H18" s="134" t="s">
        <v>104</v>
      </c>
      <c r="I18" s="134" t="s">
        <v>105</v>
      </c>
      <c r="J18" s="134" t="s">
        <v>106</v>
      </c>
      <c r="K18" s="133" t="s">
        <v>101</v>
      </c>
      <c r="L18" s="133" t="s">
        <v>101</v>
      </c>
      <c r="M18" s="134" t="s">
        <v>102</v>
      </c>
      <c r="N18" s="134" t="s">
        <v>103</v>
      </c>
      <c r="O18" s="134" t="s">
        <v>104</v>
      </c>
      <c r="P18" s="134" t="s">
        <v>105</v>
      </c>
      <c r="Q18" s="134" t="s">
        <v>106</v>
      </c>
      <c r="R18" s="133" t="s">
        <v>101</v>
      </c>
      <c r="S18" s="133" t="s">
        <v>101</v>
      </c>
      <c r="T18" s="134" t="s">
        <v>102</v>
      </c>
      <c r="U18" s="134" t="s">
        <v>103</v>
      </c>
      <c r="V18" s="134" t="s">
        <v>104</v>
      </c>
      <c r="W18" s="134" t="s">
        <v>105</v>
      </c>
      <c r="X18" s="134" t="s">
        <v>106</v>
      </c>
      <c r="Y18" s="133" t="s">
        <v>101</v>
      </c>
      <c r="Z18" s="133" t="s">
        <v>101</v>
      </c>
      <c r="AA18" s="134" t="s">
        <v>102</v>
      </c>
      <c r="AB18" s="134" t="s">
        <v>103</v>
      </c>
      <c r="AC18" s="134" t="s">
        <v>104</v>
      </c>
      <c r="AD18" s="134" t="s">
        <v>105</v>
      </c>
      <c r="AE18" s="134" t="s">
        <v>106</v>
      </c>
      <c r="AF18" s="133" t="s">
        <v>101</v>
      </c>
      <c r="AG18" s="133" t="s">
        <v>101</v>
      </c>
      <c r="AH18" s="134" t="s">
        <v>102</v>
      </c>
      <c r="AI18" s="134" t="s">
        <v>103</v>
      </c>
      <c r="AJ18" s="134" t="s">
        <v>104</v>
      </c>
      <c r="AK18" s="134" t="s">
        <v>105</v>
      </c>
      <c r="AL18" s="134" t="s">
        <v>106</v>
      </c>
    </row>
    <row r="19" spans="1:38" s="141" customFormat="1" x14ac:dyDescent="0.25">
      <c r="A19" s="135">
        <v>1</v>
      </c>
      <c r="B19" s="135">
        <v>2</v>
      </c>
      <c r="C19" s="135">
        <v>3</v>
      </c>
      <c r="D19" s="135" t="s">
        <v>112</v>
      </c>
      <c r="E19" s="135" t="s">
        <v>113</v>
      </c>
      <c r="F19" s="135" t="s">
        <v>114</v>
      </c>
      <c r="G19" s="135" t="s">
        <v>115</v>
      </c>
      <c r="H19" s="135" t="s">
        <v>116</v>
      </c>
      <c r="I19" s="135" t="s">
        <v>117</v>
      </c>
      <c r="J19" s="135" t="s">
        <v>118</v>
      </c>
      <c r="K19" s="135" t="s">
        <v>119</v>
      </c>
      <c r="L19" s="135" t="s">
        <v>120</v>
      </c>
      <c r="M19" s="135" t="s">
        <v>121</v>
      </c>
      <c r="N19" s="135" t="s">
        <v>122</v>
      </c>
      <c r="O19" s="135" t="s">
        <v>123</v>
      </c>
      <c r="P19" s="135" t="s">
        <v>124</v>
      </c>
      <c r="Q19" s="135" t="s">
        <v>125</v>
      </c>
      <c r="R19" s="135" t="s">
        <v>126</v>
      </c>
      <c r="S19" s="135" t="s">
        <v>127</v>
      </c>
      <c r="T19" s="135" t="s">
        <v>128</v>
      </c>
      <c r="U19" s="135" t="s">
        <v>129</v>
      </c>
      <c r="V19" s="135" t="s">
        <v>130</v>
      </c>
      <c r="W19" s="135" t="s">
        <v>131</v>
      </c>
      <c r="X19" s="135" t="s">
        <v>132</v>
      </c>
      <c r="Y19" s="135" t="s">
        <v>133</v>
      </c>
      <c r="Z19" s="135" t="s">
        <v>134</v>
      </c>
      <c r="AA19" s="135" t="s">
        <v>135</v>
      </c>
      <c r="AB19" s="135" t="s">
        <v>136</v>
      </c>
      <c r="AC19" s="135" t="s">
        <v>137</v>
      </c>
      <c r="AD19" s="135" t="s">
        <v>138</v>
      </c>
      <c r="AE19" s="135" t="s">
        <v>139</v>
      </c>
      <c r="AF19" s="135" t="s">
        <v>140</v>
      </c>
      <c r="AG19" s="135" t="s">
        <v>141</v>
      </c>
      <c r="AH19" s="135" t="s">
        <v>142</v>
      </c>
      <c r="AI19" s="135" t="s">
        <v>143</v>
      </c>
      <c r="AJ19" s="135" t="s">
        <v>107</v>
      </c>
      <c r="AK19" s="135" t="s">
        <v>144</v>
      </c>
      <c r="AL19" s="135" t="s">
        <v>145</v>
      </c>
    </row>
    <row r="20" spans="1:38" s="141" customFormat="1" ht="30" customHeight="1" x14ac:dyDescent="0.25">
      <c r="A20" s="114" t="s">
        <v>54</v>
      </c>
      <c r="B20" s="114" t="s">
        <v>55</v>
      </c>
      <c r="C20" s="114" t="s">
        <v>71</v>
      </c>
      <c r="D20" s="129">
        <f>D22+D23+D24</f>
        <v>0</v>
      </c>
      <c r="E20" s="129">
        <f t="shared" ref="E20:AE20" si="0">E22+E23+E24</f>
        <v>0</v>
      </c>
      <c r="F20" s="129">
        <f t="shared" si="0"/>
        <v>0</v>
      </c>
      <c r="G20" s="129">
        <f t="shared" si="0"/>
        <v>0</v>
      </c>
      <c r="H20" s="129">
        <f t="shared" si="0"/>
        <v>0</v>
      </c>
      <c r="I20" s="129">
        <f t="shared" si="0"/>
        <v>0</v>
      </c>
      <c r="J20" s="129">
        <f t="shared" si="0"/>
        <v>83</v>
      </c>
      <c r="K20" s="129">
        <f t="shared" si="0"/>
        <v>0</v>
      </c>
      <c r="L20" s="129">
        <f t="shared" si="0"/>
        <v>14.625719999999992</v>
      </c>
      <c r="M20" s="129">
        <f t="shared" si="0"/>
        <v>0</v>
      </c>
      <c r="N20" s="129">
        <f t="shared" si="0"/>
        <v>0</v>
      </c>
      <c r="O20" s="129">
        <f t="shared" si="0"/>
        <v>0.12</v>
      </c>
      <c r="P20" s="129">
        <f t="shared" si="0"/>
        <v>0</v>
      </c>
      <c r="Q20" s="129">
        <f t="shared" si="0"/>
        <v>156</v>
      </c>
      <c r="R20" s="129">
        <f t="shared" si="0"/>
        <v>0</v>
      </c>
      <c r="S20" s="129">
        <f t="shared" si="0"/>
        <v>40.34213701578912</v>
      </c>
      <c r="T20" s="129">
        <f t="shared" si="0"/>
        <v>0.25</v>
      </c>
      <c r="U20" s="129">
        <f t="shared" si="0"/>
        <v>0</v>
      </c>
      <c r="V20" s="129">
        <f t="shared" si="0"/>
        <v>10.366</v>
      </c>
      <c r="W20" s="129">
        <f t="shared" si="0"/>
        <v>0</v>
      </c>
      <c r="X20" s="129">
        <f t="shared" si="0"/>
        <v>139</v>
      </c>
      <c r="Y20" s="129">
        <f t="shared" si="0"/>
        <v>0</v>
      </c>
      <c r="Z20" s="129">
        <f t="shared" si="0"/>
        <v>258.10152798421092</v>
      </c>
      <c r="AA20" s="129">
        <f t="shared" si="0"/>
        <v>2.35</v>
      </c>
      <c r="AB20" s="129">
        <f t="shared" si="0"/>
        <v>0</v>
      </c>
      <c r="AC20" s="129">
        <f t="shared" si="0"/>
        <v>38.799999999999997</v>
      </c>
      <c r="AD20" s="129">
        <f t="shared" si="0"/>
        <v>0</v>
      </c>
      <c r="AE20" s="129">
        <f t="shared" si="0"/>
        <v>2545</v>
      </c>
      <c r="AF20" s="106">
        <f t="shared" ref="AF20" si="1">AF34</f>
        <v>0</v>
      </c>
      <c r="AG20" s="129">
        <f>E20+L20+S20+Z20</f>
        <v>313.06938500000001</v>
      </c>
      <c r="AH20" s="106">
        <f t="shared" ref="AH20:AL37" si="2">F20+M20+T20+AA20</f>
        <v>2.6</v>
      </c>
      <c r="AI20" s="106">
        <f t="shared" si="2"/>
        <v>0</v>
      </c>
      <c r="AJ20" s="106">
        <f t="shared" si="2"/>
        <v>49.285999999999994</v>
      </c>
      <c r="AK20" s="106">
        <f t="shared" si="2"/>
        <v>0</v>
      </c>
      <c r="AL20" s="106">
        <f t="shared" si="2"/>
        <v>2923</v>
      </c>
    </row>
    <row r="21" spans="1:38" s="141" customFormat="1" ht="30" customHeight="1" x14ac:dyDescent="0.25">
      <c r="A21" s="114" t="s">
        <v>298</v>
      </c>
      <c r="B21" s="114" t="s">
        <v>299</v>
      </c>
      <c r="C21" s="114"/>
      <c r="D21" s="106">
        <f>D26</f>
        <v>0</v>
      </c>
      <c r="E21" s="106">
        <f t="shared" ref="E21:AL21" si="3">E26</f>
        <v>0</v>
      </c>
      <c r="F21" s="106">
        <f t="shared" si="3"/>
        <v>0</v>
      </c>
      <c r="G21" s="106">
        <f t="shared" si="3"/>
        <v>0</v>
      </c>
      <c r="H21" s="106">
        <f t="shared" si="3"/>
        <v>0</v>
      </c>
      <c r="I21" s="106">
        <f t="shared" si="3"/>
        <v>0</v>
      </c>
      <c r="J21" s="106">
        <f t="shared" si="3"/>
        <v>0</v>
      </c>
      <c r="K21" s="106">
        <f t="shared" si="3"/>
        <v>0</v>
      </c>
      <c r="L21" s="106">
        <f t="shared" si="3"/>
        <v>0</v>
      </c>
      <c r="M21" s="106">
        <f t="shared" si="3"/>
        <v>0</v>
      </c>
      <c r="N21" s="106">
        <f t="shared" si="3"/>
        <v>0</v>
      </c>
      <c r="O21" s="106">
        <f t="shared" si="3"/>
        <v>0</v>
      </c>
      <c r="P21" s="106">
        <f t="shared" si="3"/>
        <v>0</v>
      </c>
      <c r="Q21" s="106">
        <f t="shared" si="3"/>
        <v>0</v>
      </c>
      <c r="R21" s="106">
        <f t="shared" si="3"/>
        <v>0</v>
      </c>
      <c r="S21" s="106">
        <f t="shared" si="3"/>
        <v>0</v>
      </c>
      <c r="T21" s="106">
        <f t="shared" si="3"/>
        <v>0</v>
      </c>
      <c r="U21" s="106">
        <f t="shared" si="3"/>
        <v>0</v>
      </c>
      <c r="V21" s="106">
        <f t="shared" si="3"/>
        <v>0</v>
      </c>
      <c r="W21" s="106">
        <f t="shared" si="3"/>
        <v>0</v>
      </c>
      <c r="X21" s="106">
        <f t="shared" si="3"/>
        <v>0</v>
      </c>
      <c r="Y21" s="106">
        <f t="shared" si="3"/>
        <v>0</v>
      </c>
      <c r="Z21" s="106">
        <f t="shared" si="3"/>
        <v>12.84</v>
      </c>
      <c r="AA21" s="106">
        <f t="shared" si="3"/>
        <v>0</v>
      </c>
      <c r="AB21" s="106">
        <f t="shared" si="3"/>
        <v>0</v>
      </c>
      <c r="AC21" s="106">
        <f t="shared" si="3"/>
        <v>0</v>
      </c>
      <c r="AD21" s="106">
        <f t="shared" si="3"/>
        <v>0</v>
      </c>
      <c r="AE21" s="106">
        <f t="shared" si="3"/>
        <v>0</v>
      </c>
      <c r="AF21" s="136">
        <f t="shared" si="3"/>
        <v>0</v>
      </c>
      <c r="AG21" s="136">
        <f t="shared" si="3"/>
        <v>12.84</v>
      </c>
      <c r="AH21" s="136">
        <f t="shared" si="3"/>
        <v>0</v>
      </c>
      <c r="AI21" s="136">
        <f t="shared" si="3"/>
        <v>0</v>
      </c>
      <c r="AJ21" s="136">
        <f t="shared" si="3"/>
        <v>0</v>
      </c>
      <c r="AK21" s="136">
        <f t="shared" si="3"/>
        <v>0</v>
      </c>
      <c r="AL21" s="136">
        <f t="shared" si="3"/>
        <v>0</v>
      </c>
    </row>
    <row r="22" spans="1:38" s="141" customFormat="1" ht="30" customHeight="1" x14ac:dyDescent="0.25">
      <c r="A22" s="114" t="s">
        <v>300</v>
      </c>
      <c r="B22" s="114" t="s">
        <v>301</v>
      </c>
      <c r="C22" s="114" t="s">
        <v>71</v>
      </c>
      <c r="D22" s="106">
        <f>D34</f>
        <v>0</v>
      </c>
      <c r="E22" s="106">
        <f t="shared" ref="E22:AE22" si="4">E34</f>
        <v>0</v>
      </c>
      <c r="F22" s="106">
        <f t="shared" si="4"/>
        <v>0</v>
      </c>
      <c r="G22" s="106">
        <f t="shared" si="4"/>
        <v>0</v>
      </c>
      <c r="H22" s="106">
        <f t="shared" si="4"/>
        <v>0</v>
      </c>
      <c r="I22" s="106">
        <f t="shared" si="4"/>
        <v>0</v>
      </c>
      <c r="J22" s="106">
        <f t="shared" si="4"/>
        <v>83</v>
      </c>
      <c r="K22" s="106">
        <f t="shared" si="4"/>
        <v>0</v>
      </c>
      <c r="L22" s="106">
        <f t="shared" si="4"/>
        <v>13.225719999999992</v>
      </c>
      <c r="M22" s="106">
        <f t="shared" si="4"/>
        <v>0</v>
      </c>
      <c r="N22" s="106">
        <f t="shared" si="4"/>
        <v>0</v>
      </c>
      <c r="O22" s="106">
        <f t="shared" si="4"/>
        <v>0.12</v>
      </c>
      <c r="P22" s="106">
        <f t="shared" si="4"/>
        <v>0</v>
      </c>
      <c r="Q22" s="106">
        <f t="shared" si="4"/>
        <v>155</v>
      </c>
      <c r="R22" s="106">
        <f t="shared" si="4"/>
        <v>0</v>
      </c>
      <c r="S22" s="106">
        <f t="shared" si="4"/>
        <v>22.074279999999998</v>
      </c>
      <c r="T22" s="106">
        <f t="shared" si="4"/>
        <v>0</v>
      </c>
      <c r="U22" s="106">
        <f t="shared" si="4"/>
        <v>0</v>
      </c>
      <c r="V22" s="106">
        <f t="shared" si="4"/>
        <v>7.0909999999999993</v>
      </c>
      <c r="W22" s="106">
        <f t="shared" si="4"/>
        <v>0</v>
      </c>
      <c r="X22" s="106">
        <f t="shared" si="4"/>
        <v>132</v>
      </c>
      <c r="Y22" s="106">
        <f t="shared" si="4"/>
        <v>0</v>
      </c>
      <c r="Z22" s="106">
        <f t="shared" si="4"/>
        <v>111.719402</v>
      </c>
      <c r="AA22" s="106">
        <f t="shared" si="4"/>
        <v>0.75</v>
      </c>
      <c r="AB22" s="106">
        <f t="shared" si="4"/>
        <v>0</v>
      </c>
      <c r="AC22" s="106">
        <f t="shared" si="4"/>
        <v>32.799999999999997</v>
      </c>
      <c r="AD22" s="106">
        <f t="shared" si="4"/>
        <v>0</v>
      </c>
      <c r="AE22" s="106">
        <f t="shared" si="4"/>
        <v>2525</v>
      </c>
      <c r="AF22" s="136">
        <v>0</v>
      </c>
      <c r="AG22" s="136">
        <f t="shared" ref="AG22:AG32" si="5">E22+L22+S22+Z22</f>
        <v>147.01940199999999</v>
      </c>
      <c r="AH22" s="136">
        <f t="shared" si="2"/>
        <v>0.75</v>
      </c>
      <c r="AI22" s="136">
        <f t="shared" si="2"/>
        <v>0</v>
      </c>
      <c r="AJ22" s="136">
        <f t="shared" si="2"/>
        <v>40.010999999999996</v>
      </c>
      <c r="AK22" s="136">
        <f t="shared" si="2"/>
        <v>0</v>
      </c>
      <c r="AL22" s="136">
        <f t="shared" si="2"/>
        <v>2895</v>
      </c>
    </row>
    <row r="23" spans="1:38" s="141" customFormat="1" ht="30" customHeight="1" x14ac:dyDescent="0.25">
      <c r="A23" s="114" t="s">
        <v>302</v>
      </c>
      <c r="B23" s="114" t="s">
        <v>303</v>
      </c>
      <c r="C23" s="114" t="s">
        <v>71</v>
      </c>
      <c r="D23" s="106">
        <f>D86</f>
        <v>0</v>
      </c>
      <c r="E23" s="106">
        <f t="shared" ref="E23:AD23" si="6">E86</f>
        <v>0</v>
      </c>
      <c r="F23" s="106">
        <f t="shared" si="6"/>
        <v>0</v>
      </c>
      <c r="G23" s="106">
        <f t="shared" si="6"/>
        <v>0</v>
      </c>
      <c r="H23" s="106">
        <f t="shared" si="6"/>
        <v>0</v>
      </c>
      <c r="I23" s="106">
        <f t="shared" si="6"/>
        <v>0</v>
      </c>
      <c r="J23" s="106">
        <f t="shared" si="6"/>
        <v>0</v>
      </c>
      <c r="K23" s="106">
        <f t="shared" si="6"/>
        <v>0</v>
      </c>
      <c r="L23" s="106">
        <f t="shared" si="6"/>
        <v>0</v>
      </c>
      <c r="M23" s="106">
        <f t="shared" si="6"/>
        <v>0</v>
      </c>
      <c r="N23" s="106">
        <f t="shared" si="6"/>
        <v>0</v>
      </c>
      <c r="O23" s="106">
        <f t="shared" si="6"/>
        <v>0</v>
      </c>
      <c r="P23" s="106">
        <f t="shared" si="6"/>
        <v>0</v>
      </c>
      <c r="Q23" s="106">
        <f t="shared" si="6"/>
        <v>0</v>
      </c>
      <c r="R23" s="106">
        <f t="shared" si="6"/>
        <v>0</v>
      </c>
      <c r="S23" s="106">
        <f t="shared" si="6"/>
        <v>6.2011903491224594</v>
      </c>
      <c r="T23" s="106">
        <f t="shared" si="6"/>
        <v>0.25</v>
      </c>
      <c r="U23" s="106">
        <f t="shared" si="6"/>
        <v>0</v>
      </c>
      <c r="V23" s="106">
        <f t="shared" si="6"/>
        <v>3.2749999999999999</v>
      </c>
      <c r="W23" s="106">
        <f t="shared" si="6"/>
        <v>0</v>
      </c>
      <c r="X23" s="106">
        <f t="shared" si="6"/>
        <v>3</v>
      </c>
      <c r="Y23" s="106">
        <f t="shared" si="6"/>
        <v>0</v>
      </c>
      <c r="Z23" s="106">
        <f t="shared" si="6"/>
        <v>13.271212000000002</v>
      </c>
      <c r="AA23" s="106">
        <f t="shared" si="6"/>
        <v>1.6</v>
      </c>
      <c r="AB23" s="106">
        <f t="shared" si="6"/>
        <v>0</v>
      </c>
      <c r="AC23" s="106">
        <f t="shared" si="6"/>
        <v>6</v>
      </c>
      <c r="AD23" s="106">
        <f t="shared" si="6"/>
        <v>0</v>
      </c>
      <c r="AE23" s="106">
        <f>AE86</f>
        <v>0</v>
      </c>
      <c r="AF23" s="136">
        <v>0</v>
      </c>
      <c r="AG23" s="136">
        <f t="shared" si="5"/>
        <v>19.472402349122461</v>
      </c>
      <c r="AH23" s="136">
        <f t="shared" si="2"/>
        <v>1.85</v>
      </c>
      <c r="AI23" s="136">
        <f t="shared" si="2"/>
        <v>0</v>
      </c>
      <c r="AJ23" s="136">
        <f t="shared" si="2"/>
        <v>9.2750000000000004</v>
      </c>
      <c r="AK23" s="136">
        <f t="shared" si="2"/>
        <v>0</v>
      </c>
      <c r="AL23" s="136">
        <f t="shared" si="2"/>
        <v>3</v>
      </c>
    </row>
    <row r="24" spans="1:38" s="141" customFormat="1" ht="30" customHeight="1" x14ac:dyDescent="0.25">
      <c r="A24" s="114" t="s">
        <v>304</v>
      </c>
      <c r="B24" s="114" t="s">
        <v>305</v>
      </c>
      <c r="C24" s="114" t="s">
        <v>71</v>
      </c>
      <c r="D24" s="106">
        <f>D105</f>
        <v>0</v>
      </c>
      <c r="E24" s="106">
        <f t="shared" ref="E24:AE24" si="7">E105</f>
        <v>0</v>
      </c>
      <c r="F24" s="106">
        <f t="shared" si="7"/>
        <v>0</v>
      </c>
      <c r="G24" s="106">
        <f t="shared" si="7"/>
        <v>0</v>
      </c>
      <c r="H24" s="106">
        <f t="shared" si="7"/>
        <v>0</v>
      </c>
      <c r="I24" s="106">
        <f t="shared" si="7"/>
        <v>0</v>
      </c>
      <c r="J24" s="106">
        <f t="shared" si="7"/>
        <v>0</v>
      </c>
      <c r="K24" s="106">
        <f t="shared" si="7"/>
        <v>0</v>
      </c>
      <c r="L24" s="106">
        <f t="shared" si="7"/>
        <v>1.4</v>
      </c>
      <c r="M24" s="106">
        <f t="shared" si="7"/>
        <v>0</v>
      </c>
      <c r="N24" s="106">
        <f t="shared" si="7"/>
        <v>0</v>
      </c>
      <c r="O24" s="106">
        <f t="shared" si="7"/>
        <v>0</v>
      </c>
      <c r="P24" s="106">
        <f t="shared" si="7"/>
        <v>0</v>
      </c>
      <c r="Q24" s="106">
        <f t="shared" si="7"/>
        <v>1</v>
      </c>
      <c r="R24" s="106">
        <f t="shared" si="7"/>
        <v>0</v>
      </c>
      <c r="S24" s="106">
        <f t="shared" si="7"/>
        <v>12.066666666666666</v>
      </c>
      <c r="T24" s="106">
        <f t="shared" si="7"/>
        <v>0</v>
      </c>
      <c r="U24" s="106">
        <f t="shared" si="7"/>
        <v>0</v>
      </c>
      <c r="V24" s="106">
        <f t="shared" si="7"/>
        <v>0</v>
      </c>
      <c r="W24" s="106">
        <f t="shared" si="7"/>
        <v>0</v>
      </c>
      <c r="X24" s="106">
        <f t="shared" si="7"/>
        <v>4</v>
      </c>
      <c r="Y24" s="106">
        <f t="shared" si="7"/>
        <v>0</v>
      </c>
      <c r="Z24" s="106">
        <f t="shared" si="7"/>
        <v>133.1109139842109</v>
      </c>
      <c r="AA24" s="106">
        <f t="shared" si="7"/>
        <v>0</v>
      </c>
      <c r="AB24" s="106">
        <f t="shared" si="7"/>
        <v>0</v>
      </c>
      <c r="AC24" s="106">
        <f t="shared" si="7"/>
        <v>0</v>
      </c>
      <c r="AD24" s="106">
        <f t="shared" si="7"/>
        <v>0</v>
      </c>
      <c r="AE24" s="106">
        <f t="shared" si="7"/>
        <v>20</v>
      </c>
      <c r="AF24" s="136">
        <v>0</v>
      </c>
      <c r="AG24" s="136">
        <f t="shared" si="5"/>
        <v>146.57758065087756</v>
      </c>
      <c r="AH24" s="136">
        <f t="shared" si="2"/>
        <v>0</v>
      </c>
      <c r="AI24" s="136">
        <f t="shared" si="2"/>
        <v>0</v>
      </c>
      <c r="AJ24" s="136">
        <f t="shared" si="2"/>
        <v>0</v>
      </c>
      <c r="AK24" s="136">
        <f t="shared" si="2"/>
        <v>0</v>
      </c>
      <c r="AL24" s="136">
        <f t="shared" si="2"/>
        <v>25</v>
      </c>
    </row>
    <row r="25" spans="1:38" s="141" customFormat="1" ht="30" customHeight="1" x14ac:dyDescent="0.25">
      <c r="A25" s="114">
        <v>1</v>
      </c>
      <c r="B25" s="114" t="s">
        <v>1013</v>
      </c>
      <c r="C25" s="114" t="s">
        <v>71</v>
      </c>
      <c r="D25" s="106"/>
      <c r="E25" s="10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</row>
    <row r="26" spans="1:38" s="141" customFormat="1" ht="30" customHeight="1" x14ac:dyDescent="0.25">
      <c r="A26" s="114" t="s">
        <v>306</v>
      </c>
      <c r="B26" s="114" t="s">
        <v>307</v>
      </c>
      <c r="C26" s="114" t="s">
        <v>71</v>
      </c>
      <c r="D26" s="106">
        <f>D27</f>
        <v>0</v>
      </c>
      <c r="E26" s="106">
        <f t="shared" ref="E26:AL26" si="8">E27</f>
        <v>0</v>
      </c>
      <c r="F26" s="106">
        <f t="shared" si="8"/>
        <v>0</v>
      </c>
      <c r="G26" s="106">
        <f t="shared" si="8"/>
        <v>0</v>
      </c>
      <c r="H26" s="106">
        <f t="shared" si="8"/>
        <v>0</v>
      </c>
      <c r="I26" s="106">
        <f t="shared" si="8"/>
        <v>0</v>
      </c>
      <c r="J26" s="106">
        <f t="shared" si="8"/>
        <v>0</v>
      </c>
      <c r="K26" s="106">
        <f t="shared" si="8"/>
        <v>0</v>
      </c>
      <c r="L26" s="106">
        <f t="shared" si="8"/>
        <v>0</v>
      </c>
      <c r="M26" s="106">
        <f t="shared" si="8"/>
        <v>0</v>
      </c>
      <c r="N26" s="106">
        <f t="shared" si="8"/>
        <v>0</v>
      </c>
      <c r="O26" s="106">
        <f t="shared" si="8"/>
        <v>0</v>
      </c>
      <c r="P26" s="106">
        <f t="shared" si="8"/>
        <v>0</v>
      </c>
      <c r="Q26" s="106">
        <f t="shared" si="8"/>
        <v>0</v>
      </c>
      <c r="R26" s="106">
        <f t="shared" si="8"/>
        <v>0</v>
      </c>
      <c r="S26" s="106">
        <f t="shared" si="8"/>
        <v>0</v>
      </c>
      <c r="T26" s="106">
        <f t="shared" si="8"/>
        <v>0</v>
      </c>
      <c r="U26" s="106">
        <f t="shared" si="8"/>
        <v>0</v>
      </c>
      <c r="V26" s="106">
        <f t="shared" si="8"/>
        <v>0</v>
      </c>
      <c r="W26" s="106">
        <f t="shared" si="8"/>
        <v>0</v>
      </c>
      <c r="X26" s="106">
        <f t="shared" si="8"/>
        <v>0</v>
      </c>
      <c r="Y26" s="106">
        <f t="shared" si="8"/>
        <v>0</v>
      </c>
      <c r="Z26" s="106">
        <f t="shared" si="8"/>
        <v>12.84</v>
      </c>
      <c r="AA26" s="106">
        <f t="shared" si="8"/>
        <v>0</v>
      </c>
      <c r="AB26" s="106">
        <f t="shared" si="8"/>
        <v>0</v>
      </c>
      <c r="AC26" s="106">
        <f t="shared" si="8"/>
        <v>0</v>
      </c>
      <c r="AD26" s="106">
        <f t="shared" si="8"/>
        <v>0</v>
      </c>
      <c r="AE26" s="106">
        <f t="shared" si="8"/>
        <v>0</v>
      </c>
      <c r="AF26" s="136">
        <f t="shared" si="8"/>
        <v>0</v>
      </c>
      <c r="AG26" s="136">
        <f t="shared" si="8"/>
        <v>12.84</v>
      </c>
      <c r="AH26" s="136">
        <f>AH27</f>
        <v>0</v>
      </c>
      <c r="AI26" s="136">
        <f t="shared" si="8"/>
        <v>0</v>
      </c>
      <c r="AJ26" s="136">
        <f t="shared" si="8"/>
        <v>0</v>
      </c>
      <c r="AK26" s="136">
        <f>AK27</f>
        <v>0</v>
      </c>
      <c r="AL26" s="136">
        <f t="shared" si="8"/>
        <v>0</v>
      </c>
    </row>
    <row r="27" spans="1:38" s="141" customFormat="1" ht="30" customHeight="1" x14ac:dyDescent="0.25">
      <c r="A27" s="114" t="s">
        <v>308</v>
      </c>
      <c r="B27" s="114" t="s">
        <v>309</v>
      </c>
      <c r="C27" s="114" t="s">
        <v>71</v>
      </c>
      <c r="D27" s="106">
        <f>D28+D30+D32</f>
        <v>0</v>
      </c>
      <c r="E27" s="106">
        <f t="shared" ref="E27:AE27" si="9">E28+E30+E32</f>
        <v>0</v>
      </c>
      <c r="F27" s="106">
        <f t="shared" si="9"/>
        <v>0</v>
      </c>
      <c r="G27" s="106">
        <f t="shared" si="9"/>
        <v>0</v>
      </c>
      <c r="H27" s="106">
        <f t="shared" si="9"/>
        <v>0</v>
      </c>
      <c r="I27" s="106">
        <f t="shared" si="9"/>
        <v>0</v>
      </c>
      <c r="J27" s="106">
        <f t="shared" si="9"/>
        <v>0</v>
      </c>
      <c r="K27" s="106">
        <f t="shared" si="9"/>
        <v>0</v>
      </c>
      <c r="L27" s="106">
        <f t="shared" si="9"/>
        <v>0</v>
      </c>
      <c r="M27" s="106">
        <f t="shared" si="9"/>
        <v>0</v>
      </c>
      <c r="N27" s="106">
        <f t="shared" si="9"/>
        <v>0</v>
      </c>
      <c r="O27" s="106">
        <f t="shared" si="9"/>
        <v>0</v>
      </c>
      <c r="P27" s="106">
        <f t="shared" si="9"/>
        <v>0</v>
      </c>
      <c r="Q27" s="106">
        <f t="shared" si="9"/>
        <v>0</v>
      </c>
      <c r="R27" s="106">
        <f t="shared" si="9"/>
        <v>0</v>
      </c>
      <c r="S27" s="106">
        <f t="shared" si="9"/>
        <v>0</v>
      </c>
      <c r="T27" s="106">
        <f t="shared" si="9"/>
        <v>0</v>
      </c>
      <c r="U27" s="106">
        <f t="shared" si="9"/>
        <v>0</v>
      </c>
      <c r="V27" s="106">
        <f t="shared" si="9"/>
        <v>0</v>
      </c>
      <c r="W27" s="106">
        <f t="shared" si="9"/>
        <v>0</v>
      </c>
      <c r="X27" s="106">
        <f t="shared" si="9"/>
        <v>0</v>
      </c>
      <c r="Y27" s="106">
        <f t="shared" si="9"/>
        <v>0</v>
      </c>
      <c r="Z27" s="106">
        <f t="shared" si="9"/>
        <v>12.84</v>
      </c>
      <c r="AA27" s="106">
        <f t="shared" si="9"/>
        <v>0</v>
      </c>
      <c r="AB27" s="106">
        <f t="shared" si="9"/>
        <v>0</v>
      </c>
      <c r="AC27" s="106">
        <f t="shared" si="9"/>
        <v>0</v>
      </c>
      <c r="AD27" s="106">
        <f t="shared" si="9"/>
        <v>0</v>
      </c>
      <c r="AE27" s="106">
        <f t="shared" si="9"/>
        <v>0</v>
      </c>
      <c r="AF27" s="136">
        <v>0</v>
      </c>
      <c r="AG27" s="136">
        <f>E27+L27+S27+Z27</f>
        <v>12.84</v>
      </c>
      <c r="AH27" s="136">
        <f>F27+M27+T27+AA27</f>
        <v>0</v>
      </c>
      <c r="AI27" s="136">
        <f t="shared" si="2"/>
        <v>0</v>
      </c>
      <c r="AJ27" s="136">
        <f t="shared" si="2"/>
        <v>0</v>
      </c>
      <c r="AK27" s="136">
        <f>I27+P27+W27+AD27</f>
        <v>0</v>
      </c>
      <c r="AL27" s="136">
        <f t="shared" si="2"/>
        <v>0</v>
      </c>
    </row>
    <row r="28" spans="1:38" s="141" customFormat="1" ht="30" customHeight="1" x14ac:dyDescent="0.25">
      <c r="A28" s="114" t="s">
        <v>310</v>
      </c>
      <c r="B28" s="114" t="s">
        <v>311</v>
      </c>
      <c r="C28" s="114" t="s">
        <v>2008</v>
      </c>
      <c r="D28" s="106">
        <f>D29</f>
        <v>0</v>
      </c>
      <c r="E28" s="106">
        <f t="shared" ref="E28:AE28" si="10">E29</f>
        <v>0</v>
      </c>
      <c r="F28" s="106">
        <f t="shared" si="10"/>
        <v>0</v>
      </c>
      <c r="G28" s="106">
        <f t="shared" si="10"/>
        <v>0</v>
      </c>
      <c r="H28" s="106">
        <f t="shared" si="10"/>
        <v>0</v>
      </c>
      <c r="I28" s="106">
        <f t="shared" si="10"/>
        <v>0</v>
      </c>
      <c r="J28" s="106">
        <f t="shared" si="10"/>
        <v>0</v>
      </c>
      <c r="K28" s="106">
        <f t="shared" si="10"/>
        <v>0</v>
      </c>
      <c r="L28" s="106">
        <f t="shared" si="10"/>
        <v>0</v>
      </c>
      <c r="M28" s="106">
        <f t="shared" si="10"/>
        <v>0</v>
      </c>
      <c r="N28" s="106">
        <f t="shared" si="10"/>
        <v>0</v>
      </c>
      <c r="O28" s="106">
        <f t="shared" si="10"/>
        <v>0</v>
      </c>
      <c r="P28" s="106">
        <f t="shared" si="10"/>
        <v>0</v>
      </c>
      <c r="Q28" s="106">
        <f t="shared" si="10"/>
        <v>0</v>
      </c>
      <c r="R28" s="106">
        <f t="shared" si="10"/>
        <v>0</v>
      </c>
      <c r="S28" s="106">
        <f t="shared" si="10"/>
        <v>0</v>
      </c>
      <c r="T28" s="106">
        <f t="shared" si="10"/>
        <v>0</v>
      </c>
      <c r="U28" s="106">
        <f t="shared" si="10"/>
        <v>0</v>
      </c>
      <c r="V28" s="106">
        <f t="shared" si="10"/>
        <v>0</v>
      </c>
      <c r="W28" s="106">
        <f t="shared" si="10"/>
        <v>0</v>
      </c>
      <c r="X28" s="106">
        <f t="shared" si="10"/>
        <v>0</v>
      </c>
      <c r="Y28" s="106">
        <f t="shared" si="10"/>
        <v>0</v>
      </c>
      <c r="Z28" s="106">
        <f t="shared" si="10"/>
        <v>9.43</v>
      </c>
      <c r="AA28" s="106">
        <f t="shared" si="10"/>
        <v>0</v>
      </c>
      <c r="AB28" s="106">
        <f t="shared" si="10"/>
        <v>0</v>
      </c>
      <c r="AC28" s="106">
        <f t="shared" si="10"/>
        <v>0</v>
      </c>
      <c r="AD28" s="106">
        <f t="shared" si="10"/>
        <v>0</v>
      </c>
      <c r="AE28" s="106">
        <f t="shared" si="10"/>
        <v>0</v>
      </c>
      <c r="AF28" s="136">
        <v>0</v>
      </c>
      <c r="AG28" s="136">
        <f t="shared" si="5"/>
        <v>9.43</v>
      </c>
      <c r="AH28" s="136">
        <f t="shared" si="2"/>
        <v>0</v>
      </c>
      <c r="AI28" s="136">
        <f t="shared" si="2"/>
        <v>0</v>
      </c>
      <c r="AJ28" s="136">
        <f t="shared" si="2"/>
        <v>0</v>
      </c>
      <c r="AK28" s="136">
        <f t="shared" si="2"/>
        <v>0</v>
      </c>
      <c r="AL28" s="136">
        <f t="shared" si="2"/>
        <v>0</v>
      </c>
    </row>
    <row r="29" spans="1:38" s="141" customFormat="1" ht="30" customHeight="1" x14ac:dyDescent="0.25">
      <c r="A29" s="114" t="s">
        <v>312</v>
      </c>
      <c r="B29" s="114" t="s">
        <v>312</v>
      </c>
      <c r="C29" s="114"/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</v>
      </c>
      <c r="Z29" s="106">
        <v>9.43</v>
      </c>
      <c r="AA29" s="106">
        <v>0</v>
      </c>
      <c r="AB29" s="106">
        <v>0</v>
      </c>
      <c r="AC29" s="106">
        <v>0</v>
      </c>
      <c r="AD29" s="106">
        <v>0</v>
      </c>
      <c r="AE29" s="106">
        <v>0</v>
      </c>
      <c r="AF29" s="136"/>
      <c r="AG29" s="136"/>
      <c r="AH29" s="136"/>
      <c r="AI29" s="136"/>
      <c r="AJ29" s="136"/>
      <c r="AK29" s="136"/>
      <c r="AL29" s="136"/>
    </row>
    <row r="30" spans="1:38" s="141" customFormat="1" ht="30" customHeight="1" x14ac:dyDescent="0.25">
      <c r="A30" s="114" t="s">
        <v>313</v>
      </c>
      <c r="B30" s="114" t="s">
        <v>314</v>
      </c>
      <c r="C30" s="114" t="s">
        <v>2009</v>
      </c>
      <c r="D30" s="106">
        <f>D31</f>
        <v>0</v>
      </c>
      <c r="E30" s="106">
        <f t="shared" ref="E30:AE30" si="11">E31</f>
        <v>0</v>
      </c>
      <c r="F30" s="106">
        <f t="shared" si="11"/>
        <v>0</v>
      </c>
      <c r="G30" s="106">
        <f t="shared" si="11"/>
        <v>0</v>
      </c>
      <c r="H30" s="106">
        <f t="shared" si="11"/>
        <v>0</v>
      </c>
      <c r="I30" s="106">
        <f t="shared" si="11"/>
        <v>0</v>
      </c>
      <c r="J30" s="106">
        <f t="shared" si="11"/>
        <v>0</v>
      </c>
      <c r="K30" s="106">
        <f t="shared" si="11"/>
        <v>0</v>
      </c>
      <c r="L30" s="106">
        <f t="shared" si="11"/>
        <v>0</v>
      </c>
      <c r="M30" s="106">
        <f t="shared" si="11"/>
        <v>0</v>
      </c>
      <c r="N30" s="106">
        <f t="shared" si="11"/>
        <v>0</v>
      </c>
      <c r="O30" s="106">
        <f t="shared" si="11"/>
        <v>0</v>
      </c>
      <c r="P30" s="106">
        <f t="shared" si="11"/>
        <v>0</v>
      </c>
      <c r="Q30" s="106">
        <f t="shared" si="11"/>
        <v>0</v>
      </c>
      <c r="R30" s="106">
        <f t="shared" si="11"/>
        <v>0</v>
      </c>
      <c r="S30" s="106">
        <f t="shared" si="11"/>
        <v>0</v>
      </c>
      <c r="T30" s="106">
        <f t="shared" si="11"/>
        <v>0</v>
      </c>
      <c r="U30" s="106">
        <f t="shared" si="11"/>
        <v>0</v>
      </c>
      <c r="V30" s="106">
        <f t="shared" si="11"/>
        <v>0</v>
      </c>
      <c r="W30" s="106">
        <f t="shared" si="11"/>
        <v>0</v>
      </c>
      <c r="X30" s="106">
        <f t="shared" si="11"/>
        <v>0</v>
      </c>
      <c r="Y30" s="106">
        <f t="shared" si="11"/>
        <v>0</v>
      </c>
      <c r="Z30" s="106">
        <f t="shared" si="11"/>
        <v>3.41</v>
      </c>
      <c r="AA30" s="106">
        <f t="shared" si="11"/>
        <v>0</v>
      </c>
      <c r="AB30" s="106">
        <f t="shared" si="11"/>
        <v>0</v>
      </c>
      <c r="AC30" s="106">
        <f t="shared" si="11"/>
        <v>0</v>
      </c>
      <c r="AD30" s="106">
        <f t="shared" si="11"/>
        <v>0</v>
      </c>
      <c r="AE30" s="106">
        <f t="shared" si="11"/>
        <v>0</v>
      </c>
      <c r="AF30" s="136">
        <v>0</v>
      </c>
      <c r="AG30" s="136">
        <f t="shared" si="5"/>
        <v>3.41</v>
      </c>
      <c r="AH30" s="136">
        <f t="shared" si="2"/>
        <v>0</v>
      </c>
      <c r="AI30" s="136">
        <f t="shared" si="2"/>
        <v>0</v>
      </c>
      <c r="AJ30" s="136">
        <f t="shared" si="2"/>
        <v>0</v>
      </c>
      <c r="AK30" s="136">
        <f t="shared" si="2"/>
        <v>0</v>
      </c>
      <c r="AL30" s="136">
        <f t="shared" si="2"/>
        <v>0</v>
      </c>
    </row>
    <row r="31" spans="1:38" s="141" customFormat="1" ht="30" customHeight="1" x14ac:dyDescent="0.25">
      <c r="A31" s="114" t="s">
        <v>312</v>
      </c>
      <c r="B31" s="114" t="s">
        <v>312</v>
      </c>
      <c r="C31" s="114"/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3.41</v>
      </c>
      <c r="AA31" s="106">
        <v>0</v>
      </c>
      <c r="AB31" s="106">
        <v>0</v>
      </c>
      <c r="AC31" s="106">
        <v>0</v>
      </c>
      <c r="AD31" s="106">
        <v>0</v>
      </c>
      <c r="AE31" s="106">
        <v>0</v>
      </c>
      <c r="AF31" s="136"/>
      <c r="AG31" s="136"/>
      <c r="AH31" s="136"/>
      <c r="AI31" s="136"/>
      <c r="AJ31" s="136"/>
      <c r="AK31" s="136"/>
      <c r="AL31" s="136"/>
    </row>
    <row r="32" spans="1:38" s="141" customFormat="1" ht="30" customHeight="1" x14ac:dyDescent="0.25">
      <c r="A32" s="114" t="s">
        <v>315</v>
      </c>
      <c r="B32" s="114" t="s">
        <v>316</v>
      </c>
      <c r="C32" s="114" t="s">
        <v>2010</v>
      </c>
      <c r="D32" s="106">
        <f>D33</f>
        <v>0</v>
      </c>
      <c r="E32" s="106">
        <f t="shared" ref="E32:AE32" si="12">E33</f>
        <v>0</v>
      </c>
      <c r="F32" s="106">
        <f t="shared" si="12"/>
        <v>0</v>
      </c>
      <c r="G32" s="106">
        <f t="shared" si="12"/>
        <v>0</v>
      </c>
      <c r="H32" s="106">
        <f t="shared" si="12"/>
        <v>0</v>
      </c>
      <c r="I32" s="106">
        <f t="shared" si="12"/>
        <v>0</v>
      </c>
      <c r="J32" s="106">
        <f t="shared" si="12"/>
        <v>0</v>
      </c>
      <c r="K32" s="106">
        <f t="shared" si="12"/>
        <v>0</v>
      </c>
      <c r="L32" s="106">
        <f t="shared" si="12"/>
        <v>0</v>
      </c>
      <c r="M32" s="106">
        <f t="shared" si="12"/>
        <v>0</v>
      </c>
      <c r="N32" s="106">
        <f t="shared" si="12"/>
        <v>0</v>
      </c>
      <c r="O32" s="106">
        <f t="shared" si="12"/>
        <v>0</v>
      </c>
      <c r="P32" s="106">
        <f t="shared" si="12"/>
        <v>0</v>
      </c>
      <c r="Q32" s="106">
        <f t="shared" si="12"/>
        <v>0</v>
      </c>
      <c r="R32" s="106">
        <f t="shared" si="12"/>
        <v>0</v>
      </c>
      <c r="S32" s="106">
        <f t="shared" si="12"/>
        <v>0</v>
      </c>
      <c r="T32" s="106">
        <f t="shared" si="12"/>
        <v>0</v>
      </c>
      <c r="U32" s="106">
        <f t="shared" si="12"/>
        <v>0</v>
      </c>
      <c r="V32" s="106">
        <f t="shared" si="12"/>
        <v>0</v>
      </c>
      <c r="W32" s="106">
        <f t="shared" si="12"/>
        <v>0</v>
      </c>
      <c r="X32" s="106">
        <f t="shared" si="12"/>
        <v>0</v>
      </c>
      <c r="Y32" s="106">
        <f t="shared" si="12"/>
        <v>0</v>
      </c>
      <c r="Z32" s="106">
        <f t="shared" si="12"/>
        <v>0</v>
      </c>
      <c r="AA32" s="106">
        <f t="shared" si="12"/>
        <v>0</v>
      </c>
      <c r="AB32" s="106">
        <f t="shared" si="12"/>
        <v>0</v>
      </c>
      <c r="AC32" s="106">
        <f t="shared" si="12"/>
        <v>0</v>
      </c>
      <c r="AD32" s="106">
        <f t="shared" si="12"/>
        <v>0</v>
      </c>
      <c r="AE32" s="106">
        <f t="shared" si="12"/>
        <v>0</v>
      </c>
      <c r="AF32" s="136">
        <v>0</v>
      </c>
      <c r="AG32" s="136">
        <f t="shared" si="5"/>
        <v>0</v>
      </c>
      <c r="AH32" s="136">
        <f t="shared" si="2"/>
        <v>0</v>
      </c>
      <c r="AI32" s="136">
        <f t="shared" si="2"/>
        <v>0</v>
      </c>
      <c r="AJ32" s="136">
        <f t="shared" si="2"/>
        <v>0</v>
      </c>
      <c r="AK32" s="136">
        <f t="shared" si="2"/>
        <v>0</v>
      </c>
      <c r="AL32" s="136">
        <f t="shared" si="2"/>
        <v>0</v>
      </c>
    </row>
    <row r="33" spans="1:38" s="141" customFormat="1" ht="30" customHeight="1" x14ac:dyDescent="0.25">
      <c r="A33" s="114" t="s">
        <v>312</v>
      </c>
      <c r="B33" s="114" t="s">
        <v>312</v>
      </c>
      <c r="C33" s="114"/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36"/>
      <c r="AG33" s="136"/>
      <c r="AH33" s="136"/>
      <c r="AI33" s="136"/>
      <c r="AJ33" s="136"/>
      <c r="AK33" s="136"/>
      <c r="AL33" s="136"/>
    </row>
    <row r="34" spans="1:38" s="141" customFormat="1" ht="30" customHeight="1" x14ac:dyDescent="0.25">
      <c r="A34" s="114" t="s">
        <v>64</v>
      </c>
      <c r="B34" s="114" t="s">
        <v>63</v>
      </c>
      <c r="C34" s="114" t="s">
        <v>71</v>
      </c>
      <c r="D34" s="106">
        <f>D35+D67+D79</f>
        <v>0</v>
      </c>
      <c r="E34" s="106">
        <f>E35+E67+E79</f>
        <v>0</v>
      </c>
      <c r="F34" s="106">
        <f t="shared" ref="F34:AE34" si="13">F35+F67+F79</f>
        <v>0</v>
      </c>
      <c r="G34" s="106">
        <f t="shared" si="13"/>
        <v>0</v>
      </c>
      <c r="H34" s="106">
        <f t="shared" si="13"/>
        <v>0</v>
      </c>
      <c r="I34" s="106">
        <f t="shared" si="13"/>
        <v>0</v>
      </c>
      <c r="J34" s="106">
        <f t="shared" si="13"/>
        <v>83</v>
      </c>
      <c r="K34" s="106">
        <f t="shared" si="13"/>
        <v>0</v>
      </c>
      <c r="L34" s="106">
        <f t="shared" si="13"/>
        <v>13.225719999999992</v>
      </c>
      <c r="M34" s="106">
        <f t="shared" si="13"/>
        <v>0</v>
      </c>
      <c r="N34" s="106">
        <f t="shared" si="13"/>
        <v>0</v>
      </c>
      <c r="O34" s="106">
        <f t="shared" si="13"/>
        <v>0.12</v>
      </c>
      <c r="P34" s="106">
        <f t="shared" si="13"/>
        <v>0</v>
      </c>
      <c r="Q34" s="106">
        <f t="shared" si="13"/>
        <v>155</v>
      </c>
      <c r="R34" s="106">
        <f t="shared" si="13"/>
        <v>0</v>
      </c>
      <c r="S34" s="106">
        <f t="shared" si="13"/>
        <v>22.074279999999998</v>
      </c>
      <c r="T34" s="106">
        <f t="shared" si="13"/>
        <v>0</v>
      </c>
      <c r="U34" s="106">
        <f t="shared" si="13"/>
        <v>0</v>
      </c>
      <c r="V34" s="106">
        <f t="shared" si="13"/>
        <v>7.0909999999999993</v>
      </c>
      <c r="W34" s="106">
        <f t="shared" si="13"/>
        <v>0</v>
      </c>
      <c r="X34" s="106">
        <f t="shared" si="13"/>
        <v>132</v>
      </c>
      <c r="Y34" s="106">
        <f t="shared" si="13"/>
        <v>0</v>
      </c>
      <c r="Z34" s="106">
        <f t="shared" si="13"/>
        <v>111.719402</v>
      </c>
      <c r="AA34" s="106">
        <f t="shared" si="13"/>
        <v>0.75</v>
      </c>
      <c r="AB34" s="106">
        <f t="shared" si="13"/>
        <v>0</v>
      </c>
      <c r="AC34" s="106">
        <f t="shared" si="13"/>
        <v>32.799999999999997</v>
      </c>
      <c r="AD34" s="106">
        <f t="shared" si="13"/>
        <v>0</v>
      </c>
      <c r="AE34" s="106">
        <f t="shared" si="13"/>
        <v>2525</v>
      </c>
      <c r="AF34" s="136">
        <f>AF35+AF67+AF79</f>
        <v>0</v>
      </c>
      <c r="AG34" s="136">
        <f t="shared" ref="AG34:AL49" si="14">E34+L34+S34+Z34</f>
        <v>147.01940199999999</v>
      </c>
      <c r="AH34" s="136">
        <f t="shared" si="2"/>
        <v>0.75</v>
      </c>
      <c r="AI34" s="136">
        <f t="shared" si="2"/>
        <v>0</v>
      </c>
      <c r="AJ34" s="136">
        <f t="shared" si="2"/>
        <v>40.010999999999996</v>
      </c>
      <c r="AK34" s="136">
        <f t="shared" si="2"/>
        <v>0</v>
      </c>
      <c r="AL34" s="136">
        <f>J34+Q34+X34+AE34</f>
        <v>2895</v>
      </c>
    </row>
    <row r="35" spans="1:38" s="141" customFormat="1" ht="30" customHeight="1" x14ac:dyDescent="0.25">
      <c r="A35" s="114" t="s">
        <v>68</v>
      </c>
      <c r="B35" s="114" t="s">
        <v>67</v>
      </c>
      <c r="C35" s="114" t="s">
        <v>71</v>
      </c>
      <c r="D35" s="106">
        <f>D36</f>
        <v>0</v>
      </c>
      <c r="E35" s="106">
        <f>E36</f>
        <v>0</v>
      </c>
      <c r="F35" s="106">
        <f t="shared" ref="F35:AF35" si="15">F36</f>
        <v>0</v>
      </c>
      <c r="G35" s="106">
        <f t="shared" si="15"/>
        <v>0</v>
      </c>
      <c r="H35" s="106">
        <f t="shared" si="15"/>
        <v>0</v>
      </c>
      <c r="I35" s="106">
        <f t="shared" si="15"/>
        <v>0</v>
      </c>
      <c r="J35" s="106">
        <f t="shared" si="15"/>
        <v>0</v>
      </c>
      <c r="K35" s="106">
        <f t="shared" si="15"/>
        <v>0</v>
      </c>
      <c r="L35" s="106">
        <f t="shared" si="15"/>
        <v>10.08586536598019</v>
      </c>
      <c r="M35" s="106">
        <f t="shared" si="15"/>
        <v>0</v>
      </c>
      <c r="N35" s="106">
        <f t="shared" si="15"/>
        <v>0</v>
      </c>
      <c r="O35" s="106">
        <f t="shared" si="15"/>
        <v>0.12</v>
      </c>
      <c r="P35" s="106">
        <f t="shared" si="15"/>
        <v>0</v>
      </c>
      <c r="Q35" s="106">
        <f t="shared" si="15"/>
        <v>25</v>
      </c>
      <c r="R35" s="106">
        <f t="shared" si="15"/>
        <v>0</v>
      </c>
      <c r="S35" s="106">
        <f t="shared" si="15"/>
        <v>6</v>
      </c>
      <c r="T35" s="106">
        <f t="shared" si="15"/>
        <v>0</v>
      </c>
      <c r="U35" s="106">
        <f t="shared" si="15"/>
        <v>0</v>
      </c>
      <c r="V35" s="106">
        <f t="shared" si="15"/>
        <v>0</v>
      </c>
      <c r="W35" s="106">
        <f t="shared" si="15"/>
        <v>0</v>
      </c>
      <c r="X35" s="106">
        <f t="shared" si="15"/>
        <v>2</v>
      </c>
      <c r="Y35" s="106">
        <f t="shared" si="15"/>
        <v>0</v>
      </c>
      <c r="Z35" s="106">
        <f t="shared" si="15"/>
        <v>8.0472910000000013</v>
      </c>
      <c r="AA35" s="106">
        <f t="shared" si="15"/>
        <v>0.75</v>
      </c>
      <c r="AB35" s="106">
        <f t="shared" si="15"/>
        <v>0</v>
      </c>
      <c r="AC35" s="106">
        <f t="shared" si="15"/>
        <v>0</v>
      </c>
      <c r="AD35" s="106">
        <f t="shared" si="15"/>
        <v>0</v>
      </c>
      <c r="AE35" s="106">
        <f t="shared" si="15"/>
        <v>0</v>
      </c>
      <c r="AF35" s="136">
        <f t="shared" si="15"/>
        <v>0</v>
      </c>
      <c r="AG35" s="136">
        <f t="shared" si="14"/>
        <v>24.133156365980192</v>
      </c>
      <c r="AH35" s="125">
        <f t="shared" si="2"/>
        <v>0.75</v>
      </c>
      <c r="AI35" s="125">
        <f t="shared" si="2"/>
        <v>0</v>
      </c>
      <c r="AJ35" s="125">
        <f t="shared" si="2"/>
        <v>0.12</v>
      </c>
      <c r="AK35" s="125">
        <f t="shared" si="2"/>
        <v>0</v>
      </c>
      <c r="AL35" s="125">
        <f t="shared" si="2"/>
        <v>27</v>
      </c>
    </row>
    <row r="36" spans="1:38" s="141" customFormat="1" ht="30" customHeight="1" x14ac:dyDescent="0.25">
      <c r="A36" s="114" t="s">
        <v>258</v>
      </c>
      <c r="B36" s="114" t="s">
        <v>257</v>
      </c>
      <c r="C36" s="114" t="s">
        <v>71</v>
      </c>
      <c r="D36" s="106">
        <f t="shared" ref="D36:K36" si="16">SUM(D37:D66)</f>
        <v>0</v>
      </c>
      <c r="E36" s="106">
        <f t="shared" si="16"/>
        <v>0</v>
      </c>
      <c r="F36" s="106">
        <f t="shared" si="16"/>
        <v>0</v>
      </c>
      <c r="G36" s="106">
        <f t="shared" si="16"/>
        <v>0</v>
      </c>
      <c r="H36" s="106">
        <f t="shared" si="16"/>
        <v>0</v>
      </c>
      <c r="I36" s="106">
        <f t="shared" si="16"/>
        <v>0</v>
      </c>
      <c r="J36" s="106">
        <f t="shared" si="16"/>
        <v>0</v>
      </c>
      <c r="K36" s="106">
        <f t="shared" si="16"/>
        <v>0</v>
      </c>
      <c r="L36" s="106">
        <f>SUM(L37:L66)</f>
        <v>10.08586536598019</v>
      </c>
      <c r="M36" s="106">
        <f t="shared" ref="M36:AE36" si="17">SUM(M37:M66)</f>
        <v>0</v>
      </c>
      <c r="N36" s="106">
        <f t="shared" si="17"/>
        <v>0</v>
      </c>
      <c r="O36" s="106">
        <f t="shared" si="17"/>
        <v>0.12</v>
      </c>
      <c r="P36" s="106">
        <f t="shared" si="17"/>
        <v>0</v>
      </c>
      <c r="Q36" s="106">
        <f t="shared" si="17"/>
        <v>25</v>
      </c>
      <c r="R36" s="106">
        <f t="shared" si="17"/>
        <v>0</v>
      </c>
      <c r="S36" s="106">
        <f t="shared" si="17"/>
        <v>6</v>
      </c>
      <c r="T36" s="106">
        <f t="shared" si="17"/>
        <v>0</v>
      </c>
      <c r="U36" s="106">
        <f t="shared" si="17"/>
        <v>0</v>
      </c>
      <c r="V36" s="106">
        <f t="shared" si="17"/>
        <v>0</v>
      </c>
      <c r="W36" s="106">
        <f t="shared" si="17"/>
        <v>0</v>
      </c>
      <c r="X36" s="106">
        <f t="shared" si="17"/>
        <v>2</v>
      </c>
      <c r="Y36" s="106">
        <f t="shared" si="17"/>
        <v>0</v>
      </c>
      <c r="Z36" s="106">
        <f>SUM(Z37:Z66)</f>
        <v>8.0472910000000013</v>
      </c>
      <c r="AA36" s="106">
        <f t="shared" si="17"/>
        <v>0.75</v>
      </c>
      <c r="AB36" s="106">
        <f t="shared" si="17"/>
        <v>0</v>
      </c>
      <c r="AC36" s="106">
        <f t="shared" si="17"/>
        <v>0</v>
      </c>
      <c r="AD36" s="106">
        <f t="shared" si="17"/>
        <v>0</v>
      </c>
      <c r="AE36" s="106">
        <f t="shared" si="17"/>
        <v>0</v>
      </c>
      <c r="AF36" s="136">
        <f>SUM(AF38:AF39)</f>
        <v>0</v>
      </c>
      <c r="AG36" s="136">
        <f t="shared" si="14"/>
        <v>24.133156365980192</v>
      </c>
      <c r="AH36" s="136">
        <f t="shared" si="2"/>
        <v>0.75</v>
      </c>
      <c r="AI36" s="136">
        <f t="shared" si="2"/>
        <v>0</v>
      </c>
      <c r="AJ36" s="136">
        <f t="shared" si="2"/>
        <v>0.12</v>
      </c>
      <c r="AK36" s="136">
        <f t="shared" si="2"/>
        <v>0</v>
      </c>
      <c r="AL36" s="136">
        <f t="shared" si="2"/>
        <v>27</v>
      </c>
    </row>
    <row r="37" spans="1:38" s="12" customFormat="1" ht="30" customHeight="1" x14ac:dyDescent="0.2">
      <c r="A37" s="118" t="s">
        <v>259</v>
      </c>
      <c r="B37" s="116" t="s">
        <v>1014</v>
      </c>
      <c r="C37" s="118" t="s">
        <v>1015</v>
      </c>
      <c r="D37" s="106">
        <v>0</v>
      </c>
      <c r="E37" s="106">
        <v>0</v>
      </c>
      <c r="F37" s="136">
        <v>0</v>
      </c>
      <c r="G37" s="136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1.2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25">
        <v>0</v>
      </c>
      <c r="AG37" s="124">
        <f t="shared" si="14"/>
        <v>1.2</v>
      </c>
      <c r="AH37" s="124">
        <f t="shared" si="2"/>
        <v>0</v>
      </c>
      <c r="AI37" s="124">
        <f t="shared" si="2"/>
        <v>0</v>
      </c>
      <c r="AJ37" s="124">
        <f t="shared" si="2"/>
        <v>0</v>
      </c>
      <c r="AK37" s="124">
        <f t="shared" si="2"/>
        <v>0</v>
      </c>
      <c r="AL37" s="124">
        <f t="shared" si="2"/>
        <v>0</v>
      </c>
    </row>
    <row r="38" spans="1:38" s="12" customFormat="1" ht="30" customHeight="1" x14ac:dyDescent="0.2">
      <c r="A38" s="118" t="s">
        <v>260</v>
      </c>
      <c r="B38" s="116" t="s">
        <v>1350</v>
      </c>
      <c r="C38" s="118" t="s">
        <v>1351</v>
      </c>
      <c r="D38" s="107">
        <v>0</v>
      </c>
      <c r="E38" s="107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37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1</v>
      </c>
      <c r="T38" s="125">
        <v>0</v>
      </c>
      <c r="U38" s="125">
        <v>0</v>
      </c>
      <c r="V38" s="125">
        <v>0</v>
      </c>
      <c r="W38" s="125">
        <v>0</v>
      </c>
      <c r="X38" s="125">
        <v>1</v>
      </c>
      <c r="Y38" s="125">
        <v>0</v>
      </c>
      <c r="Z38" s="125">
        <v>0</v>
      </c>
      <c r="AA38" s="125">
        <v>0</v>
      </c>
      <c r="AB38" s="125">
        <v>0</v>
      </c>
      <c r="AC38" s="125">
        <v>0</v>
      </c>
      <c r="AD38" s="125">
        <v>0</v>
      </c>
      <c r="AE38" s="125">
        <v>0</v>
      </c>
      <c r="AF38" s="125">
        <v>0</v>
      </c>
      <c r="AG38" s="124">
        <f t="shared" si="14"/>
        <v>1</v>
      </c>
      <c r="AH38" s="124">
        <f t="shared" si="14"/>
        <v>0</v>
      </c>
      <c r="AI38" s="124">
        <f t="shared" si="14"/>
        <v>0</v>
      </c>
      <c r="AJ38" s="124">
        <f t="shared" si="14"/>
        <v>0</v>
      </c>
      <c r="AK38" s="124">
        <f t="shared" si="14"/>
        <v>0</v>
      </c>
      <c r="AL38" s="124">
        <f t="shared" si="14"/>
        <v>1</v>
      </c>
    </row>
    <row r="39" spans="1:38" s="12" customFormat="1" ht="30" customHeight="1" x14ac:dyDescent="0.2">
      <c r="A39" s="118" t="s">
        <v>261</v>
      </c>
      <c r="B39" s="116" t="s">
        <v>1352</v>
      </c>
      <c r="C39" s="118" t="s">
        <v>1353</v>
      </c>
      <c r="D39" s="107">
        <v>0</v>
      </c>
      <c r="E39" s="107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37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1</v>
      </c>
      <c r="T39" s="125">
        <v>0</v>
      </c>
      <c r="U39" s="125">
        <v>0</v>
      </c>
      <c r="V39" s="125">
        <v>0</v>
      </c>
      <c r="W39" s="125">
        <v>0</v>
      </c>
      <c r="X39" s="125">
        <v>1</v>
      </c>
      <c r="Y39" s="125">
        <v>0</v>
      </c>
      <c r="Z39" s="125">
        <v>0</v>
      </c>
      <c r="AA39" s="125">
        <v>0</v>
      </c>
      <c r="AB39" s="125">
        <v>0</v>
      </c>
      <c r="AC39" s="125">
        <v>0</v>
      </c>
      <c r="AD39" s="125">
        <v>0</v>
      </c>
      <c r="AE39" s="125">
        <v>0</v>
      </c>
      <c r="AF39" s="125">
        <v>0</v>
      </c>
      <c r="AG39" s="124">
        <f t="shared" si="14"/>
        <v>1</v>
      </c>
      <c r="AH39" s="124">
        <f t="shared" si="14"/>
        <v>0</v>
      </c>
      <c r="AI39" s="124">
        <f t="shared" si="14"/>
        <v>0</v>
      </c>
      <c r="AJ39" s="124">
        <f t="shared" si="14"/>
        <v>0</v>
      </c>
      <c r="AK39" s="124">
        <f t="shared" si="14"/>
        <v>0</v>
      </c>
      <c r="AL39" s="124">
        <f t="shared" si="14"/>
        <v>1</v>
      </c>
    </row>
    <row r="40" spans="1:38" s="12" customFormat="1" ht="30" customHeight="1" x14ac:dyDescent="0.2">
      <c r="A40" s="118" t="s">
        <v>262</v>
      </c>
      <c r="B40" s="116" t="s">
        <v>1354</v>
      </c>
      <c r="C40" s="118" t="s">
        <v>1355</v>
      </c>
      <c r="D40" s="107">
        <v>0</v>
      </c>
      <c r="E40" s="107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5">
        <v>0.26928973837483194</v>
      </c>
      <c r="M40" s="125">
        <v>0</v>
      </c>
      <c r="N40" s="125">
        <v>0</v>
      </c>
      <c r="O40" s="125">
        <v>0</v>
      </c>
      <c r="P40" s="125">
        <v>0</v>
      </c>
      <c r="Q40" s="125">
        <v>1</v>
      </c>
      <c r="R40" s="125">
        <v>0</v>
      </c>
      <c r="S40" s="137">
        <v>0</v>
      </c>
      <c r="T40" s="125">
        <v>0</v>
      </c>
      <c r="U40" s="125">
        <v>0</v>
      </c>
      <c r="V40" s="125">
        <v>0</v>
      </c>
      <c r="W40" s="125">
        <v>0</v>
      </c>
      <c r="X40" s="125">
        <v>0</v>
      </c>
      <c r="Y40" s="125">
        <v>0</v>
      </c>
      <c r="Z40" s="125">
        <v>0</v>
      </c>
      <c r="AA40" s="125">
        <v>0</v>
      </c>
      <c r="AB40" s="125">
        <v>0</v>
      </c>
      <c r="AC40" s="125">
        <v>0</v>
      </c>
      <c r="AD40" s="125">
        <v>0</v>
      </c>
      <c r="AE40" s="125">
        <v>0</v>
      </c>
      <c r="AF40" s="125">
        <v>0</v>
      </c>
      <c r="AG40" s="124">
        <f t="shared" si="14"/>
        <v>0.26928973837483194</v>
      </c>
      <c r="AH40" s="124">
        <f t="shared" si="14"/>
        <v>0</v>
      </c>
      <c r="AI40" s="124">
        <f t="shared" si="14"/>
        <v>0</v>
      </c>
      <c r="AJ40" s="124">
        <f t="shared" si="14"/>
        <v>0</v>
      </c>
      <c r="AK40" s="124">
        <f t="shared" si="14"/>
        <v>0</v>
      </c>
      <c r="AL40" s="124">
        <f t="shared" si="14"/>
        <v>1</v>
      </c>
    </row>
    <row r="41" spans="1:38" s="12" customFormat="1" ht="30" customHeight="1" x14ac:dyDescent="0.2">
      <c r="A41" s="118" t="s">
        <v>263</v>
      </c>
      <c r="B41" s="116" t="s">
        <v>1356</v>
      </c>
      <c r="C41" s="118" t="s">
        <v>1357</v>
      </c>
      <c r="D41" s="107">
        <v>0</v>
      </c>
      <c r="E41" s="107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0.26928973837483194</v>
      </c>
      <c r="M41" s="125">
        <v>0</v>
      </c>
      <c r="N41" s="125">
        <v>0</v>
      </c>
      <c r="O41" s="125">
        <v>0</v>
      </c>
      <c r="P41" s="125">
        <v>0</v>
      </c>
      <c r="Q41" s="125">
        <v>1</v>
      </c>
      <c r="R41" s="125">
        <v>0</v>
      </c>
      <c r="S41" s="137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5">
        <v>0</v>
      </c>
      <c r="AA41" s="125">
        <v>0</v>
      </c>
      <c r="AB41" s="125">
        <v>0</v>
      </c>
      <c r="AC41" s="125">
        <v>0</v>
      </c>
      <c r="AD41" s="125">
        <v>0</v>
      </c>
      <c r="AE41" s="125">
        <v>0</v>
      </c>
      <c r="AF41" s="125">
        <v>0</v>
      </c>
      <c r="AG41" s="124">
        <f t="shared" si="14"/>
        <v>0.26928973837483194</v>
      </c>
      <c r="AH41" s="124">
        <f t="shared" si="14"/>
        <v>0</v>
      </c>
      <c r="AI41" s="124">
        <f t="shared" si="14"/>
        <v>0</v>
      </c>
      <c r="AJ41" s="124">
        <f t="shared" si="14"/>
        <v>0</v>
      </c>
      <c r="AK41" s="124">
        <f t="shared" si="14"/>
        <v>0</v>
      </c>
      <c r="AL41" s="124">
        <f t="shared" si="14"/>
        <v>1</v>
      </c>
    </row>
    <row r="42" spans="1:38" s="12" customFormat="1" ht="30" customHeight="1" x14ac:dyDescent="0.2">
      <c r="A42" s="118" t="s">
        <v>270</v>
      </c>
      <c r="B42" s="116" t="s">
        <v>1358</v>
      </c>
      <c r="C42" s="118" t="s">
        <v>1359</v>
      </c>
      <c r="D42" s="107">
        <v>0</v>
      </c>
      <c r="E42" s="107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0.35372856540571207</v>
      </c>
      <c r="M42" s="125">
        <v>0</v>
      </c>
      <c r="N42" s="125">
        <v>0</v>
      </c>
      <c r="O42" s="125">
        <v>0</v>
      </c>
      <c r="P42" s="125">
        <v>0</v>
      </c>
      <c r="Q42" s="125">
        <v>1</v>
      </c>
      <c r="R42" s="125">
        <v>0</v>
      </c>
      <c r="S42" s="137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5">
        <v>0</v>
      </c>
      <c r="AC42" s="125">
        <v>0</v>
      </c>
      <c r="AD42" s="125">
        <v>0</v>
      </c>
      <c r="AE42" s="125">
        <v>0</v>
      </c>
      <c r="AF42" s="125">
        <v>0</v>
      </c>
      <c r="AG42" s="124">
        <f t="shared" si="14"/>
        <v>0.35372856540571207</v>
      </c>
      <c r="AH42" s="124">
        <f t="shared" si="14"/>
        <v>0</v>
      </c>
      <c r="AI42" s="124">
        <f t="shared" si="14"/>
        <v>0</v>
      </c>
      <c r="AJ42" s="124">
        <f t="shared" si="14"/>
        <v>0</v>
      </c>
      <c r="AK42" s="124">
        <f t="shared" si="14"/>
        <v>0</v>
      </c>
      <c r="AL42" s="124">
        <f t="shared" si="14"/>
        <v>1</v>
      </c>
    </row>
    <row r="43" spans="1:38" s="12" customFormat="1" ht="30" customHeight="1" x14ac:dyDescent="0.2">
      <c r="A43" s="118" t="s">
        <v>271</v>
      </c>
      <c r="B43" s="116" t="s">
        <v>1360</v>
      </c>
      <c r="C43" s="118" t="s">
        <v>1361</v>
      </c>
      <c r="D43" s="107">
        <v>0</v>
      </c>
      <c r="E43" s="107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5">
        <v>0.35372856540571207</v>
      </c>
      <c r="M43" s="125">
        <v>0</v>
      </c>
      <c r="N43" s="125">
        <v>0</v>
      </c>
      <c r="O43" s="125">
        <v>0</v>
      </c>
      <c r="P43" s="125">
        <v>0</v>
      </c>
      <c r="Q43" s="125">
        <v>1</v>
      </c>
      <c r="R43" s="125">
        <v>0</v>
      </c>
      <c r="S43" s="137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  <c r="Z43" s="125">
        <v>0</v>
      </c>
      <c r="AA43" s="125">
        <v>0</v>
      </c>
      <c r="AB43" s="125">
        <v>0</v>
      </c>
      <c r="AC43" s="125">
        <v>0</v>
      </c>
      <c r="AD43" s="125">
        <v>0</v>
      </c>
      <c r="AE43" s="125">
        <v>0</v>
      </c>
      <c r="AF43" s="125">
        <v>0</v>
      </c>
      <c r="AG43" s="124">
        <f t="shared" si="14"/>
        <v>0.35372856540571207</v>
      </c>
      <c r="AH43" s="124">
        <f t="shared" si="14"/>
        <v>0</v>
      </c>
      <c r="AI43" s="124">
        <f t="shared" si="14"/>
        <v>0</v>
      </c>
      <c r="AJ43" s="124">
        <f t="shared" si="14"/>
        <v>0</v>
      </c>
      <c r="AK43" s="124">
        <f t="shared" si="14"/>
        <v>0</v>
      </c>
      <c r="AL43" s="124">
        <f t="shared" si="14"/>
        <v>1</v>
      </c>
    </row>
    <row r="44" spans="1:38" s="12" customFormat="1" ht="30" customHeight="1" x14ac:dyDescent="0.2">
      <c r="A44" s="118" t="s">
        <v>272</v>
      </c>
      <c r="B44" s="116" t="s">
        <v>1362</v>
      </c>
      <c r="C44" s="118" t="s">
        <v>1363</v>
      </c>
      <c r="D44" s="107">
        <v>0</v>
      </c>
      <c r="E44" s="107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0.35372856540571207</v>
      </c>
      <c r="M44" s="125">
        <v>0</v>
      </c>
      <c r="N44" s="125">
        <v>0</v>
      </c>
      <c r="O44" s="125">
        <v>0</v>
      </c>
      <c r="P44" s="125">
        <v>0</v>
      </c>
      <c r="Q44" s="125">
        <v>1</v>
      </c>
      <c r="R44" s="125">
        <v>0</v>
      </c>
      <c r="S44" s="137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5">
        <v>0</v>
      </c>
      <c r="AA44" s="125">
        <v>0</v>
      </c>
      <c r="AB44" s="125">
        <v>0</v>
      </c>
      <c r="AC44" s="125">
        <v>0</v>
      </c>
      <c r="AD44" s="125">
        <v>0</v>
      </c>
      <c r="AE44" s="125">
        <v>0</v>
      </c>
      <c r="AF44" s="125">
        <v>0</v>
      </c>
      <c r="AG44" s="124">
        <f t="shared" si="14"/>
        <v>0.35372856540571207</v>
      </c>
      <c r="AH44" s="124">
        <f t="shared" si="14"/>
        <v>0</v>
      </c>
      <c r="AI44" s="124">
        <f t="shared" si="14"/>
        <v>0</v>
      </c>
      <c r="AJ44" s="124">
        <f t="shared" si="14"/>
        <v>0</v>
      </c>
      <c r="AK44" s="124">
        <f t="shared" si="14"/>
        <v>0</v>
      </c>
      <c r="AL44" s="124">
        <f t="shared" si="14"/>
        <v>1</v>
      </c>
    </row>
    <row r="45" spans="1:38" s="12" customFormat="1" ht="30" customHeight="1" x14ac:dyDescent="0.2">
      <c r="A45" s="118" t="s">
        <v>273</v>
      </c>
      <c r="B45" s="116" t="s">
        <v>1364</v>
      </c>
      <c r="C45" s="118" t="s">
        <v>1365</v>
      </c>
      <c r="D45" s="107">
        <v>0</v>
      </c>
      <c r="E45" s="107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0.26928973837483194</v>
      </c>
      <c r="M45" s="125">
        <v>0</v>
      </c>
      <c r="N45" s="125">
        <v>0</v>
      </c>
      <c r="O45" s="125">
        <v>0</v>
      </c>
      <c r="P45" s="125">
        <v>0</v>
      </c>
      <c r="Q45" s="125">
        <v>1</v>
      </c>
      <c r="R45" s="125">
        <v>0</v>
      </c>
      <c r="S45" s="137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  <c r="Z45" s="125">
        <v>0</v>
      </c>
      <c r="AA45" s="125">
        <v>0</v>
      </c>
      <c r="AB45" s="125">
        <v>0</v>
      </c>
      <c r="AC45" s="125">
        <v>0</v>
      </c>
      <c r="AD45" s="125">
        <v>0</v>
      </c>
      <c r="AE45" s="125">
        <v>0</v>
      </c>
      <c r="AF45" s="125">
        <v>0</v>
      </c>
      <c r="AG45" s="124">
        <f t="shared" si="14"/>
        <v>0.26928973837483194</v>
      </c>
      <c r="AH45" s="124">
        <f t="shared" si="14"/>
        <v>0</v>
      </c>
      <c r="AI45" s="124">
        <f t="shared" si="14"/>
        <v>0</v>
      </c>
      <c r="AJ45" s="124">
        <f t="shared" si="14"/>
        <v>0</v>
      </c>
      <c r="AK45" s="124">
        <f t="shared" si="14"/>
        <v>0</v>
      </c>
      <c r="AL45" s="124">
        <f t="shared" si="14"/>
        <v>1</v>
      </c>
    </row>
    <row r="46" spans="1:38" s="12" customFormat="1" ht="30" customHeight="1" x14ac:dyDescent="0.2">
      <c r="A46" s="118" t="s">
        <v>274</v>
      </c>
      <c r="B46" s="116" t="s">
        <v>1366</v>
      </c>
      <c r="C46" s="118" t="s">
        <v>1367</v>
      </c>
      <c r="D46" s="107">
        <v>0</v>
      </c>
      <c r="E46" s="107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0.26928973837483194</v>
      </c>
      <c r="M46" s="125">
        <v>0</v>
      </c>
      <c r="N46" s="125">
        <v>0</v>
      </c>
      <c r="O46" s="125">
        <v>0</v>
      </c>
      <c r="P46" s="125">
        <v>0</v>
      </c>
      <c r="Q46" s="125">
        <v>1</v>
      </c>
      <c r="R46" s="125">
        <v>0</v>
      </c>
      <c r="S46" s="137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5">
        <v>0</v>
      </c>
      <c r="AA46" s="125">
        <v>0</v>
      </c>
      <c r="AB46" s="125">
        <v>0</v>
      </c>
      <c r="AC46" s="125">
        <v>0</v>
      </c>
      <c r="AD46" s="125">
        <v>0</v>
      </c>
      <c r="AE46" s="125">
        <v>0</v>
      </c>
      <c r="AF46" s="125">
        <v>0</v>
      </c>
      <c r="AG46" s="124">
        <f t="shared" si="14"/>
        <v>0.26928973837483194</v>
      </c>
      <c r="AH46" s="124">
        <f t="shared" si="14"/>
        <v>0</v>
      </c>
      <c r="AI46" s="124">
        <f t="shared" si="14"/>
        <v>0</v>
      </c>
      <c r="AJ46" s="124">
        <f t="shared" si="14"/>
        <v>0</v>
      </c>
      <c r="AK46" s="124">
        <f t="shared" si="14"/>
        <v>0</v>
      </c>
      <c r="AL46" s="124">
        <f t="shared" si="14"/>
        <v>1</v>
      </c>
    </row>
    <row r="47" spans="1:38" s="12" customFormat="1" ht="30" customHeight="1" x14ac:dyDescent="0.2">
      <c r="A47" s="118" t="s">
        <v>275</v>
      </c>
      <c r="B47" s="116" t="s">
        <v>1368</v>
      </c>
      <c r="C47" s="118" t="s">
        <v>1369</v>
      </c>
      <c r="D47" s="107">
        <v>0</v>
      </c>
      <c r="E47" s="107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5">
        <v>0.210929143008528</v>
      </c>
      <c r="M47" s="125">
        <v>0</v>
      </c>
      <c r="N47" s="125">
        <v>0</v>
      </c>
      <c r="O47" s="125">
        <v>0</v>
      </c>
      <c r="P47" s="125">
        <v>0</v>
      </c>
      <c r="Q47" s="125">
        <v>1</v>
      </c>
      <c r="R47" s="125">
        <v>0</v>
      </c>
      <c r="S47" s="137">
        <v>0</v>
      </c>
      <c r="T47" s="125">
        <v>0</v>
      </c>
      <c r="U47" s="125">
        <v>0</v>
      </c>
      <c r="V47" s="125">
        <v>0</v>
      </c>
      <c r="W47" s="125">
        <v>0</v>
      </c>
      <c r="X47" s="125">
        <v>0</v>
      </c>
      <c r="Y47" s="125">
        <v>0</v>
      </c>
      <c r="Z47" s="125">
        <v>0</v>
      </c>
      <c r="AA47" s="125">
        <v>0</v>
      </c>
      <c r="AB47" s="125">
        <v>0</v>
      </c>
      <c r="AC47" s="125">
        <v>0</v>
      </c>
      <c r="AD47" s="125">
        <v>0</v>
      </c>
      <c r="AE47" s="125">
        <v>0</v>
      </c>
      <c r="AF47" s="125">
        <v>0</v>
      </c>
      <c r="AG47" s="124">
        <f t="shared" si="14"/>
        <v>0.210929143008528</v>
      </c>
      <c r="AH47" s="124">
        <f t="shared" si="14"/>
        <v>0</v>
      </c>
      <c r="AI47" s="124">
        <f t="shared" si="14"/>
        <v>0</v>
      </c>
      <c r="AJ47" s="124">
        <f t="shared" si="14"/>
        <v>0</v>
      </c>
      <c r="AK47" s="124">
        <f t="shared" si="14"/>
        <v>0</v>
      </c>
      <c r="AL47" s="124">
        <f t="shared" si="14"/>
        <v>1</v>
      </c>
    </row>
    <row r="48" spans="1:38" s="12" customFormat="1" ht="30" customHeight="1" x14ac:dyDescent="0.2">
      <c r="A48" s="118" t="s">
        <v>276</v>
      </c>
      <c r="B48" s="116" t="s">
        <v>1370</v>
      </c>
      <c r="C48" s="118" t="s">
        <v>1371</v>
      </c>
      <c r="D48" s="107">
        <v>0</v>
      </c>
      <c r="E48" s="107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0.35372856540571207</v>
      </c>
      <c r="M48" s="125">
        <v>0</v>
      </c>
      <c r="N48" s="125">
        <v>0</v>
      </c>
      <c r="O48" s="125">
        <v>0</v>
      </c>
      <c r="P48" s="125">
        <v>0</v>
      </c>
      <c r="Q48" s="125">
        <v>1</v>
      </c>
      <c r="R48" s="125">
        <v>0</v>
      </c>
      <c r="S48" s="137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4">
        <f t="shared" si="14"/>
        <v>0.35372856540571207</v>
      </c>
      <c r="AH48" s="124">
        <f t="shared" si="14"/>
        <v>0</v>
      </c>
      <c r="AI48" s="124">
        <f t="shared" si="14"/>
        <v>0</v>
      </c>
      <c r="AJ48" s="124">
        <f t="shared" si="14"/>
        <v>0</v>
      </c>
      <c r="AK48" s="124">
        <f t="shared" si="14"/>
        <v>0</v>
      </c>
      <c r="AL48" s="124">
        <f t="shared" si="14"/>
        <v>1</v>
      </c>
    </row>
    <row r="49" spans="1:38" s="12" customFormat="1" ht="30" customHeight="1" x14ac:dyDescent="0.2">
      <c r="A49" s="118" t="s">
        <v>277</v>
      </c>
      <c r="B49" s="116" t="s">
        <v>1372</v>
      </c>
      <c r="C49" s="118" t="s">
        <v>1373</v>
      </c>
      <c r="D49" s="107">
        <v>0</v>
      </c>
      <c r="E49" s="107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0.35372856540571207</v>
      </c>
      <c r="M49" s="125">
        <v>0</v>
      </c>
      <c r="N49" s="125">
        <v>0</v>
      </c>
      <c r="O49" s="125">
        <v>0</v>
      </c>
      <c r="P49" s="125">
        <v>0</v>
      </c>
      <c r="Q49" s="125">
        <v>1</v>
      </c>
      <c r="R49" s="125">
        <v>0</v>
      </c>
      <c r="S49" s="137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4">
        <f t="shared" si="14"/>
        <v>0.35372856540571207</v>
      </c>
      <c r="AH49" s="124">
        <f t="shared" si="14"/>
        <v>0</v>
      </c>
      <c r="AI49" s="124">
        <f t="shared" si="14"/>
        <v>0</v>
      </c>
      <c r="AJ49" s="124">
        <f t="shared" si="14"/>
        <v>0</v>
      </c>
      <c r="AK49" s="124">
        <f t="shared" si="14"/>
        <v>0</v>
      </c>
      <c r="AL49" s="124">
        <f t="shared" si="14"/>
        <v>1</v>
      </c>
    </row>
    <row r="50" spans="1:38" s="12" customFormat="1" ht="30" customHeight="1" x14ac:dyDescent="0.2">
      <c r="A50" s="118" t="s">
        <v>278</v>
      </c>
      <c r="B50" s="116" t="s">
        <v>1374</v>
      </c>
      <c r="C50" s="118" t="s">
        <v>1375</v>
      </c>
      <c r="D50" s="107">
        <v>0</v>
      </c>
      <c r="E50" s="107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0.35372856540571207</v>
      </c>
      <c r="M50" s="125">
        <v>0</v>
      </c>
      <c r="N50" s="125">
        <v>0</v>
      </c>
      <c r="O50" s="125">
        <v>0</v>
      </c>
      <c r="P50" s="125">
        <v>0</v>
      </c>
      <c r="Q50" s="125">
        <v>1</v>
      </c>
      <c r="R50" s="125">
        <v>0</v>
      </c>
      <c r="S50" s="137">
        <v>0</v>
      </c>
      <c r="T50" s="125">
        <v>0</v>
      </c>
      <c r="U50" s="125">
        <v>0</v>
      </c>
      <c r="V50" s="125">
        <v>0</v>
      </c>
      <c r="W50" s="125">
        <v>0</v>
      </c>
      <c r="X50" s="125">
        <v>0</v>
      </c>
      <c r="Y50" s="125">
        <v>0</v>
      </c>
      <c r="Z50" s="125">
        <v>0</v>
      </c>
      <c r="AA50" s="125">
        <v>0</v>
      </c>
      <c r="AB50" s="125">
        <v>0</v>
      </c>
      <c r="AC50" s="125">
        <v>0</v>
      </c>
      <c r="AD50" s="125">
        <v>0</v>
      </c>
      <c r="AE50" s="125">
        <v>0</v>
      </c>
      <c r="AF50" s="125">
        <v>0</v>
      </c>
      <c r="AG50" s="124">
        <f t="shared" ref="AG50:AL83" si="18">E50+L50+S50+Z50</f>
        <v>0.35372856540571207</v>
      </c>
      <c r="AH50" s="124">
        <f t="shared" si="18"/>
        <v>0</v>
      </c>
      <c r="AI50" s="124">
        <f t="shared" si="18"/>
        <v>0</v>
      </c>
      <c r="AJ50" s="124">
        <f t="shared" si="18"/>
        <v>0</v>
      </c>
      <c r="AK50" s="124">
        <f t="shared" si="18"/>
        <v>0</v>
      </c>
      <c r="AL50" s="124">
        <f t="shared" si="18"/>
        <v>1</v>
      </c>
    </row>
    <row r="51" spans="1:38" s="12" customFormat="1" ht="30" customHeight="1" x14ac:dyDescent="0.2">
      <c r="A51" s="118" t="s">
        <v>279</v>
      </c>
      <c r="B51" s="116" t="s">
        <v>1376</v>
      </c>
      <c r="C51" s="118" t="s">
        <v>1377</v>
      </c>
      <c r="D51" s="107">
        <v>0</v>
      </c>
      <c r="E51" s="107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5">
        <v>0</v>
      </c>
      <c r="L51" s="125">
        <v>0.26928973837483194</v>
      </c>
      <c r="M51" s="125">
        <v>0</v>
      </c>
      <c r="N51" s="125">
        <v>0</v>
      </c>
      <c r="O51" s="125">
        <v>0</v>
      </c>
      <c r="P51" s="125">
        <v>0</v>
      </c>
      <c r="Q51" s="125">
        <v>1</v>
      </c>
      <c r="R51" s="125">
        <v>0</v>
      </c>
      <c r="S51" s="137">
        <v>0</v>
      </c>
      <c r="T51" s="125">
        <v>0</v>
      </c>
      <c r="U51" s="125">
        <v>0</v>
      </c>
      <c r="V51" s="125">
        <v>0</v>
      </c>
      <c r="W51" s="125">
        <v>0</v>
      </c>
      <c r="X51" s="125">
        <v>0</v>
      </c>
      <c r="Y51" s="125">
        <v>0</v>
      </c>
      <c r="Z51" s="125">
        <v>0</v>
      </c>
      <c r="AA51" s="125">
        <v>0</v>
      </c>
      <c r="AB51" s="125">
        <v>0</v>
      </c>
      <c r="AC51" s="125">
        <v>0</v>
      </c>
      <c r="AD51" s="125">
        <v>0</v>
      </c>
      <c r="AE51" s="125">
        <v>0</v>
      </c>
      <c r="AF51" s="125">
        <v>0</v>
      </c>
      <c r="AG51" s="124">
        <f t="shared" si="18"/>
        <v>0.26928973837483194</v>
      </c>
      <c r="AH51" s="124">
        <f t="shared" si="18"/>
        <v>0</v>
      </c>
      <c r="AI51" s="124">
        <f t="shared" si="18"/>
        <v>0</v>
      </c>
      <c r="AJ51" s="124">
        <f t="shared" si="18"/>
        <v>0</v>
      </c>
      <c r="AK51" s="124">
        <f t="shared" si="18"/>
        <v>0</v>
      </c>
      <c r="AL51" s="124">
        <f t="shared" si="18"/>
        <v>1</v>
      </c>
    </row>
    <row r="52" spans="1:38" s="12" customFormat="1" ht="30" customHeight="1" x14ac:dyDescent="0.2">
      <c r="A52" s="118" t="s">
        <v>280</v>
      </c>
      <c r="B52" s="116" t="s">
        <v>1378</v>
      </c>
      <c r="C52" s="118" t="s">
        <v>1379</v>
      </c>
      <c r="D52" s="107">
        <v>0</v>
      </c>
      <c r="E52" s="107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0.26928973837483194</v>
      </c>
      <c r="M52" s="125">
        <v>0</v>
      </c>
      <c r="N52" s="125">
        <v>0</v>
      </c>
      <c r="O52" s="125">
        <v>0</v>
      </c>
      <c r="P52" s="125">
        <v>0</v>
      </c>
      <c r="Q52" s="125">
        <v>1</v>
      </c>
      <c r="R52" s="125">
        <v>0</v>
      </c>
      <c r="S52" s="137">
        <v>0</v>
      </c>
      <c r="T52" s="125">
        <v>0</v>
      </c>
      <c r="U52" s="125">
        <v>0</v>
      </c>
      <c r="V52" s="125">
        <v>0</v>
      </c>
      <c r="W52" s="125">
        <v>0</v>
      </c>
      <c r="X52" s="125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4">
        <f t="shared" si="18"/>
        <v>0.26928973837483194</v>
      </c>
      <c r="AH52" s="124">
        <f t="shared" si="18"/>
        <v>0</v>
      </c>
      <c r="AI52" s="124">
        <f t="shared" si="18"/>
        <v>0</v>
      </c>
      <c r="AJ52" s="124">
        <f t="shared" si="18"/>
        <v>0</v>
      </c>
      <c r="AK52" s="124">
        <f t="shared" si="18"/>
        <v>0</v>
      </c>
      <c r="AL52" s="124">
        <f t="shared" si="18"/>
        <v>1</v>
      </c>
    </row>
    <row r="53" spans="1:38" s="12" customFormat="1" ht="30" customHeight="1" x14ac:dyDescent="0.2">
      <c r="A53" s="118" t="s">
        <v>281</v>
      </c>
      <c r="B53" s="116" t="s">
        <v>1380</v>
      </c>
      <c r="C53" s="118" t="s">
        <v>1381</v>
      </c>
      <c r="D53" s="107">
        <v>0</v>
      </c>
      <c r="E53" s="107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5">
        <v>0.210929143008528</v>
      </c>
      <c r="M53" s="125">
        <v>0</v>
      </c>
      <c r="N53" s="125">
        <v>0</v>
      </c>
      <c r="O53" s="125">
        <v>0</v>
      </c>
      <c r="P53" s="125">
        <v>0</v>
      </c>
      <c r="Q53" s="125">
        <v>1</v>
      </c>
      <c r="R53" s="125">
        <v>0</v>
      </c>
      <c r="S53" s="137">
        <v>0</v>
      </c>
      <c r="T53" s="125">
        <v>0</v>
      </c>
      <c r="U53" s="125">
        <v>0</v>
      </c>
      <c r="V53" s="125">
        <v>0</v>
      </c>
      <c r="W53" s="125">
        <v>0</v>
      </c>
      <c r="X53" s="125">
        <v>0</v>
      </c>
      <c r="Y53" s="125">
        <v>0</v>
      </c>
      <c r="Z53" s="125">
        <v>0</v>
      </c>
      <c r="AA53" s="125">
        <v>0</v>
      </c>
      <c r="AB53" s="125">
        <v>0</v>
      </c>
      <c r="AC53" s="125">
        <v>0</v>
      </c>
      <c r="AD53" s="125">
        <v>0</v>
      </c>
      <c r="AE53" s="125">
        <v>0</v>
      </c>
      <c r="AF53" s="125">
        <v>0</v>
      </c>
      <c r="AG53" s="124">
        <f t="shared" si="18"/>
        <v>0.210929143008528</v>
      </c>
      <c r="AH53" s="124">
        <f t="shared" si="18"/>
        <v>0</v>
      </c>
      <c r="AI53" s="124">
        <f t="shared" si="18"/>
        <v>0</v>
      </c>
      <c r="AJ53" s="124">
        <f t="shared" si="18"/>
        <v>0</v>
      </c>
      <c r="AK53" s="124">
        <f t="shared" si="18"/>
        <v>0</v>
      </c>
      <c r="AL53" s="124">
        <f t="shared" si="18"/>
        <v>1</v>
      </c>
    </row>
    <row r="54" spans="1:38" s="12" customFormat="1" ht="30" customHeight="1" x14ac:dyDescent="0.2">
      <c r="A54" s="118" t="s">
        <v>1048</v>
      </c>
      <c r="B54" s="116" t="s">
        <v>1382</v>
      </c>
      <c r="C54" s="118" t="s">
        <v>1383</v>
      </c>
      <c r="D54" s="107">
        <v>0</v>
      </c>
      <c r="E54" s="107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0.35372856540571207</v>
      </c>
      <c r="M54" s="125">
        <v>0</v>
      </c>
      <c r="N54" s="125">
        <v>0</v>
      </c>
      <c r="O54" s="125">
        <v>0</v>
      </c>
      <c r="P54" s="125">
        <v>0</v>
      </c>
      <c r="Q54" s="125">
        <v>1</v>
      </c>
      <c r="R54" s="125">
        <v>0</v>
      </c>
      <c r="S54" s="137">
        <v>0</v>
      </c>
      <c r="T54" s="125">
        <v>0</v>
      </c>
      <c r="U54" s="125">
        <v>0</v>
      </c>
      <c r="V54" s="125">
        <v>0</v>
      </c>
      <c r="W54" s="125">
        <v>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4">
        <f t="shared" si="18"/>
        <v>0.35372856540571207</v>
      </c>
      <c r="AH54" s="124">
        <f t="shared" si="18"/>
        <v>0</v>
      </c>
      <c r="AI54" s="124">
        <f t="shared" si="18"/>
        <v>0</v>
      </c>
      <c r="AJ54" s="124">
        <f t="shared" si="18"/>
        <v>0</v>
      </c>
      <c r="AK54" s="124">
        <f t="shared" si="18"/>
        <v>0</v>
      </c>
      <c r="AL54" s="124">
        <f t="shared" si="18"/>
        <v>1</v>
      </c>
    </row>
    <row r="55" spans="1:38" s="12" customFormat="1" ht="30" customHeight="1" x14ac:dyDescent="0.2">
      <c r="A55" s="118" t="s">
        <v>1051</v>
      </c>
      <c r="B55" s="116" t="s">
        <v>1384</v>
      </c>
      <c r="C55" s="118" t="s">
        <v>1385</v>
      </c>
      <c r="D55" s="107">
        <v>0</v>
      </c>
      <c r="E55" s="107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0.26928973837483194</v>
      </c>
      <c r="M55" s="125">
        <v>0</v>
      </c>
      <c r="N55" s="125">
        <v>0</v>
      </c>
      <c r="O55" s="125">
        <v>0</v>
      </c>
      <c r="P55" s="125">
        <v>0</v>
      </c>
      <c r="Q55" s="125">
        <v>1</v>
      </c>
      <c r="R55" s="125">
        <v>0</v>
      </c>
      <c r="S55" s="137">
        <v>0</v>
      </c>
      <c r="T55" s="125">
        <v>0</v>
      </c>
      <c r="U55" s="125">
        <v>0</v>
      </c>
      <c r="V55" s="125">
        <v>0</v>
      </c>
      <c r="W55" s="125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4">
        <f t="shared" si="18"/>
        <v>0.26928973837483194</v>
      </c>
      <c r="AH55" s="124">
        <f t="shared" si="18"/>
        <v>0</v>
      </c>
      <c r="AI55" s="124">
        <f t="shared" si="18"/>
        <v>0</v>
      </c>
      <c r="AJ55" s="124">
        <f t="shared" si="18"/>
        <v>0</v>
      </c>
      <c r="AK55" s="124">
        <f t="shared" si="18"/>
        <v>0</v>
      </c>
      <c r="AL55" s="124">
        <f t="shared" si="18"/>
        <v>1</v>
      </c>
    </row>
    <row r="56" spans="1:38" s="12" customFormat="1" ht="30" customHeight="1" x14ac:dyDescent="0.2">
      <c r="A56" s="118" t="s">
        <v>1054</v>
      </c>
      <c r="B56" s="116" t="s">
        <v>1386</v>
      </c>
      <c r="C56" s="118" t="s">
        <v>1387</v>
      </c>
      <c r="D56" s="107">
        <v>0</v>
      </c>
      <c r="E56" s="107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5">
        <v>0.26928973837483194</v>
      </c>
      <c r="M56" s="125">
        <v>0</v>
      </c>
      <c r="N56" s="125">
        <v>0</v>
      </c>
      <c r="O56" s="125">
        <v>0</v>
      </c>
      <c r="P56" s="125">
        <v>0</v>
      </c>
      <c r="Q56" s="125">
        <v>1</v>
      </c>
      <c r="R56" s="125">
        <v>0</v>
      </c>
      <c r="S56" s="137">
        <v>0</v>
      </c>
      <c r="T56" s="125">
        <v>0</v>
      </c>
      <c r="U56" s="125">
        <v>0</v>
      </c>
      <c r="V56" s="125">
        <v>0</v>
      </c>
      <c r="W56" s="125">
        <v>0</v>
      </c>
      <c r="X56" s="125">
        <v>0</v>
      </c>
      <c r="Y56" s="125">
        <v>0</v>
      </c>
      <c r="Z56" s="125">
        <v>0</v>
      </c>
      <c r="AA56" s="125">
        <v>0</v>
      </c>
      <c r="AB56" s="125">
        <v>0</v>
      </c>
      <c r="AC56" s="125">
        <v>0</v>
      </c>
      <c r="AD56" s="125">
        <v>0</v>
      </c>
      <c r="AE56" s="125">
        <v>0</v>
      </c>
      <c r="AF56" s="125">
        <v>0</v>
      </c>
      <c r="AG56" s="124">
        <f t="shared" si="18"/>
        <v>0.26928973837483194</v>
      </c>
      <c r="AH56" s="124">
        <f t="shared" si="18"/>
        <v>0</v>
      </c>
      <c r="AI56" s="124">
        <f t="shared" si="18"/>
        <v>0</v>
      </c>
      <c r="AJ56" s="124">
        <f t="shared" si="18"/>
        <v>0</v>
      </c>
      <c r="AK56" s="124">
        <f t="shared" si="18"/>
        <v>0</v>
      </c>
      <c r="AL56" s="124">
        <f t="shared" si="18"/>
        <v>1</v>
      </c>
    </row>
    <row r="57" spans="1:38" ht="30" customHeight="1" x14ac:dyDescent="0.25">
      <c r="A57" s="118" t="s">
        <v>1057</v>
      </c>
      <c r="B57" s="116" t="s">
        <v>1388</v>
      </c>
      <c r="C57" s="118" t="s">
        <v>1389</v>
      </c>
      <c r="D57" s="107">
        <v>0</v>
      </c>
      <c r="E57" s="107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5">
        <v>0.26928973837483194</v>
      </c>
      <c r="M57" s="125">
        <v>0</v>
      </c>
      <c r="N57" s="125">
        <v>0</v>
      </c>
      <c r="O57" s="125">
        <v>0</v>
      </c>
      <c r="P57" s="125">
        <v>0</v>
      </c>
      <c r="Q57" s="125">
        <v>1</v>
      </c>
      <c r="R57" s="125">
        <v>0</v>
      </c>
      <c r="S57" s="137">
        <v>0</v>
      </c>
      <c r="T57" s="125">
        <v>0</v>
      </c>
      <c r="U57" s="125">
        <v>0</v>
      </c>
      <c r="V57" s="125">
        <v>0</v>
      </c>
      <c r="W57" s="125">
        <v>0</v>
      </c>
      <c r="X57" s="125">
        <v>0</v>
      </c>
      <c r="Y57" s="125">
        <v>0</v>
      </c>
      <c r="Z57" s="125">
        <v>0</v>
      </c>
      <c r="AA57" s="125">
        <v>0</v>
      </c>
      <c r="AB57" s="125">
        <v>0</v>
      </c>
      <c r="AC57" s="125">
        <v>0</v>
      </c>
      <c r="AD57" s="125">
        <v>0</v>
      </c>
      <c r="AE57" s="125">
        <v>0</v>
      </c>
      <c r="AF57" s="125">
        <v>0</v>
      </c>
      <c r="AG57" s="124">
        <f t="shared" si="18"/>
        <v>0.26928973837483194</v>
      </c>
      <c r="AH57" s="124">
        <f t="shared" si="18"/>
        <v>0</v>
      </c>
      <c r="AI57" s="124">
        <f t="shared" si="18"/>
        <v>0</v>
      </c>
      <c r="AJ57" s="124">
        <f t="shared" si="18"/>
        <v>0</v>
      </c>
      <c r="AK57" s="124">
        <f t="shared" si="18"/>
        <v>0</v>
      </c>
      <c r="AL57" s="124">
        <f t="shared" si="18"/>
        <v>1</v>
      </c>
    </row>
    <row r="58" spans="1:38" ht="30" customHeight="1" x14ac:dyDescent="0.25">
      <c r="A58" s="118" t="s">
        <v>1060</v>
      </c>
      <c r="B58" s="116" t="s">
        <v>1390</v>
      </c>
      <c r="C58" s="118" t="s">
        <v>1391</v>
      </c>
      <c r="D58" s="107">
        <v>0</v>
      </c>
      <c r="E58" s="107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0.26928973837483194</v>
      </c>
      <c r="M58" s="125">
        <v>0</v>
      </c>
      <c r="N58" s="125">
        <v>0</v>
      </c>
      <c r="O58" s="125">
        <v>0</v>
      </c>
      <c r="P58" s="125">
        <v>0</v>
      </c>
      <c r="Q58" s="125">
        <v>1</v>
      </c>
      <c r="R58" s="125">
        <v>0</v>
      </c>
      <c r="S58" s="137">
        <v>0</v>
      </c>
      <c r="T58" s="125">
        <v>0</v>
      </c>
      <c r="U58" s="125">
        <v>0</v>
      </c>
      <c r="V58" s="125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4">
        <f t="shared" si="18"/>
        <v>0.26928973837483194</v>
      </c>
      <c r="AH58" s="124">
        <f t="shared" si="18"/>
        <v>0</v>
      </c>
      <c r="AI58" s="124">
        <f t="shared" si="18"/>
        <v>0</v>
      </c>
      <c r="AJ58" s="124">
        <f t="shared" si="18"/>
        <v>0</v>
      </c>
      <c r="AK58" s="124">
        <f t="shared" si="18"/>
        <v>0</v>
      </c>
      <c r="AL58" s="124">
        <f t="shared" si="18"/>
        <v>1</v>
      </c>
    </row>
    <row r="59" spans="1:38" x14ac:dyDescent="0.25">
      <c r="A59" s="118" t="s">
        <v>1063</v>
      </c>
      <c r="B59" s="116" t="s">
        <v>1392</v>
      </c>
      <c r="C59" s="118" t="s">
        <v>1393</v>
      </c>
      <c r="D59" s="107">
        <v>0</v>
      </c>
      <c r="E59" s="107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0.26928973837483194</v>
      </c>
      <c r="M59" s="125">
        <v>0</v>
      </c>
      <c r="N59" s="125">
        <v>0</v>
      </c>
      <c r="O59" s="125">
        <v>0</v>
      </c>
      <c r="P59" s="125">
        <v>0</v>
      </c>
      <c r="Q59" s="125">
        <v>1</v>
      </c>
      <c r="R59" s="125">
        <v>0</v>
      </c>
      <c r="S59" s="137">
        <v>0</v>
      </c>
      <c r="T59" s="125">
        <v>0</v>
      </c>
      <c r="U59" s="125">
        <v>0</v>
      </c>
      <c r="V59" s="125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4">
        <f t="shared" si="18"/>
        <v>0.26928973837483194</v>
      </c>
      <c r="AH59" s="124">
        <f t="shared" si="18"/>
        <v>0</v>
      </c>
      <c r="AI59" s="124">
        <f t="shared" si="18"/>
        <v>0</v>
      </c>
      <c r="AJ59" s="124">
        <f t="shared" si="18"/>
        <v>0</v>
      </c>
      <c r="AK59" s="124">
        <f t="shared" si="18"/>
        <v>0</v>
      </c>
      <c r="AL59" s="124">
        <f t="shared" si="18"/>
        <v>1</v>
      </c>
    </row>
    <row r="60" spans="1:38" x14ac:dyDescent="0.25">
      <c r="A60" s="118" t="s">
        <v>1066</v>
      </c>
      <c r="B60" s="116" t="s">
        <v>1394</v>
      </c>
      <c r="C60" s="118" t="s">
        <v>1395</v>
      </c>
      <c r="D60" s="255">
        <v>0</v>
      </c>
      <c r="E60" s="107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4">
        <v>0.7</v>
      </c>
      <c r="M60" s="125">
        <v>0</v>
      </c>
      <c r="N60" s="125">
        <v>0</v>
      </c>
      <c r="O60" s="125">
        <v>2.5000000000000001E-2</v>
      </c>
      <c r="P60" s="125">
        <v>0</v>
      </c>
      <c r="Q60" s="125">
        <v>1</v>
      </c>
      <c r="R60" s="125">
        <v>0</v>
      </c>
      <c r="S60" s="125">
        <v>0</v>
      </c>
      <c r="T60" s="125">
        <v>0</v>
      </c>
      <c r="U60" s="125">
        <v>0</v>
      </c>
      <c r="V60" s="125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125">
        <v>0</v>
      </c>
      <c r="AD60" s="125">
        <v>0</v>
      </c>
      <c r="AE60" s="125">
        <v>0</v>
      </c>
      <c r="AF60" s="125">
        <v>0</v>
      </c>
      <c r="AG60" s="124">
        <f t="shared" si="18"/>
        <v>0.7</v>
      </c>
      <c r="AH60" s="125">
        <f t="shared" si="18"/>
        <v>0</v>
      </c>
      <c r="AI60" s="125">
        <f t="shared" si="18"/>
        <v>0</v>
      </c>
      <c r="AJ60" s="125">
        <f t="shared" si="18"/>
        <v>2.5000000000000001E-2</v>
      </c>
      <c r="AK60" s="125">
        <f t="shared" si="18"/>
        <v>0</v>
      </c>
      <c r="AL60" s="125">
        <f t="shared" si="18"/>
        <v>1</v>
      </c>
    </row>
    <row r="61" spans="1:38" x14ac:dyDescent="0.25">
      <c r="A61" s="118" t="s">
        <v>1069</v>
      </c>
      <c r="B61" s="116" t="s">
        <v>1396</v>
      </c>
      <c r="C61" s="118" t="s">
        <v>1397</v>
      </c>
      <c r="D61" s="107">
        <v>0</v>
      </c>
      <c r="E61" s="107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4">
        <v>0.6</v>
      </c>
      <c r="M61" s="125">
        <v>0</v>
      </c>
      <c r="N61" s="125">
        <v>0</v>
      </c>
      <c r="O61" s="125">
        <v>0.03</v>
      </c>
      <c r="P61" s="125">
        <v>0</v>
      </c>
      <c r="Q61" s="125">
        <v>1</v>
      </c>
      <c r="R61" s="125">
        <v>0</v>
      </c>
      <c r="S61" s="125">
        <v>0</v>
      </c>
      <c r="T61" s="125">
        <v>0</v>
      </c>
      <c r="U61" s="125">
        <v>0</v>
      </c>
      <c r="V61" s="125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125">
        <v>0</v>
      </c>
      <c r="AD61" s="125">
        <v>0</v>
      </c>
      <c r="AE61" s="125">
        <v>0</v>
      </c>
      <c r="AF61" s="125">
        <v>0</v>
      </c>
      <c r="AG61" s="124">
        <f t="shared" si="18"/>
        <v>0.6</v>
      </c>
      <c r="AH61" s="125">
        <f t="shared" si="18"/>
        <v>0</v>
      </c>
      <c r="AI61" s="125">
        <f t="shared" si="18"/>
        <v>0</v>
      </c>
      <c r="AJ61" s="125">
        <f t="shared" si="18"/>
        <v>0.03</v>
      </c>
      <c r="AK61" s="125">
        <f t="shared" si="18"/>
        <v>0</v>
      </c>
      <c r="AL61" s="125">
        <f t="shared" si="18"/>
        <v>1</v>
      </c>
    </row>
    <row r="62" spans="1:38" x14ac:dyDescent="0.25">
      <c r="A62" s="118" t="s">
        <v>1072</v>
      </c>
      <c r="B62" s="116" t="s">
        <v>1398</v>
      </c>
      <c r="C62" s="118" t="s">
        <v>1399</v>
      </c>
      <c r="D62" s="107">
        <v>0</v>
      </c>
      <c r="E62" s="107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4">
        <v>0.6</v>
      </c>
      <c r="M62" s="125">
        <v>0</v>
      </c>
      <c r="N62" s="125">
        <v>0</v>
      </c>
      <c r="O62" s="125">
        <v>0.03</v>
      </c>
      <c r="P62" s="125">
        <v>0</v>
      </c>
      <c r="Q62" s="125">
        <v>1</v>
      </c>
      <c r="R62" s="125">
        <v>0</v>
      </c>
      <c r="S62" s="125">
        <v>0</v>
      </c>
      <c r="T62" s="125">
        <v>0</v>
      </c>
      <c r="U62" s="125">
        <v>0</v>
      </c>
      <c r="V62" s="125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125">
        <v>0</v>
      </c>
      <c r="AD62" s="125">
        <v>0</v>
      </c>
      <c r="AE62" s="125">
        <v>0</v>
      </c>
      <c r="AF62" s="125">
        <v>0</v>
      </c>
      <c r="AG62" s="124">
        <f t="shared" si="18"/>
        <v>0.6</v>
      </c>
      <c r="AH62" s="125">
        <f t="shared" si="18"/>
        <v>0</v>
      </c>
      <c r="AI62" s="125">
        <f t="shared" si="18"/>
        <v>0</v>
      </c>
      <c r="AJ62" s="125">
        <f t="shared" si="18"/>
        <v>0.03</v>
      </c>
      <c r="AK62" s="125">
        <f t="shared" si="18"/>
        <v>0</v>
      </c>
      <c r="AL62" s="125">
        <f t="shared" si="18"/>
        <v>1</v>
      </c>
    </row>
    <row r="63" spans="1:38" x14ac:dyDescent="0.25">
      <c r="A63" s="118" t="s">
        <v>1075</v>
      </c>
      <c r="B63" s="116" t="s">
        <v>1400</v>
      </c>
      <c r="C63" s="118" t="s">
        <v>1401</v>
      </c>
      <c r="D63" s="107">
        <v>0</v>
      </c>
      <c r="E63" s="107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4">
        <v>0.6</v>
      </c>
      <c r="M63" s="125">
        <v>0</v>
      </c>
      <c r="N63" s="125">
        <v>0</v>
      </c>
      <c r="O63" s="125">
        <v>0</v>
      </c>
      <c r="P63" s="125">
        <v>0</v>
      </c>
      <c r="Q63" s="125">
        <v>1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125">
        <v>0</v>
      </c>
      <c r="AG63" s="124">
        <f t="shared" si="18"/>
        <v>0.6</v>
      </c>
      <c r="AH63" s="125">
        <f t="shared" si="18"/>
        <v>0</v>
      </c>
      <c r="AI63" s="125">
        <f t="shared" si="18"/>
        <v>0</v>
      </c>
      <c r="AJ63" s="125">
        <f t="shared" si="18"/>
        <v>0</v>
      </c>
      <c r="AK63" s="125">
        <f t="shared" si="18"/>
        <v>0</v>
      </c>
      <c r="AL63" s="125">
        <f t="shared" si="18"/>
        <v>1</v>
      </c>
    </row>
    <row r="64" spans="1:38" x14ac:dyDescent="0.25">
      <c r="A64" s="118" t="s">
        <v>1078</v>
      </c>
      <c r="B64" s="116" t="s">
        <v>1402</v>
      </c>
      <c r="C64" s="118" t="s">
        <v>1403</v>
      </c>
      <c r="D64" s="107">
        <v>0</v>
      </c>
      <c r="E64" s="107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4">
        <v>0.6</v>
      </c>
      <c r="M64" s="125">
        <v>0</v>
      </c>
      <c r="N64" s="125">
        <v>0</v>
      </c>
      <c r="O64" s="125">
        <v>3.5000000000000003E-2</v>
      </c>
      <c r="P64" s="125">
        <v>0</v>
      </c>
      <c r="Q64" s="125">
        <v>1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125">
        <v>0</v>
      </c>
      <c r="AD64" s="125">
        <v>0</v>
      </c>
      <c r="AE64" s="125">
        <v>0</v>
      </c>
      <c r="AF64" s="125">
        <v>0</v>
      </c>
      <c r="AG64" s="124">
        <f t="shared" si="18"/>
        <v>0.6</v>
      </c>
      <c r="AH64" s="125">
        <f t="shared" si="18"/>
        <v>0</v>
      </c>
      <c r="AI64" s="125">
        <f t="shared" si="18"/>
        <v>0</v>
      </c>
      <c r="AJ64" s="125">
        <f t="shared" si="18"/>
        <v>3.5000000000000003E-2</v>
      </c>
      <c r="AK64" s="125">
        <f t="shared" si="18"/>
        <v>0</v>
      </c>
      <c r="AL64" s="125">
        <f t="shared" si="18"/>
        <v>1</v>
      </c>
    </row>
    <row r="65" spans="1:38" x14ac:dyDescent="0.25">
      <c r="A65" s="118" t="s">
        <v>1081</v>
      </c>
      <c r="B65" s="116" t="s">
        <v>1404</v>
      </c>
      <c r="C65" s="118" t="s">
        <v>1405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24">
        <v>1.1257200000000001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25">
        <v>4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25">
        <v>4</v>
      </c>
      <c r="AA65" s="107">
        <v>0</v>
      </c>
      <c r="AB65" s="107">
        <v>0</v>
      </c>
      <c r="AC65" s="107">
        <v>0</v>
      </c>
      <c r="AD65" s="107">
        <v>0</v>
      </c>
      <c r="AE65" s="107">
        <v>0</v>
      </c>
      <c r="AF65" s="125">
        <v>0</v>
      </c>
      <c r="AG65" s="127">
        <f t="shared" si="18"/>
        <v>9.1257200000000012</v>
      </c>
      <c r="AH65" s="125">
        <f t="shared" si="18"/>
        <v>0</v>
      </c>
      <c r="AI65" s="125">
        <f t="shared" si="18"/>
        <v>0</v>
      </c>
      <c r="AJ65" s="125">
        <f t="shared" si="18"/>
        <v>0</v>
      </c>
      <c r="AK65" s="125">
        <f t="shared" si="18"/>
        <v>0</v>
      </c>
      <c r="AL65" s="125">
        <f t="shared" si="18"/>
        <v>0</v>
      </c>
    </row>
    <row r="66" spans="1:38" x14ac:dyDescent="0.25">
      <c r="A66" s="118" t="s">
        <v>2004</v>
      </c>
      <c r="B66" s="116" t="s">
        <v>1406</v>
      </c>
      <c r="C66" s="118" t="s">
        <v>1407</v>
      </c>
      <c r="D66" s="107">
        <v>0</v>
      </c>
      <c r="E66" s="107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125">
        <v>0</v>
      </c>
      <c r="P66" s="125">
        <v>0</v>
      </c>
      <c r="Q66" s="125">
        <v>0</v>
      </c>
      <c r="R66" s="125">
        <v>0</v>
      </c>
      <c r="S66" s="137"/>
      <c r="T66" s="125">
        <v>0</v>
      </c>
      <c r="U66" s="125">
        <v>0</v>
      </c>
      <c r="V66" s="125">
        <v>0</v>
      </c>
      <c r="W66" s="125">
        <v>0</v>
      </c>
      <c r="X66" s="125">
        <v>0</v>
      </c>
      <c r="Y66" s="125">
        <v>0</v>
      </c>
      <c r="Z66" s="256">
        <v>2.8472910000000002</v>
      </c>
      <c r="AA66" s="256">
        <v>0.75</v>
      </c>
      <c r="AB66" s="125">
        <v>0</v>
      </c>
      <c r="AC66" s="125">
        <v>0</v>
      </c>
      <c r="AD66" s="125">
        <v>0</v>
      </c>
      <c r="AE66" s="125">
        <v>0</v>
      </c>
      <c r="AF66" s="125">
        <v>0</v>
      </c>
      <c r="AG66" s="124">
        <f t="shared" si="18"/>
        <v>2.8472910000000002</v>
      </c>
      <c r="AH66" s="124">
        <f t="shared" si="18"/>
        <v>0.75</v>
      </c>
      <c r="AI66" s="124">
        <f t="shared" si="18"/>
        <v>0</v>
      </c>
      <c r="AJ66" s="124">
        <f t="shared" si="18"/>
        <v>0</v>
      </c>
      <c r="AK66" s="124">
        <f t="shared" si="18"/>
        <v>0</v>
      </c>
      <c r="AL66" s="124">
        <f t="shared" si="18"/>
        <v>0</v>
      </c>
    </row>
    <row r="67" spans="1:38" x14ac:dyDescent="0.25">
      <c r="A67" s="117" t="s">
        <v>66</v>
      </c>
      <c r="B67" s="114" t="s">
        <v>65</v>
      </c>
      <c r="C67" s="117" t="s">
        <v>71</v>
      </c>
      <c r="D67" s="106">
        <f>D68</f>
        <v>0</v>
      </c>
      <c r="E67" s="106">
        <f t="shared" ref="E67:AF67" si="19">E68</f>
        <v>0</v>
      </c>
      <c r="F67" s="106">
        <f t="shared" si="19"/>
        <v>0</v>
      </c>
      <c r="G67" s="106">
        <f t="shared" si="19"/>
        <v>0</v>
      </c>
      <c r="H67" s="106">
        <f t="shared" si="19"/>
        <v>0</v>
      </c>
      <c r="I67" s="106">
        <f t="shared" si="19"/>
        <v>0</v>
      </c>
      <c r="J67" s="106">
        <f t="shared" si="19"/>
        <v>0</v>
      </c>
      <c r="K67" s="106">
        <f t="shared" si="19"/>
        <v>0</v>
      </c>
      <c r="L67" s="106">
        <f t="shared" si="19"/>
        <v>0</v>
      </c>
      <c r="M67" s="106">
        <f t="shared" si="19"/>
        <v>0</v>
      </c>
      <c r="N67" s="106">
        <f t="shared" si="19"/>
        <v>0</v>
      </c>
      <c r="O67" s="106">
        <f t="shared" si="19"/>
        <v>0</v>
      </c>
      <c r="P67" s="106">
        <f t="shared" si="19"/>
        <v>0</v>
      </c>
      <c r="Q67" s="106">
        <f t="shared" si="19"/>
        <v>0</v>
      </c>
      <c r="R67" s="106">
        <f t="shared" si="19"/>
        <v>0</v>
      </c>
      <c r="S67" s="106">
        <f t="shared" si="19"/>
        <v>11.374280000000001</v>
      </c>
      <c r="T67" s="106">
        <f t="shared" si="19"/>
        <v>0</v>
      </c>
      <c r="U67" s="106">
        <f t="shared" si="19"/>
        <v>0</v>
      </c>
      <c r="V67" s="106">
        <f t="shared" si="19"/>
        <v>7.0909999999999993</v>
      </c>
      <c r="W67" s="106">
        <f t="shared" si="19"/>
        <v>0</v>
      </c>
      <c r="X67" s="106">
        <f t="shared" si="19"/>
        <v>0</v>
      </c>
      <c r="Y67" s="106">
        <f t="shared" si="19"/>
        <v>0</v>
      </c>
      <c r="Z67" s="106">
        <f t="shared" si="19"/>
        <v>49.325761</v>
      </c>
      <c r="AA67" s="106">
        <f t="shared" si="19"/>
        <v>0</v>
      </c>
      <c r="AB67" s="106">
        <f t="shared" si="19"/>
        <v>0</v>
      </c>
      <c r="AC67" s="106">
        <f t="shared" si="19"/>
        <v>32.799999999999997</v>
      </c>
      <c r="AD67" s="106">
        <f t="shared" si="19"/>
        <v>0</v>
      </c>
      <c r="AE67" s="106">
        <f t="shared" si="19"/>
        <v>0</v>
      </c>
      <c r="AF67" s="136">
        <f t="shared" si="19"/>
        <v>0</v>
      </c>
      <c r="AG67" s="136">
        <f t="shared" si="18"/>
        <v>60.700040999999999</v>
      </c>
      <c r="AH67" s="125">
        <f t="shared" si="18"/>
        <v>0</v>
      </c>
      <c r="AI67" s="125">
        <f t="shared" si="18"/>
        <v>0</v>
      </c>
      <c r="AJ67" s="125">
        <f t="shared" si="18"/>
        <v>39.890999999999998</v>
      </c>
      <c r="AK67" s="125">
        <f t="shared" si="18"/>
        <v>0</v>
      </c>
      <c r="AL67" s="125">
        <f t="shared" si="18"/>
        <v>0</v>
      </c>
    </row>
    <row r="68" spans="1:38" x14ac:dyDescent="0.25">
      <c r="A68" s="117" t="s">
        <v>57</v>
      </c>
      <c r="B68" s="114" t="s">
        <v>58</v>
      </c>
      <c r="C68" s="117" t="s">
        <v>71</v>
      </c>
      <c r="D68" s="106">
        <f t="shared" ref="D68:R68" si="20">SUM(D69:D78)</f>
        <v>0</v>
      </c>
      <c r="E68" s="106">
        <f t="shared" si="20"/>
        <v>0</v>
      </c>
      <c r="F68" s="106">
        <f t="shared" si="20"/>
        <v>0</v>
      </c>
      <c r="G68" s="106">
        <f t="shared" si="20"/>
        <v>0</v>
      </c>
      <c r="H68" s="106">
        <f t="shared" si="20"/>
        <v>0</v>
      </c>
      <c r="I68" s="106">
        <f t="shared" si="20"/>
        <v>0</v>
      </c>
      <c r="J68" s="106">
        <f t="shared" si="20"/>
        <v>0</v>
      </c>
      <c r="K68" s="106">
        <f t="shared" si="20"/>
        <v>0</v>
      </c>
      <c r="L68" s="106">
        <f t="shared" si="20"/>
        <v>0</v>
      </c>
      <c r="M68" s="106">
        <f t="shared" si="20"/>
        <v>0</v>
      </c>
      <c r="N68" s="106">
        <f t="shared" si="20"/>
        <v>0</v>
      </c>
      <c r="O68" s="106">
        <f t="shared" si="20"/>
        <v>0</v>
      </c>
      <c r="P68" s="106">
        <f t="shared" si="20"/>
        <v>0</v>
      </c>
      <c r="Q68" s="106">
        <f t="shared" si="20"/>
        <v>0</v>
      </c>
      <c r="R68" s="106">
        <f t="shared" si="20"/>
        <v>0</v>
      </c>
      <c r="S68" s="106">
        <f>SUM(S69:S78)</f>
        <v>11.374280000000001</v>
      </c>
      <c r="T68" s="106">
        <f t="shared" ref="T68:AE68" si="21">SUM(T69:T78)</f>
        <v>0</v>
      </c>
      <c r="U68" s="106">
        <f t="shared" si="21"/>
        <v>0</v>
      </c>
      <c r="V68" s="106">
        <f t="shared" si="21"/>
        <v>7.0909999999999993</v>
      </c>
      <c r="W68" s="106">
        <f t="shared" si="21"/>
        <v>0</v>
      </c>
      <c r="X68" s="106">
        <f t="shared" si="21"/>
        <v>0</v>
      </c>
      <c r="Y68" s="106">
        <f t="shared" si="21"/>
        <v>0</v>
      </c>
      <c r="Z68" s="106">
        <f t="shared" si="21"/>
        <v>49.325761</v>
      </c>
      <c r="AA68" s="106">
        <f t="shared" si="21"/>
        <v>0</v>
      </c>
      <c r="AB68" s="106">
        <f t="shared" si="21"/>
        <v>0</v>
      </c>
      <c r="AC68" s="106">
        <f t="shared" si="21"/>
        <v>32.799999999999997</v>
      </c>
      <c r="AD68" s="106">
        <f t="shared" si="21"/>
        <v>0</v>
      </c>
      <c r="AE68" s="106">
        <f t="shared" si="21"/>
        <v>0</v>
      </c>
      <c r="AF68" s="136">
        <f>AF70</f>
        <v>0</v>
      </c>
      <c r="AG68" s="136">
        <f t="shared" si="18"/>
        <v>60.700040999999999</v>
      </c>
      <c r="AH68" s="136">
        <f t="shared" si="18"/>
        <v>0</v>
      </c>
      <c r="AI68" s="136">
        <f t="shared" si="18"/>
        <v>0</v>
      </c>
      <c r="AJ68" s="136">
        <f t="shared" si="18"/>
        <v>39.890999999999998</v>
      </c>
      <c r="AK68" s="136">
        <f t="shared" si="18"/>
        <v>0</v>
      </c>
      <c r="AL68" s="136">
        <f t="shared" si="18"/>
        <v>0</v>
      </c>
    </row>
    <row r="69" spans="1:38" x14ac:dyDescent="0.25">
      <c r="A69" s="118" t="s">
        <v>264</v>
      </c>
      <c r="B69" s="116" t="s">
        <v>1408</v>
      </c>
      <c r="C69" s="118" t="s">
        <v>1409</v>
      </c>
      <c r="D69" s="107">
        <v>0</v>
      </c>
      <c r="E69" s="107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125">
        <v>0</v>
      </c>
      <c r="P69" s="125">
        <v>0</v>
      </c>
      <c r="Q69" s="125">
        <v>0</v>
      </c>
      <c r="R69" s="125">
        <v>0</v>
      </c>
      <c r="S69" s="125">
        <v>6</v>
      </c>
      <c r="T69" s="125">
        <v>0</v>
      </c>
      <c r="U69" s="125">
        <v>0</v>
      </c>
      <c r="V69" s="125">
        <v>6.6109999999999998</v>
      </c>
      <c r="W69" s="125">
        <v>0</v>
      </c>
      <c r="X69" s="125">
        <v>0</v>
      </c>
      <c r="Y69" s="125">
        <v>0</v>
      </c>
      <c r="Z69" s="125">
        <v>0</v>
      </c>
      <c r="AA69" s="125">
        <v>0</v>
      </c>
      <c r="AB69" s="125">
        <v>0</v>
      </c>
      <c r="AC69" s="125">
        <v>0</v>
      </c>
      <c r="AD69" s="125">
        <v>0</v>
      </c>
      <c r="AE69" s="125">
        <v>0</v>
      </c>
      <c r="AF69" s="125">
        <v>0</v>
      </c>
      <c r="AG69" s="124">
        <f t="shared" si="18"/>
        <v>6</v>
      </c>
      <c r="AH69" s="125">
        <f t="shared" si="18"/>
        <v>0</v>
      </c>
      <c r="AI69" s="125">
        <f t="shared" si="18"/>
        <v>0</v>
      </c>
      <c r="AJ69" s="125">
        <f t="shared" si="18"/>
        <v>6.6109999999999998</v>
      </c>
      <c r="AK69" s="125">
        <f t="shared" si="18"/>
        <v>0</v>
      </c>
      <c r="AL69" s="125">
        <f t="shared" si="18"/>
        <v>0</v>
      </c>
    </row>
    <row r="70" spans="1:38" x14ac:dyDescent="0.25">
      <c r="A70" s="118" t="s">
        <v>265</v>
      </c>
      <c r="B70" s="116" t="s">
        <v>1410</v>
      </c>
      <c r="C70" s="118" t="s">
        <v>1411</v>
      </c>
      <c r="D70" s="107">
        <v>0</v>
      </c>
      <c r="E70" s="107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25">
        <v>0</v>
      </c>
      <c r="L70" s="125">
        <v>0</v>
      </c>
      <c r="M70" s="125">
        <v>0</v>
      </c>
      <c r="N70" s="125">
        <v>0</v>
      </c>
      <c r="O70" s="125">
        <v>0</v>
      </c>
      <c r="P70" s="125">
        <v>0</v>
      </c>
      <c r="Q70" s="125">
        <v>0</v>
      </c>
      <c r="R70" s="125">
        <v>0</v>
      </c>
      <c r="S70" s="124">
        <v>3.3742800000000002</v>
      </c>
      <c r="T70" s="125">
        <v>0</v>
      </c>
      <c r="U70" s="125">
        <v>0</v>
      </c>
      <c r="V70" s="125">
        <v>0.34</v>
      </c>
      <c r="W70" s="125">
        <v>0</v>
      </c>
      <c r="X70" s="125">
        <v>0</v>
      </c>
      <c r="Y70" s="125">
        <v>0</v>
      </c>
      <c r="Z70" s="125">
        <v>0</v>
      </c>
      <c r="AA70" s="125">
        <v>0</v>
      </c>
      <c r="AB70" s="125">
        <v>0</v>
      </c>
      <c r="AC70" s="125">
        <v>0</v>
      </c>
      <c r="AD70" s="125">
        <v>0</v>
      </c>
      <c r="AE70" s="125">
        <v>0</v>
      </c>
      <c r="AF70" s="125">
        <v>0</v>
      </c>
      <c r="AG70" s="124">
        <f>E70+L70+S70+Z70</f>
        <v>3.3742800000000002</v>
      </c>
      <c r="AH70" s="125">
        <f t="shared" si="18"/>
        <v>0</v>
      </c>
      <c r="AI70" s="125">
        <f t="shared" si="18"/>
        <v>0</v>
      </c>
      <c r="AJ70" s="125">
        <f t="shared" si="18"/>
        <v>0.34</v>
      </c>
      <c r="AK70" s="125">
        <f t="shared" si="18"/>
        <v>0</v>
      </c>
      <c r="AL70" s="125">
        <f t="shared" si="18"/>
        <v>0</v>
      </c>
    </row>
    <row r="71" spans="1:38" x14ac:dyDescent="0.25">
      <c r="A71" s="118" t="s">
        <v>269</v>
      </c>
      <c r="B71" s="116" t="s">
        <v>1412</v>
      </c>
      <c r="C71" s="118" t="s">
        <v>1413</v>
      </c>
      <c r="D71" s="107">
        <v>0</v>
      </c>
      <c r="E71" s="107">
        <v>0</v>
      </c>
      <c r="F71" s="125">
        <v>0</v>
      </c>
      <c r="G71" s="125">
        <v>0</v>
      </c>
      <c r="H71" s="125">
        <v>0</v>
      </c>
      <c r="I71" s="125">
        <v>0</v>
      </c>
      <c r="J71" s="125">
        <v>0</v>
      </c>
      <c r="K71" s="125">
        <v>0</v>
      </c>
      <c r="L71" s="125">
        <v>0</v>
      </c>
      <c r="M71" s="125">
        <v>0</v>
      </c>
      <c r="N71" s="125">
        <v>0</v>
      </c>
      <c r="O71" s="125">
        <v>0</v>
      </c>
      <c r="P71" s="125">
        <v>0</v>
      </c>
      <c r="Q71" s="125">
        <v>0</v>
      </c>
      <c r="R71" s="125">
        <v>0</v>
      </c>
      <c r="S71" s="125">
        <v>2</v>
      </c>
      <c r="T71" s="125">
        <v>0</v>
      </c>
      <c r="U71" s="125">
        <v>0</v>
      </c>
      <c r="V71" s="125">
        <v>0.14000000000000001</v>
      </c>
      <c r="W71" s="125">
        <v>0</v>
      </c>
      <c r="X71" s="125">
        <v>0</v>
      </c>
      <c r="Y71" s="125">
        <v>0</v>
      </c>
      <c r="Z71" s="125">
        <v>0</v>
      </c>
      <c r="AA71" s="125">
        <v>0</v>
      </c>
      <c r="AB71" s="125">
        <v>0</v>
      </c>
      <c r="AC71" s="125">
        <v>0</v>
      </c>
      <c r="AD71" s="125">
        <v>0</v>
      </c>
      <c r="AE71" s="125">
        <v>0</v>
      </c>
      <c r="AF71" s="125">
        <v>0</v>
      </c>
      <c r="AG71" s="124">
        <f>E71+L71+S71+Z71</f>
        <v>2</v>
      </c>
      <c r="AH71" s="125">
        <f>F71+M71+T71+AA71</f>
        <v>0</v>
      </c>
      <c r="AI71" s="125">
        <f>G71+N71+U71+AB71</f>
        <v>0</v>
      </c>
      <c r="AJ71" s="125">
        <f>H71+O71+V71+AC71</f>
        <v>0.14000000000000001</v>
      </c>
      <c r="AK71" s="125">
        <f>I71+P71+W71+AD71</f>
        <v>0</v>
      </c>
      <c r="AL71" s="125">
        <f>J71+Q71+X71+AE71</f>
        <v>0</v>
      </c>
    </row>
    <row r="72" spans="1:38" x14ac:dyDescent="0.25">
      <c r="A72" s="118" t="s">
        <v>282</v>
      </c>
      <c r="B72" s="116" t="s">
        <v>1122</v>
      </c>
      <c r="C72" s="118" t="s">
        <v>1414</v>
      </c>
      <c r="D72" s="106">
        <v>0</v>
      </c>
      <c r="E72" s="106">
        <v>0</v>
      </c>
      <c r="F72" s="136">
        <v>0</v>
      </c>
      <c r="G72" s="136">
        <v>0</v>
      </c>
      <c r="H72" s="136">
        <v>0</v>
      </c>
      <c r="I72" s="136">
        <v>0</v>
      </c>
      <c r="J72" s="136">
        <v>0</v>
      </c>
      <c r="K72" s="136">
        <v>0</v>
      </c>
      <c r="L72" s="136">
        <v>0</v>
      </c>
      <c r="M72" s="136">
        <v>0</v>
      </c>
      <c r="N72" s="136">
        <v>0</v>
      </c>
      <c r="O72" s="136">
        <v>0</v>
      </c>
      <c r="P72" s="136">
        <v>0</v>
      </c>
      <c r="Q72" s="136">
        <v>0</v>
      </c>
      <c r="R72" s="136">
        <v>0</v>
      </c>
      <c r="S72" s="123">
        <v>0</v>
      </c>
      <c r="T72" s="136">
        <v>0</v>
      </c>
      <c r="U72" s="136">
        <v>0</v>
      </c>
      <c r="V72" s="136">
        <v>0</v>
      </c>
      <c r="W72" s="136">
        <v>0</v>
      </c>
      <c r="X72" s="136">
        <v>0</v>
      </c>
      <c r="Y72" s="136">
        <v>0</v>
      </c>
      <c r="Z72" s="136">
        <v>7.7220810000000002</v>
      </c>
      <c r="AA72" s="136">
        <v>0</v>
      </c>
      <c r="AB72" s="136">
        <v>0</v>
      </c>
      <c r="AC72" s="107">
        <v>3.8</v>
      </c>
      <c r="AD72" s="136">
        <v>0</v>
      </c>
      <c r="AE72" s="136">
        <v>0</v>
      </c>
      <c r="AF72" s="136">
        <v>0</v>
      </c>
      <c r="AG72" s="123">
        <f t="shared" ref="AG72:AL78" si="22">E72+L72+S72+Z72</f>
        <v>7.7220810000000002</v>
      </c>
      <c r="AH72" s="136">
        <f t="shared" si="22"/>
        <v>0</v>
      </c>
      <c r="AI72" s="136">
        <f t="shared" si="22"/>
        <v>0</v>
      </c>
      <c r="AJ72" s="136">
        <f t="shared" si="22"/>
        <v>3.8</v>
      </c>
      <c r="AK72" s="136">
        <f t="shared" si="22"/>
        <v>0</v>
      </c>
      <c r="AL72" s="136">
        <f t="shared" si="22"/>
        <v>0</v>
      </c>
    </row>
    <row r="73" spans="1:38" x14ac:dyDescent="0.25">
      <c r="A73" s="118" t="s">
        <v>283</v>
      </c>
      <c r="B73" s="116" t="s">
        <v>1415</v>
      </c>
      <c r="C73" s="118" t="s">
        <v>1416</v>
      </c>
      <c r="D73" s="106">
        <v>0</v>
      </c>
      <c r="E73" s="106">
        <v>0</v>
      </c>
      <c r="F73" s="136">
        <v>0</v>
      </c>
      <c r="G73" s="136">
        <v>0</v>
      </c>
      <c r="H73" s="136">
        <v>0</v>
      </c>
      <c r="I73" s="136">
        <v>0</v>
      </c>
      <c r="J73" s="136">
        <v>0</v>
      </c>
      <c r="K73" s="136">
        <v>0</v>
      </c>
      <c r="L73" s="136">
        <v>0</v>
      </c>
      <c r="M73" s="136">
        <v>0</v>
      </c>
      <c r="N73" s="136">
        <v>0</v>
      </c>
      <c r="O73" s="136">
        <v>0</v>
      </c>
      <c r="P73" s="136">
        <v>0</v>
      </c>
      <c r="Q73" s="136">
        <v>0</v>
      </c>
      <c r="R73" s="136">
        <v>0</v>
      </c>
      <c r="S73" s="123">
        <v>0</v>
      </c>
      <c r="T73" s="136">
        <v>0</v>
      </c>
      <c r="U73" s="136">
        <v>0</v>
      </c>
      <c r="V73" s="136">
        <v>0</v>
      </c>
      <c r="W73" s="136">
        <v>0</v>
      </c>
      <c r="X73" s="136">
        <v>0</v>
      </c>
      <c r="Y73" s="136">
        <v>0</v>
      </c>
      <c r="Z73" s="136">
        <v>5.5453960000000002</v>
      </c>
      <c r="AA73" s="136">
        <v>0</v>
      </c>
      <c r="AB73" s="136">
        <v>0</v>
      </c>
      <c r="AC73" s="107">
        <v>2</v>
      </c>
      <c r="AD73" s="136">
        <v>0</v>
      </c>
      <c r="AE73" s="136">
        <v>0</v>
      </c>
      <c r="AF73" s="136">
        <v>0</v>
      </c>
      <c r="AG73" s="123">
        <f t="shared" si="22"/>
        <v>5.5453960000000002</v>
      </c>
      <c r="AH73" s="136">
        <f t="shared" si="22"/>
        <v>0</v>
      </c>
      <c r="AI73" s="136">
        <f t="shared" si="22"/>
        <v>0</v>
      </c>
      <c r="AJ73" s="136">
        <f t="shared" si="22"/>
        <v>2</v>
      </c>
      <c r="AK73" s="136">
        <f t="shared" si="22"/>
        <v>0</v>
      </c>
      <c r="AL73" s="136">
        <f t="shared" si="22"/>
        <v>0</v>
      </c>
    </row>
    <row r="74" spans="1:38" x14ac:dyDescent="0.25">
      <c r="A74" s="118" t="s">
        <v>284</v>
      </c>
      <c r="B74" s="116" t="s">
        <v>1417</v>
      </c>
      <c r="C74" s="118" t="s">
        <v>1418</v>
      </c>
      <c r="D74" s="106">
        <v>0</v>
      </c>
      <c r="E74" s="106">
        <v>0</v>
      </c>
      <c r="F74" s="136">
        <v>0</v>
      </c>
      <c r="G74" s="136">
        <v>0</v>
      </c>
      <c r="H74" s="136">
        <v>0</v>
      </c>
      <c r="I74" s="136">
        <v>0</v>
      </c>
      <c r="J74" s="136">
        <v>0</v>
      </c>
      <c r="K74" s="136">
        <v>0</v>
      </c>
      <c r="L74" s="136">
        <v>0</v>
      </c>
      <c r="M74" s="136">
        <v>0</v>
      </c>
      <c r="N74" s="136">
        <v>0</v>
      </c>
      <c r="O74" s="136">
        <v>0</v>
      </c>
      <c r="P74" s="136">
        <v>0</v>
      </c>
      <c r="Q74" s="136">
        <v>0</v>
      </c>
      <c r="R74" s="136">
        <v>0</v>
      </c>
      <c r="S74" s="123">
        <v>0</v>
      </c>
      <c r="T74" s="136">
        <v>0</v>
      </c>
      <c r="U74" s="136">
        <v>0</v>
      </c>
      <c r="V74" s="136">
        <v>0</v>
      </c>
      <c r="W74" s="136">
        <v>0</v>
      </c>
      <c r="X74" s="136">
        <v>0</v>
      </c>
      <c r="Y74" s="136">
        <v>0</v>
      </c>
      <c r="Z74" s="136">
        <v>4.1627780000000003</v>
      </c>
      <c r="AA74" s="136">
        <v>0</v>
      </c>
      <c r="AB74" s="136">
        <v>0</v>
      </c>
      <c r="AC74" s="107">
        <v>4</v>
      </c>
      <c r="AD74" s="136">
        <v>0</v>
      </c>
      <c r="AE74" s="136">
        <v>0</v>
      </c>
      <c r="AF74" s="136">
        <v>0</v>
      </c>
      <c r="AG74" s="123">
        <f t="shared" si="22"/>
        <v>4.1627780000000003</v>
      </c>
      <c r="AH74" s="136">
        <f t="shared" si="22"/>
        <v>0</v>
      </c>
      <c r="AI74" s="136">
        <f t="shared" si="22"/>
        <v>0</v>
      </c>
      <c r="AJ74" s="136">
        <f t="shared" si="22"/>
        <v>4</v>
      </c>
      <c r="AK74" s="136">
        <f t="shared" si="22"/>
        <v>0</v>
      </c>
      <c r="AL74" s="136">
        <f t="shared" si="22"/>
        <v>0</v>
      </c>
    </row>
    <row r="75" spans="1:38" x14ac:dyDescent="0.25">
      <c r="A75" s="118" t="s">
        <v>285</v>
      </c>
      <c r="B75" s="116" t="s">
        <v>1419</v>
      </c>
      <c r="C75" s="118" t="s">
        <v>1420</v>
      </c>
      <c r="D75" s="106">
        <v>0</v>
      </c>
      <c r="E75" s="106">
        <v>0</v>
      </c>
      <c r="F75" s="136">
        <v>0</v>
      </c>
      <c r="G75" s="136">
        <v>0</v>
      </c>
      <c r="H75" s="136">
        <v>0</v>
      </c>
      <c r="I75" s="136">
        <v>0</v>
      </c>
      <c r="J75" s="136">
        <v>0</v>
      </c>
      <c r="K75" s="136">
        <v>0</v>
      </c>
      <c r="L75" s="136">
        <v>0</v>
      </c>
      <c r="M75" s="136">
        <v>0</v>
      </c>
      <c r="N75" s="136">
        <v>0</v>
      </c>
      <c r="O75" s="136">
        <v>0</v>
      </c>
      <c r="P75" s="136">
        <v>0</v>
      </c>
      <c r="Q75" s="136">
        <v>0</v>
      </c>
      <c r="R75" s="136">
        <v>0</v>
      </c>
      <c r="S75" s="123">
        <v>0</v>
      </c>
      <c r="T75" s="136">
        <v>0</v>
      </c>
      <c r="U75" s="136">
        <v>0</v>
      </c>
      <c r="V75" s="136">
        <v>0</v>
      </c>
      <c r="W75" s="136">
        <v>0</v>
      </c>
      <c r="X75" s="136">
        <v>0</v>
      </c>
      <c r="Y75" s="136">
        <v>0</v>
      </c>
      <c r="Z75" s="136">
        <v>4.1627780000000003</v>
      </c>
      <c r="AA75" s="136">
        <v>0</v>
      </c>
      <c r="AB75" s="136">
        <v>0</v>
      </c>
      <c r="AC75" s="107">
        <v>4</v>
      </c>
      <c r="AD75" s="136">
        <v>0</v>
      </c>
      <c r="AE75" s="136">
        <v>0</v>
      </c>
      <c r="AF75" s="136">
        <v>0</v>
      </c>
      <c r="AG75" s="123">
        <f t="shared" si="22"/>
        <v>4.1627780000000003</v>
      </c>
      <c r="AH75" s="136">
        <f t="shared" si="22"/>
        <v>0</v>
      </c>
      <c r="AI75" s="136">
        <f t="shared" si="22"/>
        <v>0</v>
      </c>
      <c r="AJ75" s="136">
        <f t="shared" si="22"/>
        <v>4</v>
      </c>
      <c r="AK75" s="136">
        <f t="shared" si="22"/>
        <v>0</v>
      </c>
      <c r="AL75" s="136">
        <f t="shared" si="22"/>
        <v>0</v>
      </c>
    </row>
    <row r="76" spans="1:38" x14ac:dyDescent="0.25">
      <c r="A76" s="118" t="s">
        <v>286</v>
      </c>
      <c r="B76" s="116" t="s">
        <v>1421</v>
      </c>
      <c r="C76" s="118" t="s">
        <v>1422</v>
      </c>
      <c r="D76" s="106">
        <v>0</v>
      </c>
      <c r="E76" s="106">
        <v>0</v>
      </c>
      <c r="F76" s="136">
        <v>0</v>
      </c>
      <c r="G76" s="136">
        <v>0</v>
      </c>
      <c r="H76" s="136">
        <v>0</v>
      </c>
      <c r="I76" s="136">
        <v>0</v>
      </c>
      <c r="J76" s="136">
        <v>0</v>
      </c>
      <c r="K76" s="136">
        <v>0</v>
      </c>
      <c r="L76" s="136">
        <v>0</v>
      </c>
      <c r="M76" s="136">
        <v>0</v>
      </c>
      <c r="N76" s="136">
        <v>0</v>
      </c>
      <c r="O76" s="136">
        <v>0</v>
      </c>
      <c r="P76" s="136">
        <v>0</v>
      </c>
      <c r="Q76" s="136">
        <v>0</v>
      </c>
      <c r="R76" s="136">
        <v>0</v>
      </c>
      <c r="S76" s="123">
        <v>0</v>
      </c>
      <c r="T76" s="136">
        <v>0</v>
      </c>
      <c r="U76" s="136">
        <v>0</v>
      </c>
      <c r="V76" s="136">
        <v>0</v>
      </c>
      <c r="W76" s="136">
        <v>0</v>
      </c>
      <c r="X76" s="136">
        <v>0</v>
      </c>
      <c r="Y76" s="136">
        <v>0</v>
      </c>
      <c r="Z76" s="136">
        <v>6.4972209999999997</v>
      </c>
      <c r="AA76" s="136">
        <v>0</v>
      </c>
      <c r="AB76" s="136">
        <v>0</v>
      </c>
      <c r="AC76" s="107">
        <v>4</v>
      </c>
      <c r="AD76" s="136">
        <v>0</v>
      </c>
      <c r="AE76" s="136">
        <v>0</v>
      </c>
      <c r="AF76" s="136">
        <v>0</v>
      </c>
      <c r="AG76" s="123">
        <f t="shared" si="22"/>
        <v>6.4972209999999997</v>
      </c>
      <c r="AH76" s="136">
        <f t="shared" si="22"/>
        <v>0</v>
      </c>
      <c r="AI76" s="136">
        <f t="shared" si="22"/>
        <v>0</v>
      </c>
      <c r="AJ76" s="136">
        <f t="shared" si="22"/>
        <v>4</v>
      </c>
      <c r="AK76" s="136">
        <f t="shared" si="22"/>
        <v>0</v>
      </c>
      <c r="AL76" s="136">
        <f t="shared" si="22"/>
        <v>0</v>
      </c>
    </row>
    <row r="77" spans="1:38" x14ac:dyDescent="0.25">
      <c r="A77" s="118" t="s">
        <v>287</v>
      </c>
      <c r="B77" s="116" t="s">
        <v>1423</v>
      </c>
      <c r="C77" s="118" t="s">
        <v>1424</v>
      </c>
      <c r="D77" s="106">
        <v>0</v>
      </c>
      <c r="E77" s="106">
        <v>0</v>
      </c>
      <c r="F77" s="136">
        <v>0</v>
      </c>
      <c r="G77" s="136">
        <v>0</v>
      </c>
      <c r="H77" s="136">
        <v>0</v>
      </c>
      <c r="I77" s="136">
        <v>0</v>
      </c>
      <c r="J77" s="136">
        <v>0</v>
      </c>
      <c r="K77" s="136">
        <v>0</v>
      </c>
      <c r="L77" s="136">
        <v>0</v>
      </c>
      <c r="M77" s="136">
        <v>0</v>
      </c>
      <c r="N77" s="136">
        <v>0</v>
      </c>
      <c r="O77" s="136">
        <v>0</v>
      </c>
      <c r="P77" s="136">
        <v>0</v>
      </c>
      <c r="Q77" s="136">
        <v>0</v>
      </c>
      <c r="R77" s="136">
        <v>0</v>
      </c>
      <c r="S77" s="123">
        <v>0</v>
      </c>
      <c r="T77" s="136">
        <v>0</v>
      </c>
      <c r="U77" s="136">
        <v>0</v>
      </c>
      <c r="V77" s="136">
        <v>0</v>
      </c>
      <c r="W77" s="136">
        <v>0</v>
      </c>
      <c r="X77" s="136">
        <v>0</v>
      </c>
      <c r="Y77" s="136">
        <v>0</v>
      </c>
      <c r="Z77" s="136">
        <v>3.2815750000000001</v>
      </c>
      <c r="AA77" s="136">
        <v>0</v>
      </c>
      <c r="AB77" s="136">
        <v>0</v>
      </c>
      <c r="AC77" s="107">
        <v>2</v>
      </c>
      <c r="AD77" s="136">
        <v>0</v>
      </c>
      <c r="AE77" s="136">
        <v>0</v>
      </c>
      <c r="AF77" s="136">
        <v>0</v>
      </c>
      <c r="AG77" s="123">
        <f t="shared" si="22"/>
        <v>3.2815750000000001</v>
      </c>
      <c r="AH77" s="136">
        <f t="shared" si="22"/>
        <v>0</v>
      </c>
      <c r="AI77" s="136">
        <f t="shared" si="22"/>
        <v>0</v>
      </c>
      <c r="AJ77" s="136">
        <f t="shared" si="22"/>
        <v>2</v>
      </c>
      <c r="AK77" s="136">
        <f t="shared" si="22"/>
        <v>0</v>
      </c>
      <c r="AL77" s="136">
        <f t="shared" si="22"/>
        <v>0</v>
      </c>
    </row>
    <row r="78" spans="1:38" x14ac:dyDescent="0.25">
      <c r="A78" s="118" t="s">
        <v>287</v>
      </c>
      <c r="B78" s="116" t="s">
        <v>1425</v>
      </c>
      <c r="C78" s="118" t="s">
        <v>1426</v>
      </c>
      <c r="D78" s="106">
        <v>0</v>
      </c>
      <c r="E78" s="106">
        <v>0</v>
      </c>
      <c r="F78" s="136">
        <v>0</v>
      </c>
      <c r="G78" s="136">
        <v>0</v>
      </c>
      <c r="H78" s="136">
        <v>0</v>
      </c>
      <c r="I78" s="136">
        <v>0</v>
      </c>
      <c r="J78" s="136">
        <v>0</v>
      </c>
      <c r="K78" s="136">
        <v>0</v>
      </c>
      <c r="L78" s="136">
        <v>0</v>
      </c>
      <c r="M78" s="136">
        <v>0</v>
      </c>
      <c r="N78" s="136">
        <v>0</v>
      </c>
      <c r="O78" s="136">
        <v>0</v>
      </c>
      <c r="P78" s="136">
        <v>0</v>
      </c>
      <c r="Q78" s="136">
        <v>0</v>
      </c>
      <c r="R78" s="136">
        <v>0</v>
      </c>
      <c r="S78" s="123">
        <v>0</v>
      </c>
      <c r="T78" s="136">
        <v>0</v>
      </c>
      <c r="U78" s="136">
        <v>0</v>
      </c>
      <c r="V78" s="136">
        <v>0</v>
      </c>
      <c r="W78" s="136">
        <v>0</v>
      </c>
      <c r="X78" s="136">
        <v>0</v>
      </c>
      <c r="Y78" s="136">
        <v>0</v>
      </c>
      <c r="Z78" s="136">
        <v>17.953932000000002</v>
      </c>
      <c r="AA78" s="136">
        <v>0</v>
      </c>
      <c r="AB78" s="136">
        <v>0</v>
      </c>
      <c r="AC78" s="107">
        <v>13</v>
      </c>
      <c r="AD78" s="136">
        <v>0</v>
      </c>
      <c r="AE78" s="136">
        <v>0</v>
      </c>
      <c r="AF78" s="136">
        <v>0</v>
      </c>
      <c r="AG78" s="123">
        <f t="shared" si="22"/>
        <v>17.953932000000002</v>
      </c>
      <c r="AH78" s="136">
        <f t="shared" si="22"/>
        <v>0</v>
      </c>
      <c r="AI78" s="136">
        <f t="shared" si="22"/>
        <v>0</v>
      </c>
      <c r="AJ78" s="136">
        <f t="shared" si="22"/>
        <v>13</v>
      </c>
      <c r="AK78" s="136">
        <f t="shared" si="22"/>
        <v>0</v>
      </c>
      <c r="AL78" s="136">
        <f t="shared" si="22"/>
        <v>0</v>
      </c>
    </row>
    <row r="79" spans="1:38" x14ac:dyDescent="0.25">
      <c r="A79" s="117" t="s">
        <v>70</v>
      </c>
      <c r="B79" s="114" t="s">
        <v>69</v>
      </c>
      <c r="C79" s="117" t="s">
        <v>71</v>
      </c>
      <c r="D79" s="106">
        <f>D80+D84</f>
        <v>0</v>
      </c>
      <c r="E79" s="106">
        <f t="shared" ref="E79:AE79" si="23">E80+E84</f>
        <v>0</v>
      </c>
      <c r="F79" s="106">
        <f t="shared" si="23"/>
        <v>0</v>
      </c>
      <c r="G79" s="106">
        <f t="shared" si="23"/>
        <v>0</v>
      </c>
      <c r="H79" s="106">
        <f t="shared" si="23"/>
        <v>0</v>
      </c>
      <c r="I79" s="106">
        <f t="shared" si="23"/>
        <v>0</v>
      </c>
      <c r="J79" s="106">
        <f t="shared" si="23"/>
        <v>83</v>
      </c>
      <c r="K79" s="106">
        <f t="shared" si="23"/>
        <v>0</v>
      </c>
      <c r="L79" s="106">
        <f t="shared" si="23"/>
        <v>3.1398546340198021</v>
      </c>
      <c r="M79" s="106">
        <f t="shared" si="23"/>
        <v>0</v>
      </c>
      <c r="N79" s="106">
        <f t="shared" si="23"/>
        <v>0</v>
      </c>
      <c r="O79" s="106">
        <f t="shared" si="23"/>
        <v>0</v>
      </c>
      <c r="P79" s="106">
        <f t="shared" si="23"/>
        <v>0</v>
      </c>
      <c r="Q79" s="106">
        <f t="shared" si="23"/>
        <v>130</v>
      </c>
      <c r="R79" s="106">
        <f t="shared" si="23"/>
        <v>0</v>
      </c>
      <c r="S79" s="106">
        <f t="shared" si="23"/>
        <v>4.7</v>
      </c>
      <c r="T79" s="106">
        <f t="shared" si="23"/>
        <v>0</v>
      </c>
      <c r="U79" s="106">
        <f t="shared" si="23"/>
        <v>0</v>
      </c>
      <c r="V79" s="106">
        <f t="shared" si="23"/>
        <v>0</v>
      </c>
      <c r="W79" s="106">
        <f t="shared" si="23"/>
        <v>0</v>
      </c>
      <c r="X79" s="106">
        <f t="shared" si="23"/>
        <v>130</v>
      </c>
      <c r="Y79" s="106">
        <f t="shared" si="23"/>
        <v>0</v>
      </c>
      <c r="Z79" s="106">
        <f>Z80+Z84</f>
        <v>54.346350000000001</v>
      </c>
      <c r="AA79" s="106">
        <f t="shared" si="23"/>
        <v>0</v>
      </c>
      <c r="AB79" s="106">
        <f t="shared" si="23"/>
        <v>0</v>
      </c>
      <c r="AC79" s="106">
        <f t="shared" si="23"/>
        <v>0</v>
      </c>
      <c r="AD79" s="106">
        <f t="shared" si="23"/>
        <v>0</v>
      </c>
      <c r="AE79" s="106">
        <f t="shared" si="23"/>
        <v>2525</v>
      </c>
      <c r="AF79" s="136">
        <f t="shared" ref="AF79" si="24">AF80</f>
        <v>0</v>
      </c>
      <c r="AG79" s="136">
        <f t="shared" si="18"/>
        <v>62.186204634019802</v>
      </c>
      <c r="AH79" s="125">
        <f t="shared" si="18"/>
        <v>0</v>
      </c>
      <c r="AI79" s="125">
        <f t="shared" si="18"/>
        <v>0</v>
      </c>
      <c r="AJ79" s="125">
        <f t="shared" si="18"/>
        <v>0</v>
      </c>
      <c r="AK79" s="125">
        <f t="shared" si="18"/>
        <v>0</v>
      </c>
      <c r="AL79" s="125">
        <f t="shared" si="18"/>
        <v>2868</v>
      </c>
    </row>
    <row r="80" spans="1:38" x14ac:dyDescent="0.25">
      <c r="A80" s="117" t="s">
        <v>59</v>
      </c>
      <c r="B80" s="114" t="s">
        <v>267</v>
      </c>
      <c r="C80" s="117" t="s">
        <v>71</v>
      </c>
      <c r="D80" s="106">
        <f>SUM(D81:D83)</f>
        <v>0</v>
      </c>
      <c r="E80" s="106">
        <f>SUM(E81:E83)</f>
        <v>0</v>
      </c>
      <c r="F80" s="106">
        <f t="shared" ref="F80:AE80" si="25">SUM(F81:F83)</f>
        <v>0</v>
      </c>
      <c r="G80" s="106">
        <f t="shared" si="25"/>
        <v>0</v>
      </c>
      <c r="H80" s="106">
        <f t="shared" si="25"/>
        <v>0</v>
      </c>
      <c r="I80" s="106">
        <f t="shared" si="25"/>
        <v>0</v>
      </c>
      <c r="J80" s="106">
        <f t="shared" si="25"/>
        <v>83</v>
      </c>
      <c r="K80" s="106">
        <f t="shared" si="25"/>
        <v>0</v>
      </c>
      <c r="L80" s="106">
        <f t="shared" si="25"/>
        <v>3.1398546340198021</v>
      </c>
      <c r="M80" s="106">
        <f t="shared" si="25"/>
        <v>0</v>
      </c>
      <c r="N80" s="106">
        <f t="shared" si="25"/>
        <v>0</v>
      </c>
      <c r="O80" s="106">
        <f t="shared" si="25"/>
        <v>0</v>
      </c>
      <c r="P80" s="106">
        <f t="shared" si="25"/>
        <v>0</v>
      </c>
      <c r="Q80" s="106">
        <f t="shared" si="25"/>
        <v>130</v>
      </c>
      <c r="R80" s="106">
        <f t="shared" si="25"/>
        <v>0</v>
      </c>
      <c r="S80" s="106">
        <f t="shared" si="25"/>
        <v>4.7</v>
      </c>
      <c r="T80" s="106">
        <f t="shared" si="25"/>
        <v>0</v>
      </c>
      <c r="U80" s="106">
        <f t="shared" si="25"/>
        <v>0</v>
      </c>
      <c r="V80" s="106">
        <f t="shared" si="25"/>
        <v>0</v>
      </c>
      <c r="W80" s="106">
        <f t="shared" si="25"/>
        <v>0</v>
      </c>
      <c r="X80" s="106">
        <f t="shared" si="25"/>
        <v>130</v>
      </c>
      <c r="Y80" s="106">
        <f t="shared" si="25"/>
        <v>0</v>
      </c>
      <c r="Z80" s="106">
        <f>SUM(Z81:Z83)</f>
        <v>40.692054999999996</v>
      </c>
      <c r="AA80" s="106">
        <f t="shared" si="25"/>
        <v>0</v>
      </c>
      <c r="AB80" s="106">
        <f t="shared" si="25"/>
        <v>0</v>
      </c>
      <c r="AC80" s="106">
        <f t="shared" si="25"/>
        <v>0</v>
      </c>
      <c r="AD80" s="106">
        <f t="shared" si="25"/>
        <v>0</v>
      </c>
      <c r="AE80" s="106">
        <f t="shared" si="25"/>
        <v>2500</v>
      </c>
      <c r="AF80" s="136">
        <f>AF81</f>
        <v>0</v>
      </c>
      <c r="AG80" s="136">
        <f>E80+L80+S80+Z80</f>
        <v>48.531909634019797</v>
      </c>
      <c r="AH80" s="136">
        <f t="shared" si="18"/>
        <v>0</v>
      </c>
      <c r="AI80" s="136">
        <f t="shared" si="18"/>
        <v>0</v>
      </c>
      <c r="AJ80" s="136">
        <f t="shared" si="18"/>
        <v>0</v>
      </c>
      <c r="AK80" s="136">
        <f t="shared" si="18"/>
        <v>0</v>
      </c>
      <c r="AL80" s="136">
        <f t="shared" si="18"/>
        <v>2843</v>
      </c>
    </row>
    <row r="81" spans="1:38" x14ac:dyDescent="0.25">
      <c r="A81" s="118" t="s">
        <v>266</v>
      </c>
      <c r="B81" s="116" t="s">
        <v>1010</v>
      </c>
      <c r="C81" s="118" t="s">
        <v>1427</v>
      </c>
      <c r="D81" s="106">
        <v>0</v>
      </c>
      <c r="E81" s="106">
        <v>0</v>
      </c>
      <c r="F81" s="136">
        <v>0</v>
      </c>
      <c r="G81" s="136">
        <v>0</v>
      </c>
      <c r="H81" s="136">
        <v>0</v>
      </c>
      <c r="I81" s="136">
        <v>0</v>
      </c>
      <c r="J81" s="136">
        <v>83</v>
      </c>
      <c r="K81" s="136">
        <v>0</v>
      </c>
      <c r="L81" s="136">
        <f>3+0.139854634019802</f>
        <v>3.1398546340198021</v>
      </c>
      <c r="M81" s="136">
        <v>0</v>
      </c>
      <c r="N81" s="136">
        <v>0</v>
      </c>
      <c r="O81" s="136">
        <v>0</v>
      </c>
      <c r="P81" s="136">
        <v>0</v>
      </c>
      <c r="Q81" s="136">
        <v>130</v>
      </c>
      <c r="R81" s="136">
        <v>0</v>
      </c>
      <c r="S81" s="136">
        <f>5-0.3</f>
        <v>4.7</v>
      </c>
      <c r="T81" s="136">
        <v>0</v>
      </c>
      <c r="U81" s="136">
        <v>0</v>
      </c>
      <c r="V81" s="136">
        <v>0</v>
      </c>
      <c r="W81" s="136">
        <v>0</v>
      </c>
      <c r="X81" s="136">
        <v>130</v>
      </c>
      <c r="Y81" s="136">
        <v>0</v>
      </c>
      <c r="Z81" s="123">
        <v>4</v>
      </c>
      <c r="AA81" s="136">
        <v>0</v>
      </c>
      <c r="AB81" s="136">
        <v>0</v>
      </c>
      <c r="AC81" s="136">
        <v>0</v>
      </c>
      <c r="AD81" s="136">
        <v>0</v>
      </c>
      <c r="AE81" s="136">
        <v>0</v>
      </c>
      <c r="AF81" s="136">
        <v>0</v>
      </c>
      <c r="AG81" s="124">
        <f t="shared" si="18"/>
        <v>11.839854634019803</v>
      </c>
      <c r="AH81" s="124">
        <f t="shared" si="18"/>
        <v>0</v>
      </c>
      <c r="AI81" s="124">
        <f t="shared" si="18"/>
        <v>0</v>
      </c>
      <c r="AJ81" s="124">
        <f t="shared" si="18"/>
        <v>0</v>
      </c>
      <c r="AK81" s="124">
        <f t="shared" si="18"/>
        <v>0</v>
      </c>
      <c r="AL81" s="124">
        <f t="shared" si="18"/>
        <v>343</v>
      </c>
    </row>
    <row r="82" spans="1:38" x14ac:dyDescent="0.25">
      <c r="A82" s="118" t="s">
        <v>288</v>
      </c>
      <c r="B82" s="116" t="s">
        <v>2028</v>
      </c>
      <c r="C82" s="118" t="s">
        <v>1428</v>
      </c>
      <c r="D82" s="106">
        <v>0</v>
      </c>
      <c r="E82" s="106">
        <v>0</v>
      </c>
      <c r="F82" s="136">
        <v>0</v>
      </c>
      <c r="G82" s="136">
        <v>0</v>
      </c>
      <c r="H82" s="136">
        <v>0</v>
      </c>
      <c r="I82" s="136">
        <v>0</v>
      </c>
      <c r="J82" s="136">
        <v>0</v>
      </c>
      <c r="K82" s="136">
        <v>0</v>
      </c>
      <c r="L82" s="136">
        <v>0</v>
      </c>
      <c r="M82" s="136">
        <v>0</v>
      </c>
      <c r="N82" s="136">
        <v>0</v>
      </c>
      <c r="O82" s="136">
        <v>0</v>
      </c>
      <c r="P82" s="136">
        <v>0</v>
      </c>
      <c r="Q82" s="136">
        <v>0</v>
      </c>
      <c r="R82" s="136">
        <v>0</v>
      </c>
      <c r="S82" s="136">
        <v>0</v>
      </c>
      <c r="T82" s="136">
        <v>0</v>
      </c>
      <c r="U82" s="136">
        <v>0</v>
      </c>
      <c r="V82" s="136">
        <v>0</v>
      </c>
      <c r="W82" s="136">
        <v>0</v>
      </c>
      <c r="X82" s="136">
        <v>0</v>
      </c>
      <c r="Y82" s="136">
        <v>0</v>
      </c>
      <c r="Z82" s="256">
        <v>31.896227</v>
      </c>
      <c r="AA82" s="136">
        <v>0</v>
      </c>
      <c r="AB82" s="136">
        <v>0</v>
      </c>
      <c r="AC82" s="136">
        <v>0</v>
      </c>
      <c r="AD82" s="136">
        <v>0</v>
      </c>
      <c r="AE82" s="136">
        <v>2100</v>
      </c>
      <c r="AF82" s="136">
        <v>0</v>
      </c>
      <c r="AG82" s="124">
        <f t="shared" si="18"/>
        <v>31.896227</v>
      </c>
      <c r="AH82" s="124">
        <f t="shared" si="18"/>
        <v>0</v>
      </c>
      <c r="AI82" s="124">
        <f t="shared" si="18"/>
        <v>0</v>
      </c>
      <c r="AJ82" s="124">
        <f t="shared" si="18"/>
        <v>0</v>
      </c>
      <c r="AK82" s="124">
        <f t="shared" si="18"/>
        <v>0</v>
      </c>
      <c r="AL82" s="124">
        <f t="shared" si="18"/>
        <v>2100</v>
      </c>
    </row>
    <row r="83" spans="1:38" x14ac:dyDescent="0.25">
      <c r="A83" s="118" t="s">
        <v>289</v>
      </c>
      <c r="B83" s="116" t="s">
        <v>1146</v>
      </c>
      <c r="C83" s="118" t="s">
        <v>1429</v>
      </c>
      <c r="D83" s="106">
        <v>0</v>
      </c>
      <c r="E83" s="106">
        <v>0</v>
      </c>
      <c r="F83" s="136">
        <v>0</v>
      </c>
      <c r="G83" s="136">
        <v>0</v>
      </c>
      <c r="H83" s="136">
        <v>0</v>
      </c>
      <c r="I83" s="136">
        <v>0</v>
      </c>
      <c r="J83" s="136">
        <v>0</v>
      </c>
      <c r="K83" s="136">
        <v>0</v>
      </c>
      <c r="L83" s="136">
        <v>0</v>
      </c>
      <c r="M83" s="136">
        <v>0</v>
      </c>
      <c r="N83" s="136">
        <v>0</v>
      </c>
      <c r="O83" s="136">
        <v>0</v>
      </c>
      <c r="P83" s="136">
        <v>0</v>
      </c>
      <c r="Q83" s="136">
        <v>0</v>
      </c>
      <c r="R83" s="136">
        <v>0</v>
      </c>
      <c r="S83" s="136">
        <v>0</v>
      </c>
      <c r="T83" s="136">
        <v>0</v>
      </c>
      <c r="U83" s="136">
        <v>0</v>
      </c>
      <c r="V83" s="136">
        <v>0</v>
      </c>
      <c r="W83" s="136">
        <v>0</v>
      </c>
      <c r="X83" s="136">
        <v>0</v>
      </c>
      <c r="Y83" s="136">
        <v>0</v>
      </c>
      <c r="Z83" s="256">
        <v>4.7958280000000002</v>
      </c>
      <c r="AA83" s="136">
        <v>0</v>
      </c>
      <c r="AB83" s="136">
        <v>0</v>
      </c>
      <c r="AC83" s="136">
        <v>0</v>
      </c>
      <c r="AD83" s="136">
        <v>0</v>
      </c>
      <c r="AE83" s="136">
        <v>400</v>
      </c>
      <c r="AF83" s="136">
        <v>0</v>
      </c>
      <c r="AG83" s="124">
        <f t="shared" si="18"/>
        <v>4.7958280000000002</v>
      </c>
      <c r="AH83" s="124">
        <f t="shared" si="18"/>
        <v>0</v>
      </c>
      <c r="AI83" s="124">
        <f t="shared" si="18"/>
        <v>0</v>
      </c>
      <c r="AJ83" s="124">
        <f t="shared" si="18"/>
        <v>0</v>
      </c>
      <c r="AK83" s="124">
        <f t="shared" si="18"/>
        <v>0</v>
      </c>
      <c r="AL83" s="124">
        <f t="shared" si="18"/>
        <v>400</v>
      </c>
    </row>
    <row r="84" spans="1:38" x14ac:dyDescent="0.25">
      <c r="A84" s="117" t="s">
        <v>932</v>
      </c>
      <c r="B84" s="114" t="s">
        <v>1220</v>
      </c>
      <c r="C84" s="117" t="s">
        <v>71</v>
      </c>
      <c r="D84" s="106">
        <f>D85</f>
        <v>0</v>
      </c>
      <c r="E84" s="106">
        <f t="shared" ref="E84:AE84" si="26">E85</f>
        <v>0</v>
      </c>
      <c r="F84" s="106">
        <f t="shared" si="26"/>
        <v>0</v>
      </c>
      <c r="G84" s="106">
        <f t="shared" si="26"/>
        <v>0</v>
      </c>
      <c r="H84" s="106">
        <f t="shared" si="26"/>
        <v>0</v>
      </c>
      <c r="I84" s="106">
        <f t="shared" si="26"/>
        <v>0</v>
      </c>
      <c r="J84" s="106">
        <f t="shared" si="26"/>
        <v>0</v>
      </c>
      <c r="K84" s="106">
        <f t="shared" si="26"/>
        <v>0</v>
      </c>
      <c r="L84" s="106">
        <f t="shared" si="26"/>
        <v>0</v>
      </c>
      <c r="M84" s="106">
        <f t="shared" si="26"/>
        <v>0</v>
      </c>
      <c r="N84" s="106">
        <f t="shared" si="26"/>
        <v>0</v>
      </c>
      <c r="O84" s="106">
        <f t="shared" si="26"/>
        <v>0</v>
      </c>
      <c r="P84" s="106">
        <f t="shared" si="26"/>
        <v>0</v>
      </c>
      <c r="Q84" s="106">
        <f t="shared" si="26"/>
        <v>0</v>
      </c>
      <c r="R84" s="106">
        <f t="shared" si="26"/>
        <v>0</v>
      </c>
      <c r="S84" s="106">
        <f t="shared" si="26"/>
        <v>0</v>
      </c>
      <c r="T84" s="106">
        <f t="shared" si="26"/>
        <v>0</v>
      </c>
      <c r="U84" s="106">
        <f t="shared" si="26"/>
        <v>0</v>
      </c>
      <c r="V84" s="106">
        <f t="shared" si="26"/>
        <v>0</v>
      </c>
      <c r="W84" s="106">
        <f t="shared" si="26"/>
        <v>0</v>
      </c>
      <c r="X84" s="106">
        <f t="shared" si="26"/>
        <v>0</v>
      </c>
      <c r="Y84" s="106">
        <f t="shared" si="26"/>
        <v>0</v>
      </c>
      <c r="Z84" s="106">
        <f t="shared" si="26"/>
        <v>13.654295000000001</v>
      </c>
      <c r="AA84" s="106">
        <f t="shared" si="26"/>
        <v>0</v>
      </c>
      <c r="AB84" s="106">
        <f t="shared" si="26"/>
        <v>0</v>
      </c>
      <c r="AC84" s="106">
        <f t="shared" si="26"/>
        <v>0</v>
      </c>
      <c r="AD84" s="106">
        <f>AD85</f>
        <v>0</v>
      </c>
      <c r="AE84" s="106">
        <f t="shared" si="26"/>
        <v>25</v>
      </c>
      <c r="AF84" s="136">
        <v>0</v>
      </c>
      <c r="AG84" s="124">
        <f t="shared" ref="AG84:AL85" si="27">E84+L84+S84+Z84</f>
        <v>13.654295000000001</v>
      </c>
      <c r="AH84" s="124">
        <f t="shared" si="27"/>
        <v>0</v>
      </c>
      <c r="AI84" s="124">
        <f t="shared" si="27"/>
        <v>0</v>
      </c>
      <c r="AJ84" s="124">
        <f t="shared" si="27"/>
        <v>0</v>
      </c>
      <c r="AK84" s="124">
        <f t="shared" si="27"/>
        <v>0</v>
      </c>
      <c r="AL84" s="124">
        <f t="shared" si="27"/>
        <v>25</v>
      </c>
    </row>
    <row r="85" spans="1:38" x14ac:dyDescent="0.25">
      <c r="A85" s="117" t="s">
        <v>1313</v>
      </c>
      <c r="B85" s="116" t="s">
        <v>1430</v>
      </c>
      <c r="C85" s="118" t="s">
        <v>1431</v>
      </c>
      <c r="D85" s="106">
        <v>0</v>
      </c>
      <c r="E85" s="106">
        <v>0</v>
      </c>
      <c r="F85" s="136">
        <v>0</v>
      </c>
      <c r="G85" s="136">
        <v>0</v>
      </c>
      <c r="H85" s="136">
        <v>0</v>
      </c>
      <c r="I85" s="136">
        <v>0</v>
      </c>
      <c r="J85" s="136">
        <v>0</v>
      </c>
      <c r="K85" s="136">
        <v>0</v>
      </c>
      <c r="L85" s="136">
        <v>0</v>
      </c>
      <c r="M85" s="136">
        <v>0</v>
      </c>
      <c r="N85" s="136">
        <v>0</v>
      </c>
      <c r="O85" s="136">
        <v>0</v>
      </c>
      <c r="P85" s="136">
        <v>0</v>
      </c>
      <c r="Q85" s="136">
        <v>0</v>
      </c>
      <c r="R85" s="136">
        <v>0</v>
      </c>
      <c r="S85" s="136">
        <v>0</v>
      </c>
      <c r="T85" s="136">
        <v>0</v>
      </c>
      <c r="U85" s="136">
        <v>0</v>
      </c>
      <c r="V85" s="136">
        <v>0</v>
      </c>
      <c r="W85" s="136">
        <v>0</v>
      </c>
      <c r="X85" s="136">
        <v>0</v>
      </c>
      <c r="Y85" s="136">
        <v>0</v>
      </c>
      <c r="Z85" s="256">
        <v>13.654295000000001</v>
      </c>
      <c r="AA85" s="136">
        <v>0</v>
      </c>
      <c r="AB85" s="136">
        <v>0</v>
      </c>
      <c r="AC85" s="136">
        <v>0</v>
      </c>
      <c r="AD85" s="136">
        <v>0</v>
      </c>
      <c r="AE85" s="136">
        <v>25</v>
      </c>
      <c r="AF85" s="136">
        <v>0</v>
      </c>
      <c r="AG85" s="124">
        <f>E85+L85+S85+Z85</f>
        <v>13.654295000000001</v>
      </c>
      <c r="AH85" s="124">
        <f t="shared" si="27"/>
        <v>0</v>
      </c>
      <c r="AI85" s="124">
        <f t="shared" si="27"/>
        <v>0</v>
      </c>
      <c r="AJ85" s="124">
        <f t="shared" si="27"/>
        <v>0</v>
      </c>
      <c r="AK85" s="124">
        <f t="shared" si="27"/>
        <v>0</v>
      </c>
      <c r="AL85" s="124">
        <f t="shared" si="27"/>
        <v>25</v>
      </c>
    </row>
    <row r="86" spans="1:38" x14ac:dyDescent="0.25">
      <c r="A86" s="117" t="s">
        <v>60</v>
      </c>
      <c r="B86" s="114" t="s">
        <v>61</v>
      </c>
      <c r="C86" s="117" t="s">
        <v>71</v>
      </c>
      <c r="D86" s="136">
        <f t="shared" ref="D86:R86" si="28">SUM(D95:D104)</f>
        <v>0</v>
      </c>
      <c r="E86" s="136">
        <f t="shared" si="28"/>
        <v>0</v>
      </c>
      <c r="F86" s="136">
        <f t="shared" si="28"/>
        <v>0</v>
      </c>
      <c r="G86" s="136">
        <f t="shared" si="28"/>
        <v>0</v>
      </c>
      <c r="H86" s="136">
        <f t="shared" si="28"/>
        <v>0</v>
      </c>
      <c r="I86" s="136">
        <f t="shared" si="28"/>
        <v>0</v>
      </c>
      <c r="J86" s="136">
        <f t="shared" si="28"/>
        <v>0</v>
      </c>
      <c r="K86" s="136">
        <f t="shared" si="28"/>
        <v>0</v>
      </c>
      <c r="L86" s="136">
        <f t="shared" si="28"/>
        <v>0</v>
      </c>
      <c r="M86" s="136">
        <f t="shared" si="28"/>
        <v>0</v>
      </c>
      <c r="N86" s="136">
        <f t="shared" si="28"/>
        <v>0</v>
      </c>
      <c r="O86" s="136">
        <f t="shared" si="28"/>
        <v>0</v>
      </c>
      <c r="P86" s="136">
        <f t="shared" si="28"/>
        <v>0</v>
      </c>
      <c r="Q86" s="136">
        <f t="shared" si="28"/>
        <v>0</v>
      </c>
      <c r="R86" s="136">
        <f t="shared" si="28"/>
        <v>0</v>
      </c>
      <c r="S86" s="136">
        <f>SUM(S87:S104)</f>
        <v>6.2011903491224594</v>
      </c>
      <c r="T86" s="136">
        <f t="shared" ref="T86:Y86" si="29">SUM(T87:T104)</f>
        <v>0.25</v>
      </c>
      <c r="U86" s="136">
        <f t="shared" si="29"/>
        <v>0</v>
      </c>
      <c r="V86" s="136">
        <f t="shared" si="29"/>
        <v>3.2749999999999999</v>
      </c>
      <c r="W86" s="136">
        <f t="shared" si="29"/>
        <v>0</v>
      </c>
      <c r="X86" s="136">
        <f t="shared" si="29"/>
        <v>3</v>
      </c>
      <c r="Y86" s="136">
        <f t="shared" si="29"/>
        <v>0</v>
      </c>
      <c r="Z86" s="136">
        <f>SUM(Z87:Z104)</f>
        <v>13.271212000000002</v>
      </c>
      <c r="AA86" s="136">
        <f>SUM(AA87:AA104)</f>
        <v>1.6</v>
      </c>
      <c r="AB86" s="136">
        <f>SUM(AB87:AB104)</f>
        <v>0</v>
      </c>
      <c r="AC86" s="136">
        <f>SUM(AC87:AC104)</f>
        <v>6</v>
      </c>
      <c r="AD86" s="136">
        <f>SUM(AD95:AD104)</f>
        <v>0</v>
      </c>
      <c r="AE86" s="136">
        <f>SUM(AE95:AE104)</f>
        <v>0</v>
      </c>
      <c r="AF86" s="136">
        <v>0</v>
      </c>
      <c r="AG86" s="124">
        <f>E86+L86+S86+Z86</f>
        <v>19.472402349122461</v>
      </c>
      <c r="AH86" s="136">
        <v>0</v>
      </c>
      <c r="AI86" s="136">
        <v>0</v>
      </c>
      <c r="AJ86" s="136">
        <v>0</v>
      </c>
      <c r="AK86" s="136">
        <v>0</v>
      </c>
      <c r="AL86" s="136">
        <v>1</v>
      </c>
    </row>
    <row r="87" spans="1:38" x14ac:dyDescent="0.25">
      <c r="A87" s="118" t="s">
        <v>268</v>
      </c>
      <c r="B87" s="116" t="s">
        <v>1432</v>
      </c>
      <c r="C87" s="118" t="s">
        <v>1433</v>
      </c>
      <c r="D87" s="140">
        <v>0</v>
      </c>
      <c r="E87" s="140">
        <v>0</v>
      </c>
      <c r="F87" s="140">
        <v>0</v>
      </c>
      <c r="G87" s="140">
        <v>0</v>
      </c>
      <c r="H87" s="140">
        <v>0</v>
      </c>
      <c r="I87" s="140">
        <v>0</v>
      </c>
      <c r="J87" s="140">
        <v>0</v>
      </c>
      <c r="K87" s="140">
        <v>0</v>
      </c>
      <c r="L87" s="140">
        <v>0</v>
      </c>
      <c r="M87" s="140">
        <v>0</v>
      </c>
      <c r="N87" s="140">
        <v>0</v>
      </c>
      <c r="O87" s="140">
        <v>0</v>
      </c>
      <c r="P87" s="140">
        <v>0</v>
      </c>
      <c r="Q87" s="140">
        <v>0</v>
      </c>
      <c r="R87" s="140">
        <v>0</v>
      </c>
      <c r="S87" s="140">
        <v>0</v>
      </c>
      <c r="T87" s="140">
        <v>0</v>
      </c>
      <c r="U87" s="140">
        <v>0</v>
      </c>
      <c r="V87" s="140">
        <v>0</v>
      </c>
      <c r="W87" s="140">
        <v>0</v>
      </c>
      <c r="X87" s="140">
        <v>0</v>
      </c>
      <c r="Y87" s="140">
        <v>0</v>
      </c>
      <c r="Z87" s="125">
        <v>0.95390299999999995</v>
      </c>
      <c r="AA87" s="140">
        <v>0.4</v>
      </c>
      <c r="AB87" s="140">
        <v>0</v>
      </c>
      <c r="AC87" s="140">
        <v>0</v>
      </c>
      <c r="AD87" s="140">
        <v>0</v>
      </c>
      <c r="AE87" s="140">
        <v>0</v>
      </c>
      <c r="AF87" s="136">
        <v>0</v>
      </c>
      <c r="AG87" s="123">
        <f t="shared" ref="AG87:AL102" si="30">E87+L87+S87+Z87</f>
        <v>0.95390299999999995</v>
      </c>
      <c r="AH87" s="136">
        <f t="shared" si="30"/>
        <v>0.4</v>
      </c>
      <c r="AI87" s="136">
        <f t="shared" si="30"/>
        <v>0</v>
      </c>
      <c r="AJ87" s="136">
        <f t="shared" si="30"/>
        <v>0</v>
      </c>
      <c r="AK87" s="136">
        <f t="shared" si="30"/>
        <v>0</v>
      </c>
      <c r="AL87" s="136">
        <f t="shared" si="30"/>
        <v>0</v>
      </c>
    </row>
    <row r="88" spans="1:38" x14ac:dyDescent="0.25">
      <c r="A88" s="118" t="s">
        <v>297</v>
      </c>
      <c r="B88" s="116" t="s">
        <v>1434</v>
      </c>
      <c r="C88" s="118" t="s">
        <v>1435</v>
      </c>
      <c r="D88" s="140">
        <v>0</v>
      </c>
      <c r="E88" s="140">
        <v>0</v>
      </c>
      <c r="F88" s="140">
        <v>0</v>
      </c>
      <c r="G88" s="140">
        <v>0</v>
      </c>
      <c r="H88" s="140">
        <v>0</v>
      </c>
      <c r="I88" s="140">
        <v>0</v>
      </c>
      <c r="J88" s="140">
        <v>0</v>
      </c>
      <c r="K88" s="140">
        <v>0</v>
      </c>
      <c r="L88" s="140">
        <v>0</v>
      </c>
      <c r="M88" s="140">
        <v>0</v>
      </c>
      <c r="N88" s="140">
        <v>0</v>
      </c>
      <c r="O88" s="140">
        <v>0</v>
      </c>
      <c r="P88" s="140">
        <v>0</v>
      </c>
      <c r="Q88" s="140">
        <v>0</v>
      </c>
      <c r="R88" s="140">
        <v>0</v>
      </c>
      <c r="S88" s="140">
        <v>0</v>
      </c>
      <c r="T88" s="140">
        <v>0</v>
      </c>
      <c r="U88" s="140">
        <v>0</v>
      </c>
      <c r="V88" s="140">
        <v>0</v>
      </c>
      <c r="W88" s="140">
        <v>0</v>
      </c>
      <c r="X88" s="140">
        <v>0</v>
      </c>
      <c r="Y88" s="140">
        <v>0</v>
      </c>
      <c r="Z88" s="125">
        <v>0.93196199999999996</v>
      </c>
      <c r="AA88" s="140">
        <v>0</v>
      </c>
      <c r="AB88" s="140">
        <v>0</v>
      </c>
      <c r="AC88" s="140">
        <v>0.5</v>
      </c>
      <c r="AD88" s="140">
        <v>0</v>
      </c>
      <c r="AE88" s="140">
        <v>0</v>
      </c>
      <c r="AF88" s="136">
        <v>0</v>
      </c>
      <c r="AG88" s="123">
        <f t="shared" si="30"/>
        <v>0.93196199999999996</v>
      </c>
      <c r="AH88" s="136">
        <f t="shared" si="30"/>
        <v>0</v>
      </c>
      <c r="AI88" s="136">
        <f t="shared" si="30"/>
        <v>0</v>
      </c>
      <c r="AJ88" s="136">
        <f t="shared" si="30"/>
        <v>0.5</v>
      </c>
      <c r="AK88" s="136">
        <f t="shared" si="30"/>
        <v>0</v>
      </c>
      <c r="AL88" s="136">
        <f t="shared" si="30"/>
        <v>0</v>
      </c>
    </row>
    <row r="89" spans="1:38" x14ac:dyDescent="0.25">
      <c r="A89" s="118" t="s">
        <v>1152</v>
      </c>
      <c r="B89" s="116" t="s">
        <v>1436</v>
      </c>
      <c r="C89" s="118" t="s">
        <v>1437</v>
      </c>
      <c r="D89" s="140">
        <v>0</v>
      </c>
      <c r="E89" s="140">
        <v>0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  <c r="P89" s="140">
        <v>0</v>
      </c>
      <c r="Q89" s="140">
        <v>0</v>
      </c>
      <c r="R89" s="140">
        <v>0</v>
      </c>
      <c r="S89" s="140">
        <v>0</v>
      </c>
      <c r="T89" s="140">
        <v>0</v>
      </c>
      <c r="U89" s="140">
        <v>0</v>
      </c>
      <c r="V89" s="140">
        <v>0</v>
      </c>
      <c r="W89" s="140">
        <v>0</v>
      </c>
      <c r="X89" s="140">
        <v>0</v>
      </c>
      <c r="Y89" s="140">
        <v>0</v>
      </c>
      <c r="Z89" s="125">
        <v>1.4319379999999999</v>
      </c>
      <c r="AA89" s="140">
        <v>0</v>
      </c>
      <c r="AB89" s="140">
        <v>0</v>
      </c>
      <c r="AC89" s="140">
        <v>1</v>
      </c>
      <c r="AD89" s="140">
        <v>0</v>
      </c>
      <c r="AE89" s="140">
        <v>0</v>
      </c>
      <c r="AF89" s="136">
        <v>0</v>
      </c>
      <c r="AG89" s="123">
        <f t="shared" si="30"/>
        <v>1.4319379999999999</v>
      </c>
      <c r="AH89" s="136">
        <f t="shared" si="30"/>
        <v>0</v>
      </c>
      <c r="AI89" s="136">
        <f t="shared" si="30"/>
        <v>0</v>
      </c>
      <c r="AJ89" s="136">
        <f t="shared" si="30"/>
        <v>1</v>
      </c>
      <c r="AK89" s="136">
        <f t="shared" si="30"/>
        <v>0</v>
      </c>
      <c r="AL89" s="136">
        <f t="shared" si="30"/>
        <v>0</v>
      </c>
    </row>
    <row r="90" spans="1:38" x14ac:dyDescent="0.25">
      <c r="A90" s="118" t="s">
        <v>1155</v>
      </c>
      <c r="B90" s="116" t="s">
        <v>1438</v>
      </c>
      <c r="C90" s="118" t="s">
        <v>1439</v>
      </c>
      <c r="D90" s="140">
        <v>0</v>
      </c>
      <c r="E90" s="140">
        <v>0</v>
      </c>
      <c r="F90" s="140">
        <v>0</v>
      </c>
      <c r="G90" s="140">
        <v>0</v>
      </c>
      <c r="H90" s="140">
        <v>0</v>
      </c>
      <c r="I90" s="140">
        <v>0</v>
      </c>
      <c r="J90" s="140">
        <v>0</v>
      </c>
      <c r="K90" s="140">
        <v>0</v>
      </c>
      <c r="L90" s="140">
        <v>0</v>
      </c>
      <c r="M90" s="140">
        <v>0</v>
      </c>
      <c r="N90" s="140">
        <v>0</v>
      </c>
      <c r="O90" s="140">
        <v>0</v>
      </c>
      <c r="P90" s="140">
        <v>0</v>
      </c>
      <c r="Q90" s="140">
        <v>0</v>
      </c>
      <c r="R90" s="140">
        <v>0</v>
      </c>
      <c r="S90" s="140">
        <v>0</v>
      </c>
      <c r="T90" s="140">
        <v>0</v>
      </c>
      <c r="U90" s="140">
        <v>0</v>
      </c>
      <c r="V90" s="140">
        <v>0</v>
      </c>
      <c r="W90" s="140">
        <v>0</v>
      </c>
      <c r="X90" s="140">
        <v>0</v>
      </c>
      <c r="Y90" s="140">
        <v>0</v>
      </c>
      <c r="Z90" s="125">
        <v>0.95390299999999995</v>
      </c>
      <c r="AA90" s="140">
        <v>0.4</v>
      </c>
      <c r="AB90" s="140">
        <v>0</v>
      </c>
      <c r="AC90" s="140">
        <v>0</v>
      </c>
      <c r="AD90" s="140">
        <v>0</v>
      </c>
      <c r="AE90" s="140">
        <v>0</v>
      </c>
      <c r="AF90" s="136">
        <v>0</v>
      </c>
      <c r="AG90" s="123">
        <f t="shared" si="30"/>
        <v>0.95390299999999995</v>
      </c>
      <c r="AH90" s="136">
        <f t="shared" si="30"/>
        <v>0.4</v>
      </c>
      <c r="AI90" s="136">
        <f t="shared" si="30"/>
        <v>0</v>
      </c>
      <c r="AJ90" s="136">
        <f t="shared" si="30"/>
        <v>0</v>
      </c>
      <c r="AK90" s="136">
        <f t="shared" si="30"/>
        <v>0</v>
      </c>
      <c r="AL90" s="136">
        <f t="shared" si="30"/>
        <v>0</v>
      </c>
    </row>
    <row r="91" spans="1:38" x14ac:dyDescent="0.25">
      <c r="A91" s="118" t="s">
        <v>1158</v>
      </c>
      <c r="B91" s="116" t="s">
        <v>1440</v>
      </c>
      <c r="C91" s="118" t="s">
        <v>1441</v>
      </c>
      <c r="D91" s="140">
        <v>0</v>
      </c>
      <c r="E91" s="140">
        <v>0</v>
      </c>
      <c r="F91" s="140">
        <v>0</v>
      </c>
      <c r="G91" s="140">
        <v>0</v>
      </c>
      <c r="H91" s="140">
        <v>0</v>
      </c>
      <c r="I91" s="140">
        <v>0</v>
      </c>
      <c r="J91" s="140">
        <v>0</v>
      </c>
      <c r="K91" s="140">
        <v>0</v>
      </c>
      <c r="L91" s="140">
        <v>0</v>
      </c>
      <c r="M91" s="140">
        <v>0</v>
      </c>
      <c r="N91" s="140">
        <v>0</v>
      </c>
      <c r="O91" s="140">
        <v>0</v>
      </c>
      <c r="P91" s="140">
        <v>0</v>
      </c>
      <c r="Q91" s="140">
        <v>0</v>
      </c>
      <c r="R91" s="140">
        <v>0</v>
      </c>
      <c r="S91" s="140">
        <v>0</v>
      </c>
      <c r="T91" s="140">
        <v>0</v>
      </c>
      <c r="U91" s="140">
        <v>0</v>
      </c>
      <c r="V91" s="140">
        <v>0</v>
      </c>
      <c r="W91" s="140">
        <v>0</v>
      </c>
      <c r="X91" s="140">
        <v>0</v>
      </c>
      <c r="Y91" s="140">
        <v>0</v>
      </c>
      <c r="Z91" s="125">
        <v>0.93196199999999996</v>
      </c>
      <c r="AA91" s="140">
        <v>0</v>
      </c>
      <c r="AB91" s="140">
        <v>0</v>
      </c>
      <c r="AC91" s="140">
        <v>0.5</v>
      </c>
      <c r="AD91" s="140">
        <v>0</v>
      </c>
      <c r="AE91" s="140">
        <v>0</v>
      </c>
      <c r="AF91" s="136">
        <v>0</v>
      </c>
      <c r="AG91" s="123">
        <f t="shared" si="30"/>
        <v>0.93196199999999996</v>
      </c>
      <c r="AH91" s="136">
        <f t="shared" si="30"/>
        <v>0</v>
      </c>
      <c r="AI91" s="136">
        <f t="shared" si="30"/>
        <v>0</v>
      </c>
      <c r="AJ91" s="136">
        <f t="shared" si="30"/>
        <v>0.5</v>
      </c>
      <c r="AK91" s="136">
        <f t="shared" si="30"/>
        <v>0</v>
      </c>
      <c r="AL91" s="136">
        <f t="shared" si="30"/>
        <v>0</v>
      </c>
    </row>
    <row r="92" spans="1:38" x14ac:dyDescent="0.25">
      <c r="A92" s="118" t="s">
        <v>1161</v>
      </c>
      <c r="B92" s="116" t="s">
        <v>1442</v>
      </c>
      <c r="C92" s="118" t="s">
        <v>1443</v>
      </c>
      <c r="D92" s="140">
        <v>0</v>
      </c>
      <c r="E92" s="140">
        <v>0</v>
      </c>
      <c r="F92" s="140">
        <v>0</v>
      </c>
      <c r="G92" s="140">
        <v>0</v>
      </c>
      <c r="H92" s="140">
        <v>0</v>
      </c>
      <c r="I92" s="140">
        <v>0</v>
      </c>
      <c r="J92" s="140">
        <v>0</v>
      </c>
      <c r="K92" s="140">
        <v>0</v>
      </c>
      <c r="L92" s="140">
        <v>0</v>
      </c>
      <c r="M92" s="140">
        <v>0</v>
      </c>
      <c r="N92" s="140">
        <v>0</v>
      </c>
      <c r="O92" s="140">
        <v>0</v>
      </c>
      <c r="P92" s="140">
        <v>0</v>
      </c>
      <c r="Q92" s="140">
        <v>0</v>
      </c>
      <c r="R92" s="140">
        <v>0</v>
      </c>
      <c r="S92" s="140">
        <v>0</v>
      </c>
      <c r="T92" s="140">
        <v>0</v>
      </c>
      <c r="U92" s="140">
        <v>0</v>
      </c>
      <c r="V92" s="140">
        <v>0</v>
      </c>
      <c r="W92" s="140">
        <v>0</v>
      </c>
      <c r="X92" s="140">
        <v>0</v>
      </c>
      <c r="Y92" s="140">
        <v>0</v>
      </c>
      <c r="Z92" s="125">
        <v>1.4319379999999999</v>
      </c>
      <c r="AA92" s="140">
        <v>0</v>
      </c>
      <c r="AB92" s="140">
        <v>0</v>
      </c>
      <c r="AC92" s="140">
        <v>1</v>
      </c>
      <c r="AD92" s="140">
        <v>0</v>
      </c>
      <c r="AE92" s="140">
        <v>0</v>
      </c>
      <c r="AF92" s="136">
        <v>0</v>
      </c>
      <c r="AG92" s="123">
        <f t="shared" si="30"/>
        <v>1.4319379999999999</v>
      </c>
      <c r="AH92" s="136">
        <f t="shared" si="30"/>
        <v>0</v>
      </c>
      <c r="AI92" s="136">
        <f t="shared" si="30"/>
        <v>0</v>
      </c>
      <c r="AJ92" s="136">
        <f t="shared" si="30"/>
        <v>1</v>
      </c>
      <c r="AK92" s="136">
        <f t="shared" si="30"/>
        <v>0</v>
      </c>
      <c r="AL92" s="136">
        <f t="shared" si="30"/>
        <v>0</v>
      </c>
    </row>
    <row r="93" spans="1:38" x14ac:dyDescent="0.25">
      <c r="A93" s="118" t="s">
        <v>1164</v>
      </c>
      <c r="B93" s="116" t="s">
        <v>1444</v>
      </c>
      <c r="C93" s="118" t="s">
        <v>1445</v>
      </c>
      <c r="D93" s="140">
        <v>0</v>
      </c>
      <c r="E93" s="140">
        <v>0</v>
      </c>
      <c r="F93" s="140">
        <v>0</v>
      </c>
      <c r="G93" s="140">
        <v>0</v>
      </c>
      <c r="H93" s="140">
        <v>0</v>
      </c>
      <c r="I93" s="140">
        <v>0</v>
      </c>
      <c r="J93" s="140">
        <v>0</v>
      </c>
      <c r="K93" s="140">
        <v>0</v>
      </c>
      <c r="L93" s="140">
        <v>0</v>
      </c>
      <c r="M93" s="140">
        <v>0</v>
      </c>
      <c r="N93" s="140">
        <v>0</v>
      </c>
      <c r="O93" s="140">
        <v>0</v>
      </c>
      <c r="P93" s="140">
        <v>0</v>
      </c>
      <c r="Q93" s="140">
        <v>0</v>
      </c>
      <c r="R93" s="140">
        <v>0</v>
      </c>
      <c r="S93" s="140">
        <v>0</v>
      </c>
      <c r="T93" s="140">
        <v>0</v>
      </c>
      <c r="U93" s="140">
        <v>0</v>
      </c>
      <c r="V93" s="140">
        <v>0</v>
      </c>
      <c r="W93" s="140">
        <v>0</v>
      </c>
      <c r="X93" s="140">
        <v>0</v>
      </c>
      <c r="Y93" s="140">
        <v>0</v>
      </c>
      <c r="Z93" s="125">
        <v>0.95390299999999995</v>
      </c>
      <c r="AA93" s="140">
        <v>0.4</v>
      </c>
      <c r="AB93" s="140">
        <v>0</v>
      </c>
      <c r="AC93" s="140">
        <v>0</v>
      </c>
      <c r="AD93" s="140">
        <v>0</v>
      </c>
      <c r="AE93" s="140">
        <v>0</v>
      </c>
      <c r="AF93" s="136">
        <v>0</v>
      </c>
      <c r="AG93" s="123">
        <f t="shared" si="30"/>
        <v>0.95390299999999995</v>
      </c>
      <c r="AH93" s="136">
        <f t="shared" si="30"/>
        <v>0.4</v>
      </c>
      <c r="AI93" s="136">
        <f t="shared" si="30"/>
        <v>0</v>
      </c>
      <c r="AJ93" s="136">
        <f t="shared" si="30"/>
        <v>0</v>
      </c>
      <c r="AK93" s="136">
        <f t="shared" si="30"/>
        <v>0</v>
      </c>
      <c r="AL93" s="136">
        <f t="shared" si="30"/>
        <v>0</v>
      </c>
    </row>
    <row r="94" spans="1:38" x14ac:dyDescent="0.25">
      <c r="A94" s="118" t="s">
        <v>1167</v>
      </c>
      <c r="B94" s="116" t="s">
        <v>1446</v>
      </c>
      <c r="C94" s="118" t="s">
        <v>1447</v>
      </c>
      <c r="D94" s="140">
        <v>0</v>
      </c>
      <c r="E94" s="140">
        <v>0</v>
      </c>
      <c r="F94" s="140">
        <v>0</v>
      </c>
      <c r="G94" s="140">
        <v>0</v>
      </c>
      <c r="H94" s="140">
        <v>0</v>
      </c>
      <c r="I94" s="140">
        <v>0</v>
      </c>
      <c r="J94" s="140">
        <v>0</v>
      </c>
      <c r="K94" s="140">
        <v>0</v>
      </c>
      <c r="L94" s="140">
        <v>0</v>
      </c>
      <c r="M94" s="140">
        <v>0</v>
      </c>
      <c r="N94" s="140">
        <v>0</v>
      </c>
      <c r="O94" s="140">
        <v>0</v>
      </c>
      <c r="P94" s="140">
        <v>0</v>
      </c>
      <c r="Q94" s="140">
        <v>0</v>
      </c>
      <c r="R94" s="140">
        <v>0</v>
      </c>
      <c r="S94" s="140">
        <v>0</v>
      </c>
      <c r="T94" s="140">
        <v>0</v>
      </c>
      <c r="U94" s="140">
        <v>0</v>
      </c>
      <c r="V94" s="140">
        <v>0</v>
      </c>
      <c r="W94" s="140">
        <v>0</v>
      </c>
      <c r="X94" s="140">
        <v>0</v>
      </c>
      <c r="Y94" s="140">
        <v>0</v>
      </c>
      <c r="Z94" s="125">
        <v>0.93196199999999996</v>
      </c>
      <c r="AA94" s="140">
        <v>0</v>
      </c>
      <c r="AB94" s="140">
        <v>0</v>
      </c>
      <c r="AC94" s="140">
        <v>0.5</v>
      </c>
      <c r="AD94" s="140">
        <v>0</v>
      </c>
      <c r="AE94" s="140">
        <v>0</v>
      </c>
      <c r="AF94" s="136">
        <v>0</v>
      </c>
      <c r="AG94" s="123">
        <f t="shared" si="30"/>
        <v>0.93196199999999996</v>
      </c>
      <c r="AH94" s="136">
        <f t="shared" si="30"/>
        <v>0</v>
      </c>
      <c r="AI94" s="136">
        <f t="shared" si="30"/>
        <v>0</v>
      </c>
      <c r="AJ94" s="136">
        <f t="shared" si="30"/>
        <v>0.5</v>
      </c>
      <c r="AK94" s="136">
        <f t="shared" si="30"/>
        <v>0</v>
      </c>
      <c r="AL94" s="136">
        <f t="shared" si="30"/>
        <v>0</v>
      </c>
    </row>
    <row r="95" spans="1:38" x14ac:dyDescent="0.25">
      <c r="A95" s="118" t="s">
        <v>1170</v>
      </c>
      <c r="B95" s="116" t="s">
        <v>1448</v>
      </c>
      <c r="C95" s="118" t="s">
        <v>1449</v>
      </c>
      <c r="D95" s="140">
        <v>0</v>
      </c>
      <c r="E95" s="140">
        <v>0</v>
      </c>
      <c r="F95" s="140">
        <v>0</v>
      </c>
      <c r="G95" s="140">
        <v>0</v>
      </c>
      <c r="H95" s="140">
        <v>0</v>
      </c>
      <c r="I95" s="140">
        <v>0</v>
      </c>
      <c r="J95" s="140">
        <v>0</v>
      </c>
      <c r="K95" s="140">
        <v>0</v>
      </c>
      <c r="L95" s="140">
        <v>0</v>
      </c>
      <c r="M95" s="140">
        <v>0</v>
      </c>
      <c r="N95" s="140">
        <v>0</v>
      </c>
      <c r="O95" s="140">
        <v>0</v>
      </c>
      <c r="P95" s="140">
        <v>0</v>
      </c>
      <c r="Q95" s="140">
        <v>0</v>
      </c>
      <c r="R95" s="140">
        <v>0</v>
      </c>
      <c r="S95" s="140">
        <v>0</v>
      </c>
      <c r="T95" s="140">
        <v>0</v>
      </c>
      <c r="U95" s="140">
        <v>0</v>
      </c>
      <c r="V95" s="140">
        <v>0</v>
      </c>
      <c r="W95" s="140">
        <v>0</v>
      </c>
      <c r="X95" s="140">
        <v>0</v>
      </c>
      <c r="Y95" s="140">
        <v>0</v>
      </c>
      <c r="Z95" s="125">
        <v>1.4319379999999999</v>
      </c>
      <c r="AA95" s="140">
        <v>0</v>
      </c>
      <c r="AB95" s="140">
        <v>0</v>
      </c>
      <c r="AC95" s="140">
        <v>1</v>
      </c>
      <c r="AD95" s="140">
        <v>0</v>
      </c>
      <c r="AE95" s="140">
        <v>0</v>
      </c>
      <c r="AF95" s="136">
        <v>0</v>
      </c>
      <c r="AG95" s="123">
        <f t="shared" si="30"/>
        <v>1.4319379999999999</v>
      </c>
      <c r="AH95" s="136">
        <f t="shared" si="30"/>
        <v>0</v>
      </c>
      <c r="AI95" s="136">
        <f t="shared" si="30"/>
        <v>0</v>
      </c>
      <c r="AJ95" s="136">
        <f t="shared" si="30"/>
        <v>1</v>
      </c>
      <c r="AK95" s="136">
        <f t="shared" si="30"/>
        <v>0</v>
      </c>
      <c r="AL95" s="136">
        <f t="shared" si="30"/>
        <v>0</v>
      </c>
    </row>
    <row r="96" spans="1:38" x14ac:dyDescent="0.25">
      <c r="A96" s="118" t="s">
        <v>1173</v>
      </c>
      <c r="B96" s="116" t="s">
        <v>1450</v>
      </c>
      <c r="C96" s="118" t="s">
        <v>1451</v>
      </c>
      <c r="D96" s="140">
        <v>0</v>
      </c>
      <c r="E96" s="140">
        <v>0</v>
      </c>
      <c r="F96" s="140">
        <v>0</v>
      </c>
      <c r="G96" s="140">
        <v>0</v>
      </c>
      <c r="H96" s="140">
        <v>0</v>
      </c>
      <c r="I96" s="140">
        <v>0</v>
      </c>
      <c r="J96" s="140">
        <v>0</v>
      </c>
      <c r="K96" s="140">
        <v>0</v>
      </c>
      <c r="L96" s="140">
        <v>0</v>
      </c>
      <c r="M96" s="140">
        <v>0</v>
      </c>
      <c r="N96" s="140">
        <v>0</v>
      </c>
      <c r="O96" s="140">
        <v>0</v>
      </c>
      <c r="P96" s="140">
        <v>0</v>
      </c>
      <c r="Q96" s="140">
        <v>0</v>
      </c>
      <c r="R96" s="140">
        <v>0</v>
      </c>
      <c r="S96" s="140">
        <v>0</v>
      </c>
      <c r="T96" s="140">
        <v>0</v>
      </c>
      <c r="U96" s="140">
        <v>0</v>
      </c>
      <c r="V96" s="140">
        <v>0</v>
      </c>
      <c r="W96" s="140">
        <v>0</v>
      </c>
      <c r="X96" s="140">
        <v>0</v>
      </c>
      <c r="Y96" s="140">
        <v>0</v>
      </c>
      <c r="Z96" s="125">
        <v>0.95390299999999995</v>
      </c>
      <c r="AA96" s="140">
        <v>0.4</v>
      </c>
      <c r="AB96" s="140">
        <v>0</v>
      </c>
      <c r="AC96" s="140">
        <v>0</v>
      </c>
      <c r="AD96" s="140">
        <v>0</v>
      </c>
      <c r="AE96" s="140">
        <v>0</v>
      </c>
      <c r="AF96" s="136">
        <v>0</v>
      </c>
      <c r="AG96" s="123">
        <f t="shared" si="30"/>
        <v>0.95390299999999995</v>
      </c>
      <c r="AH96" s="136">
        <f t="shared" si="30"/>
        <v>0.4</v>
      </c>
      <c r="AI96" s="136">
        <f t="shared" si="30"/>
        <v>0</v>
      </c>
      <c r="AJ96" s="136">
        <f t="shared" si="30"/>
        <v>0</v>
      </c>
      <c r="AK96" s="136">
        <f t="shared" si="30"/>
        <v>0</v>
      </c>
      <c r="AL96" s="136">
        <f t="shared" si="30"/>
        <v>0</v>
      </c>
    </row>
    <row r="97" spans="1:38" x14ac:dyDescent="0.25">
      <c r="A97" s="118" t="s">
        <v>1452</v>
      </c>
      <c r="B97" s="116" t="s">
        <v>1873</v>
      </c>
      <c r="C97" s="118" t="s">
        <v>1454</v>
      </c>
      <c r="D97" s="140">
        <v>0</v>
      </c>
      <c r="E97" s="140">
        <v>0</v>
      </c>
      <c r="F97" s="140">
        <v>0</v>
      </c>
      <c r="G97" s="140">
        <v>0</v>
      </c>
      <c r="H97" s="140">
        <v>0</v>
      </c>
      <c r="I97" s="140">
        <v>0</v>
      </c>
      <c r="J97" s="140">
        <v>0</v>
      </c>
      <c r="K97" s="140">
        <v>0</v>
      </c>
      <c r="L97" s="140">
        <v>0</v>
      </c>
      <c r="M97" s="140">
        <v>0</v>
      </c>
      <c r="N97" s="140">
        <v>0</v>
      </c>
      <c r="O97" s="140">
        <v>0</v>
      </c>
      <c r="P97" s="140">
        <v>0</v>
      </c>
      <c r="Q97" s="140">
        <v>0</v>
      </c>
      <c r="R97" s="140">
        <v>0</v>
      </c>
      <c r="S97" s="140">
        <v>0</v>
      </c>
      <c r="T97" s="140">
        <v>0</v>
      </c>
      <c r="U97" s="140">
        <v>0</v>
      </c>
      <c r="V97" s="140">
        <v>0</v>
      </c>
      <c r="W97" s="140">
        <v>0</v>
      </c>
      <c r="X97" s="140">
        <v>0</v>
      </c>
      <c r="Y97" s="140">
        <v>0</v>
      </c>
      <c r="Z97" s="125">
        <v>0.93196199999999996</v>
      </c>
      <c r="AA97" s="140">
        <v>0</v>
      </c>
      <c r="AB97" s="140">
        <v>0</v>
      </c>
      <c r="AC97" s="140">
        <v>0.5</v>
      </c>
      <c r="AD97" s="140">
        <v>0</v>
      </c>
      <c r="AE97" s="140">
        <v>0</v>
      </c>
      <c r="AF97" s="136">
        <v>0</v>
      </c>
      <c r="AG97" s="123">
        <f t="shared" si="30"/>
        <v>0.93196199999999996</v>
      </c>
      <c r="AH97" s="136">
        <f t="shared" si="30"/>
        <v>0</v>
      </c>
      <c r="AI97" s="136">
        <f t="shared" si="30"/>
        <v>0</v>
      </c>
      <c r="AJ97" s="136">
        <f t="shared" si="30"/>
        <v>0.5</v>
      </c>
      <c r="AK97" s="136">
        <f t="shared" si="30"/>
        <v>0</v>
      </c>
      <c r="AL97" s="136">
        <f t="shared" si="30"/>
        <v>0</v>
      </c>
    </row>
    <row r="98" spans="1:38" x14ac:dyDescent="0.25">
      <c r="A98" s="118" t="s">
        <v>1455</v>
      </c>
      <c r="B98" s="116" t="s">
        <v>1874</v>
      </c>
      <c r="C98" s="118" t="s">
        <v>1457</v>
      </c>
      <c r="D98" s="140">
        <v>0</v>
      </c>
      <c r="E98" s="140">
        <v>0</v>
      </c>
      <c r="F98" s="140">
        <v>0</v>
      </c>
      <c r="G98" s="140">
        <v>0</v>
      </c>
      <c r="H98" s="140">
        <v>0</v>
      </c>
      <c r="I98" s="140">
        <v>0</v>
      </c>
      <c r="J98" s="140">
        <v>0</v>
      </c>
      <c r="K98" s="140">
        <v>0</v>
      </c>
      <c r="L98" s="140">
        <v>0</v>
      </c>
      <c r="M98" s="140">
        <v>0</v>
      </c>
      <c r="N98" s="140">
        <v>0</v>
      </c>
      <c r="O98" s="140">
        <v>0</v>
      </c>
      <c r="P98" s="140">
        <v>0</v>
      </c>
      <c r="Q98" s="140">
        <v>0</v>
      </c>
      <c r="R98" s="140">
        <v>0</v>
      </c>
      <c r="S98" s="140">
        <v>0</v>
      </c>
      <c r="T98" s="140">
        <v>0</v>
      </c>
      <c r="U98" s="140">
        <v>0</v>
      </c>
      <c r="V98" s="140">
        <v>0</v>
      </c>
      <c r="W98" s="140">
        <v>0</v>
      </c>
      <c r="X98" s="140">
        <v>0</v>
      </c>
      <c r="Y98" s="140">
        <v>0</v>
      </c>
      <c r="Z98" s="125">
        <v>1.4319379999999999</v>
      </c>
      <c r="AA98" s="140">
        <v>0</v>
      </c>
      <c r="AB98" s="140">
        <v>0</v>
      </c>
      <c r="AC98" s="140">
        <v>1</v>
      </c>
      <c r="AD98" s="140">
        <v>0</v>
      </c>
      <c r="AE98" s="140">
        <v>0</v>
      </c>
      <c r="AF98" s="136">
        <v>0</v>
      </c>
      <c r="AG98" s="123">
        <f t="shared" si="30"/>
        <v>1.4319379999999999</v>
      </c>
      <c r="AH98" s="136">
        <f t="shared" si="30"/>
        <v>0</v>
      </c>
      <c r="AI98" s="136">
        <f t="shared" si="30"/>
        <v>0</v>
      </c>
      <c r="AJ98" s="136">
        <f t="shared" si="30"/>
        <v>1</v>
      </c>
      <c r="AK98" s="136">
        <f t="shared" si="30"/>
        <v>0</v>
      </c>
      <c r="AL98" s="136">
        <f t="shared" si="30"/>
        <v>0</v>
      </c>
    </row>
    <row r="99" spans="1:38" x14ac:dyDescent="0.25">
      <c r="A99" s="118" t="s">
        <v>1158</v>
      </c>
      <c r="B99" s="116" t="s">
        <v>1459</v>
      </c>
      <c r="C99" s="118" t="s">
        <v>1460</v>
      </c>
      <c r="D99" s="107">
        <v>0</v>
      </c>
      <c r="E99" s="107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4">
        <v>0</v>
      </c>
      <c r="M99" s="125">
        <v>0</v>
      </c>
      <c r="N99" s="125">
        <v>0</v>
      </c>
      <c r="O99" s="125">
        <v>0</v>
      </c>
      <c r="P99" s="125">
        <v>0</v>
      </c>
      <c r="Q99" s="125">
        <v>0</v>
      </c>
      <c r="R99" s="125">
        <v>0</v>
      </c>
      <c r="S99" s="230">
        <f>0.94814963/1.2</f>
        <v>0.79012469166666666</v>
      </c>
      <c r="T99" s="125">
        <v>0.25</v>
      </c>
      <c r="U99" s="125">
        <v>0</v>
      </c>
      <c r="V99" s="125">
        <v>1.8049999999999999</v>
      </c>
      <c r="W99" s="125">
        <v>0</v>
      </c>
      <c r="X99" s="125">
        <v>1</v>
      </c>
      <c r="Y99" s="125">
        <v>0</v>
      </c>
      <c r="Z99" s="125">
        <v>0</v>
      </c>
      <c r="AA99" s="125">
        <v>0</v>
      </c>
      <c r="AB99" s="125">
        <v>0</v>
      </c>
      <c r="AC99" s="125">
        <v>0</v>
      </c>
      <c r="AD99" s="125">
        <v>0</v>
      </c>
      <c r="AE99" s="125">
        <v>0</v>
      </c>
      <c r="AF99" s="125">
        <v>0</v>
      </c>
      <c r="AG99" s="123">
        <f t="shared" si="30"/>
        <v>0.79012469166666666</v>
      </c>
      <c r="AH99" s="136">
        <f t="shared" si="30"/>
        <v>0.25</v>
      </c>
      <c r="AI99" s="136">
        <f t="shared" si="30"/>
        <v>0</v>
      </c>
      <c r="AJ99" s="136">
        <f t="shared" si="30"/>
        <v>1.8049999999999999</v>
      </c>
      <c r="AK99" s="136">
        <f t="shared" si="30"/>
        <v>0</v>
      </c>
      <c r="AL99" s="136">
        <f t="shared" si="30"/>
        <v>1</v>
      </c>
    </row>
    <row r="100" spans="1:38" x14ac:dyDescent="0.25">
      <c r="A100" s="118" t="s">
        <v>1161</v>
      </c>
      <c r="B100" s="116" t="s">
        <v>1462</v>
      </c>
      <c r="C100" s="118" t="s">
        <v>1463</v>
      </c>
      <c r="D100" s="107">
        <v>0</v>
      </c>
      <c r="E100" s="107">
        <v>0</v>
      </c>
      <c r="F100" s="107">
        <v>0</v>
      </c>
      <c r="G100" s="107">
        <v>0</v>
      </c>
      <c r="H100" s="107">
        <v>0</v>
      </c>
      <c r="I100" s="107">
        <v>0</v>
      </c>
      <c r="J100" s="107">
        <v>0</v>
      </c>
      <c r="K100" s="107">
        <v>0</v>
      </c>
      <c r="L100" s="107">
        <v>0</v>
      </c>
      <c r="M100" s="107">
        <v>0</v>
      </c>
      <c r="N100" s="107">
        <v>0</v>
      </c>
      <c r="O100" s="107">
        <v>0</v>
      </c>
      <c r="P100" s="107">
        <v>0</v>
      </c>
      <c r="Q100" s="107">
        <v>0</v>
      </c>
      <c r="R100" s="107">
        <v>0</v>
      </c>
      <c r="S100" s="257">
        <f>1.78583057697408/1.2</f>
        <v>1.4881921474784001</v>
      </c>
      <c r="T100" s="107">
        <v>0</v>
      </c>
      <c r="U100" s="107">
        <v>0</v>
      </c>
      <c r="V100" s="107">
        <v>0</v>
      </c>
      <c r="W100" s="107">
        <v>0</v>
      </c>
      <c r="X100" s="107">
        <v>0</v>
      </c>
      <c r="Y100" s="107">
        <v>0</v>
      </c>
      <c r="Z100" s="107">
        <v>0</v>
      </c>
      <c r="AA100" s="107">
        <v>0</v>
      </c>
      <c r="AB100" s="107">
        <v>0</v>
      </c>
      <c r="AC100" s="107">
        <v>0</v>
      </c>
      <c r="AD100" s="107">
        <v>0</v>
      </c>
      <c r="AE100" s="107">
        <v>0</v>
      </c>
      <c r="AF100" s="107">
        <v>0</v>
      </c>
      <c r="AG100" s="123">
        <f t="shared" si="30"/>
        <v>1.4881921474784001</v>
      </c>
      <c r="AH100" s="136">
        <f t="shared" si="30"/>
        <v>0</v>
      </c>
      <c r="AI100" s="136">
        <f t="shared" si="30"/>
        <v>0</v>
      </c>
      <c r="AJ100" s="136">
        <f t="shared" si="30"/>
        <v>0</v>
      </c>
      <c r="AK100" s="136">
        <f t="shared" si="30"/>
        <v>0</v>
      </c>
      <c r="AL100" s="136">
        <f t="shared" si="30"/>
        <v>0</v>
      </c>
    </row>
    <row r="101" spans="1:38" x14ac:dyDescent="0.25">
      <c r="A101" s="118" t="s">
        <v>1164</v>
      </c>
      <c r="B101" s="116" t="s">
        <v>1465</v>
      </c>
      <c r="C101" s="118" t="s">
        <v>1466</v>
      </c>
      <c r="D101" s="107">
        <v>0</v>
      </c>
      <c r="E101" s="107">
        <v>0</v>
      </c>
      <c r="F101" s="107">
        <v>0</v>
      </c>
      <c r="G101" s="107">
        <v>0</v>
      </c>
      <c r="H101" s="107">
        <v>0</v>
      </c>
      <c r="I101" s="107">
        <v>0</v>
      </c>
      <c r="J101" s="107">
        <v>0</v>
      </c>
      <c r="K101" s="107">
        <v>0</v>
      </c>
      <c r="L101" s="107">
        <v>0</v>
      </c>
      <c r="M101" s="107">
        <v>0</v>
      </c>
      <c r="N101" s="107">
        <v>0</v>
      </c>
      <c r="O101" s="107">
        <v>0</v>
      </c>
      <c r="P101" s="107">
        <v>0</v>
      </c>
      <c r="Q101" s="107">
        <v>0</v>
      </c>
      <c r="R101" s="107">
        <v>0</v>
      </c>
      <c r="S101" s="257">
        <f>0.22704085/1.2</f>
        <v>0.18920070833333333</v>
      </c>
      <c r="T101" s="107">
        <v>0</v>
      </c>
      <c r="U101" s="107">
        <v>0</v>
      </c>
      <c r="V101" s="107">
        <v>0</v>
      </c>
      <c r="W101" s="107">
        <v>0</v>
      </c>
      <c r="X101" s="107">
        <v>0</v>
      </c>
      <c r="Y101" s="107">
        <v>0</v>
      </c>
      <c r="Z101" s="107">
        <v>0</v>
      </c>
      <c r="AA101" s="107">
        <v>0</v>
      </c>
      <c r="AB101" s="107">
        <v>0</v>
      </c>
      <c r="AC101" s="107">
        <v>0</v>
      </c>
      <c r="AD101" s="107">
        <v>0</v>
      </c>
      <c r="AE101" s="107">
        <v>0</v>
      </c>
      <c r="AF101" s="107">
        <v>0</v>
      </c>
      <c r="AG101" s="123">
        <f t="shared" si="30"/>
        <v>0.18920070833333333</v>
      </c>
      <c r="AH101" s="136">
        <f t="shared" si="30"/>
        <v>0</v>
      </c>
      <c r="AI101" s="136">
        <f t="shared" si="30"/>
        <v>0</v>
      </c>
      <c r="AJ101" s="136">
        <f t="shared" si="30"/>
        <v>0</v>
      </c>
      <c r="AK101" s="136">
        <f t="shared" si="30"/>
        <v>0</v>
      </c>
      <c r="AL101" s="136">
        <f t="shared" si="30"/>
        <v>0</v>
      </c>
    </row>
    <row r="102" spans="1:38" x14ac:dyDescent="0.25">
      <c r="A102" s="118" t="s">
        <v>1167</v>
      </c>
      <c r="B102" s="116" t="s">
        <v>1468</v>
      </c>
      <c r="C102" s="118" t="s">
        <v>1469</v>
      </c>
      <c r="D102" s="107">
        <v>0</v>
      </c>
      <c r="E102" s="107">
        <v>0</v>
      </c>
      <c r="F102" s="107">
        <v>0</v>
      </c>
      <c r="G102" s="107">
        <v>0</v>
      </c>
      <c r="H102" s="107">
        <v>0</v>
      </c>
      <c r="I102" s="107">
        <v>0</v>
      </c>
      <c r="J102" s="107">
        <v>0</v>
      </c>
      <c r="K102" s="107">
        <v>0</v>
      </c>
      <c r="L102" s="107">
        <v>0</v>
      </c>
      <c r="M102" s="107">
        <v>0</v>
      </c>
      <c r="N102" s="107">
        <v>0</v>
      </c>
      <c r="O102" s="107">
        <v>0</v>
      </c>
      <c r="P102" s="107">
        <v>0</v>
      </c>
      <c r="Q102" s="107">
        <v>0</v>
      </c>
      <c r="R102" s="107">
        <v>0</v>
      </c>
      <c r="S102" s="257">
        <f>0.160407361972872/1.2</f>
        <v>0.13367280164406001</v>
      </c>
      <c r="T102" s="107">
        <v>0</v>
      </c>
      <c r="U102" s="107">
        <v>0</v>
      </c>
      <c r="V102" s="107">
        <v>0</v>
      </c>
      <c r="W102" s="107">
        <v>0</v>
      </c>
      <c r="X102" s="107">
        <v>0</v>
      </c>
      <c r="Y102" s="107">
        <v>0</v>
      </c>
      <c r="Z102" s="107">
        <v>0</v>
      </c>
      <c r="AA102" s="107">
        <v>0</v>
      </c>
      <c r="AB102" s="107">
        <v>0</v>
      </c>
      <c r="AC102" s="107">
        <v>0</v>
      </c>
      <c r="AD102" s="107">
        <v>0</v>
      </c>
      <c r="AE102" s="107">
        <v>0</v>
      </c>
      <c r="AF102" s="107">
        <v>0</v>
      </c>
      <c r="AG102" s="123">
        <f t="shared" si="30"/>
        <v>0.13367280164406001</v>
      </c>
      <c r="AH102" s="136">
        <f t="shared" si="30"/>
        <v>0</v>
      </c>
      <c r="AI102" s="136">
        <f t="shared" si="30"/>
        <v>0</v>
      </c>
      <c r="AJ102" s="136">
        <f t="shared" si="30"/>
        <v>0</v>
      </c>
      <c r="AK102" s="136">
        <f t="shared" si="30"/>
        <v>0</v>
      </c>
      <c r="AL102" s="136">
        <f t="shared" si="30"/>
        <v>0</v>
      </c>
    </row>
    <row r="103" spans="1:38" x14ac:dyDescent="0.25">
      <c r="A103" s="118" t="s">
        <v>1170</v>
      </c>
      <c r="B103" s="116" t="s">
        <v>1471</v>
      </c>
      <c r="C103" s="118" t="s">
        <v>1472</v>
      </c>
      <c r="D103" s="106">
        <v>0</v>
      </c>
      <c r="E103" s="106">
        <v>0</v>
      </c>
      <c r="F103" s="136">
        <v>0</v>
      </c>
      <c r="G103" s="136">
        <v>0</v>
      </c>
      <c r="H103" s="136">
        <v>0</v>
      </c>
      <c r="I103" s="136">
        <v>0</v>
      </c>
      <c r="J103" s="136">
        <v>0</v>
      </c>
      <c r="K103" s="136">
        <v>0</v>
      </c>
      <c r="L103" s="136">
        <v>0</v>
      </c>
      <c r="M103" s="136">
        <v>0</v>
      </c>
      <c r="N103" s="136">
        <v>0</v>
      </c>
      <c r="O103" s="136">
        <v>0</v>
      </c>
      <c r="P103" s="136">
        <v>0</v>
      </c>
      <c r="Q103" s="136">
        <v>0</v>
      </c>
      <c r="R103" s="136">
        <v>0</v>
      </c>
      <c r="S103" s="258">
        <v>2</v>
      </c>
      <c r="T103" s="136">
        <v>0</v>
      </c>
      <c r="U103" s="136">
        <v>0</v>
      </c>
      <c r="V103" s="136">
        <v>1.47</v>
      </c>
      <c r="W103" s="136">
        <v>0</v>
      </c>
      <c r="X103" s="136">
        <v>0</v>
      </c>
      <c r="Y103" s="136">
        <v>0</v>
      </c>
      <c r="Z103" s="136">
        <v>0</v>
      </c>
      <c r="AA103" s="136">
        <v>0</v>
      </c>
      <c r="AB103" s="136">
        <v>0</v>
      </c>
      <c r="AC103" s="136">
        <v>0</v>
      </c>
      <c r="AD103" s="136">
        <v>0</v>
      </c>
      <c r="AE103" s="136">
        <v>0</v>
      </c>
      <c r="AF103" s="136">
        <v>0</v>
      </c>
      <c r="AG103" s="123">
        <f t="shared" ref="AG103:AL116" si="31">E103+L103+S103+Z103</f>
        <v>2</v>
      </c>
      <c r="AH103" s="136">
        <f t="shared" si="31"/>
        <v>0</v>
      </c>
      <c r="AI103" s="136">
        <f t="shared" si="31"/>
        <v>0</v>
      </c>
      <c r="AJ103" s="136">
        <f t="shared" si="31"/>
        <v>1.47</v>
      </c>
      <c r="AK103" s="136">
        <f t="shared" si="31"/>
        <v>0</v>
      </c>
      <c r="AL103" s="136">
        <f t="shared" si="31"/>
        <v>0</v>
      </c>
    </row>
    <row r="104" spans="1:38" x14ac:dyDescent="0.25">
      <c r="A104" s="118" t="s">
        <v>1173</v>
      </c>
      <c r="B104" s="116" t="s">
        <v>1329</v>
      </c>
      <c r="C104" s="118" t="s">
        <v>1474</v>
      </c>
      <c r="D104" s="106">
        <v>0</v>
      </c>
      <c r="E104" s="106">
        <v>0</v>
      </c>
      <c r="F104" s="136">
        <v>0</v>
      </c>
      <c r="G104" s="136">
        <v>0</v>
      </c>
      <c r="H104" s="136">
        <v>0</v>
      </c>
      <c r="I104" s="136">
        <v>0</v>
      </c>
      <c r="J104" s="136">
        <v>0</v>
      </c>
      <c r="K104" s="136">
        <v>0</v>
      </c>
      <c r="L104" s="136">
        <v>0</v>
      </c>
      <c r="M104" s="136">
        <v>0</v>
      </c>
      <c r="N104" s="136">
        <v>0</v>
      </c>
      <c r="O104" s="136">
        <v>0</v>
      </c>
      <c r="P104" s="136">
        <v>0</v>
      </c>
      <c r="Q104" s="136">
        <v>0</v>
      </c>
      <c r="R104" s="136">
        <v>0</v>
      </c>
      <c r="S104" s="258">
        <f>2*0.8</f>
        <v>1.6</v>
      </c>
      <c r="T104" s="107">
        <v>0</v>
      </c>
      <c r="U104" s="107">
        <v>0</v>
      </c>
      <c r="V104" s="107">
        <v>0</v>
      </c>
      <c r="W104" s="107">
        <v>0</v>
      </c>
      <c r="X104" s="136">
        <v>2</v>
      </c>
      <c r="Y104" s="107">
        <v>0</v>
      </c>
      <c r="Z104" s="107">
        <v>0</v>
      </c>
      <c r="AA104" s="107">
        <v>0</v>
      </c>
      <c r="AB104" s="107">
        <v>0</v>
      </c>
      <c r="AC104" s="107">
        <v>0</v>
      </c>
      <c r="AD104" s="107">
        <v>0</v>
      </c>
      <c r="AE104" s="107">
        <v>0</v>
      </c>
      <c r="AF104" s="136">
        <v>0</v>
      </c>
      <c r="AG104" s="123">
        <f t="shared" si="31"/>
        <v>1.6</v>
      </c>
      <c r="AH104" s="136">
        <f t="shared" si="31"/>
        <v>0</v>
      </c>
      <c r="AI104" s="136">
        <f t="shared" si="31"/>
        <v>0</v>
      </c>
      <c r="AJ104" s="136">
        <f t="shared" si="31"/>
        <v>0</v>
      </c>
      <c r="AK104" s="136">
        <f t="shared" si="31"/>
        <v>0</v>
      </c>
      <c r="AL104" s="136">
        <f t="shared" si="31"/>
        <v>2</v>
      </c>
    </row>
    <row r="105" spans="1:38" x14ac:dyDescent="0.25">
      <c r="A105" s="117" t="s">
        <v>390</v>
      </c>
      <c r="B105" s="114" t="s">
        <v>1176</v>
      </c>
      <c r="C105" s="117" t="s">
        <v>71</v>
      </c>
      <c r="D105" s="259">
        <f t="shared" ref="D105:R105" si="32">SUM(D106:D116)</f>
        <v>0</v>
      </c>
      <c r="E105" s="259">
        <f t="shared" si="32"/>
        <v>0</v>
      </c>
      <c r="F105" s="259">
        <f t="shared" si="32"/>
        <v>0</v>
      </c>
      <c r="G105" s="259">
        <f t="shared" si="32"/>
        <v>0</v>
      </c>
      <c r="H105" s="259">
        <f t="shared" si="32"/>
        <v>0</v>
      </c>
      <c r="I105" s="259">
        <f t="shared" si="32"/>
        <v>0</v>
      </c>
      <c r="J105" s="259">
        <f t="shared" si="32"/>
        <v>0</v>
      </c>
      <c r="K105" s="259">
        <f t="shared" si="32"/>
        <v>0</v>
      </c>
      <c r="L105" s="259">
        <f t="shared" si="32"/>
        <v>1.4</v>
      </c>
      <c r="M105" s="259">
        <f t="shared" si="32"/>
        <v>0</v>
      </c>
      <c r="N105" s="259">
        <f t="shared" si="32"/>
        <v>0</v>
      </c>
      <c r="O105" s="259">
        <f t="shared" si="32"/>
        <v>0</v>
      </c>
      <c r="P105" s="259">
        <f t="shared" si="32"/>
        <v>0</v>
      </c>
      <c r="Q105" s="259">
        <f t="shared" si="32"/>
        <v>1</v>
      </c>
      <c r="R105" s="259">
        <f t="shared" si="32"/>
        <v>0</v>
      </c>
      <c r="S105" s="259">
        <f>SUM(S106:S116)</f>
        <v>12.066666666666666</v>
      </c>
      <c r="T105" s="259">
        <f t="shared" ref="T105:AE105" si="33">SUM(T106:T116)</f>
        <v>0</v>
      </c>
      <c r="U105" s="259">
        <f t="shared" si="33"/>
        <v>0</v>
      </c>
      <c r="V105" s="259">
        <f t="shared" si="33"/>
        <v>0</v>
      </c>
      <c r="W105" s="259">
        <f t="shared" si="33"/>
        <v>0</v>
      </c>
      <c r="X105" s="259">
        <f t="shared" si="33"/>
        <v>4</v>
      </c>
      <c r="Y105" s="259">
        <f t="shared" si="33"/>
        <v>0</v>
      </c>
      <c r="Z105" s="259">
        <f>SUM(Z106:Z116)</f>
        <v>133.1109139842109</v>
      </c>
      <c r="AA105" s="259">
        <f t="shared" si="33"/>
        <v>0</v>
      </c>
      <c r="AB105" s="259">
        <f t="shared" si="33"/>
        <v>0</v>
      </c>
      <c r="AC105" s="259">
        <f t="shared" si="33"/>
        <v>0</v>
      </c>
      <c r="AD105" s="259">
        <f t="shared" si="33"/>
        <v>0</v>
      </c>
      <c r="AE105" s="259">
        <f t="shared" si="33"/>
        <v>20</v>
      </c>
      <c r="AF105" s="136">
        <v>0</v>
      </c>
      <c r="AG105" s="123">
        <f t="shared" si="31"/>
        <v>146.57758065087756</v>
      </c>
      <c r="AH105" s="136">
        <f t="shared" si="31"/>
        <v>0</v>
      </c>
      <c r="AI105" s="136">
        <f t="shared" si="31"/>
        <v>0</v>
      </c>
      <c r="AJ105" s="136">
        <f t="shared" si="31"/>
        <v>0</v>
      </c>
      <c r="AK105" s="136">
        <f t="shared" si="31"/>
        <v>0</v>
      </c>
      <c r="AL105" s="136">
        <f t="shared" si="31"/>
        <v>25</v>
      </c>
    </row>
    <row r="106" spans="1:38" x14ac:dyDescent="0.25">
      <c r="A106" s="118" t="s">
        <v>1177</v>
      </c>
      <c r="B106" s="116" t="s">
        <v>1187</v>
      </c>
      <c r="C106" s="118" t="s">
        <v>1475</v>
      </c>
      <c r="D106" s="139">
        <v>0</v>
      </c>
      <c r="E106" s="139">
        <v>0</v>
      </c>
      <c r="F106" s="139">
        <v>0</v>
      </c>
      <c r="G106" s="139">
        <v>0</v>
      </c>
      <c r="H106" s="139">
        <v>0</v>
      </c>
      <c r="I106" s="139">
        <v>0</v>
      </c>
      <c r="J106" s="139">
        <v>0</v>
      </c>
      <c r="K106" s="139">
        <v>0</v>
      </c>
      <c r="L106" s="139">
        <v>0</v>
      </c>
      <c r="M106" s="139">
        <v>0</v>
      </c>
      <c r="N106" s="139">
        <v>0</v>
      </c>
      <c r="O106" s="139">
        <v>0</v>
      </c>
      <c r="P106" s="139">
        <v>0</v>
      </c>
      <c r="Q106" s="139">
        <v>0</v>
      </c>
      <c r="R106" s="139">
        <v>0</v>
      </c>
      <c r="S106" s="139">
        <v>0</v>
      </c>
      <c r="T106" s="139">
        <v>0</v>
      </c>
      <c r="U106" s="139">
        <v>0</v>
      </c>
      <c r="V106" s="139">
        <v>0</v>
      </c>
      <c r="W106" s="139">
        <v>0</v>
      </c>
      <c r="X106" s="139">
        <v>0</v>
      </c>
      <c r="Y106" s="139">
        <v>0</v>
      </c>
      <c r="Z106" s="125">
        <f>8.33333333333333+97.347115+0.61</f>
        <v>106.29044833333333</v>
      </c>
      <c r="AA106" s="139">
        <v>0</v>
      </c>
      <c r="AB106" s="139">
        <v>0</v>
      </c>
      <c r="AC106" s="139">
        <v>0</v>
      </c>
      <c r="AD106" s="139">
        <v>0</v>
      </c>
      <c r="AE106" s="139">
        <v>15</v>
      </c>
      <c r="AF106" s="136">
        <v>0</v>
      </c>
      <c r="AG106" s="123">
        <f>E106+L106+S106+Z106</f>
        <v>106.29044833333333</v>
      </c>
      <c r="AH106" s="136">
        <f t="shared" si="31"/>
        <v>0</v>
      </c>
      <c r="AI106" s="136">
        <f t="shared" si="31"/>
        <v>0</v>
      </c>
      <c r="AJ106" s="136">
        <f t="shared" si="31"/>
        <v>0</v>
      </c>
      <c r="AK106" s="136">
        <f t="shared" si="31"/>
        <v>0</v>
      </c>
      <c r="AL106" s="136">
        <f t="shared" si="31"/>
        <v>15</v>
      </c>
    </row>
    <row r="107" spans="1:38" x14ac:dyDescent="0.25">
      <c r="A107" s="118" t="s">
        <v>1180</v>
      </c>
      <c r="B107" s="116" t="s">
        <v>1476</v>
      </c>
      <c r="C107" s="118" t="s">
        <v>1477</v>
      </c>
      <c r="D107" s="139">
        <v>0</v>
      </c>
      <c r="E107" s="139">
        <v>0</v>
      </c>
      <c r="F107" s="139">
        <v>0</v>
      </c>
      <c r="G107" s="139">
        <v>0</v>
      </c>
      <c r="H107" s="139">
        <v>0</v>
      </c>
      <c r="I107" s="139">
        <v>0</v>
      </c>
      <c r="J107" s="139">
        <v>0</v>
      </c>
      <c r="K107" s="139">
        <v>0</v>
      </c>
      <c r="L107" s="139">
        <v>0</v>
      </c>
      <c r="M107" s="139">
        <v>0</v>
      </c>
      <c r="N107" s="139">
        <v>0</v>
      </c>
      <c r="O107" s="139">
        <v>0</v>
      </c>
      <c r="P107" s="139">
        <v>0</v>
      </c>
      <c r="Q107" s="139">
        <v>0</v>
      </c>
      <c r="R107" s="139">
        <v>0</v>
      </c>
      <c r="S107" s="139">
        <v>0</v>
      </c>
      <c r="T107" s="139">
        <v>0</v>
      </c>
      <c r="U107" s="139">
        <v>0</v>
      </c>
      <c r="V107" s="139">
        <v>0</v>
      </c>
      <c r="W107" s="139">
        <v>0</v>
      </c>
      <c r="X107" s="139">
        <v>0</v>
      </c>
      <c r="Y107" s="139">
        <v>0</v>
      </c>
      <c r="Z107" s="125">
        <v>15.498936666666667</v>
      </c>
      <c r="AA107" s="139">
        <v>0</v>
      </c>
      <c r="AB107" s="139">
        <v>0</v>
      </c>
      <c r="AC107" s="139">
        <v>0</v>
      </c>
      <c r="AD107" s="139">
        <v>0</v>
      </c>
      <c r="AE107" s="139">
        <v>3</v>
      </c>
      <c r="AF107" s="136">
        <v>0</v>
      </c>
      <c r="AG107" s="123">
        <f t="shared" si="31"/>
        <v>15.498936666666667</v>
      </c>
      <c r="AH107" s="136">
        <f t="shared" si="31"/>
        <v>0</v>
      </c>
      <c r="AI107" s="136">
        <f t="shared" si="31"/>
        <v>0</v>
      </c>
      <c r="AJ107" s="136">
        <f t="shared" si="31"/>
        <v>0</v>
      </c>
      <c r="AK107" s="136">
        <f t="shared" si="31"/>
        <v>0</v>
      </c>
      <c r="AL107" s="136">
        <f t="shared" si="31"/>
        <v>3</v>
      </c>
    </row>
    <row r="108" spans="1:38" x14ac:dyDescent="0.25">
      <c r="A108" s="118" t="s">
        <v>1180</v>
      </c>
      <c r="B108" s="116" t="s">
        <v>1193</v>
      </c>
      <c r="C108" s="118" t="s">
        <v>1194</v>
      </c>
      <c r="D108" s="139">
        <v>0</v>
      </c>
      <c r="E108" s="139">
        <v>0</v>
      </c>
      <c r="F108" s="139">
        <v>0</v>
      </c>
      <c r="G108" s="139">
        <v>0</v>
      </c>
      <c r="H108" s="139">
        <v>0</v>
      </c>
      <c r="I108" s="139">
        <v>0</v>
      </c>
      <c r="J108" s="139">
        <v>0</v>
      </c>
      <c r="K108" s="139">
        <v>0</v>
      </c>
      <c r="L108" s="139">
        <v>0</v>
      </c>
      <c r="M108" s="139">
        <v>0</v>
      </c>
      <c r="N108" s="139">
        <v>0</v>
      </c>
      <c r="O108" s="139">
        <v>0</v>
      </c>
      <c r="P108" s="139">
        <v>0</v>
      </c>
      <c r="Q108" s="139">
        <v>0</v>
      </c>
      <c r="R108" s="139">
        <v>0</v>
      </c>
      <c r="S108" s="139">
        <v>0</v>
      </c>
      <c r="T108" s="139">
        <v>0</v>
      </c>
      <c r="U108" s="139">
        <v>0</v>
      </c>
      <c r="V108" s="139">
        <v>0</v>
      </c>
      <c r="W108" s="139">
        <v>0</v>
      </c>
      <c r="X108" s="139">
        <v>0</v>
      </c>
      <c r="Y108" s="139">
        <v>0</v>
      </c>
      <c r="Z108" s="125">
        <v>6.1375000000000002</v>
      </c>
      <c r="AA108" s="139">
        <v>0</v>
      </c>
      <c r="AB108" s="139">
        <v>0</v>
      </c>
      <c r="AC108" s="139">
        <v>0</v>
      </c>
      <c r="AD108" s="139">
        <v>0</v>
      </c>
      <c r="AE108" s="139">
        <v>1</v>
      </c>
      <c r="AF108" s="136">
        <v>0</v>
      </c>
      <c r="AG108" s="123">
        <f t="shared" si="31"/>
        <v>6.1375000000000002</v>
      </c>
      <c r="AH108" s="136">
        <f t="shared" si="31"/>
        <v>0</v>
      </c>
      <c r="AI108" s="136">
        <f t="shared" si="31"/>
        <v>0</v>
      </c>
      <c r="AJ108" s="136">
        <f t="shared" si="31"/>
        <v>0</v>
      </c>
      <c r="AK108" s="136">
        <f t="shared" si="31"/>
        <v>0</v>
      </c>
      <c r="AL108" s="136">
        <f t="shared" si="31"/>
        <v>1</v>
      </c>
    </row>
    <row r="109" spans="1:38" x14ac:dyDescent="0.25">
      <c r="A109" s="118" t="s">
        <v>1180</v>
      </c>
      <c r="B109" s="116" t="s">
        <v>1196</v>
      </c>
      <c r="C109" s="118" t="s">
        <v>1197</v>
      </c>
      <c r="D109" s="139">
        <v>0</v>
      </c>
      <c r="E109" s="139">
        <v>0</v>
      </c>
      <c r="F109" s="139">
        <v>0</v>
      </c>
      <c r="G109" s="139">
        <v>0</v>
      </c>
      <c r="H109" s="139">
        <v>0</v>
      </c>
      <c r="I109" s="139">
        <v>0</v>
      </c>
      <c r="J109" s="139">
        <v>0</v>
      </c>
      <c r="K109" s="139">
        <v>0</v>
      </c>
      <c r="L109" s="139">
        <v>0</v>
      </c>
      <c r="M109" s="139">
        <v>0</v>
      </c>
      <c r="N109" s="139">
        <v>0</v>
      </c>
      <c r="O109" s="139">
        <v>0</v>
      </c>
      <c r="P109" s="139">
        <v>0</v>
      </c>
      <c r="Q109" s="139">
        <v>0</v>
      </c>
      <c r="R109" s="139">
        <v>0</v>
      </c>
      <c r="S109" s="139">
        <v>0</v>
      </c>
      <c r="T109" s="139">
        <v>0</v>
      </c>
      <c r="U109" s="139">
        <v>0</v>
      </c>
      <c r="V109" s="139">
        <v>0</v>
      </c>
      <c r="W109" s="139">
        <v>0</v>
      </c>
      <c r="X109" s="139">
        <v>0</v>
      </c>
      <c r="Y109" s="139">
        <v>0</v>
      </c>
      <c r="Z109" s="125">
        <v>4.9850000000000003</v>
      </c>
      <c r="AA109" s="139">
        <v>0</v>
      </c>
      <c r="AB109" s="139">
        <v>0</v>
      </c>
      <c r="AC109" s="139">
        <v>0</v>
      </c>
      <c r="AD109" s="139">
        <v>0</v>
      </c>
      <c r="AE109" s="139">
        <v>1</v>
      </c>
      <c r="AF109" s="136">
        <v>0</v>
      </c>
      <c r="AG109" s="123">
        <f t="shared" si="31"/>
        <v>4.9850000000000003</v>
      </c>
      <c r="AH109" s="136">
        <f t="shared" si="31"/>
        <v>0</v>
      </c>
      <c r="AI109" s="136">
        <f t="shared" si="31"/>
        <v>0</v>
      </c>
      <c r="AJ109" s="136">
        <f t="shared" si="31"/>
        <v>0</v>
      </c>
      <c r="AK109" s="136">
        <f t="shared" si="31"/>
        <v>0</v>
      </c>
      <c r="AL109" s="136">
        <f t="shared" si="31"/>
        <v>1</v>
      </c>
    </row>
    <row r="110" spans="1:38" x14ac:dyDescent="0.25">
      <c r="A110" s="118" t="s">
        <v>1183</v>
      </c>
      <c r="B110" s="116" t="s">
        <v>1199</v>
      </c>
      <c r="C110" s="118" t="s">
        <v>1478</v>
      </c>
      <c r="D110" s="106">
        <v>0</v>
      </c>
      <c r="E110" s="106">
        <v>0</v>
      </c>
      <c r="F110" s="136">
        <v>0</v>
      </c>
      <c r="G110" s="136">
        <v>0</v>
      </c>
      <c r="H110" s="136">
        <v>0</v>
      </c>
      <c r="I110" s="136">
        <v>0</v>
      </c>
      <c r="J110" s="136">
        <v>0</v>
      </c>
      <c r="K110" s="136">
        <v>0</v>
      </c>
      <c r="L110" s="136">
        <v>0</v>
      </c>
      <c r="M110" s="136">
        <v>0</v>
      </c>
      <c r="N110" s="136">
        <v>0</v>
      </c>
      <c r="O110" s="136">
        <v>0</v>
      </c>
      <c r="P110" s="136">
        <v>0</v>
      </c>
      <c r="Q110" s="136">
        <v>0</v>
      </c>
      <c r="R110" s="136">
        <v>0</v>
      </c>
      <c r="S110" s="123">
        <f>5/1.2</f>
        <v>4.166666666666667</v>
      </c>
      <c r="T110" s="136">
        <v>0</v>
      </c>
      <c r="U110" s="136">
        <v>0</v>
      </c>
      <c r="V110" s="136">
        <v>0</v>
      </c>
      <c r="W110" s="136">
        <v>0</v>
      </c>
      <c r="X110" s="136">
        <v>1</v>
      </c>
      <c r="Y110" s="136">
        <v>0</v>
      </c>
      <c r="Z110" s="136">
        <v>0</v>
      </c>
      <c r="AA110" s="136">
        <v>0</v>
      </c>
      <c r="AB110" s="136">
        <v>0</v>
      </c>
      <c r="AC110" s="136">
        <v>0</v>
      </c>
      <c r="AD110" s="136">
        <v>0</v>
      </c>
      <c r="AE110" s="136">
        <v>0</v>
      </c>
      <c r="AF110" s="136">
        <v>0</v>
      </c>
      <c r="AG110" s="123">
        <f t="shared" si="31"/>
        <v>4.166666666666667</v>
      </c>
      <c r="AH110" s="136">
        <f t="shared" si="31"/>
        <v>0</v>
      </c>
      <c r="AI110" s="136">
        <f t="shared" si="31"/>
        <v>0</v>
      </c>
      <c r="AJ110" s="136">
        <f t="shared" si="31"/>
        <v>0</v>
      </c>
      <c r="AK110" s="136">
        <f t="shared" si="31"/>
        <v>0</v>
      </c>
      <c r="AL110" s="136">
        <f t="shared" si="31"/>
        <v>1</v>
      </c>
    </row>
    <row r="111" spans="1:38" x14ac:dyDescent="0.25">
      <c r="A111" s="118" t="s">
        <v>1336</v>
      </c>
      <c r="B111" s="116" t="s">
        <v>1202</v>
      </c>
      <c r="C111" s="118" t="s">
        <v>1479</v>
      </c>
      <c r="D111" s="106">
        <v>0</v>
      </c>
      <c r="E111" s="106">
        <v>0</v>
      </c>
      <c r="F111" s="136">
        <v>0</v>
      </c>
      <c r="G111" s="136">
        <v>0</v>
      </c>
      <c r="H111" s="136">
        <v>0</v>
      </c>
      <c r="I111" s="136">
        <v>0</v>
      </c>
      <c r="J111" s="136">
        <v>0</v>
      </c>
      <c r="K111" s="136">
        <v>0</v>
      </c>
      <c r="L111" s="136">
        <v>0</v>
      </c>
      <c r="M111" s="136">
        <v>0</v>
      </c>
      <c r="N111" s="136">
        <v>0</v>
      </c>
      <c r="O111" s="136">
        <v>0</v>
      </c>
      <c r="P111" s="136">
        <v>0</v>
      </c>
      <c r="Q111" s="136">
        <v>0</v>
      </c>
      <c r="R111" s="136">
        <v>0</v>
      </c>
      <c r="S111" s="136">
        <f>1.78/1.2</f>
        <v>1.4833333333333334</v>
      </c>
      <c r="T111" s="136">
        <v>0</v>
      </c>
      <c r="U111" s="136">
        <v>0</v>
      </c>
      <c r="V111" s="136">
        <v>0</v>
      </c>
      <c r="W111" s="136">
        <v>0</v>
      </c>
      <c r="X111" s="136">
        <v>1</v>
      </c>
      <c r="Y111" s="136">
        <v>0</v>
      </c>
      <c r="Z111" s="136">
        <v>0</v>
      </c>
      <c r="AA111" s="136">
        <v>0</v>
      </c>
      <c r="AB111" s="136">
        <v>0</v>
      </c>
      <c r="AC111" s="136">
        <v>0</v>
      </c>
      <c r="AD111" s="136">
        <v>0</v>
      </c>
      <c r="AE111" s="136">
        <v>0</v>
      </c>
      <c r="AF111" s="136">
        <v>0</v>
      </c>
      <c r="AG111" s="123">
        <f t="shared" si="31"/>
        <v>1.4833333333333334</v>
      </c>
      <c r="AH111" s="136">
        <f t="shared" si="31"/>
        <v>0</v>
      </c>
      <c r="AI111" s="136">
        <f t="shared" si="31"/>
        <v>0</v>
      </c>
      <c r="AJ111" s="136">
        <f t="shared" si="31"/>
        <v>0</v>
      </c>
      <c r="AK111" s="136">
        <f t="shared" si="31"/>
        <v>0</v>
      </c>
      <c r="AL111" s="136">
        <f t="shared" si="31"/>
        <v>1</v>
      </c>
    </row>
    <row r="112" spans="1:38" x14ac:dyDescent="0.25">
      <c r="A112" s="118" t="s">
        <v>1186</v>
      </c>
      <c r="B112" s="116" t="s">
        <v>1480</v>
      </c>
      <c r="C112" s="118" t="s">
        <v>1481</v>
      </c>
      <c r="D112" s="106">
        <v>0</v>
      </c>
      <c r="E112" s="106">
        <v>0</v>
      </c>
      <c r="F112" s="136">
        <v>0</v>
      </c>
      <c r="G112" s="136">
        <v>0</v>
      </c>
      <c r="H112" s="136">
        <v>0</v>
      </c>
      <c r="I112" s="136">
        <v>0</v>
      </c>
      <c r="J112" s="136">
        <v>0</v>
      </c>
      <c r="K112" s="136">
        <v>0</v>
      </c>
      <c r="L112" s="136">
        <v>0</v>
      </c>
      <c r="M112" s="136">
        <v>0</v>
      </c>
      <c r="N112" s="136">
        <v>0</v>
      </c>
      <c r="O112" s="136">
        <v>0</v>
      </c>
      <c r="P112" s="136">
        <v>0</v>
      </c>
      <c r="Q112" s="136">
        <v>0</v>
      </c>
      <c r="R112" s="136">
        <v>0</v>
      </c>
      <c r="S112" s="136">
        <f>4.8/1.2</f>
        <v>4</v>
      </c>
      <c r="T112" s="136">
        <v>0</v>
      </c>
      <c r="U112" s="136">
        <v>0</v>
      </c>
      <c r="V112" s="136">
        <v>0</v>
      </c>
      <c r="W112" s="136">
        <v>0</v>
      </c>
      <c r="X112" s="136">
        <v>1</v>
      </c>
      <c r="Y112" s="136">
        <v>0</v>
      </c>
      <c r="Z112" s="136">
        <v>0</v>
      </c>
      <c r="AA112" s="136">
        <v>0</v>
      </c>
      <c r="AB112" s="136">
        <v>0</v>
      </c>
      <c r="AC112" s="136">
        <v>0</v>
      </c>
      <c r="AD112" s="136">
        <v>0</v>
      </c>
      <c r="AE112" s="136">
        <v>0</v>
      </c>
      <c r="AF112" s="136">
        <v>0</v>
      </c>
      <c r="AG112" s="123">
        <f t="shared" si="31"/>
        <v>4</v>
      </c>
      <c r="AH112" s="136">
        <f t="shared" si="31"/>
        <v>0</v>
      </c>
      <c r="AI112" s="136">
        <f t="shared" si="31"/>
        <v>0</v>
      </c>
      <c r="AJ112" s="136">
        <f t="shared" si="31"/>
        <v>0</v>
      </c>
      <c r="AK112" s="136">
        <f t="shared" si="31"/>
        <v>0</v>
      </c>
      <c r="AL112" s="136">
        <f t="shared" si="31"/>
        <v>1</v>
      </c>
    </row>
    <row r="113" spans="1:38" x14ac:dyDescent="0.25">
      <c r="A113" s="118" t="s">
        <v>1189</v>
      </c>
      <c r="B113" s="116" t="s">
        <v>1482</v>
      </c>
      <c r="C113" s="118" t="s">
        <v>1483</v>
      </c>
      <c r="D113" s="106">
        <v>0</v>
      </c>
      <c r="E113" s="106">
        <v>0</v>
      </c>
      <c r="F113" s="136">
        <v>0</v>
      </c>
      <c r="G113" s="136">
        <v>0</v>
      </c>
      <c r="H113" s="136">
        <v>0</v>
      </c>
      <c r="I113" s="136">
        <v>0</v>
      </c>
      <c r="J113" s="136">
        <v>0</v>
      </c>
      <c r="K113" s="136">
        <v>0</v>
      </c>
      <c r="L113" s="136">
        <v>0</v>
      </c>
      <c r="M113" s="136">
        <v>0</v>
      </c>
      <c r="N113" s="136">
        <v>0</v>
      </c>
      <c r="O113" s="136">
        <v>0</v>
      </c>
      <c r="P113" s="136">
        <v>0</v>
      </c>
      <c r="Q113" s="136">
        <v>0</v>
      </c>
      <c r="R113" s="136">
        <v>0</v>
      </c>
      <c r="S113" s="136">
        <f>2.9/1.2</f>
        <v>2.4166666666666665</v>
      </c>
      <c r="T113" s="136">
        <v>0</v>
      </c>
      <c r="U113" s="136">
        <v>0</v>
      </c>
      <c r="V113" s="136">
        <v>0</v>
      </c>
      <c r="W113" s="136">
        <v>0</v>
      </c>
      <c r="X113" s="136">
        <v>1</v>
      </c>
      <c r="Y113" s="136">
        <v>0</v>
      </c>
      <c r="Z113" s="136">
        <v>0</v>
      </c>
      <c r="AA113" s="136">
        <v>0</v>
      </c>
      <c r="AB113" s="136">
        <v>0</v>
      </c>
      <c r="AC113" s="136">
        <v>0</v>
      </c>
      <c r="AD113" s="136">
        <v>0</v>
      </c>
      <c r="AE113" s="136">
        <v>0</v>
      </c>
      <c r="AF113" s="136">
        <v>0</v>
      </c>
      <c r="AG113" s="123">
        <f t="shared" si="31"/>
        <v>2.4166666666666665</v>
      </c>
      <c r="AH113" s="136">
        <f t="shared" si="31"/>
        <v>0</v>
      </c>
      <c r="AI113" s="136">
        <f t="shared" si="31"/>
        <v>0</v>
      </c>
      <c r="AJ113" s="136">
        <f t="shared" si="31"/>
        <v>0</v>
      </c>
      <c r="AK113" s="136">
        <f t="shared" si="31"/>
        <v>0</v>
      </c>
      <c r="AL113" s="136">
        <f t="shared" si="31"/>
        <v>1</v>
      </c>
    </row>
    <row r="114" spans="1:38" x14ac:dyDescent="0.25">
      <c r="A114" s="118" t="s">
        <v>1192</v>
      </c>
      <c r="B114" s="116" t="s">
        <v>1211</v>
      </c>
      <c r="C114" s="118" t="s">
        <v>1484</v>
      </c>
      <c r="D114" s="106">
        <v>0</v>
      </c>
      <c r="E114" s="106">
        <v>0</v>
      </c>
      <c r="F114" s="136">
        <v>0</v>
      </c>
      <c r="G114" s="136">
        <v>0</v>
      </c>
      <c r="H114" s="136">
        <v>0</v>
      </c>
      <c r="I114" s="136">
        <v>0</v>
      </c>
      <c r="J114" s="136">
        <v>0</v>
      </c>
      <c r="K114" s="136">
        <v>0</v>
      </c>
      <c r="L114" s="136">
        <v>0.7</v>
      </c>
      <c r="M114" s="136">
        <v>0</v>
      </c>
      <c r="N114" s="136">
        <v>0</v>
      </c>
      <c r="O114" s="136">
        <v>0</v>
      </c>
      <c r="P114" s="136">
        <v>0</v>
      </c>
      <c r="Q114" s="136">
        <v>1</v>
      </c>
      <c r="R114" s="136">
        <v>0</v>
      </c>
      <c r="S114" s="136">
        <v>0</v>
      </c>
      <c r="T114" s="136">
        <v>0</v>
      </c>
      <c r="U114" s="136">
        <v>0</v>
      </c>
      <c r="V114" s="136">
        <v>0</v>
      </c>
      <c r="W114" s="136">
        <v>0</v>
      </c>
      <c r="X114" s="136">
        <v>0</v>
      </c>
      <c r="Y114" s="136">
        <v>0</v>
      </c>
      <c r="Z114" s="136">
        <v>0</v>
      </c>
      <c r="AA114" s="136">
        <v>0</v>
      </c>
      <c r="AB114" s="136">
        <v>0</v>
      </c>
      <c r="AC114" s="136">
        <v>0</v>
      </c>
      <c r="AD114" s="136">
        <v>0</v>
      </c>
      <c r="AE114" s="136">
        <v>0</v>
      </c>
      <c r="AF114" s="123">
        <f t="shared" ref="AF114:AF116" si="34">D114+K114+R114+Y114</f>
        <v>0</v>
      </c>
      <c r="AG114" s="123">
        <f>E114+L114+S114+Z114</f>
        <v>0.7</v>
      </c>
      <c r="AH114" s="123">
        <f t="shared" si="31"/>
        <v>0</v>
      </c>
      <c r="AI114" s="123">
        <f t="shared" si="31"/>
        <v>0</v>
      </c>
      <c r="AJ114" s="123">
        <f t="shared" si="31"/>
        <v>0</v>
      </c>
      <c r="AK114" s="123">
        <f t="shared" si="31"/>
        <v>0</v>
      </c>
      <c r="AL114" s="123">
        <f t="shared" si="31"/>
        <v>1</v>
      </c>
    </row>
    <row r="115" spans="1:38" x14ac:dyDescent="0.25">
      <c r="A115" s="118" t="s">
        <v>1195</v>
      </c>
      <c r="B115" s="116" t="s">
        <v>1214</v>
      </c>
      <c r="C115" s="118" t="s">
        <v>1485</v>
      </c>
      <c r="D115" s="106">
        <v>0</v>
      </c>
      <c r="E115" s="106">
        <v>0</v>
      </c>
      <c r="F115" s="136">
        <v>0</v>
      </c>
      <c r="G115" s="136">
        <v>0</v>
      </c>
      <c r="H115" s="136">
        <v>0</v>
      </c>
      <c r="I115" s="136">
        <v>0</v>
      </c>
      <c r="J115" s="136">
        <v>0</v>
      </c>
      <c r="K115" s="136">
        <v>0</v>
      </c>
      <c r="L115" s="136">
        <v>0.7</v>
      </c>
      <c r="M115" s="136">
        <v>0</v>
      </c>
      <c r="N115" s="136">
        <v>0</v>
      </c>
      <c r="O115" s="136">
        <v>0</v>
      </c>
      <c r="P115" s="136">
        <v>0</v>
      </c>
      <c r="Q115" s="136">
        <v>0</v>
      </c>
      <c r="R115" s="136">
        <v>0</v>
      </c>
      <c r="S115" s="136">
        <v>0</v>
      </c>
      <c r="T115" s="136">
        <v>0</v>
      </c>
      <c r="U115" s="136">
        <v>0</v>
      </c>
      <c r="V115" s="136">
        <v>0</v>
      </c>
      <c r="W115" s="136">
        <v>0</v>
      </c>
      <c r="X115" s="136">
        <v>0</v>
      </c>
      <c r="Y115" s="136">
        <v>0</v>
      </c>
      <c r="Z115" s="136">
        <v>0</v>
      </c>
      <c r="AA115" s="136">
        <v>0</v>
      </c>
      <c r="AB115" s="136">
        <v>0</v>
      </c>
      <c r="AC115" s="136">
        <v>0</v>
      </c>
      <c r="AD115" s="136">
        <v>0</v>
      </c>
      <c r="AE115" s="136">
        <v>0</v>
      </c>
      <c r="AF115" s="123">
        <f t="shared" si="34"/>
        <v>0</v>
      </c>
      <c r="AG115" s="123">
        <f>E115+L115+S115+Z115</f>
        <v>0.7</v>
      </c>
      <c r="AH115" s="123">
        <f t="shared" si="31"/>
        <v>0</v>
      </c>
      <c r="AI115" s="123">
        <f t="shared" si="31"/>
        <v>0</v>
      </c>
      <c r="AJ115" s="123">
        <f t="shared" si="31"/>
        <v>0</v>
      </c>
      <c r="AK115" s="123">
        <f t="shared" si="31"/>
        <v>0</v>
      </c>
      <c r="AL115" s="123">
        <f t="shared" si="31"/>
        <v>0</v>
      </c>
    </row>
    <row r="116" spans="1:38" x14ac:dyDescent="0.25">
      <c r="A116" s="118" t="s">
        <v>1198</v>
      </c>
      <c r="B116" s="116" t="s">
        <v>1486</v>
      </c>
      <c r="C116" s="118" t="s">
        <v>1487</v>
      </c>
      <c r="D116" s="106">
        <v>0</v>
      </c>
      <c r="E116" s="106">
        <v>0</v>
      </c>
      <c r="F116" s="136">
        <v>0</v>
      </c>
      <c r="G116" s="136">
        <v>0</v>
      </c>
      <c r="H116" s="136">
        <v>0</v>
      </c>
      <c r="I116" s="136">
        <v>0</v>
      </c>
      <c r="J116" s="136">
        <v>0</v>
      </c>
      <c r="K116" s="136">
        <v>0</v>
      </c>
      <c r="L116" s="136">
        <v>0</v>
      </c>
      <c r="M116" s="136">
        <v>0</v>
      </c>
      <c r="N116" s="136">
        <v>0</v>
      </c>
      <c r="O116" s="136">
        <v>0</v>
      </c>
      <c r="P116" s="136">
        <v>0</v>
      </c>
      <c r="Q116" s="136">
        <v>0</v>
      </c>
      <c r="R116" s="136">
        <v>0</v>
      </c>
      <c r="S116" s="136">
        <v>0</v>
      </c>
      <c r="T116" s="136">
        <v>0</v>
      </c>
      <c r="U116" s="136">
        <v>0</v>
      </c>
      <c r="V116" s="136">
        <v>0</v>
      </c>
      <c r="W116" s="136">
        <v>0</v>
      </c>
      <c r="X116" s="136">
        <v>0</v>
      </c>
      <c r="Y116" s="136">
        <v>0</v>
      </c>
      <c r="Z116" s="136">
        <f>0.238834781053058/1.2</f>
        <v>0.19902898421088167</v>
      </c>
      <c r="AA116" s="136">
        <v>0</v>
      </c>
      <c r="AB116" s="136">
        <v>0</v>
      </c>
      <c r="AC116" s="136">
        <v>0</v>
      </c>
      <c r="AD116" s="136">
        <v>0</v>
      </c>
      <c r="AE116" s="136">
        <v>0</v>
      </c>
      <c r="AF116" s="123">
        <f t="shared" si="34"/>
        <v>0</v>
      </c>
      <c r="AG116" s="123">
        <f>E116+L116+S116+Z116</f>
        <v>0.19902898421088167</v>
      </c>
      <c r="AH116" s="123">
        <f t="shared" si="31"/>
        <v>0</v>
      </c>
      <c r="AI116" s="123">
        <f t="shared" si="31"/>
        <v>0</v>
      </c>
      <c r="AJ116" s="123">
        <f t="shared" si="31"/>
        <v>0</v>
      </c>
      <c r="AK116" s="123">
        <f t="shared" si="31"/>
        <v>0</v>
      </c>
      <c r="AL116" s="123">
        <f t="shared" si="31"/>
        <v>0</v>
      </c>
    </row>
  </sheetData>
  <mergeCells count="25">
    <mergeCell ref="A8:AL8"/>
    <mergeCell ref="A10:AL10"/>
    <mergeCell ref="A12:AL12"/>
    <mergeCell ref="A7:AL7"/>
    <mergeCell ref="AJ1:AL1"/>
    <mergeCell ref="AJ2:AL2"/>
    <mergeCell ref="AJ3:AL3"/>
    <mergeCell ref="A4:AL4"/>
    <mergeCell ref="A5:AL5"/>
    <mergeCell ref="A13:AL13"/>
    <mergeCell ref="A14:AL14"/>
    <mergeCell ref="A15:A18"/>
    <mergeCell ref="B15:B18"/>
    <mergeCell ref="C15:C18"/>
    <mergeCell ref="Y16:AE16"/>
    <mergeCell ref="D16:J16"/>
    <mergeCell ref="K16:Q16"/>
    <mergeCell ref="R16:X16"/>
    <mergeCell ref="D15:AE15"/>
    <mergeCell ref="AG17:AL17"/>
    <mergeCell ref="L17:Q17"/>
    <mergeCell ref="S17:X17"/>
    <mergeCell ref="Z17:AE17"/>
    <mergeCell ref="E17:J17"/>
    <mergeCell ref="AF15:AL1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colBreaks count="1" manualBreakCount="1">
    <brk id="2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3"/>
  <sheetViews>
    <sheetView view="pageBreakPreview" topLeftCell="C1" zoomScale="67" zoomScaleNormal="10" zoomScaleSheetLayoutView="67" workbookViewId="0">
      <selection activeCell="AC26" sqref="AC26"/>
    </sheetView>
  </sheetViews>
  <sheetFormatPr defaultRowHeight="15.75" x14ac:dyDescent="0.25"/>
  <cols>
    <col min="1" max="1" width="10" style="86" customWidth="1"/>
    <col min="2" max="2" width="102.140625" style="86" customWidth="1"/>
    <col min="3" max="3" width="19.5703125" style="86" customWidth="1"/>
    <col min="4" max="4" width="9.5703125" style="86" customWidth="1"/>
    <col min="5" max="5" width="8.7109375" style="86" customWidth="1"/>
    <col min="6" max="6" width="8.85546875" style="86" customWidth="1"/>
    <col min="7" max="7" width="8.42578125" style="86" customWidth="1"/>
    <col min="8" max="8" width="7.85546875" style="86" customWidth="1"/>
    <col min="9" max="9" width="7.7109375" style="86" customWidth="1"/>
    <col min="10" max="10" width="8.42578125" style="86" customWidth="1"/>
    <col min="11" max="11" width="8.7109375" style="86" customWidth="1"/>
    <col min="12" max="12" width="9.28515625" style="86" customWidth="1"/>
    <col min="13" max="13" width="8.28515625" style="86" customWidth="1"/>
    <col min="14" max="14" width="8.85546875" style="86" customWidth="1"/>
    <col min="15" max="15" width="9.140625" style="86" customWidth="1"/>
    <col min="16" max="16" width="8.42578125" style="86" customWidth="1"/>
    <col min="17" max="17" width="8.85546875" style="86" customWidth="1"/>
    <col min="18" max="18" width="7.85546875" style="86" customWidth="1"/>
    <col min="19" max="19" width="8" style="86" customWidth="1"/>
    <col min="20" max="21" width="8.28515625" style="86" customWidth="1"/>
    <col min="22" max="22" width="8.85546875" style="86" customWidth="1"/>
    <col min="23" max="23" width="7.85546875" style="86" customWidth="1"/>
    <col min="24" max="24" width="9.140625" style="86" customWidth="1"/>
    <col min="25" max="26" width="8.28515625" style="86" customWidth="1"/>
    <col min="27" max="27" width="8.42578125" style="86" customWidth="1"/>
    <col min="28" max="28" width="9.140625" style="86" customWidth="1"/>
    <col min="29" max="29" width="9.7109375" style="86" customWidth="1"/>
    <col min="30" max="30" width="9.28515625" style="86" customWidth="1"/>
    <col min="31" max="31" width="11" style="86" customWidth="1"/>
    <col min="32" max="32" width="10.140625" style="86" customWidth="1"/>
    <col min="33" max="33" width="11" style="86" customWidth="1"/>
    <col min="34" max="34" width="7" style="86" customWidth="1"/>
    <col min="35" max="36" width="9.28515625" style="86" customWidth="1"/>
    <col min="37" max="37" width="9.140625" style="86" customWidth="1"/>
    <col min="38" max="38" width="9.28515625" style="86" customWidth="1"/>
    <col min="39" max="16384" width="9.140625" style="86"/>
  </cols>
  <sheetData>
    <row r="1" spans="1:38" x14ac:dyDescent="0.25">
      <c r="AJ1" s="646" t="s">
        <v>193</v>
      </c>
      <c r="AK1" s="646"/>
      <c r="AL1" s="646"/>
    </row>
    <row r="2" spans="1:38" x14ac:dyDescent="0.25">
      <c r="AJ2" s="646" t="s">
        <v>194</v>
      </c>
      <c r="AK2" s="646"/>
      <c r="AL2" s="646"/>
    </row>
    <row r="3" spans="1:38" x14ac:dyDescent="0.25">
      <c r="AJ3" s="646" t="s">
        <v>195</v>
      </c>
      <c r="AK3" s="646"/>
      <c r="AL3" s="646"/>
    </row>
    <row r="4" spans="1:38" x14ac:dyDescent="0.25">
      <c r="A4" s="644" t="s">
        <v>191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</row>
    <row r="5" spans="1:38" x14ac:dyDescent="0.25">
      <c r="A5" s="645" t="s">
        <v>1008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</row>
    <row r="6" spans="1:38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</row>
    <row r="7" spans="1:38" x14ac:dyDescent="0.25">
      <c r="A7" s="625" t="s">
        <v>1219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  <c r="AD7" s="625"/>
      <c r="AE7" s="625"/>
      <c r="AF7" s="625"/>
      <c r="AG7" s="625"/>
      <c r="AH7" s="625"/>
      <c r="AI7" s="625"/>
      <c r="AJ7" s="625"/>
      <c r="AK7" s="625"/>
      <c r="AL7" s="625"/>
    </row>
    <row r="8" spans="1:38" x14ac:dyDescent="0.25">
      <c r="A8" s="626" t="s">
        <v>0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</row>
    <row r="9" spans="1:38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</row>
    <row r="10" spans="1:38" x14ac:dyDescent="0.25">
      <c r="A10" s="627" t="s">
        <v>981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7"/>
      <c r="AK10" s="627"/>
      <c r="AL10" s="627"/>
    </row>
    <row r="11" spans="1:38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1:38" x14ac:dyDescent="0.25">
      <c r="A12" s="628" t="s">
        <v>1222</v>
      </c>
      <c r="B12" s="628"/>
      <c r="C12" s="628"/>
      <c r="D12" s="628"/>
      <c r="E12" s="628"/>
      <c r="F12" s="628"/>
      <c r="G12" s="628"/>
      <c r="H12" s="628"/>
      <c r="I12" s="628"/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</row>
    <row r="13" spans="1:38" x14ac:dyDescent="0.25">
      <c r="A13" s="629" t="s">
        <v>1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  <c r="AD13" s="629"/>
      <c r="AE13" s="629"/>
      <c r="AF13" s="629"/>
      <c r="AG13" s="629"/>
      <c r="AH13" s="629"/>
      <c r="AI13" s="629"/>
      <c r="AJ13" s="629"/>
      <c r="AK13" s="629"/>
      <c r="AL13" s="629"/>
    </row>
    <row r="14" spans="1:38" x14ac:dyDescent="0.25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</row>
    <row r="15" spans="1:38" ht="15.75" customHeight="1" x14ac:dyDescent="0.25">
      <c r="A15" s="634" t="s">
        <v>2</v>
      </c>
      <c r="B15" s="634" t="s">
        <v>3</v>
      </c>
      <c r="C15" s="634" t="s">
        <v>4</v>
      </c>
      <c r="D15" s="631" t="s">
        <v>1004</v>
      </c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3"/>
      <c r="AF15" s="638" t="s">
        <v>2014</v>
      </c>
      <c r="AG15" s="639"/>
      <c r="AH15" s="639"/>
      <c r="AI15" s="639"/>
      <c r="AJ15" s="639"/>
      <c r="AK15" s="639"/>
      <c r="AL15" s="640"/>
    </row>
    <row r="16" spans="1:38" x14ac:dyDescent="0.25">
      <c r="A16" s="634"/>
      <c r="B16" s="634"/>
      <c r="C16" s="634"/>
      <c r="D16" s="635" t="s">
        <v>108</v>
      </c>
      <c r="E16" s="636"/>
      <c r="F16" s="636"/>
      <c r="G16" s="636"/>
      <c r="H16" s="636"/>
      <c r="I16" s="636"/>
      <c r="J16" s="637"/>
      <c r="K16" s="635" t="s">
        <v>109</v>
      </c>
      <c r="L16" s="636"/>
      <c r="M16" s="636"/>
      <c r="N16" s="636"/>
      <c r="O16" s="636"/>
      <c r="P16" s="636"/>
      <c r="Q16" s="637"/>
      <c r="R16" s="635" t="s">
        <v>110</v>
      </c>
      <c r="S16" s="636"/>
      <c r="T16" s="636"/>
      <c r="U16" s="636"/>
      <c r="V16" s="636"/>
      <c r="W16" s="636"/>
      <c r="X16" s="637"/>
      <c r="Y16" s="635" t="s">
        <v>111</v>
      </c>
      <c r="Z16" s="636"/>
      <c r="AA16" s="636"/>
      <c r="AB16" s="636"/>
      <c r="AC16" s="636"/>
      <c r="AD16" s="636"/>
      <c r="AE16" s="637"/>
      <c r="AF16" s="641"/>
      <c r="AG16" s="642"/>
      <c r="AH16" s="642"/>
      <c r="AI16" s="642"/>
      <c r="AJ16" s="642"/>
      <c r="AK16" s="642"/>
      <c r="AL16" s="643"/>
    </row>
    <row r="17" spans="1:38" ht="43.5" customHeight="1" x14ac:dyDescent="0.25">
      <c r="A17" s="634"/>
      <c r="B17" s="634"/>
      <c r="C17" s="634"/>
      <c r="D17" s="164" t="s">
        <v>99</v>
      </c>
      <c r="E17" s="635" t="s">
        <v>100</v>
      </c>
      <c r="F17" s="636"/>
      <c r="G17" s="636"/>
      <c r="H17" s="636"/>
      <c r="I17" s="636"/>
      <c r="J17" s="637"/>
      <c r="K17" s="164" t="s">
        <v>99</v>
      </c>
      <c r="L17" s="631" t="s">
        <v>100</v>
      </c>
      <c r="M17" s="632"/>
      <c r="N17" s="632"/>
      <c r="O17" s="632"/>
      <c r="P17" s="632"/>
      <c r="Q17" s="633"/>
      <c r="R17" s="164" t="s">
        <v>99</v>
      </c>
      <c r="S17" s="631" t="s">
        <v>100</v>
      </c>
      <c r="T17" s="632"/>
      <c r="U17" s="632"/>
      <c r="V17" s="632"/>
      <c r="W17" s="632"/>
      <c r="X17" s="633"/>
      <c r="Y17" s="164" t="s">
        <v>99</v>
      </c>
      <c r="Z17" s="631" t="s">
        <v>100</v>
      </c>
      <c r="AA17" s="632"/>
      <c r="AB17" s="632"/>
      <c r="AC17" s="632"/>
      <c r="AD17" s="632"/>
      <c r="AE17" s="633"/>
      <c r="AF17" s="164" t="s">
        <v>99</v>
      </c>
      <c r="AG17" s="634" t="s">
        <v>100</v>
      </c>
      <c r="AH17" s="634"/>
      <c r="AI17" s="634"/>
      <c r="AJ17" s="634"/>
      <c r="AK17" s="634"/>
      <c r="AL17" s="634"/>
    </row>
    <row r="18" spans="1:38" ht="87.75" customHeight="1" x14ac:dyDescent="0.25">
      <c r="A18" s="634"/>
      <c r="B18" s="634"/>
      <c r="C18" s="634"/>
      <c r="D18" s="133" t="s">
        <v>101</v>
      </c>
      <c r="E18" s="133" t="s">
        <v>101</v>
      </c>
      <c r="F18" s="134" t="s">
        <v>102</v>
      </c>
      <c r="G18" s="134" t="s">
        <v>103</v>
      </c>
      <c r="H18" s="134" t="s">
        <v>104</v>
      </c>
      <c r="I18" s="134" t="s">
        <v>105</v>
      </c>
      <c r="J18" s="134" t="s">
        <v>106</v>
      </c>
      <c r="K18" s="133" t="s">
        <v>101</v>
      </c>
      <c r="L18" s="133" t="s">
        <v>101</v>
      </c>
      <c r="M18" s="134" t="s">
        <v>102</v>
      </c>
      <c r="N18" s="134" t="s">
        <v>103</v>
      </c>
      <c r="O18" s="134" t="s">
        <v>104</v>
      </c>
      <c r="P18" s="134" t="s">
        <v>105</v>
      </c>
      <c r="Q18" s="134" t="s">
        <v>106</v>
      </c>
      <c r="R18" s="133" t="s">
        <v>101</v>
      </c>
      <c r="S18" s="133" t="s">
        <v>101</v>
      </c>
      <c r="T18" s="134" t="s">
        <v>102</v>
      </c>
      <c r="U18" s="134" t="s">
        <v>103</v>
      </c>
      <c r="V18" s="134" t="s">
        <v>104</v>
      </c>
      <c r="W18" s="134" t="s">
        <v>105</v>
      </c>
      <c r="X18" s="134" t="s">
        <v>106</v>
      </c>
      <c r="Y18" s="133" t="s">
        <v>101</v>
      </c>
      <c r="Z18" s="133" t="s">
        <v>101</v>
      </c>
      <c r="AA18" s="134" t="s">
        <v>102</v>
      </c>
      <c r="AB18" s="134" t="s">
        <v>103</v>
      </c>
      <c r="AC18" s="134" t="s">
        <v>104</v>
      </c>
      <c r="AD18" s="134" t="s">
        <v>105</v>
      </c>
      <c r="AE18" s="134" t="s">
        <v>106</v>
      </c>
      <c r="AF18" s="133" t="s">
        <v>101</v>
      </c>
      <c r="AG18" s="133" t="s">
        <v>101</v>
      </c>
      <c r="AH18" s="134" t="s">
        <v>102</v>
      </c>
      <c r="AI18" s="134" t="s">
        <v>103</v>
      </c>
      <c r="AJ18" s="134" t="s">
        <v>104</v>
      </c>
      <c r="AK18" s="134" t="s">
        <v>105</v>
      </c>
      <c r="AL18" s="134" t="s">
        <v>106</v>
      </c>
    </row>
    <row r="19" spans="1:38" s="141" customFormat="1" x14ac:dyDescent="0.25">
      <c r="A19" s="135">
        <v>1</v>
      </c>
      <c r="B19" s="135">
        <v>2</v>
      </c>
      <c r="C19" s="135">
        <v>3</v>
      </c>
      <c r="D19" s="135" t="s">
        <v>112</v>
      </c>
      <c r="E19" s="135" t="s">
        <v>113</v>
      </c>
      <c r="F19" s="135" t="s">
        <v>114</v>
      </c>
      <c r="G19" s="135" t="s">
        <v>115</v>
      </c>
      <c r="H19" s="135" t="s">
        <v>116</v>
      </c>
      <c r="I19" s="135" t="s">
        <v>117</v>
      </c>
      <c r="J19" s="135" t="s">
        <v>118</v>
      </c>
      <c r="K19" s="135" t="s">
        <v>119</v>
      </c>
      <c r="L19" s="135" t="s">
        <v>120</v>
      </c>
      <c r="M19" s="135" t="s">
        <v>121</v>
      </c>
      <c r="N19" s="135" t="s">
        <v>122</v>
      </c>
      <c r="O19" s="135" t="s">
        <v>123</v>
      </c>
      <c r="P19" s="135" t="s">
        <v>124</v>
      </c>
      <c r="Q19" s="135" t="s">
        <v>125</v>
      </c>
      <c r="R19" s="135" t="s">
        <v>126</v>
      </c>
      <c r="S19" s="135" t="s">
        <v>127</v>
      </c>
      <c r="T19" s="135" t="s">
        <v>128</v>
      </c>
      <c r="U19" s="135" t="s">
        <v>129</v>
      </c>
      <c r="V19" s="135" t="s">
        <v>130</v>
      </c>
      <c r="W19" s="135" t="s">
        <v>131</v>
      </c>
      <c r="X19" s="135" t="s">
        <v>132</v>
      </c>
      <c r="Y19" s="135" t="s">
        <v>133</v>
      </c>
      <c r="Z19" s="135" t="s">
        <v>134</v>
      </c>
      <c r="AA19" s="135" t="s">
        <v>135</v>
      </c>
      <c r="AB19" s="135" t="s">
        <v>136</v>
      </c>
      <c r="AC19" s="135" t="s">
        <v>137</v>
      </c>
      <c r="AD19" s="135" t="s">
        <v>138</v>
      </c>
      <c r="AE19" s="135" t="s">
        <v>139</v>
      </c>
      <c r="AF19" s="135" t="s">
        <v>140</v>
      </c>
      <c r="AG19" s="135" t="s">
        <v>141</v>
      </c>
      <c r="AH19" s="135" t="s">
        <v>142</v>
      </c>
      <c r="AI19" s="135" t="s">
        <v>143</v>
      </c>
      <c r="AJ19" s="135" t="s">
        <v>107</v>
      </c>
      <c r="AK19" s="135" t="s">
        <v>144</v>
      </c>
      <c r="AL19" s="135" t="s">
        <v>145</v>
      </c>
    </row>
    <row r="20" spans="1:38" s="141" customFormat="1" ht="30" customHeight="1" x14ac:dyDescent="0.25">
      <c r="A20" s="114" t="s">
        <v>54</v>
      </c>
      <c r="B20" s="114" t="s">
        <v>55</v>
      </c>
      <c r="C20" s="114" t="s">
        <v>71</v>
      </c>
      <c r="D20" s="129">
        <f t="shared" ref="D20:AE20" si="0">D22+D23+D24</f>
        <v>0</v>
      </c>
      <c r="E20" s="129">
        <f t="shared" si="0"/>
        <v>0.98499999999999999</v>
      </c>
      <c r="F20" s="129">
        <f t="shared" si="0"/>
        <v>0</v>
      </c>
      <c r="G20" s="129">
        <f t="shared" si="0"/>
        <v>0</v>
      </c>
      <c r="H20" s="129">
        <f t="shared" si="0"/>
        <v>0</v>
      </c>
      <c r="I20" s="129">
        <f t="shared" si="0"/>
        <v>0</v>
      </c>
      <c r="J20" s="129">
        <f t="shared" si="0"/>
        <v>83</v>
      </c>
      <c r="K20" s="129">
        <f t="shared" si="0"/>
        <v>0</v>
      </c>
      <c r="L20" s="129">
        <f t="shared" si="0"/>
        <v>15.129457320987653</v>
      </c>
      <c r="M20" s="129">
        <f t="shared" si="0"/>
        <v>0</v>
      </c>
      <c r="N20" s="129">
        <f t="shared" si="0"/>
        <v>0</v>
      </c>
      <c r="O20" s="129">
        <f t="shared" si="0"/>
        <v>0.12</v>
      </c>
      <c r="P20" s="129">
        <f t="shared" si="0"/>
        <v>0</v>
      </c>
      <c r="Q20" s="129">
        <f t="shared" si="0"/>
        <v>155</v>
      </c>
      <c r="R20" s="129">
        <f t="shared" si="0"/>
        <v>0</v>
      </c>
      <c r="S20" s="129">
        <f t="shared" si="0"/>
        <v>41.082943682455792</v>
      </c>
      <c r="T20" s="129">
        <f t="shared" si="0"/>
        <v>0.25</v>
      </c>
      <c r="U20" s="129">
        <f t="shared" si="0"/>
        <v>0</v>
      </c>
      <c r="V20" s="129">
        <f t="shared" si="0"/>
        <v>10.366</v>
      </c>
      <c r="W20" s="129">
        <f t="shared" si="0"/>
        <v>0</v>
      </c>
      <c r="X20" s="129">
        <f t="shared" si="0"/>
        <v>140</v>
      </c>
      <c r="Y20" s="129">
        <f t="shared" si="0"/>
        <v>0</v>
      </c>
      <c r="Z20" s="129">
        <f t="shared" si="0"/>
        <v>276.28323499655647</v>
      </c>
      <c r="AA20" s="129">
        <f t="shared" si="0"/>
        <v>1.44</v>
      </c>
      <c r="AB20" s="129">
        <f t="shared" si="0"/>
        <v>0</v>
      </c>
      <c r="AC20" s="129">
        <f t="shared" si="0"/>
        <v>27.134</v>
      </c>
      <c r="AD20" s="129">
        <f t="shared" si="0"/>
        <v>0</v>
      </c>
      <c r="AE20" s="129">
        <f t="shared" si="0"/>
        <v>2453</v>
      </c>
      <c r="AF20" s="106">
        <f t="shared" ref="AF20" si="1">AF34</f>
        <v>0</v>
      </c>
      <c r="AG20" s="106">
        <f>E20+L20+S20+Z20</f>
        <v>333.48063599999989</v>
      </c>
      <c r="AH20" s="106">
        <f t="shared" ref="AH20:AL37" si="2">F20+M20+T20+AA20</f>
        <v>1.69</v>
      </c>
      <c r="AI20" s="106">
        <f t="shared" si="2"/>
        <v>0</v>
      </c>
      <c r="AJ20" s="106">
        <f t="shared" si="2"/>
        <v>37.619999999999997</v>
      </c>
      <c r="AK20" s="106">
        <f t="shared" si="2"/>
        <v>0</v>
      </c>
      <c r="AL20" s="106">
        <f t="shared" si="2"/>
        <v>2831</v>
      </c>
    </row>
    <row r="21" spans="1:38" s="141" customFormat="1" ht="30" customHeight="1" x14ac:dyDescent="0.25">
      <c r="A21" s="114" t="s">
        <v>298</v>
      </c>
      <c r="B21" s="114" t="s">
        <v>299</v>
      </c>
      <c r="C21" s="114"/>
      <c r="D21" s="106">
        <f t="shared" ref="D21:AL21" si="3">D26</f>
        <v>0</v>
      </c>
      <c r="E21" s="106">
        <f t="shared" si="3"/>
        <v>0</v>
      </c>
      <c r="F21" s="106">
        <f t="shared" si="3"/>
        <v>0</v>
      </c>
      <c r="G21" s="106">
        <f t="shared" si="3"/>
        <v>0</v>
      </c>
      <c r="H21" s="106">
        <f t="shared" si="3"/>
        <v>0</v>
      </c>
      <c r="I21" s="106">
        <f t="shared" si="3"/>
        <v>0</v>
      </c>
      <c r="J21" s="106">
        <f t="shared" si="3"/>
        <v>0</v>
      </c>
      <c r="K21" s="106">
        <f t="shared" si="3"/>
        <v>0</v>
      </c>
      <c r="L21" s="106">
        <f>L26</f>
        <v>0</v>
      </c>
      <c r="M21" s="106">
        <f t="shared" si="3"/>
        <v>0</v>
      </c>
      <c r="N21" s="106">
        <f t="shared" si="3"/>
        <v>0</v>
      </c>
      <c r="O21" s="106">
        <f t="shared" si="3"/>
        <v>0</v>
      </c>
      <c r="P21" s="106">
        <f t="shared" si="3"/>
        <v>0</v>
      </c>
      <c r="Q21" s="106">
        <f t="shared" si="3"/>
        <v>0</v>
      </c>
      <c r="R21" s="106">
        <f t="shared" si="3"/>
        <v>0</v>
      </c>
      <c r="S21" s="106">
        <f t="shared" si="3"/>
        <v>0</v>
      </c>
      <c r="T21" s="106">
        <f t="shared" si="3"/>
        <v>0</v>
      </c>
      <c r="U21" s="106">
        <f t="shared" si="3"/>
        <v>0</v>
      </c>
      <c r="V21" s="106">
        <f t="shared" si="3"/>
        <v>0</v>
      </c>
      <c r="W21" s="106">
        <f t="shared" si="3"/>
        <v>0</v>
      </c>
      <c r="X21" s="106">
        <f t="shared" si="3"/>
        <v>0</v>
      </c>
      <c r="Y21" s="106">
        <f t="shared" si="3"/>
        <v>0</v>
      </c>
      <c r="Z21" s="106">
        <f t="shared" si="3"/>
        <v>12.84</v>
      </c>
      <c r="AA21" s="106">
        <f t="shared" si="3"/>
        <v>0</v>
      </c>
      <c r="AB21" s="106">
        <f t="shared" si="3"/>
        <v>0</v>
      </c>
      <c r="AC21" s="106">
        <f t="shared" si="3"/>
        <v>0</v>
      </c>
      <c r="AD21" s="106">
        <f t="shared" si="3"/>
        <v>0</v>
      </c>
      <c r="AE21" s="106">
        <f t="shared" si="3"/>
        <v>0</v>
      </c>
      <c r="AF21" s="136">
        <f t="shared" si="3"/>
        <v>0</v>
      </c>
      <c r="AG21" s="136">
        <f t="shared" si="3"/>
        <v>12.84</v>
      </c>
      <c r="AH21" s="136">
        <f t="shared" si="3"/>
        <v>0</v>
      </c>
      <c r="AI21" s="136">
        <f t="shared" si="3"/>
        <v>0</v>
      </c>
      <c r="AJ21" s="136">
        <f t="shared" si="3"/>
        <v>0</v>
      </c>
      <c r="AK21" s="136">
        <f t="shared" si="3"/>
        <v>0</v>
      </c>
      <c r="AL21" s="136">
        <f t="shared" si="3"/>
        <v>0</v>
      </c>
    </row>
    <row r="22" spans="1:38" s="141" customFormat="1" ht="30" customHeight="1" x14ac:dyDescent="0.25">
      <c r="A22" s="114" t="s">
        <v>300</v>
      </c>
      <c r="B22" s="114" t="s">
        <v>301</v>
      </c>
      <c r="C22" s="114" t="s">
        <v>71</v>
      </c>
      <c r="D22" s="106">
        <f t="shared" ref="D22:K22" si="4">D34</f>
        <v>0</v>
      </c>
      <c r="E22" s="106">
        <f t="shared" si="4"/>
        <v>0.98499999999999999</v>
      </c>
      <c r="F22" s="106">
        <f t="shared" si="4"/>
        <v>0</v>
      </c>
      <c r="G22" s="106">
        <f t="shared" si="4"/>
        <v>0</v>
      </c>
      <c r="H22" s="106">
        <f t="shared" si="4"/>
        <v>0</v>
      </c>
      <c r="I22" s="106">
        <f t="shared" si="4"/>
        <v>0</v>
      </c>
      <c r="J22" s="106">
        <f t="shared" si="4"/>
        <v>83</v>
      </c>
      <c r="K22" s="106">
        <f t="shared" si="4"/>
        <v>0</v>
      </c>
      <c r="L22" s="106">
        <f>L34</f>
        <v>13.729457320987652</v>
      </c>
      <c r="M22" s="106">
        <f t="shared" ref="M22:AE22" si="5">M34</f>
        <v>0</v>
      </c>
      <c r="N22" s="106">
        <f t="shared" si="5"/>
        <v>0</v>
      </c>
      <c r="O22" s="106">
        <f t="shared" si="5"/>
        <v>0.12</v>
      </c>
      <c r="P22" s="106">
        <f t="shared" si="5"/>
        <v>0</v>
      </c>
      <c r="Q22" s="106">
        <f t="shared" si="5"/>
        <v>155</v>
      </c>
      <c r="R22" s="106">
        <f t="shared" si="5"/>
        <v>0</v>
      </c>
      <c r="S22" s="106">
        <f t="shared" si="5"/>
        <v>21.623419999999999</v>
      </c>
      <c r="T22" s="106">
        <f t="shared" si="5"/>
        <v>0</v>
      </c>
      <c r="U22" s="106">
        <f t="shared" si="5"/>
        <v>0</v>
      </c>
      <c r="V22" s="106">
        <f t="shared" si="5"/>
        <v>7.0909999999999993</v>
      </c>
      <c r="W22" s="106">
        <f t="shared" si="5"/>
        <v>0</v>
      </c>
      <c r="X22" s="106">
        <f t="shared" si="5"/>
        <v>132</v>
      </c>
      <c r="Y22" s="106">
        <f t="shared" si="5"/>
        <v>0</v>
      </c>
      <c r="Z22" s="106">
        <f t="shared" si="5"/>
        <v>153.07577267901229</v>
      </c>
      <c r="AA22" s="106">
        <f t="shared" si="5"/>
        <v>1.44</v>
      </c>
      <c r="AB22" s="106">
        <f t="shared" si="5"/>
        <v>0</v>
      </c>
      <c r="AC22" s="106">
        <f t="shared" si="5"/>
        <v>27.134</v>
      </c>
      <c r="AD22" s="106">
        <f t="shared" si="5"/>
        <v>0</v>
      </c>
      <c r="AE22" s="106">
        <f t="shared" si="5"/>
        <v>2435</v>
      </c>
      <c r="AF22" s="136">
        <v>0</v>
      </c>
      <c r="AG22" s="136">
        <f t="shared" ref="AG22:AG32" si="6">E22+L22+S22+Z22</f>
        <v>189.41364999999993</v>
      </c>
      <c r="AH22" s="136">
        <f t="shared" si="2"/>
        <v>1.44</v>
      </c>
      <c r="AI22" s="136">
        <f t="shared" si="2"/>
        <v>0</v>
      </c>
      <c r="AJ22" s="136">
        <f t="shared" si="2"/>
        <v>34.344999999999999</v>
      </c>
      <c r="AK22" s="136">
        <f t="shared" si="2"/>
        <v>0</v>
      </c>
      <c r="AL22" s="136">
        <f t="shared" si="2"/>
        <v>2805</v>
      </c>
    </row>
    <row r="23" spans="1:38" s="141" customFormat="1" ht="30" customHeight="1" x14ac:dyDescent="0.25">
      <c r="A23" s="114" t="s">
        <v>302</v>
      </c>
      <c r="B23" s="114" t="s">
        <v>303</v>
      </c>
      <c r="C23" s="114" t="s">
        <v>71</v>
      </c>
      <c r="D23" s="106">
        <f t="shared" ref="D23:K23" si="7">D87</f>
        <v>0</v>
      </c>
      <c r="E23" s="106">
        <f t="shared" si="7"/>
        <v>0</v>
      </c>
      <c r="F23" s="106">
        <f t="shared" si="7"/>
        <v>0</v>
      </c>
      <c r="G23" s="106">
        <f t="shared" si="7"/>
        <v>0</v>
      </c>
      <c r="H23" s="106">
        <f t="shared" si="7"/>
        <v>0</v>
      </c>
      <c r="I23" s="106">
        <f t="shared" si="7"/>
        <v>0</v>
      </c>
      <c r="J23" s="106">
        <f t="shared" si="7"/>
        <v>0</v>
      </c>
      <c r="K23" s="106">
        <f t="shared" si="7"/>
        <v>0</v>
      </c>
      <c r="L23" s="106">
        <f>L87</f>
        <v>0</v>
      </c>
      <c r="M23" s="106">
        <f t="shared" ref="M23:AE23" si="8">M87</f>
        <v>0</v>
      </c>
      <c r="N23" s="106">
        <f t="shared" si="8"/>
        <v>0</v>
      </c>
      <c r="O23" s="106">
        <f t="shared" si="8"/>
        <v>0</v>
      </c>
      <c r="P23" s="106">
        <f t="shared" si="8"/>
        <v>0</v>
      </c>
      <c r="Q23" s="106">
        <f t="shared" si="8"/>
        <v>0</v>
      </c>
      <c r="R23" s="106">
        <f t="shared" si="8"/>
        <v>0</v>
      </c>
      <c r="S23" s="106">
        <f t="shared" si="8"/>
        <v>6.2011903491224594</v>
      </c>
      <c r="T23" s="106">
        <f t="shared" si="8"/>
        <v>0.25</v>
      </c>
      <c r="U23" s="106">
        <f t="shared" si="8"/>
        <v>0</v>
      </c>
      <c r="V23" s="106">
        <f t="shared" si="8"/>
        <v>3.2749999999999999</v>
      </c>
      <c r="W23" s="106">
        <f t="shared" si="8"/>
        <v>0</v>
      </c>
      <c r="X23" s="106">
        <f t="shared" si="8"/>
        <v>3</v>
      </c>
      <c r="Y23" s="106">
        <f t="shared" si="8"/>
        <v>0</v>
      </c>
      <c r="Z23" s="106">
        <f t="shared" si="8"/>
        <v>0</v>
      </c>
      <c r="AA23" s="106">
        <f t="shared" si="8"/>
        <v>0</v>
      </c>
      <c r="AB23" s="106">
        <f t="shared" si="8"/>
        <v>0</v>
      </c>
      <c r="AC23" s="106">
        <f t="shared" si="8"/>
        <v>0</v>
      </c>
      <c r="AD23" s="106">
        <f t="shared" si="8"/>
        <v>0</v>
      </c>
      <c r="AE23" s="106">
        <f t="shared" si="8"/>
        <v>0</v>
      </c>
      <c r="AF23" s="136">
        <v>0</v>
      </c>
      <c r="AG23" s="136">
        <f t="shared" si="6"/>
        <v>6.2011903491224594</v>
      </c>
      <c r="AH23" s="136">
        <f t="shared" si="2"/>
        <v>0.25</v>
      </c>
      <c r="AI23" s="136">
        <f t="shared" si="2"/>
        <v>0</v>
      </c>
      <c r="AJ23" s="136">
        <f t="shared" si="2"/>
        <v>3.2749999999999999</v>
      </c>
      <c r="AK23" s="136">
        <f t="shared" si="2"/>
        <v>0</v>
      </c>
      <c r="AL23" s="136">
        <f t="shared" si="2"/>
        <v>3</v>
      </c>
    </row>
    <row r="24" spans="1:38" s="141" customFormat="1" ht="30" customHeight="1" x14ac:dyDescent="0.25">
      <c r="A24" s="114" t="s">
        <v>304</v>
      </c>
      <c r="B24" s="114" t="s">
        <v>305</v>
      </c>
      <c r="C24" s="114" t="s">
        <v>71</v>
      </c>
      <c r="D24" s="106">
        <f t="shared" ref="D24:K24" si="9">D94</f>
        <v>0</v>
      </c>
      <c r="E24" s="106">
        <f t="shared" si="9"/>
        <v>0</v>
      </c>
      <c r="F24" s="136">
        <f t="shared" si="9"/>
        <v>0</v>
      </c>
      <c r="G24" s="136">
        <f t="shared" si="9"/>
        <v>0</v>
      </c>
      <c r="H24" s="136">
        <f t="shared" si="9"/>
        <v>0</v>
      </c>
      <c r="I24" s="136">
        <f t="shared" si="9"/>
        <v>0</v>
      </c>
      <c r="J24" s="136">
        <f t="shared" si="9"/>
        <v>0</v>
      </c>
      <c r="K24" s="136">
        <f t="shared" si="9"/>
        <v>0</v>
      </c>
      <c r="L24" s="136">
        <f>L94</f>
        <v>1.4</v>
      </c>
      <c r="M24" s="136">
        <f t="shared" ref="M24:AE24" si="10">M94</f>
        <v>0</v>
      </c>
      <c r="N24" s="136">
        <f t="shared" si="10"/>
        <v>0</v>
      </c>
      <c r="O24" s="136">
        <f t="shared" si="10"/>
        <v>0</v>
      </c>
      <c r="P24" s="136">
        <f t="shared" si="10"/>
        <v>0</v>
      </c>
      <c r="Q24" s="136">
        <f t="shared" si="10"/>
        <v>0</v>
      </c>
      <c r="R24" s="136">
        <f t="shared" si="10"/>
        <v>0</v>
      </c>
      <c r="S24" s="136">
        <f t="shared" si="10"/>
        <v>13.258333333333335</v>
      </c>
      <c r="T24" s="136">
        <f t="shared" si="10"/>
        <v>0</v>
      </c>
      <c r="U24" s="136">
        <f t="shared" si="10"/>
        <v>0</v>
      </c>
      <c r="V24" s="136">
        <f t="shared" si="10"/>
        <v>0</v>
      </c>
      <c r="W24" s="136">
        <f t="shared" si="10"/>
        <v>0</v>
      </c>
      <c r="X24" s="136">
        <f t="shared" si="10"/>
        <v>5</v>
      </c>
      <c r="Y24" s="136">
        <f t="shared" si="10"/>
        <v>0</v>
      </c>
      <c r="Z24" s="136">
        <f t="shared" si="10"/>
        <v>123.20746231754418</v>
      </c>
      <c r="AA24" s="136">
        <f t="shared" si="10"/>
        <v>0</v>
      </c>
      <c r="AB24" s="136">
        <f t="shared" si="10"/>
        <v>0</v>
      </c>
      <c r="AC24" s="136">
        <f t="shared" si="10"/>
        <v>0</v>
      </c>
      <c r="AD24" s="136">
        <f t="shared" si="10"/>
        <v>0</v>
      </c>
      <c r="AE24" s="136">
        <f t="shared" si="10"/>
        <v>18</v>
      </c>
      <c r="AF24" s="136">
        <v>0</v>
      </c>
      <c r="AG24" s="136">
        <f t="shared" si="6"/>
        <v>137.86579565087752</v>
      </c>
      <c r="AH24" s="136">
        <f t="shared" si="2"/>
        <v>0</v>
      </c>
      <c r="AI24" s="136">
        <f t="shared" si="2"/>
        <v>0</v>
      </c>
      <c r="AJ24" s="136">
        <f t="shared" si="2"/>
        <v>0</v>
      </c>
      <c r="AK24" s="136">
        <f t="shared" si="2"/>
        <v>0</v>
      </c>
      <c r="AL24" s="136">
        <f t="shared" si="2"/>
        <v>23</v>
      </c>
    </row>
    <row r="25" spans="1:38" s="141" customFormat="1" ht="30" customHeight="1" x14ac:dyDescent="0.25">
      <c r="A25" s="114">
        <v>1</v>
      </c>
      <c r="B25" s="114" t="s">
        <v>1013</v>
      </c>
      <c r="C25" s="114" t="s">
        <v>71</v>
      </c>
      <c r="D25" s="106"/>
      <c r="E25" s="10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</row>
    <row r="26" spans="1:38" s="141" customFormat="1" ht="30" customHeight="1" x14ac:dyDescent="0.25">
      <c r="A26" s="114" t="s">
        <v>306</v>
      </c>
      <c r="B26" s="114" t="s">
        <v>307</v>
      </c>
      <c r="C26" s="114" t="s">
        <v>71</v>
      </c>
      <c r="D26" s="106">
        <f t="shared" ref="D26:AL26" si="11">D27</f>
        <v>0</v>
      </c>
      <c r="E26" s="106">
        <f t="shared" si="11"/>
        <v>0</v>
      </c>
      <c r="F26" s="136">
        <f t="shared" si="11"/>
        <v>0</v>
      </c>
      <c r="G26" s="136">
        <f t="shared" si="11"/>
        <v>0</v>
      </c>
      <c r="H26" s="136">
        <f t="shared" si="11"/>
        <v>0</v>
      </c>
      <c r="I26" s="136">
        <f t="shared" si="11"/>
        <v>0</v>
      </c>
      <c r="J26" s="136">
        <f t="shared" si="11"/>
        <v>0</v>
      </c>
      <c r="K26" s="136">
        <f t="shared" si="11"/>
        <v>0</v>
      </c>
      <c r="L26" s="136">
        <f t="shared" si="11"/>
        <v>0</v>
      </c>
      <c r="M26" s="136">
        <f t="shared" si="11"/>
        <v>0</v>
      </c>
      <c r="N26" s="136">
        <f t="shared" si="11"/>
        <v>0</v>
      </c>
      <c r="O26" s="136">
        <f t="shared" si="11"/>
        <v>0</v>
      </c>
      <c r="P26" s="136">
        <f t="shared" si="11"/>
        <v>0</v>
      </c>
      <c r="Q26" s="136">
        <f t="shared" si="11"/>
        <v>0</v>
      </c>
      <c r="R26" s="136">
        <f t="shared" si="11"/>
        <v>0</v>
      </c>
      <c r="S26" s="136">
        <f t="shared" si="11"/>
        <v>0</v>
      </c>
      <c r="T26" s="136">
        <f t="shared" si="11"/>
        <v>0</v>
      </c>
      <c r="U26" s="136">
        <f t="shared" si="11"/>
        <v>0</v>
      </c>
      <c r="V26" s="136">
        <f t="shared" si="11"/>
        <v>0</v>
      </c>
      <c r="W26" s="136">
        <f t="shared" si="11"/>
        <v>0</v>
      </c>
      <c r="X26" s="136">
        <f t="shared" si="11"/>
        <v>0</v>
      </c>
      <c r="Y26" s="136">
        <f t="shared" si="11"/>
        <v>0</v>
      </c>
      <c r="Z26" s="106">
        <f t="shared" si="11"/>
        <v>12.84</v>
      </c>
      <c r="AA26" s="136">
        <f t="shared" si="11"/>
        <v>0</v>
      </c>
      <c r="AB26" s="136">
        <f t="shared" si="11"/>
        <v>0</v>
      </c>
      <c r="AC26" s="136">
        <f t="shared" si="11"/>
        <v>0</v>
      </c>
      <c r="AD26" s="136">
        <f t="shared" si="11"/>
        <v>0</v>
      </c>
      <c r="AE26" s="136">
        <f t="shared" si="11"/>
        <v>0</v>
      </c>
      <c r="AF26" s="136">
        <f t="shared" si="11"/>
        <v>0</v>
      </c>
      <c r="AG26" s="136">
        <f t="shared" si="11"/>
        <v>12.84</v>
      </c>
      <c r="AH26" s="136">
        <f>AH27</f>
        <v>0</v>
      </c>
      <c r="AI26" s="136">
        <f t="shared" si="11"/>
        <v>0</v>
      </c>
      <c r="AJ26" s="136">
        <f t="shared" si="11"/>
        <v>0</v>
      </c>
      <c r="AK26" s="136">
        <f>AK27</f>
        <v>0</v>
      </c>
      <c r="AL26" s="136">
        <f t="shared" si="11"/>
        <v>0</v>
      </c>
    </row>
    <row r="27" spans="1:38" s="141" customFormat="1" ht="30" customHeight="1" x14ac:dyDescent="0.25">
      <c r="A27" s="114" t="s">
        <v>308</v>
      </c>
      <c r="B27" s="114" t="s">
        <v>309</v>
      </c>
      <c r="C27" s="114" t="s">
        <v>71</v>
      </c>
      <c r="D27" s="106">
        <f t="shared" ref="D27:AE27" si="12">D28+D30+D32</f>
        <v>0</v>
      </c>
      <c r="E27" s="106">
        <f t="shared" si="12"/>
        <v>0</v>
      </c>
      <c r="F27" s="136">
        <f t="shared" si="12"/>
        <v>0</v>
      </c>
      <c r="G27" s="136">
        <f t="shared" si="12"/>
        <v>0</v>
      </c>
      <c r="H27" s="136">
        <f t="shared" si="12"/>
        <v>0</v>
      </c>
      <c r="I27" s="136">
        <f t="shared" si="12"/>
        <v>0</v>
      </c>
      <c r="J27" s="136">
        <f t="shared" si="12"/>
        <v>0</v>
      </c>
      <c r="K27" s="136">
        <f t="shared" si="12"/>
        <v>0</v>
      </c>
      <c r="L27" s="136">
        <f t="shared" si="12"/>
        <v>0</v>
      </c>
      <c r="M27" s="136">
        <f t="shared" si="12"/>
        <v>0</v>
      </c>
      <c r="N27" s="136">
        <f t="shared" si="12"/>
        <v>0</v>
      </c>
      <c r="O27" s="136">
        <f t="shared" si="12"/>
        <v>0</v>
      </c>
      <c r="P27" s="136">
        <f t="shared" si="12"/>
        <v>0</v>
      </c>
      <c r="Q27" s="136">
        <f t="shared" si="12"/>
        <v>0</v>
      </c>
      <c r="R27" s="136">
        <f t="shared" si="12"/>
        <v>0</v>
      </c>
      <c r="S27" s="136">
        <f t="shared" si="12"/>
        <v>0</v>
      </c>
      <c r="T27" s="136">
        <f t="shared" si="12"/>
        <v>0</v>
      </c>
      <c r="U27" s="136">
        <f t="shared" si="12"/>
        <v>0</v>
      </c>
      <c r="V27" s="136">
        <f t="shared" si="12"/>
        <v>0</v>
      </c>
      <c r="W27" s="136">
        <f t="shared" si="12"/>
        <v>0</v>
      </c>
      <c r="X27" s="136">
        <f t="shared" si="12"/>
        <v>0</v>
      </c>
      <c r="Y27" s="136">
        <f t="shared" si="12"/>
        <v>0</v>
      </c>
      <c r="Z27" s="106">
        <f t="shared" si="12"/>
        <v>12.84</v>
      </c>
      <c r="AA27" s="136">
        <f t="shared" si="12"/>
        <v>0</v>
      </c>
      <c r="AB27" s="136">
        <f t="shared" si="12"/>
        <v>0</v>
      </c>
      <c r="AC27" s="136">
        <f t="shared" si="12"/>
        <v>0</v>
      </c>
      <c r="AD27" s="136">
        <f t="shared" si="12"/>
        <v>0</v>
      </c>
      <c r="AE27" s="136">
        <f t="shared" si="12"/>
        <v>0</v>
      </c>
      <c r="AF27" s="136">
        <v>0</v>
      </c>
      <c r="AG27" s="136">
        <f>E27+L27+S27+Z27</f>
        <v>12.84</v>
      </c>
      <c r="AH27" s="136">
        <f>F27+M27+T27+AA27</f>
        <v>0</v>
      </c>
      <c r="AI27" s="136">
        <f t="shared" si="2"/>
        <v>0</v>
      </c>
      <c r="AJ27" s="136">
        <f t="shared" si="2"/>
        <v>0</v>
      </c>
      <c r="AK27" s="136">
        <f>I27+P27+W27+AD27</f>
        <v>0</v>
      </c>
      <c r="AL27" s="136">
        <f t="shared" si="2"/>
        <v>0</v>
      </c>
    </row>
    <row r="28" spans="1:38" s="141" customFormat="1" ht="30" customHeight="1" x14ac:dyDescent="0.25">
      <c r="A28" s="114" t="s">
        <v>310</v>
      </c>
      <c r="B28" s="114" t="s">
        <v>311</v>
      </c>
      <c r="C28" s="114" t="s">
        <v>2008</v>
      </c>
      <c r="D28" s="106">
        <f t="shared" ref="D28:AE28" si="13">D29</f>
        <v>0</v>
      </c>
      <c r="E28" s="106">
        <f t="shared" si="13"/>
        <v>0</v>
      </c>
      <c r="F28" s="136">
        <f t="shared" si="13"/>
        <v>0</v>
      </c>
      <c r="G28" s="136">
        <f t="shared" si="13"/>
        <v>0</v>
      </c>
      <c r="H28" s="136">
        <f t="shared" si="13"/>
        <v>0</v>
      </c>
      <c r="I28" s="136">
        <f t="shared" si="13"/>
        <v>0</v>
      </c>
      <c r="J28" s="136">
        <f t="shared" si="13"/>
        <v>0</v>
      </c>
      <c r="K28" s="136">
        <f t="shared" si="13"/>
        <v>0</v>
      </c>
      <c r="L28" s="136">
        <f t="shared" si="13"/>
        <v>0</v>
      </c>
      <c r="M28" s="136">
        <f t="shared" si="13"/>
        <v>0</v>
      </c>
      <c r="N28" s="136">
        <f t="shared" si="13"/>
        <v>0</v>
      </c>
      <c r="O28" s="136">
        <f t="shared" si="13"/>
        <v>0</v>
      </c>
      <c r="P28" s="136">
        <f t="shared" si="13"/>
        <v>0</v>
      </c>
      <c r="Q28" s="136">
        <f t="shared" si="13"/>
        <v>0</v>
      </c>
      <c r="R28" s="136">
        <f t="shared" si="13"/>
        <v>0</v>
      </c>
      <c r="S28" s="136">
        <f t="shared" si="13"/>
        <v>0</v>
      </c>
      <c r="T28" s="136">
        <f t="shared" si="13"/>
        <v>0</v>
      </c>
      <c r="U28" s="136">
        <f t="shared" si="13"/>
        <v>0</v>
      </c>
      <c r="V28" s="136">
        <f t="shared" si="13"/>
        <v>0</v>
      </c>
      <c r="W28" s="136">
        <f t="shared" si="13"/>
        <v>0</v>
      </c>
      <c r="X28" s="136">
        <f t="shared" si="13"/>
        <v>0</v>
      </c>
      <c r="Y28" s="136">
        <f t="shared" si="13"/>
        <v>0</v>
      </c>
      <c r="Z28" s="136">
        <f t="shared" si="13"/>
        <v>9.43</v>
      </c>
      <c r="AA28" s="136">
        <f t="shared" si="13"/>
        <v>0</v>
      </c>
      <c r="AB28" s="136">
        <f t="shared" si="13"/>
        <v>0</v>
      </c>
      <c r="AC28" s="136">
        <f t="shared" si="13"/>
        <v>0</v>
      </c>
      <c r="AD28" s="136">
        <f t="shared" si="13"/>
        <v>0</v>
      </c>
      <c r="AE28" s="136">
        <f t="shared" si="13"/>
        <v>0</v>
      </c>
      <c r="AF28" s="136">
        <v>0</v>
      </c>
      <c r="AG28" s="136">
        <f t="shared" si="6"/>
        <v>9.43</v>
      </c>
      <c r="AH28" s="136">
        <f t="shared" si="2"/>
        <v>0</v>
      </c>
      <c r="AI28" s="136">
        <f t="shared" si="2"/>
        <v>0</v>
      </c>
      <c r="AJ28" s="136">
        <f t="shared" si="2"/>
        <v>0</v>
      </c>
      <c r="AK28" s="136">
        <f t="shared" si="2"/>
        <v>0</v>
      </c>
      <c r="AL28" s="136">
        <f t="shared" si="2"/>
        <v>0</v>
      </c>
    </row>
    <row r="29" spans="1:38" s="141" customFormat="1" ht="30" customHeight="1" x14ac:dyDescent="0.25">
      <c r="A29" s="114" t="s">
        <v>312</v>
      </c>
      <c r="B29" s="114" t="s">
        <v>312</v>
      </c>
      <c r="C29" s="114"/>
      <c r="D29" s="106">
        <v>0</v>
      </c>
      <c r="E29" s="106">
        <v>0</v>
      </c>
      <c r="F29" s="136">
        <v>0</v>
      </c>
      <c r="G29" s="136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>
        <v>0</v>
      </c>
      <c r="Z29" s="136">
        <v>9.43</v>
      </c>
      <c r="AA29" s="136">
        <v>0</v>
      </c>
      <c r="AB29" s="136">
        <v>0</v>
      </c>
      <c r="AC29" s="136">
        <v>0</v>
      </c>
      <c r="AD29" s="136">
        <v>0</v>
      </c>
      <c r="AE29" s="136">
        <v>0</v>
      </c>
      <c r="AF29" s="136"/>
      <c r="AG29" s="136"/>
      <c r="AH29" s="136"/>
      <c r="AI29" s="136"/>
      <c r="AJ29" s="136"/>
      <c r="AK29" s="136"/>
      <c r="AL29" s="136"/>
    </row>
    <row r="30" spans="1:38" s="141" customFormat="1" ht="30" customHeight="1" x14ac:dyDescent="0.25">
      <c r="A30" s="114" t="s">
        <v>313</v>
      </c>
      <c r="B30" s="114" t="s">
        <v>314</v>
      </c>
      <c r="C30" s="114" t="s">
        <v>2009</v>
      </c>
      <c r="D30" s="106">
        <f t="shared" ref="D30:AE30" si="14">D31</f>
        <v>0</v>
      </c>
      <c r="E30" s="106">
        <f t="shared" si="14"/>
        <v>0</v>
      </c>
      <c r="F30" s="136">
        <f t="shared" si="14"/>
        <v>0</v>
      </c>
      <c r="G30" s="136">
        <f t="shared" si="14"/>
        <v>0</v>
      </c>
      <c r="H30" s="136">
        <f t="shared" si="14"/>
        <v>0</v>
      </c>
      <c r="I30" s="136">
        <f t="shared" si="14"/>
        <v>0</v>
      </c>
      <c r="J30" s="136">
        <f t="shared" si="14"/>
        <v>0</v>
      </c>
      <c r="K30" s="136">
        <f t="shared" si="14"/>
        <v>0</v>
      </c>
      <c r="L30" s="136">
        <f t="shared" si="14"/>
        <v>0</v>
      </c>
      <c r="M30" s="136">
        <f t="shared" si="14"/>
        <v>0</v>
      </c>
      <c r="N30" s="136">
        <f t="shared" si="14"/>
        <v>0</v>
      </c>
      <c r="O30" s="136">
        <f t="shared" si="14"/>
        <v>0</v>
      </c>
      <c r="P30" s="136">
        <f t="shared" si="14"/>
        <v>0</v>
      </c>
      <c r="Q30" s="136">
        <f t="shared" si="14"/>
        <v>0</v>
      </c>
      <c r="R30" s="136">
        <f t="shared" si="14"/>
        <v>0</v>
      </c>
      <c r="S30" s="136">
        <f t="shared" si="14"/>
        <v>0</v>
      </c>
      <c r="T30" s="136">
        <f t="shared" si="14"/>
        <v>0</v>
      </c>
      <c r="U30" s="136">
        <f t="shared" si="14"/>
        <v>0</v>
      </c>
      <c r="V30" s="136">
        <f t="shared" si="14"/>
        <v>0</v>
      </c>
      <c r="W30" s="136">
        <f t="shared" si="14"/>
        <v>0</v>
      </c>
      <c r="X30" s="136">
        <f t="shared" si="14"/>
        <v>0</v>
      </c>
      <c r="Y30" s="136">
        <f t="shared" si="14"/>
        <v>0</v>
      </c>
      <c r="Z30" s="136">
        <f t="shared" si="14"/>
        <v>3.41</v>
      </c>
      <c r="AA30" s="136">
        <f t="shared" si="14"/>
        <v>0</v>
      </c>
      <c r="AB30" s="136">
        <f t="shared" si="14"/>
        <v>0</v>
      </c>
      <c r="AC30" s="136">
        <f t="shared" si="14"/>
        <v>0</v>
      </c>
      <c r="AD30" s="136">
        <f t="shared" si="14"/>
        <v>0</v>
      </c>
      <c r="AE30" s="136">
        <f t="shared" si="14"/>
        <v>0</v>
      </c>
      <c r="AF30" s="136">
        <v>0</v>
      </c>
      <c r="AG30" s="136">
        <f t="shared" si="6"/>
        <v>3.41</v>
      </c>
      <c r="AH30" s="136">
        <f t="shared" si="2"/>
        <v>0</v>
      </c>
      <c r="AI30" s="136">
        <f t="shared" si="2"/>
        <v>0</v>
      </c>
      <c r="AJ30" s="136">
        <f t="shared" si="2"/>
        <v>0</v>
      </c>
      <c r="AK30" s="136">
        <f t="shared" si="2"/>
        <v>0</v>
      </c>
      <c r="AL30" s="136">
        <f t="shared" si="2"/>
        <v>0</v>
      </c>
    </row>
    <row r="31" spans="1:38" s="141" customFormat="1" ht="30" customHeight="1" x14ac:dyDescent="0.25">
      <c r="A31" s="114" t="s">
        <v>312</v>
      </c>
      <c r="B31" s="114" t="s">
        <v>312</v>
      </c>
      <c r="C31" s="114"/>
      <c r="D31" s="106">
        <v>0</v>
      </c>
      <c r="E31" s="10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3.41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/>
      <c r="AG31" s="136"/>
      <c r="AH31" s="136"/>
      <c r="AI31" s="136"/>
      <c r="AJ31" s="136"/>
      <c r="AK31" s="136"/>
      <c r="AL31" s="136"/>
    </row>
    <row r="32" spans="1:38" s="141" customFormat="1" ht="30" customHeight="1" x14ac:dyDescent="0.25">
      <c r="A32" s="114" t="s">
        <v>315</v>
      </c>
      <c r="B32" s="114" t="s">
        <v>316</v>
      </c>
      <c r="C32" s="114" t="s">
        <v>2010</v>
      </c>
      <c r="D32" s="106">
        <f t="shared" ref="D32:AE32" si="15">D33</f>
        <v>0</v>
      </c>
      <c r="E32" s="106">
        <f t="shared" si="15"/>
        <v>0</v>
      </c>
      <c r="F32" s="136">
        <f t="shared" si="15"/>
        <v>0</v>
      </c>
      <c r="G32" s="136">
        <f t="shared" si="15"/>
        <v>0</v>
      </c>
      <c r="H32" s="136">
        <f t="shared" si="15"/>
        <v>0</v>
      </c>
      <c r="I32" s="136">
        <f t="shared" si="15"/>
        <v>0</v>
      </c>
      <c r="J32" s="136">
        <f t="shared" si="15"/>
        <v>0</v>
      </c>
      <c r="K32" s="136">
        <f t="shared" si="15"/>
        <v>0</v>
      </c>
      <c r="L32" s="136">
        <f t="shared" si="15"/>
        <v>0</v>
      </c>
      <c r="M32" s="136">
        <f t="shared" si="15"/>
        <v>0</v>
      </c>
      <c r="N32" s="136">
        <f t="shared" si="15"/>
        <v>0</v>
      </c>
      <c r="O32" s="136">
        <f t="shared" si="15"/>
        <v>0</v>
      </c>
      <c r="P32" s="136">
        <f t="shared" si="15"/>
        <v>0</v>
      </c>
      <c r="Q32" s="136">
        <f t="shared" si="15"/>
        <v>0</v>
      </c>
      <c r="R32" s="136">
        <f t="shared" si="15"/>
        <v>0</v>
      </c>
      <c r="S32" s="136">
        <f t="shared" si="15"/>
        <v>0</v>
      </c>
      <c r="T32" s="136">
        <f t="shared" si="15"/>
        <v>0</v>
      </c>
      <c r="U32" s="136">
        <f t="shared" si="15"/>
        <v>0</v>
      </c>
      <c r="V32" s="136">
        <f t="shared" si="15"/>
        <v>0</v>
      </c>
      <c r="W32" s="136">
        <f t="shared" si="15"/>
        <v>0</v>
      </c>
      <c r="X32" s="136">
        <f t="shared" si="15"/>
        <v>0</v>
      </c>
      <c r="Y32" s="136">
        <f t="shared" si="15"/>
        <v>0</v>
      </c>
      <c r="Z32" s="136">
        <f t="shared" si="15"/>
        <v>0</v>
      </c>
      <c r="AA32" s="136">
        <f t="shared" si="15"/>
        <v>0</v>
      </c>
      <c r="AB32" s="136">
        <f t="shared" si="15"/>
        <v>0</v>
      </c>
      <c r="AC32" s="136">
        <f t="shared" si="15"/>
        <v>0</v>
      </c>
      <c r="AD32" s="136">
        <f t="shared" si="15"/>
        <v>0</v>
      </c>
      <c r="AE32" s="136">
        <f t="shared" si="15"/>
        <v>0</v>
      </c>
      <c r="AF32" s="136">
        <v>0</v>
      </c>
      <c r="AG32" s="136">
        <f t="shared" si="6"/>
        <v>0</v>
      </c>
      <c r="AH32" s="136">
        <f t="shared" si="2"/>
        <v>0</v>
      </c>
      <c r="AI32" s="136">
        <f t="shared" si="2"/>
        <v>0</v>
      </c>
      <c r="AJ32" s="136">
        <f t="shared" si="2"/>
        <v>0</v>
      </c>
      <c r="AK32" s="136">
        <f t="shared" si="2"/>
        <v>0</v>
      </c>
      <c r="AL32" s="136">
        <f t="shared" si="2"/>
        <v>0</v>
      </c>
    </row>
    <row r="33" spans="1:38" s="141" customFormat="1" ht="30" customHeight="1" x14ac:dyDescent="0.25">
      <c r="A33" s="114" t="s">
        <v>312</v>
      </c>
      <c r="B33" s="114" t="s">
        <v>312</v>
      </c>
      <c r="C33" s="114"/>
      <c r="D33" s="106">
        <v>0</v>
      </c>
      <c r="E33" s="10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/>
      <c r="AG33" s="136"/>
      <c r="AH33" s="136"/>
      <c r="AI33" s="136"/>
      <c r="AJ33" s="136"/>
      <c r="AK33" s="136"/>
      <c r="AL33" s="136"/>
    </row>
    <row r="34" spans="1:38" s="141" customFormat="1" ht="30" customHeight="1" x14ac:dyDescent="0.25">
      <c r="A34" s="114" t="s">
        <v>64</v>
      </c>
      <c r="B34" s="114" t="s">
        <v>63</v>
      </c>
      <c r="C34" s="114" t="s">
        <v>71</v>
      </c>
      <c r="D34" s="106">
        <f>D35+D68+D80</f>
        <v>0</v>
      </c>
      <c r="E34" s="106">
        <f t="shared" ref="E34:AE34" si="16">E35+E68+E80</f>
        <v>0.98499999999999999</v>
      </c>
      <c r="F34" s="106">
        <f t="shared" si="16"/>
        <v>0</v>
      </c>
      <c r="G34" s="106">
        <f t="shared" si="16"/>
        <v>0</v>
      </c>
      <c r="H34" s="106">
        <f t="shared" si="16"/>
        <v>0</v>
      </c>
      <c r="I34" s="106">
        <f t="shared" si="16"/>
        <v>0</v>
      </c>
      <c r="J34" s="106">
        <f t="shared" si="16"/>
        <v>83</v>
      </c>
      <c r="K34" s="106">
        <f t="shared" si="16"/>
        <v>0</v>
      </c>
      <c r="L34" s="106">
        <f>L35+L68+L80</f>
        <v>13.729457320987652</v>
      </c>
      <c r="M34" s="106">
        <f t="shared" si="16"/>
        <v>0</v>
      </c>
      <c r="N34" s="106">
        <f t="shared" si="16"/>
        <v>0</v>
      </c>
      <c r="O34" s="106">
        <f t="shared" si="16"/>
        <v>0.12</v>
      </c>
      <c r="P34" s="106">
        <f t="shared" si="16"/>
        <v>0</v>
      </c>
      <c r="Q34" s="106">
        <f t="shared" si="16"/>
        <v>155</v>
      </c>
      <c r="R34" s="106">
        <f t="shared" si="16"/>
        <v>0</v>
      </c>
      <c r="S34" s="106">
        <f t="shared" si="16"/>
        <v>21.623419999999999</v>
      </c>
      <c r="T34" s="106">
        <f t="shared" si="16"/>
        <v>0</v>
      </c>
      <c r="U34" s="106">
        <f t="shared" si="16"/>
        <v>0</v>
      </c>
      <c r="V34" s="106">
        <f t="shared" si="16"/>
        <v>7.0909999999999993</v>
      </c>
      <c r="W34" s="106">
        <f t="shared" si="16"/>
        <v>0</v>
      </c>
      <c r="X34" s="106">
        <f t="shared" si="16"/>
        <v>132</v>
      </c>
      <c r="Y34" s="106">
        <f t="shared" si="16"/>
        <v>0</v>
      </c>
      <c r="Z34" s="106">
        <f t="shared" si="16"/>
        <v>153.07577267901229</v>
      </c>
      <c r="AA34" s="106">
        <f t="shared" si="16"/>
        <v>1.44</v>
      </c>
      <c r="AB34" s="106">
        <f t="shared" si="16"/>
        <v>0</v>
      </c>
      <c r="AC34" s="106">
        <f t="shared" si="16"/>
        <v>27.134</v>
      </c>
      <c r="AD34" s="106">
        <f t="shared" si="16"/>
        <v>0</v>
      </c>
      <c r="AE34" s="106">
        <f t="shared" si="16"/>
        <v>2435</v>
      </c>
      <c r="AF34" s="136">
        <f>AF35+AF68+AF80</f>
        <v>0</v>
      </c>
      <c r="AG34" s="136">
        <f t="shared" ref="AG34:AL43" si="17">E34+L34+S34+Z34</f>
        <v>189.41364999999993</v>
      </c>
      <c r="AH34" s="136">
        <f t="shared" si="2"/>
        <v>1.44</v>
      </c>
      <c r="AI34" s="136">
        <f t="shared" si="2"/>
        <v>0</v>
      </c>
      <c r="AJ34" s="136">
        <f t="shared" si="2"/>
        <v>34.344999999999999</v>
      </c>
      <c r="AK34" s="136">
        <f t="shared" si="2"/>
        <v>0</v>
      </c>
      <c r="AL34" s="136">
        <f>J34+Q34+X34+AE34</f>
        <v>2805</v>
      </c>
    </row>
    <row r="35" spans="1:38" s="141" customFormat="1" ht="30" customHeight="1" x14ac:dyDescent="0.25">
      <c r="A35" s="114" t="s">
        <v>68</v>
      </c>
      <c r="B35" s="114" t="s">
        <v>67</v>
      </c>
      <c r="C35" s="114" t="s">
        <v>71</v>
      </c>
      <c r="D35" s="106">
        <f>D36</f>
        <v>0</v>
      </c>
      <c r="E35" s="106">
        <f t="shared" ref="E35:AF35" si="18">E36</f>
        <v>0</v>
      </c>
      <c r="F35" s="106">
        <f t="shared" si="18"/>
        <v>0</v>
      </c>
      <c r="G35" s="106">
        <f t="shared" si="18"/>
        <v>0</v>
      </c>
      <c r="H35" s="106">
        <f t="shared" si="18"/>
        <v>0</v>
      </c>
      <c r="I35" s="106">
        <f t="shared" si="18"/>
        <v>0</v>
      </c>
      <c r="J35" s="106">
        <f t="shared" si="18"/>
        <v>0</v>
      </c>
      <c r="K35" s="106">
        <f t="shared" si="18"/>
        <v>0</v>
      </c>
      <c r="L35" s="106">
        <f t="shared" si="18"/>
        <v>10.729457320987652</v>
      </c>
      <c r="M35" s="106">
        <f t="shared" si="18"/>
        <v>0</v>
      </c>
      <c r="N35" s="106">
        <f t="shared" si="18"/>
        <v>0</v>
      </c>
      <c r="O35" s="106">
        <f t="shared" si="18"/>
        <v>0.12</v>
      </c>
      <c r="P35" s="106">
        <f t="shared" si="18"/>
        <v>0</v>
      </c>
      <c r="Q35" s="106">
        <f t="shared" si="18"/>
        <v>25</v>
      </c>
      <c r="R35" s="106">
        <f t="shared" si="18"/>
        <v>0</v>
      </c>
      <c r="S35" s="106">
        <f t="shared" si="18"/>
        <v>6</v>
      </c>
      <c r="T35" s="106">
        <f t="shared" si="18"/>
        <v>0</v>
      </c>
      <c r="U35" s="106">
        <f t="shared" si="18"/>
        <v>0</v>
      </c>
      <c r="V35" s="106">
        <f t="shared" si="18"/>
        <v>0</v>
      </c>
      <c r="W35" s="106">
        <f t="shared" si="18"/>
        <v>0</v>
      </c>
      <c r="X35" s="106">
        <f t="shared" si="18"/>
        <v>2</v>
      </c>
      <c r="Y35" s="106">
        <f t="shared" si="18"/>
        <v>0</v>
      </c>
      <c r="Z35" s="106">
        <f t="shared" si="18"/>
        <v>18.343131</v>
      </c>
      <c r="AA35" s="106">
        <f t="shared" si="18"/>
        <v>1.44</v>
      </c>
      <c r="AB35" s="106">
        <f t="shared" si="18"/>
        <v>0</v>
      </c>
      <c r="AC35" s="106">
        <f t="shared" si="18"/>
        <v>0</v>
      </c>
      <c r="AD35" s="106">
        <f t="shared" si="18"/>
        <v>0</v>
      </c>
      <c r="AE35" s="106">
        <f t="shared" si="18"/>
        <v>0</v>
      </c>
      <c r="AF35" s="136">
        <f t="shared" si="18"/>
        <v>0</v>
      </c>
      <c r="AG35" s="136">
        <f t="shared" si="17"/>
        <v>35.072588320987649</v>
      </c>
      <c r="AH35" s="125">
        <f t="shared" si="2"/>
        <v>1.44</v>
      </c>
      <c r="AI35" s="125">
        <f t="shared" si="2"/>
        <v>0</v>
      </c>
      <c r="AJ35" s="125">
        <f t="shared" si="2"/>
        <v>0.12</v>
      </c>
      <c r="AK35" s="125">
        <f t="shared" si="2"/>
        <v>0</v>
      </c>
      <c r="AL35" s="125">
        <f t="shared" si="2"/>
        <v>27</v>
      </c>
    </row>
    <row r="36" spans="1:38" s="141" customFormat="1" ht="30" customHeight="1" x14ac:dyDescent="0.25">
      <c r="A36" s="114" t="s">
        <v>258</v>
      </c>
      <c r="B36" s="114" t="s">
        <v>257</v>
      </c>
      <c r="C36" s="114" t="s">
        <v>71</v>
      </c>
      <c r="D36" s="106">
        <f>SUM(D37:D67)</f>
        <v>0</v>
      </c>
      <c r="E36" s="106">
        <f t="shared" ref="E36:AE36" si="19">SUM(E37:E67)</f>
        <v>0</v>
      </c>
      <c r="F36" s="106">
        <f t="shared" si="19"/>
        <v>0</v>
      </c>
      <c r="G36" s="106">
        <f t="shared" si="19"/>
        <v>0</v>
      </c>
      <c r="H36" s="106">
        <f t="shared" si="19"/>
        <v>0</v>
      </c>
      <c r="I36" s="106">
        <f t="shared" si="19"/>
        <v>0</v>
      </c>
      <c r="J36" s="106">
        <f t="shared" si="19"/>
        <v>0</v>
      </c>
      <c r="K36" s="106">
        <f t="shared" si="19"/>
        <v>0</v>
      </c>
      <c r="L36" s="106">
        <f>SUM(L37:L67)</f>
        <v>10.729457320987652</v>
      </c>
      <c r="M36" s="106">
        <f t="shared" si="19"/>
        <v>0</v>
      </c>
      <c r="N36" s="106">
        <f t="shared" si="19"/>
        <v>0</v>
      </c>
      <c r="O36" s="106">
        <f t="shared" si="19"/>
        <v>0.12</v>
      </c>
      <c r="P36" s="106">
        <f t="shared" si="19"/>
        <v>0</v>
      </c>
      <c r="Q36" s="106">
        <f t="shared" si="19"/>
        <v>25</v>
      </c>
      <c r="R36" s="106">
        <f t="shared" si="19"/>
        <v>0</v>
      </c>
      <c r="S36" s="106">
        <f t="shared" si="19"/>
        <v>6</v>
      </c>
      <c r="T36" s="106">
        <f t="shared" si="19"/>
        <v>0</v>
      </c>
      <c r="U36" s="106">
        <f t="shared" si="19"/>
        <v>0</v>
      </c>
      <c r="V36" s="106">
        <f t="shared" si="19"/>
        <v>0</v>
      </c>
      <c r="W36" s="106">
        <f t="shared" si="19"/>
        <v>0</v>
      </c>
      <c r="X36" s="106">
        <f t="shared" si="19"/>
        <v>2</v>
      </c>
      <c r="Y36" s="106">
        <f t="shared" si="19"/>
        <v>0</v>
      </c>
      <c r="Z36" s="106">
        <f t="shared" si="19"/>
        <v>18.343131</v>
      </c>
      <c r="AA36" s="106">
        <f t="shared" si="19"/>
        <v>1.44</v>
      </c>
      <c r="AB36" s="106">
        <f t="shared" si="19"/>
        <v>0</v>
      </c>
      <c r="AC36" s="106">
        <f t="shared" si="19"/>
        <v>0</v>
      </c>
      <c r="AD36" s="106">
        <f t="shared" si="19"/>
        <v>0</v>
      </c>
      <c r="AE36" s="106">
        <f t="shared" si="19"/>
        <v>0</v>
      </c>
      <c r="AF36" s="136">
        <f>SUM(AF38:AF39)</f>
        <v>0</v>
      </c>
      <c r="AG36" s="136">
        <f t="shared" si="17"/>
        <v>35.072588320987649</v>
      </c>
      <c r="AH36" s="136">
        <f t="shared" si="2"/>
        <v>1.44</v>
      </c>
      <c r="AI36" s="136">
        <f t="shared" si="2"/>
        <v>0</v>
      </c>
      <c r="AJ36" s="136">
        <f t="shared" si="2"/>
        <v>0.12</v>
      </c>
      <c r="AK36" s="136">
        <f t="shared" si="2"/>
        <v>0</v>
      </c>
      <c r="AL36" s="136">
        <f t="shared" si="2"/>
        <v>27</v>
      </c>
    </row>
    <row r="37" spans="1:38" s="12" customFormat="1" ht="30" customHeight="1" x14ac:dyDescent="0.2">
      <c r="A37" s="117" t="s">
        <v>259</v>
      </c>
      <c r="B37" s="116" t="s">
        <v>1014</v>
      </c>
      <c r="C37" s="118" t="s">
        <v>1490</v>
      </c>
      <c r="D37" s="106">
        <v>0</v>
      </c>
      <c r="E37" s="106">
        <v>0</v>
      </c>
      <c r="F37" s="136">
        <v>0</v>
      </c>
      <c r="G37" s="136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1.2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25">
        <v>0</v>
      </c>
      <c r="AG37" s="124">
        <f t="shared" si="17"/>
        <v>1.2</v>
      </c>
      <c r="AH37" s="124">
        <f t="shared" si="2"/>
        <v>0</v>
      </c>
      <c r="AI37" s="124">
        <f t="shared" si="2"/>
        <v>0</v>
      </c>
      <c r="AJ37" s="124">
        <f t="shared" si="2"/>
        <v>0</v>
      </c>
      <c r="AK37" s="124">
        <f t="shared" si="2"/>
        <v>0</v>
      </c>
      <c r="AL37" s="124">
        <f t="shared" si="2"/>
        <v>0</v>
      </c>
    </row>
    <row r="38" spans="1:38" s="12" customFormat="1" ht="30" customHeight="1" x14ac:dyDescent="0.2">
      <c r="A38" s="118" t="s">
        <v>260</v>
      </c>
      <c r="B38" s="116" t="s">
        <v>1491</v>
      </c>
      <c r="C38" s="118" t="s">
        <v>1492</v>
      </c>
      <c r="D38" s="107">
        <v>0</v>
      </c>
      <c r="E38" s="107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37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1</v>
      </c>
      <c r="T38" s="125">
        <v>0</v>
      </c>
      <c r="U38" s="125">
        <v>0</v>
      </c>
      <c r="V38" s="125">
        <v>0</v>
      </c>
      <c r="W38" s="125">
        <v>0</v>
      </c>
      <c r="X38" s="125">
        <v>1</v>
      </c>
      <c r="Y38" s="125">
        <v>0</v>
      </c>
      <c r="Z38" s="125">
        <v>0</v>
      </c>
      <c r="AA38" s="125">
        <v>0</v>
      </c>
      <c r="AB38" s="125">
        <v>0</v>
      </c>
      <c r="AC38" s="125">
        <v>0</v>
      </c>
      <c r="AD38" s="125">
        <v>0</v>
      </c>
      <c r="AE38" s="125">
        <v>0</v>
      </c>
      <c r="AF38" s="125">
        <v>0</v>
      </c>
      <c r="AG38" s="124">
        <f t="shared" si="17"/>
        <v>1</v>
      </c>
      <c r="AH38" s="124">
        <f t="shared" si="17"/>
        <v>0</v>
      </c>
      <c r="AI38" s="124">
        <f t="shared" si="17"/>
        <v>0</v>
      </c>
      <c r="AJ38" s="124">
        <f t="shared" si="17"/>
        <v>0</v>
      </c>
      <c r="AK38" s="124">
        <f t="shared" si="17"/>
        <v>0</v>
      </c>
      <c r="AL38" s="124">
        <f t="shared" si="17"/>
        <v>1</v>
      </c>
    </row>
    <row r="39" spans="1:38" s="12" customFormat="1" ht="30" customHeight="1" x14ac:dyDescent="0.2">
      <c r="A39" s="118" t="s">
        <v>261</v>
      </c>
      <c r="B39" s="116" t="s">
        <v>1493</v>
      </c>
      <c r="C39" s="118" t="s">
        <v>1494</v>
      </c>
      <c r="D39" s="107">
        <v>0</v>
      </c>
      <c r="E39" s="107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37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1</v>
      </c>
      <c r="T39" s="125">
        <v>0</v>
      </c>
      <c r="U39" s="125">
        <v>0</v>
      </c>
      <c r="V39" s="125">
        <v>0</v>
      </c>
      <c r="W39" s="125">
        <v>0</v>
      </c>
      <c r="X39" s="125">
        <v>1</v>
      </c>
      <c r="Y39" s="125">
        <v>0</v>
      </c>
      <c r="Z39" s="125">
        <v>0</v>
      </c>
      <c r="AA39" s="125">
        <v>0</v>
      </c>
      <c r="AB39" s="125">
        <v>0</v>
      </c>
      <c r="AC39" s="125">
        <v>0</v>
      </c>
      <c r="AD39" s="125">
        <v>0</v>
      </c>
      <c r="AE39" s="125">
        <v>0</v>
      </c>
      <c r="AF39" s="125">
        <v>0</v>
      </c>
      <c r="AG39" s="124">
        <f t="shared" si="17"/>
        <v>1</v>
      </c>
      <c r="AH39" s="124">
        <f t="shared" si="17"/>
        <v>0</v>
      </c>
      <c r="AI39" s="124">
        <f t="shared" si="17"/>
        <v>0</v>
      </c>
      <c r="AJ39" s="124">
        <f t="shared" si="17"/>
        <v>0</v>
      </c>
      <c r="AK39" s="124">
        <f t="shared" si="17"/>
        <v>0</v>
      </c>
      <c r="AL39" s="124">
        <f t="shared" si="17"/>
        <v>1</v>
      </c>
    </row>
    <row r="40" spans="1:38" s="12" customFormat="1" ht="30" customHeight="1" x14ac:dyDescent="0.2">
      <c r="A40" s="118" t="s">
        <v>262</v>
      </c>
      <c r="B40" s="116" t="s">
        <v>1495</v>
      </c>
      <c r="C40" s="118" t="s">
        <v>1496</v>
      </c>
      <c r="D40" s="107">
        <v>0</v>
      </c>
      <c r="E40" s="107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5">
        <v>0.2811384868633246</v>
      </c>
      <c r="M40" s="125">
        <v>0</v>
      </c>
      <c r="N40" s="125">
        <v>0</v>
      </c>
      <c r="O40" s="125">
        <v>0</v>
      </c>
      <c r="P40" s="125">
        <v>0</v>
      </c>
      <c r="Q40" s="125">
        <v>1</v>
      </c>
      <c r="R40" s="125">
        <v>0</v>
      </c>
      <c r="S40" s="137">
        <v>0</v>
      </c>
      <c r="T40" s="125">
        <v>0</v>
      </c>
      <c r="U40" s="125">
        <v>0</v>
      </c>
      <c r="V40" s="125">
        <v>0</v>
      </c>
      <c r="W40" s="125">
        <v>0</v>
      </c>
      <c r="X40" s="125">
        <v>0</v>
      </c>
      <c r="Y40" s="125">
        <v>0</v>
      </c>
      <c r="Z40" s="125">
        <v>0</v>
      </c>
      <c r="AA40" s="125">
        <v>0</v>
      </c>
      <c r="AB40" s="125">
        <v>0</v>
      </c>
      <c r="AC40" s="125">
        <v>0</v>
      </c>
      <c r="AD40" s="125">
        <v>0</v>
      </c>
      <c r="AE40" s="125">
        <v>0</v>
      </c>
      <c r="AF40" s="125">
        <v>0</v>
      </c>
      <c r="AG40" s="124">
        <f t="shared" si="17"/>
        <v>0.2811384868633246</v>
      </c>
      <c r="AH40" s="124">
        <f t="shared" si="17"/>
        <v>0</v>
      </c>
      <c r="AI40" s="124">
        <f t="shared" si="17"/>
        <v>0</v>
      </c>
      <c r="AJ40" s="124">
        <f t="shared" si="17"/>
        <v>0</v>
      </c>
      <c r="AK40" s="124">
        <f t="shared" si="17"/>
        <v>0</v>
      </c>
      <c r="AL40" s="124">
        <f t="shared" si="17"/>
        <v>1</v>
      </c>
    </row>
    <row r="41" spans="1:38" s="12" customFormat="1" ht="30" customHeight="1" x14ac:dyDescent="0.2">
      <c r="A41" s="118" t="s">
        <v>263</v>
      </c>
      <c r="B41" s="116" t="s">
        <v>1497</v>
      </c>
      <c r="C41" s="118" t="s">
        <v>1498</v>
      </c>
      <c r="D41" s="107">
        <v>0</v>
      </c>
      <c r="E41" s="107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0.36929262228356341</v>
      </c>
      <c r="M41" s="125">
        <v>0</v>
      </c>
      <c r="N41" s="125">
        <v>0</v>
      </c>
      <c r="O41" s="125">
        <v>0</v>
      </c>
      <c r="P41" s="125">
        <v>0</v>
      </c>
      <c r="Q41" s="125">
        <v>1</v>
      </c>
      <c r="R41" s="125">
        <v>0</v>
      </c>
      <c r="S41" s="137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5">
        <v>0</v>
      </c>
      <c r="AA41" s="125">
        <v>0</v>
      </c>
      <c r="AB41" s="125">
        <v>0</v>
      </c>
      <c r="AC41" s="125">
        <v>0</v>
      </c>
      <c r="AD41" s="125">
        <v>0</v>
      </c>
      <c r="AE41" s="125">
        <v>0</v>
      </c>
      <c r="AF41" s="125">
        <v>0</v>
      </c>
      <c r="AG41" s="124">
        <f t="shared" si="17"/>
        <v>0.36929262228356341</v>
      </c>
      <c r="AH41" s="124">
        <f t="shared" si="17"/>
        <v>0</v>
      </c>
      <c r="AI41" s="124">
        <f t="shared" si="17"/>
        <v>0</v>
      </c>
      <c r="AJ41" s="124">
        <f t="shared" si="17"/>
        <v>0</v>
      </c>
      <c r="AK41" s="124">
        <f t="shared" si="17"/>
        <v>0</v>
      </c>
      <c r="AL41" s="124">
        <f t="shared" si="17"/>
        <v>1</v>
      </c>
    </row>
    <row r="42" spans="1:38" s="12" customFormat="1" ht="30" customHeight="1" x14ac:dyDescent="0.2">
      <c r="A42" s="118" t="s">
        <v>270</v>
      </c>
      <c r="B42" s="116" t="s">
        <v>1499</v>
      </c>
      <c r="C42" s="118" t="s">
        <v>1500</v>
      </c>
      <c r="D42" s="107">
        <v>0</v>
      </c>
      <c r="E42" s="107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0.36929262228356341</v>
      </c>
      <c r="M42" s="125">
        <v>0</v>
      </c>
      <c r="N42" s="125">
        <v>0</v>
      </c>
      <c r="O42" s="125">
        <v>0</v>
      </c>
      <c r="P42" s="125">
        <v>0</v>
      </c>
      <c r="Q42" s="125">
        <v>1</v>
      </c>
      <c r="R42" s="125">
        <v>0</v>
      </c>
      <c r="S42" s="137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5">
        <v>0</v>
      </c>
      <c r="AC42" s="125">
        <v>0</v>
      </c>
      <c r="AD42" s="125">
        <v>0</v>
      </c>
      <c r="AE42" s="125">
        <v>0</v>
      </c>
      <c r="AF42" s="125">
        <v>0</v>
      </c>
      <c r="AG42" s="124">
        <f t="shared" si="17"/>
        <v>0.36929262228356341</v>
      </c>
      <c r="AH42" s="124">
        <f t="shared" si="17"/>
        <v>0</v>
      </c>
      <c r="AI42" s="124">
        <f t="shared" si="17"/>
        <v>0</v>
      </c>
      <c r="AJ42" s="124">
        <f t="shared" si="17"/>
        <v>0</v>
      </c>
      <c r="AK42" s="124">
        <f t="shared" si="17"/>
        <v>0</v>
      </c>
      <c r="AL42" s="124">
        <f t="shared" si="17"/>
        <v>1</v>
      </c>
    </row>
    <row r="43" spans="1:38" s="12" customFormat="1" ht="30" customHeight="1" x14ac:dyDescent="0.2">
      <c r="A43" s="118" t="s">
        <v>271</v>
      </c>
      <c r="B43" s="116" t="s">
        <v>1501</v>
      </c>
      <c r="C43" s="118" t="s">
        <v>1502</v>
      </c>
      <c r="D43" s="107">
        <v>0</v>
      </c>
      <c r="E43" s="107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5">
        <v>0.2811384868633246</v>
      </c>
      <c r="M43" s="125">
        <v>0</v>
      </c>
      <c r="N43" s="125">
        <v>0</v>
      </c>
      <c r="O43" s="125">
        <v>0</v>
      </c>
      <c r="P43" s="125">
        <v>0</v>
      </c>
      <c r="Q43" s="125">
        <v>1</v>
      </c>
      <c r="R43" s="125">
        <v>0</v>
      </c>
      <c r="S43" s="137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  <c r="Z43" s="125">
        <v>0</v>
      </c>
      <c r="AA43" s="125">
        <v>0</v>
      </c>
      <c r="AB43" s="125">
        <v>0</v>
      </c>
      <c r="AC43" s="125">
        <v>0</v>
      </c>
      <c r="AD43" s="125">
        <v>0</v>
      </c>
      <c r="AE43" s="125">
        <v>0</v>
      </c>
      <c r="AF43" s="125">
        <v>0</v>
      </c>
      <c r="AG43" s="124">
        <f t="shared" si="17"/>
        <v>0.2811384868633246</v>
      </c>
      <c r="AH43" s="124">
        <f t="shared" si="17"/>
        <v>0</v>
      </c>
      <c r="AI43" s="124">
        <f t="shared" ref="AG43:AL58" si="20">G43+N43+U43+AB43</f>
        <v>0</v>
      </c>
      <c r="AJ43" s="124">
        <f t="shared" si="20"/>
        <v>0</v>
      </c>
      <c r="AK43" s="124">
        <f t="shared" si="20"/>
        <v>0</v>
      </c>
      <c r="AL43" s="124">
        <f t="shared" si="20"/>
        <v>1</v>
      </c>
    </row>
    <row r="44" spans="1:38" s="12" customFormat="1" ht="30" customHeight="1" x14ac:dyDescent="0.2">
      <c r="A44" s="118" t="s">
        <v>272</v>
      </c>
      <c r="B44" s="116" t="s">
        <v>1503</v>
      </c>
      <c r="C44" s="118" t="s">
        <v>1504</v>
      </c>
      <c r="D44" s="107">
        <v>0</v>
      </c>
      <c r="E44" s="107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0.2811384868633246</v>
      </c>
      <c r="M44" s="125">
        <v>0</v>
      </c>
      <c r="N44" s="125">
        <v>0</v>
      </c>
      <c r="O44" s="125">
        <v>0</v>
      </c>
      <c r="P44" s="125">
        <v>0</v>
      </c>
      <c r="Q44" s="125">
        <v>1</v>
      </c>
      <c r="R44" s="125">
        <v>0</v>
      </c>
      <c r="S44" s="137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5">
        <v>0</v>
      </c>
      <c r="AA44" s="125">
        <v>0</v>
      </c>
      <c r="AB44" s="125">
        <v>0</v>
      </c>
      <c r="AC44" s="125">
        <v>0</v>
      </c>
      <c r="AD44" s="125">
        <v>0</v>
      </c>
      <c r="AE44" s="125">
        <v>0</v>
      </c>
      <c r="AF44" s="125">
        <v>0</v>
      </c>
      <c r="AG44" s="124">
        <f t="shared" si="20"/>
        <v>0.2811384868633246</v>
      </c>
      <c r="AH44" s="124">
        <f t="shared" si="20"/>
        <v>0</v>
      </c>
      <c r="AI44" s="124">
        <f t="shared" si="20"/>
        <v>0</v>
      </c>
      <c r="AJ44" s="124">
        <f t="shared" si="20"/>
        <v>0</v>
      </c>
      <c r="AK44" s="124">
        <f t="shared" si="20"/>
        <v>0</v>
      </c>
      <c r="AL44" s="124">
        <f t="shared" si="20"/>
        <v>1</v>
      </c>
    </row>
    <row r="45" spans="1:38" s="12" customFormat="1" ht="30" customHeight="1" x14ac:dyDescent="0.2">
      <c r="A45" s="118" t="s">
        <v>273</v>
      </c>
      <c r="B45" s="116" t="s">
        <v>1505</v>
      </c>
      <c r="C45" s="118" t="s">
        <v>1506</v>
      </c>
      <c r="D45" s="107">
        <v>0</v>
      </c>
      <c r="E45" s="107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0.2811384868633246</v>
      </c>
      <c r="M45" s="125">
        <v>0</v>
      </c>
      <c r="N45" s="125">
        <v>0</v>
      </c>
      <c r="O45" s="125">
        <v>0</v>
      </c>
      <c r="P45" s="125">
        <v>0</v>
      </c>
      <c r="Q45" s="125">
        <v>1</v>
      </c>
      <c r="R45" s="125">
        <v>0</v>
      </c>
      <c r="S45" s="137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  <c r="Z45" s="125">
        <v>0</v>
      </c>
      <c r="AA45" s="125">
        <v>0</v>
      </c>
      <c r="AB45" s="125">
        <v>0</v>
      </c>
      <c r="AC45" s="125">
        <v>0</v>
      </c>
      <c r="AD45" s="125">
        <v>0</v>
      </c>
      <c r="AE45" s="125">
        <v>0</v>
      </c>
      <c r="AF45" s="125">
        <v>0</v>
      </c>
      <c r="AG45" s="124">
        <f t="shared" si="20"/>
        <v>0.2811384868633246</v>
      </c>
      <c r="AH45" s="124">
        <f t="shared" si="20"/>
        <v>0</v>
      </c>
      <c r="AI45" s="124">
        <f t="shared" si="20"/>
        <v>0</v>
      </c>
      <c r="AJ45" s="124">
        <f t="shared" si="20"/>
        <v>0</v>
      </c>
      <c r="AK45" s="124">
        <f t="shared" si="20"/>
        <v>0</v>
      </c>
      <c r="AL45" s="124">
        <f t="shared" si="20"/>
        <v>1</v>
      </c>
    </row>
    <row r="46" spans="1:38" s="12" customFormat="1" ht="30" customHeight="1" x14ac:dyDescent="0.2">
      <c r="A46" s="118" t="s">
        <v>274</v>
      </c>
      <c r="B46" s="116" t="s">
        <v>1507</v>
      </c>
      <c r="C46" s="118" t="s">
        <v>1508</v>
      </c>
      <c r="D46" s="107">
        <v>0</v>
      </c>
      <c r="E46" s="107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0.2811384868633246</v>
      </c>
      <c r="M46" s="125">
        <v>0</v>
      </c>
      <c r="N46" s="125">
        <v>0</v>
      </c>
      <c r="O46" s="125">
        <v>0</v>
      </c>
      <c r="P46" s="125">
        <v>0</v>
      </c>
      <c r="Q46" s="125">
        <v>1</v>
      </c>
      <c r="R46" s="125">
        <v>0</v>
      </c>
      <c r="S46" s="137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5">
        <v>0</v>
      </c>
      <c r="AA46" s="125">
        <v>0</v>
      </c>
      <c r="AB46" s="125">
        <v>0</v>
      </c>
      <c r="AC46" s="125">
        <v>0</v>
      </c>
      <c r="AD46" s="125">
        <v>0</v>
      </c>
      <c r="AE46" s="125">
        <v>0</v>
      </c>
      <c r="AF46" s="125">
        <v>0</v>
      </c>
      <c r="AG46" s="124">
        <f t="shared" si="20"/>
        <v>0.2811384868633246</v>
      </c>
      <c r="AH46" s="124">
        <f t="shared" si="20"/>
        <v>0</v>
      </c>
      <c r="AI46" s="124">
        <f t="shared" si="20"/>
        <v>0</v>
      </c>
      <c r="AJ46" s="124">
        <f t="shared" si="20"/>
        <v>0</v>
      </c>
      <c r="AK46" s="124">
        <f t="shared" si="20"/>
        <v>0</v>
      </c>
      <c r="AL46" s="124">
        <f t="shared" si="20"/>
        <v>1</v>
      </c>
    </row>
    <row r="47" spans="1:38" s="12" customFormat="1" ht="30" customHeight="1" x14ac:dyDescent="0.2">
      <c r="A47" s="118" t="s">
        <v>275</v>
      </c>
      <c r="B47" s="116" t="s">
        <v>1509</v>
      </c>
      <c r="C47" s="118" t="s">
        <v>1510</v>
      </c>
      <c r="D47" s="107">
        <v>0</v>
      </c>
      <c r="E47" s="107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5">
        <v>0.2811384868633246</v>
      </c>
      <c r="M47" s="125">
        <v>0</v>
      </c>
      <c r="N47" s="125">
        <v>0</v>
      </c>
      <c r="O47" s="125">
        <v>0</v>
      </c>
      <c r="P47" s="125">
        <v>0</v>
      </c>
      <c r="Q47" s="125">
        <v>1</v>
      </c>
      <c r="R47" s="125">
        <v>0</v>
      </c>
      <c r="S47" s="137">
        <v>0</v>
      </c>
      <c r="T47" s="125">
        <v>0</v>
      </c>
      <c r="U47" s="125">
        <v>0</v>
      </c>
      <c r="V47" s="125">
        <v>0</v>
      </c>
      <c r="W47" s="125">
        <v>0</v>
      </c>
      <c r="X47" s="125">
        <v>0</v>
      </c>
      <c r="Y47" s="125">
        <v>0</v>
      </c>
      <c r="Z47" s="125">
        <v>0</v>
      </c>
      <c r="AA47" s="125">
        <v>0</v>
      </c>
      <c r="AB47" s="125">
        <v>0</v>
      </c>
      <c r="AC47" s="125">
        <v>0</v>
      </c>
      <c r="AD47" s="125">
        <v>0</v>
      </c>
      <c r="AE47" s="125">
        <v>0</v>
      </c>
      <c r="AF47" s="125">
        <v>0</v>
      </c>
      <c r="AG47" s="124">
        <f t="shared" si="20"/>
        <v>0.2811384868633246</v>
      </c>
      <c r="AH47" s="124">
        <f t="shared" si="20"/>
        <v>0</v>
      </c>
      <c r="AI47" s="124">
        <f t="shared" si="20"/>
        <v>0</v>
      </c>
      <c r="AJ47" s="124">
        <f t="shared" si="20"/>
        <v>0</v>
      </c>
      <c r="AK47" s="124">
        <f t="shared" si="20"/>
        <v>0</v>
      </c>
      <c r="AL47" s="124">
        <f t="shared" si="20"/>
        <v>1</v>
      </c>
    </row>
    <row r="48" spans="1:38" s="12" customFormat="1" ht="30" customHeight="1" x14ac:dyDescent="0.2">
      <c r="A48" s="118" t="s">
        <v>276</v>
      </c>
      <c r="B48" s="116" t="s">
        <v>1511</v>
      </c>
      <c r="C48" s="118" t="s">
        <v>1512</v>
      </c>
      <c r="D48" s="107">
        <v>0</v>
      </c>
      <c r="E48" s="107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0.36929262228356341</v>
      </c>
      <c r="M48" s="125">
        <v>0</v>
      </c>
      <c r="N48" s="125">
        <v>0</v>
      </c>
      <c r="O48" s="125">
        <v>0</v>
      </c>
      <c r="P48" s="125">
        <v>0</v>
      </c>
      <c r="Q48" s="125">
        <v>1</v>
      </c>
      <c r="R48" s="125">
        <v>0</v>
      </c>
      <c r="S48" s="137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4">
        <f t="shared" si="20"/>
        <v>0.36929262228356341</v>
      </c>
      <c r="AH48" s="124">
        <f t="shared" si="20"/>
        <v>0</v>
      </c>
      <c r="AI48" s="124">
        <f t="shared" si="20"/>
        <v>0</v>
      </c>
      <c r="AJ48" s="124">
        <f t="shared" si="20"/>
        <v>0</v>
      </c>
      <c r="AK48" s="124">
        <f t="shared" si="20"/>
        <v>0</v>
      </c>
      <c r="AL48" s="124">
        <f t="shared" si="20"/>
        <v>1</v>
      </c>
    </row>
    <row r="49" spans="1:38" s="12" customFormat="1" ht="30" customHeight="1" x14ac:dyDescent="0.2">
      <c r="A49" s="118" t="s">
        <v>277</v>
      </c>
      <c r="B49" s="116" t="s">
        <v>1513</v>
      </c>
      <c r="C49" s="118" t="s">
        <v>1514</v>
      </c>
      <c r="D49" s="107">
        <v>0</v>
      </c>
      <c r="E49" s="107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0.36929262228356341</v>
      </c>
      <c r="M49" s="125">
        <v>0</v>
      </c>
      <c r="N49" s="125">
        <v>0</v>
      </c>
      <c r="O49" s="125">
        <v>0</v>
      </c>
      <c r="P49" s="125">
        <v>0</v>
      </c>
      <c r="Q49" s="125">
        <v>1</v>
      </c>
      <c r="R49" s="125">
        <v>0</v>
      </c>
      <c r="S49" s="137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4">
        <f t="shared" si="20"/>
        <v>0.36929262228356341</v>
      </c>
      <c r="AH49" s="124">
        <f t="shared" si="20"/>
        <v>0</v>
      </c>
      <c r="AI49" s="124">
        <f t="shared" si="20"/>
        <v>0</v>
      </c>
      <c r="AJ49" s="124">
        <f t="shared" si="20"/>
        <v>0</v>
      </c>
      <c r="AK49" s="124">
        <f t="shared" si="20"/>
        <v>0</v>
      </c>
      <c r="AL49" s="124">
        <f t="shared" si="20"/>
        <v>1</v>
      </c>
    </row>
    <row r="50" spans="1:38" s="12" customFormat="1" ht="30" customHeight="1" x14ac:dyDescent="0.2">
      <c r="A50" s="118" t="s">
        <v>278</v>
      </c>
      <c r="B50" s="116" t="s">
        <v>1515</v>
      </c>
      <c r="C50" s="118" t="s">
        <v>1516</v>
      </c>
      <c r="D50" s="107">
        <v>0</v>
      </c>
      <c r="E50" s="107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0.36929262228356341</v>
      </c>
      <c r="M50" s="125">
        <v>0</v>
      </c>
      <c r="N50" s="125">
        <v>0</v>
      </c>
      <c r="O50" s="125">
        <v>0</v>
      </c>
      <c r="P50" s="125">
        <v>0</v>
      </c>
      <c r="Q50" s="125">
        <v>1</v>
      </c>
      <c r="R50" s="125">
        <v>0</v>
      </c>
      <c r="S50" s="137">
        <v>0</v>
      </c>
      <c r="T50" s="125">
        <v>0</v>
      </c>
      <c r="U50" s="125">
        <v>0</v>
      </c>
      <c r="V50" s="125">
        <v>0</v>
      </c>
      <c r="W50" s="125">
        <v>0</v>
      </c>
      <c r="X50" s="125">
        <v>0</v>
      </c>
      <c r="Y50" s="125">
        <v>0</v>
      </c>
      <c r="Z50" s="125">
        <v>0</v>
      </c>
      <c r="AA50" s="125">
        <v>0</v>
      </c>
      <c r="AB50" s="125">
        <v>0</v>
      </c>
      <c r="AC50" s="125">
        <v>0</v>
      </c>
      <c r="AD50" s="125">
        <v>0</v>
      </c>
      <c r="AE50" s="125">
        <v>0</v>
      </c>
      <c r="AF50" s="125">
        <v>0</v>
      </c>
      <c r="AG50" s="124">
        <f t="shared" si="20"/>
        <v>0.36929262228356341</v>
      </c>
      <c r="AH50" s="124">
        <f t="shared" si="20"/>
        <v>0</v>
      </c>
      <c r="AI50" s="124">
        <f t="shared" si="20"/>
        <v>0</v>
      </c>
      <c r="AJ50" s="124">
        <f t="shared" si="20"/>
        <v>0</v>
      </c>
      <c r="AK50" s="124">
        <f t="shared" si="20"/>
        <v>0</v>
      </c>
      <c r="AL50" s="124">
        <f t="shared" si="20"/>
        <v>1</v>
      </c>
    </row>
    <row r="51" spans="1:38" s="12" customFormat="1" ht="30" customHeight="1" x14ac:dyDescent="0.2">
      <c r="A51" s="118" t="s">
        <v>279</v>
      </c>
      <c r="B51" s="116" t="s">
        <v>1517</v>
      </c>
      <c r="C51" s="118" t="s">
        <v>1518</v>
      </c>
      <c r="D51" s="107">
        <v>0</v>
      </c>
      <c r="E51" s="107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5">
        <v>0</v>
      </c>
      <c r="L51" s="125">
        <v>0.36929262228356341</v>
      </c>
      <c r="M51" s="125">
        <v>0</v>
      </c>
      <c r="N51" s="125">
        <v>0</v>
      </c>
      <c r="O51" s="125">
        <v>0</v>
      </c>
      <c r="P51" s="125">
        <v>0</v>
      </c>
      <c r="Q51" s="125">
        <v>1</v>
      </c>
      <c r="R51" s="125">
        <v>0</v>
      </c>
      <c r="S51" s="137">
        <v>0</v>
      </c>
      <c r="T51" s="125">
        <v>0</v>
      </c>
      <c r="U51" s="125">
        <v>0</v>
      </c>
      <c r="V51" s="125">
        <v>0</v>
      </c>
      <c r="W51" s="125">
        <v>0</v>
      </c>
      <c r="X51" s="125">
        <v>0</v>
      </c>
      <c r="Y51" s="125">
        <v>0</v>
      </c>
      <c r="Z51" s="125">
        <v>0</v>
      </c>
      <c r="AA51" s="125">
        <v>0</v>
      </c>
      <c r="AB51" s="125">
        <v>0</v>
      </c>
      <c r="AC51" s="125">
        <v>0</v>
      </c>
      <c r="AD51" s="125">
        <v>0</v>
      </c>
      <c r="AE51" s="125">
        <v>0</v>
      </c>
      <c r="AF51" s="125">
        <v>0</v>
      </c>
      <c r="AG51" s="124">
        <f t="shared" si="20"/>
        <v>0.36929262228356341</v>
      </c>
      <c r="AH51" s="124">
        <f t="shared" si="20"/>
        <v>0</v>
      </c>
      <c r="AI51" s="124">
        <f t="shared" si="20"/>
        <v>0</v>
      </c>
      <c r="AJ51" s="124">
        <f t="shared" si="20"/>
        <v>0</v>
      </c>
      <c r="AK51" s="124">
        <f t="shared" si="20"/>
        <v>0</v>
      </c>
      <c r="AL51" s="124">
        <f t="shared" si="20"/>
        <v>1</v>
      </c>
    </row>
    <row r="52" spans="1:38" s="12" customFormat="1" ht="30" customHeight="1" x14ac:dyDescent="0.2">
      <c r="A52" s="118" t="s">
        <v>280</v>
      </c>
      <c r="B52" s="116" t="s">
        <v>1519</v>
      </c>
      <c r="C52" s="118" t="s">
        <v>1520</v>
      </c>
      <c r="D52" s="107">
        <v>0</v>
      </c>
      <c r="E52" s="107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0.2811384868633246</v>
      </c>
      <c r="M52" s="125">
        <v>0</v>
      </c>
      <c r="N52" s="125">
        <v>0</v>
      </c>
      <c r="O52" s="125">
        <v>0</v>
      </c>
      <c r="P52" s="125">
        <v>0</v>
      </c>
      <c r="Q52" s="125">
        <v>1</v>
      </c>
      <c r="R52" s="125">
        <v>0</v>
      </c>
      <c r="S52" s="137">
        <v>0</v>
      </c>
      <c r="T52" s="125">
        <v>0</v>
      </c>
      <c r="U52" s="125">
        <v>0</v>
      </c>
      <c r="V52" s="125">
        <v>0</v>
      </c>
      <c r="W52" s="125">
        <v>0</v>
      </c>
      <c r="X52" s="125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4">
        <f t="shared" si="20"/>
        <v>0.2811384868633246</v>
      </c>
      <c r="AH52" s="124">
        <f t="shared" si="20"/>
        <v>0</v>
      </c>
      <c r="AI52" s="124">
        <f t="shared" si="20"/>
        <v>0</v>
      </c>
      <c r="AJ52" s="124">
        <f t="shared" si="20"/>
        <v>0</v>
      </c>
      <c r="AK52" s="124">
        <f t="shared" si="20"/>
        <v>0</v>
      </c>
      <c r="AL52" s="124">
        <f t="shared" si="20"/>
        <v>1</v>
      </c>
    </row>
    <row r="53" spans="1:38" s="12" customFormat="1" ht="30" customHeight="1" x14ac:dyDescent="0.2">
      <c r="A53" s="118" t="s">
        <v>281</v>
      </c>
      <c r="B53" s="116" t="s">
        <v>1521</v>
      </c>
      <c r="C53" s="118" t="s">
        <v>1522</v>
      </c>
      <c r="D53" s="107">
        <v>0</v>
      </c>
      <c r="E53" s="107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5">
        <v>0.22021002530090325</v>
      </c>
      <c r="M53" s="125">
        <v>0</v>
      </c>
      <c r="N53" s="125">
        <v>0</v>
      </c>
      <c r="O53" s="125">
        <v>0</v>
      </c>
      <c r="P53" s="125">
        <v>0</v>
      </c>
      <c r="Q53" s="125">
        <v>1</v>
      </c>
      <c r="R53" s="125">
        <v>0</v>
      </c>
      <c r="S53" s="137">
        <v>0</v>
      </c>
      <c r="T53" s="125">
        <v>0</v>
      </c>
      <c r="U53" s="125">
        <v>0</v>
      </c>
      <c r="V53" s="125">
        <v>0</v>
      </c>
      <c r="W53" s="125">
        <v>0</v>
      </c>
      <c r="X53" s="125">
        <v>0</v>
      </c>
      <c r="Y53" s="125">
        <v>0</v>
      </c>
      <c r="Z53" s="125">
        <v>0</v>
      </c>
      <c r="AA53" s="125">
        <v>0</v>
      </c>
      <c r="AB53" s="125">
        <v>0</v>
      </c>
      <c r="AC53" s="125">
        <v>0</v>
      </c>
      <c r="AD53" s="125">
        <v>0</v>
      </c>
      <c r="AE53" s="125">
        <v>0</v>
      </c>
      <c r="AF53" s="125">
        <v>0</v>
      </c>
      <c r="AG53" s="124">
        <f t="shared" si="20"/>
        <v>0.22021002530090325</v>
      </c>
      <c r="AH53" s="124">
        <f t="shared" si="20"/>
        <v>0</v>
      </c>
      <c r="AI53" s="124">
        <f t="shared" si="20"/>
        <v>0</v>
      </c>
      <c r="AJ53" s="124">
        <f t="shared" si="20"/>
        <v>0</v>
      </c>
      <c r="AK53" s="124">
        <f t="shared" si="20"/>
        <v>0</v>
      </c>
      <c r="AL53" s="124">
        <f t="shared" si="20"/>
        <v>1</v>
      </c>
    </row>
    <row r="54" spans="1:38" s="12" customFormat="1" ht="30" customHeight="1" x14ac:dyDescent="0.2">
      <c r="A54" s="118" t="s">
        <v>1048</v>
      </c>
      <c r="B54" s="116" t="s">
        <v>1523</v>
      </c>
      <c r="C54" s="118" t="s">
        <v>1524</v>
      </c>
      <c r="D54" s="107">
        <v>0</v>
      </c>
      <c r="E54" s="107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0.22021002530090325</v>
      </c>
      <c r="M54" s="107">
        <v>0</v>
      </c>
      <c r="N54" s="107">
        <v>0</v>
      </c>
      <c r="O54" s="125">
        <v>0</v>
      </c>
      <c r="P54" s="125">
        <v>0</v>
      </c>
      <c r="Q54" s="125">
        <v>1</v>
      </c>
      <c r="R54" s="125">
        <v>0</v>
      </c>
      <c r="S54" s="125">
        <v>0</v>
      </c>
      <c r="T54" s="125">
        <v>0</v>
      </c>
      <c r="U54" s="125">
        <v>0</v>
      </c>
      <c r="V54" s="125">
        <v>0</v>
      </c>
      <c r="W54" s="125">
        <v>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4">
        <f t="shared" si="20"/>
        <v>0.22021002530090325</v>
      </c>
      <c r="AH54" s="124">
        <f t="shared" si="20"/>
        <v>0</v>
      </c>
      <c r="AI54" s="124">
        <f t="shared" si="20"/>
        <v>0</v>
      </c>
      <c r="AJ54" s="124">
        <f t="shared" si="20"/>
        <v>0</v>
      </c>
      <c r="AK54" s="124">
        <f t="shared" si="20"/>
        <v>0</v>
      </c>
      <c r="AL54" s="124">
        <f t="shared" si="20"/>
        <v>1</v>
      </c>
    </row>
    <row r="55" spans="1:38" s="12" customFormat="1" ht="30" customHeight="1" x14ac:dyDescent="0.2">
      <c r="A55" s="118" t="s">
        <v>1051</v>
      </c>
      <c r="B55" s="116" t="s">
        <v>1525</v>
      </c>
      <c r="C55" s="118" t="s">
        <v>1526</v>
      </c>
      <c r="D55" s="107">
        <v>0</v>
      </c>
      <c r="E55" s="107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0.17362763648874405</v>
      </c>
      <c r="M55" s="107">
        <v>0</v>
      </c>
      <c r="N55" s="107">
        <v>0</v>
      </c>
      <c r="O55" s="107">
        <v>0</v>
      </c>
      <c r="P55" s="107">
        <v>0</v>
      </c>
      <c r="Q55" s="125">
        <v>1</v>
      </c>
      <c r="R55" s="125">
        <v>0</v>
      </c>
      <c r="S55" s="137">
        <v>0</v>
      </c>
      <c r="T55" s="125">
        <v>0</v>
      </c>
      <c r="U55" s="125">
        <v>0</v>
      </c>
      <c r="V55" s="125">
        <v>0</v>
      </c>
      <c r="W55" s="125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4">
        <f t="shared" si="20"/>
        <v>0.17362763648874405</v>
      </c>
      <c r="AH55" s="124">
        <f t="shared" si="20"/>
        <v>0</v>
      </c>
      <c r="AI55" s="124">
        <f t="shared" si="20"/>
        <v>0</v>
      </c>
      <c r="AJ55" s="124">
        <f t="shared" si="20"/>
        <v>0</v>
      </c>
      <c r="AK55" s="124">
        <f t="shared" si="20"/>
        <v>0</v>
      </c>
      <c r="AL55" s="124">
        <f t="shared" si="20"/>
        <v>1</v>
      </c>
    </row>
    <row r="56" spans="1:38" s="12" customFormat="1" ht="30" customHeight="1" x14ac:dyDescent="0.2">
      <c r="A56" s="118" t="s">
        <v>1054</v>
      </c>
      <c r="B56" s="116" t="s">
        <v>1527</v>
      </c>
      <c r="C56" s="118" t="s">
        <v>1528</v>
      </c>
      <c r="D56" s="107">
        <v>0</v>
      </c>
      <c r="E56" s="107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5">
        <v>0.11358877121361909</v>
      </c>
      <c r="M56" s="107">
        <v>0</v>
      </c>
      <c r="N56" s="107">
        <v>0</v>
      </c>
      <c r="O56" s="107">
        <v>0</v>
      </c>
      <c r="P56" s="107">
        <v>0</v>
      </c>
      <c r="Q56" s="125">
        <v>1</v>
      </c>
      <c r="R56" s="125">
        <v>0</v>
      </c>
      <c r="S56" s="137">
        <v>0</v>
      </c>
      <c r="T56" s="125">
        <v>0</v>
      </c>
      <c r="U56" s="125">
        <v>0</v>
      </c>
      <c r="V56" s="125">
        <v>0</v>
      </c>
      <c r="W56" s="125">
        <v>0</v>
      </c>
      <c r="X56" s="125">
        <v>0</v>
      </c>
      <c r="Y56" s="125">
        <v>0</v>
      </c>
      <c r="Z56" s="125">
        <v>0</v>
      </c>
      <c r="AA56" s="125">
        <v>0</v>
      </c>
      <c r="AB56" s="125">
        <v>0</v>
      </c>
      <c r="AC56" s="125">
        <v>0</v>
      </c>
      <c r="AD56" s="125">
        <v>0</v>
      </c>
      <c r="AE56" s="125">
        <v>0</v>
      </c>
      <c r="AF56" s="125">
        <v>0</v>
      </c>
      <c r="AG56" s="124">
        <f t="shared" si="20"/>
        <v>0.11358877121361909</v>
      </c>
      <c r="AH56" s="124">
        <f t="shared" si="20"/>
        <v>0</v>
      </c>
      <c r="AI56" s="124">
        <f t="shared" si="20"/>
        <v>0</v>
      </c>
      <c r="AJ56" s="124">
        <f t="shared" si="20"/>
        <v>0</v>
      </c>
      <c r="AK56" s="124">
        <f t="shared" si="20"/>
        <v>0</v>
      </c>
      <c r="AL56" s="124">
        <f t="shared" si="20"/>
        <v>1</v>
      </c>
    </row>
    <row r="57" spans="1:38" ht="30" customHeight="1" x14ac:dyDescent="0.25">
      <c r="A57" s="118" t="s">
        <v>1057</v>
      </c>
      <c r="B57" s="116" t="s">
        <v>1529</v>
      </c>
      <c r="C57" s="118" t="s">
        <v>1530</v>
      </c>
      <c r="D57" s="107">
        <v>0</v>
      </c>
      <c r="E57" s="107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5">
        <v>0.17362763648874405</v>
      </c>
      <c r="M57" s="107">
        <v>0</v>
      </c>
      <c r="N57" s="107">
        <v>0</v>
      </c>
      <c r="O57" s="107">
        <v>0</v>
      </c>
      <c r="P57" s="107">
        <v>0</v>
      </c>
      <c r="Q57" s="125">
        <v>1</v>
      </c>
      <c r="R57" s="125">
        <v>0</v>
      </c>
      <c r="S57" s="137">
        <v>0</v>
      </c>
      <c r="T57" s="125">
        <v>0</v>
      </c>
      <c r="U57" s="125">
        <v>0</v>
      </c>
      <c r="V57" s="125">
        <v>0</v>
      </c>
      <c r="W57" s="125">
        <v>0</v>
      </c>
      <c r="X57" s="125">
        <v>0</v>
      </c>
      <c r="Y57" s="125">
        <v>0</v>
      </c>
      <c r="Z57" s="125">
        <v>0</v>
      </c>
      <c r="AA57" s="125">
        <v>0</v>
      </c>
      <c r="AB57" s="125">
        <v>0</v>
      </c>
      <c r="AC57" s="125">
        <v>0</v>
      </c>
      <c r="AD57" s="125">
        <v>0</v>
      </c>
      <c r="AE57" s="125">
        <v>0</v>
      </c>
      <c r="AF57" s="125">
        <v>0</v>
      </c>
      <c r="AG57" s="124">
        <f t="shared" si="20"/>
        <v>0.17362763648874405</v>
      </c>
      <c r="AH57" s="124">
        <f t="shared" si="20"/>
        <v>0</v>
      </c>
      <c r="AI57" s="124">
        <f t="shared" si="20"/>
        <v>0</v>
      </c>
      <c r="AJ57" s="124">
        <f t="shared" si="20"/>
        <v>0</v>
      </c>
      <c r="AK57" s="124">
        <f t="shared" si="20"/>
        <v>0</v>
      </c>
      <c r="AL57" s="124">
        <f t="shared" si="20"/>
        <v>1</v>
      </c>
    </row>
    <row r="58" spans="1:38" ht="30" customHeight="1" x14ac:dyDescent="0.25">
      <c r="A58" s="118" t="s">
        <v>1060</v>
      </c>
      <c r="B58" s="116" t="s">
        <v>1531</v>
      </c>
      <c r="C58" s="118" t="s">
        <v>1532</v>
      </c>
      <c r="D58" s="107">
        <v>0</v>
      </c>
      <c r="E58" s="107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0.13894404222504358</v>
      </c>
      <c r="M58" s="107">
        <v>0</v>
      </c>
      <c r="N58" s="107">
        <v>0</v>
      </c>
      <c r="O58" s="107">
        <v>0</v>
      </c>
      <c r="P58" s="107">
        <v>0</v>
      </c>
      <c r="Q58" s="125">
        <v>1</v>
      </c>
      <c r="R58" s="125">
        <v>0</v>
      </c>
      <c r="S58" s="137">
        <v>0</v>
      </c>
      <c r="T58" s="125">
        <v>0</v>
      </c>
      <c r="U58" s="125">
        <v>0</v>
      </c>
      <c r="V58" s="125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4">
        <f t="shared" si="20"/>
        <v>0.13894404222504358</v>
      </c>
      <c r="AH58" s="124">
        <f t="shared" si="20"/>
        <v>0</v>
      </c>
      <c r="AI58" s="124">
        <f t="shared" si="20"/>
        <v>0</v>
      </c>
      <c r="AJ58" s="124">
        <f t="shared" si="20"/>
        <v>0</v>
      </c>
      <c r="AK58" s="124">
        <f t="shared" si="20"/>
        <v>0</v>
      </c>
      <c r="AL58" s="124">
        <f t="shared" si="20"/>
        <v>1</v>
      </c>
    </row>
    <row r="59" spans="1:38" x14ac:dyDescent="0.25">
      <c r="A59" s="118" t="s">
        <v>1063</v>
      </c>
      <c r="B59" s="116" t="s">
        <v>1533</v>
      </c>
      <c r="C59" s="118" t="s">
        <v>1534</v>
      </c>
      <c r="D59" s="107">
        <v>0</v>
      </c>
      <c r="E59" s="107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0.13894404222504358</v>
      </c>
      <c r="M59" s="107">
        <v>0</v>
      </c>
      <c r="N59" s="107">
        <v>0</v>
      </c>
      <c r="O59" s="107">
        <v>0</v>
      </c>
      <c r="P59" s="107">
        <v>0</v>
      </c>
      <c r="Q59" s="125">
        <v>1</v>
      </c>
      <c r="R59" s="125">
        <v>0</v>
      </c>
      <c r="S59" s="137">
        <v>0</v>
      </c>
      <c r="T59" s="125">
        <v>0</v>
      </c>
      <c r="U59" s="125">
        <v>0</v>
      </c>
      <c r="V59" s="125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4">
        <f t="shared" ref="AG59:AL92" si="21">E59+L59+S59+Z59</f>
        <v>0.13894404222504358</v>
      </c>
      <c r="AH59" s="124">
        <f t="shared" si="21"/>
        <v>0</v>
      </c>
      <c r="AI59" s="124">
        <f t="shared" si="21"/>
        <v>0</v>
      </c>
      <c r="AJ59" s="124">
        <f t="shared" si="21"/>
        <v>0</v>
      </c>
      <c r="AK59" s="124">
        <f t="shared" si="21"/>
        <v>0</v>
      </c>
      <c r="AL59" s="124">
        <f t="shared" si="21"/>
        <v>1</v>
      </c>
    </row>
    <row r="60" spans="1:38" x14ac:dyDescent="0.25">
      <c r="A60" s="118" t="s">
        <v>1066</v>
      </c>
      <c r="B60" s="116" t="s">
        <v>1535</v>
      </c>
      <c r="C60" s="118" t="s">
        <v>1536</v>
      </c>
      <c r="D60" s="107">
        <v>0</v>
      </c>
      <c r="E60" s="107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4">
        <v>0.7</v>
      </c>
      <c r="M60" s="125">
        <v>0</v>
      </c>
      <c r="N60" s="125">
        <v>0</v>
      </c>
      <c r="O60" s="125">
        <v>2.5000000000000001E-2</v>
      </c>
      <c r="P60" s="125">
        <v>0</v>
      </c>
      <c r="Q60" s="125">
        <v>1</v>
      </c>
      <c r="R60" s="125">
        <v>0</v>
      </c>
      <c r="S60" s="125">
        <v>0</v>
      </c>
      <c r="T60" s="125">
        <v>0</v>
      </c>
      <c r="U60" s="125">
        <v>0</v>
      </c>
      <c r="V60" s="125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125">
        <v>0</v>
      </c>
      <c r="AD60" s="125">
        <v>0</v>
      </c>
      <c r="AE60" s="125">
        <v>0</v>
      </c>
      <c r="AF60" s="125">
        <v>0</v>
      </c>
      <c r="AG60" s="124">
        <f t="shared" si="21"/>
        <v>0.7</v>
      </c>
      <c r="AH60" s="125">
        <f t="shared" si="21"/>
        <v>0</v>
      </c>
      <c r="AI60" s="125">
        <f t="shared" si="21"/>
        <v>0</v>
      </c>
      <c r="AJ60" s="125">
        <f t="shared" si="21"/>
        <v>2.5000000000000001E-2</v>
      </c>
      <c r="AK60" s="125">
        <f t="shared" si="21"/>
        <v>0</v>
      </c>
      <c r="AL60" s="125">
        <f t="shared" si="21"/>
        <v>1</v>
      </c>
    </row>
    <row r="61" spans="1:38" x14ac:dyDescent="0.25">
      <c r="A61" s="118" t="s">
        <v>1069</v>
      </c>
      <c r="B61" s="116" t="s">
        <v>1537</v>
      </c>
      <c r="C61" s="118" t="s">
        <v>1538</v>
      </c>
      <c r="D61" s="107">
        <v>0</v>
      </c>
      <c r="E61" s="107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4">
        <v>0.6</v>
      </c>
      <c r="M61" s="125">
        <v>0</v>
      </c>
      <c r="N61" s="125">
        <v>0</v>
      </c>
      <c r="O61" s="125">
        <v>0.03</v>
      </c>
      <c r="P61" s="125">
        <v>0</v>
      </c>
      <c r="Q61" s="125">
        <v>1</v>
      </c>
      <c r="R61" s="125">
        <v>0</v>
      </c>
      <c r="S61" s="125">
        <v>0</v>
      </c>
      <c r="T61" s="125">
        <v>0</v>
      </c>
      <c r="U61" s="125">
        <v>0</v>
      </c>
      <c r="V61" s="125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125">
        <v>0</v>
      </c>
      <c r="AD61" s="125">
        <v>0</v>
      </c>
      <c r="AE61" s="125">
        <v>0</v>
      </c>
      <c r="AF61" s="125">
        <v>0</v>
      </c>
      <c r="AG61" s="124">
        <f t="shared" si="21"/>
        <v>0.6</v>
      </c>
      <c r="AH61" s="125">
        <f t="shared" si="21"/>
        <v>0</v>
      </c>
      <c r="AI61" s="125">
        <f t="shared" si="21"/>
        <v>0</v>
      </c>
      <c r="AJ61" s="125">
        <f t="shared" si="21"/>
        <v>0.03</v>
      </c>
      <c r="AK61" s="125">
        <f t="shared" si="21"/>
        <v>0</v>
      </c>
      <c r="AL61" s="125">
        <f t="shared" si="21"/>
        <v>1</v>
      </c>
    </row>
    <row r="62" spans="1:38" x14ac:dyDescent="0.25">
      <c r="A62" s="118" t="s">
        <v>1072</v>
      </c>
      <c r="B62" s="116" t="s">
        <v>1539</v>
      </c>
      <c r="C62" s="118" t="s">
        <v>1540</v>
      </c>
      <c r="D62" s="107">
        <v>0</v>
      </c>
      <c r="E62" s="107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4">
        <v>0.6</v>
      </c>
      <c r="M62" s="125">
        <v>0</v>
      </c>
      <c r="N62" s="125">
        <v>0</v>
      </c>
      <c r="O62" s="125">
        <v>0.03</v>
      </c>
      <c r="P62" s="125">
        <v>0</v>
      </c>
      <c r="Q62" s="125">
        <v>1</v>
      </c>
      <c r="R62" s="125">
        <v>0</v>
      </c>
      <c r="S62" s="125">
        <v>0</v>
      </c>
      <c r="T62" s="125">
        <v>0</v>
      </c>
      <c r="U62" s="125">
        <v>0</v>
      </c>
      <c r="V62" s="125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125">
        <v>0</v>
      </c>
      <c r="AD62" s="125">
        <v>0</v>
      </c>
      <c r="AE62" s="125">
        <v>0</v>
      </c>
      <c r="AF62" s="125">
        <v>0</v>
      </c>
      <c r="AG62" s="124">
        <f t="shared" si="21"/>
        <v>0.6</v>
      </c>
      <c r="AH62" s="125">
        <f t="shared" si="21"/>
        <v>0</v>
      </c>
      <c r="AI62" s="125">
        <f t="shared" si="21"/>
        <v>0</v>
      </c>
      <c r="AJ62" s="125">
        <f t="shared" si="21"/>
        <v>0.03</v>
      </c>
      <c r="AK62" s="125">
        <f t="shared" si="21"/>
        <v>0</v>
      </c>
      <c r="AL62" s="125">
        <f t="shared" si="21"/>
        <v>1</v>
      </c>
    </row>
    <row r="63" spans="1:38" x14ac:dyDescent="0.25">
      <c r="A63" s="118" t="s">
        <v>1075</v>
      </c>
      <c r="B63" s="116" t="s">
        <v>1541</v>
      </c>
      <c r="C63" s="118" t="s">
        <v>1542</v>
      </c>
      <c r="D63" s="107">
        <v>0</v>
      </c>
      <c r="E63" s="107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4">
        <v>0.6</v>
      </c>
      <c r="M63" s="125">
        <v>0</v>
      </c>
      <c r="N63" s="125">
        <v>0</v>
      </c>
      <c r="O63" s="125">
        <v>0</v>
      </c>
      <c r="P63" s="125">
        <v>0</v>
      </c>
      <c r="Q63" s="125">
        <v>1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125">
        <v>0</v>
      </c>
      <c r="AG63" s="124">
        <f t="shared" si="21"/>
        <v>0.6</v>
      </c>
      <c r="AH63" s="125">
        <f t="shared" si="21"/>
        <v>0</v>
      </c>
      <c r="AI63" s="125">
        <f t="shared" si="21"/>
        <v>0</v>
      </c>
      <c r="AJ63" s="125">
        <f t="shared" si="21"/>
        <v>0</v>
      </c>
      <c r="AK63" s="125">
        <f t="shared" si="21"/>
        <v>0</v>
      </c>
      <c r="AL63" s="125">
        <f t="shared" si="21"/>
        <v>1</v>
      </c>
    </row>
    <row r="64" spans="1:38" x14ac:dyDescent="0.25">
      <c r="A64" s="118" t="s">
        <v>1078</v>
      </c>
      <c r="B64" s="116" t="s">
        <v>1543</v>
      </c>
      <c r="C64" s="118" t="s">
        <v>1544</v>
      </c>
      <c r="D64" s="107">
        <v>0</v>
      </c>
      <c r="E64" s="107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4">
        <v>0.6</v>
      </c>
      <c r="M64" s="125">
        <v>0</v>
      </c>
      <c r="N64" s="125">
        <v>0</v>
      </c>
      <c r="O64" s="125">
        <v>3.5000000000000003E-2</v>
      </c>
      <c r="P64" s="125">
        <v>0</v>
      </c>
      <c r="Q64" s="125">
        <v>1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125">
        <v>0</v>
      </c>
      <c r="AD64" s="125">
        <v>0</v>
      </c>
      <c r="AE64" s="125">
        <v>0</v>
      </c>
      <c r="AF64" s="125">
        <v>0</v>
      </c>
      <c r="AG64" s="124">
        <f t="shared" si="21"/>
        <v>0.6</v>
      </c>
      <c r="AH64" s="125">
        <f t="shared" si="21"/>
        <v>0</v>
      </c>
      <c r="AI64" s="125">
        <f t="shared" si="21"/>
        <v>0</v>
      </c>
      <c r="AJ64" s="125">
        <f t="shared" si="21"/>
        <v>3.5000000000000003E-2</v>
      </c>
      <c r="AK64" s="125">
        <f t="shared" si="21"/>
        <v>0</v>
      </c>
      <c r="AL64" s="125">
        <f t="shared" si="21"/>
        <v>1</v>
      </c>
    </row>
    <row r="65" spans="1:38" x14ac:dyDescent="0.25">
      <c r="A65" s="118" t="s">
        <v>1081</v>
      </c>
      <c r="B65" s="116" t="s">
        <v>1282</v>
      </c>
      <c r="C65" s="118" t="s">
        <v>1545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4">
        <v>2.2665799999999998</v>
      </c>
      <c r="M65" s="125">
        <v>0</v>
      </c>
      <c r="N65" s="125">
        <v>0</v>
      </c>
      <c r="O65" s="125">
        <v>0</v>
      </c>
      <c r="P65" s="125">
        <v>0</v>
      </c>
      <c r="Q65" s="125">
        <v>0</v>
      </c>
      <c r="R65" s="125">
        <v>0</v>
      </c>
      <c r="S65" s="125">
        <v>4</v>
      </c>
      <c r="T65" s="125">
        <v>0</v>
      </c>
      <c r="U65" s="125">
        <v>0</v>
      </c>
      <c r="V65" s="125">
        <v>0</v>
      </c>
      <c r="W65" s="125">
        <v>0</v>
      </c>
      <c r="X65" s="125">
        <v>0</v>
      </c>
      <c r="Y65" s="125">
        <v>0</v>
      </c>
      <c r="Z65" s="125">
        <v>4</v>
      </c>
      <c r="AA65" s="125">
        <v>0</v>
      </c>
      <c r="AB65" s="125">
        <v>0</v>
      </c>
      <c r="AC65" s="125">
        <v>0</v>
      </c>
      <c r="AD65" s="125">
        <v>0</v>
      </c>
      <c r="AE65" s="125">
        <v>0</v>
      </c>
      <c r="AF65" s="125">
        <v>0</v>
      </c>
      <c r="AG65" s="127">
        <f t="shared" si="21"/>
        <v>10.266579999999999</v>
      </c>
      <c r="AH65" s="125">
        <f t="shared" si="21"/>
        <v>0</v>
      </c>
      <c r="AI65" s="125">
        <f t="shared" si="21"/>
        <v>0</v>
      </c>
      <c r="AJ65" s="125">
        <f t="shared" si="21"/>
        <v>0</v>
      </c>
      <c r="AK65" s="125">
        <f t="shared" si="21"/>
        <v>0</v>
      </c>
      <c r="AL65" s="125">
        <f t="shared" si="21"/>
        <v>0</v>
      </c>
    </row>
    <row r="66" spans="1:38" x14ac:dyDescent="0.25">
      <c r="A66" s="118" t="s">
        <v>2004</v>
      </c>
      <c r="B66" s="116" t="s">
        <v>1546</v>
      </c>
      <c r="C66" s="118" t="s">
        <v>1547</v>
      </c>
      <c r="D66" s="107">
        <v>0</v>
      </c>
      <c r="E66" s="107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125">
        <v>0</v>
      </c>
      <c r="P66" s="125">
        <v>0</v>
      </c>
      <c r="Q66" s="125">
        <v>0</v>
      </c>
      <c r="R66" s="125">
        <v>0</v>
      </c>
      <c r="S66" s="137">
        <v>0</v>
      </c>
      <c r="T66" s="125">
        <v>0</v>
      </c>
      <c r="U66" s="125">
        <v>0</v>
      </c>
      <c r="V66" s="125">
        <v>0</v>
      </c>
      <c r="W66" s="125">
        <v>0</v>
      </c>
      <c r="X66" s="125">
        <v>0</v>
      </c>
      <c r="Y66" s="125">
        <v>0</v>
      </c>
      <c r="Z66" s="125">
        <v>3.7280280000000006</v>
      </c>
      <c r="AA66" s="256">
        <v>0.64</v>
      </c>
      <c r="AB66" s="125">
        <v>0</v>
      </c>
      <c r="AC66" s="125">
        <v>0</v>
      </c>
      <c r="AD66" s="125">
        <v>0</v>
      </c>
      <c r="AE66" s="125">
        <v>0</v>
      </c>
      <c r="AF66" s="125">
        <v>0</v>
      </c>
      <c r="AG66" s="124">
        <f t="shared" si="21"/>
        <v>3.7280280000000006</v>
      </c>
      <c r="AH66" s="124">
        <f t="shared" si="21"/>
        <v>0.64</v>
      </c>
      <c r="AI66" s="124">
        <f t="shared" si="21"/>
        <v>0</v>
      </c>
      <c r="AJ66" s="124">
        <f t="shared" si="21"/>
        <v>0</v>
      </c>
      <c r="AK66" s="124">
        <f t="shared" si="21"/>
        <v>0</v>
      </c>
      <c r="AL66" s="124">
        <f t="shared" si="21"/>
        <v>0</v>
      </c>
    </row>
    <row r="67" spans="1:38" x14ac:dyDescent="0.25">
      <c r="A67" s="118" t="s">
        <v>2005</v>
      </c>
      <c r="B67" s="116" t="s">
        <v>1548</v>
      </c>
      <c r="C67" s="118" t="s">
        <v>1549</v>
      </c>
      <c r="D67" s="107">
        <v>0</v>
      </c>
      <c r="E67" s="107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5">
        <v>0</v>
      </c>
      <c r="M67" s="125">
        <v>0</v>
      </c>
      <c r="N67" s="125">
        <v>0</v>
      </c>
      <c r="O67" s="125">
        <v>0</v>
      </c>
      <c r="P67" s="125">
        <v>0</v>
      </c>
      <c r="Q67" s="125">
        <v>0</v>
      </c>
      <c r="R67" s="125">
        <v>0</v>
      </c>
      <c r="S67" s="137">
        <v>0</v>
      </c>
      <c r="T67" s="125">
        <v>0</v>
      </c>
      <c r="U67" s="125">
        <v>0</v>
      </c>
      <c r="V67" s="125">
        <v>0</v>
      </c>
      <c r="W67" s="125">
        <v>0</v>
      </c>
      <c r="X67" s="125">
        <v>0</v>
      </c>
      <c r="Y67" s="125">
        <v>0</v>
      </c>
      <c r="Z67" s="125">
        <v>9.4151030000000002</v>
      </c>
      <c r="AA67" s="256">
        <v>0.8</v>
      </c>
      <c r="AB67" s="125">
        <v>0</v>
      </c>
      <c r="AC67" s="125">
        <v>0</v>
      </c>
      <c r="AD67" s="125">
        <v>0</v>
      </c>
      <c r="AE67" s="125">
        <v>0</v>
      </c>
      <c r="AF67" s="125">
        <v>0</v>
      </c>
      <c r="AG67" s="124">
        <f t="shared" si="21"/>
        <v>9.4151030000000002</v>
      </c>
      <c r="AH67" s="124">
        <f t="shared" si="21"/>
        <v>0.8</v>
      </c>
      <c r="AI67" s="124">
        <f t="shared" si="21"/>
        <v>0</v>
      </c>
      <c r="AJ67" s="124">
        <f t="shared" si="21"/>
        <v>0</v>
      </c>
      <c r="AK67" s="124">
        <f t="shared" si="21"/>
        <v>0</v>
      </c>
      <c r="AL67" s="124">
        <f t="shared" si="21"/>
        <v>0</v>
      </c>
    </row>
    <row r="68" spans="1:38" x14ac:dyDescent="0.25">
      <c r="A68" s="117" t="s">
        <v>66</v>
      </c>
      <c r="B68" s="114" t="s">
        <v>65</v>
      </c>
      <c r="C68" s="117" t="s">
        <v>71</v>
      </c>
      <c r="D68" s="106">
        <f>D69</f>
        <v>0</v>
      </c>
      <c r="E68" s="106">
        <f t="shared" ref="E68:AF68" si="22">E69</f>
        <v>0</v>
      </c>
      <c r="F68" s="106">
        <f t="shared" si="22"/>
        <v>0</v>
      </c>
      <c r="G68" s="106">
        <f t="shared" si="22"/>
        <v>0</v>
      </c>
      <c r="H68" s="106">
        <f t="shared" si="22"/>
        <v>0</v>
      </c>
      <c r="I68" s="106">
        <f t="shared" si="22"/>
        <v>0</v>
      </c>
      <c r="J68" s="106">
        <f t="shared" si="22"/>
        <v>0</v>
      </c>
      <c r="K68" s="106">
        <f t="shared" si="22"/>
        <v>0</v>
      </c>
      <c r="L68" s="106">
        <f t="shared" si="22"/>
        <v>0</v>
      </c>
      <c r="M68" s="106">
        <f t="shared" si="22"/>
        <v>0</v>
      </c>
      <c r="N68" s="106">
        <f t="shared" si="22"/>
        <v>0</v>
      </c>
      <c r="O68" s="106">
        <f t="shared" si="22"/>
        <v>0</v>
      </c>
      <c r="P68" s="106">
        <f t="shared" si="22"/>
        <v>0</v>
      </c>
      <c r="Q68" s="106">
        <f t="shared" si="22"/>
        <v>0</v>
      </c>
      <c r="R68" s="106">
        <f t="shared" si="22"/>
        <v>0</v>
      </c>
      <c r="S68" s="106">
        <f t="shared" si="22"/>
        <v>11.623419999999999</v>
      </c>
      <c r="T68" s="106">
        <f t="shared" si="22"/>
        <v>0</v>
      </c>
      <c r="U68" s="106">
        <f t="shared" si="22"/>
        <v>0</v>
      </c>
      <c r="V68" s="106">
        <f t="shared" si="22"/>
        <v>7.0909999999999993</v>
      </c>
      <c r="W68" s="106">
        <f t="shared" si="22"/>
        <v>0</v>
      </c>
      <c r="X68" s="106">
        <f t="shared" si="22"/>
        <v>0</v>
      </c>
      <c r="Y68" s="106">
        <f t="shared" si="22"/>
        <v>0</v>
      </c>
      <c r="Z68" s="106">
        <f t="shared" si="22"/>
        <v>78.035136999999992</v>
      </c>
      <c r="AA68" s="106">
        <f t="shared" si="22"/>
        <v>0</v>
      </c>
      <c r="AB68" s="106">
        <f t="shared" si="22"/>
        <v>0</v>
      </c>
      <c r="AC68" s="106">
        <f t="shared" si="22"/>
        <v>27.134</v>
      </c>
      <c r="AD68" s="106">
        <f t="shared" si="22"/>
        <v>0</v>
      </c>
      <c r="AE68" s="106">
        <f t="shared" si="22"/>
        <v>0</v>
      </c>
      <c r="AF68" s="136">
        <f t="shared" si="22"/>
        <v>0</v>
      </c>
      <c r="AG68" s="136">
        <f t="shared" si="21"/>
        <v>89.658556999999988</v>
      </c>
      <c r="AH68" s="125">
        <f t="shared" si="21"/>
        <v>0</v>
      </c>
      <c r="AI68" s="125">
        <f t="shared" si="21"/>
        <v>0</v>
      </c>
      <c r="AJ68" s="125">
        <f t="shared" si="21"/>
        <v>34.225000000000001</v>
      </c>
      <c r="AK68" s="125">
        <f t="shared" si="21"/>
        <v>0</v>
      </c>
      <c r="AL68" s="125">
        <f t="shared" si="21"/>
        <v>0</v>
      </c>
    </row>
    <row r="69" spans="1:38" x14ac:dyDescent="0.25">
      <c r="A69" s="117" t="s">
        <v>57</v>
      </c>
      <c r="B69" s="114" t="s">
        <v>58</v>
      </c>
      <c r="C69" s="117" t="s">
        <v>71</v>
      </c>
      <c r="D69" s="106">
        <f>SUM(D70:D79)</f>
        <v>0</v>
      </c>
      <c r="E69" s="106">
        <f t="shared" ref="E69:AE69" si="23">SUM(E70:E79)</f>
        <v>0</v>
      </c>
      <c r="F69" s="106">
        <f t="shared" si="23"/>
        <v>0</v>
      </c>
      <c r="G69" s="106">
        <f t="shared" si="23"/>
        <v>0</v>
      </c>
      <c r="H69" s="106">
        <f t="shared" si="23"/>
        <v>0</v>
      </c>
      <c r="I69" s="106">
        <f t="shared" si="23"/>
        <v>0</v>
      </c>
      <c r="J69" s="106">
        <f t="shared" si="23"/>
        <v>0</v>
      </c>
      <c r="K69" s="106">
        <f t="shared" si="23"/>
        <v>0</v>
      </c>
      <c r="L69" s="106">
        <f t="shared" si="23"/>
        <v>0</v>
      </c>
      <c r="M69" s="106">
        <f t="shared" si="23"/>
        <v>0</v>
      </c>
      <c r="N69" s="106">
        <f t="shared" si="23"/>
        <v>0</v>
      </c>
      <c r="O69" s="106">
        <f t="shared" si="23"/>
        <v>0</v>
      </c>
      <c r="P69" s="106">
        <f t="shared" si="23"/>
        <v>0</v>
      </c>
      <c r="Q69" s="106">
        <f t="shared" si="23"/>
        <v>0</v>
      </c>
      <c r="R69" s="106">
        <f t="shared" si="23"/>
        <v>0</v>
      </c>
      <c r="S69" s="106">
        <f t="shared" si="23"/>
        <v>11.623419999999999</v>
      </c>
      <c r="T69" s="106">
        <f t="shared" si="23"/>
        <v>0</v>
      </c>
      <c r="U69" s="106">
        <f t="shared" si="23"/>
        <v>0</v>
      </c>
      <c r="V69" s="106">
        <f t="shared" si="23"/>
        <v>7.0909999999999993</v>
      </c>
      <c r="W69" s="106">
        <f t="shared" si="23"/>
        <v>0</v>
      </c>
      <c r="X69" s="106">
        <f t="shared" si="23"/>
        <v>0</v>
      </c>
      <c r="Y69" s="106">
        <f t="shared" si="23"/>
        <v>0</v>
      </c>
      <c r="Z69" s="106">
        <f>SUM(Z70:Z79)</f>
        <v>78.035136999999992</v>
      </c>
      <c r="AA69" s="106">
        <f t="shared" si="23"/>
        <v>0</v>
      </c>
      <c r="AB69" s="106">
        <f t="shared" si="23"/>
        <v>0</v>
      </c>
      <c r="AC69" s="106">
        <f>SUM(AC70:AC79)</f>
        <v>27.134</v>
      </c>
      <c r="AD69" s="106">
        <f t="shared" si="23"/>
        <v>0</v>
      </c>
      <c r="AE69" s="106">
        <f t="shared" si="23"/>
        <v>0</v>
      </c>
      <c r="AF69" s="136">
        <f>AF71</f>
        <v>0</v>
      </c>
      <c r="AG69" s="136">
        <f t="shared" si="21"/>
        <v>89.658556999999988</v>
      </c>
      <c r="AH69" s="136">
        <f t="shared" si="21"/>
        <v>0</v>
      </c>
      <c r="AI69" s="136">
        <f t="shared" si="21"/>
        <v>0</v>
      </c>
      <c r="AJ69" s="136">
        <f t="shared" si="21"/>
        <v>34.225000000000001</v>
      </c>
      <c r="AK69" s="136">
        <f t="shared" si="21"/>
        <v>0</v>
      </c>
      <c r="AL69" s="136">
        <f t="shared" si="21"/>
        <v>0</v>
      </c>
    </row>
    <row r="70" spans="1:38" x14ac:dyDescent="0.25">
      <c r="A70" s="118" t="s">
        <v>264</v>
      </c>
      <c r="B70" s="116" t="s">
        <v>1550</v>
      </c>
      <c r="C70" s="118" t="s">
        <v>1551</v>
      </c>
      <c r="D70" s="107">
        <v>0</v>
      </c>
      <c r="E70" s="107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25">
        <v>0</v>
      </c>
      <c r="L70" s="125">
        <v>0</v>
      </c>
      <c r="M70" s="125">
        <v>0</v>
      </c>
      <c r="N70" s="125">
        <v>0</v>
      </c>
      <c r="O70" s="125">
        <v>0</v>
      </c>
      <c r="P70" s="125">
        <v>0</v>
      </c>
      <c r="Q70" s="125">
        <v>0</v>
      </c>
      <c r="R70" s="125">
        <v>0</v>
      </c>
      <c r="S70" s="125">
        <v>7.39</v>
      </c>
      <c r="T70" s="125">
        <v>0</v>
      </c>
      <c r="U70" s="125">
        <v>0</v>
      </c>
      <c r="V70" s="125">
        <v>6.6109999999999998</v>
      </c>
      <c r="W70" s="125">
        <v>0</v>
      </c>
      <c r="X70" s="125">
        <v>0</v>
      </c>
      <c r="Y70" s="125">
        <v>0</v>
      </c>
      <c r="Z70" s="125">
        <v>0</v>
      </c>
      <c r="AA70" s="125">
        <v>0</v>
      </c>
      <c r="AB70" s="125">
        <v>0</v>
      </c>
      <c r="AC70" s="125">
        <v>0</v>
      </c>
      <c r="AD70" s="125">
        <v>0</v>
      </c>
      <c r="AE70" s="125">
        <v>0</v>
      </c>
      <c r="AF70" s="125">
        <v>0</v>
      </c>
      <c r="AG70" s="124">
        <f t="shared" si="21"/>
        <v>7.39</v>
      </c>
      <c r="AH70" s="125">
        <f t="shared" si="21"/>
        <v>0</v>
      </c>
      <c r="AI70" s="125">
        <f t="shared" si="21"/>
        <v>0</v>
      </c>
      <c r="AJ70" s="125">
        <f t="shared" si="21"/>
        <v>6.6109999999999998</v>
      </c>
      <c r="AK70" s="125">
        <f t="shared" si="21"/>
        <v>0</v>
      </c>
      <c r="AL70" s="125">
        <f t="shared" si="21"/>
        <v>0</v>
      </c>
    </row>
    <row r="71" spans="1:38" x14ac:dyDescent="0.25">
      <c r="A71" s="118" t="s">
        <v>265</v>
      </c>
      <c r="B71" s="116" t="s">
        <v>1552</v>
      </c>
      <c r="C71" s="118" t="s">
        <v>1553</v>
      </c>
      <c r="D71" s="107">
        <v>0</v>
      </c>
      <c r="E71" s="107">
        <v>0</v>
      </c>
      <c r="F71" s="125">
        <v>0</v>
      </c>
      <c r="G71" s="125">
        <v>0</v>
      </c>
      <c r="H71" s="125">
        <v>0</v>
      </c>
      <c r="I71" s="125">
        <v>0</v>
      </c>
      <c r="J71" s="125">
        <v>0</v>
      </c>
      <c r="K71" s="125">
        <v>0</v>
      </c>
      <c r="L71" s="125">
        <v>0</v>
      </c>
      <c r="M71" s="125">
        <v>0</v>
      </c>
      <c r="N71" s="125">
        <v>0</v>
      </c>
      <c r="O71" s="125">
        <v>0</v>
      </c>
      <c r="P71" s="125">
        <v>0</v>
      </c>
      <c r="Q71" s="125">
        <v>0</v>
      </c>
      <c r="R71" s="125">
        <v>0</v>
      </c>
      <c r="S71" s="124">
        <v>2.2334199999999997</v>
      </c>
      <c r="T71" s="125">
        <v>0</v>
      </c>
      <c r="U71" s="125">
        <v>0</v>
      </c>
      <c r="V71" s="125">
        <v>0.34</v>
      </c>
      <c r="W71" s="125">
        <v>0</v>
      </c>
      <c r="X71" s="125">
        <v>0</v>
      </c>
      <c r="Y71" s="125">
        <v>0</v>
      </c>
      <c r="Z71" s="125">
        <v>0</v>
      </c>
      <c r="AA71" s="125">
        <v>0</v>
      </c>
      <c r="AB71" s="125">
        <v>0</v>
      </c>
      <c r="AC71" s="125">
        <v>0</v>
      </c>
      <c r="AD71" s="125">
        <v>0</v>
      </c>
      <c r="AE71" s="125">
        <v>0</v>
      </c>
      <c r="AF71" s="125">
        <v>0</v>
      </c>
      <c r="AG71" s="124">
        <f>E71+L71+S71+Z71</f>
        <v>2.2334199999999997</v>
      </c>
      <c r="AH71" s="125">
        <f t="shared" si="21"/>
        <v>0</v>
      </c>
      <c r="AI71" s="125">
        <f t="shared" si="21"/>
        <v>0</v>
      </c>
      <c r="AJ71" s="125">
        <f t="shared" si="21"/>
        <v>0.34</v>
      </c>
      <c r="AK71" s="125">
        <f t="shared" si="21"/>
        <v>0</v>
      </c>
      <c r="AL71" s="125">
        <f t="shared" si="21"/>
        <v>0</v>
      </c>
    </row>
    <row r="72" spans="1:38" x14ac:dyDescent="0.25">
      <c r="A72" s="118" t="s">
        <v>980</v>
      </c>
      <c r="B72" s="116" t="s">
        <v>1412</v>
      </c>
      <c r="C72" s="118" t="s">
        <v>1554</v>
      </c>
      <c r="D72" s="107">
        <v>0</v>
      </c>
      <c r="E72" s="107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5">
        <v>0</v>
      </c>
      <c r="M72" s="125">
        <v>0</v>
      </c>
      <c r="N72" s="125">
        <v>0</v>
      </c>
      <c r="O72" s="125">
        <v>0</v>
      </c>
      <c r="P72" s="125">
        <v>0</v>
      </c>
      <c r="Q72" s="125">
        <v>0</v>
      </c>
      <c r="R72" s="125">
        <v>0</v>
      </c>
      <c r="S72" s="136">
        <v>2</v>
      </c>
      <c r="T72" s="125">
        <v>0</v>
      </c>
      <c r="U72" s="125">
        <v>0</v>
      </c>
      <c r="V72" s="125">
        <v>0.14000000000000001</v>
      </c>
      <c r="W72" s="125">
        <v>0</v>
      </c>
      <c r="X72" s="125">
        <v>0</v>
      </c>
      <c r="Y72" s="125">
        <v>0</v>
      </c>
      <c r="Z72" s="125">
        <v>0</v>
      </c>
      <c r="AA72" s="125">
        <v>0</v>
      </c>
      <c r="AB72" s="125">
        <v>0</v>
      </c>
      <c r="AC72" s="125">
        <v>0</v>
      </c>
      <c r="AD72" s="125">
        <v>0</v>
      </c>
      <c r="AE72" s="125">
        <v>0</v>
      </c>
      <c r="AF72" s="125">
        <v>0</v>
      </c>
      <c r="AG72" s="124">
        <f>E72+L72+S72+Z72</f>
        <v>2</v>
      </c>
      <c r="AH72" s="125">
        <f>F72+M72+T72+AA72</f>
        <v>0</v>
      </c>
      <c r="AI72" s="125">
        <f>G72+N72+U72+AB72</f>
        <v>0</v>
      </c>
      <c r="AJ72" s="125">
        <f>H72+O72+V72+AC72</f>
        <v>0.14000000000000001</v>
      </c>
      <c r="AK72" s="125">
        <f>I72+P72+W72+AD72</f>
        <v>0</v>
      </c>
      <c r="AL72" s="125">
        <f>J72+Q72+X72+AE72</f>
        <v>0</v>
      </c>
    </row>
    <row r="73" spans="1:38" x14ac:dyDescent="0.25">
      <c r="A73" s="118" t="s">
        <v>269</v>
      </c>
      <c r="B73" s="116" t="s">
        <v>1122</v>
      </c>
      <c r="C73" s="118" t="s">
        <v>1555</v>
      </c>
      <c r="D73" s="106">
        <v>0</v>
      </c>
      <c r="E73" s="106">
        <v>0</v>
      </c>
      <c r="F73" s="136">
        <v>0</v>
      </c>
      <c r="G73" s="136">
        <v>0</v>
      </c>
      <c r="H73" s="136">
        <v>0</v>
      </c>
      <c r="I73" s="136">
        <v>0</v>
      </c>
      <c r="J73" s="136">
        <v>0</v>
      </c>
      <c r="K73" s="136">
        <v>0</v>
      </c>
      <c r="L73" s="136">
        <v>0</v>
      </c>
      <c r="M73" s="136">
        <v>0</v>
      </c>
      <c r="N73" s="136">
        <v>0</v>
      </c>
      <c r="O73" s="136">
        <v>0</v>
      </c>
      <c r="P73" s="136">
        <v>0</v>
      </c>
      <c r="Q73" s="136">
        <v>0</v>
      </c>
      <c r="R73" s="136">
        <v>0</v>
      </c>
      <c r="S73" s="136">
        <v>0</v>
      </c>
      <c r="T73" s="136">
        <v>0</v>
      </c>
      <c r="U73" s="136">
        <v>0</v>
      </c>
      <c r="V73" s="136">
        <v>0</v>
      </c>
      <c r="W73" s="136">
        <v>0</v>
      </c>
      <c r="X73" s="136">
        <v>0</v>
      </c>
      <c r="Y73" s="136">
        <v>0</v>
      </c>
      <c r="Z73" s="228">
        <v>8.0309910000000002</v>
      </c>
      <c r="AA73" s="136">
        <v>0</v>
      </c>
      <c r="AB73" s="136">
        <v>0</v>
      </c>
      <c r="AC73" s="125">
        <v>3.8</v>
      </c>
      <c r="AD73" s="136">
        <v>0</v>
      </c>
      <c r="AE73" s="136">
        <v>0</v>
      </c>
      <c r="AF73" s="136">
        <v>0</v>
      </c>
      <c r="AG73" s="123">
        <f t="shared" ref="AG73:AL79" si="24">E73+L73+S73+Z73</f>
        <v>8.0309910000000002</v>
      </c>
      <c r="AH73" s="136">
        <f t="shared" si="24"/>
        <v>0</v>
      </c>
      <c r="AI73" s="136">
        <f t="shared" si="24"/>
        <v>0</v>
      </c>
      <c r="AJ73" s="136">
        <f t="shared" si="24"/>
        <v>3.8</v>
      </c>
      <c r="AK73" s="136">
        <f t="shared" si="24"/>
        <v>0</v>
      </c>
      <c r="AL73" s="136">
        <f t="shared" si="24"/>
        <v>0</v>
      </c>
    </row>
    <row r="74" spans="1:38" x14ac:dyDescent="0.25">
      <c r="A74" s="118" t="s">
        <v>282</v>
      </c>
      <c r="B74" s="116" t="s">
        <v>1556</v>
      </c>
      <c r="C74" s="118" t="s">
        <v>1557</v>
      </c>
      <c r="D74" s="106">
        <v>0</v>
      </c>
      <c r="E74" s="106">
        <v>0</v>
      </c>
      <c r="F74" s="136">
        <v>0</v>
      </c>
      <c r="G74" s="136">
        <v>0</v>
      </c>
      <c r="H74" s="136">
        <v>0</v>
      </c>
      <c r="I74" s="136">
        <v>0</v>
      </c>
      <c r="J74" s="136">
        <v>0</v>
      </c>
      <c r="K74" s="136">
        <v>0</v>
      </c>
      <c r="L74" s="136">
        <v>0</v>
      </c>
      <c r="M74" s="136">
        <v>0</v>
      </c>
      <c r="N74" s="136">
        <v>0</v>
      </c>
      <c r="O74" s="136">
        <v>0</v>
      </c>
      <c r="P74" s="136">
        <v>0</v>
      </c>
      <c r="Q74" s="136">
        <v>0</v>
      </c>
      <c r="R74" s="136">
        <v>0</v>
      </c>
      <c r="S74" s="136">
        <v>0</v>
      </c>
      <c r="T74" s="136">
        <v>0</v>
      </c>
      <c r="U74" s="136">
        <v>0</v>
      </c>
      <c r="V74" s="136">
        <v>0</v>
      </c>
      <c r="W74" s="136">
        <v>0</v>
      </c>
      <c r="X74" s="136">
        <v>0</v>
      </c>
      <c r="Y74" s="136">
        <v>0</v>
      </c>
      <c r="Z74" s="228">
        <v>5.7672310000000007</v>
      </c>
      <c r="AA74" s="136">
        <v>0</v>
      </c>
      <c r="AB74" s="136">
        <v>0</v>
      </c>
      <c r="AC74" s="125">
        <v>2</v>
      </c>
      <c r="AD74" s="136">
        <v>0</v>
      </c>
      <c r="AE74" s="136">
        <v>0</v>
      </c>
      <c r="AF74" s="136">
        <v>0</v>
      </c>
      <c r="AG74" s="123">
        <f t="shared" si="24"/>
        <v>5.7672310000000007</v>
      </c>
      <c r="AH74" s="136">
        <f t="shared" si="24"/>
        <v>0</v>
      </c>
      <c r="AI74" s="136">
        <f t="shared" si="24"/>
        <v>0</v>
      </c>
      <c r="AJ74" s="136">
        <f t="shared" si="24"/>
        <v>2</v>
      </c>
      <c r="AK74" s="136">
        <f t="shared" si="24"/>
        <v>0</v>
      </c>
      <c r="AL74" s="136">
        <f t="shared" si="24"/>
        <v>0</v>
      </c>
    </row>
    <row r="75" spans="1:38" x14ac:dyDescent="0.25">
      <c r="A75" s="118" t="s">
        <v>283</v>
      </c>
      <c r="B75" s="116" t="s">
        <v>1558</v>
      </c>
      <c r="C75" s="118" t="s">
        <v>1559</v>
      </c>
      <c r="D75" s="106">
        <v>0</v>
      </c>
      <c r="E75" s="106">
        <v>0</v>
      </c>
      <c r="F75" s="136">
        <v>0</v>
      </c>
      <c r="G75" s="136">
        <v>0</v>
      </c>
      <c r="H75" s="136">
        <v>0</v>
      </c>
      <c r="I75" s="136">
        <v>0</v>
      </c>
      <c r="J75" s="136">
        <v>0</v>
      </c>
      <c r="K75" s="136">
        <v>0</v>
      </c>
      <c r="L75" s="136">
        <v>0</v>
      </c>
      <c r="M75" s="136">
        <v>0</v>
      </c>
      <c r="N75" s="136">
        <v>0</v>
      </c>
      <c r="O75" s="136">
        <v>0</v>
      </c>
      <c r="P75" s="136">
        <v>0</v>
      </c>
      <c r="Q75" s="136">
        <v>0</v>
      </c>
      <c r="R75" s="136">
        <v>0</v>
      </c>
      <c r="S75" s="136">
        <v>0</v>
      </c>
      <c r="T75" s="136">
        <v>0</v>
      </c>
      <c r="U75" s="136">
        <v>0</v>
      </c>
      <c r="V75" s="136">
        <v>0</v>
      </c>
      <c r="W75" s="136">
        <v>0</v>
      </c>
      <c r="X75" s="136">
        <v>0</v>
      </c>
      <c r="Y75" s="136">
        <v>0</v>
      </c>
      <c r="Z75" s="228">
        <v>6.677575</v>
      </c>
      <c r="AA75" s="136">
        <v>0</v>
      </c>
      <c r="AB75" s="136">
        <v>0</v>
      </c>
      <c r="AC75" s="125">
        <v>2.1419999999999999</v>
      </c>
      <c r="AD75" s="136">
        <v>0</v>
      </c>
      <c r="AE75" s="136">
        <v>0</v>
      </c>
      <c r="AF75" s="136">
        <v>0</v>
      </c>
      <c r="AG75" s="123">
        <f t="shared" si="24"/>
        <v>6.677575</v>
      </c>
      <c r="AH75" s="136">
        <f t="shared" si="24"/>
        <v>0</v>
      </c>
      <c r="AI75" s="136">
        <f t="shared" si="24"/>
        <v>0</v>
      </c>
      <c r="AJ75" s="136">
        <f t="shared" si="24"/>
        <v>2.1419999999999999</v>
      </c>
      <c r="AK75" s="136">
        <f t="shared" si="24"/>
        <v>0</v>
      </c>
      <c r="AL75" s="136">
        <f t="shared" si="24"/>
        <v>0</v>
      </c>
    </row>
    <row r="76" spans="1:38" ht="25.5" x14ac:dyDescent="0.25">
      <c r="A76" s="118" t="s">
        <v>284</v>
      </c>
      <c r="B76" s="116" t="s">
        <v>1560</v>
      </c>
      <c r="C76" s="118" t="s">
        <v>1561</v>
      </c>
      <c r="D76" s="106">
        <v>0</v>
      </c>
      <c r="E76" s="106">
        <v>0</v>
      </c>
      <c r="F76" s="136">
        <v>0</v>
      </c>
      <c r="G76" s="136">
        <v>0</v>
      </c>
      <c r="H76" s="136">
        <v>0</v>
      </c>
      <c r="I76" s="136">
        <v>0</v>
      </c>
      <c r="J76" s="136">
        <v>0</v>
      </c>
      <c r="K76" s="136">
        <v>0</v>
      </c>
      <c r="L76" s="136">
        <v>0</v>
      </c>
      <c r="M76" s="136">
        <v>0</v>
      </c>
      <c r="N76" s="136">
        <v>0</v>
      </c>
      <c r="O76" s="136">
        <v>0</v>
      </c>
      <c r="P76" s="136">
        <v>0</v>
      </c>
      <c r="Q76" s="136">
        <v>0</v>
      </c>
      <c r="R76" s="136">
        <v>0</v>
      </c>
      <c r="S76" s="136">
        <v>0</v>
      </c>
      <c r="T76" s="136">
        <v>0</v>
      </c>
      <c r="U76" s="136">
        <v>0</v>
      </c>
      <c r="V76" s="136">
        <v>0</v>
      </c>
      <c r="W76" s="136">
        <v>0</v>
      </c>
      <c r="X76" s="136">
        <v>0</v>
      </c>
      <c r="Y76" s="136">
        <v>0</v>
      </c>
      <c r="Z76" s="228">
        <v>18.176057</v>
      </c>
      <c r="AA76" s="136">
        <v>0</v>
      </c>
      <c r="AB76" s="136">
        <v>0</v>
      </c>
      <c r="AC76" s="125">
        <v>5.05</v>
      </c>
      <c r="AD76" s="136">
        <v>0</v>
      </c>
      <c r="AE76" s="136">
        <v>0</v>
      </c>
      <c r="AF76" s="136">
        <v>0</v>
      </c>
      <c r="AG76" s="123">
        <f t="shared" si="24"/>
        <v>18.176057</v>
      </c>
      <c r="AH76" s="136">
        <f t="shared" si="24"/>
        <v>0</v>
      </c>
      <c r="AI76" s="136">
        <f t="shared" si="24"/>
        <v>0</v>
      </c>
      <c r="AJ76" s="136">
        <f t="shared" si="24"/>
        <v>5.05</v>
      </c>
      <c r="AK76" s="136">
        <f t="shared" si="24"/>
        <v>0</v>
      </c>
      <c r="AL76" s="136">
        <f t="shared" si="24"/>
        <v>0</v>
      </c>
    </row>
    <row r="77" spans="1:38" x14ac:dyDescent="0.25">
      <c r="A77" s="118" t="s">
        <v>285</v>
      </c>
      <c r="B77" s="116" t="s">
        <v>1562</v>
      </c>
      <c r="C77" s="118" t="s">
        <v>1563</v>
      </c>
      <c r="D77" s="106">
        <v>0</v>
      </c>
      <c r="E77" s="106">
        <v>0</v>
      </c>
      <c r="F77" s="136">
        <v>0</v>
      </c>
      <c r="G77" s="136">
        <v>0</v>
      </c>
      <c r="H77" s="136">
        <v>0</v>
      </c>
      <c r="I77" s="136">
        <v>0</v>
      </c>
      <c r="J77" s="136">
        <v>0</v>
      </c>
      <c r="K77" s="136">
        <v>0</v>
      </c>
      <c r="L77" s="136">
        <v>0</v>
      </c>
      <c r="M77" s="136">
        <v>0</v>
      </c>
      <c r="N77" s="136">
        <v>0</v>
      </c>
      <c r="O77" s="136">
        <v>0</v>
      </c>
      <c r="P77" s="136">
        <v>0</v>
      </c>
      <c r="Q77" s="136">
        <v>0</v>
      </c>
      <c r="R77" s="136">
        <v>0</v>
      </c>
      <c r="S77" s="136">
        <v>0</v>
      </c>
      <c r="T77" s="136">
        <v>0</v>
      </c>
      <c r="U77" s="136">
        <v>0</v>
      </c>
      <c r="V77" s="136">
        <v>0</v>
      </c>
      <c r="W77" s="136">
        <v>0</v>
      </c>
      <c r="X77" s="136">
        <v>0</v>
      </c>
      <c r="Y77" s="136">
        <v>0</v>
      </c>
      <c r="Z77" s="228">
        <v>6.677575</v>
      </c>
      <c r="AA77" s="136">
        <v>0</v>
      </c>
      <c r="AB77" s="136">
        <v>0</v>
      </c>
      <c r="AC77" s="125">
        <v>2.1419999999999999</v>
      </c>
      <c r="AD77" s="136">
        <v>0</v>
      </c>
      <c r="AE77" s="136">
        <v>0</v>
      </c>
      <c r="AF77" s="136">
        <v>0</v>
      </c>
      <c r="AG77" s="123">
        <f t="shared" si="24"/>
        <v>6.677575</v>
      </c>
      <c r="AH77" s="136">
        <f t="shared" si="24"/>
        <v>0</v>
      </c>
      <c r="AI77" s="136">
        <f t="shared" si="24"/>
        <v>0</v>
      </c>
      <c r="AJ77" s="136">
        <f t="shared" si="24"/>
        <v>2.1419999999999999</v>
      </c>
      <c r="AK77" s="136">
        <f t="shared" si="24"/>
        <v>0</v>
      </c>
      <c r="AL77" s="136">
        <f t="shared" si="24"/>
        <v>0</v>
      </c>
    </row>
    <row r="78" spans="1:38" x14ac:dyDescent="0.25">
      <c r="A78" s="118" t="s">
        <v>286</v>
      </c>
      <c r="B78" s="116" t="s">
        <v>1564</v>
      </c>
      <c r="C78" s="118" t="s">
        <v>1565</v>
      </c>
      <c r="D78" s="106">
        <v>0</v>
      </c>
      <c r="E78" s="106">
        <v>0</v>
      </c>
      <c r="F78" s="136">
        <v>0</v>
      </c>
      <c r="G78" s="136">
        <v>0</v>
      </c>
      <c r="H78" s="136">
        <v>0</v>
      </c>
      <c r="I78" s="136">
        <v>0</v>
      </c>
      <c r="J78" s="136">
        <v>0</v>
      </c>
      <c r="K78" s="136">
        <v>0</v>
      </c>
      <c r="L78" s="136">
        <v>0</v>
      </c>
      <c r="M78" s="136">
        <v>0</v>
      </c>
      <c r="N78" s="136">
        <v>0</v>
      </c>
      <c r="O78" s="136">
        <v>0</v>
      </c>
      <c r="P78" s="136">
        <v>0</v>
      </c>
      <c r="Q78" s="136">
        <v>0</v>
      </c>
      <c r="R78" s="136">
        <v>0</v>
      </c>
      <c r="S78" s="136">
        <v>0</v>
      </c>
      <c r="T78" s="136">
        <v>0</v>
      </c>
      <c r="U78" s="136">
        <v>0</v>
      </c>
      <c r="V78" s="136">
        <v>0</v>
      </c>
      <c r="W78" s="136">
        <v>0</v>
      </c>
      <c r="X78" s="136">
        <v>0</v>
      </c>
      <c r="Y78" s="136">
        <v>0</v>
      </c>
      <c r="Z78" s="228">
        <v>3.4128500000000002</v>
      </c>
      <c r="AA78" s="136">
        <v>0</v>
      </c>
      <c r="AB78" s="136">
        <v>0</v>
      </c>
      <c r="AC78" s="125">
        <v>2</v>
      </c>
      <c r="AD78" s="136">
        <v>0</v>
      </c>
      <c r="AE78" s="136">
        <v>0</v>
      </c>
      <c r="AF78" s="136">
        <v>0</v>
      </c>
      <c r="AG78" s="123">
        <f t="shared" si="24"/>
        <v>3.4128500000000002</v>
      </c>
      <c r="AH78" s="136">
        <f t="shared" si="24"/>
        <v>0</v>
      </c>
      <c r="AI78" s="136">
        <f t="shared" si="24"/>
        <v>0</v>
      </c>
      <c r="AJ78" s="136">
        <f t="shared" si="24"/>
        <v>2</v>
      </c>
      <c r="AK78" s="136">
        <f t="shared" si="24"/>
        <v>0</v>
      </c>
      <c r="AL78" s="136">
        <f t="shared" si="24"/>
        <v>0</v>
      </c>
    </row>
    <row r="79" spans="1:38" x14ac:dyDescent="0.25">
      <c r="A79" s="118" t="s">
        <v>287</v>
      </c>
      <c r="B79" s="116" t="s">
        <v>1566</v>
      </c>
      <c r="C79" s="118" t="s">
        <v>1567</v>
      </c>
      <c r="D79" s="106">
        <v>0</v>
      </c>
      <c r="E79" s="106">
        <v>0</v>
      </c>
      <c r="F79" s="136">
        <v>0</v>
      </c>
      <c r="G79" s="136">
        <v>0</v>
      </c>
      <c r="H79" s="136">
        <v>0</v>
      </c>
      <c r="I79" s="136">
        <v>0</v>
      </c>
      <c r="J79" s="136">
        <v>0</v>
      </c>
      <c r="K79" s="136">
        <v>0</v>
      </c>
      <c r="L79" s="136">
        <v>0</v>
      </c>
      <c r="M79" s="136">
        <v>0</v>
      </c>
      <c r="N79" s="136">
        <v>0</v>
      </c>
      <c r="O79" s="136">
        <v>0</v>
      </c>
      <c r="P79" s="136">
        <v>0</v>
      </c>
      <c r="Q79" s="136">
        <v>0</v>
      </c>
      <c r="R79" s="136">
        <v>0</v>
      </c>
      <c r="S79" s="136">
        <v>0</v>
      </c>
      <c r="T79" s="136">
        <v>0</v>
      </c>
      <c r="U79" s="136">
        <v>0</v>
      </c>
      <c r="V79" s="136">
        <v>0</v>
      </c>
      <c r="W79" s="136">
        <v>0</v>
      </c>
      <c r="X79" s="136">
        <v>0</v>
      </c>
      <c r="Y79" s="136">
        <v>0</v>
      </c>
      <c r="Z79" s="228">
        <v>29.292858000000003</v>
      </c>
      <c r="AA79" s="136">
        <v>0</v>
      </c>
      <c r="AB79" s="136">
        <v>0</v>
      </c>
      <c r="AC79" s="125">
        <v>10</v>
      </c>
      <c r="AD79" s="136">
        <v>0</v>
      </c>
      <c r="AE79" s="136">
        <v>0</v>
      </c>
      <c r="AF79" s="136">
        <v>0</v>
      </c>
      <c r="AG79" s="123">
        <f t="shared" si="24"/>
        <v>29.292858000000003</v>
      </c>
      <c r="AH79" s="136">
        <f t="shared" si="24"/>
        <v>0</v>
      </c>
      <c r="AI79" s="136">
        <f t="shared" si="24"/>
        <v>0</v>
      </c>
      <c r="AJ79" s="136">
        <f t="shared" si="24"/>
        <v>10</v>
      </c>
      <c r="AK79" s="136">
        <f t="shared" si="24"/>
        <v>0</v>
      </c>
      <c r="AL79" s="136">
        <f t="shared" si="24"/>
        <v>0</v>
      </c>
    </row>
    <row r="80" spans="1:38" x14ac:dyDescent="0.25">
      <c r="A80" s="117" t="s">
        <v>70</v>
      </c>
      <c r="B80" s="114" t="s">
        <v>69</v>
      </c>
      <c r="C80" s="117" t="s">
        <v>71</v>
      </c>
      <c r="D80" s="106">
        <f>D81+D85</f>
        <v>0</v>
      </c>
      <c r="E80" s="106">
        <f t="shared" ref="E80:AE80" si="25">E81+E85</f>
        <v>0.98499999999999999</v>
      </c>
      <c r="F80" s="106">
        <f t="shared" si="25"/>
        <v>0</v>
      </c>
      <c r="G80" s="106">
        <f t="shared" si="25"/>
        <v>0</v>
      </c>
      <c r="H80" s="106">
        <f t="shared" si="25"/>
        <v>0</v>
      </c>
      <c r="I80" s="106">
        <f t="shared" si="25"/>
        <v>0</v>
      </c>
      <c r="J80" s="106">
        <f t="shared" si="25"/>
        <v>83</v>
      </c>
      <c r="K80" s="106">
        <f t="shared" si="25"/>
        <v>0</v>
      </c>
      <c r="L80" s="106">
        <f t="shared" si="25"/>
        <v>3</v>
      </c>
      <c r="M80" s="106">
        <f t="shared" si="25"/>
        <v>0</v>
      </c>
      <c r="N80" s="106">
        <f t="shared" si="25"/>
        <v>0</v>
      </c>
      <c r="O80" s="106">
        <f t="shared" si="25"/>
        <v>0</v>
      </c>
      <c r="P80" s="106">
        <f t="shared" si="25"/>
        <v>0</v>
      </c>
      <c r="Q80" s="106">
        <f t="shared" si="25"/>
        <v>130</v>
      </c>
      <c r="R80" s="106">
        <f t="shared" si="25"/>
        <v>0</v>
      </c>
      <c r="S80" s="106">
        <f t="shared" si="25"/>
        <v>4</v>
      </c>
      <c r="T80" s="106">
        <f t="shared" si="25"/>
        <v>0</v>
      </c>
      <c r="U80" s="106">
        <f t="shared" si="25"/>
        <v>0</v>
      </c>
      <c r="V80" s="106">
        <f t="shared" si="25"/>
        <v>0</v>
      </c>
      <c r="W80" s="106">
        <f t="shared" si="25"/>
        <v>0</v>
      </c>
      <c r="X80" s="106">
        <f t="shared" si="25"/>
        <v>130</v>
      </c>
      <c r="Y80" s="106">
        <f t="shared" si="25"/>
        <v>0</v>
      </c>
      <c r="Z80" s="106">
        <f t="shared" si="25"/>
        <v>56.697504679012297</v>
      </c>
      <c r="AA80" s="106">
        <f t="shared" si="25"/>
        <v>0</v>
      </c>
      <c r="AB80" s="106">
        <f t="shared" si="25"/>
        <v>0</v>
      </c>
      <c r="AC80" s="106">
        <f t="shared" si="25"/>
        <v>0</v>
      </c>
      <c r="AD80" s="106">
        <f t="shared" si="25"/>
        <v>0</v>
      </c>
      <c r="AE80" s="106">
        <f t="shared" si="25"/>
        <v>2435</v>
      </c>
      <c r="AF80" s="136">
        <f t="shared" ref="AF80:AF81" si="26">AF81</f>
        <v>0</v>
      </c>
      <c r="AG80" s="136">
        <f t="shared" si="21"/>
        <v>64.682504679012297</v>
      </c>
      <c r="AH80" s="125">
        <f t="shared" si="21"/>
        <v>0</v>
      </c>
      <c r="AI80" s="125">
        <f t="shared" si="21"/>
        <v>0</v>
      </c>
      <c r="AJ80" s="125">
        <f t="shared" si="21"/>
        <v>0</v>
      </c>
      <c r="AK80" s="125">
        <f t="shared" si="21"/>
        <v>0</v>
      </c>
      <c r="AL80" s="125">
        <f t="shared" si="21"/>
        <v>2778</v>
      </c>
    </row>
    <row r="81" spans="1:38" x14ac:dyDescent="0.25">
      <c r="A81" s="117" t="s">
        <v>59</v>
      </c>
      <c r="B81" s="114" t="s">
        <v>267</v>
      </c>
      <c r="C81" s="117" t="s">
        <v>71</v>
      </c>
      <c r="D81" s="106">
        <f>SUM(D82:D84)</f>
        <v>0</v>
      </c>
      <c r="E81" s="106">
        <f t="shared" ref="E81:AE81" si="27">SUM(E82:E84)</f>
        <v>0.98499999999999999</v>
      </c>
      <c r="F81" s="106">
        <f t="shared" si="27"/>
        <v>0</v>
      </c>
      <c r="G81" s="106">
        <f t="shared" si="27"/>
        <v>0</v>
      </c>
      <c r="H81" s="106">
        <f t="shared" si="27"/>
        <v>0</v>
      </c>
      <c r="I81" s="106">
        <f t="shared" si="27"/>
        <v>0</v>
      </c>
      <c r="J81" s="106">
        <f t="shared" si="27"/>
        <v>83</v>
      </c>
      <c r="K81" s="106">
        <f t="shared" si="27"/>
        <v>0</v>
      </c>
      <c r="L81" s="106">
        <f t="shared" si="27"/>
        <v>3</v>
      </c>
      <c r="M81" s="106">
        <f t="shared" si="27"/>
        <v>0</v>
      </c>
      <c r="N81" s="106">
        <f t="shared" si="27"/>
        <v>0</v>
      </c>
      <c r="O81" s="106">
        <f t="shared" si="27"/>
        <v>0</v>
      </c>
      <c r="P81" s="106">
        <f t="shared" si="27"/>
        <v>0</v>
      </c>
      <c r="Q81" s="106">
        <f t="shared" si="27"/>
        <v>130</v>
      </c>
      <c r="R81" s="106">
        <f t="shared" si="27"/>
        <v>0</v>
      </c>
      <c r="S81" s="106">
        <f t="shared" si="27"/>
        <v>4</v>
      </c>
      <c r="T81" s="106">
        <f t="shared" si="27"/>
        <v>0</v>
      </c>
      <c r="U81" s="106">
        <f t="shared" si="27"/>
        <v>0</v>
      </c>
      <c r="V81" s="106">
        <f t="shared" si="27"/>
        <v>0</v>
      </c>
      <c r="W81" s="106">
        <f t="shared" si="27"/>
        <v>0</v>
      </c>
      <c r="X81" s="106">
        <f t="shared" si="27"/>
        <v>130</v>
      </c>
      <c r="Y81" s="106">
        <f t="shared" si="27"/>
        <v>0</v>
      </c>
      <c r="Z81" s="106">
        <f t="shared" si="27"/>
        <v>42.496989679012302</v>
      </c>
      <c r="AA81" s="106">
        <f t="shared" si="27"/>
        <v>0</v>
      </c>
      <c r="AB81" s="106">
        <f t="shared" si="27"/>
        <v>0</v>
      </c>
      <c r="AC81" s="106">
        <f t="shared" si="27"/>
        <v>0</v>
      </c>
      <c r="AD81" s="106">
        <f t="shared" si="27"/>
        <v>0</v>
      </c>
      <c r="AE81" s="106">
        <f t="shared" si="27"/>
        <v>2400</v>
      </c>
      <c r="AF81" s="136">
        <f t="shared" si="26"/>
        <v>0</v>
      </c>
      <c r="AG81" s="136">
        <f t="shared" si="21"/>
        <v>50.481989679012301</v>
      </c>
      <c r="AH81" s="136">
        <f t="shared" si="21"/>
        <v>0</v>
      </c>
      <c r="AI81" s="136">
        <f t="shared" si="21"/>
        <v>0</v>
      </c>
      <c r="AJ81" s="136">
        <f t="shared" si="21"/>
        <v>0</v>
      </c>
      <c r="AK81" s="136">
        <f t="shared" si="21"/>
        <v>0</v>
      </c>
      <c r="AL81" s="136">
        <f t="shared" si="21"/>
        <v>2743</v>
      </c>
    </row>
    <row r="82" spans="1:38" x14ac:dyDescent="0.25">
      <c r="A82" s="118" t="s">
        <v>266</v>
      </c>
      <c r="B82" s="116" t="s">
        <v>1010</v>
      </c>
      <c r="C82" s="118" t="s">
        <v>1568</v>
      </c>
      <c r="D82" s="107">
        <v>0</v>
      </c>
      <c r="E82" s="107">
        <v>0.98499999999999999</v>
      </c>
      <c r="F82" s="125">
        <v>0</v>
      </c>
      <c r="G82" s="125">
        <v>0</v>
      </c>
      <c r="H82" s="125">
        <v>0</v>
      </c>
      <c r="I82" s="125">
        <v>0</v>
      </c>
      <c r="J82" s="125">
        <v>83</v>
      </c>
      <c r="K82" s="125">
        <v>0</v>
      </c>
      <c r="L82" s="125">
        <v>3</v>
      </c>
      <c r="M82" s="125">
        <v>0</v>
      </c>
      <c r="N82" s="125">
        <v>0</v>
      </c>
      <c r="O82" s="125">
        <v>0</v>
      </c>
      <c r="P82" s="125">
        <v>0</v>
      </c>
      <c r="Q82" s="125">
        <v>130</v>
      </c>
      <c r="R82" s="125">
        <v>0</v>
      </c>
      <c r="S82" s="125">
        <v>4</v>
      </c>
      <c r="T82" s="125">
        <v>0</v>
      </c>
      <c r="U82" s="125">
        <v>0</v>
      </c>
      <c r="V82" s="125">
        <v>0</v>
      </c>
      <c r="W82" s="125">
        <v>0</v>
      </c>
      <c r="X82" s="125">
        <v>130</v>
      </c>
      <c r="Y82" s="125">
        <v>0</v>
      </c>
      <c r="Z82" s="124">
        <f>4-0.3+0.637122679012302</f>
        <v>4.3371226790123023</v>
      </c>
      <c r="AA82" s="125">
        <v>0</v>
      </c>
      <c r="AB82" s="125">
        <v>0</v>
      </c>
      <c r="AC82" s="125">
        <v>0</v>
      </c>
      <c r="AD82" s="125">
        <v>0</v>
      </c>
      <c r="AE82" s="125">
        <v>0</v>
      </c>
      <c r="AF82" s="125">
        <v>0</v>
      </c>
      <c r="AG82" s="124">
        <f t="shared" si="21"/>
        <v>12.322122679012303</v>
      </c>
      <c r="AH82" s="124">
        <f t="shared" si="21"/>
        <v>0</v>
      </c>
      <c r="AI82" s="124">
        <f t="shared" si="21"/>
        <v>0</v>
      </c>
      <c r="AJ82" s="124">
        <f t="shared" si="21"/>
        <v>0</v>
      </c>
      <c r="AK82" s="124">
        <f t="shared" si="21"/>
        <v>0</v>
      </c>
      <c r="AL82" s="124">
        <f t="shared" si="21"/>
        <v>343</v>
      </c>
    </row>
    <row r="83" spans="1:38" x14ac:dyDescent="0.25">
      <c r="A83" s="118" t="s">
        <v>288</v>
      </c>
      <c r="B83" s="116" t="s">
        <v>2024</v>
      </c>
      <c r="C83" s="118" t="s">
        <v>1569</v>
      </c>
      <c r="D83" s="106">
        <v>0</v>
      </c>
      <c r="E83" s="106">
        <v>0</v>
      </c>
      <c r="F83" s="136">
        <v>0</v>
      </c>
      <c r="G83" s="136">
        <v>0</v>
      </c>
      <c r="H83" s="136">
        <v>0</v>
      </c>
      <c r="I83" s="136">
        <v>0</v>
      </c>
      <c r="J83" s="136">
        <v>0</v>
      </c>
      <c r="K83" s="136">
        <v>0</v>
      </c>
      <c r="L83" s="136">
        <v>0</v>
      </c>
      <c r="M83" s="136">
        <v>0</v>
      </c>
      <c r="N83" s="136">
        <v>0</v>
      </c>
      <c r="O83" s="136">
        <v>0</v>
      </c>
      <c r="P83" s="136">
        <v>0</v>
      </c>
      <c r="Q83" s="136">
        <v>0</v>
      </c>
      <c r="R83" s="136">
        <v>0</v>
      </c>
      <c r="S83" s="136">
        <v>0</v>
      </c>
      <c r="T83" s="136">
        <v>0</v>
      </c>
      <c r="U83" s="136">
        <v>0</v>
      </c>
      <c r="V83" s="136">
        <v>0</v>
      </c>
      <c r="W83" s="136">
        <v>0</v>
      </c>
      <c r="X83" s="136">
        <v>0</v>
      </c>
      <c r="Y83" s="136">
        <v>0</v>
      </c>
      <c r="Z83" s="123">
        <v>33.172188999999996</v>
      </c>
      <c r="AA83" s="136">
        <v>0</v>
      </c>
      <c r="AB83" s="136">
        <v>0</v>
      </c>
      <c r="AC83" s="136">
        <v>0</v>
      </c>
      <c r="AD83" s="136">
        <v>0</v>
      </c>
      <c r="AE83" s="254">
        <v>2000</v>
      </c>
      <c r="AF83" s="136">
        <v>0</v>
      </c>
      <c r="AG83" s="124">
        <f t="shared" si="21"/>
        <v>33.172188999999996</v>
      </c>
      <c r="AH83" s="124">
        <f t="shared" si="21"/>
        <v>0</v>
      </c>
      <c r="AI83" s="124">
        <f t="shared" si="21"/>
        <v>0</v>
      </c>
      <c r="AJ83" s="124">
        <f t="shared" si="21"/>
        <v>0</v>
      </c>
      <c r="AK83" s="124">
        <f t="shared" si="21"/>
        <v>0</v>
      </c>
      <c r="AL83" s="124">
        <f t="shared" si="21"/>
        <v>2000</v>
      </c>
    </row>
    <row r="84" spans="1:38" x14ac:dyDescent="0.25">
      <c r="A84" s="118" t="s">
        <v>289</v>
      </c>
      <c r="B84" s="116" t="s">
        <v>1146</v>
      </c>
      <c r="C84" s="118" t="s">
        <v>1570</v>
      </c>
      <c r="D84" s="106">
        <v>0</v>
      </c>
      <c r="E84" s="106">
        <v>0</v>
      </c>
      <c r="F84" s="136">
        <v>0</v>
      </c>
      <c r="G84" s="136">
        <v>0</v>
      </c>
      <c r="H84" s="136">
        <v>0</v>
      </c>
      <c r="I84" s="136">
        <v>0</v>
      </c>
      <c r="J84" s="136">
        <v>0</v>
      </c>
      <c r="K84" s="136">
        <v>0</v>
      </c>
      <c r="L84" s="136">
        <v>0</v>
      </c>
      <c r="M84" s="136">
        <v>0</v>
      </c>
      <c r="N84" s="136">
        <v>0</v>
      </c>
      <c r="O84" s="136">
        <v>0</v>
      </c>
      <c r="P84" s="136">
        <v>0</v>
      </c>
      <c r="Q84" s="136">
        <v>0</v>
      </c>
      <c r="R84" s="136">
        <v>0</v>
      </c>
      <c r="S84" s="136">
        <v>0</v>
      </c>
      <c r="T84" s="136">
        <v>0</v>
      </c>
      <c r="U84" s="136">
        <v>0</v>
      </c>
      <c r="V84" s="136">
        <v>0</v>
      </c>
      <c r="W84" s="136">
        <v>0</v>
      </c>
      <c r="X84" s="136">
        <v>0</v>
      </c>
      <c r="Y84" s="136">
        <v>0</v>
      </c>
      <c r="Z84" s="123">
        <v>4.9876779999999998</v>
      </c>
      <c r="AA84" s="136">
        <v>0</v>
      </c>
      <c r="AB84" s="136">
        <v>0</v>
      </c>
      <c r="AC84" s="136">
        <v>0</v>
      </c>
      <c r="AD84" s="136">
        <v>0</v>
      </c>
      <c r="AE84" s="254">
        <v>400</v>
      </c>
      <c r="AF84" s="136">
        <v>0</v>
      </c>
      <c r="AG84" s="124">
        <f t="shared" si="21"/>
        <v>4.9876779999999998</v>
      </c>
      <c r="AH84" s="124">
        <f t="shared" si="21"/>
        <v>0</v>
      </c>
      <c r="AI84" s="124">
        <f t="shared" si="21"/>
        <v>0</v>
      </c>
      <c r="AJ84" s="124">
        <f t="shared" si="21"/>
        <v>0</v>
      </c>
      <c r="AK84" s="124">
        <f t="shared" si="21"/>
        <v>0</v>
      </c>
      <c r="AL84" s="124">
        <f t="shared" si="21"/>
        <v>400</v>
      </c>
    </row>
    <row r="85" spans="1:38" x14ac:dyDescent="0.25">
      <c r="A85" s="118" t="s">
        <v>932</v>
      </c>
      <c r="B85" s="114" t="s">
        <v>1220</v>
      </c>
      <c r="C85" s="117" t="s">
        <v>71</v>
      </c>
      <c r="D85" s="106">
        <f>D86</f>
        <v>0</v>
      </c>
      <c r="E85" s="106">
        <f t="shared" ref="E85:AD85" si="28">E86</f>
        <v>0</v>
      </c>
      <c r="F85" s="106">
        <f t="shared" si="28"/>
        <v>0</v>
      </c>
      <c r="G85" s="106">
        <f t="shared" si="28"/>
        <v>0</v>
      </c>
      <c r="H85" s="106">
        <f t="shared" si="28"/>
        <v>0</v>
      </c>
      <c r="I85" s="106">
        <f t="shared" si="28"/>
        <v>0</v>
      </c>
      <c r="J85" s="106">
        <f t="shared" si="28"/>
        <v>0</v>
      </c>
      <c r="K85" s="106">
        <f t="shared" si="28"/>
        <v>0</v>
      </c>
      <c r="L85" s="106">
        <f t="shared" si="28"/>
        <v>0</v>
      </c>
      <c r="M85" s="106">
        <f t="shared" si="28"/>
        <v>0</v>
      </c>
      <c r="N85" s="106">
        <f t="shared" si="28"/>
        <v>0</v>
      </c>
      <c r="O85" s="106">
        <f t="shared" si="28"/>
        <v>0</v>
      </c>
      <c r="P85" s="106">
        <f t="shared" si="28"/>
        <v>0</v>
      </c>
      <c r="Q85" s="106">
        <f t="shared" si="28"/>
        <v>0</v>
      </c>
      <c r="R85" s="106">
        <f t="shared" si="28"/>
        <v>0</v>
      </c>
      <c r="S85" s="106">
        <f t="shared" si="28"/>
        <v>0</v>
      </c>
      <c r="T85" s="106">
        <f t="shared" si="28"/>
        <v>0</v>
      </c>
      <c r="U85" s="106">
        <f t="shared" si="28"/>
        <v>0</v>
      </c>
      <c r="V85" s="106">
        <f t="shared" si="28"/>
        <v>0</v>
      </c>
      <c r="W85" s="106">
        <f t="shared" si="28"/>
        <v>0</v>
      </c>
      <c r="X85" s="106">
        <f t="shared" si="28"/>
        <v>0</v>
      </c>
      <c r="Y85" s="106">
        <f t="shared" si="28"/>
        <v>0</v>
      </c>
      <c r="Z85" s="106">
        <f t="shared" si="28"/>
        <v>14.200514999999999</v>
      </c>
      <c r="AA85" s="106">
        <f t="shared" si="28"/>
        <v>0</v>
      </c>
      <c r="AB85" s="106">
        <f t="shared" si="28"/>
        <v>0</v>
      </c>
      <c r="AC85" s="106">
        <f t="shared" si="28"/>
        <v>0</v>
      </c>
      <c r="AD85" s="106">
        <f t="shared" si="28"/>
        <v>0</v>
      </c>
      <c r="AE85" s="106">
        <f>AE86</f>
        <v>35</v>
      </c>
      <c r="AF85" s="136">
        <v>0</v>
      </c>
      <c r="AG85" s="124">
        <f t="shared" si="21"/>
        <v>14.200514999999999</v>
      </c>
      <c r="AH85" s="124">
        <f t="shared" si="21"/>
        <v>0</v>
      </c>
      <c r="AI85" s="124">
        <f t="shared" si="21"/>
        <v>0</v>
      </c>
      <c r="AJ85" s="124">
        <f t="shared" si="21"/>
        <v>0</v>
      </c>
      <c r="AK85" s="124">
        <f t="shared" si="21"/>
        <v>0</v>
      </c>
      <c r="AL85" s="124">
        <f t="shared" si="21"/>
        <v>35</v>
      </c>
    </row>
    <row r="86" spans="1:38" x14ac:dyDescent="0.25">
      <c r="A86" s="118" t="s">
        <v>1313</v>
      </c>
      <c r="B86" s="116" t="s">
        <v>2026</v>
      </c>
      <c r="C86" s="118" t="s">
        <v>1571</v>
      </c>
      <c r="D86" s="106">
        <v>0</v>
      </c>
      <c r="E86" s="106">
        <v>0</v>
      </c>
      <c r="F86" s="136">
        <v>0</v>
      </c>
      <c r="G86" s="136">
        <v>0</v>
      </c>
      <c r="H86" s="136">
        <v>0</v>
      </c>
      <c r="I86" s="136">
        <v>0</v>
      </c>
      <c r="J86" s="136">
        <v>0</v>
      </c>
      <c r="K86" s="136">
        <v>0</v>
      </c>
      <c r="L86" s="136">
        <v>0</v>
      </c>
      <c r="M86" s="136">
        <v>0</v>
      </c>
      <c r="N86" s="136">
        <v>0</v>
      </c>
      <c r="O86" s="136">
        <v>0</v>
      </c>
      <c r="P86" s="136">
        <v>0</v>
      </c>
      <c r="Q86" s="136">
        <v>0</v>
      </c>
      <c r="R86" s="136">
        <v>0</v>
      </c>
      <c r="S86" s="136">
        <v>0</v>
      </c>
      <c r="T86" s="136">
        <v>0</v>
      </c>
      <c r="U86" s="136">
        <v>0</v>
      </c>
      <c r="V86" s="136">
        <v>0</v>
      </c>
      <c r="W86" s="136">
        <v>0</v>
      </c>
      <c r="X86" s="136">
        <v>0</v>
      </c>
      <c r="Y86" s="136">
        <v>0</v>
      </c>
      <c r="Z86" s="123">
        <v>14.200514999999999</v>
      </c>
      <c r="AA86" s="136">
        <v>0</v>
      </c>
      <c r="AB86" s="136">
        <v>0</v>
      </c>
      <c r="AC86" s="136">
        <v>0</v>
      </c>
      <c r="AD86" s="136">
        <v>0</v>
      </c>
      <c r="AE86" s="136">
        <v>35</v>
      </c>
      <c r="AF86" s="136">
        <v>0</v>
      </c>
      <c r="AG86" s="124">
        <f t="shared" si="21"/>
        <v>14.200514999999999</v>
      </c>
      <c r="AH86" s="124">
        <f t="shared" si="21"/>
        <v>0</v>
      </c>
      <c r="AI86" s="124">
        <f t="shared" si="21"/>
        <v>0</v>
      </c>
      <c r="AJ86" s="124">
        <f t="shared" si="21"/>
        <v>0</v>
      </c>
      <c r="AK86" s="124">
        <f t="shared" si="21"/>
        <v>0</v>
      </c>
      <c r="AL86" s="124">
        <f t="shared" si="21"/>
        <v>35</v>
      </c>
    </row>
    <row r="87" spans="1:38" x14ac:dyDescent="0.25">
      <c r="A87" s="117" t="s">
        <v>60</v>
      </c>
      <c r="B87" s="114" t="s">
        <v>61</v>
      </c>
      <c r="C87" s="114" t="s">
        <v>71</v>
      </c>
      <c r="D87" s="106">
        <f t="shared" ref="D87:AE87" si="29">SUM(D88:D93)</f>
        <v>0</v>
      </c>
      <c r="E87" s="106">
        <f t="shared" si="29"/>
        <v>0</v>
      </c>
      <c r="F87" s="106">
        <f t="shared" si="29"/>
        <v>0</v>
      </c>
      <c r="G87" s="106">
        <f t="shared" si="29"/>
        <v>0</v>
      </c>
      <c r="H87" s="106">
        <f t="shared" si="29"/>
        <v>0</v>
      </c>
      <c r="I87" s="106">
        <f t="shared" si="29"/>
        <v>0</v>
      </c>
      <c r="J87" s="106">
        <f t="shared" si="29"/>
        <v>0</v>
      </c>
      <c r="K87" s="106">
        <f t="shared" si="29"/>
        <v>0</v>
      </c>
      <c r="L87" s="106">
        <f t="shared" si="29"/>
        <v>0</v>
      </c>
      <c r="M87" s="106">
        <f t="shared" si="29"/>
        <v>0</v>
      </c>
      <c r="N87" s="106">
        <f t="shared" si="29"/>
        <v>0</v>
      </c>
      <c r="O87" s="106">
        <f t="shared" si="29"/>
        <v>0</v>
      </c>
      <c r="P87" s="106">
        <f t="shared" si="29"/>
        <v>0</v>
      </c>
      <c r="Q87" s="106">
        <f t="shared" si="29"/>
        <v>0</v>
      </c>
      <c r="R87" s="106">
        <f t="shared" si="29"/>
        <v>0</v>
      </c>
      <c r="S87" s="106">
        <f t="shared" si="29"/>
        <v>6.2011903491224594</v>
      </c>
      <c r="T87" s="106">
        <f t="shared" si="29"/>
        <v>0.25</v>
      </c>
      <c r="U87" s="106">
        <f t="shared" si="29"/>
        <v>0</v>
      </c>
      <c r="V87" s="106">
        <f t="shared" si="29"/>
        <v>3.2749999999999999</v>
      </c>
      <c r="W87" s="106">
        <f t="shared" si="29"/>
        <v>0</v>
      </c>
      <c r="X87" s="106">
        <f t="shared" si="29"/>
        <v>3</v>
      </c>
      <c r="Y87" s="106">
        <f t="shared" si="29"/>
        <v>0</v>
      </c>
      <c r="Z87" s="106">
        <f t="shared" si="29"/>
        <v>0</v>
      </c>
      <c r="AA87" s="106">
        <f t="shared" si="29"/>
        <v>0</v>
      </c>
      <c r="AB87" s="106">
        <f t="shared" si="29"/>
        <v>0</v>
      </c>
      <c r="AC87" s="106">
        <f t="shared" si="29"/>
        <v>0</v>
      </c>
      <c r="AD87" s="106">
        <f t="shared" si="29"/>
        <v>0</v>
      </c>
      <c r="AE87" s="106">
        <f t="shared" si="29"/>
        <v>0</v>
      </c>
      <c r="AF87" s="136">
        <v>0</v>
      </c>
      <c r="AG87" s="123">
        <f t="shared" si="21"/>
        <v>6.2011903491224594</v>
      </c>
      <c r="AH87" s="136">
        <f t="shared" si="21"/>
        <v>0.25</v>
      </c>
      <c r="AI87" s="136">
        <f t="shared" si="21"/>
        <v>0</v>
      </c>
      <c r="AJ87" s="136">
        <f t="shared" si="21"/>
        <v>3.2749999999999999</v>
      </c>
      <c r="AK87" s="136">
        <f t="shared" si="21"/>
        <v>0</v>
      </c>
      <c r="AL87" s="136">
        <f t="shared" si="21"/>
        <v>3</v>
      </c>
    </row>
    <row r="88" spans="1:38" x14ac:dyDescent="0.25">
      <c r="A88" s="118" t="s">
        <v>268</v>
      </c>
      <c r="B88" s="116" t="s">
        <v>1459</v>
      </c>
      <c r="C88" s="118" t="s">
        <v>1572</v>
      </c>
      <c r="D88" s="107">
        <v>0</v>
      </c>
      <c r="E88" s="107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4">
        <v>0</v>
      </c>
      <c r="M88" s="125">
        <v>0</v>
      </c>
      <c r="N88" s="125">
        <v>0</v>
      </c>
      <c r="O88" s="125">
        <v>0</v>
      </c>
      <c r="P88" s="125">
        <v>0</v>
      </c>
      <c r="Q88" s="125">
        <v>0</v>
      </c>
      <c r="R88" s="125">
        <v>0</v>
      </c>
      <c r="S88" s="230">
        <f>0.94814963/1.2</f>
        <v>0.79012469166666666</v>
      </c>
      <c r="T88" s="125">
        <v>0.25</v>
      </c>
      <c r="U88" s="125">
        <v>0</v>
      </c>
      <c r="V88" s="125">
        <v>1.8049999999999999</v>
      </c>
      <c r="W88" s="125">
        <v>0</v>
      </c>
      <c r="X88" s="125">
        <v>1</v>
      </c>
      <c r="Y88" s="125">
        <v>0</v>
      </c>
      <c r="Z88" s="125">
        <v>0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4">
        <f t="shared" si="21"/>
        <v>0.79012469166666666</v>
      </c>
      <c r="AH88" s="125">
        <f t="shared" si="21"/>
        <v>0.25</v>
      </c>
      <c r="AI88" s="125">
        <f t="shared" si="21"/>
        <v>0</v>
      </c>
      <c r="AJ88" s="125">
        <f t="shared" si="21"/>
        <v>1.8049999999999999</v>
      </c>
      <c r="AK88" s="125">
        <f t="shared" si="21"/>
        <v>0</v>
      </c>
      <c r="AL88" s="125">
        <f t="shared" si="21"/>
        <v>1</v>
      </c>
    </row>
    <row r="89" spans="1:38" x14ac:dyDescent="0.25">
      <c r="A89" s="118" t="s">
        <v>297</v>
      </c>
      <c r="B89" s="116" t="s">
        <v>1462</v>
      </c>
      <c r="C89" s="118" t="s">
        <v>1573</v>
      </c>
      <c r="D89" s="107">
        <v>0</v>
      </c>
      <c r="E89" s="107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4">
        <v>0</v>
      </c>
      <c r="M89" s="125">
        <v>0</v>
      </c>
      <c r="N89" s="125">
        <v>0</v>
      </c>
      <c r="O89" s="125">
        <v>0</v>
      </c>
      <c r="P89" s="125">
        <v>0</v>
      </c>
      <c r="Q89" s="125">
        <v>0</v>
      </c>
      <c r="R89" s="125">
        <v>0</v>
      </c>
      <c r="S89" s="230">
        <f>1.78583057697408/1.2</f>
        <v>1.4881921474784001</v>
      </c>
      <c r="T89" s="125">
        <v>0</v>
      </c>
      <c r="U89" s="125">
        <v>0</v>
      </c>
      <c r="V89" s="125">
        <v>0</v>
      </c>
      <c r="W89" s="125">
        <v>0</v>
      </c>
      <c r="X89" s="125">
        <v>0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4">
        <f t="shared" si="21"/>
        <v>1.4881921474784001</v>
      </c>
      <c r="AH89" s="125">
        <f t="shared" si="21"/>
        <v>0</v>
      </c>
      <c r="AI89" s="125">
        <f t="shared" si="21"/>
        <v>0</v>
      </c>
      <c r="AJ89" s="125">
        <f t="shared" si="21"/>
        <v>0</v>
      </c>
      <c r="AK89" s="125">
        <f t="shared" si="21"/>
        <v>0</v>
      </c>
      <c r="AL89" s="125">
        <f t="shared" si="21"/>
        <v>0</v>
      </c>
    </row>
    <row r="90" spans="1:38" x14ac:dyDescent="0.25">
      <c r="A90" s="118" t="s">
        <v>1152</v>
      </c>
      <c r="B90" s="122" t="s">
        <v>1465</v>
      </c>
      <c r="C90" s="118" t="s">
        <v>1574</v>
      </c>
      <c r="D90" s="107">
        <v>0</v>
      </c>
      <c r="E90" s="107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4">
        <v>0</v>
      </c>
      <c r="M90" s="125">
        <v>0</v>
      </c>
      <c r="N90" s="125">
        <v>0</v>
      </c>
      <c r="O90" s="125">
        <v>0</v>
      </c>
      <c r="P90" s="125">
        <v>0</v>
      </c>
      <c r="Q90" s="125">
        <v>0</v>
      </c>
      <c r="R90" s="125">
        <v>0</v>
      </c>
      <c r="S90" s="257">
        <f>0.160407361972872/1.2</f>
        <v>0.13367280164406001</v>
      </c>
      <c r="T90" s="125">
        <v>0</v>
      </c>
      <c r="U90" s="125">
        <v>0</v>
      </c>
      <c r="V90" s="125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4">
        <f t="shared" si="21"/>
        <v>0.13367280164406001</v>
      </c>
      <c r="AH90" s="125">
        <f t="shared" si="21"/>
        <v>0</v>
      </c>
      <c r="AI90" s="125">
        <f t="shared" si="21"/>
        <v>0</v>
      </c>
      <c r="AJ90" s="125">
        <f t="shared" si="21"/>
        <v>0</v>
      </c>
      <c r="AK90" s="125">
        <f t="shared" si="21"/>
        <v>0</v>
      </c>
      <c r="AL90" s="125">
        <f t="shared" si="21"/>
        <v>0</v>
      </c>
    </row>
    <row r="91" spans="1:38" x14ac:dyDescent="0.25">
      <c r="A91" s="118" t="s">
        <v>1155</v>
      </c>
      <c r="B91" s="122" t="s">
        <v>1468</v>
      </c>
      <c r="C91" s="118" t="s">
        <v>1575</v>
      </c>
      <c r="D91" s="107">
        <v>0</v>
      </c>
      <c r="E91" s="107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4">
        <v>0</v>
      </c>
      <c r="M91" s="125">
        <v>0</v>
      </c>
      <c r="N91" s="125">
        <v>0</v>
      </c>
      <c r="O91" s="125">
        <v>0</v>
      </c>
      <c r="P91" s="125">
        <v>0</v>
      </c>
      <c r="Q91" s="125">
        <v>0</v>
      </c>
      <c r="R91" s="125">
        <v>0</v>
      </c>
      <c r="S91" s="257">
        <f>0.22704085/1.2</f>
        <v>0.18920070833333333</v>
      </c>
      <c r="T91" s="125">
        <v>0</v>
      </c>
      <c r="U91" s="125">
        <v>0</v>
      </c>
      <c r="V91" s="125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4">
        <f>E91+L91+S91+Z91</f>
        <v>0.18920070833333333</v>
      </c>
      <c r="AH91" s="125">
        <f t="shared" si="21"/>
        <v>0</v>
      </c>
      <c r="AI91" s="125">
        <f t="shared" si="21"/>
        <v>0</v>
      </c>
      <c r="AJ91" s="125">
        <f t="shared" si="21"/>
        <v>0</v>
      </c>
      <c r="AK91" s="125">
        <f t="shared" si="21"/>
        <v>0</v>
      </c>
      <c r="AL91" s="125">
        <f t="shared" si="21"/>
        <v>0</v>
      </c>
    </row>
    <row r="92" spans="1:38" x14ac:dyDescent="0.25">
      <c r="A92" s="118" t="s">
        <v>1158</v>
      </c>
      <c r="B92" s="116" t="s">
        <v>1471</v>
      </c>
      <c r="C92" s="118" t="s">
        <v>1576</v>
      </c>
      <c r="D92" s="107">
        <v>0</v>
      </c>
      <c r="E92" s="107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5">
        <v>0</v>
      </c>
      <c r="M92" s="125">
        <v>0</v>
      </c>
      <c r="N92" s="125">
        <v>0</v>
      </c>
      <c r="O92" s="125">
        <v>0</v>
      </c>
      <c r="P92" s="125">
        <v>0</v>
      </c>
      <c r="Q92" s="125">
        <v>0</v>
      </c>
      <c r="R92" s="125">
        <v>0</v>
      </c>
      <c r="S92" s="138">
        <v>2</v>
      </c>
      <c r="T92" s="125">
        <v>0</v>
      </c>
      <c r="U92" s="125">
        <v>0</v>
      </c>
      <c r="V92" s="125">
        <v>1.47</v>
      </c>
      <c r="W92" s="125">
        <v>0</v>
      </c>
      <c r="X92" s="125">
        <v>0</v>
      </c>
      <c r="Y92" s="125">
        <v>0</v>
      </c>
      <c r="Z92" s="125">
        <v>0</v>
      </c>
      <c r="AA92" s="125">
        <v>0</v>
      </c>
      <c r="AB92" s="125">
        <v>0</v>
      </c>
      <c r="AC92" s="125">
        <v>0</v>
      </c>
      <c r="AD92" s="125">
        <v>0</v>
      </c>
      <c r="AE92" s="125">
        <v>0</v>
      </c>
      <c r="AF92" s="125">
        <v>0</v>
      </c>
      <c r="AG92" s="124">
        <f t="shared" ref="AG92:AL103" si="30">E92+L92+S92+Z92</f>
        <v>2</v>
      </c>
      <c r="AH92" s="125">
        <f t="shared" si="21"/>
        <v>0</v>
      </c>
      <c r="AI92" s="125">
        <f t="shared" si="21"/>
        <v>0</v>
      </c>
      <c r="AJ92" s="125">
        <f t="shared" si="21"/>
        <v>1.47</v>
      </c>
      <c r="AK92" s="125">
        <f t="shared" si="21"/>
        <v>0</v>
      </c>
      <c r="AL92" s="125">
        <f t="shared" si="21"/>
        <v>0</v>
      </c>
    </row>
    <row r="93" spans="1:38" x14ac:dyDescent="0.25">
      <c r="A93" s="118" t="s">
        <v>1161</v>
      </c>
      <c r="B93" s="116" t="s">
        <v>1329</v>
      </c>
      <c r="C93" s="118" t="s">
        <v>1577</v>
      </c>
      <c r="D93" s="107">
        <v>0</v>
      </c>
      <c r="E93" s="107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125">
        <v>0</v>
      </c>
      <c r="N93" s="125">
        <v>0</v>
      </c>
      <c r="O93" s="125">
        <v>0</v>
      </c>
      <c r="P93" s="125">
        <v>0</v>
      </c>
      <c r="Q93" s="125">
        <v>0</v>
      </c>
      <c r="R93" s="125">
        <v>0</v>
      </c>
      <c r="S93" s="138">
        <f>2*0.8</f>
        <v>1.6</v>
      </c>
      <c r="T93" s="125">
        <v>0</v>
      </c>
      <c r="U93" s="125">
        <v>0</v>
      </c>
      <c r="V93" s="125">
        <v>0</v>
      </c>
      <c r="W93" s="125">
        <v>0</v>
      </c>
      <c r="X93" s="125">
        <v>2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4">
        <f t="shared" si="30"/>
        <v>1.6</v>
      </c>
      <c r="AH93" s="125">
        <f t="shared" si="30"/>
        <v>0</v>
      </c>
      <c r="AI93" s="125">
        <f t="shared" si="30"/>
        <v>0</v>
      </c>
      <c r="AJ93" s="125">
        <f t="shared" si="30"/>
        <v>0</v>
      </c>
      <c r="AK93" s="125">
        <f t="shared" si="30"/>
        <v>0</v>
      </c>
      <c r="AL93" s="125">
        <f t="shared" si="30"/>
        <v>2</v>
      </c>
    </row>
    <row r="94" spans="1:38" x14ac:dyDescent="0.25">
      <c r="A94" s="117" t="s">
        <v>390</v>
      </c>
      <c r="B94" s="114" t="s">
        <v>1176</v>
      </c>
      <c r="C94" s="114" t="s">
        <v>71</v>
      </c>
      <c r="D94" s="136">
        <f>SUM(D95:D103)</f>
        <v>0</v>
      </c>
      <c r="E94" s="136">
        <f t="shared" ref="E94:AE94" si="31">SUM(E95:E103)</f>
        <v>0</v>
      </c>
      <c r="F94" s="136">
        <f t="shared" si="31"/>
        <v>0</v>
      </c>
      <c r="G94" s="136">
        <f t="shared" si="31"/>
        <v>0</v>
      </c>
      <c r="H94" s="136">
        <f t="shared" si="31"/>
        <v>0</v>
      </c>
      <c r="I94" s="136">
        <f t="shared" si="31"/>
        <v>0</v>
      </c>
      <c r="J94" s="136">
        <f t="shared" si="31"/>
        <v>0</v>
      </c>
      <c r="K94" s="136">
        <f t="shared" si="31"/>
        <v>0</v>
      </c>
      <c r="L94" s="136">
        <f t="shared" si="31"/>
        <v>1.4</v>
      </c>
      <c r="M94" s="136">
        <f t="shared" si="31"/>
        <v>0</v>
      </c>
      <c r="N94" s="136">
        <f t="shared" si="31"/>
        <v>0</v>
      </c>
      <c r="O94" s="136">
        <f t="shared" si="31"/>
        <v>0</v>
      </c>
      <c r="P94" s="136">
        <f t="shared" si="31"/>
        <v>0</v>
      </c>
      <c r="Q94" s="136">
        <f t="shared" si="31"/>
        <v>0</v>
      </c>
      <c r="R94" s="136">
        <f t="shared" si="31"/>
        <v>0</v>
      </c>
      <c r="S94" s="136">
        <f t="shared" si="31"/>
        <v>13.258333333333335</v>
      </c>
      <c r="T94" s="136">
        <f t="shared" si="31"/>
        <v>0</v>
      </c>
      <c r="U94" s="136">
        <f t="shared" si="31"/>
        <v>0</v>
      </c>
      <c r="V94" s="136">
        <f t="shared" si="31"/>
        <v>0</v>
      </c>
      <c r="W94" s="136">
        <f t="shared" si="31"/>
        <v>0</v>
      </c>
      <c r="X94" s="136">
        <f t="shared" si="31"/>
        <v>5</v>
      </c>
      <c r="Y94" s="136">
        <f t="shared" si="31"/>
        <v>0</v>
      </c>
      <c r="Z94" s="136">
        <f t="shared" si="31"/>
        <v>123.20746231754418</v>
      </c>
      <c r="AA94" s="136">
        <f t="shared" si="31"/>
        <v>0</v>
      </c>
      <c r="AB94" s="136">
        <f t="shared" si="31"/>
        <v>0</v>
      </c>
      <c r="AC94" s="136">
        <f t="shared" si="31"/>
        <v>0</v>
      </c>
      <c r="AD94" s="136">
        <f t="shared" si="31"/>
        <v>0</v>
      </c>
      <c r="AE94" s="136">
        <f t="shared" si="31"/>
        <v>18</v>
      </c>
      <c r="AF94" s="136">
        <v>0</v>
      </c>
      <c r="AG94" s="123">
        <f t="shared" si="30"/>
        <v>137.86579565087752</v>
      </c>
      <c r="AH94" s="136">
        <f t="shared" si="30"/>
        <v>0</v>
      </c>
      <c r="AI94" s="136">
        <f t="shared" si="30"/>
        <v>0</v>
      </c>
      <c r="AJ94" s="136">
        <f t="shared" si="30"/>
        <v>0</v>
      </c>
      <c r="AK94" s="136">
        <f t="shared" si="30"/>
        <v>0</v>
      </c>
      <c r="AL94" s="136">
        <f t="shared" si="30"/>
        <v>23</v>
      </c>
    </row>
    <row r="95" spans="1:38" x14ac:dyDescent="0.25">
      <c r="A95" s="118" t="s">
        <v>1177</v>
      </c>
      <c r="B95" s="116" t="s">
        <v>1187</v>
      </c>
      <c r="C95" s="118" t="s">
        <v>1578</v>
      </c>
      <c r="D95" s="139">
        <v>0</v>
      </c>
      <c r="E95" s="139">
        <v>0</v>
      </c>
      <c r="F95" s="139">
        <v>0</v>
      </c>
      <c r="G95" s="139">
        <v>0</v>
      </c>
      <c r="H95" s="139">
        <v>0</v>
      </c>
      <c r="I95" s="139">
        <v>0</v>
      </c>
      <c r="J95" s="139">
        <v>0</v>
      </c>
      <c r="K95" s="139">
        <v>0</v>
      </c>
      <c r="L95" s="139">
        <v>0</v>
      </c>
      <c r="M95" s="139">
        <v>0</v>
      </c>
      <c r="N95" s="139">
        <v>0</v>
      </c>
      <c r="O95" s="139">
        <v>0</v>
      </c>
      <c r="P95" s="139">
        <v>0</v>
      </c>
      <c r="Q95" s="139">
        <v>0</v>
      </c>
      <c r="R95" s="139">
        <v>0</v>
      </c>
      <c r="S95" s="139">
        <v>0</v>
      </c>
      <c r="T95" s="139">
        <v>0</v>
      </c>
      <c r="U95" s="139">
        <v>0</v>
      </c>
      <c r="V95" s="139">
        <v>0</v>
      </c>
      <c r="W95" s="139">
        <v>0</v>
      </c>
      <c r="X95" s="139">
        <v>0</v>
      </c>
      <c r="Y95" s="139">
        <v>0</v>
      </c>
      <c r="Z95" s="137">
        <f>8.33333333333333+101.241346+0.625</f>
        <v>110.19967933333332</v>
      </c>
      <c r="AA95" s="139">
        <v>0</v>
      </c>
      <c r="AB95" s="139">
        <v>0</v>
      </c>
      <c r="AC95" s="139">
        <v>0</v>
      </c>
      <c r="AD95" s="139">
        <v>0</v>
      </c>
      <c r="AE95" s="139">
        <v>15</v>
      </c>
      <c r="AF95" s="260"/>
      <c r="AG95" s="123">
        <f t="shared" si="30"/>
        <v>110.19967933333332</v>
      </c>
      <c r="AH95" s="123">
        <f t="shared" si="30"/>
        <v>0</v>
      </c>
      <c r="AI95" s="123">
        <f t="shared" si="30"/>
        <v>0</v>
      </c>
      <c r="AJ95" s="123">
        <f t="shared" si="30"/>
        <v>0</v>
      </c>
      <c r="AK95" s="123">
        <f t="shared" si="30"/>
        <v>0</v>
      </c>
      <c r="AL95" s="123">
        <f t="shared" si="30"/>
        <v>15</v>
      </c>
    </row>
    <row r="96" spans="1:38" x14ac:dyDescent="0.25">
      <c r="A96" s="118" t="s">
        <v>1180</v>
      </c>
      <c r="B96" s="116" t="s">
        <v>1476</v>
      </c>
      <c r="C96" s="118" t="s">
        <v>1579</v>
      </c>
      <c r="D96" s="139">
        <v>0</v>
      </c>
      <c r="E96" s="139">
        <v>0</v>
      </c>
      <c r="F96" s="139">
        <v>0</v>
      </c>
      <c r="G96" s="139">
        <v>0</v>
      </c>
      <c r="H96" s="139">
        <v>0</v>
      </c>
      <c r="I96" s="139">
        <v>0</v>
      </c>
      <c r="J96" s="139">
        <v>0</v>
      </c>
      <c r="K96" s="139">
        <v>0</v>
      </c>
      <c r="L96" s="139">
        <v>0</v>
      </c>
      <c r="M96" s="139">
        <v>0</v>
      </c>
      <c r="N96" s="139">
        <v>0</v>
      </c>
      <c r="O96" s="139">
        <v>0</v>
      </c>
      <c r="P96" s="139">
        <v>0</v>
      </c>
      <c r="Q96" s="139">
        <v>0</v>
      </c>
      <c r="R96" s="139">
        <v>0</v>
      </c>
      <c r="S96" s="139">
        <v>0</v>
      </c>
      <c r="T96" s="139">
        <v>0</v>
      </c>
      <c r="U96" s="139">
        <v>0</v>
      </c>
      <c r="V96" s="139">
        <v>0</v>
      </c>
      <c r="W96" s="139">
        <v>0</v>
      </c>
      <c r="X96" s="139">
        <v>0</v>
      </c>
      <c r="Y96" s="139">
        <v>0</v>
      </c>
      <c r="Z96" s="137">
        <v>12.809349666666668</v>
      </c>
      <c r="AA96" s="139"/>
      <c r="AB96" s="139"/>
      <c r="AC96" s="139"/>
      <c r="AD96" s="139"/>
      <c r="AE96" s="139">
        <v>3</v>
      </c>
      <c r="AF96" s="260"/>
      <c r="AG96" s="123">
        <f t="shared" si="30"/>
        <v>12.809349666666668</v>
      </c>
      <c r="AH96" s="123">
        <f t="shared" si="30"/>
        <v>0</v>
      </c>
      <c r="AI96" s="123">
        <f t="shared" si="30"/>
        <v>0</v>
      </c>
      <c r="AJ96" s="123">
        <f t="shared" si="30"/>
        <v>0</v>
      </c>
      <c r="AK96" s="123">
        <f t="shared" si="30"/>
        <v>0</v>
      </c>
      <c r="AL96" s="123">
        <f t="shared" si="30"/>
        <v>3</v>
      </c>
    </row>
    <row r="97" spans="1:38" x14ac:dyDescent="0.25">
      <c r="A97" s="118" t="s">
        <v>1183</v>
      </c>
      <c r="B97" s="116" t="s">
        <v>1580</v>
      </c>
      <c r="C97" s="118" t="s">
        <v>1581</v>
      </c>
      <c r="D97" s="107">
        <v>0</v>
      </c>
      <c r="E97" s="107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125">
        <v>0</v>
      </c>
      <c r="N97" s="125">
        <v>0</v>
      </c>
      <c r="O97" s="125">
        <v>0</v>
      </c>
      <c r="P97" s="125">
        <v>0</v>
      </c>
      <c r="Q97" s="125">
        <v>0</v>
      </c>
      <c r="R97" s="125">
        <v>0</v>
      </c>
      <c r="S97" s="124">
        <f>5.2/1.2</f>
        <v>4.3333333333333339</v>
      </c>
      <c r="T97" s="125">
        <v>0</v>
      </c>
      <c r="U97" s="125">
        <v>0</v>
      </c>
      <c r="V97" s="125">
        <v>0</v>
      </c>
      <c r="W97" s="125">
        <v>0</v>
      </c>
      <c r="X97" s="125">
        <v>1</v>
      </c>
      <c r="Y97" s="125">
        <v>0</v>
      </c>
      <c r="Z97" s="125">
        <v>0</v>
      </c>
      <c r="AA97" s="125">
        <v>0</v>
      </c>
      <c r="AB97" s="125">
        <v>0</v>
      </c>
      <c r="AC97" s="125">
        <v>0</v>
      </c>
      <c r="AD97" s="125">
        <v>0</v>
      </c>
      <c r="AE97" s="125">
        <v>0</v>
      </c>
      <c r="AF97" s="125">
        <v>0</v>
      </c>
      <c r="AG97" s="124">
        <f t="shared" si="30"/>
        <v>4.3333333333333339</v>
      </c>
      <c r="AH97" s="125">
        <f t="shared" si="30"/>
        <v>0</v>
      </c>
      <c r="AI97" s="125">
        <f t="shared" si="30"/>
        <v>0</v>
      </c>
      <c r="AJ97" s="125">
        <f t="shared" si="30"/>
        <v>0</v>
      </c>
      <c r="AK97" s="125">
        <f t="shared" si="30"/>
        <v>0</v>
      </c>
      <c r="AL97" s="125">
        <f t="shared" si="30"/>
        <v>1</v>
      </c>
    </row>
    <row r="98" spans="1:38" x14ac:dyDescent="0.25">
      <c r="A98" s="118" t="s">
        <v>1336</v>
      </c>
      <c r="B98" s="116" t="s">
        <v>1582</v>
      </c>
      <c r="C98" s="118" t="s">
        <v>1583</v>
      </c>
      <c r="D98" s="107">
        <v>0</v>
      </c>
      <c r="E98" s="107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125">
        <v>0</v>
      </c>
      <c r="N98" s="125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f>0.91/1.2</f>
        <v>0.75833333333333341</v>
      </c>
      <c r="T98" s="125">
        <v>0</v>
      </c>
      <c r="U98" s="125">
        <v>0</v>
      </c>
      <c r="V98" s="125">
        <v>0</v>
      </c>
      <c r="W98" s="125">
        <v>0</v>
      </c>
      <c r="X98" s="125">
        <v>1</v>
      </c>
      <c r="Y98" s="125">
        <v>0</v>
      </c>
      <c r="Z98" s="125">
        <v>0</v>
      </c>
      <c r="AA98" s="125">
        <v>0</v>
      </c>
      <c r="AB98" s="125">
        <v>0</v>
      </c>
      <c r="AC98" s="125">
        <v>0</v>
      </c>
      <c r="AD98" s="125">
        <v>0</v>
      </c>
      <c r="AE98" s="125">
        <v>0</v>
      </c>
      <c r="AF98" s="125">
        <v>0</v>
      </c>
      <c r="AG98" s="124">
        <f t="shared" si="30"/>
        <v>0.75833333333333341</v>
      </c>
      <c r="AH98" s="125">
        <f t="shared" si="30"/>
        <v>0</v>
      </c>
      <c r="AI98" s="125">
        <f t="shared" si="30"/>
        <v>0</v>
      </c>
      <c r="AJ98" s="125">
        <f t="shared" si="30"/>
        <v>0</v>
      </c>
      <c r="AK98" s="125">
        <f t="shared" si="30"/>
        <v>0</v>
      </c>
      <c r="AL98" s="125">
        <f t="shared" si="30"/>
        <v>1</v>
      </c>
    </row>
    <row r="99" spans="1:38" x14ac:dyDescent="0.25">
      <c r="A99" s="118" t="s">
        <v>1186</v>
      </c>
      <c r="B99" s="116" t="s">
        <v>1584</v>
      </c>
      <c r="C99" s="118" t="s">
        <v>1585</v>
      </c>
      <c r="D99" s="107">
        <v>0</v>
      </c>
      <c r="E99" s="107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125">
        <v>0</v>
      </c>
      <c r="N99" s="125">
        <v>0</v>
      </c>
      <c r="O99" s="125">
        <v>0</v>
      </c>
      <c r="P99" s="125">
        <v>0</v>
      </c>
      <c r="Q99" s="125">
        <v>0</v>
      </c>
      <c r="R99" s="125">
        <v>0</v>
      </c>
      <c r="S99" s="125">
        <f>7/1.2</f>
        <v>5.8333333333333339</v>
      </c>
      <c r="T99" s="125">
        <v>0</v>
      </c>
      <c r="U99" s="125">
        <v>0</v>
      </c>
      <c r="V99" s="125">
        <v>0</v>
      </c>
      <c r="W99" s="125">
        <v>0</v>
      </c>
      <c r="X99" s="125">
        <v>1</v>
      </c>
      <c r="Y99" s="125">
        <v>0</v>
      </c>
      <c r="Z99" s="125">
        <v>0</v>
      </c>
      <c r="AA99" s="125">
        <v>0</v>
      </c>
      <c r="AB99" s="125">
        <v>0</v>
      </c>
      <c r="AC99" s="125">
        <v>0</v>
      </c>
      <c r="AD99" s="125">
        <v>0</v>
      </c>
      <c r="AE99" s="125">
        <v>0</v>
      </c>
      <c r="AF99" s="125">
        <v>0</v>
      </c>
      <c r="AG99" s="124">
        <f t="shared" si="30"/>
        <v>5.8333333333333339</v>
      </c>
      <c r="AH99" s="125">
        <f t="shared" si="30"/>
        <v>0</v>
      </c>
      <c r="AI99" s="125">
        <f t="shared" si="30"/>
        <v>0</v>
      </c>
      <c r="AJ99" s="125">
        <f t="shared" si="30"/>
        <v>0</v>
      </c>
      <c r="AK99" s="125">
        <f t="shared" si="30"/>
        <v>0</v>
      </c>
      <c r="AL99" s="125">
        <f t="shared" si="30"/>
        <v>1</v>
      </c>
    </row>
    <row r="100" spans="1:38" x14ac:dyDescent="0.25">
      <c r="A100" s="118" t="s">
        <v>1189</v>
      </c>
      <c r="B100" s="116" t="s">
        <v>1482</v>
      </c>
      <c r="C100" s="118" t="s">
        <v>1586</v>
      </c>
      <c r="D100" s="107">
        <v>0</v>
      </c>
      <c r="E100" s="107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5">
        <v>0</v>
      </c>
      <c r="M100" s="125">
        <v>0</v>
      </c>
      <c r="N100" s="125">
        <v>0</v>
      </c>
      <c r="O100" s="125">
        <v>0</v>
      </c>
      <c r="P100" s="125">
        <v>0</v>
      </c>
      <c r="Q100" s="125">
        <v>0</v>
      </c>
      <c r="R100" s="125">
        <v>0</v>
      </c>
      <c r="S100" s="125">
        <f>2.8/1.2</f>
        <v>2.3333333333333335</v>
      </c>
      <c r="T100" s="125">
        <v>0</v>
      </c>
      <c r="U100" s="125">
        <v>0</v>
      </c>
      <c r="V100" s="125">
        <v>0</v>
      </c>
      <c r="W100" s="125">
        <v>0</v>
      </c>
      <c r="X100" s="125">
        <v>1</v>
      </c>
      <c r="Y100" s="125">
        <v>0</v>
      </c>
      <c r="Z100" s="125">
        <v>0</v>
      </c>
      <c r="AA100" s="125">
        <v>0</v>
      </c>
      <c r="AB100" s="125">
        <v>0</v>
      </c>
      <c r="AC100" s="125">
        <v>0</v>
      </c>
      <c r="AD100" s="125">
        <v>0</v>
      </c>
      <c r="AE100" s="125">
        <v>0</v>
      </c>
      <c r="AF100" s="125">
        <v>0</v>
      </c>
      <c r="AG100" s="124">
        <f t="shared" si="30"/>
        <v>2.3333333333333335</v>
      </c>
      <c r="AH100" s="125">
        <f t="shared" si="30"/>
        <v>0</v>
      </c>
      <c r="AI100" s="125">
        <f t="shared" si="30"/>
        <v>0</v>
      </c>
      <c r="AJ100" s="125">
        <f t="shared" si="30"/>
        <v>0</v>
      </c>
      <c r="AK100" s="125">
        <f t="shared" si="30"/>
        <v>0</v>
      </c>
      <c r="AL100" s="125">
        <f t="shared" si="30"/>
        <v>1</v>
      </c>
    </row>
    <row r="101" spans="1:38" x14ac:dyDescent="0.25">
      <c r="A101" s="118" t="s">
        <v>1192</v>
      </c>
      <c r="B101" s="116" t="s">
        <v>1211</v>
      </c>
      <c r="C101" s="118" t="s">
        <v>1587</v>
      </c>
      <c r="D101" s="107">
        <v>0</v>
      </c>
      <c r="E101" s="107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5">
        <v>0.7</v>
      </c>
      <c r="M101" s="125">
        <v>0</v>
      </c>
      <c r="N101" s="125">
        <v>0</v>
      </c>
      <c r="O101" s="125">
        <v>0</v>
      </c>
      <c r="P101" s="125">
        <v>0</v>
      </c>
      <c r="Q101" s="125">
        <v>0</v>
      </c>
      <c r="R101" s="125">
        <v>0</v>
      </c>
      <c r="S101" s="125">
        <v>0</v>
      </c>
      <c r="T101" s="125">
        <v>0</v>
      </c>
      <c r="U101" s="125">
        <v>0</v>
      </c>
      <c r="V101" s="125">
        <v>0</v>
      </c>
      <c r="W101" s="125">
        <v>0</v>
      </c>
      <c r="X101" s="125">
        <v>1</v>
      </c>
      <c r="Y101" s="125">
        <v>0</v>
      </c>
      <c r="Z101" s="125">
        <v>0</v>
      </c>
      <c r="AA101" s="125">
        <v>0</v>
      </c>
      <c r="AB101" s="125">
        <v>0</v>
      </c>
      <c r="AC101" s="125">
        <v>0</v>
      </c>
      <c r="AD101" s="125">
        <v>0</v>
      </c>
      <c r="AE101" s="125">
        <v>0</v>
      </c>
      <c r="AF101" s="125">
        <v>0</v>
      </c>
      <c r="AG101" s="124">
        <f t="shared" si="30"/>
        <v>0.7</v>
      </c>
      <c r="AH101" s="124">
        <f t="shared" si="30"/>
        <v>0</v>
      </c>
      <c r="AI101" s="124">
        <f t="shared" si="30"/>
        <v>0</v>
      </c>
      <c r="AJ101" s="124">
        <f t="shared" si="30"/>
        <v>0</v>
      </c>
      <c r="AK101" s="124">
        <f t="shared" si="30"/>
        <v>0</v>
      </c>
      <c r="AL101" s="124">
        <f t="shared" si="30"/>
        <v>1</v>
      </c>
    </row>
    <row r="102" spans="1:38" x14ac:dyDescent="0.25">
      <c r="A102" s="118" t="s">
        <v>1195</v>
      </c>
      <c r="B102" s="116" t="s">
        <v>1214</v>
      </c>
      <c r="C102" s="118" t="s">
        <v>1588</v>
      </c>
      <c r="D102" s="107">
        <v>0</v>
      </c>
      <c r="E102" s="107">
        <v>0</v>
      </c>
      <c r="F102" s="125">
        <v>0</v>
      </c>
      <c r="G102" s="125">
        <v>0</v>
      </c>
      <c r="H102" s="125">
        <v>0</v>
      </c>
      <c r="I102" s="125">
        <v>0</v>
      </c>
      <c r="J102" s="125">
        <v>0</v>
      </c>
      <c r="K102" s="125">
        <v>0</v>
      </c>
      <c r="L102" s="125">
        <v>0.7</v>
      </c>
      <c r="M102" s="125">
        <v>0</v>
      </c>
      <c r="N102" s="125">
        <v>0</v>
      </c>
      <c r="O102" s="125">
        <v>0</v>
      </c>
      <c r="P102" s="125">
        <v>0</v>
      </c>
      <c r="Q102" s="125">
        <v>0</v>
      </c>
      <c r="R102" s="125">
        <v>0</v>
      </c>
      <c r="S102" s="125">
        <v>0</v>
      </c>
      <c r="T102" s="125">
        <v>0</v>
      </c>
      <c r="U102" s="125">
        <v>0</v>
      </c>
      <c r="V102" s="125">
        <v>0</v>
      </c>
      <c r="W102" s="125">
        <v>0</v>
      </c>
      <c r="X102" s="125">
        <v>0</v>
      </c>
      <c r="Y102" s="125">
        <v>0</v>
      </c>
      <c r="Z102" s="125">
        <v>0</v>
      </c>
      <c r="AA102" s="125">
        <v>0</v>
      </c>
      <c r="AB102" s="125">
        <v>0</v>
      </c>
      <c r="AC102" s="125">
        <v>0</v>
      </c>
      <c r="AD102" s="125">
        <v>0</v>
      </c>
      <c r="AE102" s="125">
        <v>0</v>
      </c>
      <c r="AF102" s="125">
        <v>0</v>
      </c>
      <c r="AG102" s="124">
        <f t="shared" si="30"/>
        <v>0.7</v>
      </c>
      <c r="AH102" s="124">
        <f t="shared" si="30"/>
        <v>0</v>
      </c>
      <c r="AI102" s="124">
        <f t="shared" si="30"/>
        <v>0</v>
      </c>
      <c r="AJ102" s="124">
        <f t="shared" si="30"/>
        <v>0</v>
      </c>
      <c r="AK102" s="124">
        <f t="shared" si="30"/>
        <v>0</v>
      </c>
      <c r="AL102" s="124">
        <f t="shared" si="30"/>
        <v>0</v>
      </c>
    </row>
    <row r="103" spans="1:38" x14ac:dyDescent="0.25">
      <c r="A103" s="118" t="s">
        <v>1198</v>
      </c>
      <c r="B103" s="116" t="s">
        <v>1589</v>
      </c>
      <c r="C103" s="118" t="s">
        <v>1590</v>
      </c>
      <c r="D103" s="107">
        <v>0</v>
      </c>
      <c r="E103" s="107">
        <v>0</v>
      </c>
      <c r="F103" s="125">
        <v>0</v>
      </c>
      <c r="G103" s="125">
        <v>0</v>
      </c>
      <c r="H103" s="125">
        <v>0</v>
      </c>
      <c r="I103" s="125">
        <v>0</v>
      </c>
      <c r="J103" s="125">
        <v>0</v>
      </c>
      <c r="K103" s="125">
        <v>0</v>
      </c>
      <c r="L103" s="125">
        <v>0</v>
      </c>
      <c r="M103" s="125">
        <v>0</v>
      </c>
      <c r="N103" s="125">
        <v>0</v>
      </c>
      <c r="O103" s="125">
        <v>0</v>
      </c>
      <c r="P103" s="125">
        <v>0</v>
      </c>
      <c r="Q103" s="125">
        <v>0</v>
      </c>
      <c r="R103" s="125">
        <v>0</v>
      </c>
      <c r="S103" s="125">
        <v>0</v>
      </c>
      <c r="T103" s="125">
        <v>0</v>
      </c>
      <c r="U103" s="125">
        <v>0</v>
      </c>
      <c r="V103" s="125">
        <v>0</v>
      </c>
      <c r="W103" s="125">
        <v>0</v>
      </c>
      <c r="X103" s="125">
        <v>0</v>
      </c>
      <c r="Y103" s="125">
        <v>0</v>
      </c>
      <c r="Z103" s="125">
        <f>0.238119981053032/1.2</f>
        <v>0.19843331754419335</v>
      </c>
      <c r="AA103" s="125">
        <v>0</v>
      </c>
      <c r="AB103" s="125">
        <v>0</v>
      </c>
      <c r="AC103" s="125">
        <v>0</v>
      </c>
      <c r="AD103" s="125">
        <v>0</v>
      </c>
      <c r="AE103" s="125">
        <v>0</v>
      </c>
      <c r="AF103" s="125">
        <v>0</v>
      </c>
      <c r="AG103" s="124">
        <f t="shared" si="30"/>
        <v>0.19843331754419335</v>
      </c>
      <c r="AH103" s="124">
        <f t="shared" si="30"/>
        <v>0</v>
      </c>
      <c r="AI103" s="124">
        <f t="shared" si="30"/>
        <v>0</v>
      </c>
      <c r="AJ103" s="124">
        <f t="shared" si="30"/>
        <v>0</v>
      </c>
      <c r="AK103" s="124">
        <f t="shared" si="30"/>
        <v>0</v>
      </c>
      <c r="AL103" s="124">
        <f t="shared" si="30"/>
        <v>0</v>
      </c>
    </row>
  </sheetData>
  <mergeCells count="25">
    <mergeCell ref="AG17:AL17"/>
    <mergeCell ref="Z17:AE17"/>
    <mergeCell ref="E17:J17"/>
    <mergeCell ref="A13:AL13"/>
    <mergeCell ref="A14:AL14"/>
    <mergeCell ref="D15:AE15"/>
    <mergeCell ref="K16:Q16"/>
    <mergeCell ref="R16:X16"/>
    <mergeCell ref="Y16:AE16"/>
    <mergeCell ref="L17:Q17"/>
    <mergeCell ref="S17:X17"/>
    <mergeCell ref="AF15:AL16"/>
    <mergeCell ref="A15:A18"/>
    <mergeCell ref="B15:B18"/>
    <mergeCell ref="C15:C18"/>
    <mergeCell ref="D16:J16"/>
    <mergeCell ref="A8:AL8"/>
    <mergeCell ref="A10:AL10"/>
    <mergeCell ref="A12:AL12"/>
    <mergeCell ref="A7:AL7"/>
    <mergeCell ref="AJ1:AL1"/>
    <mergeCell ref="AJ2:AL2"/>
    <mergeCell ref="AJ3:AL3"/>
    <mergeCell ref="A4:AL4"/>
    <mergeCell ref="A5:AL5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8"/>
  <sheetViews>
    <sheetView view="pageBreakPreview" zoomScale="40" zoomScaleNormal="10" zoomScaleSheetLayoutView="40" workbookViewId="0">
      <selection activeCell="AS129" sqref="AS129"/>
    </sheetView>
  </sheetViews>
  <sheetFormatPr defaultRowHeight="15.75" x14ac:dyDescent="0.25"/>
  <cols>
    <col min="1" max="1" width="10" style="86" customWidth="1"/>
    <col min="2" max="2" width="102.140625" style="86" customWidth="1"/>
    <col min="3" max="3" width="19.5703125" style="86" customWidth="1"/>
    <col min="4" max="4" width="9.5703125" style="86" customWidth="1"/>
    <col min="5" max="5" width="8.7109375" style="86" customWidth="1"/>
    <col min="6" max="6" width="8.85546875" style="86" customWidth="1"/>
    <col min="7" max="7" width="8.42578125" style="86" customWidth="1"/>
    <col min="8" max="8" width="7.85546875" style="86" customWidth="1"/>
    <col min="9" max="9" width="7.7109375" style="86" customWidth="1"/>
    <col min="10" max="10" width="8.42578125" style="86" customWidth="1"/>
    <col min="11" max="11" width="8.7109375" style="86" customWidth="1"/>
    <col min="12" max="12" width="9.28515625" style="86" customWidth="1"/>
    <col min="13" max="13" width="8.28515625" style="86" customWidth="1"/>
    <col min="14" max="14" width="8.85546875" style="86" customWidth="1"/>
    <col min="15" max="15" width="9.140625" style="86" customWidth="1"/>
    <col min="16" max="16" width="8.42578125" style="86" customWidth="1"/>
    <col min="17" max="17" width="8.85546875" style="86" customWidth="1"/>
    <col min="18" max="18" width="7.85546875" style="86" customWidth="1"/>
    <col min="19" max="19" width="8" style="86" customWidth="1"/>
    <col min="20" max="21" width="8.28515625" style="86" customWidth="1"/>
    <col min="22" max="22" width="8.85546875" style="86" customWidth="1"/>
    <col min="23" max="23" width="7.85546875" style="86" customWidth="1"/>
    <col min="24" max="24" width="9.140625" style="86" customWidth="1"/>
    <col min="25" max="26" width="8.28515625" style="86" customWidth="1"/>
    <col min="27" max="27" width="8.42578125" style="86" customWidth="1"/>
    <col min="28" max="28" width="9.140625" style="86" customWidth="1"/>
    <col min="29" max="29" width="9.7109375" style="86" customWidth="1"/>
    <col min="30" max="30" width="9.28515625" style="86" customWidth="1"/>
    <col min="31" max="31" width="8.7109375" style="86" customWidth="1"/>
    <col min="32" max="32" width="10.140625" style="86" customWidth="1"/>
    <col min="33" max="33" width="11" style="86" customWidth="1"/>
    <col min="34" max="34" width="7" style="86" customWidth="1"/>
    <col min="35" max="36" width="9.28515625" style="86" customWidth="1"/>
    <col min="37" max="37" width="9.140625" style="86" customWidth="1"/>
    <col min="38" max="38" width="9.28515625" style="86" customWidth="1"/>
    <col min="39" max="16384" width="9.140625" style="86"/>
  </cols>
  <sheetData>
    <row r="1" spans="1:38" x14ac:dyDescent="0.25">
      <c r="AJ1" s="646" t="s">
        <v>193</v>
      </c>
      <c r="AK1" s="646"/>
      <c r="AL1" s="646"/>
    </row>
    <row r="2" spans="1:38" x14ac:dyDescent="0.25">
      <c r="AJ2" s="646" t="s">
        <v>194</v>
      </c>
      <c r="AK2" s="646"/>
      <c r="AL2" s="646"/>
    </row>
    <row r="3" spans="1:38" x14ac:dyDescent="0.25">
      <c r="AJ3" s="646" t="s">
        <v>195</v>
      </c>
      <c r="AK3" s="646"/>
      <c r="AL3" s="646"/>
    </row>
    <row r="4" spans="1:38" x14ac:dyDescent="0.25">
      <c r="A4" s="644" t="s">
        <v>191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</row>
    <row r="5" spans="1:38" x14ac:dyDescent="0.25">
      <c r="A5" s="645" t="s">
        <v>1009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</row>
    <row r="6" spans="1:38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</row>
    <row r="7" spans="1:38" x14ac:dyDescent="0.25">
      <c r="A7" s="625" t="s">
        <v>1219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  <c r="AD7" s="625"/>
      <c r="AE7" s="625"/>
      <c r="AF7" s="625"/>
      <c r="AG7" s="625"/>
      <c r="AH7" s="625"/>
      <c r="AI7" s="625"/>
      <c r="AJ7" s="625"/>
      <c r="AK7" s="625"/>
      <c r="AL7" s="625"/>
    </row>
    <row r="8" spans="1:38" x14ac:dyDescent="0.25">
      <c r="A8" s="626" t="s">
        <v>0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  <c r="V8" s="626"/>
      <c r="W8" s="626"/>
      <c r="X8" s="626"/>
      <c r="Y8" s="626"/>
      <c r="Z8" s="626"/>
      <c r="AA8" s="626"/>
      <c r="AB8" s="626"/>
      <c r="AC8" s="626"/>
      <c r="AD8" s="626"/>
      <c r="AE8" s="626"/>
      <c r="AF8" s="626"/>
      <c r="AG8" s="626"/>
      <c r="AH8" s="626"/>
      <c r="AI8" s="626"/>
      <c r="AJ8" s="626"/>
      <c r="AK8" s="626"/>
      <c r="AL8" s="626"/>
    </row>
    <row r="9" spans="1:38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</row>
    <row r="10" spans="1:38" x14ac:dyDescent="0.25">
      <c r="A10" s="627" t="s">
        <v>1012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7"/>
      <c r="AK10" s="627"/>
      <c r="AL10" s="627"/>
    </row>
    <row r="11" spans="1:38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1:38" x14ac:dyDescent="0.25">
      <c r="A12" s="628" t="s">
        <v>1349</v>
      </c>
      <c r="B12" s="628"/>
      <c r="C12" s="628"/>
      <c r="D12" s="628"/>
      <c r="E12" s="628"/>
      <c r="F12" s="628"/>
      <c r="G12" s="628"/>
      <c r="H12" s="628"/>
      <c r="I12" s="628"/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</row>
    <row r="13" spans="1:38" x14ac:dyDescent="0.25">
      <c r="A13" s="629" t="s">
        <v>1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  <c r="AD13" s="629"/>
      <c r="AE13" s="629"/>
      <c r="AF13" s="629"/>
      <c r="AG13" s="629"/>
      <c r="AH13" s="629"/>
      <c r="AI13" s="629"/>
      <c r="AJ13" s="629"/>
      <c r="AK13" s="629"/>
      <c r="AL13" s="629"/>
    </row>
    <row r="14" spans="1:38" x14ac:dyDescent="0.25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</row>
    <row r="15" spans="1:38" ht="15.75" customHeight="1" x14ac:dyDescent="0.25">
      <c r="A15" s="634" t="s">
        <v>2</v>
      </c>
      <c r="B15" s="634" t="s">
        <v>3</v>
      </c>
      <c r="C15" s="634" t="s">
        <v>4</v>
      </c>
      <c r="D15" s="631" t="s">
        <v>1005</v>
      </c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3"/>
      <c r="AF15" s="638" t="s">
        <v>2015</v>
      </c>
      <c r="AG15" s="639"/>
      <c r="AH15" s="639"/>
      <c r="AI15" s="639"/>
      <c r="AJ15" s="639"/>
      <c r="AK15" s="639"/>
      <c r="AL15" s="640"/>
    </row>
    <row r="16" spans="1:38" x14ac:dyDescent="0.25">
      <c r="A16" s="634"/>
      <c r="B16" s="634"/>
      <c r="C16" s="634"/>
      <c r="D16" s="635" t="s">
        <v>108</v>
      </c>
      <c r="E16" s="636"/>
      <c r="F16" s="636"/>
      <c r="G16" s="636"/>
      <c r="H16" s="636"/>
      <c r="I16" s="636"/>
      <c r="J16" s="637"/>
      <c r="K16" s="635" t="s">
        <v>109</v>
      </c>
      <c r="L16" s="636"/>
      <c r="M16" s="636"/>
      <c r="N16" s="636"/>
      <c r="O16" s="636"/>
      <c r="P16" s="636"/>
      <c r="Q16" s="637"/>
      <c r="R16" s="635" t="s">
        <v>110</v>
      </c>
      <c r="S16" s="636"/>
      <c r="T16" s="636"/>
      <c r="U16" s="636"/>
      <c r="V16" s="636"/>
      <c r="W16" s="636"/>
      <c r="X16" s="637"/>
      <c r="Y16" s="635" t="s">
        <v>111</v>
      </c>
      <c r="Z16" s="636"/>
      <c r="AA16" s="636"/>
      <c r="AB16" s="636"/>
      <c r="AC16" s="636"/>
      <c r="AD16" s="636"/>
      <c r="AE16" s="637"/>
      <c r="AF16" s="641"/>
      <c r="AG16" s="642"/>
      <c r="AH16" s="642"/>
      <c r="AI16" s="642"/>
      <c r="AJ16" s="642"/>
      <c r="AK16" s="642"/>
      <c r="AL16" s="643"/>
    </row>
    <row r="17" spans="1:38" ht="43.5" customHeight="1" x14ac:dyDescent="0.25">
      <c r="A17" s="634"/>
      <c r="B17" s="634"/>
      <c r="C17" s="634"/>
      <c r="D17" s="164" t="s">
        <v>99</v>
      </c>
      <c r="E17" s="635" t="s">
        <v>100</v>
      </c>
      <c r="F17" s="636"/>
      <c r="G17" s="636"/>
      <c r="H17" s="636"/>
      <c r="I17" s="636"/>
      <c r="J17" s="637"/>
      <c r="K17" s="164" t="s">
        <v>99</v>
      </c>
      <c r="L17" s="631" t="s">
        <v>100</v>
      </c>
      <c r="M17" s="632"/>
      <c r="N17" s="632"/>
      <c r="O17" s="632"/>
      <c r="P17" s="632"/>
      <c r="Q17" s="633"/>
      <c r="R17" s="164" t="s">
        <v>99</v>
      </c>
      <c r="S17" s="631" t="s">
        <v>100</v>
      </c>
      <c r="T17" s="632"/>
      <c r="U17" s="632"/>
      <c r="V17" s="632"/>
      <c r="W17" s="632"/>
      <c r="X17" s="633"/>
      <c r="Y17" s="164" t="s">
        <v>99</v>
      </c>
      <c r="Z17" s="631" t="s">
        <v>100</v>
      </c>
      <c r="AA17" s="632"/>
      <c r="AB17" s="632"/>
      <c r="AC17" s="632"/>
      <c r="AD17" s="632"/>
      <c r="AE17" s="633"/>
      <c r="AF17" s="164" t="s">
        <v>99</v>
      </c>
      <c r="AG17" s="634" t="s">
        <v>100</v>
      </c>
      <c r="AH17" s="634"/>
      <c r="AI17" s="634"/>
      <c r="AJ17" s="634"/>
      <c r="AK17" s="634"/>
      <c r="AL17" s="634"/>
    </row>
    <row r="18" spans="1:38" ht="87.75" customHeight="1" x14ac:dyDescent="0.25">
      <c r="A18" s="634"/>
      <c r="B18" s="634"/>
      <c r="C18" s="634"/>
      <c r="D18" s="133" t="s">
        <v>101</v>
      </c>
      <c r="E18" s="133" t="s">
        <v>101</v>
      </c>
      <c r="F18" s="134" t="s">
        <v>102</v>
      </c>
      <c r="G18" s="134" t="s">
        <v>103</v>
      </c>
      <c r="H18" s="134" t="s">
        <v>104</v>
      </c>
      <c r="I18" s="134" t="s">
        <v>105</v>
      </c>
      <c r="J18" s="134" t="s">
        <v>106</v>
      </c>
      <c r="K18" s="133" t="s">
        <v>101</v>
      </c>
      <c r="L18" s="133" t="s">
        <v>101</v>
      </c>
      <c r="M18" s="134" t="s">
        <v>102</v>
      </c>
      <c r="N18" s="134" t="s">
        <v>103</v>
      </c>
      <c r="O18" s="134" t="s">
        <v>104</v>
      </c>
      <c r="P18" s="134" t="s">
        <v>105</v>
      </c>
      <c r="Q18" s="134" t="s">
        <v>106</v>
      </c>
      <c r="R18" s="133" t="s">
        <v>101</v>
      </c>
      <c r="S18" s="133" t="s">
        <v>101</v>
      </c>
      <c r="T18" s="134" t="s">
        <v>102</v>
      </c>
      <c r="U18" s="134" t="s">
        <v>103</v>
      </c>
      <c r="V18" s="134" t="s">
        <v>104</v>
      </c>
      <c r="W18" s="134" t="s">
        <v>105</v>
      </c>
      <c r="X18" s="134" t="s">
        <v>106</v>
      </c>
      <c r="Y18" s="133" t="s">
        <v>101</v>
      </c>
      <c r="Z18" s="133" t="s">
        <v>101</v>
      </c>
      <c r="AA18" s="134" t="s">
        <v>102</v>
      </c>
      <c r="AB18" s="134" t="s">
        <v>103</v>
      </c>
      <c r="AC18" s="134" t="s">
        <v>104</v>
      </c>
      <c r="AD18" s="134" t="s">
        <v>105</v>
      </c>
      <c r="AE18" s="134" t="s">
        <v>106</v>
      </c>
      <c r="AF18" s="133" t="s">
        <v>101</v>
      </c>
      <c r="AG18" s="133" t="s">
        <v>101</v>
      </c>
      <c r="AH18" s="134" t="s">
        <v>102</v>
      </c>
      <c r="AI18" s="134" t="s">
        <v>103</v>
      </c>
      <c r="AJ18" s="134" t="s">
        <v>104</v>
      </c>
      <c r="AK18" s="134" t="s">
        <v>105</v>
      </c>
      <c r="AL18" s="134" t="s">
        <v>106</v>
      </c>
    </row>
    <row r="19" spans="1:38" s="141" customFormat="1" x14ac:dyDescent="0.25">
      <c r="A19" s="135">
        <v>1</v>
      </c>
      <c r="B19" s="135">
        <v>2</v>
      </c>
      <c r="C19" s="135">
        <v>3</v>
      </c>
      <c r="D19" s="135" t="s">
        <v>112</v>
      </c>
      <c r="E19" s="135" t="s">
        <v>113</v>
      </c>
      <c r="F19" s="135" t="s">
        <v>114</v>
      </c>
      <c r="G19" s="135" t="s">
        <v>115</v>
      </c>
      <c r="H19" s="135" t="s">
        <v>116</v>
      </c>
      <c r="I19" s="135" t="s">
        <v>117</v>
      </c>
      <c r="J19" s="135" t="s">
        <v>118</v>
      </c>
      <c r="K19" s="135" t="s">
        <v>119</v>
      </c>
      <c r="L19" s="135" t="s">
        <v>120</v>
      </c>
      <c r="M19" s="135" t="s">
        <v>121</v>
      </c>
      <c r="N19" s="135" t="s">
        <v>122</v>
      </c>
      <c r="O19" s="135" t="s">
        <v>123</v>
      </c>
      <c r="P19" s="135" t="s">
        <v>124</v>
      </c>
      <c r="Q19" s="135" t="s">
        <v>125</v>
      </c>
      <c r="R19" s="135" t="s">
        <v>126</v>
      </c>
      <c r="S19" s="135" t="s">
        <v>127</v>
      </c>
      <c r="T19" s="135" t="s">
        <v>128</v>
      </c>
      <c r="U19" s="135" t="s">
        <v>129</v>
      </c>
      <c r="V19" s="135" t="s">
        <v>130</v>
      </c>
      <c r="W19" s="135" t="s">
        <v>131</v>
      </c>
      <c r="X19" s="135" t="s">
        <v>132</v>
      </c>
      <c r="Y19" s="135" t="s">
        <v>133</v>
      </c>
      <c r="Z19" s="135" t="s">
        <v>134</v>
      </c>
      <c r="AA19" s="135" t="s">
        <v>135</v>
      </c>
      <c r="AB19" s="135" t="s">
        <v>136</v>
      </c>
      <c r="AC19" s="135" t="s">
        <v>137</v>
      </c>
      <c r="AD19" s="135" t="s">
        <v>138</v>
      </c>
      <c r="AE19" s="135" t="s">
        <v>139</v>
      </c>
      <c r="AF19" s="135" t="s">
        <v>140</v>
      </c>
      <c r="AG19" s="135" t="s">
        <v>141</v>
      </c>
      <c r="AH19" s="135" t="s">
        <v>142</v>
      </c>
      <c r="AI19" s="135" t="s">
        <v>143</v>
      </c>
      <c r="AJ19" s="135" t="s">
        <v>107</v>
      </c>
      <c r="AK19" s="135" t="s">
        <v>144</v>
      </c>
      <c r="AL19" s="135" t="s">
        <v>145</v>
      </c>
    </row>
    <row r="20" spans="1:38" s="141" customFormat="1" ht="30" customHeight="1" x14ac:dyDescent="0.25">
      <c r="A20" s="114" t="s">
        <v>54</v>
      </c>
      <c r="B20" s="114" t="s">
        <v>55</v>
      </c>
      <c r="C20" s="114" t="s">
        <v>71</v>
      </c>
      <c r="D20" s="129">
        <f>D22+D23+D24</f>
        <v>0</v>
      </c>
      <c r="E20" s="129">
        <f>E22+E23+E24</f>
        <v>0.98499999999999999</v>
      </c>
      <c r="F20" s="129">
        <f t="shared" ref="F20:AE20" si="0">F22+F23+F24</f>
        <v>0</v>
      </c>
      <c r="G20" s="129">
        <f t="shared" si="0"/>
        <v>0</v>
      </c>
      <c r="H20" s="129">
        <f t="shared" si="0"/>
        <v>0</v>
      </c>
      <c r="I20" s="129">
        <f t="shared" si="0"/>
        <v>0</v>
      </c>
      <c r="J20" s="129">
        <f t="shared" si="0"/>
        <v>83</v>
      </c>
      <c r="K20" s="129">
        <f t="shared" si="0"/>
        <v>0</v>
      </c>
      <c r="L20" s="129">
        <f t="shared" si="0"/>
        <v>14.332819999999998</v>
      </c>
      <c r="M20" s="129">
        <f t="shared" si="0"/>
        <v>0</v>
      </c>
      <c r="N20" s="129">
        <f t="shared" si="0"/>
        <v>0</v>
      </c>
      <c r="O20" s="129">
        <f t="shared" si="0"/>
        <v>0.12</v>
      </c>
      <c r="P20" s="129">
        <f t="shared" si="0"/>
        <v>0</v>
      </c>
      <c r="Q20" s="129">
        <f t="shared" si="0"/>
        <v>156</v>
      </c>
      <c r="R20" s="129">
        <f t="shared" si="0"/>
        <v>0</v>
      </c>
      <c r="S20" s="129">
        <f t="shared" si="0"/>
        <v>44.893370349122456</v>
      </c>
      <c r="T20" s="129">
        <f t="shared" si="0"/>
        <v>0.25</v>
      </c>
      <c r="U20" s="129">
        <f t="shared" si="0"/>
        <v>0</v>
      </c>
      <c r="V20" s="129">
        <f t="shared" si="0"/>
        <v>10.366</v>
      </c>
      <c r="W20" s="129">
        <f t="shared" si="0"/>
        <v>0</v>
      </c>
      <c r="X20" s="129">
        <f t="shared" si="0"/>
        <v>141</v>
      </c>
      <c r="Y20" s="129">
        <f t="shared" si="0"/>
        <v>0</v>
      </c>
      <c r="Z20" s="129">
        <f t="shared" si="0"/>
        <v>292.12898565087755</v>
      </c>
      <c r="AA20" s="129">
        <f t="shared" si="0"/>
        <v>1.22</v>
      </c>
      <c r="AB20" s="129">
        <f t="shared" si="0"/>
        <v>0</v>
      </c>
      <c r="AC20" s="129">
        <f t="shared" si="0"/>
        <v>14.55</v>
      </c>
      <c r="AD20" s="129">
        <f t="shared" si="0"/>
        <v>0</v>
      </c>
      <c r="AE20" s="129">
        <f t="shared" si="0"/>
        <v>1505</v>
      </c>
      <c r="AF20" s="106">
        <f t="shared" ref="AF20" si="1">AF34</f>
        <v>0</v>
      </c>
      <c r="AG20" s="129">
        <f>E20+L20+S20+Z20</f>
        <v>352.34017599999999</v>
      </c>
      <c r="AH20" s="106">
        <f t="shared" ref="AH20:AL37" si="2">F20+M20+T20+AA20</f>
        <v>1.47</v>
      </c>
      <c r="AI20" s="106">
        <f t="shared" si="2"/>
        <v>0</v>
      </c>
      <c r="AJ20" s="106">
        <f t="shared" si="2"/>
        <v>25.036000000000001</v>
      </c>
      <c r="AK20" s="106">
        <f t="shared" si="2"/>
        <v>0</v>
      </c>
      <c r="AL20" s="106">
        <f t="shared" si="2"/>
        <v>1885</v>
      </c>
    </row>
    <row r="21" spans="1:38" s="141" customFormat="1" ht="30" customHeight="1" x14ac:dyDescent="0.25">
      <c r="A21" s="114" t="s">
        <v>298</v>
      </c>
      <c r="B21" s="114" t="s">
        <v>299</v>
      </c>
      <c r="C21" s="114"/>
      <c r="D21" s="106">
        <f>D26</f>
        <v>0</v>
      </c>
      <c r="E21" s="106">
        <f t="shared" ref="E21:AL21" si="3">E26</f>
        <v>0</v>
      </c>
      <c r="F21" s="106">
        <f t="shared" si="3"/>
        <v>0</v>
      </c>
      <c r="G21" s="106">
        <f t="shared" si="3"/>
        <v>0</v>
      </c>
      <c r="H21" s="106">
        <f t="shared" si="3"/>
        <v>0</v>
      </c>
      <c r="I21" s="106">
        <f t="shared" si="3"/>
        <v>0</v>
      </c>
      <c r="J21" s="106">
        <f t="shared" si="3"/>
        <v>0</v>
      </c>
      <c r="K21" s="106">
        <f t="shared" si="3"/>
        <v>0</v>
      </c>
      <c r="L21" s="106">
        <f t="shared" si="3"/>
        <v>0</v>
      </c>
      <c r="M21" s="106">
        <f t="shared" si="3"/>
        <v>0</v>
      </c>
      <c r="N21" s="106">
        <f t="shared" si="3"/>
        <v>0</v>
      </c>
      <c r="O21" s="106">
        <f t="shared" si="3"/>
        <v>0</v>
      </c>
      <c r="P21" s="106">
        <f t="shared" si="3"/>
        <v>0</v>
      </c>
      <c r="Q21" s="106">
        <f t="shared" si="3"/>
        <v>0</v>
      </c>
      <c r="R21" s="106">
        <f t="shared" si="3"/>
        <v>0</v>
      </c>
      <c r="S21" s="106">
        <f t="shared" si="3"/>
        <v>0</v>
      </c>
      <c r="T21" s="106">
        <f t="shared" si="3"/>
        <v>0</v>
      </c>
      <c r="U21" s="106">
        <f t="shared" si="3"/>
        <v>0</v>
      </c>
      <c r="V21" s="106">
        <f t="shared" si="3"/>
        <v>0</v>
      </c>
      <c r="W21" s="106">
        <f t="shared" si="3"/>
        <v>0</v>
      </c>
      <c r="X21" s="106">
        <f t="shared" si="3"/>
        <v>0</v>
      </c>
      <c r="Y21" s="106">
        <f t="shared" si="3"/>
        <v>0</v>
      </c>
      <c r="Z21" s="106">
        <f t="shared" si="3"/>
        <v>12.84</v>
      </c>
      <c r="AA21" s="106">
        <f t="shared" si="3"/>
        <v>0.76400000000000001</v>
      </c>
      <c r="AB21" s="106">
        <f t="shared" si="3"/>
        <v>0</v>
      </c>
      <c r="AC21" s="106">
        <f t="shared" si="3"/>
        <v>6.6529999999999996</v>
      </c>
      <c r="AD21" s="106">
        <f t="shared" si="3"/>
        <v>0.68</v>
      </c>
      <c r="AE21" s="106">
        <f t="shared" si="3"/>
        <v>0</v>
      </c>
      <c r="AF21" s="136">
        <f t="shared" si="3"/>
        <v>0</v>
      </c>
      <c r="AG21" s="136">
        <f t="shared" si="3"/>
        <v>12.84</v>
      </c>
      <c r="AH21" s="136">
        <f t="shared" si="3"/>
        <v>0.76400000000000001</v>
      </c>
      <c r="AI21" s="136">
        <f t="shared" si="3"/>
        <v>0</v>
      </c>
      <c r="AJ21" s="136">
        <f t="shared" si="3"/>
        <v>6.6529999999999996</v>
      </c>
      <c r="AK21" s="136">
        <f t="shared" si="3"/>
        <v>0.68</v>
      </c>
      <c r="AL21" s="136">
        <f t="shared" si="3"/>
        <v>0</v>
      </c>
    </row>
    <row r="22" spans="1:38" s="141" customFormat="1" ht="30" customHeight="1" x14ac:dyDescent="0.25">
      <c r="A22" s="114" t="s">
        <v>300</v>
      </c>
      <c r="B22" s="114" t="s">
        <v>301</v>
      </c>
      <c r="C22" s="114" t="s">
        <v>71</v>
      </c>
      <c r="D22" s="106">
        <f t="shared" ref="D22" si="4">D34</f>
        <v>0</v>
      </c>
      <c r="E22" s="106">
        <f>E34</f>
        <v>0.98499999999999999</v>
      </c>
      <c r="F22" s="106">
        <f t="shared" ref="F22:AE22" si="5">F34</f>
        <v>0</v>
      </c>
      <c r="G22" s="106">
        <f t="shared" si="5"/>
        <v>0</v>
      </c>
      <c r="H22" s="106">
        <f t="shared" si="5"/>
        <v>0</v>
      </c>
      <c r="I22" s="106">
        <f t="shared" si="5"/>
        <v>0</v>
      </c>
      <c r="J22" s="106">
        <f t="shared" si="5"/>
        <v>83</v>
      </c>
      <c r="K22" s="106">
        <f t="shared" si="5"/>
        <v>0</v>
      </c>
      <c r="L22" s="106">
        <f t="shared" si="5"/>
        <v>12.932819999999998</v>
      </c>
      <c r="M22" s="106">
        <f t="shared" si="5"/>
        <v>0</v>
      </c>
      <c r="N22" s="106">
        <f t="shared" si="5"/>
        <v>0</v>
      </c>
      <c r="O22" s="106">
        <f t="shared" si="5"/>
        <v>0.12</v>
      </c>
      <c r="P22" s="106">
        <f t="shared" si="5"/>
        <v>0</v>
      </c>
      <c r="Q22" s="106">
        <f t="shared" si="5"/>
        <v>155</v>
      </c>
      <c r="R22" s="106">
        <f t="shared" si="5"/>
        <v>0</v>
      </c>
      <c r="S22" s="106">
        <f t="shared" si="5"/>
        <v>22.067179999999997</v>
      </c>
      <c r="T22" s="106">
        <f t="shared" si="5"/>
        <v>0</v>
      </c>
      <c r="U22" s="106">
        <f t="shared" si="5"/>
        <v>0</v>
      </c>
      <c r="V22" s="106">
        <f t="shared" si="5"/>
        <v>6.9509999999999996</v>
      </c>
      <c r="W22" s="106">
        <f t="shared" si="5"/>
        <v>0</v>
      </c>
      <c r="X22" s="106">
        <f t="shared" si="5"/>
        <v>132</v>
      </c>
      <c r="Y22" s="106">
        <f t="shared" si="5"/>
        <v>0</v>
      </c>
      <c r="Z22" s="106">
        <f t="shared" si="5"/>
        <v>121.07915299999999</v>
      </c>
      <c r="AA22" s="106">
        <f t="shared" si="5"/>
        <v>0.82</v>
      </c>
      <c r="AB22" s="106">
        <f t="shared" si="5"/>
        <v>0</v>
      </c>
      <c r="AC22" s="106">
        <f t="shared" si="5"/>
        <v>13.05</v>
      </c>
      <c r="AD22" s="106">
        <f t="shared" si="5"/>
        <v>0</v>
      </c>
      <c r="AE22" s="106">
        <f t="shared" si="5"/>
        <v>1485</v>
      </c>
      <c r="AF22" s="136">
        <v>0</v>
      </c>
      <c r="AG22" s="136">
        <f t="shared" ref="AG22:AG32" si="6">E22+L22+S22+Z22</f>
        <v>157.06415299999998</v>
      </c>
      <c r="AH22" s="136">
        <f t="shared" si="2"/>
        <v>0.82</v>
      </c>
      <c r="AI22" s="136">
        <f t="shared" si="2"/>
        <v>0</v>
      </c>
      <c r="AJ22" s="136">
        <f t="shared" si="2"/>
        <v>20.121000000000002</v>
      </c>
      <c r="AK22" s="136">
        <f t="shared" si="2"/>
        <v>0</v>
      </c>
      <c r="AL22" s="136">
        <f t="shared" si="2"/>
        <v>1855</v>
      </c>
    </row>
    <row r="23" spans="1:38" s="141" customFormat="1" ht="30" customHeight="1" x14ac:dyDescent="0.25">
      <c r="A23" s="114" t="s">
        <v>302</v>
      </c>
      <c r="B23" s="114" t="s">
        <v>303</v>
      </c>
      <c r="C23" s="114" t="s">
        <v>71</v>
      </c>
      <c r="D23" s="106">
        <f>D84</f>
        <v>0</v>
      </c>
      <c r="E23" s="106">
        <f t="shared" ref="E23:AE23" si="7">E84</f>
        <v>0</v>
      </c>
      <c r="F23" s="106">
        <f t="shared" si="7"/>
        <v>0</v>
      </c>
      <c r="G23" s="106">
        <f t="shared" si="7"/>
        <v>0</v>
      </c>
      <c r="H23" s="106">
        <f t="shared" si="7"/>
        <v>0</v>
      </c>
      <c r="I23" s="106">
        <f t="shared" si="7"/>
        <v>0</v>
      </c>
      <c r="J23" s="106">
        <f t="shared" si="7"/>
        <v>0</v>
      </c>
      <c r="K23" s="106">
        <f t="shared" si="7"/>
        <v>0</v>
      </c>
      <c r="L23" s="106">
        <f t="shared" si="7"/>
        <v>0</v>
      </c>
      <c r="M23" s="106">
        <f t="shared" si="7"/>
        <v>0</v>
      </c>
      <c r="N23" s="106">
        <f t="shared" si="7"/>
        <v>0</v>
      </c>
      <c r="O23" s="106">
        <f t="shared" si="7"/>
        <v>0</v>
      </c>
      <c r="P23" s="106">
        <f t="shared" si="7"/>
        <v>0</v>
      </c>
      <c r="Q23" s="106">
        <f t="shared" si="7"/>
        <v>0</v>
      </c>
      <c r="R23" s="106">
        <f t="shared" si="7"/>
        <v>0</v>
      </c>
      <c r="S23" s="106">
        <f t="shared" si="7"/>
        <v>8.2011903491224594</v>
      </c>
      <c r="T23" s="106">
        <f t="shared" si="7"/>
        <v>0.25</v>
      </c>
      <c r="U23" s="106">
        <f t="shared" si="7"/>
        <v>0</v>
      </c>
      <c r="V23" s="106">
        <f t="shared" si="7"/>
        <v>3.415</v>
      </c>
      <c r="W23" s="106">
        <f t="shared" si="7"/>
        <v>0</v>
      </c>
      <c r="X23" s="106">
        <f t="shared" si="7"/>
        <v>3</v>
      </c>
      <c r="Y23" s="106">
        <f t="shared" si="7"/>
        <v>0</v>
      </c>
      <c r="Z23" s="106">
        <f t="shared" si="7"/>
        <v>22.410439200000003</v>
      </c>
      <c r="AA23" s="106">
        <f t="shared" si="7"/>
        <v>0.4</v>
      </c>
      <c r="AB23" s="106">
        <f t="shared" si="7"/>
        <v>0</v>
      </c>
      <c r="AC23" s="106">
        <f t="shared" si="7"/>
        <v>1.5</v>
      </c>
      <c r="AD23" s="106">
        <f t="shared" si="7"/>
        <v>0</v>
      </c>
      <c r="AE23" s="106">
        <f t="shared" si="7"/>
        <v>0</v>
      </c>
      <c r="AF23" s="136">
        <v>0</v>
      </c>
      <c r="AG23" s="136">
        <f t="shared" si="6"/>
        <v>30.611629549122462</v>
      </c>
      <c r="AH23" s="136">
        <f t="shared" si="2"/>
        <v>0.65</v>
      </c>
      <c r="AI23" s="136">
        <f t="shared" si="2"/>
        <v>0</v>
      </c>
      <c r="AJ23" s="136">
        <f t="shared" si="2"/>
        <v>4.915</v>
      </c>
      <c r="AK23" s="136">
        <f t="shared" si="2"/>
        <v>0</v>
      </c>
      <c r="AL23" s="136">
        <f t="shared" si="2"/>
        <v>3</v>
      </c>
    </row>
    <row r="24" spans="1:38" s="141" customFormat="1" ht="30" customHeight="1" x14ac:dyDescent="0.25">
      <c r="A24" s="114" t="s">
        <v>304</v>
      </c>
      <c r="B24" s="114" t="s">
        <v>305</v>
      </c>
      <c r="C24" s="114" t="s">
        <v>71</v>
      </c>
      <c r="D24" s="106">
        <f>D96</f>
        <v>0</v>
      </c>
      <c r="E24" s="106">
        <f t="shared" ref="E24:AE24" si="8">E96</f>
        <v>0</v>
      </c>
      <c r="F24" s="136">
        <f t="shared" si="8"/>
        <v>0</v>
      </c>
      <c r="G24" s="136">
        <f t="shared" si="8"/>
        <v>0</v>
      </c>
      <c r="H24" s="136">
        <f t="shared" si="8"/>
        <v>0</v>
      </c>
      <c r="I24" s="136">
        <f t="shared" si="8"/>
        <v>0</v>
      </c>
      <c r="J24" s="136">
        <f t="shared" si="8"/>
        <v>0</v>
      </c>
      <c r="K24" s="136">
        <f t="shared" si="8"/>
        <v>0</v>
      </c>
      <c r="L24" s="136">
        <f t="shared" si="8"/>
        <v>1.4</v>
      </c>
      <c r="M24" s="136">
        <f t="shared" si="8"/>
        <v>0</v>
      </c>
      <c r="N24" s="136">
        <f t="shared" si="8"/>
        <v>0</v>
      </c>
      <c r="O24" s="136">
        <f t="shared" si="8"/>
        <v>0</v>
      </c>
      <c r="P24" s="136">
        <f t="shared" si="8"/>
        <v>0</v>
      </c>
      <c r="Q24" s="136">
        <f t="shared" si="8"/>
        <v>1</v>
      </c>
      <c r="R24" s="136">
        <f t="shared" si="8"/>
        <v>0</v>
      </c>
      <c r="S24" s="136">
        <f t="shared" si="8"/>
        <v>14.625</v>
      </c>
      <c r="T24" s="136">
        <f t="shared" si="8"/>
        <v>0</v>
      </c>
      <c r="U24" s="136">
        <f t="shared" si="8"/>
        <v>0</v>
      </c>
      <c r="V24" s="136">
        <f t="shared" si="8"/>
        <v>0</v>
      </c>
      <c r="W24" s="136">
        <f t="shared" si="8"/>
        <v>0</v>
      </c>
      <c r="X24" s="136">
        <f t="shared" si="8"/>
        <v>6</v>
      </c>
      <c r="Y24" s="136">
        <f t="shared" si="8"/>
        <v>0</v>
      </c>
      <c r="Z24" s="136">
        <f t="shared" si="8"/>
        <v>148.63939345087758</v>
      </c>
      <c r="AA24" s="136">
        <f t="shared" si="8"/>
        <v>0</v>
      </c>
      <c r="AB24" s="136">
        <f t="shared" si="8"/>
        <v>0</v>
      </c>
      <c r="AC24" s="136">
        <f t="shared" si="8"/>
        <v>0</v>
      </c>
      <c r="AD24" s="136">
        <f t="shared" si="8"/>
        <v>0</v>
      </c>
      <c r="AE24" s="136">
        <f t="shared" si="8"/>
        <v>20</v>
      </c>
      <c r="AF24" s="136">
        <v>0</v>
      </c>
      <c r="AG24" s="136">
        <f t="shared" si="6"/>
        <v>164.66439345087758</v>
      </c>
      <c r="AH24" s="136">
        <f t="shared" si="2"/>
        <v>0</v>
      </c>
      <c r="AI24" s="136">
        <f t="shared" si="2"/>
        <v>0</v>
      </c>
      <c r="AJ24" s="136">
        <f t="shared" si="2"/>
        <v>0</v>
      </c>
      <c r="AK24" s="136">
        <f t="shared" si="2"/>
        <v>0</v>
      </c>
      <c r="AL24" s="136">
        <f t="shared" si="2"/>
        <v>27</v>
      </c>
    </row>
    <row r="25" spans="1:38" s="141" customFormat="1" ht="30" customHeight="1" x14ac:dyDescent="0.25">
      <c r="A25" s="114">
        <v>1</v>
      </c>
      <c r="B25" s="114" t="s">
        <v>1013</v>
      </c>
      <c r="C25" s="114" t="s">
        <v>71</v>
      </c>
      <c r="D25" s="106"/>
      <c r="E25" s="10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</row>
    <row r="26" spans="1:38" s="141" customFormat="1" ht="30" customHeight="1" x14ac:dyDescent="0.25">
      <c r="A26" s="114" t="s">
        <v>306</v>
      </c>
      <c r="B26" s="114" t="s">
        <v>307</v>
      </c>
      <c r="C26" s="114" t="s">
        <v>71</v>
      </c>
      <c r="D26" s="106">
        <f>D27+D30+D32</f>
        <v>0</v>
      </c>
      <c r="E26" s="106">
        <v>0</v>
      </c>
      <c r="F26" s="136">
        <v>0</v>
      </c>
      <c r="G26" s="136">
        <v>0</v>
      </c>
      <c r="H26" s="136">
        <v>0</v>
      </c>
      <c r="I26" s="136">
        <v>0</v>
      </c>
      <c r="J26" s="136">
        <v>0</v>
      </c>
      <c r="K26" s="136">
        <v>0</v>
      </c>
      <c r="L26" s="136">
        <v>0</v>
      </c>
      <c r="M26" s="136">
        <v>0</v>
      </c>
      <c r="N26" s="136">
        <v>0</v>
      </c>
      <c r="O26" s="136">
        <v>0</v>
      </c>
      <c r="P26" s="136">
        <v>0</v>
      </c>
      <c r="Q26" s="136">
        <v>0</v>
      </c>
      <c r="R26" s="136">
        <v>0</v>
      </c>
      <c r="S26" s="136">
        <v>0</v>
      </c>
      <c r="T26" s="136">
        <v>0</v>
      </c>
      <c r="U26" s="136">
        <v>0</v>
      </c>
      <c r="V26" s="136">
        <v>0</v>
      </c>
      <c r="W26" s="136">
        <v>0</v>
      </c>
      <c r="X26" s="136">
        <v>0</v>
      </c>
      <c r="Y26" s="136">
        <f>Y27</f>
        <v>0</v>
      </c>
      <c r="Z26" s="136">
        <f t="shared" ref="Z26:AL26" si="9">Z27</f>
        <v>12.84</v>
      </c>
      <c r="AA26" s="136">
        <f t="shared" si="9"/>
        <v>0.76400000000000001</v>
      </c>
      <c r="AB26" s="136">
        <f t="shared" si="9"/>
        <v>0</v>
      </c>
      <c r="AC26" s="136">
        <f t="shared" si="9"/>
        <v>6.6529999999999996</v>
      </c>
      <c r="AD26" s="136">
        <f t="shared" si="9"/>
        <v>0.68</v>
      </c>
      <c r="AE26" s="136">
        <f t="shared" si="9"/>
        <v>0</v>
      </c>
      <c r="AF26" s="136">
        <f t="shared" si="9"/>
        <v>0</v>
      </c>
      <c r="AG26" s="136">
        <f t="shared" si="9"/>
        <v>12.84</v>
      </c>
      <c r="AH26" s="136">
        <f>AH27</f>
        <v>0.76400000000000001</v>
      </c>
      <c r="AI26" s="136">
        <f t="shared" si="9"/>
        <v>0</v>
      </c>
      <c r="AJ26" s="136">
        <f t="shared" si="9"/>
        <v>6.6529999999999996</v>
      </c>
      <c r="AK26" s="136">
        <f>AK27</f>
        <v>0.68</v>
      </c>
      <c r="AL26" s="136">
        <f t="shared" si="9"/>
        <v>0</v>
      </c>
    </row>
    <row r="27" spans="1:38" s="141" customFormat="1" ht="30" customHeight="1" x14ac:dyDescent="0.25">
      <c r="A27" s="114" t="s">
        <v>308</v>
      </c>
      <c r="B27" s="114" t="s">
        <v>309</v>
      </c>
      <c r="C27" s="114" t="s">
        <v>71</v>
      </c>
      <c r="D27" s="106">
        <v>0</v>
      </c>
      <c r="E27" s="106">
        <v>0</v>
      </c>
      <c r="F27" s="136">
        <v>0</v>
      </c>
      <c r="G27" s="136">
        <v>0</v>
      </c>
      <c r="H27" s="136">
        <v>0</v>
      </c>
      <c r="I27" s="136">
        <v>0</v>
      </c>
      <c r="J27" s="136">
        <v>0</v>
      </c>
      <c r="K27" s="136">
        <v>0</v>
      </c>
      <c r="L27" s="136">
        <v>0</v>
      </c>
      <c r="M27" s="136">
        <v>0</v>
      </c>
      <c r="N27" s="136">
        <v>0</v>
      </c>
      <c r="O27" s="136">
        <v>0</v>
      </c>
      <c r="P27" s="136">
        <v>0</v>
      </c>
      <c r="Q27" s="136">
        <v>0</v>
      </c>
      <c r="R27" s="136">
        <v>0</v>
      </c>
      <c r="S27" s="136">
        <v>0</v>
      </c>
      <c r="T27" s="136">
        <v>0</v>
      </c>
      <c r="U27" s="136">
        <v>0</v>
      </c>
      <c r="V27" s="136">
        <v>0</v>
      </c>
      <c r="W27" s="136">
        <v>0</v>
      </c>
      <c r="X27" s="136">
        <v>0</v>
      </c>
      <c r="Y27" s="136">
        <f>Y28+Y30+Y32</f>
        <v>0</v>
      </c>
      <c r="Z27" s="136">
        <f t="shared" ref="Z27" si="10">Z28+Z30+Z32</f>
        <v>12.84</v>
      </c>
      <c r="AA27" s="136">
        <f>AA28+AA30+AA32</f>
        <v>0.76400000000000001</v>
      </c>
      <c r="AB27" s="136">
        <f t="shared" ref="AB27:AE27" si="11">AB28+AB30+AB32</f>
        <v>0</v>
      </c>
      <c r="AC27" s="136">
        <f t="shared" si="11"/>
        <v>6.6529999999999996</v>
      </c>
      <c r="AD27" s="136">
        <f>AD28+AD30+AD32</f>
        <v>0.68</v>
      </c>
      <c r="AE27" s="136">
        <f t="shared" si="11"/>
        <v>0</v>
      </c>
      <c r="AF27" s="136">
        <v>0</v>
      </c>
      <c r="AG27" s="136">
        <f>E27+L27+S27+Z27</f>
        <v>12.84</v>
      </c>
      <c r="AH27" s="136">
        <f>F27+M27+T27+AA27</f>
        <v>0.76400000000000001</v>
      </c>
      <c r="AI27" s="136">
        <f t="shared" si="2"/>
        <v>0</v>
      </c>
      <c r="AJ27" s="136">
        <f t="shared" si="2"/>
        <v>6.6529999999999996</v>
      </c>
      <c r="AK27" s="136">
        <f>I27+P27+W27+AD27</f>
        <v>0.68</v>
      </c>
      <c r="AL27" s="136">
        <f t="shared" si="2"/>
        <v>0</v>
      </c>
    </row>
    <row r="28" spans="1:38" s="141" customFormat="1" ht="30" customHeight="1" x14ac:dyDescent="0.25">
      <c r="A28" s="114" t="s">
        <v>310</v>
      </c>
      <c r="B28" s="114" t="s">
        <v>311</v>
      </c>
      <c r="C28" s="114" t="s">
        <v>2008</v>
      </c>
      <c r="D28" s="106">
        <f>D29</f>
        <v>0</v>
      </c>
      <c r="E28" s="106">
        <v>0</v>
      </c>
      <c r="F28" s="136">
        <v>0</v>
      </c>
      <c r="G28" s="136">
        <v>0</v>
      </c>
      <c r="H28" s="136">
        <v>0</v>
      </c>
      <c r="I28" s="136">
        <v>0</v>
      </c>
      <c r="J28" s="136">
        <v>0</v>
      </c>
      <c r="K28" s="136">
        <v>0</v>
      </c>
      <c r="L28" s="136">
        <v>0</v>
      </c>
      <c r="M28" s="136">
        <v>0</v>
      </c>
      <c r="N28" s="136">
        <v>0</v>
      </c>
      <c r="O28" s="136">
        <v>0</v>
      </c>
      <c r="P28" s="136">
        <v>0</v>
      </c>
      <c r="Q28" s="136">
        <v>0</v>
      </c>
      <c r="R28" s="136">
        <v>0</v>
      </c>
      <c r="S28" s="136">
        <v>0</v>
      </c>
      <c r="T28" s="136">
        <v>0</v>
      </c>
      <c r="U28" s="136">
        <v>0</v>
      </c>
      <c r="V28" s="136">
        <v>0</v>
      </c>
      <c r="W28" s="136">
        <v>0</v>
      </c>
      <c r="X28" s="136">
        <v>0</v>
      </c>
      <c r="Y28" s="136">
        <v>0</v>
      </c>
      <c r="Z28" s="136">
        <f t="shared" ref="Z28" si="12">Z29</f>
        <v>9.43</v>
      </c>
      <c r="AA28" s="136">
        <v>0.38300000000000001</v>
      </c>
      <c r="AB28" s="136">
        <v>0</v>
      </c>
      <c r="AC28" s="136">
        <v>5.1929999999999996</v>
      </c>
      <c r="AD28" s="136">
        <v>0.34100000000000003</v>
      </c>
      <c r="AE28" s="136">
        <v>0</v>
      </c>
      <c r="AF28" s="136">
        <v>0</v>
      </c>
      <c r="AG28" s="136">
        <f t="shared" si="6"/>
        <v>9.43</v>
      </c>
      <c r="AH28" s="136">
        <f t="shared" si="2"/>
        <v>0.38300000000000001</v>
      </c>
      <c r="AI28" s="136">
        <f t="shared" si="2"/>
        <v>0</v>
      </c>
      <c r="AJ28" s="136">
        <f t="shared" si="2"/>
        <v>5.1929999999999996</v>
      </c>
      <c r="AK28" s="136">
        <f t="shared" si="2"/>
        <v>0.34100000000000003</v>
      </c>
      <c r="AL28" s="136">
        <f t="shared" si="2"/>
        <v>0</v>
      </c>
    </row>
    <row r="29" spans="1:38" s="141" customFormat="1" ht="30" customHeight="1" x14ac:dyDescent="0.25">
      <c r="A29" s="114" t="s">
        <v>312</v>
      </c>
      <c r="B29" s="114" t="s">
        <v>312</v>
      </c>
      <c r="C29" s="114"/>
      <c r="D29" s="106">
        <v>0</v>
      </c>
      <c r="E29" s="106">
        <v>0</v>
      </c>
      <c r="F29" s="136">
        <v>0</v>
      </c>
      <c r="G29" s="136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/>
      <c r="Z29" s="136">
        <v>9.43</v>
      </c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</row>
    <row r="30" spans="1:38" s="141" customFormat="1" ht="30" customHeight="1" x14ac:dyDescent="0.25">
      <c r="A30" s="114" t="s">
        <v>313</v>
      </c>
      <c r="B30" s="114" t="s">
        <v>314</v>
      </c>
      <c r="C30" s="114" t="s">
        <v>2009</v>
      </c>
      <c r="D30" s="106">
        <f>D31</f>
        <v>0</v>
      </c>
      <c r="E30" s="106">
        <v>0</v>
      </c>
      <c r="F30" s="136">
        <v>0</v>
      </c>
      <c r="G30" s="136">
        <v>0</v>
      </c>
      <c r="H30" s="136">
        <v>0</v>
      </c>
      <c r="I30" s="136">
        <v>0</v>
      </c>
      <c r="J30" s="136">
        <v>0</v>
      </c>
      <c r="K30" s="136">
        <v>0</v>
      </c>
      <c r="L30" s="136">
        <v>0</v>
      </c>
      <c r="M30" s="136">
        <v>0</v>
      </c>
      <c r="N30" s="136">
        <v>0</v>
      </c>
      <c r="O30" s="136">
        <v>0</v>
      </c>
      <c r="P30" s="136">
        <v>0</v>
      </c>
      <c r="Q30" s="136">
        <v>0</v>
      </c>
      <c r="R30" s="136">
        <v>0</v>
      </c>
      <c r="S30" s="136">
        <v>0</v>
      </c>
      <c r="T30" s="136">
        <v>0</v>
      </c>
      <c r="U30" s="136">
        <v>0</v>
      </c>
      <c r="V30" s="136">
        <v>0</v>
      </c>
      <c r="W30" s="136">
        <v>0</v>
      </c>
      <c r="X30" s="136">
        <v>0</v>
      </c>
      <c r="Y30" s="136">
        <v>0</v>
      </c>
      <c r="Z30" s="136">
        <f t="shared" ref="Z30" si="13">Z31</f>
        <v>3.41</v>
      </c>
      <c r="AA30" s="136">
        <v>0.38100000000000001</v>
      </c>
      <c r="AB30" s="136">
        <v>0</v>
      </c>
      <c r="AC30" s="136">
        <v>1.46</v>
      </c>
      <c r="AD30" s="136">
        <v>0.33900000000000002</v>
      </c>
      <c r="AE30" s="136">
        <v>0</v>
      </c>
      <c r="AF30" s="136">
        <v>0</v>
      </c>
      <c r="AG30" s="136">
        <f t="shared" si="6"/>
        <v>3.41</v>
      </c>
      <c r="AH30" s="136">
        <f t="shared" si="2"/>
        <v>0.38100000000000001</v>
      </c>
      <c r="AI30" s="136">
        <f t="shared" si="2"/>
        <v>0</v>
      </c>
      <c r="AJ30" s="136">
        <f t="shared" si="2"/>
        <v>1.46</v>
      </c>
      <c r="AK30" s="136">
        <f t="shared" si="2"/>
        <v>0.33900000000000002</v>
      </c>
      <c r="AL30" s="136">
        <f t="shared" si="2"/>
        <v>0</v>
      </c>
    </row>
    <row r="31" spans="1:38" s="141" customFormat="1" ht="30" customHeight="1" x14ac:dyDescent="0.25">
      <c r="A31" s="114" t="s">
        <v>312</v>
      </c>
      <c r="B31" s="114" t="s">
        <v>312</v>
      </c>
      <c r="C31" s="114"/>
      <c r="D31" s="106">
        <v>0</v>
      </c>
      <c r="E31" s="10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/>
      <c r="Z31" s="136">
        <v>3.41</v>
      </c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</row>
    <row r="32" spans="1:38" s="141" customFormat="1" ht="30" customHeight="1" x14ac:dyDescent="0.25">
      <c r="A32" s="114" t="s">
        <v>315</v>
      </c>
      <c r="B32" s="114" t="s">
        <v>316</v>
      </c>
      <c r="C32" s="114" t="s">
        <v>2010</v>
      </c>
      <c r="D32" s="106">
        <f>D33</f>
        <v>0</v>
      </c>
      <c r="E32" s="10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6">
        <f t="shared" ref="Z32" si="14">Z33</f>
        <v>0</v>
      </c>
      <c r="AA32" s="136">
        <v>0</v>
      </c>
      <c r="AB32" s="136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f t="shared" si="6"/>
        <v>0</v>
      </c>
      <c r="AH32" s="136">
        <f t="shared" si="2"/>
        <v>0</v>
      </c>
      <c r="AI32" s="136">
        <f t="shared" si="2"/>
        <v>0</v>
      </c>
      <c r="AJ32" s="136">
        <f t="shared" si="2"/>
        <v>0</v>
      </c>
      <c r="AK32" s="136">
        <f t="shared" si="2"/>
        <v>0</v>
      </c>
      <c r="AL32" s="136">
        <f t="shared" si="2"/>
        <v>0</v>
      </c>
    </row>
    <row r="33" spans="1:38" s="141" customFormat="1" ht="30" customHeight="1" x14ac:dyDescent="0.25">
      <c r="A33" s="114" t="s">
        <v>312</v>
      </c>
      <c r="B33" s="114" t="s">
        <v>312</v>
      </c>
      <c r="C33" s="114"/>
      <c r="D33" s="106">
        <v>0</v>
      </c>
      <c r="E33" s="10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/>
      <c r="Z33" s="136">
        <v>0</v>
      </c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</row>
    <row r="34" spans="1:38" s="141" customFormat="1" ht="30" customHeight="1" x14ac:dyDescent="0.25">
      <c r="A34" s="114" t="s">
        <v>64</v>
      </c>
      <c r="B34" s="114" t="s">
        <v>63</v>
      </c>
      <c r="C34" s="114" t="s">
        <v>71</v>
      </c>
      <c r="D34" s="106">
        <f>D35+D67+D77</f>
        <v>0</v>
      </c>
      <c r="E34" s="106">
        <f t="shared" ref="E34:AE34" si="15">E35+E67+E77</f>
        <v>0.98499999999999999</v>
      </c>
      <c r="F34" s="136">
        <f t="shared" si="15"/>
        <v>0</v>
      </c>
      <c r="G34" s="136">
        <f t="shared" si="15"/>
        <v>0</v>
      </c>
      <c r="H34" s="136">
        <f t="shared" si="15"/>
        <v>0</v>
      </c>
      <c r="I34" s="136">
        <f t="shared" si="15"/>
        <v>0</v>
      </c>
      <c r="J34" s="136">
        <f t="shared" si="15"/>
        <v>83</v>
      </c>
      <c r="K34" s="136">
        <f t="shared" si="15"/>
        <v>0</v>
      </c>
      <c r="L34" s="136">
        <f t="shared" si="15"/>
        <v>12.932819999999998</v>
      </c>
      <c r="M34" s="136">
        <f t="shared" si="15"/>
        <v>0</v>
      </c>
      <c r="N34" s="136">
        <f t="shared" si="15"/>
        <v>0</v>
      </c>
      <c r="O34" s="136">
        <f t="shared" si="15"/>
        <v>0.12</v>
      </c>
      <c r="P34" s="136">
        <f t="shared" si="15"/>
        <v>0</v>
      </c>
      <c r="Q34" s="136">
        <f t="shared" si="15"/>
        <v>155</v>
      </c>
      <c r="R34" s="136">
        <f t="shared" si="15"/>
        <v>0</v>
      </c>
      <c r="S34" s="136">
        <f t="shared" si="15"/>
        <v>22.067179999999997</v>
      </c>
      <c r="T34" s="136">
        <f t="shared" si="15"/>
        <v>0</v>
      </c>
      <c r="U34" s="136">
        <f t="shared" si="15"/>
        <v>0</v>
      </c>
      <c r="V34" s="136">
        <f t="shared" si="15"/>
        <v>6.9509999999999996</v>
      </c>
      <c r="W34" s="136">
        <f t="shared" si="15"/>
        <v>0</v>
      </c>
      <c r="X34" s="136">
        <f t="shared" si="15"/>
        <v>132</v>
      </c>
      <c r="Y34" s="136">
        <f t="shared" si="15"/>
        <v>0</v>
      </c>
      <c r="Z34" s="136">
        <f t="shared" si="15"/>
        <v>121.07915299999999</v>
      </c>
      <c r="AA34" s="136">
        <f t="shared" si="15"/>
        <v>0.82</v>
      </c>
      <c r="AB34" s="136">
        <f t="shared" si="15"/>
        <v>0</v>
      </c>
      <c r="AC34" s="136">
        <f t="shared" si="15"/>
        <v>13.05</v>
      </c>
      <c r="AD34" s="136">
        <f t="shared" si="15"/>
        <v>0</v>
      </c>
      <c r="AE34" s="136">
        <f t="shared" si="15"/>
        <v>1485</v>
      </c>
      <c r="AF34" s="136">
        <f>AF35+AF67+AF77</f>
        <v>0</v>
      </c>
      <c r="AG34" s="136">
        <f t="shared" ref="AG34:AL49" si="16">E34+L34+S34+Z34</f>
        <v>157.06415299999998</v>
      </c>
      <c r="AH34" s="136">
        <f t="shared" si="2"/>
        <v>0.82</v>
      </c>
      <c r="AI34" s="136">
        <f t="shared" si="2"/>
        <v>0</v>
      </c>
      <c r="AJ34" s="136">
        <f t="shared" si="2"/>
        <v>20.121000000000002</v>
      </c>
      <c r="AK34" s="136">
        <f t="shared" si="2"/>
        <v>0</v>
      </c>
      <c r="AL34" s="136">
        <f>J34+Q34+X34+AE34</f>
        <v>1855</v>
      </c>
    </row>
    <row r="35" spans="1:38" s="141" customFormat="1" ht="30" customHeight="1" x14ac:dyDescent="0.25">
      <c r="A35" s="114" t="s">
        <v>68</v>
      </c>
      <c r="B35" s="114" t="s">
        <v>67</v>
      </c>
      <c r="C35" s="114" t="s">
        <v>71</v>
      </c>
      <c r="D35" s="106">
        <f>D36</f>
        <v>0</v>
      </c>
      <c r="E35" s="106">
        <f t="shared" ref="E35:AF35" si="17">E36</f>
        <v>0</v>
      </c>
      <c r="F35" s="136">
        <f t="shared" si="17"/>
        <v>0</v>
      </c>
      <c r="G35" s="136">
        <f t="shared" si="17"/>
        <v>0</v>
      </c>
      <c r="H35" s="136">
        <f t="shared" si="17"/>
        <v>0</v>
      </c>
      <c r="I35" s="136">
        <f t="shared" si="17"/>
        <v>0</v>
      </c>
      <c r="J35" s="136">
        <f t="shared" si="17"/>
        <v>0</v>
      </c>
      <c r="K35" s="136">
        <f t="shared" si="17"/>
        <v>0</v>
      </c>
      <c r="L35" s="136">
        <f t="shared" si="17"/>
        <v>9.9328199999999978</v>
      </c>
      <c r="M35" s="136">
        <f t="shared" si="17"/>
        <v>0</v>
      </c>
      <c r="N35" s="136">
        <f t="shared" si="17"/>
        <v>0</v>
      </c>
      <c r="O35" s="136">
        <f t="shared" si="17"/>
        <v>0.12</v>
      </c>
      <c r="P35" s="136">
        <f t="shared" si="17"/>
        <v>0</v>
      </c>
      <c r="Q35" s="136">
        <f t="shared" si="17"/>
        <v>25</v>
      </c>
      <c r="R35" s="136">
        <f t="shared" si="17"/>
        <v>0</v>
      </c>
      <c r="S35" s="136">
        <f t="shared" si="17"/>
        <v>6</v>
      </c>
      <c r="T35" s="136">
        <f t="shared" si="17"/>
        <v>0</v>
      </c>
      <c r="U35" s="136">
        <f t="shared" si="17"/>
        <v>0</v>
      </c>
      <c r="V35" s="136">
        <f t="shared" si="17"/>
        <v>0</v>
      </c>
      <c r="W35" s="136">
        <f t="shared" si="17"/>
        <v>0</v>
      </c>
      <c r="X35" s="136">
        <f t="shared" si="17"/>
        <v>2</v>
      </c>
      <c r="Y35" s="136">
        <f t="shared" si="17"/>
        <v>0</v>
      </c>
      <c r="Z35" s="136">
        <f t="shared" si="17"/>
        <v>9.1916799999999999</v>
      </c>
      <c r="AA35" s="136">
        <f t="shared" si="17"/>
        <v>0.82</v>
      </c>
      <c r="AB35" s="136">
        <f t="shared" si="17"/>
        <v>0</v>
      </c>
      <c r="AC35" s="136">
        <f t="shared" si="17"/>
        <v>0</v>
      </c>
      <c r="AD35" s="136">
        <f t="shared" si="17"/>
        <v>0</v>
      </c>
      <c r="AE35" s="136">
        <f t="shared" si="17"/>
        <v>0</v>
      </c>
      <c r="AF35" s="136">
        <f t="shared" si="17"/>
        <v>0</v>
      </c>
      <c r="AG35" s="136">
        <f t="shared" si="16"/>
        <v>25.124499999999998</v>
      </c>
      <c r="AH35" s="125">
        <f t="shared" si="2"/>
        <v>0.82</v>
      </c>
      <c r="AI35" s="125">
        <f t="shared" si="2"/>
        <v>0</v>
      </c>
      <c r="AJ35" s="125">
        <f t="shared" si="2"/>
        <v>0.12</v>
      </c>
      <c r="AK35" s="125">
        <f t="shared" si="2"/>
        <v>0</v>
      </c>
      <c r="AL35" s="125">
        <f t="shared" si="2"/>
        <v>27</v>
      </c>
    </row>
    <row r="36" spans="1:38" s="141" customFormat="1" ht="30" customHeight="1" x14ac:dyDescent="0.25">
      <c r="A36" s="114" t="s">
        <v>258</v>
      </c>
      <c r="B36" s="114" t="s">
        <v>257</v>
      </c>
      <c r="C36" s="114" t="s">
        <v>71</v>
      </c>
      <c r="D36" s="106">
        <f>SUM(D37:D66)</f>
        <v>0</v>
      </c>
      <c r="E36" s="106">
        <f t="shared" ref="E36:AE36" si="18">SUM(E37:E66)</f>
        <v>0</v>
      </c>
      <c r="F36" s="106">
        <f t="shared" si="18"/>
        <v>0</v>
      </c>
      <c r="G36" s="106">
        <f t="shared" si="18"/>
        <v>0</v>
      </c>
      <c r="H36" s="106">
        <f t="shared" si="18"/>
        <v>0</v>
      </c>
      <c r="I36" s="106">
        <f t="shared" si="18"/>
        <v>0</v>
      </c>
      <c r="J36" s="106">
        <f t="shared" si="18"/>
        <v>0</v>
      </c>
      <c r="K36" s="106">
        <f t="shared" si="18"/>
        <v>0</v>
      </c>
      <c r="L36" s="106">
        <f t="shared" si="18"/>
        <v>9.9328199999999978</v>
      </c>
      <c r="M36" s="106">
        <f t="shared" si="18"/>
        <v>0</v>
      </c>
      <c r="N36" s="106">
        <f t="shared" si="18"/>
        <v>0</v>
      </c>
      <c r="O36" s="106">
        <f t="shared" si="18"/>
        <v>0.12</v>
      </c>
      <c r="P36" s="106">
        <f t="shared" si="18"/>
        <v>0</v>
      </c>
      <c r="Q36" s="106">
        <f t="shared" si="18"/>
        <v>25</v>
      </c>
      <c r="R36" s="106">
        <f t="shared" si="18"/>
        <v>0</v>
      </c>
      <c r="S36" s="106">
        <f t="shared" si="18"/>
        <v>6</v>
      </c>
      <c r="T36" s="106">
        <f t="shared" si="18"/>
        <v>0</v>
      </c>
      <c r="U36" s="106">
        <f t="shared" si="18"/>
        <v>0</v>
      </c>
      <c r="V36" s="106">
        <f t="shared" si="18"/>
        <v>0</v>
      </c>
      <c r="W36" s="106">
        <f t="shared" si="18"/>
        <v>0</v>
      </c>
      <c r="X36" s="106">
        <f t="shared" si="18"/>
        <v>2</v>
      </c>
      <c r="Y36" s="106">
        <f t="shared" si="18"/>
        <v>0</v>
      </c>
      <c r="Z36" s="106">
        <f t="shared" si="18"/>
        <v>9.1916799999999999</v>
      </c>
      <c r="AA36" s="106">
        <f t="shared" si="18"/>
        <v>0.82</v>
      </c>
      <c r="AB36" s="106">
        <f t="shared" si="18"/>
        <v>0</v>
      </c>
      <c r="AC36" s="106">
        <f t="shared" si="18"/>
        <v>0</v>
      </c>
      <c r="AD36" s="106">
        <f t="shared" si="18"/>
        <v>0</v>
      </c>
      <c r="AE36" s="106">
        <f t="shared" si="18"/>
        <v>0</v>
      </c>
      <c r="AF36" s="136">
        <f>SUM(AF38:AF39)</f>
        <v>0</v>
      </c>
      <c r="AG36" s="136">
        <f t="shared" si="16"/>
        <v>25.124499999999998</v>
      </c>
      <c r="AH36" s="136">
        <f t="shared" si="2"/>
        <v>0.82</v>
      </c>
      <c r="AI36" s="136">
        <f t="shared" si="2"/>
        <v>0</v>
      </c>
      <c r="AJ36" s="136">
        <f t="shared" si="2"/>
        <v>0.12</v>
      </c>
      <c r="AK36" s="136">
        <f t="shared" si="2"/>
        <v>0</v>
      </c>
      <c r="AL36" s="136">
        <f t="shared" si="2"/>
        <v>27</v>
      </c>
    </row>
    <row r="37" spans="1:38" s="12" customFormat="1" ht="30" customHeight="1" x14ac:dyDescent="0.2">
      <c r="A37" s="118" t="s">
        <v>259</v>
      </c>
      <c r="B37" s="116" t="s">
        <v>1014</v>
      </c>
      <c r="C37" s="118" t="s">
        <v>1592</v>
      </c>
      <c r="D37" s="106">
        <v>0</v>
      </c>
      <c r="E37" s="106">
        <v>0</v>
      </c>
      <c r="F37" s="136">
        <v>0</v>
      </c>
      <c r="G37" s="136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1.2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25">
        <v>0</v>
      </c>
      <c r="AG37" s="124">
        <f t="shared" si="16"/>
        <v>1.2</v>
      </c>
      <c r="AH37" s="124">
        <f t="shared" si="2"/>
        <v>0</v>
      </c>
      <c r="AI37" s="124">
        <f t="shared" si="2"/>
        <v>0</v>
      </c>
      <c r="AJ37" s="124">
        <f t="shared" si="2"/>
        <v>0</v>
      </c>
      <c r="AK37" s="124">
        <f t="shared" si="2"/>
        <v>0</v>
      </c>
      <c r="AL37" s="124">
        <f t="shared" si="2"/>
        <v>0</v>
      </c>
    </row>
    <row r="38" spans="1:38" s="12" customFormat="1" ht="30" customHeight="1" x14ac:dyDescent="0.2">
      <c r="A38" s="118" t="s">
        <v>260</v>
      </c>
      <c r="B38" s="116" t="s">
        <v>1593</v>
      </c>
      <c r="C38" s="118" t="s">
        <v>1594</v>
      </c>
      <c r="D38" s="107">
        <v>0</v>
      </c>
      <c r="E38" s="107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37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1</v>
      </c>
      <c r="T38" s="125">
        <v>0</v>
      </c>
      <c r="U38" s="125">
        <v>0</v>
      </c>
      <c r="V38" s="125">
        <v>0</v>
      </c>
      <c r="W38" s="125">
        <v>0</v>
      </c>
      <c r="X38" s="125">
        <v>1</v>
      </c>
      <c r="Y38" s="125">
        <v>0</v>
      </c>
      <c r="Z38" s="125">
        <v>0</v>
      </c>
      <c r="AA38" s="125">
        <v>0</v>
      </c>
      <c r="AB38" s="125">
        <v>0</v>
      </c>
      <c r="AC38" s="125">
        <v>0</v>
      </c>
      <c r="AD38" s="125">
        <v>0</v>
      </c>
      <c r="AE38" s="125">
        <v>0</v>
      </c>
      <c r="AF38" s="125">
        <v>0</v>
      </c>
      <c r="AG38" s="124">
        <f t="shared" si="16"/>
        <v>1</v>
      </c>
      <c r="AH38" s="124">
        <f t="shared" si="16"/>
        <v>0</v>
      </c>
      <c r="AI38" s="124">
        <f t="shared" si="16"/>
        <v>0</v>
      </c>
      <c r="AJ38" s="124">
        <f t="shared" si="16"/>
        <v>0</v>
      </c>
      <c r="AK38" s="124">
        <f t="shared" si="16"/>
        <v>0</v>
      </c>
      <c r="AL38" s="124">
        <f t="shared" si="16"/>
        <v>1</v>
      </c>
    </row>
    <row r="39" spans="1:38" s="12" customFormat="1" ht="30" customHeight="1" x14ac:dyDescent="0.2">
      <c r="A39" s="118" t="s">
        <v>261</v>
      </c>
      <c r="B39" s="116" t="s">
        <v>1595</v>
      </c>
      <c r="C39" s="118" t="s">
        <v>1596</v>
      </c>
      <c r="D39" s="107">
        <v>0</v>
      </c>
      <c r="E39" s="107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37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1</v>
      </c>
      <c r="T39" s="125">
        <v>0</v>
      </c>
      <c r="U39" s="125">
        <v>0</v>
      </c>
      <c r="V39" s="125">
        <v>0</v>
      </c>
      <c r="W39" s="125">
        <v>0</v>
      </c>
      <c r="X39" s="125">
        <v>1</v>
      </c>
      <c r="Y39" s="125">
        <v>0</v>
      </c>
      <c r="Z39" s="125">
        <v>0</v>
      </c>
      <c r="AA39" s="125">
        <v>0</v>
      </c>
      <c r="AB39" s="125">
        <v>0</v>
      </c>
      <c r="AC39" s="125">
        <v>0</v>
      </c>
      <c r="AD39" s="125">
        <v>0</v>
      </c>
      <c r="AE39" s="125">
        <v>0</v>
      </c>
      <c r="AF39" s="125">
        <v>0</v>
      </c>
      <c r="AG39" s="124">
        <f t="shared" si="16"/>
        <v>1</v>
      </c>
      <c r="AH39" s="124">
        <f t="shared" si="16"/>
        <v>0</v>
      </c>
      <c r="AI39" s="124">
        <f t="shared" si="16"/>
        <v>0</v>
      </c>
      <c r="AJ39" s="124">
        <f t="shared" si="16"/>
        <v>0</v>
      </c>
      <c r="AK39" s="124">
        <f t="shared" si="16"/>
        <v>0</v>
      </c>
      <c r="AL39" s="124">
        <f t="shared" si="16"/>
        <v>1</v>
      </c>
    </row>
    <row r="40" spans="1:38" s="12" customFormat="1" ht="30" customHeight="1" x14ac:dyDescent="0.2">
      <c r="A40" s="118" t="s">
        <v>262</v>
      </c>
      <c r="B40" s="116" t="s">
        <v>1597</v>
      </c>
      <c r="C40" s="118" t="s">
        <v>1598</v>
      </c>
      <c r="D40" s="107">
        <v>0</v>
      </c>
      <c r="E40" s="107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5">
        <v>0.3</v>
      </c>
      <c r="M40" s="125">
        <v>0</v>
      </c>
      <c r="N40" s="125">
        <v>0</v>
      </c>
      <c r="O40" s="125">
        <v>0</v>
      </c>
      <c r="P40" s="125">
        <v>0</v>
      </c>
      <c r="Q40" s="125">
        <v>1</v>
      </c>
      <c r="R40" s="125">
        <v>0</v>
      </c>
      <c r="S40" s="137">
        <v>0</v>
      </c>
      <c r="T40" s="125">
        <v>0</v>
      </c>
      <c r="U40" s="125">
        <v>0</v>
      </c>
      <c r="V40" s="125">
        <v>0</v>
      </c>
      <c r="W40" s="125">
        <v>0</v>
      </c>
      <c r="X40" s="125">
        <v>0</v>
      </c>
      <c r="Y40" s="125">
        <v>0</v>
      </c>
      <c r="Z40" s="125">
        <v>0</v>
      </c>
      <c r="AA40" s="125">
        <v>0</v>
      </c>
      <c r="AB40" s="125">
        <v>0</v>
      </c>
      <c r="AC40" s="125">
        <v>0</v>
      </c>
      <c r="AD40" s="125">
        <v>0</v>
      </c>
      <c r="AE40" s="125">
        <v>0</v>
      </c>
      <c r="AF40" s="125">
        <v>0</v>
      </c>
      <c r="AG40" s="124">
        <f t="shared" si="16"/>
        <v>0.3</v>
      </c>
      <c r="AH40" s="124">
        <f t="shared" si="16"/>
        <v>0</v>
      </c>
      <c r="AI40" s="124">
        <f t="shared" si="16"/>
        <v>0</v>
      </c>
      <c r="AJ40" s="124">
        <f t="shared" si="16"/>
        <v>0</v>
      </c>
      <c r="AK40" s="124">
        <f t="shared" si="16"/>
        <v>0</v>
      </c>
      <c r="AL40" s="124">
        <f t="shared" si="16"/>
        <v>1</v>
      </c>
    </row>
    <row r="41" spans="1:38" s="12" customFormat="1" ht="30" customHeight="1" x14ac:dyDescent="0.2">
      <c r="A41" s="118" t="s">
        <v>263</v>
      </c>
      <c r="B41" s="116" t="s">
        <v>1599</v>
      </c>
      <c r="C41" s="118" t="s">
        <v>1600</v>
      </c>
      <c r="D41" s="107">
        <v>0</v>
      </c>
      <c r="E41" s="107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0.3</v>
      </c>
      <c r="M41" s="125">
        <v>0</v>
      </c>
      <c r="N41" s="125">
        <v>0</v>
      </c>
      <c r="O41" s="125">
        <v>0</v>
      </c>
      <c r="P41" s="125">
        <v>0</v>
      </c>
      <c r="Q41" s="125">
        <v>1</v>
      </c>
      <c r="R41" s="125">
        <v>0</v>
      </c>
      <c r="S41" s="137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5">
        <v>0</v>
      </c>
      <c r="AA41" s="125">
        <v>0</v>
      </c>
      <c r="AB41" s="125">
        <v>0</v>
      </c>
      <c r="AC41" s="125">
        <v>0</v>
      </c>
      <c r="AD41" s="125">
        <v>0</v>
      </c>
      <c r="AE41" s="125">
        <v>0</v>
      </c>
      <c r="AF41" s="125">
        <v>0</v>
      </c>
      <c r="AG41" s="124">
        <f t="shared" si="16"/>
        <v>0.3</v>
      </c>
      <c r="AH41" s="124">
        <f t="shared" si="16"/>
        <v>0</v>
      </c>
      <c r="AI41" s="124">
        <f t="shared" si="16"/>
        <v>0</v>
      </c>
      <c r="AJ41" s="124">
        <f t="shared" si="16"/>
        <v>0</v>
      </c>
      <c r="AK41" s="124">
        <f t="shared" si="16"/>
        <v>0</v>
      </c>
      <c r="AL41" s="124">
        <f t="shared" si="16"/>
        <v>1</v>
      </c>
    </row>
    <row r="42" spans="1:38" s="12" customFormat="1" ht="30" customHeight="1" x14ac:dyDescent="0.2">
      <c r="A42" s="118" t="s">
        <v>270</v>
      </c>
      <c r="B42" s="116" t="s">
        <v>1601</v>
      </c>
      <c r="C42" s="118" t="s">
        <v>1602</v>
      </c>
      <c r="D42" s="107">
        <v>0</v>
      </c>
      <c r="E42" s="107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0.3</v>
      </c>
      <c r="M42" s="125">
        <v>0</v>
      </c>
      <c r="N42" s="125">
        <v>0</v>
      </c>
      <c r="O42" s="125">
        <v>0</v>
      </c>
      <c r="P42" s="125">
        <v>0</v>
      </c>
      <c r="Q42" s="125">
        <v>1</v>
      </c>
      <c r="R42" s="125">
        <v>0</v>
      </c>
      <c r="S42" s="137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5">
        <v>0</v>
      </c>
      <c r="AC42" s="125">
        <v>0</v>
      </c>
      <c r="AD42" s="125">
        <v>0</v>
      </c>
      <c r="AE42" s="125">
        <v>0</v>
      </c>
      <c r="AF42" s="125">
        <v>0</v>
      </c>
      <c r="AG42" s="124">
        <f t="shared" si="16"/>
        <v>0.3</v>
      </c>
      <c r="AH42" s="124">
        <f t="shared" si="16"/>
        <v>0</v>
      </c>
      <c r="AI42" s="124">
        <f t="shared" si="16"/>
        <v>0</v>
      </c>
      <c r="AJ42" s="124">
        <f t="shared" si="16"/>
        <v>0</v>
      </c>
      <c r="AK42" s="124">
        <f t="shared" si="16"/>
        <v>0</v>
      </c>
      <c r="AL42" s="124">
        <f t="shared" si="16"/>
        <v>1</v>
      </c>
    </row>
    <row r="43" spans="1:38" s="12" customFormat="1" ht="30" customHeight="1" x14ac:dyDescent="0.2">
      <c r="A43" s="118" t="s">
        <v>271</v>
      </c>
      <c r="B43" s="116" t="s">
        <v>1603</v>
      </c>
      <c r="C43" s="118" t="s">
        <v>1604</v>
      </c>
      <c r="D43" s="107">
        <v>0</v>
      </c>
      <c r="E43" s="107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5">
        <v>0.3</v>
      </c>
      <c r="M43" s="125">
        <v>0</v>
      </c>
      <c r="N43" s="125">
        <v>0</v>
      </c>
      <c r="O43" s="125">
        <v>0</v>
      </c>
      <c r="P43" s="125">
        <v>0</v>
      </c>
      <c r="Q43" s="125">
        <v>1</v>
      </c>
      <c r="R43" s="125">
        <v>0</v>
      </c>
      <c r="S43" s="137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  <c r="Z43" s="125">
        <v>0</v>
      </c>
      <c r="AA43" s="125">
        <v>0</v>
      </c>
      <c r="AB43" s="125">
        <v>0</v>
      </c>
      <c r="AC43" s="125">
        <v>0</v>
      </c>
      <c r="AD43" s="125">
        <v>0</v>
      </c>
      <c r="AE43" s="125">
        <v>0</v>
      </c>
      <c r="AF43" s="125">
        <v>0</v>
      </c>
      <c r="AG43" s="124">
        <f t="shared" si="16"/>
        <v>0.3</v>
      </c>
      <c r="AH43" s="124">
        <f t="shared" si="16"/>
        <v>0</v>
      </c>
      <c r="AI43" s="124">
        <f t="shared" si="16"/>
        <v>0</v>
      </c>
      <c r="AJ43" s="124">
        <f t="shared" si="16"/>
        <v>0</v>
      </c>
      <c r="AK43" s="124">
        <f t="shared" si="16"/>
        <v>0</v>
      </c>
      <c r="AL43" s="124">
        <f t="shared" si="16"/>
        <v>1</v>
      </c>
    </row>
    <row r="44" spans="1:38" s="12" customFormat="1" ht="30" customHeight="1" x14ac:dyDescent="0.2">
      <c r="A44" s="118" t="s">
        <v>272</v>
      </c>
      <c r="B44" s="116" t="s">
        <v>1605</v>
      </c>
      <c r="C44" s="118" t="s">
        <v>1606</v>
      </c>
      <c r="D44" s="107">
        <v>0</v>
      </c>
      <c r="E44" s="107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0.3</v>
      </c>
      <c r="M44" s="125">
        <v>0</v>
      </c>
      <c r="N44" s="125">
        <v>0</v>
      </c>
      <c r="O44" s="125">
        <v>0</v>
      </c>
      <c r="P44" s="125">
        <v>0</v>
      </c>
      <c r="Q44" s="125">
        <v>1</v>
      </c>
      <c r="R44" s="125">
        <v>0</v>
      </c>
      <c r="S44" s="137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5">
        <v>0</v>
      </c>
      <c r="AA44" s="125">
        <v>0</v>
      </c>
      <c r="AB44" s="125">
        <v>0</v>
      </c>
      <c r="AC44" s="125">
        <v>0</v>
      </c>
      <c r="AD44" s="125">
        <v>0</v>
      </c>
      <c r="AE44" s="125">
        <v>0</v>
      </c>
      <c r="AF44" s="125">
        <v>0</v>
      </c>
      <c r="AG44" s="124">
        <f t="shared" si="16"/>
        <v>0.3</v>
      </c>
      <c r="AH44" s="124">
        <f t="shared" si="16"/>
        <v>0</v>
      </c>
      <c r="AI44" s="124">
        <f t="shared" si="16"/>
        <v>0</v>
      </c>
      <c r="AJ44" s="124">
        <f t="shared" si="16"/>
        <v>0</v>
      </c>
      <c r="AK44" s="124">
        <f t="shared" si="16"/>
        <v>0</v>
      </c>
      <c r="AL44" s="124">
        <f t="shared" si="16"/>
        <v>1</v>
      </c>
    </row>
    <row r="45" spans="1:38" s="12" customFormat="1" ht="30" customHeight="1" x14ac:dyDescent="0.2">
      <c r="A45" s="118" t="s">
        <v>273</v>
      </c>
      <c r="B45" s="116" t="s">
        <v>1607</v>
      </c>
      <c r="C45" s="118" t="s">
        <v>1608</v>
      </c>
      <c r="D45" s="107">
        <v>0</v>
      </c>
      <c r="E45" s="107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0.3</v>
      </c>
      <c r="M45" s="125">
        <v>0</v>
      </c>
      <c r="N45" s="125">
        <v>0</v>
      </c>
      <c r="O45" s="125">
        <v>0</v>
      </c>
      <c r="P45" s="125">
        <v>0</v>
      </c>
      <c r="Q45" s="125">
        <v>1</v>
      </c>
      <c r="R45" s="125">
        <v>0</v>
      </c>
      <c r="S45" s="137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  <c r="Z45" s="125">
        <v>0</v>
      </c>
      <c r="AA45" s="125">
        <v>0</v>
      </c>
      <c r="AB45" s="125">
        <v>0</v>
      </c>
      <c r="AC45" s="125">
        <v>0</v>
      </c>
      <c r="AD45" s="125">
        <v>0</v>
      </c>
      <c r="AE45" s="125">
        <v>0</v>
      </c>
      <c r="AF45" s="125">
        <v>0</v>
      </c>
      <c r="AG45" s="124">
        <f t="shared" si="16"/>
        <v>0.3</v>
      </c>
      <c r="AH45" s="124">
        <f t="shared" si="16"/>
        <v>0</v>
      </c>
      <c r="AI45" s="124">
        <f t="shared" si="16"/>
        <v>0</v>
      </c>
      <c r="AJ45" s="124">
        <f t="shared" si="16"/>
        <v>0</v>
      </c>
      <c r="AK45" s="124">
        <f t="shared" si="16"/>
        <v>0</v>
      </c>
      <c r="AL45" s="124">
        <f t="shared" si="16"/>
        <v>1</v>
      </c>
    </row>
    <row r="46" spans="1:38" s="12" customFormat="1" ht="30" customHeight="1" x14ac:dyDescent="0.2">
      <c r="A46" s="118" t="s">
        <v>274</v>
      </c>
      <c r="B46" s="116" t="s">
        <v>1609</v>
      </c>
      <c r="C46" s="118" t="s">
        <v>1610</v>
      </c>
      <c r="D46" s="107">
        <v>0</v>
      </c>
      <c r="E46" s="107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0.3</v>
      </c>
      <c r="M46" s="125">
        <v>0</v>
      </c>
      <c r="N46" s="125">
        <v>0</v>
      </c>
      <c r="O46" s="125">
        <v>0</v>
      </c>
      <c r="P46" s="125">
        <v>0</v>
      </c>
      <c r="Q46" s="125">
        <v>1</v>
      </c>
      <c r="R46" s="125">
        <v>0</v>
      </c>
      <c r="S46" s="137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5">
        <v>0</v>
      </c>
      <c r="AA46" s="125">
        <v>0</v>
      </c>
      <c r="AB46" s="125">
        <v>0</v>
      </c>
      <c r="AC46" s="125">
        <v>0</v>
      </c>
      <c r="AD46" s="125">
        <v>0</v>
      </c>
      <c r="AE46" s="125">
        <v>0</v>
      </c>
      <c r="AF46" s="125">
        <v>0</v>
      </c>
      <c r="AG46" s="124">
        <f t="shared" si="16"/>
        <v>0.3</v>
      </c>
      <c r="AH46" s="124">
        <f t="shared" si="16"/>
        <v>0</v>
      </c>
      <c r="AI46" s="124">
        <f t="shared" si="16"/>
        <v>0</v>
      </c>
      <c r="AJ46" s="124">
        <f t="shared" si="16"/>
        <v>0</v>
      </c>
      <c r="AK46" s="124">
        <f t="shared" si="16"/>
        <v>0</v>
      </c>
      <c r="AL46" s="124">
        <f t="shared" si="16"/>
        <v>1</v>
      </c>
    </row>
    <row r="47" spans="1:38" s="12" customFormat="1" ht="30" customHeight="1" x14ac:dyDescent="0.2">
      <c r="A47" s="118" t="s">
        <v>275</v>
      </c>
      <c r="B47" s="116" t="s">
        <v>1611</v>
      </c>
      <c r="C47" s="118" t="s">
        <v>1612</v>
      </c>
      <c r="D47" s="107">
        <v>0</v>
      </c>
      <c r="E47" s="107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5">
        <v>0.3</v>
      </c>
      <c r="M47" s="125">
        <v>0</v>
      </c>
      <c r="N47" s="125">
        <v>0</v>
      </c>
      <c r="O47" s="125">
        <v>0</v>
      </c>
      <c r="P47" s="125">
        <v>0</v>
      </c>
      <c r="Q47" s="125">
        <v>1</v>
      </c>
      <c r="R47" s="125">
        <v>0</v>
      </c>
      <c r="S47" s="137">
        <v>0</v>
      </c>
      <c r="T47" s="125">
        <v>0</v>
      </c>
      <c r="U47" s="125">
        <v>0</v>
      </c>
      <c r="V47" s="125">
        <v>0</v>
      </c>
      <c r="W47" s="125">
        <v>0</v>
      </c>
      <c r="X47" s="125">
        <v>0</v>
      </c>
      <c r="Y47" s="125">
        <v>0</v>
      </c>
      <c r="Z47" s="125">
        <v>0</v>
      </c>
      <c r="AA47" s="125">
        <v>0</v>
      </c>
      <c r="AB47" s="125">
        <v>0</v>
      </c>
      <c r="AC47" s="125">
        <v>0</v>
      </c>
      <c r="AD47" s="125">
        <v>0</v>
      </c>
      <c r="AE47" s="125">
        <v>0</v>
      </c>
      <c r="AF47" s="125">
        <v>0</v>
      </c>
      <c r="AG47" s="124">
        <f t="shared" si="16"/>
        <v>0.3</v>
      </c>
      <c r="AH47" s="124">
        <f t="shared" si="16"/>
        <v>0</v>
      </c>
      <c r="AI47" s="124">
        <f t="shared" si="16"/>
        <v>0</v>
      </c>
      <c r="AJ47" s="124">
        <f t="shared" si="16"/>
        <v>0</v>
      </c>
      <c r="AK47" s="124">
        <f t="shared" si="16"/>
        <v>0</v>
      </c>
      <c r="AL47" s="124">
        <f t="shared" si="16"/>
        <v>1</v>
      </c>
    </row>
    <row r="48" spans="1:38" s="12" customFormat="1" ht="30" customHeight="1" x14ac:dyDescent="0.2">
      <c r="A48" s="118" t="s">
        <v>276</v>
      </c>
      <c r="B48" s="116" t="s">
        <v>1613</v>
      </c>
      <c r="C48" s="118" t="s">
        <v>1614</v>
      </c>
      <c r="D48" s="107">
        <v>0</v>
      </c>
      <c r="E48" s="107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0.3</v>
      </c>
      <c r="M48" s="125">
        <v>0</v>
      </c>
      <c r="N48" s="125">
        <v>0</v>
      </c>
      <c r="O48" s="125">
        <v>0</v>
      </c>
      <c r="P48" s="125">
        <v>0</v>
      </c>
      <c r="Q48" s="125">
        <v>1</v>
      </c>
      <c r="R48" s="125">
        <v>0</v>
      </c>
      <c r="S48" s="137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4">
        <f t="shared" si="16"/>
        <v>0.3</v>
      </c>
      <c r="AH48" s="124">
        <f t="shared" si="16"/>
        <v>0</v>
      </c>
      <c r="AI48" s="124">
        <f t="shared" si="16"/>
        <v>0</v>
      </c>
      <c r="AJ48" s="124">
        <f t="shared" si="16"/>
        <v>0</v>
      </c>
      <c r="AK48" s="124">
        <f t="shared" si="16"/>
        <v>0</v>
      </c>
      <c r="AL48" s="124">
        <f t="shared" si="16"/>
        <v>1</v>
      </c>
    </row>
    <row r="49" spans="1:38" s="12" customFormat="1" ht="30" customHeight="1" x14ac:dyDescent="0.2">
      <c r="A49" s="118" t="s">
        <v>277</v>
      </c>
      <c r="B49" s="116" t="s">
        <v>1615</v>
      </c>
      <c r="C49" s="118" t="s">
        <v>1616</v>
      </c>
      <c r="D49" s="107">
        <v>0</v>
      </c>
      <c r="E49" s="107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0.3</v>
      </c>
      <c r="M49" s="125">
        <v>0</v>
      </c>
      <c r="N49" s="125">
        <v>0</v>
      </c>
      <c r="O49" s="125">
        <v>0</v>
      </c>
      <c r="P49" s="125">
        <v>0</v>
      </c>
      <c r="Q49" s="125">
        <v>1</v>
      </c>
      <c r="R49" s="125">
        <v>0</v>
      </c>
      <c r="S49" s="137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4">
        <f t="shared" si="16"/>
        <v>0.3</v>
      </c>
      <c r="AH49" s="124">
        <f t="shared" si="16"/>
        <v>0</v>
      </c>
      <c r="AI49" s="124">
        <f t="shared" si="16"/>
        <v>0</v>
      </c>
      <c r="AJ49" s="124">
        <f t="shared" si="16"/>
        <v>0</v>
      </c>
      <c r="AK49" s="124">
        <f t="shared" si="16"/>
        <v>0</v>
      </c>
      <c r="AL49" s="124">
        <f t="shared" si="16"/>
        <v>1</v>
      </c>
    </row>
    <row r="50" spans="1:38" s="12" customFormat="1" ht="30" customHeight="1" x14ac:dyDescent="0.2">
      <c r="A50" s="118" t="s">
        <v>278</v>
      </c>
      <c r="B50" s="116" t="s">
        <v>1617</v>
      </c>
      <c r="C50" s="118" t="s">
        <v>1618</v>
      </c>
      <c r="D50" s="107">
        <v>0</v>
      </c>
      <c r="E50" s="107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0.3</v>
      </c>
      <c r="M50" s="125">
        <v>0</v>
      </c>
      <c r="N50" s="125">
        <v>0</v>
      </c>
      <c r="O50" s="125">
        <v>0</v>
      </c>
      <c r="P50" s="125">
        <v>0</v>
      </c>
      <c r="Q50" s="125">
        <v>1</v>
      </c>
      <c r="R50" s="125">
        <v>0</v>
      </c>
      <c r="S50" s="137">
        <v>0</v>
      </c>
      <c r="T50" s="125">
        <v>0</v>
      </c>
      <c r="U50" s="125">
        <v>0</v>
      </c>
      <c r="V50" s="125">
        <v>0</v>
      </c>
      <c r="W50" s="125">
        <v>0</v>
      </c>
      <c r="X50" s="125">
        <v>0</v>
      </c>
      <c r="Y50" s="125">
        <v>0</v>
      </c>
      <c r="Z50" s="125">
        <v>0</v>
      </c>
      <c r="AA50" s="125">
        <v>0</v>
      </c>
      <c r="AB50" s="125">
        <v>0</v>
      </c>
      <c r="AC50" s="125">
        <v>0</v>
      </c>
      <c r="AD50" s="125">
        <v>0</v>
      </c>
      <c r="AE50" s="125">
        <v>0</v>
      </c>
      <c r="AF50" s="125">
        <v>0</v>
      </c>
      <c r="AG50" s="124">
        <f t="shared" ref="AG50:AL90" si="19">E50+L50+S50+Z50</f>
        <v>0.3</v>
      </c>
      <c r="AH50" s="124">
        <f t="shared" si="19"/>
        <v>0</v>
      </c>
      <c r="AI50" s="124">
        <f t="shared" si="19"/>
        <v>0</v>
      </c>
      <c r="AJ50" s="124">
        <f t="shared" si="19"/>
        <v>0</v>
      </c>
      <c r="AK50" s="124">
        <f t="shared" si="19"/>
        <v>0</v>
      </c>
      <c r="AL50" s="124">
        <f t="shared" si="19"/>
        <v>1</v>
      </c>
    </row>
    <row r="51" spans="1:38" s="12" customFormat="1" ht="30" customHeight="1" x14ac:dyDescent="0.2">
      <c r="A51" s="118" t="s">
        <v>279</v>
      </c>
      <c r="B51" s="116" t="s">
        <v>1619</v>
      </c>
      <c r="C51" s="118" t="s">
        <v>1620</v>
      </c>
      <c r="D51" s="107">
        <v>0</v>
      </c>
      <c r="E51" s="107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5">
        <v>0</v>
      </c>
      <c r="L51" s="125">
        <v>0.3</v>
      </c>
      <c r="M51" s="125">
        <v>0</v>
      </c>
      <c r="N51" s="125">
        <v>0</v>
      </c>
      <c r="O51" s="125">
        <v>0</v>
      </c>
      <c r="P51" s="125">
        <v>0</v>
      </c>
      <c r="Q51" s="125">
        <v>1</v>
      </c>
      <c r="R51" s="125">
        <v>0</v>
      </c>
      <c r="S51" s="137">
        <v>0</v>
      </c>
      <c r="T51" s="125">
        <v>0</v>
      </c>
      <c r="U51" s="125">
        <v>0</v>
      </c>
      <c r="V51" s="125">
        <v>0</v>
      </c>
      <c r="W51" s="125">
        <v>0</v>
      </c>
      <c r="X51" s="125">
        <v>0</v>
      </c>
      <c r="Y51" s="125">
        <v>0</v>
      </c>
      <c r="Z51" s="125">
        <v>0</v>
      </c>
      <c r="AA51" s="125">
        <v>0</v>
      </c>
      <c r="AB51" s="125">
        <v>0</v>
      </c>
      <c r="AC51" s="125">
        <v>0</v>
      </c>
      <c r="AD51" s="125">
        <v>0</v>
      </c>
      <c r="AE51" s="125">
        <v>0</v>
      </c>
      <c r="AF51" s="125">
        <v>0</v>
      </c>
      <c r="AG51" s="124">
        <f t="shared" si="19"/>
        <v>0.3</v>
      </c>
      <c r="AH51" s="124">
        <f t="shared" si="19"/>
        <v>0</v>
      </c>
      <c r="AI51" s="124">
        <f t="shared" si="19"/>
        <v>0</v>
      </c>
      <c r="AJ51" s="124">
        <f t="shared" si="19"/>
        <v>0</v>
      </c>
      <c r="AK51" s="124">
        <f t="shared" si="19"/>
        <v>0</v>
      </c>
      <c r="AL51" s="124">
        <f t="shared" si="19"/>
        <v>1</v>
      </c>
    </row>
    <row r="52" spans="1:38" s="12" customFormat="1" ht="30" customHeight="1" x14ac:dyDescent="0.2">
      <c r="A52" s="118" t="s">
        <v>280</v>
      </c>
      <c r="B52" s="116" t="s">
        <v>1621</v>
      </c>
      <c r="C52" s="118" t="s">
        <v>1622</v>
      </c>
      <c r="D52" s="107">
        <v>0</v>
      </c>
      <c r="E52" s="107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0.3</v>
      </c>
      <c r="M52" s="125">
        <v>0</v>
      </c>
      <c r="N52" s="125">
        <v>0</v>
      </c>
      <c r="O52" s="125">
        <v>0</v>
      </c>
      <c r="P52" s="125">
        <v>0</v>
      </c>
      <c r="Q52" s="125">
        <v>1</v>
      </c>
      <c r="R52" s="125">
        <v>0</v>
      </c>
      <c r="S52" s="137">
        <v>0</v>
      </c>
      <c r="T52" s="125">
        <v>0</v>
      </c>
      <c r="U52" s="125">
        <v>0</v>
      </c>
      <c r="V52" s="125">
        <v>0</v>
      </c>
      <c r="W52" s="125">
        <v>0</v>
      </c>
      <c r="X52" s="125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4">
        <f t="shared" si="19"/>
        <v>0.3</v>
      </c>
      <c r="AH52" s="124">
        <f t="shared" si="19"/>
        <v>0</v>
      </c>
      <c r="AI52" s="124">
        <f t="shared" si="19"/>
        <v>0</v>
      </c>
      <c r="AJ52" s="124">
        <f t="shared" si="19"/>
        <v>0</v>
      </c>
      <c r="AK52" s="124">
        <f t="shared" si="19"/>
        <v>0</v>
      </c>
      <c r="AL52" s="124">
        <f t="shared" si="19"/>
        <v>1</v>
      </c>
    </row>
    <row r="53" spans="1:38" s="12" customFormat="1" ht="30" customHeight="1" x14ac:dyDescent="0.2">
      <c r="A53" s="118" t="s">
        <v>281</v>
      </c>
      <c r="B53" s="116" t="s">
        <v>1623</v>
      </c>
      <c r="C53" s="118" t="s">
        <v>1624</v>
      </c>
      <c r="D53" s="107">
        <v>0</v>
      </c>
      <c r="E53" s="107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5">
        <v>0.3</v>
      </c>
      <c r="M53" s="125">
        <v>0</v>
      </c>
      <c r="N53" s="125">
        <v>0</v>
      </c>
      <c r="O53" s="125">
        <v>0</v>
      </c>
      <c r="P53" s="125">
        <v>0</v>
      </c>
      <c r="Q53" s="125">
        <v>1</v>
      </c>
      <c r="R53" s="125">
        <v>0</v>
      </c>
      <c r="S53" s="137">
        <v>0</v>
      </c>
      <c r="T53" s="125">
        <v>0</v>
      </c>
      <c r="U53" s="125">
        <v>0</v>
      </c>
      <c r="V53" s="125">
        <v>0</v>
      </c>
      <c r="W53" s="125">
        <v>0</v>
      </c>
      <c r="X53" s="125">
        <v>0</v>
      </c>
      <c r="Y53" s="125">
        <v>0</v>
      </c>
      <c r="Z53" s="125">
        <v>0</v>
      </c>
      <c r="AA53" s="125">
        <v>0</v>
      </c>
      <c r="AB53" s="125">
        <v>0</v>
      </c>
      <c r="AC53" s="125">
        <v>0</v>
      </c>
      <c r="AD53" s="125">
        <v>0</v>
      </c>
      <c r="AE53" s="125">
        <v>0</v>
      </c>
      <c r="AF53" s="125">
        <v>0</v>
      </c>
      <c r="AG53" s="124">
        <f t="shared" si="19"/>
        <v>0.3</v>
      </c>
      <c r="AH53" s="124">
        <f t="shared" si="19"/>
        <v>0</v>
      </c>
      <c r="AI53" s="124">
        <f t="shared" si="19"/>
        <v>0</v>
      </c>
      <c r="AJ53" s="124">
        <f t="shared" si="19"/>
        <v>0</v>
      </c>
      <c r="AK53" s="124">
        <f t="shared" si="19"/>
        <v>0</v>
      </c>
      <c r="AL53" s="124">
        <f t="shared" si="19"/>
        <v>1</v>
      </c>
    </row>
    <row r="54" spans="1:38" s="12" customFormat="1" ht="30" customHeight="1" x14ac:dyDescent="0.2">
      <c r="A54" s="118" t="s">
        <v>1048</v>
      </c>
      <c r="B54" s="116" t="s">
        <v>1625</v>
      </c>
      <c r="C54" s="118" t="s">
        <v>1626</v>
      </c>
      <c r="D54" s="107">
        <v>0</v>
      </c>
      <c r="E54" s="107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0.3</v>
      </c>
      <c r="M54" s="125">
        <v>0</v>
      </c>
      <c r="N54" s="125">
        <v>0</v>
      </c>
      <c r="O54" s="125">
        <v>0</v>
      </c>
      <c r="P54" s="125">
        <v>0</v>
      </c>
      <c r="Q54" s="125">
        <v>1</v>
      </c>
      <c r="R54" s="125">
        <v>0</v>
      </c>
      <c r="S54" s="137">
        <v>0</v>
      </c>
      <c r="T54" s="125">
        <v>0</v>
      </c>
      <c r="U54" s="125">
        <v>0</v>
      </c>
      <c r="V54" s="125">
        <v>0</v>
      </c>
      <c r="W54" s="125">
        <v>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4">
        <f t="shared" si="19"/>
        <v>0.3</v>
      </c>
      <c r="AH54" s="124">
        <f t="shared" si="19"/>
        <v>0</v>
      </c>
      <c r="AI54" s="124">
        <f t="shared" si="19"/>
        <v>0</v>
      </c>
      <c r="AJ54" s="124">
        <f t="shared" si="19"/>
        <v>0</v>
      </c>
      <c r="AK54" s="124">
        <f t="shared" si="19"/>
        <v>0</v>
      </c>
      <c r="AL54" s="124">
        <f t="shared" si="19"/>
        <v>1</v>
      </c>
    </row>
    <row r="55" spans="1:38" s="12" customFormat="1" ht="30" customHeight="1" x14ac:dyDescent="0.2">
      <c r="A55" s="118" t="s">
        <v>1051</v>
      </c>
      <c r="B55" s="116" t="s">
        <v>1627</v>
      </c>
      <c r="C55" s="118" t="s">
        <v>1628</v>
      </c>
      <c r="D55" s="107">
        <v>0</v>
      </c>
      <c r="E55" s="107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0.3</v>
      </c>
      <c r="M55" s="125">
        <v>0</v>
      </c>
      <c r="N55" s="125">
        <v>0</v>
      </c>
      <c r="O55" s="125">
        <v>0</v>
      </c>
      <c r="P55" s="125">
        <v>0</v>
      </c>
      <c r="Q55" s="125">
        <v>1</v>
      </c>
      <c r="R55" s="125">
        <v>0</v>
      </c>
      <c r="S55" s="137">
        <v>0</v>
      </c>
      <c r="T55" s="125">
        <v>0</v>
      </c>
      <c r="U55" s="125">
        <v>0</v>
      </c>
      <c r="V55" s="125">
        <v>0</v>
      </c>
      <c r="W55" s="125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4">
        <f t="shared" si="19"/>
        <v>0.3</v>
      </c>
      <c r="AH55" s="124">
        <f t="shared" si="19"/>
        <v>0</v>
      </c>
      <c r="AI55" s="124">
        <f t="shared" si="19"/>
        <v>0</v>
      </c>
      <c r="AJ55" s="124">
        <f t="shared" si="19"/>
        <v>0</v>
      </c>
      <c r="AK55" s="124">
        <f t="shared" si="19"/>
        <v>0</v>
      </c>
      <c r="AL55" s="124">
        <f t="shared" si="19"/>
        <v>1</v>
      </c>
    </row>
    <row r="56" spans="1:38" s="12" customFormat="1" ht="30" customHeight="1" x14ac:dyDescent="0.2">
      <c r="A56" s="118" t="s">
        <v>1054</v>
      </c>
      <c r="B56" s="116" t="s">
        <v>1629</v>
      </c>
      <c r="C56" s="118" t="s">
        <v>1630</v>
      </c>
      <c r="D56" s="107">
        <v>0</v>
      </c>
      <c r="E56" s="107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5">
        <v>0.3</v>
      </c>
      <c r="M56" s="125">
        <v>0</v>
      </c>
      <c r="N56" s="125">
        <v>0</v>
      </c>
      <c r="O56" s="125">
        <v>0</v>
      </c>
      <c r="P56" s="125">
        <v>0</v>
      </c>
      <c r="Q56" s="125">
        <v>1</v>
      </c>
      <c r="R56" s="125">
        <v>0</v>
      </c>
      <c r="S56" s="137">
        <v>0</v>
      </c>
      <c r="T56" s="125">
        <v>0</v>
      </c>
      <c r="U56" s="125">
        <v>0</v>
      </c>
      <c r="V56" s="125">
        <v>0</v>
      </c>
      <c r="W56" s="125">
        <v>0</v>
      </c>
      <c r="X56" s="125">
        <v>0</v>
      </c>
      <c r="Y56" s="125">
        <v>0</v>
      </c>
      <c r="Z56" s="125">
        <v>0</v>
      </c>
      <c r="AA56" s="125">
        <v>0</v>
      </c>
      <c r="AB56" s="125">
        <v>0</v>
      </c>
      <c r="AC56" s="125">
        <v>0</v>
      </c>
      <c r="AD56" s="125">
        <v>0</v>
      </c>
      <c r="AE56" s="125">
        <v>0</v>
      </c>
      <c r="AF56" s="125">
        <v>0</v>
      </c>
      <c r="AG56" s="124">
        <f t="shared" si="19"/>
        <v>0.3</v>
      </c>
      <c r="AH56" s="124">
        <f t="shared" si="19"/>
        <v>0</v>
      </c>
      <c r="AI56" s="124">
        <f t="shared" si="19"/>
        <v>0</v>
      </c>
      <c r="AJ56" s="124">
        <f t="shared" si="19"/>
        <v>0</v>
      </c>
      <c r="AK56" s="124">
        <f t="shared" si="19"/>
        <v>0</v>
      </c>
      <c r="AL56" s="124">
        <f t="shared" si="19"/>
        <v>1</v>
      </c>
    </row>
    <row r="57" spans="1:38" ht="30" customHeight="1" x14ac:dyDescent="0.25">
      <c r="A57" s="118" t="s">
        <v>1057</v>
      </c>
      <c r="B57" s="116" t="s">
        <v>1631</v>
      </c>
      <c r="C57" s="118" t="s">
        <v>1632</v>
      </c>
      <c r="D57" s="107">
        <v>0</v>
      </c>
      <c r="E57" s="107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5">
        <v>0.3</v>
      </c>
      <c r="M57" s="125">
        <v>0</v>
      </c>
      <c r="N57" s="125">
        <v>0</v>
      </c>
      <c r="O57" s="125">
        <v>0</v>
      </c>
      <c r="P57" s="125">
        <v>0</v>
      </c>
      <c r="Q57" s="125">
        <v>1</v>
      </c>
      <c r="R57" s="125">
        <v>0</v>
      </c>
      <c r="S57" s="137">
        <v>0</v>
      </c>
      <c r="T57" s="125">
        <v>0</v>
      </c>
      <c r="U57" s="125">
        <v>0</v>
      </c>
      <c r="V57" s="125">
        <v>0</v>
      </c>
      <c r="W57" s="125">
        <v>0</v>
      </c>
      <c r="X57" s="125">
        <v>0</v>
      </c>
      <c r="Y57" s="125">
        <v>0</v>
      </c>
      <c r="Z57" s="125">
        <v>0</v>
      </c>
      <c r="AA57" s="125">
        <v>0</v>
      </c>
      <c r="AB57" s="125">
        <v>0</v>
      </c>
      <c r="AC57" s="125">
        <v>0</v>
      </c>
      <c r="AD57" s="125">
        <v>0</v>
      </c>
      <c r="AE57" s="125">
        <v>0</v>
      </c>
      <c r="AF57" s="125">
        <v>0</v>
      </c>
      <c r="AG57" s="124">
        <f t="shared" si="19"/>
        <v>0.3</v>
      </c>
      <c r="AH57" s="124">
        <f t="shared" si="19"/>
        <v>0</v>
      </c>
      <c r="AI57" s="124">
        <f t="shared" si="19"/>
        <v>0</v>
      </c>
      <c r="AJ57" s="124">
        <f t="shared" si="19"/>
        <v>0</v>
      </c>
      <c r="AK57" s="124">
        <f t="shared" si="19"/>
        <v>0</v>
      </c>
      <c r="AL57" s="124">
        <f t="shared" si="19"/>
        <v>1</v>
      </c>
    </row>
    <row r="58" spans="1:38" ht="30" customHeight="1" x14ac:dyDescent="0.25">
      <c r="A58" s="118" t="s">
        <v>1060</v>
      </c>
      <c r="B58" s="116" t="s">
        <v>1633</v>
      </c>
      <c r="C58" s="118" t="s">
        <v>1634</v>
      </c>
      <c r="D58" s="107">
        <v>0</v>
      </c>
      <c r="E58" s="107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0.3</v>
      </c>
      <c r="M58" s="125">
        <v>0</v>
      </c>
      <c r="N58" s="125">
        <v>0</v>
      </c>
      <c r="O58" s="125">
        <v>0</v>
      </c>
      <c r="P58" s="125">
        <v>0</v>
      </c>
      <c r="Q58" s="125">
        <v>1</v>
      </c>
      <c r="R58" s="125">
        <v>0</v>
      </c>
      <c r="S58" s="137">
        <v>0</v>
      </c>
      <c r="T58" s="125">
        <v>0</v>
      </c>
      <c r="U58" s="125">
        <v>0</v>
      </c>
      <c r="V58" s="125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4">
        <f t="shared" si="19"/>
        <v>0.3</v>
      </c>
      <c r="AH58" s="124">
        <f t="shared" si="19"/>
        <v>0</v>
      </c>
      <c r="AI58" s="124">
        <f t="shared" si="19"/>
        <v>0</v>
      </c>
      <c r="AJ58" s="124">
        <f t="shared" si="19"/>
        <v>0</v>
      </c>
      <c r="AK58" s="124">
        <f t="shared" si="19"/>
        <v>0</v>
      </c>
      <c r="AL58" s="124">
        <f t="shared" si="19"/>
        <v>1</v>
      </c>
    </row>
    <row r="59" spans="1:38" x14ac:dyDescent="0.25">
      <c r="A59" s="118" t="s">
        <v>1063</v>
      </c>
      <c r="B59" s="116" t="s">
        <v>1635</v>
      </c>
      <c r="C59" s="118" t="s">
        <v>1636</v>
      </c>
      <c r="D59" s="107">
        <v>0</v>
      </c>
      <c r="E59" s="107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0.3</v>
      </c>
      <c r="M59" s="125">
        <v>0</v>
      </c>
      <c r="N59" s="125">
        <v>0</v>
      </c>
      <c r="O59" s="125">
        <v>0</v>
      </c>
      <c r="P59" s="125">
        <v>0</v>
      </c>
      <c r="Q59" s="125">
        <v>1</v>
      </c>
      <c r="R59" s="125">
        <v>0</v>
      </c>
      <c r="S59" s="137">
        <v>0</v>
      </c>
      <c r="T59" s="125">
        <v>0</v>
      </c>
      <c r="U59" s="125">
        <v>0</v>
      </c>
      <c r="V59" s="125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4">
        <f t="shared" si="19"/>
        <v>0.3</v>
      </c>
      <c r="AH59" s="124">
        <f t="shared" si="19"/>
        <v>0</v>
      </c>
      <c r="AI59" s="124">
        <f t="shared" si="19"/>
        <v>0</v>
      </c>
      <c r="AJ59" s="124">
        <f t="shared" si="19"/>
        <v>0</v>
      </c>
      <c r="AK59" s="124">
        <f t="shared" si="19"/>
        <v>0</v>
      </c>
      <c r="AL59" s="124">
        <f t="shared" si="19"/>
        <v>1</v>
      </c>
    </row>
    <row r="60" spans="1:38" x14ac:dyDescent="0.25">
      <c r="A60" s="118" t="s">
        <v>1066</v>
      </c>
      <c r="B60" s="116" t="s">
        <v>1637</v>
      </c>
      <c r="C60" s="118" t="s">
        <v>1638</v>
      </c>
      <c r="D60" s="107">
        <v>0</v>
      </c>
      <c r="E60" s="107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4">
        <v>0.7</v>
      </c>
      <c r="M60" s="125">
        <v>0</v>
      </c>
      <c r="N60" s="125">
        <v>0</v>
      </c>
      <c r="O60" s="125">
        <v>2.5000000000000001E-2</v>
      </c>
      <c r="P60" s="125">
        <v>0</v>
      </c>
      <c r="Q60" s="125">
        <v>1</v>
      </c>
      <c r="R60" s="125">
        <v>0</v>
      </c>
      <c r="S60" s="125">
        <v>0</v>
      </c>
      <c r="T60" s="125">
        <v>0</v>
      </c>
      <c r="U60" s="125">
        <v>0</v>
      </c>
      <c r="V60" s="125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125">
        <v>0</v>
      </c>
      <c r="AD60" s="125">
        <v>0</v>
      </c>
      <c r="AE60" s="125">
        <v>0</v>
      </c>
      <c r="AF60" s="125">
        <v>0</v>
      </c>
      <c r="AG60" s="124">
        <f t="shared" si="19"/>
        <v>0.7</v>
      </c>
      <c r="AH60" s="125">
        <f t="shared" si="19"/>
        <v>0</v>
      </c>
      <c r="AI60" s="125">
        <f t="shared" si="19"/>
        <v>0</v>
      </c>
      <c r="AJ60" s="125">
        <f t="shared" si="19"/>
        <v>2.5000000000000001E-2</v>
      </c>
      <c r="AK60" s="125">
        <f t="shared" si="19"/>
        <v>0</v>
      </c>
      <c r="AL60" s="125">
        <f t="shared" si="19"/>
        <v>1</v>
      </c>
    </row>
    <row r="61" spans="1:38" x14ac:dyDescent="0.25">
      <c r="A61" s="118" t="s">
        <v>1069</v>
      </c>
      <c r="B61" s="116" t="s">
        <v>1639</v>
      </c>
      <c r="C61" s="118" t="s">
        <v>1640</v>
      </c>
      <c r="D61" s="107">
        <v>0</v>
      </c>
      <c r="E61" s="107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4">
        <v>0.6</v>
      </c>
      <c r="M61" s="125">
        <v>0</v>
      </c>
      <c r="N61" s="125">
        <v>0</v>
      </c>
      <c r="O61" s="125">
        <v>0.03</v>
      </c>
      <c r="P61" s="125">
        <v>0</v>
      </c>
      <c r="Q61" s="125">
        <v>1</v>
      </c>
      <c r="R61" s="125">
        <v>0</v>
      </c>
      <c r="S61" s="125">
        <v>0</v>
      </c>
      <c r="T61" s="125">
        <v>0</v>
      </c>
      <c r="U61" s="125">
        <v>0</v>
      </c>
      <c r="V61" s="125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125">
        <v>0</v>
      </c>
      <c r="AD61" s="125">
        <v>0</v>
      </c>
      <c r="AE61" s="125">
        <v>0</v>
      </c>
      <c r="AF61" s="125">
        <v>0</v>
      </c>
      <c r="AG61" s="124">
        <f t="shared" si="19"/>
        <v>0.6</v>
      </c>
      <c r="AH61" s="125">
        <f t="shared" si="19"/>
        <v>0</v>
      </c>
      <c r="AI61" s="125">
        <f t="shared" si="19"/>
        <v>0</v>
      </c>
      <c r="AJ61" s="125">
        <f t="shared" si="19"/>
        <v>0.03</v>
      </c>
      <c r="AK61" s="125">
        <f t="shared" si="19"/>
        <v>0</v>
      </c>
      <c r="AL61" s="125">
        <f t="shared" si="19"/>
        <v>1</v>
      </c>
    </row>
    <row r="62" spans="1:38" x14ac:dyDescent="0.25">
      <c r="A62" s="118" t="s">
        <v>1072</v>
      </c>
      <c r="B62" s="116" t="s">
        <v>1641</v>
      </c>
      <c r="C62" s="118" t="s">
        <v>1642</v>
      </c>
      <c r="D62" s="107">
        <v>0</v>
      </c>
      <c r="E62" s="107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4">
        <v>0.6</v>
      </c>
      <c r="M62" s="125">
        <v>0</v>
      </c>
      <c r="N62" s="125">
        <v>0</v>
      </c>
      <c r="O62" s="125">
        <v>0.03</v>
      </c>
      <c r="P62" s="125">
        <v>0</v>
      </c>
      <c r="Q62" s="125">
        <v>1</v>
      </c>
      <c r="R62" s="125">
        <v>0</v>
      </c>
      <c r="S62" s="125">
        <v>0</v>
      </c>
      <c r="T62" s="125">
        <v>0</v>
      </c>
      <c r="U62" s="125">
        <v>0</v>
      </c>
      <c r="V62" s="125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125">
        <v>0</v>
      </c>
      <c r="AD62" s="125">
        <v>0</v>
      </c>
      <c r="AE62" s="125">
        <v>0</v>
      </c>
      <c r="AF62" s="125">
        <v>0</v>
      </c>
      <c r="AG62" s="124">
        <f t="shared" si="19"/>
        <v>0.6</v>
      </c>
      <c r="AH62" s="125">
        <f t="shared" si="19"/>
        <v>0</v>
      </c>
      <c r="AI62" s="125">
        <f t="shared" si="19"/>
        <v>0</v>
      </c>
      <c r="AJ62" s="125">
        <f t="shared" si="19"/>
        <v>0.03</v>
      </c>
      <c r="AK62" s="125">
        <f t="shared" si="19"/>
        <v>0</v>
      </c>
      <c r="AL62" s="125">
        <f t="shared" si="19"/>
        <v>1</v>
      </c>
    </row>
    <row r="63" spans="1:38" x14ac:dyDescent="0.25">
      <c r="A63" s="118" t="s">
        <v>1075</v>
      </c>
      <c r="B63" s="116" t="s">
        <v>1643</v>
      </c>
      <c r="C63" s="118" t="s">
        <v>1644</v>
      </c>
      <c r="D63" s="107">
        <v>0</v>
      </c>
      <c r="E63" s="107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4">
        <v>0.6</v>
      </c>
      <c r="M63" s="125">
        <v>0</v>
      </c>
      <c r="N63" s="125">
        <v>0</v>
      </c>
      <c r="O63" s="125">
        <v>0</v>
      </c>
      <c r="P63" s="125">
        <v>0</v>
      </c>
      <c r="Q63" s="125">
        <v>1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125">
        <v>0</v>
      </c>
      <c r="AG63" s="124">
        <f t="shared" si="19"/>
        <v>0.6</v>
      </c>
      <c r="AH63" s="125">
        <f t="shared" si="19"/>
        <v>0</v>
      </c>
      <c r="AI63" s="125">
        <f t="shared" si="19"/>
        <v>0</v>
      </c>
      <c r="AJ63" s="125">
        <f t="shared" si="19"/>
        <v>0</v>
      </c>
      <c r="AK63" s="125">
        <f t="shared" si="19"/>
        <v>0</v>
      </c>
      <c r="AL63" s="125">
        <f t="shared" si="19"/>
        <v>1</v>
      </c>
    </row>
    <row r="64" spans="1:38" x14ac:dyDescent="0.25">
      <c r="A64" s="118" t="s">
        <v>1069</v>
      </c>
      <c r="B64" s="116" t="s">
        <v>1645</v>
      </c>
      <c r="C64" s="118" t="s">
        <v>1646</v>
      </c>
      <c r="D64" s="107">
        <v>0</v>
      </c>
      <c r="E64" s="107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4">
        <v>0.6</v>
      </c>
      <c r="M64" s="125">
        <v>0</v>
      </c>
      <c r="N64" s="125">
        <v>0</v>
      </c>
      <c r="O64" s="125">
        <v>3.5000000000000003E-2</v>
      </c>
      <c r="P64" s="125">
        <v>0</v>
      </c>
      <c r="Q64" s="125">
        <v>1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125">
        <v>0</v>
      </c>
      <c r="AD64" s="125">
        <v>0</v>
      </c>
      <c r="AE64" s="125">
        <v>0</v>
      </c>
      <c r="AF64" s="125">
        <v>0</v>
      </c>
      <c r="AG64" s="124">
        <f t="shared" si="19"/>
        <v>0.6</v>
      </c>
      <c r="AH64" s="125">
        <f t="shared" si="19"/>
        <v>0</v>
      </c>
      <c r="AI64" s="125">
        <f t="shared" si="19"/>
        <v>0</v>
      </c>
      <c r="AJ64" s="125">
        <f t="shared" si="19"/>
        <v>3.5000000000000003E-2</v>
      </c>
      <c r="AK64" s="125">
        <f t="shared" si="19"/>
        <v>0</v>
      </c>
      <c r="AL64" s="125">
        <f t="shared" si="19"/>
        <v>1</v>
      </c>
    </row>
    <row r="65" spans="1:38" x14ac:dyDescent="0.25">
      <c r="A65" s="118" t="s">
        <v>1072</v>
      </c>
      <c r="B65" s="116" t="s">
        <v>1282</v>
      </c>
      <c r="C65" s="118" t="s">
        <v>1647</v>
      </c>
      <c r="D65" s="107">
        <v>0</v>
      </c>
      <c r="E65" s="107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4">
        <v>0.83282</v>
      </c>
      <c r="M65" s="125">
        <v>0</v>
      </c>
      <c r="N65" s="125">
        <v>0</v>
      </c>
      <c r="O65" s="125">
        <v>0</v>
      </c>
      <c r="P65" s="125">
        <v>0</v>
      </c>
      <c r="Q65" s="125">
        <v>0</v>
      </c>
      <c r="R65" s="125">
        <v>0</v>
      </c>
      <c r="S65" s="125">
        <v>4</v>
      </c>
      <c r="T65" s="125">
        <v>0</v>
      </c>
      <c r="U65" s="125">
        <v>0</v>
      </c>
      <c r="V65" s="125">
        <v>0</v>
      </c>
      <c r="W65" s="125">
        <v>0</v>
      </c>
      <c r="X65" s="125">
        <v>0</v>
      </c>
      <c r="Y65" s="125">
        <v>0</v>
      </c>
      <c r="Z65" s="125">
        <v>4</v>
      </c>
      <c r="AA65" s="125">
        <v>0</v>
      </c>
      <c r="AB65" s="125">
        <v>0</v>
      </c>
      <c r="AC65" s="125">
        <v>0</v>
      </c>
      <c r="AD65" s="125">
        <v>0</v>
      </c>
      <c r="AE65" s="125">
        <v>0</v>
      </c>
      <c r="AF65" s="125">
        <v>0</v>
      </c>
      <c r="AG65" s="124">
        <f t="shared" si="19"/>
        <v>8.8328199999999999</v>
      </c>
      <c r="AH65" s="125">
        <f t="shared" si="19"/>
        <v>0</v>
      </c>
      <c r="AI65" s="125">
        <f t="shared" si="19"/>
        <v>0</v>
      </c>
      <c r="AJ65" s="125">
        <f t="shared" si="19"/>
        <v>0</v>
      </c>
      <c r="AK65" s="125">
        <f t="shared" si="19"/>
        <v>0</v>
      </c>
      <c r="AL65" s="125">
        <f t="shared" si="19"/>
        <v>0</v>
      </c>
    </row>
    <row r="66" spans="1:38" x14ac:dyDescent="0.25">
      <c r="A66" s="118" t="s">
        <v>1075</v>
      </c>
      <c r="B66" s="116" t="s">
        <v>1648</v>
      </c>
      <c r="C66" s="118" t="s">
        <v>1649</v>
      </c>
      <c r="D66" s="107">
        <v>0</v>
      </c>
      <c r="E66" s="107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125">
        <v>0</v>
      </c>
      <c r="P66" s="125">
        <v>0</v>
      </c>
      <c r="Q66" s="125">
        <v>0</v>
      </c>
      <c r="R66" s="125">
        <v>0</v>
      </c>
      <c r="S66" s="137">
        <v>0</v>
      </c>
      <c r="T66" s="125">
        <v>0</v>
      </c>
      <c r="U66" s="125">
        <v>0</v>
      </c>
      <c r="V66" s="125">
        <v>0</v>
      </c>
      <c r="W66" s="125">
        <v>0</v>
      </c>
      <c r="X66" s="125">
        <v>0</v>
      </c>
      <c r="Y66" s="125">
        <v>0</v>
      </c>
      <c r="Z66" s="261">
        <v>3.9916799999999997</v>
      </c>
      <c r="AA66" s="125">
        <v>0.82</v>
      </c>
      <c r="AB66" s="125">
        <v>0</v>
      </c>
      <c r="AC66" s="125">
        <v>0</v>
      </c>
      <c r="AD66" s="125">
        <v>0</v>
      </c>
      <c r="AE66" s="125">
        <v>0</v>
      </c>
      <c r="AF66" s="125">
        <v>0</v>
      </c>
      <c r="AG66" s="124">
        <f t="shared" si="19"/>
        <v>3.9916799999999997</v>
      </c>
      <c r="AH66" s="124">
        <f t="shared" si="19"/>
        <v>0.82</v>
      </c>
      <c r="AI66" s="124">
        <f t="shared" si="19"/>
        <v>0</v>
      </c>
      <c r="AJ66" s="124">
        <f t="shared" si="19"/>
        <v>0</v>
      </c>
      <c r="AK66" s="124">
        <f t="shared" si="19"/>
        <v>0</v>
      </c>
      <c r="AL66" s="124">
        <f t="shared" si="19"/>
        <v>0</v>
      </c>
    </row>
    <row r="67" spans="1:38" x14ac:dyDescent="0.25">
      <c r="A67" s="117" t="s">
        <v>66</v>
      </c>
      <c r="B67" s="114" t="s">
        <v>65</v>
      </c>
      <c r="C67" s="117" t="s">
        <v>71</v>
      </c>
      <c r="D67" s="106">
        <f>D68</f>
        <v>0</v>
      </c>
      <c r="E67" s="106">
        <f t="shared" ref="E67:AF67" si="20">E68</f>
        <v>0</v>
      </c>
      <c r="F67" s="136">
        <f t="shared" si="20"/>
        <v>0</v>
      </c>
      <c r="G67" s="136">
        <f t="shared" si="20"/>
        <v>0</v>
      </c>
      <c r="H67" s="136">
        <f t="shared" si="20"/>
        <v>0</v>
      </c>
      <c r="I67" s="136">
        <f t="shared" si="20"/>
        <v>0</v>
      </c>
      <c r="J67" s="136">
        <f t="shared" si="20"/>
        <v>0</v>
      </c>
      <c r="K67" s="136">
        <f t="shared" si="20"/>
        <v>0</v>
      </c>
      <c r="L67" s="136">
        <f t="shared" si="20"/>
        <v>0</v>
      </c>
      <c r="M67" s="136">
        <f t="shared" si="20"/>
        <v>0</v>
      </c>
      <c r="N67" s="136">
        <f t="shared" si="20"/>
        <v>0</v>
      </c>
      <c r="O67" s="136">
        <f t="shared" si="20"/>
        <v>0</v>
      </c>
      <c r="P67" s="136">
        <f t="shared" si="20"/>
        <v>0</v>
      </c>
      <c r="Q67" s="136">
        <f t="shared" si="20"/>
        <v>0</v>
      </c>
      <c r="R67" s="136">
        <f t="shared" si="20"/>
        <v>0</v>
      </c>
      <c r="S67" s="136">
        <f t="shared" si="20"/>
        <v>12.367179999999999</v>
      </c>
      <c r="T67" s="136">
        <f t="shared" si="20"/>
        <v>0</v>
      </c>
      <c r="U67" s="136">
        <f t="shared" si="20"/>
        <v>0</v>
      </c>
      <c r="V67" s="136">
        <f t="shared" si="20"/>
        <v>6.9509999999999996</v>
      </c>
      <c r="W67" s="136">
        <f t="shared" si="20"/>
        <v>0</v>
      </c>
      <c r="X67" s="136">
        <f t="shared" si="20"/>
        <v>0</v>
      </c>
      <c r="Y67" s="136">
        <f t="shared" si="20"/>
        <v>0</v>
      </c>
      <c r="Z67" s="136">
        <f t="shared" si="20"/>
        <v>50.023806000000008</v>
      </c>
      <c r="AA67" s="136">
        <f t="shared" si="20"/>
        <v>0</v>
      </c>
      <c r="AB67" s="136">
        <f t="shared" si="20"/>
        <v>0</v>
      </c>
      <c r="AC67" s="136">
        <f t="shared" si="20"/>
        <v>13.05</v>
      </c>
      <c r="AD67" s="136">
        <f t="shared" si="20"/>
        <v>0</v>
      </c>
      <c r="AE67" s="136">
        <f t="shared" si="20"/>
        <v>10</v>
      </c>
      <c r="AF67" s="136">
        <f t="shared" si="20"/>
        <v>0</v>
      </c>
      <c r="AG67" s="136">
        <f t="shared" si="19"/>
        <v>62.390986000000005</v>
      </c>
      <c r="AH67" s="125">
        <f t="shared" si="19"/>
        <v>0</v>
      </c>
      <c r="AI67" s="125">
        <f t="shared" si="19"/>
        <v>0</v>
      </c>
      <c r="AJ67" s="125">
        <f t="shared" si="19"/>
        <v>20.001000000000001</v>
      </c>
      <c r="AK67" s="125">
        <f t="shared" si="19"/>
        <v>0</v>
      </c>
      <c r="AL67" s="125">
        <f t="shared" si="19"/>
        <v>10</v>
      </c>
    </row>
    <row r="68" spans="1:38" x14ac:dyDescent="0.25">
      <c r="A68" s="117" t="s">
        <v>57</v>
      </c>
      <c r="B68" s="114" t="s">
        <v>58</v>
      </c>
      <c r="C68" s="117" t="s">
        <v>71</v>
      </c>
      <c r="D68" s="106">
        <f>SUM(D69:D76)</f>
        <v>0</v>
      </c>
      <c r="E68" s="106">
        <f t="shared" ref="E68:AE68" si="21">SUM(E69:E76)</f>
        <v>0</v>
      </c>
      <c r="F68" s="106">
        <f t="shared" si="21"/>
        <v>0</v>
      </c>
      <c r="G68" s="106">
        <f t="shared" si="21"/>
        <v>0</v>
      </c>
      <c r="H68" s="106">
        <f t="shared" si="21"/>
        <v>0</v>
      </c>
      <c r="I68" s="106">
        <f t="shared" si="21"/>
        <v>0</v>
      </c>
      <c r="J68" s="106">
        <f t="shared" si="21"/>
        <v>0</v>
      </c>
      <c r="K68" s="106">
        <f t="shared" si="21"/>
        <v>0</v>
      </c>
      <c r="L68" s="106">
        <f t="shared" si="21"/>
        <v>0</v>
      </c>
      <c r="M68" s="106">
        <f t="shared" si="21"/>
        <v>0</v>
      </c>
      <c r="N68" s="106">
        <f t="shared" si="21"/>
        <v>0</v>
      </c>
      <c r="O68" s="106">
        <f t="shared" si="21"/>
        <v>0</v>
      </c>
      <c r="P68" s="106">
        <f t="shared" si="21"/>
        <v>0</v>
      </c>
      <c r="Q68" s="106">
        <f t="shared" si="21"/>
        <v>0</v>
      </c>
      <c r="R68" s="106">
        <f t="shared" si="21"/>
        <v>0</v>
      </c>
      <c r="S68" s="106">
        <f t="shared" si="21"/>
        <v>12.367179999999999</v>
      </c>
      <c r="T68" s="106">
        <f t="shared" si="21"/>
        <v>0</v>
      </c>
      <c r="U68" s="106">
        <f t="shared" si="21"/>
        <v>0</v>
      </c>
      <c r="V68" s="106">
        <f t="shared" si="21"/>
        <v>6.9509999999999996</v>
      </c>
      <c r="W68" s="106">
        <f t="shared" si="21"/>
        <v>0</v>
      </c>
      <c r="X68" s="106">
        <f t="shared" si="21"/>
        <v>0</v>
      </c>
      <c r="Y68" s="106">
        <f t="shared" si="21"/>
        <v>0</v>
      </c>
      <c r="Z68" s="106">
        <f t="shared" si="21"/>
        <v>50.023806000000008</v>
      </c>
      <c r="AA68" s="106">
        <f t="shared" si="21"/>
        <v>0</v>
      </c>
      <c r="AB68" s="106">
        <f t="shared" si="21"/>
        <v>0</v>
      </c>
      <c r="AC68" s="106">
        <f t="shared" si="21"/>
        <v>13.05</v>
      </c>
      <c r="AD68" s="106">
        <f t="shared" si="21"/>
        <v>0</v>
      </c>
      <c r="AE68" s="106">
        <f t="shared" si="21"/>
        <v>10</v>
      </c>
      <c r="AF68" s="136">
        <f>AF70</f>
        <v>0</v>
      </c>
      <c r="AG68" s="136">
        <f t="shared" si="19"/>
        <v>62.390986000000005</v>
      </c>
      <c r="AH68" s="136">
        <f t="shared" si="19"/>
        <v>0</v>
      </c>
      <c r="AI68" s="136">
        <f t="shared" si="19"/>
        <v>0</v>
      </c>
      <c r="AJ68" s="136">
        <f t="shared" si="19"/>
        <v>20.001000000000001</v>
      </c>
      <c r="AK68" s="136">
        <f t="shared" si="19"/>
        <v>0</v>
      </c>
      <c r="AL68" s="136">
        <f t="shared" si="19"/>
        <v>10</v>
      </c>
    </row>
    <row r="69" spans="1:38" ht="25.5" x14ac:dyDescent="0.25">
      <c r="A69" s="118" t="s">
        <v>264</v>
      </c>
      <c r="B69" s="116" t="s">
        <v>1650</v>
      </c>
      <c r="C69" s="118" t="s">
        <v>1651</v>
      </c>
      <c r="D69" s="107">
        <v>0</v>
      </c>
      <c r="E69" s="107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125">
        <v>0</v>
      </c>
      <c r="P69" s="125">
        <v>0</v>
      </c>
      <c r="Q69" s="125">
        <v>0</v>
      </c>
      <c r="R69" s="125">
        <v>0</v>
      </c>
      <c r="S69" s="125">
        <v>8.6999999999999993</v>
      </c>
      <c r="T69" s="125">
        <v>0</v>
      </c>
      <c r="U69" s="125">
        <v>0</v>
      </c>
      <c r="V69" s="125">
        <v>6.6109999999999998</v>
      </c>
      <c r="W69" s="125">
        <v>0</v>
      </c>
      <c r="X69" s="125">
        <v>0</v>
      </c>
      <c r="Y69" s="125">
        <v>0</v>
      </c>
      <c r="Z69" s="125">
        <v>0</v>
      </c>
      <c r="AA69" s="125">
        <v>0</v>
      </c>
      <c r="AB69" s="125">
        <v>0</v>
      </c>
      <c r="AC69" s="125">
        <v>0</v>
      </c>
      <c r="AD69" s="125">
        <v>0</v>
      </c>
      <c r="AE69" s="125">
        <v>0</v>
      </c>
      <c r="AF69" s="125">
        <v>0</v>
      </c>
      <c r="AG69" s="124">
        <f t="shared" si="19"/>
        <v>8.6999999999999993</v>
      </c>
      <c r="AH69" s="125">
        <f t="shared" si="19"/>
        <v>0</v>
      </c>
      <c r="AI69" s="125">
        <f t="shared" si="19"/>
        <v>0</v>
      </c>
      <c r="AJ69" s="125">
        <f t="shared" si="19"/>
        <v>6.6109999999999998</v>
      </c>
      <c r="AK69" s="125">
        <f t="shared" si="19"/>
        <v>0</v>
      </c>
      <c r="AL69" s="125">
        <f t="shared" si="19"/>
        <v>0</v>
      </c>
    </row>
    <row r="70" spans="1:38" x14ac:dyDescent="0.25">
      <c r="A70" s="118" t="s">
        <v>265</v>
      </c>
      <c r="B70" s="116" t="s">
        <v>1652</v>
      </c>
      <c r="C70" s="118" t="s">
        <v>1653</v>
      </c>
      <c r="D70" s="107">
        <v>0</v>
      </c>
      <c r="E70" s="107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25">
        <v>0</v>
      </c>
      <c r="L70" s="125">
        <v>0</v>
      </c>
      <c r="M70" s="125">
        <v>0</v>
      </c>
      <c r="N70" s="125">
        <v>0</v>
      </c>
      <c r="O70" s="125">
        <v>0</v>
      </c>
      <c r="P70" s="125">
        <v>0</v>
      </c>
      <c r="Q70" s="125">
        <v>0</v>
      </c>
      <c r="R70" s="125">
        <v>0</v>
      </c>
      <c r="S70" s="124">
        <v>3.6671800000000006</v>
      </c>
      <c r="T70" s="125">
        <v>0</v>
      </c>
      <c r="U70" s="125">
        <v>0</v>
      </c>
      <c r="V70" s="125">
        <v>0.34</v>
      </c>
      <c r="W70" s="125">
        <v>0</v>
      </c>
      <c r="X70" s="125">
        <v>0</v>
      </c>
      <c r="Y70" s="125">
        <v>0</v>
      </c>
      <c r="Z70" s="125">
        <v>0</v>
      </c>
      <c r="AA70" s="125">
        <v>0</v>
      </c>
      <c r="AB70" s="125">
        <v>0</v>
      </c>
      <c r="AC70" s="125">
        <v>0</v>
      </c>
      <c r="AD70" s="125">
        <v>0</v>
      </c>
      <c r="AE70" s="125">
        <v>0</v>
      </c>
      <c r="AF70" s="125">
        <v>0</v>
      </c>
      <c r="AG70" s="124">
        <f>E70+L70+S70+Z70</f>
        <v>3.6671800000000006</v>
      </c>
      <c r="AH70" s="125">
        <f t="shared" si="19"/>
        <v>0</v>
      </c>
      <c r="AI70" s="125">
        <f t="shared" si="19"/>
        <v>0</v>
      </c>
      <c r="AJ70" s="125">
        <f t="shared" si="19"/>
        <v>0.34</v>
      </c>
      <c r="AK70" s="125">
        <f t="shared" si="19"/>
        <v>0</v>
      </c>
      <c r="AL70" s="125">
        <f t="shared" si="19"/>
        <v>0</v>
      </c>
    </row>
    <row r="71" spans="1:38" x14ac:dyDescent="0.25">
      <c r="A71" s="118" t="s">
        <v>269</v>
      </c>
      <c r="B71" s="116" t="s">
        <v>1654</v>
      </c>
      <c r="C71" s="118" t="s">
        <v>1655</v>
      </c>
      <c r="D71" s="106">
        <v>0</v>
      </c>
      <c r="E71" s="106">
        <v>0</v>
      </c>
      <c r="F71" s="136">
        <v>0</v>
      </c>
      <c r="G71" s="136">
        <v>0</v>
      </c>
      <c r="H71" s="136">
        <v>0</v>
      </c>
      <c r="I71" s="136">
        <v>0</v>
      </c>
      <c r="J71" s="136">
        <v>0</v>
      </c>
      <c r="K71" s="136">
        <v>0</v>
      </c>
      <c r="L71" s="136">
        <v>0</v>
      </c>
      <c r="M71" s="136">
        <v>0</v>
      </c>
      <c r="N71" s="136">
        <v>0</v>
      </c>
      <c r="O71" s="136">
        <v>0</v>
      </c>
      <c r="P71" s="136">
        <v>0</v>
      </c>
      <c r="Q71" s="136">
        <v>0</v>
      </c>
      <c r="R71" s="136">
        <v>0</v>
      </c>
      <c r="S71" s="123">
        <v>0</v>
      </c>
      <c r="T71" s="136">
        <v>0</v>
      </c>
      <c r="U71" s="136">
        <v>0</v>
      </c>
      <c r="V71" s="136">
        <v>0</v>
      </c>
      <c r="W71" s="136">
        <v>0</v>
      </c>
      <c r="X71" s="136">
        <v>0</v>
      </c>
      <c r="Y71" s="136">
        <v>0</v>
      </c>
      <c r="Z71" s="256">
        <v>5.9979400000000007</v>
      </c>
      <c r="AA71" s="136">
        <v>0</v>
      </c>
      <c r="AB71" s="136">
        <v>0</v>
      </c>
      <c r="AC71" s="125">
        <v>2</v>
      </c>
      <c r="AD71" s="136">
        <v>0</v>
      </c>
      <c r="AE71" s="136">
        <v>0</v>
      </c>
      <c r="AF71" s="136">
        <v>0</v>
      </c>
      <c r="AG71" s="123">
        <f t="shared" ref="AG71:AG76" si="22">E71+L71+S71+Z71</f>
        <v>5.9979400000000007</v>
      </c>
      <c r="AH71" s="136">
        <f t="shared" si="19"/>
        <v>0</v>
      </c>
      <c r="AI71" s="136">
        <f t="shared" si="19"/>
        <v>0</v>
      </c>
      <c r="AJ71" s="136">
        <f t="shared" si="19"/>
        <v>2</v>
      </c>
      <c r="AK71" s="136">
        <f t="shared" si="19"/>
        <v>0</v>
      </c>
      <c r="AL71" s="136">
        <f t="shared" si="19"/>
        <v>0</v>
      </c>
    </row>
    <row r="72" spans="1:38" x14ac:dyDescent="0.25">
      <c r="A72" s="118" t="s">
        <v>282</v>
      </c>
      <c r="B72" s="116" t="s">
        <v>1656</v>
      </c>
      <c r="C72" s="118" t="s">
        <v>1657</v>
      </c>
      <c r="D72" s="106">
        <v>0</v>
      </c>
      <c r="E72" s="106">
        <v>0</v>
      </c>
      <c r="F72" s="136">
        <v>0</v>
      </c>
      <c r="G72" s="136">
        <v>0</v>
      </c>
      <c r="H72" s="136">
        <v>0</v>
      </c>
      <c r="I72" s="136">
        <v>0</v>
      </c>
      <c r="J72" s="136">
        <v>0</v>
      </c>
      <c r="K72" s="136">
        <v>0</v>
      </c>
      <c r="L72" s="136">
        <v>0</v>
      </c>
      <c r="M72" s="136">
        <v>0</v>
      </c>
      <c r="N72" s="136">
        <v>0</v>
      </c>
      <c r="O72" s="136">
        <v>0</v>
      </c>
      <c r="P72" s="136">
        <v>0</v>
      </c>
      <c r="Q72" s="136">
        <v>0</v>
      </c>
      <c r="R72" s="136">
        <v>0</v>
      </c>
      <c r="S72" s="123">
        <v>0</v>
      </c>
      <c r="T72" s="136">
        <v>0</v>
      </c>
      <c r="U72" s="136">
        <v>0</v>
      </c>
      <c r="V72" s="136">
        <v>0</v>
      </c>
      <c r="W72" s="136">
        <v>0</v>
      </c>
      <c r="X72" s="136">
        <v>0</v>
      </c>
      <c r="Y72" s="136">
        <v>0</v>
      </c>
      <c r="Z72" s="256">
        <v>5.9979400000000007</v>
      </c>
      <c r="AA72" s="136">
        <v>0</v>
      </c>
      <c r="AB72" s="136">
        <v>0</v>
      </c>
      <c r="AC72" s="125">
        <v>2</v>
      </c>
      <c r="AD72" s="136">
        <v>0</v>
      </c>
      <c r="AE72" s="136">
        <v>0</v>
      </c>
      <c r="AF72" s="136">
        <v>0</v>
      </c>
      <c r="AG72" s="123">
        <f t="shared" si="22"/>
        <v>5.9979400000000007</v>
      </c>
      <c r="AH72" s="136">
        <f t="shared" si="19"/>
        <v>0</v>
      </c>
      <c r="AI72" s="136">
        <f t="shared" si="19"/>
        <v>0</v>
      </c>
      <c r="AJ72" s="136">
        <f t="shared" si="19"/>
        <v>2</v>
      </c>
      <c r="AK72" s="136">
        <f t="shared" si="19"/>
        <v>0</v>
      </c>
      <c r="AL72" s="136">
        <f t="shared" si="19"/>
        <v>0</v>
      </c>
    </row>
    <row r="73" spans="1:38" ht="25.5" x14ac:dyDescent="0.25">
      <c r="A73" s="118" t="s">
        <v>283</v>
      </c>
      <c r="B73" s="116" t="s">
        <v>1658</v>
      </c>
      <c r="C73" s="118" t="s">
        <v>1659</v>
      </c>
      <c r="D73" s="106">
        <v>0</v>
      </c>
      <c r="E73" s="106">
        <v>0</v>
      </c>
      <c r="F73" s="136">
        <v>0</v>
      </c>
      <c r="G73" s="136">
        <v>0</v>
      </c>
      <c r="H73" s="136">
        <v>0</v>
      </c>
      <c r="I73" s="136">
        <v>0</v>
      </c>
      <c r="J73" s="136">
        <v>0</v>
      </c>
      <c r="K73" s="136">
        <v>0</v>
      </c>
      <c r="L73" s="136">
        <v>0</v>
      </c>
      <c r="M73" s="136">
        <v>0</v>
      </c>
      <c r="N73" s="136">
        <v>0</v>
      </c>
      <c r="O73" s="136">
        <v>0</v>
      </c>
      <c r="P73" s="136">
        <v>0</v>
      </c>
      <c r="Q73" s="136">
        <v>0</v>
      </c>
      <c r="R73" s="136">
        <v>0</v>
      </c>
      <c r="S73" s="123">
        <v>0</v>
      </c>
      <c r="T73" s="136">
        <v>0</v>
      </c>
      <c r="U73" s="136">
        <v>0</v>
      </c>
      <c r="V73" s="136">
        <v>0</v>
      </c>
      <c r="W73" s="136">
        <v>0</v>
      </c>
      <c r="X73" s="136">
        <v>0</v>
      </c>
      <c r="Y73" s="136">
        <v>0</v>
      </c>
      <c r="Z73" s="256">
        <v>5.9979400000000007</v>
      </c>
      <c r="AA73" s="136">
        <v>0</v>
      </c>
      <c r="AB73" s="136">
        <v>0</v>
      </c>
      <c r="AC73" s="125">
        <v>2</v>
      </c>
      <c r="AD73" s="136">
        <v>0</v>
      </c>
      <c r="AE73" s="136">
        <v>0</v>
      </c>
      <c r="AF73" s="136">
        <v>0</v>
      </c>
      <c r="AG73" s="123">
        <f t="shared" si="22"/>
        <v>5.9979400000000007</v>
      </c>
      <c r="AH73" s="136">
        <f t="shared" si="19"/>
        <v>0</v>
      </c>
      <c r="AI73" s="136">
        <f t="shared" si="19"/>
        <v>0</v>
      </c>
      <c r="AJ73" s="136">
        <f t="shared" si="19"/>
        <v>2</v>
      </c>
      <c r="AK73" s="136">
        <f t="shared" si="19"/>
        <v>0</v>
      </c>
      <c r="AL73" s="136">
        <f t="shared" si="19"/>
        <v>0</v>
      </c>
    </row>
    <row r="74" spans="1:38" x14ac:dyDescent="0.25">
      <c r="A74" s="118" t="s">
        <v>284</v>
      </c>
      <c r="B74" s="116" t="s">
        <v>1660</v>
      </c>
      <c r="C74" s="118" t="s">
        <v>1661</v>
      </c>
      <c r="D74" s="106">
        <v>0</v>
      </c>
      <c r="E74" s="106">
        <v>0</v>
      </c>
      <c r="F74" s="136">
        <v>0</v>
      </c>
      <c r="G74" s="136">
        <v>0</v>
      </c>
      <c r="H74" s="136">
        <v>0</v>
      </c>
      <c r="I74" s="136">
        <v>0</v>
      </c>
      <c r="J74" s="136">
        <v>0</v>
      </c>
      <c r="K74" s="136">
        <v>0</v>
      </c>
      <c r="L74" s="136">
        <v>0</v>
      </c>
      <c r="M74" s="136">
        <v>0</v>
      </c>
      <c r="N74" s="136">
        <v>0</v>
      </c>
      <c r="O74" s="136">
        <v>0</v>
      </c>
      <c r="P74" s="136">
        <v>0</v>
      </c>
      <c r="Q74" s="136">
        <v>0</v>
      </c>
      <c r="R74" s="136">
        <v>0</v>
      </c>
      <c r="S74" s="123">
        <v>0</v>
      </c>
      <c r="T74" s="136">
        <v>0</v>
      </c>
      <c r="U74" s="136">
        <v>0</v>
      </c>
      <c r="V74" s="136">
        <v>0</v>
      </c>
      <c r="W74" s="136">
        <v>0</v>
      </c>
      <c r="X74" s="136">
        <v>0</v>
      </c>
      <c r="Y74" s="136">
        <v>0</v>
      </c>
      <c r="Z74" s="256">
        <v>9.5774500000000007</v>
      </c>
      <c r="AA74" s="136">
        <v>0</v>
      </c>
      <c r="AB74" s="136">
        <v>0</v>
      </c>
      <c r="AC74" s="125">
        <v>0</v>
      </c>
      <c r="AD74" s="136">
        <v>0</v>
      </c>
      <c r="AE74" s="136">
        <v>10</v>
      </c>
      <c r="AF74" s="136">
        <v>0</v>
      </c>
      <c r="AG74" s="123">
        <f t="shared" si="22"/>
        <v>9.5774500000000007</v>
      </c>
      <c r="AH74" s="136">
        <f t="shared" si="19"/>
        <v>0</v>
      </c>
      <c r="AI74" s="136">
        <f t="shared" si="19"/>
        <v>0</v>
      </c>
      <c r="AJ74" s="136">
        <f t="shared" si="19"/>
        <v>0</v>
      </c>
      <c r="AK74" s="136">
        <f t="shared" si="19"/>
        <v>0</v>
      </c>
      <c r="AL74" s="136">
        <f t="shared" si="19"/>
        <v>10</v>
      </c>
    </row>
    <row r="75" spans="1:38" x14ac:dyDescent="0.25">
      <c r="A75" s="118" t="s">
        <v>285</v>
      </c>
      <c r="B75" s="116" t="s">
        <v>1662</v>
      </c>
      <c r="C75" s="118" t="s">
        <v>1663</v>
      </c>
      <c r="D75" s="106">
        <v>0</v>
      </c>
      <c r="E75" s="106">
        <v>0</v>
      </c>
      <c r="F75" s="136">
        <v>0</v>
      </c>
      <c r="G75" s="136">
        <v>0</v>
      </c>
      <c r="H75" s="136">
        <v>0</v>
      </c>
      <c r="I75" s="136">
        <v>0</v>
      </c>
      <c r="J75" s="136">
        <v>0</v>
      </c>
      <c r="K75" s="136">
        <v>0</v>
      </c>
      <c r="L75" s="136">
        <v>0</v>
      </c>
      <c r="M75" s="136">
        <v>0</v>
      </c>
      <c r="N75" s="136">
        <v>0</v>
      </c>
      <c r="O75" s="136">
        <v>0</v>
      </c>
      <c r="P75" s="136">
        <v>0</v>
      </c>
      <c r="Q75" s="136">
        <v>0</v>
      </c>
      <c r="R75" s="136">
        <v>0</v>
      </c>
      <c r="S75" s="123">
        <v>0</v>
      </c>
      <c r="T75" s="136">
        <v>0</v>
      </c>
      <c r="U75" s="136">
        <v>0</v>
      </c>
      <c r="V75" s="136">
        <v>0</v>
      </c>
      <c r="W75" s="136">
        <v>0</v>
      </c>
      <c r="X75" s="136">
        <v>0</v>
      </c>
      <c r="Y75" s="136">
        <v>0</v>
      </c>
      <c r="Z75" s="256">
        <v>18.903161000000001</v>
      </c>
      <c r="AA75" s="136">
        <v>0</v>
      </c>
      <c r="AB75" s="136">
        <v>0</v>
      </c>
      <c r="AC75" s="125">
        <v>5.05</v>
      </c>
      <c r="AD75" s="136">
        <v>0</v>
      </c>
      <c r="AE75" s="136">
        <v>0</v>
      </c>
      <c r="AF75" s="136">
        <v>0</v>
      </c>
      <c r="AG75" s="123">
        <f t="shared" si="22"/>
        <v>18.903161000000001</v>
      </c>
      <c r="AH75" s="136">
        <f t="shared" si="19"/>
        <v>0</v>
      </c>
      <c r="AI75" s="136">
        <f t="shared" si="19"/>
        <v>0</v>
      </c>
      <c r="AJ75" s="136">
        <f t="shared" si="19"/>
        <v>5.05</v>
      </c>
      <c r="AK75" s="136">
        <f t="shared" si="19"/>
        <v>0</v>
      </c>
      <c r="AL75" s="136">
        <f t="shared" si="19"/>
        <v>0</v>
      </c>
    </row>
    <row r="76" spans="1:38" x14ac:dyDescent="0.25">
      <c r="A76" s="118" t="s">
        <v>286</v>
      </c>
      <c r="B76" s="116" t="s">
        <v>1664</v>
      </c>
      <c r="C76" s="118" t="s">
        <v>1665</v>
      </c>
      <c r="D76" s="106">
        <v>0</v>
      </c>
      <c r="E76" s="106">
        <v>0</v>
      </c>
      <c r="F76" s="136">
        <v>0</v>
      </c>
      <c r="G76" s="136">
        <v>0</v>
      </c>
      <c r="H76" s="136">
        <v>0</v>
      </c>
      <c r="I76" s="136">
        <v>0</v>
      </c>
      <c r="J76" s="136">
        <v>0</v>
      </c>
      <c r="K76" s="136">
        <v>0</v>
      </c>
      <c r="L76" s="136">
        <v>0</v>
      </c>
      <c r="M76" s="136">
        <v>0</v>
      </c>
      <c r="N76" s="136">
        <v>0</v>
      </c>
      <c r="O76" s="136">
        <v>0</v>
      </c>
      <c r="P76" s="136">
        <v>0</v>
      </c>
      <c r="Q76" s="136">
        <v>0</v>
      </c>
      <c r="R76" s="136">
        <v>0</v>
      </c>
      <c r="S76" s="123">
        <v>0</v>
      </c>
      <c r="T76" s="136">
        <v>0</v>
      </c>
      <c r="U76" s="136">
        <v>0</v>
      </c>
      <c r="V76" s="136">
        <v>0</v>
      </c>
      <c r="W76" s="136">
        <v>0</v>
      </c>
      <c r="X76" s="136">
        <v>0</v>
      </c>
      <c r="Y76" s="136">
        <v>0</v>
      </c>
      <c r="Z76" s="256">
        <v>3.5493749999999999</v>
      </c>
      <c r="AA76" s="136">
        <v>0</v>
      </c>
      <c r="AB76" s="136">
        <v>0</v>
      </c>
      <c r="AC76" s="125">
        <v>2</v>
      </c>
      <c r="AD76" s="136">
        <v>0</v>
      </c>
      <c r="AE76" s="136">
        <v>0</v>
      </c>
      <c r="AF76" s="136">
        <v>0</v>
      </c>
      <c r="AG76" s="123">
        <f t="shared" si="22"/>
        <v>3.5493749999999999</v>
      </c>
      <c r="AH76" s="136">
        <f t="shared" si="19"/>
        <v>0</v>
      </c>
      <c r="AI76" s="136">
        <f t="shared" si="19"/>
        <v>0</v>
      </c>
      <c r="AJ76" s="136">
        <f t="shared" si="19"/>
        <v>2</v>
      </c>
      <c r="AK76" s="136">
        <f t="shared" si="19"/>
        <v>0</v>
      </c>
      <c r="AL76" s="136">
        <f t="shared" si="19"/>
        <v>0</v>
      </c>
    </row>
    <row r="77" spans="1:38" x14ac:dyDescent="0.25">
      <c r="A77" s="117" t="s">
        <v>70</v>
      </c>
      <c r="B77" s="114" t="s">
        <v>69</v>
      </c>
      <c r="C77" s="117" t="s">
        <v>71</v>
      </c>
      <c r="D77" s="106">
        <f>D78+D82</f>
        <v>0</v>
      </c>
      <c r="E77" s="106">
        <f t="shared" ref="E77:AE77" si="23">E78+E82</f>
        <v>0.98499999999999999</v>
      </c>
      <c r="F77" s="106">
        <f t="shared" si="23"/>
        <v>0</v>
      </c>
      <c r="G77" s="106">
        <f t="shared" si="23"/>
        <v>0</v>
      </c>
      <c r="H77" s="106">
        <f t="shared" si="23"/>
        <v>0</v>
      </c>
      <c r="I77" s="106">
        <f t="shared" si="23"/>
        <v>0</v>
      </c>
      <c r="J77" s="106">
        <f t="shared" si="23"/>
        <v>83</v>
      </c>
      <c r="K77" s="106">
        <f t="shared" si="23"/>
        <v>0</v>
      </c>
      <c r="L77" s="106">
        <f t="shared" si="23"/>
        <v>3</v>
      </c>
      <c r="M77" s="106">
        <f t="shared" si="23"/>
        <v>0</v>
      </c>
      <c r="N77" s="106">
        <f t="shared" si="23"/>
        <v>0</v>
      </c>
      <c r="O77" s="106">
        <f t="shared" si="23"/>
        <v>0</v>
      </c>
      <c r="P77" s="106">
        <f t="shared" si="23"/>
        <v>0</v>
      </c>
      <c r="Q77" s="106">
        <f t="shared" si="23"/>
        <v>130</v>
      </c>
      <c r="R77" s="106">
        <f t="shared" si="23"/>
        <v>0</v>
      </c>
      <c r="S77" s="106">
        <f t="shared" si="23"/>
        <v>3.7</v>
      </c>
      <c r="T77" s="106">
        <f t="shared" si="23"/>
        <v>0</v>
      </c>
      <c r="U77" s="106">
        <f t="shared" si="23"/>
        <v>0</v>
      </c>
      <c r="V77" s="106">
        <f t="shared" si="23"/>
        <v>0</v>
      </c>
      <c r="W77" s="106">
        <f t="shared" si="23"/>
        <v>0</v>
      </c>
      <c r="X77" s="106">
        <f t="shared" si="23"/>
        <v>130</v>
      </c>
      <c r="Y77" s="106">
        <f t="shared" si="23"/>
        <v>0</v>
      </c>
      <c r="Z77" s="106">
        <f t="shared" si="23"/>
        <v>61.863666999999992</v>
      </c>
      <c r="AA77" s="106">
        <f t="shared" si="23"/>
        <v>0</v>
      </c>
      <c r="AB77" s="106">
        <f t="shared" si="23"/>
        <v>0</v>
      </c>
      <c r="AC77" s="106">
        <f t="shared" si="23"/>
        <v>0</v>
      </c>
      <c r="AD77" s="106">
        <f t="shared" si="23"/>
        <v>0</v>
      </c>
      <c r="AE77" s="106">
        <f t="shared" si="23"/>
        <v>1475</v>
      </c>
      <c r="AF77" s="136">
        <f t="shared" ref="AF77:AF78" si="24">AF78</f>
        <v>0</v>
      </c>
      <c r="AG77" s="136">
        <f t="shared" si="19"/>
        <v>69.548666999999995</v>
      </c>
      <c r="AH77" s="125">
        <f t="shared" si="19"/>
        <v>0</v>
      </c>
      <c r="AI77" s="125">
        <f t="shared" si="19"/>
        <v>0</v>
      </c>
      <c r="AJ77" s="125">
        <f t="shared" si="19"/>
        <v>0</v>
      </c>
      <c r="AK77" s="125">
        <f t="shared" si="19"/>
        <v>0</v>
      </c>
      <c r="AL77" s="125">
        <f t="shared" si="19"/>
        <v>1818</v>
      </c>
    </row>
    <row r="78" spans="1:38" x14ac:dyDescent="0.25">
      <c r="A78" s="117" t="s">
        <v>59</v>
      </c>
      <c r="B78" s="114" t="s">
        <v>267</v>
      </c>
      <c r="C78" s="117" t="s">
        <v>71</v>
      </c>
      <c r="D78" s="106">
        <f>SUM(D79:D81)</f>
        <v>0</v>
      </c>
      <c r="E78" s="106">
        <f t="shared" ref="E78:AE78" si="25">SUM(E79:E81)</f>
        <v>0.98499999999999999</v>
      </c>
      <c r="F78" s="106">
        <f t="shared" si="25"/>
        <v>0</v>
      </c>
      <c r="G78" s="106">
        <f t="shared" si="25"/>
        <v>0</v>
      </c>
      <c r="H78" s="106">
        <f t="shared" si="25"/>
        <v>0</v>
      </c>
      <c r="I78" s="106">
        <f t="shared" si="25"/>
        <v>0</v>
      </c>
      <c r="J78" s="106">
        <f t="shared" si="25"/>
        <v>83</v>
      </c>
      <c r="K78" s="106">
        <f t="shared" si="25"/>
        <v>0</v>
      </c>
      <c r="L78" s="106">
        <f t="shared" si="25"/>
        <v>3</v>
      </c>
      <c r="M78" s="106">
        <f t="shared" si="25"/>
        <v>0</v>
      </c>
      <c r="N78" s="106">
        <f t="shared" si="25"/>
        <v>0</v>
      </c>
      <c r="O78" s="106">
        <f t="shared" si="25"/>
        <v>0</v>
      </c>
      <c r="P78" s="106">
        <f t="shared" si="25"/>
        <v>0</v>
      </c>
      <c r="Q78" s="106">
        <f t="shared" si="25"/>
        <v>130</v>
      </c>
      <c r="R78" s="106">
        <f t="shared" si="25"/>
        <v>0</v>
      </c>
      <c r="S78" s="106">
        <f t="shared" si="25"/>
        <v>3.7</v>
      </c>
      <c r="T78" s="106">
        <f t="shared" si="25"/>
        <v>0</v>
      </c>
      <c r="U78" s="106">
        <f t="shared" si="25"/>
        <v>0</v>
      </c>
      <c r="V78" s="106">
        <f t="shared" si="25"/>
        <v>0</v>
      </c>
      <c r="W78" s="106">
        <f t="shared" si="25"/>
        <v>0</v>
      </c>
      <c r="X78" s="106">
        <f t="shared" si="25"/>
        <v>130</v>
      </c>
      <c r="Y78" s="106">
        <f t="shared" si="25"/>
        <v>0</v>
      </c>
      <c r="Z78" s="106">
        <f t="shared" si="25"/>
        <v>47.095082999999995</v>
      </c>
      <c r="AA78" s="106">
        <f t="shared" si="25"/>
        <v>0</v>
      </c>
      <c r="AB78" s="106">
        <f t="shared" si="25"/>
        <v>0</v>
      </c>
      <c r="AC78" s="106">
        <f t="shared" si="25"/>
        <v>0</v>
      </c>
      <c r="AD78" s="106">
        <f t="shared" si="25"/>
        <v>0</v>
      </c>
      <c r="AE78" s="106">
        <f t="shared" si="25"/>
        <v>1450</v>
      </c>
      <c r="AF78" s="136">
        <f t="shared" si="24"/>
        <v>0</v>
      </c>
      <c r="AG78" s="136">
        <f t="shared" si="19"/>
        <v>54.780082999999998</v>
      </c>
      <c r="AH78" s="136">
        <f t="shared" si="19"/>
        <v>0</v>
      </c>
      <c r="AI78" s="136">
        <f t="shared" si="19"/>
        <v>0</v>
      </c>
      <c r="AJ78" s="136">
        <f t="shared" si="19"/>
        <v>0</v>
      </c>
      <c r="AK78" s="136">
        <f t="shared" si="19"/>
        <v>0</v>
      </c>
      <c r="AL78" s="136">
        <f t="shared" si="19"/>
        <v>1793</v>
      </c>
    </row>
    <row r="79" spans="1:38" x14ac:dyDescent="0.25">
      <c r="A79" s="118" t="s">
        <v>266</v>
      </c>
      <c r="B79" s="116" t="s">
        <v>1010</v>
      </c>
      <c r="C79" s="118" t="s">
        <v>1666</v>
      </c>
      <c r="D79" s="107">
        <v>0</v>
      </c>
      <c r="E79" s="107">
        <v>0.98499999999999999</v>
      </c>
      <c r="F79" s="125">
        <v>0</v>
      </c>
      <c r="G79" s="125">
        <v>0</v>
      </c>
      <c r="H79" s="125">
        <v>0</v>
      </c>
      <c r="I79" s="125">
        <v>0</v>
      </c>
      <c r="J79" s="125">
        <v>83</v>
      </c>
      <c r="K79" s="125">
        <v>0</v>
      </c>
      <c r="L79" s="125">
        <v>3</v>
      </c>
      <c r="M79" s="125">
        <v>0</v>
      </c>
      <c r="N79" s="125">
        <v>0</v>
      </c>
      <c r="O79" s="125">
        <v>0</v>
      </c>
      <c r="P79" s="125">
        <v>0</v>
      </c>
      <c r="Q79" s="125">
        <v>130</v>
      </c>
      <c r="R79" s="125">
        <v>0</v>
      </c>
      <c r="S79" s="125">
        <f>4-0.3</f>
        <v>3.7</v>
      </c>
      <c r="T79" s="125">
        <v>0</v>
      </c>
      <c r="U79" s="125">
        <v>0</v>
      </c>
      <c r="V79" s="125">
        <v>0</v>
      </c>
      <c r="W79" s="125">
        <v>0</v>
      </c>
      <c r="X79" s="125">
        <v>130</v>
      </c>
      <c r="Y79" s="125">
        <v>0</v>
      </c>
      <c r="Z79" s="124">
        <v>4</v>
      </c>
      <c r="AA79" s="125">
        <v>0</v>
      </c>
      <c r="AB79" s="125">
        <v>0</v>
      </c>
      <c r="AC79" s="125">
        <v>0</v>
      </c>
      <c r="AD79" s="125">
        <v>0</v>
      </c>
      <c r="AE79" s="125">
        <v>0</v>
      </c>
      <c r="AF79" s="125">
        <v>0</v>
      </c>
      <c r="AG79" s="124">
        <f t="shared" si="19"/>
        <v>11.685</v>
      </c>
      <c r="AH79" s="124">
        <f t="shared" si="19"/>
        <v>0</v>
      </c>
      <c r="AI79" s="124">
        <f t="shared" si="19"/>
        <v>0</v>
      </c>
      <c r="AJ79" s="124">
        <f t="shared" si="19"/>
        <v>0</v>
      </c>
      <c r="AK79" s="124">
        <f t="shared" si="19"/>
        <v>0</v>
      </c>
      <c r="AL79" s="124">
        <f t="shared" si="19"/>
        <v>343</v>
      </c>
    </row>
    <row r="80" spans="1:38" x14ac:dyDescent="0.25">
      <c r="A80" s="118" t="s">
        <v>288</v>
      </c>
      <c r="B80" s="116" t="s">
        <v>1667</v>
      </c>
      <c r="C80" s="118" t="s">
        <v>1668</v>
      </c>
      <c r="D80" s="106">
        <v>0</v>
      </c>
      <c r="E80" s="106">
        <v>0</v>
      </c>
      <c r="F80" s="136">
        <v>0</v>
      </c>
      <c r="G80" s="136">
        <v>0</v>
      </c>
      <c r="H80" s="136">
        <v>0</v>
      </c>
      <c r="I80" s="136">
        <v>0</v>
      </c>
      <c r="J80" s="136">
        <v>0</v>
      </c>
      <c r="K80" s="136">
        <v>0</v>
      </c>
      <c r="L80" s="136">
        <v>0</v>
      </c>
      <c r="M80" s="136">
        <v>0</v>
      </c>
      <c r="N80" s="136">
        <v>0</v>
      </c>
      <c r="O80" s="136">
        <v>0</v>
      </c>
      <c r="P80" s="136">
        <v>0</v>
      </c>
      <c r="Q80" s="136">
        <v>0</v>
      </c>
      <c r="R80" s="136">
        <v>0</v>
      </c>
      <c r="S80" s="136">
        <v>0</v>
      </c>
      <c r="T80" s="136">
        <v>0</v>
      </c>
      <c r="U80" s="136">
        <v>0</v>
      </c>
      <c r="V80" s="136">
        <v>0</v>
      </c>
      <c r="W80" s="136">
        <v>0</v>
      </c>
      <c r="X80" s="136">
        <v>0</v>
      </c>
      <c r="Y80" s="136">
        <v>0</v>
      </c>
      <c r="Z80" s="256">
        <v>37.907880999999996</v>
      </c>
      <c r="AA80" s="136">
        <v>0</v>
      </c>
      <c r="AB80" s="136">
        <v>0</v>
      </c>
      <c r="AC80" s="136">
        <v>0</v>
      </c>
      <c r="AD80" s="136">
        <v>0</v>
      </c>
      <c r="AE80" s="125">
        <v>1300</v>
      </c>
      <c r="AF80" s="136">
        <v>0</v>
      </c>
      <c r="AG80" s="124">
        <f t="shared" si="19"/>
        <v>37.907880999999996</v>
      </c>
      <c r="AH80" s="124">
        <f t="shared" si="19"/>
        <v>0</v>
      </c>
      <c r="AI80" s="124">
        <f t="shared" si="19"/>
        <v>0</v>
      </c>
      <c r="AJ80" s="124">
        <f t="shared" si="19"/>
        <v>0</v>
      </c>
      <c r="AK80" s="124">
        <f t="shared" si="19"/>
        <v>0</v>
      </c>
      <c r="AL80" s="124">
        <f t="shared" si="19"/>
        <v>1300</v>
      </c>
    </row>
    <row r="81" spans="1:38" x14ac:dyDescent="0.25">
      <c r="A81" s="118" t="s">
        <v>289</v>
      </c>
      <c r="B81" s="116" t="s">
        <v>1146</v>
      </c>
      <c r="C81" s="118" t="s">
        <v>1669</v>
      </c>
      <c r="D81" s="106">
        <v>0</v>
      </c>
      <c r="E81" s="106">
        <v>0</v>
      </c>
      <c r="F81" s="136">
        <v>0</v>
      </c>
      <c r="G81" s="136">
        <v>0</v>
      </c>
      <c r="H81" s="136">
        <v>0</v>
      </c>
      <c r="I81" s="136">
        <v>0</v>
      </c>
      <c r="J81" s="136">
        <v>0</v>
      </c>
      <c r="K81" s="136">
        <v>0</v>
      </c>
      <c r="L81" s="136">
        <v>0</v>
      </c>
      <c r="M81" s="136">
        <v>0</v>
      </c>
      <c r="N81" s="136">
        <v>0</v>
      </c>
      <c r="O81" s="136">
        <v>0</v>
      </c>
      <c r="P81" s="136">
        <v>0</v>
      </c>
      <c r="Q81" s="136">
        <v>0</v>
      </c>
      <c r="R81" s="136">
        <v>0</v>
      </c>
      <c r="S81" s="136">
        <v>0</v>
      </c>
      <c r="T81" s="136">
        <v>0</v>
      </c>
      <c r="U81" s="136">
        <v>0</v>
      </c>
      <c r="V81" s="136">
        <v>0</v>
      </c>
      <c r="W81" s="136">
        <v>0</v>
      </c>
      <c r="X81" s="136">
        <v>0</v>
      </c>
      <c r="Y81" s="136">
        <v>0</v>
      </c>
      <c r="Z81" s="256">
        <v>5.1872020000000001</v>
      </c>
      <c r="AA81" s="136">
        <v>0</v>
      </c>
      <c r="AB81" s="136">
        <v>0</v>
      </c>
      <c r="AC81" s="136">
        <v>0</v>
      </c>
      <c r="AD81" s="136">
        <v>0</v>
      </c>
      <c r="AE81" s="125">
        <v>150</v>
      </c>
      <c r="AF81" s="136">
        <v>0</v>
      </c>
      <c r="AG81" s="124">
        <f t="shared" si="19"/>
        <v>5.1872020000000001</v>
      </c>
      <c r="AH81" s="124">
        <f t="shared" si="19"/>
        <v>0</v>
      </c>
      <c r="AI81" s="124">
        <f t="shared" si="19"/>
        <v>0</v>
      </c>
      <c r="AJ81" s="124">
        <f t="shared" si="19"/>
        <v>0</v>
      </c>
      <c r="AK81" s="124">
        <f t="shared" si="19"/>
        <v>0</v>
      </c>
      <c r="AL81" s="124">
        <f t="shared" si="19"/>
        <v>150</v>
      </c>
    </row>
    <row r="82" spans="1:38" x14ac:dyDescent="0.25">
      <c r="A82" s="118" t="s">
        <v>932</v>
      </c>
      <c r="B82" s="114" t="s">
        <v>1220</v>
      </c>
      <c r="C82" s="117" t="s">
        <v>71</v>
      </c>
      <c r="D82" s="136">
        <f>D83</f>
        <v>0</v>
      </c>
      <c r="E82" s="136">
        <f t="shared" ref="E82:AD82" si="26">E83</f>
        <v>0</v>
      </c>
      <c r="F82" s="136">
        <f t="shared" si="26"/>
        <v>0</v>
      </c>
      <c r="G82" s="136">
        <f t="shared" si="26"/>
        <v>0</v>
      </c>
      <c r="H82" s="136">
        <f t="shared" si="26"/>
        <v>0</v>
      </c>
      <c r="I82" s="136">
        <f t="shared" si="26"/>
        <v>0</v>
      </c>
      <c r="J82" s="136">
        <f t="shared" si="26"/>
        <v>0</v>
      </c>
      <c r="K82" s="136">
        <f t="shared" si="26"/>
        <v>0</v>
      </c>
      <c r="L82" s="136">
        <f t="shared" si="26"/>
        <v>0</v>
      </c>
      <c r="M82" s="136">
        <f t="shared" si="26"/>
        <v>0</v>
      </c>
      <c r="N82" s="136">
        <f t="shared" si="26"/>
        <v>0</v>
      </c>
      <c r="O82" s="136">
        <f t="shared" si="26"/>
        <v>0</v>
      </c>
      <c r="P82" s="136">
        <f t="shared" si="26"/>
        <v>0</v>
      </c>
      <c r="Q82" s="136">
        <f t="shared" si="26"/>
        <v>0</v>
      </c>
      <c r="R82" s="136">
        <f t="shared" si="26"/>
        <v>0</v>
      </c>
      <c r="S82" s="136">
        <f t="shared" si="26"/>
        <v>0</v>
      </c>
      <c r="T82" s="136">
        <f t="shared" si="26"/>
        <v>0</v>
      </c>
      <c r="U82" s="136">
        <f t="shared" si="26"/>
        <v>0</v>
      </c>
      <c r="V82" s="136">
        <f t="shared" si="26"/>
        <v>0</v>
      </c>
      <c r="W82" s="136">
        <f t="shared" si="26"/>
        <v>0</v>
      </c>
      <c r="X82" s="136">
        <f t="shared" si="26"/>
        <v>0</v>
      </c>
      <c r="Y82" s="136">
        <f t="shared" si="26"/>
        <v>0</v>
      </c>
      <c r="Z82" s="136">
        <f t="shared" si="26"/>
        <v>14.768584000000001</v>
      </c>
      <c r="AA82" s="136">
        <f t="shared" si="26"/>
        <v>0</v>
      </c>
      <c r="AB82" s="136">
        <f t="shared" si="26"/>
        <v>0</v>
      </c>
      <c r="AC82" s="136">
        <f t="shared" si="26"/>
        <v>0</v>
      </c>
      <c r="AD82" s="136">
        <f t="shared" si="26"/>
        <v>0</v>
      </c>
      <c r="AE82" s="136">
        <f>AE83</f>
        <v>25</v>
      </c>
      <c r="AF82" s="136">
        <v>0</v>
      </c>
      <c r="AG82" s="124">
        <f t="shared" si="19"/>
        <v>14.768584000000001</v>
      </c>
      <c r="AH82" s="124">
        <f t="shared" si="19"/>
        <v>0</v>
      </c>
      <c r="AI82" s="124">
        <f t="shared" si="19"/>
        <v>0</v>
      </c>
      <c r="AJ82" s="124">
        <f t="shared" si="19"/>
        <v>0</v>
      </c>
      <c r="AK82" s="124">
        <f t="shared" si="19"/>
        <v>0</v>
      </c>
      <c r="AL82" s="124">
        <f t="shared" si="19"/>
        <v>25</v>
      </c>
    </row>
    <row r="83" spans="1:38" x14ac:dyDescent="0.25">
      <c r="A83" s="118" t="s">
        <v>1313</v>
      </c>
      <c r="B83" s="116" t="s">
        <v>1430</v>
      </c>
      <c r="C83" s="118" t="s">
        <v>1670</v>
      </c>
      <c r="D83" s="106">
        <v>0</v>
      </c>
      <c r="E83" s="106">
        <v>0</v>
      </c>
      <c r="F83" s="136">
        <v>0</v>
      </c>
      <c r="G83" s="136">
        <v>0</v>
      </c>
      <c r="H83" s="136">
        <v>0</v>
      </c>
      <c r="I83" s="136">
        <v>0</v>
      </c>
      <c r="J83" s="136">
        <v>0</v>
      </c>
      <c r="K83" s="136">
        <v>0</v>
      </c>
      <c r="L83" s="136">
        <v>0</v>
      </c>
      <c r="M83" s="136">
        <v>0</v>
      </c>
      <c r="N83" s="136">
        <v>0</v>
      </c>
      <c r="O83" s="136">
        <v>0</v>
      </c>
      <c r="P83" s="136">
        <v>0</v>
      </c>
      <c r="Q83" s="136">
        <v>0</v>
      </c>
      <c r="R83" s="136">
        <v>0</v>
      </c>
      <c r="S83" s="136">
        <v>0</v>
      </c>
      <c r="T83" s="136">
        <v>0</v>
      </c>
      <c r="U83" s="136">
        <v>0</v>
      </c>
      <c r="V83" s="136">
        <v>0</v>
      </c>
      <c r="W83" s="136">
        <v>0</v>
      </c>
      <c r="X83" s="136">
        <v>0</v>
      </c>
      <c r="Y83" s="136">
        <v>0</v>
      </c>
      <c r="Z83" s="256">
        <v>14.768584000000001</v>
      </c>
      <c r="AA83" s="136">
        <v>0</v>
      </c>
      <c r="AB83" s="136">
        <v>0</v>
      </c>
      <c r="AC83" s="136">
        <v>0</v>
      </c>
      <c r="AD83" s="136">
        <v>0</v>
      </c>
      <c r="AE83" s="125">
        <v>25</v>
      </c>
      <c r="AF83" s="136">
        <v>0</v>
      </c>
      <c r="AG83" s="124">
        <f t="shared" si="19"/>
        <v>14.768584000000001</v>
      </c>
      <c r="AH83" s="124">
        <f t="shared" si="19"/>
        <v>0</v>
      </c>
      <c r="AI83" s="124">
        <f t="shared" si="19"/>
        <v>0</v>
      </c>
      <c r="AJ83" s="124">
        <f t="shared" si="19"/>
        <v>0</v>
      </c>
      <c r="AK83" s="124">
        <f t="shared" si="19"/>
        <v>0</v>
      </c>
      <c r="AL83" s="124">
        <f t="shared" si="19"/>
        <v>25</v>
      </c>
    </row>
    <row r="84" spans="1:38" x14ac:dyDescent="0.25">
      <c r="A84" s="117" t="s">
        <v>60</v>
      </c>
      <c r="B84" s="114" t="s">
        <v>61</v>
      </c>
      <c r="C84" s="117" t="s">
        <v>71</v>
      </c>
      <c r="D84" s="136">
        <f>SUM(D87:D95)</f>
        <v>0</v>
      </c>
      <c r="E84" s="136">
        <f t="shared" ref="E84:Y84" si="27">SUM(E87:E95)</f>
        <v>0</v>
      </c>
      <c r="F84" s="136">
        <f t="shared" si="27"/>
        <v>0</v>
      </c>
      <c r="G84" s="136">
        <f t="shared" si="27"/>
        <v>0</v>
      </c>
      <c r="H84" s="136">
        <f t="shared" si="27"/>
        <v>0</v>
      </c>
      <c r="I84" s="136">
        <f t="shared" si="27"/>
        <v>0</v>
      </c>
      <c r="J84" s="136">
        <f t="shared" si="27"/>
        <v>0</v>
      </c>
      <c r="K84" s="136">
        <f t="shared" si="27"/>
        <v>0</v>
      </c>
      <c r="L84" s="136">
        <f t="shared" si="27"/>
        <v>0</v>
      </c>
      <c r="M84" s="136">
        <f t="shared" si="27"/>
        <v>0</v>
      </c>
      <c r="N84" s="136">
        <f t="shared" si="27"/>
        <v>0</v>
      </c>
      <c r="O84" s="136">
        <f t="shared" si="27"/>
        <v>0</v>
      </c>
      <c r="P84" s="136">
        <f t="shared" si="27"/>
        <v>0</v>
      </c>
      <c r="Q84" s="136">
        <f t="shared" si="27"/>
        <v>0</v>
      </c>
      <c r="R84" s="136">
        <f t="shared" si="27"/>
        <v>0</v>
      </c>
      <c r="S84" s="136">
        <f>SUM(S87:S95)</f>
        <v>8.2011903491224594</v>
      </c>
      <c r="T84" s="136">
        <f t="shared" si="27"/>
        <v>0.25</v>
      </c>
      <c r="U84" s="136">
        <f t="shared" si="27"/>
        <v>0</v>
      </c>
      <c r="V84" s="136">
        <f t="shared" si="27"/>
        <v>3.415</v>
      </c>
      <c r="W84" s="136">
        <f t="shared" si="27"/>
        <v>0</v>
      </c>
      <c r="X84" s="136">
        <f t="shared" si="27"/>
        <v>3</v>
      </c>
      <c r="Y84" s="136">
        <f t="shared" si="27"/>
        <v>0</v>
      </c>
      <c r="Z84" s="136">
        <f>SUM(Z85:Z95)</f>
        <v>22.410439200000003</v>
      </c>
      <c r="AA84" s="136">
        <f t="shared" ref="AA84:AF84" si="28">SUM(AA85:AA95)</f>
        <v>0.4</v>
      </c>
      <c r="AB84" s="136">
        <f t="shared" si="28"/>
        <v>0</v>
      </c>
      <c r="AC84" s="136">
        <f t="shared" si="28"/>
        <v>1.5</v>
      </c>
      <c r="AD84" s="136">
        <f t="shared" si="28"/>
        <v>0</v>
      </c>
      <c r="AE84" s="136">
        <f t="shared" si="28"/>
        <v>0</v>
      </c>
      <c r="AF84" s="136">
        <f t="shared" si="28"/>
        <v>0</v>
      </c>
      <c r="AG84" s="123">
        <f t="shared" si="19"/>
        <v>30.611629549122462</v>
      </c>
      <c r="AH84" s="136">
        <f t="shared" si="19"/>
        <v>0.65</v>
      </c>
      <c r="AI84" s="136">
        <f t="shared" si="19"/>
        <v>0</v>
      </c>
      <c r="AJ84" s="136">
        <f t="shared" si="19"/>
        <v>4.915</v>
      </c>
      <c r="AK84" s="136">
        <f t="shared" si="19"/>
        <v>0</v>
      </c>
      <c r="AL84" s="136">
        <f t="shared" si="19"/>
        <v>3</v>
      </c>
    </row>
    <row r="85" spans="1:38" x14ac:dyDescent="0.25">
      <c r="A85" s="118" t="s">
        <v>268</v>
      </c>
      <c r="B85" s="116" t="s">
        <v>1671</v>
      </c>
      <c r="C85" s="118" t="s">
        <v>1672</v>
      </c>
      <c r="D85" s="125"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5">
        <v>0</v>
      </c>
      <c r="M85" s="125">
        <v>0</v>
      </c>
      <c r="N85" s="125">
        <v>0</v>
      </c>
      <c r="O85" s="125">
        <v>0</v>
      </c>
      <c r="P85" s="125">
        <v>0</v>
      </c>
      <c r="Q85" s="125">
        <v>0</v>
      </c>
      <c r="R85" s="125">
        <v>0</v>
      </c>
      <c r="S85" s="125">
        <v>0</v>
      </c>
      <c r="T85" s="125">
        <v>0</v>
      </c>
      <c r="U85" s="125">
        <v>0</v>
      </c>
      <c r="V85" s="125">
        <v>0</v>
      </c>
      <c r="W85" s="125">
        <v>0</v>
      </c>
      <c r="X85" s="125">
        <v>0</v>
      </c>
      <c r="Y85" s="125">
        <v>0</v>
      </c>
      <c r="Z85" s="124">
        <v>1.0317479999999999</v>
      </c>
      <c r="AA85" s="125">
        <v>0.4</v>
      </c>
      <c r="AB85" s="125">
        <v>0</v>
      </c>
      <c r="AC85" s="125">
        <v>0</v>
      </c>
      <c r="AD85" s="125">
        <v>0</v>
      </c>
      <c r="AE85" s="125">
        <v>0</v>
      </c>
      <c r="AF85" s="125">
        <v>0</v>
      </c>
      <c r="AG85" s="123">
        <f t="shared" si="19"/>
        <v>1.0317479999999999</v>
      </c>
      <c r="AH85" s="136">
        <f t="shared" si="19"/>
        <v>0.4</v>
      </c>
      <c r="AI85" s="136">
        <f t="shared" si="19"/>
        <v>0</v>
      </c>
      <c r="AJ85" s="136">
        <f t="shared" si="19"/>
        <v>0</v>
      </c>
      <c r="AK85" s="136">
        <f t="shared" si="19"/>
        <v>0</v>
      </c>
      <c r="AL85" s="136">
        <f t="shared" si="19"/>
        <v>0</v>
      </c>
    </row>
    <row r="86" spans="1:38" x14ac:dyDescent="0.25">
      <c r="A86" s="118" t="s">
        <v>297</v>
      </c>
      <c r="B86" s="116" t="s">
        <v>1673</v>
      </c>
      <c r="C86" s="118" t="s">
        <v>1674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125">
        <v>0</v>
      </c>
      <c r="N86" s="125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125">
        <v>0</v>
      </c>
      <c r="U86" s="125">
        <v>0</v>
      </c>
      <c r="V86" s="125">
        <v>0</v>
      </c>
      <c r="W86" s="125">
        <v>0</v>
      </c>
      <c r="X86" s="125">
        <v>0</v>
      </c>
      <c r="Y86" s="125">
        <v>0</v>
      </c>
      <c r="Z86" s="124">
        <v>1.2096192000000001</v>
      </c>
      <c r="AA86" s="125">
        <v>0</v>
      </c>
      <c r="AB86" s="125">
        <v>0</v>
      </c>
      <c r="AC86" s="125">
        <v>0.5</v>
      </c>
      <c r="AD86" s="125">
        <v>0</v>
      </c>
      <c r="AE86" s="125">
        <v>0</v>
      </c>
      <c r="AF86" s="125">
        <v>0</v>
      </c>
      <c r="AG86" s="123">
        <f t="shared" si="19"/>
        <v>1.2096192000000001</v>
      </c>
      <c r="AH86" s="136">
        <f t="shared" si="19"/>
        <v>0</v>
      </c>
      <c r="AI86" s="136">
        <f t="shared" si="19"/>
        <v>0</v>
      </c>
      <c r="AJ86" s="136">
        <f t="shared" si="19"/>
        <v>0.5</v>
      </c>
      <c r="AK86" s="136">
        <f t="shared" si="19"/>
        <v>0</v>
      </c>
      <c r="AL86" s="136">
        <f t="shared" si="19"/>
        <v>0</v>
      </c>
    </row>
    <row r="87" spans="1:38" x14ac:dyDescent="0.25">
      <c r="A87" s="118" t="s">
        <v>268</v>
      </c>
      <c r="B87" s="116" t="s">
        <v>1675</v>
      </c>
      <c r="C87" s="118" t="s">
        <v>1676</v>
      </c>
      <c r="D87" s="125"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5">
        <v>0</v>
      </c>
      <c r="M87" s="125">
        <v>0</v>
      </c>
      <c r="N87" s="125">
        <v>0</v>
      </c>
      <c r="O87" s="125">
        <v>0</v>
      </c>
      <c r="P87" s="125">
        <v>0</v>
      </c>
      <c r="Q87" s="125">
        <v>0</v>
      </c>
      <c r="R87" s="125">
        <v>0</v>
      </c>
      <c r="S87" s="125">
        <v>0</v>
      </c>
      <c r="T87" s="125">
        <v>0</v>
      </c>
      <c r="U87" s="125">
        <v>0</v>
      </c>
      <c r="V87" s="125">
        <v>0</v>
      </c>
      <c r="W87" s="125">
        <v>0</v>
      </c>
      <c r="X87" s="125">
        <v>0</v>
      </c>
      <c r="Y87" s="125">
        <v>0</v>
      </c>
      <c r="Z87" s="124">
        <v>1.5487950000000001</v>
      </c>
      <c r="AA87" s="125">
        <v>0</v>
      </c>
      <c r="AB87" s="125">
        <v>0</v>
      </c>
      <c r="AC87" s="125">
        <v>1</v>
      </c>
      <c r="AD87" s="125">
        <v>0</v>
      </c>
      <c r="AE87" s="125">
        <v>0</v>
      </c>
      <c r="AF87" s="125">
        <v>0</v>
      </c>
      <c r="AG87" s="123">
        <f t="shared" si="19"/>
        <v>1.5487950000000001</v>
      </c>
      <c r="AH87" s="136">
        <f t="shared" si="19"/>
        <v>0</v>
      </c>
      <c r="AI87" s="136">
        <f t="shared" si="19"/>
        <v>0</v>
      </c>
      <c r="AJ87" s="136">
        <f t="shared" si="19"/>
        <v>1</v>
      </c>
      <c r="AK87" s="136">
        <f t="shared" si="19"/>
        <v>0</v>
      </c>
      <c r="AL87" s="136">
        <f t="shared" si="19"/>
        <v>0</v>
      </c>
    </row>
    <row r="88" spans="1:38" x14ac:dyDescent="0.25">
      <c r="A88" s="118" t="s">
        <v>297</v>
      </c>
      <c r="B88" s="116" t="s">
        <v>1677</v>
      </c>
      <c r="C88" s="118" t="s">
        <v>1678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125">
        <v>0</v>
      </c>
      <c r="N88" s="125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125">
        <v>0</v>
      </c>
      <c r="U88" s="125">
        <v>0</v>
      </c>
      <c r="V88" s="125">
        <v>0</v>
      </c>
      <c r="W88" s="125">
        <v>0</v>
      </c>
      <c r="X88" s="125">
        <v>0</v>
      </c>
      <c r="Y88" s="125">
        <v>0</v>
      </c>
      <c r="Z88" s="124">
        <v>18.620277000000002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3">
        <f t="shared" si="19"/>
        <v>18.620277000000002</v>
      </c>
      <c r="AH88" s="136">
        <f t="shared" si="19"/>
        <v>0</v>
      </c>
      <c r="AI88" s="136">
        <f t="shared" si="19"/>
        <v>0</v>
      </c>
      <c r="AJ88" s="136">
        <f t="shared" si="19"/>
        <v>0</v>
      </c>
      <c r="AK88" s="136">
        <f t="shared" si="19"/>
        <v>0</v>
      </c>
      <c r="AL88" s="136">
        <f t="shared" si="19"/>
        <v>0</v>
      </c>
    </row>
    <row r="89" spans="1:38" x14ac:dyDescent="0.25">
      <c r="A89" s="118" t="s">
        <v>1152</v>
      </c>
      <c r="B89" s="116" t="s">
        <v>1459</v>
      </c>
      <c r="C89" s="118" t="s">
        <v>1679</v>
      </c>
      <c r="D89" s="107">
        <v>0</v>
      </c>
      <c r="E89" s="107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4">
        <v>0</v>
      </c>
      <c r="M89" s="125">
        <v>0</v>
      </c>
      <c r="N89" s="125">
        <v>0</v>
      </c>
      <c r="O89" s="125">
        <v>0</v>
      </c>
      <c r="P89" s="125">
        <v>0</v>
      </c>
      <c r="Q89" s="125">
        <v>0</v>
      </c>
      <c r="R89" s="125">
        <v>0</v>
      </c>
      <c r="S89" s="126">
        <f>0.94814963/1.2</f>
        <v>0.79012469166666666</v>
      </c>
      <c r="T89" s="125">
        <v>0.25</v>
      </c>
      <c r="U89" s="125">
        <v>0</v>
      </c>
      <c r="V89" s="125">
        <v>1.8049999999999999</v>
      </c>
      <c r="W89" s="125">
        <v>0</v>
      </c>
      <c r="X89" s="125">
        <v>1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4">
        <f t="shared" si="19"/>
        <v>0.79012469166666666</v>
      </c>
      <c r="AH89" s="125">
        <f t="shared" si="19"/>
        <v>0.25</v>
      </c>
      <c r="AI89" s="125">
        <f t="shared" si="19"/>
        <v>0</v>
      </c>
      <c r="AJ89" s="125">
        <f t="shared" si="19"/>
        <v>1.8049999999999999</v>
      </c>
      <c r="AK89" s="125">
        <f t="shared" si="19"/>
        <v>0</v>
      </c>
      <c r="AL89" s="125">
        <f t="shared" si="19"/>
        <v>1</v>
      </c>
    </row>
    <row r="90" spans="1:38" x14ac:dyDescent="0.25">
      <c r="A90" s="118" t="s">
        <v>1155</v>
      </c>
      <c r="B90" s="116" t="s">
        <v>1462</v>
      </c>
      <c r="C90" s="118" t="s">
        <v>1680</v>
      </c>
      <c r="D90" s="107">
        <v>0</v>
      </c>
      <c r="E90" s="107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4">
        <v>0</v>
      </c>
      <c r="M90" s="125">
        <v>0</v>
      </c>
      <c r="N90" s="125">
        <v>0</v>
      </c>
      <c r="O90" s="125">
        <v>0</v>
      </c>
      <c r="P90" s="125">
        <v>0</v>
      </c>
      <c r="Q90" s="125">
        <v>0</v>
      </c>
      <c r="R90" s="125">
        <v>0</v>
      </c>
      <c r="S90" s="126">
        <f>1.78583057697408/1.2</f>
        <v>1.4881921474784001</v>
      </c>
      <c r="T90" s="125">
        <v>0</v>
      </c>
      <c r="U90" s="125">
        <v>0</v>
      </c>
      <c r="V90" s="125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4">
        <f t="shared" si="19"/>
        <v>1.4881921474784001</v>
      </c>
      <c r="AH90" s="125">
        <f t="shared" si="19"/>
        <v>0</v>
      </c>
      <c r="AI90" s="125">
        <f t="shared" si="19"/>
        <v>0</v>
      </c>
      <c r="AJ90" s="125">
        <f t="shared" si="19"/>
        <v>0</v>
      </c>
      <c r="AK90" s="125">
        <f t="shared" si="19"/>
        <v>0</v>
      </c>
      <c r="AL90" s="125">
        <f t="shared" si="19"/>
        <v>0</v>
      </c>
    </row>
    <row r="91" spans="1:38" x14ac:dyDescent="0.25">
      <c r="A91" s="118" t="s">
        <v>1158</v>
      </c>
      <c r="B91" s="122" t="s">
        <v>1465</v>
      </c>
      <c r="C91" s="118" t="s">
        <v>1681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5">
        <v>0</v>
      </c>
      <c r="M91" s="125">
        <v>0</v>
      </c>
      <c r="N91" s="125">
        <v>0</v>
      </c>
      <c r="O91" s="125">
        <v>0</v>
      </c>
      <c r="P91" s="125">
        <v>0</v>
      </c>
      <c r="Q91" s="125">
        <v>0</v>
      </c>
      <c r="R91" s="125">
        <v>0</v>
      </c>
      <c r="S91" s="126">
        <f>0.160407361972872/1.2</f>
        <v>0.13367280164406001</v>
      </c>
      <c r="T91" s="125">
        <v>0</v>
      </c>
      <c r="U91" s="125">
        <v>0</v>
      </c>
      <c r="V91" s="125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3">
        <f t="shared" ref="AG91:AL93" si="29">E91+L91+S91+Z91</f>
        <v>0.13367280164406001</v>
      </c>
      <c r="AH91" s="136">
        <f t="shared" si="29"/>
        <v>0</v>
      </c>
      <c r="AI91" s="136">
        <f t="shared" si="29"/>
        <v>0</v>
      </c>
      <c r="AJ91" s="136">
        <f t="shared" si="29"/>
        <v>0</v>
      </c>
      <c r="AK91" s="136">
        <f t="shared" si="29"/>
        <v>0</v>
      </c>
      <c r="AL91" s="136">
        <f t="shared" si="29"/>
        <v>0</v>
      </c>
    </row>
    <row r="92" spans="1:38" x14ac:dyDescent="0.25">
      <c r="A92" s="118" t="s">
        <v>1161</v>
      </c>
      <c r="B92" s="122" t="s">
        <v>1468</v>
      </c>
      <c r="C92" s="118" t="s">
        <v>1682</v>
      </c>
      <c r="D92" s="125"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5">
        <v>0</v>
      </c>
      <c r="M92" s="125">
        <v>0</v>
      </c>
      <c r="N92" s="125">
        <v>0</v>
      </c>
      <c r="O92" s="125">
        <v>0</v>
      </c>
      <c r="P92" s="125">
        <v>0</v>
      </c>
      <c r="Q92" s="125">
        <v>0</v>
      </c>
      <c r="R92" s="125">
        <v>0</v>
      </c>
      <c r="S92" s="126">
        <f>0.22704085/1.2</f>
        <v>0.18920070833333333</v>
      </c>
      <c r="T92" s="125">
        <v>0</v>
      </c>
      <c r="U92" s="125">
        <v>0</v>
      </c>
      <c r="V92" s="125">
        <v>0</v>
      </c>
      <c r="W92" s="125">
        <v>0</v>
      </c>
      <c r="X92" s="125">
        <v>0</v>
      </c>
      <c r="Y92" s="125">
        <v>0</v>
      </c>
      <c r="Z92" s="125">
        <v>0</v>
      </c>
      <c r="AA92" s="125">
        <v>0</v>
      </c>
      <c r="AB92" s="125">
        <v>0</v>
      </c>
      <c r="AC92" s="125">
        <v>0</v>
      </c>
      <c r="AD92" s="125">
        <v>0</v>
      </c>
      <c r="AE92" s="125">
        <v>0</v>
      </c>
      <c r="AF92" s="125">
        <v>0</v>
      </c>
      <c r="AG92" s="123">
        <f t="shared" si="29"/>
        <v>0.18920070833333333</v>
      </c>
      <c r="AH92" s="136">
        <f t="shared" si="29"/>
        <v>0</v>
      </c>
      <c r="AI92" s="136">
        <f t="shared" si="29"/>
        <v>0</v>
      </c>
      <c r="AJ92" s="136">
        <f t="shared" si="29"/>
        <v>0</v>
      </c>
      <c r="AK92" s="136">
        <f t="shared" si="29"/>
        <v>0</v>
      </c>
      <c r="AL92" s="136">
        <f t="shared" si="29"/>
        <v>0</v>
      </c>
    </row>
    <row r="93" spans="1:38" x14ac:dyDescent="0.25">
      <c r="A93" s="118" t="s">
        <v>1164</v>
      </c>
      <c r="B93" s="116" t="s">
        <v>1683</v>
      </c>
      <c r="C93" s="118" t="s">
        <v>1684</v>
      </c>
      <c r="D93" s="107">
        <v>0</v>
      </c>
      <c r="E93" s="107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125">
        <v>0</v>
      </c>
      <c r="N93" s="125">
        <v>0</v>
      </c>
      <c r="O93" s="125">
        <v>0</v>
      </c>
      <c r="P93" s="125">
        <v>0</v>
      </c>
      <c r="Q93" s="125">
        <v>0</v>
      </c>
      <c r="R93" s="125">
        <v>0</v>
      </c>
      <c r="S93" s="136">
        <v>2</v>
      </c>
      <c r="T93" s="125">
        <v>0</v>
      </c>
      <c r="U93" s="125">
        <v>0</v>
      </c>
      <c r="V93" s="125">
        <v>0.14000000000000001</v>
      </c>
      <c r="W93" s="125">
        <v>0</v>
      </c>
      <c r="X93" s="125">
        <v>0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36">
        <v>0</v>
      </c>
      <c r="AG93" s="123">
        <f t="shared" si="29"/>
        <v>2</v>
      </c>
      <c r="AH93" s="136">
        <f t="shared" si="29"/>
        <v>0</v>
      </c>
      <c r="AI93" s="136">
        <f>G93+N93+U93+AB93</f>
        <v>0</v>
      </c>
      <c r="AJ93" s="136">
        <f t="shared" si="29"/>
        <v>0.14000000000000001</v>
      </c>
      <c r="AK93" s="136">
        <f t="shared" si="29"/>
        <v>0</v>
      </c>
      <c r="AL93" s="136">
        <f t="shared" si="29"/>
        <v>0</v>
      </c>
    </row>
    <row r="94" spans="1:38" x14ac:dyDescent="0.25">
      <c r="A94" s="118" t="s">
        <v>1167</v>
      </c>
      <c r="B94" s="116" t="s">
        <v>1000</v>
      </c>
      <c r="C94" s="118" t="s">
        <v>1685</v>
      </c>
      <c r="D94" s="107">
        <v>0</v>
      </c>
      <c r="E94" s="107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5">
        <v>0</v>
      </c>
      <c r="M94" s="125">
        <v>0</v>
      </c>
      <c r="N94" s="125">
        <v>0</v>
      </c>
      <c r="O94" s="125">
        <v>0</v>
      </c>
      <c r="P94" s="125">
        <v>0</v>
      </c>
      <c r="Q94" s="125">
        <v>0</v>
      </c>
      <c r="R94" s="125">
        <v>0</v>
      </c>
      <c r="S94" s="138">
        <v>2</v>
      </c>
      <c r="T94" s="125">
        <v>0</v>
      </c>
      <c r="U94" s="125">
        <v>0</v>
      </c>
      <c r="V94" s="125">
        <v>1.47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4">
        <f>E94+L94+S94+Z94</f>
        <v>2</v>
      </c>
      <c r="AH94" s="125">
        <f>F94+M94+T94+AA94</f>
        <v>0</v>
      </c>
      <c r="AI94" s="125">
        <f>G94+N94+U94+AB94</f>
        <v>0</v>
      </c>
      <c r="AJ94" s="125">
        <f>H94+O94+V94+AC94</f>
        <v>1.47</v>
      </c>
      <c r="AK94" s="125">
        <f>I94+P94+W94+AD94</f>
        <v>0</v>
      </c>
      <c r="AL94" s="125">
        <f>J94+Q94+X94+AE94</f>
        <v>0</v>
      </c>
    </row>
    <row r="95" spans="1:38" x14ac:dyDescent="0.25">
      <c r="A95" s="118" t="s">
        <v>1170</v>
      </c>
      <c r="B95" s="116" t="s">
        <v>1329</v>
      </c>
      <c r="C95" s="118" t="s">
        <v>1686</v>
      </c>
      <c r="D95" s="107">
        <v>0</v>
      </c>
      <c r="E95" s="107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125">
        <v>0</v>
      </c>
      <c r="N95" s="125">
        <v>0</v>
      </c>
      <c r="O95" s="125">
        <v>0</v>
      </c>
      <c r="P95" s="125">
        <v>0</v>
      </c>
      <c r="Q95" s="125">
        <v>0</v>
      </c>
      <c r="R95" s="125">
        <v>0</v>
      </c>
      <c r="S95" s="138">
        <f>2*0.8</f>
        <v>1.6</v>
      </c>
      <c r="T95" s="125">
        <v>0</v>
      </c>
      <c r="U95" s="125">
        <v>0</v>
      </c>
      <c r="V95" s="125">
        <v>0</v>
      </c>
      <c r="W95" s="125">
        <v>0</v>
      </c>
      <c r="X95" s="125">
        <v>2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4">
        <f t="shared" ref="AG95:AL108" si="30">E95+L95+S95+Z95</f>
        <v>1.6</v>
      </c>
      <c r="AH95" s="125">
        <f t="shared" si="30"/>
        <v>0</v>
      </c>
      <c r="AI95" s="125">
        <f t="shared" si="30"/>
        <v>0</v>
      </c>
      <c r="AJ95" s="125">
        <f t="shared" si="30"/>
        <v>0</v>
      </c>
      <c r="AK95" s="125">
        <f t="shared" si="30"/>
        <v>0</v>
      </c>
      <c r="AL95" s="125">
        <f t="shared" si="30"/>
        <v>2</v>
      </c>
    </row>
    <row r="96" spans="1:38" x14ac:dyDescent="0.25">
      <c r="A96" s="117" t="s">
        <v>390</v>
      </c>
      <c r="B96" s="114" t="s">
        <v>1176</v>
      </c>
      <c r="C96" s="117" t="s">
        <v>71</v>
      </c>
      <c r="D96" s="136">
        <f>SUM(D99:D108)</f>
        <v>0</v>
      </c>
      <c r="E96" s="136">
        <f t="shared" ref="E96:AD96" si="31">SUM(E99:E108)</f>
        <v>0</v>
      </c>
      <c r="F96" s="136">
        <f t="shared" si="31"/>
        <v>0</v>
      </c>
      <c r="G96" s="136">
        <f t="shared" si="31"/>
        <v>0</v>
      </c>
      <c r="H96" s="136">
        <f t="shared" si="31"/>
        <v>0</v>
      </c>
      <c r="I96" s="136">
        <f t="shared" si="31"/>
        <v>0</v>
      </c>
      <c r="J96" s="136">
        <f t="shared" si="31"/>
        <v>0</v>
      </c>
      <c r="K96" s="136">
        <f t="shared" si="31"/>
        <v>0</v>
      </c>
      <c r="L96" s="136">
        <f>SUM(L97:L108)</f>
        <v>1.4</v>
      </c>
      <c r="M96" s="136">
        <f t="shared" si="31"/>
        <v>0</v>
      </c>
      <c r="N96" s="136">
        <f t="shared" si="31"/>
        <v>0</v>
      </c>
      <c r="O96" s="136">
        <f t="shared" si="31"/>
        <v>0</v>
      </c>
      <c r="P96" s="136">
        <f t="shared" si="31"/>
        <v>0</v>
      </c>
      <c r="Q96" s="136">
        <f t="shared" si="31"/>
        <v>1</v>
      </c>
      <c r="R96" s="136">
        <f t="shared" si="31"/>
        <v>0</v>
      </c>
      <c r="S96" s="136">
        <f>SUM(S99:S108)</f>
        <v>14.625</v>
      </c>
      <c r="T96" s="136">
        <f t="shared" si="31"/>
        <v>0</v>
      </c>
      <c r="U96" s="136">
        <f t="shared" si="31"/>
        <v>0</v>
      </c>
      <c r="V96" s="136">
        <f t="shared" si="31"/>
        <v>0</v>
      </c>
      <c r="W96" s="136">
        <f t="shared" si="31"/>
        <v>0</v>
      </c>
      <c r="X96" s="136">
        <f t="shared" si="31"/>
        <v>6</v>
      </c>
      <c r="Y96" s="136">
        <f t="shared" si="31"/>
        <v>0</v>
      </c>
      <c r="Z96" s="136">
        <f>SUM(Z97:Z108)</f>
        <v>148.63939345087758</v>
      </c>
      <c r="AA96" s="136">
        <f t="shared" si="31"/>
        <v>0</v>
      </c>
      <c r="AB96" s="136">
        <f t="shared" si="31"/>
        <v>0</v>
      </c>
      <c r="AC96" s="136">
        <f t="shared" si="31"/>
        <v>0</v>
      </c>
      <c r="AD96" s="136">
        <f t="shared" si="31"/>
        <v>0</v>
      </c>
      <c r="AE96" s="136">
        <f>SUM(AE97:AE108)</f>
        <v>20</v>
      </c>
      <c r="AF96" s="136">
        <v>0</v>
      </c>
      <c r="AG96" s="123">
        <f t="shared" si="30"/>
        <v>164.66439345087758</v>
      </c>
      <c r="AH96" s="136">
        <f t="shared" si="30"/>
        <v>0</v>
      </c>
      <c r="AI96" s="136">
        <f t="shared" si="30"/>
        <v>0</v>
      </c>
      <c r="AJ96" s="136">
        <f t="shared" si="30"/>
        <v>0</v>
      </c>
      <c r="AK96" s="136">
        <f t="shared" si="30"/>
        <v>0</v>
      </c>
      <c r="AL96" s="136">
        <f t="shared" si="30"/>
        <v>27</v>
      </c>
    </row>
    <row r="97" spans="1:38" x14ac:dyDescent="0.25">
      <c r="A97" s="118" t="s">
        <v>1177</v>
      </c>
      <c r="B97" s="116" t="s">
        <v>1187</v>
      </c>
      <c r="C97" s="118" t="s">
        <v>1687</v>
      </c>
      <c r="D97" s="125"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125">
        <v>0</v>
      </c>
      <c r="N97" s="125">
        <v>0</v>
      </c>
      <c r="O97" s="125">
        <v>0</v>
      </c>
      <c r="P97" s="125">
        <v>0</v>
      </c>
      <c r="Q97" s="125">
        <v>0</v>
      </c>
      <c r="R97" s="125">
        <v>0</v>
      </c>
      <c r="S97" s="125">
        <v>0</v>
      </c>
      <c r="T97" s="125">
        <v>0</v>
      </c>
      <c r="U97" s="125">
        <v>0</v>
      </c>
      <c r="V97" s="125">
        <v>0</v>
      </c>
      <c r="W97" s="125">
        <v>0</v>
      </c>
      <c r="X97" s="125">
        <v>0</v>
      </c>
      <c r="Y97" s="125">
        <v>0</v>
      </c>
      <c r="Z97" s="124">
        <f>8.33333333333333+105.291346+0.65</f>
        <v>114.27467933333334</v>
      </c>
      <c r="AA97" s="125">
        <v>0</v>
      </c>
      <c r="AB97" s="125">
        <v>0</v>
      </c>
      <c r="AC97" s="125">
        <v>0</v>
      </c>
      <c r="AD97" s="125">
        <v>0</v>
      </c>
      <c r="AE97" s="125">
        <v>15</v>
      </c>
      <c r="AF97" s="125">
        <v>0</v>
      </c>
      <c r="AG97" s="123">
        <f t="shared" si="30"/>
        <v>114.27467933333334</v>
      </c>
      <c r="AH97" s="136">
        <f t="shared" si="30"/>
        <v>0</v>
      </c>
      <c r="AI97" s="136">
        <f t="shared" si="30"/>
        <v>0</v>
      </c>
      <c r="AJ97" s="136">
        <f t="shared" si="30"/>
        <v>0</v>
      </c>
      <c r="AK97" s="136">
        <f t="shared" si="30"/>
        <v>0</v>
      </c>
      <c r="AL97" s="136">
        <f t="shared" si="30"/>
        <v>15</v>
      </c>
    </row>
    <row r="98" spans="1:38" x14ac:dyDescent="0.25">
      <c r="A98" s="118" t="s">
        <v>1180</v>
      </c>
      <c r="B98" s="116" t="s">
        <v>1476</v>
      </c>
      <c r="C98" s="118" t="s">
        <v>1688</v>
      </c>
      <c r="D98" s="125">
        <v>0</v>
      </c>
      <c r="E98" s="125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125">
        <v>0</v>
      </c>
      <c r="N98" s="125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v>0</v>
      </c>
      <c r="T98" s="125">
        <v>0</v>
      </c>
      <c r="U98" s="125">
        <v>0</v>
      </c>
      <c r="V98" s="125">
        <v>0</v>
      </c>
      <c r="W98" s="125">
        <v>0</v>
      </c>
      <c r="X98" s="125">
        <v>0</v>
      </c>
      <c r="Y98" s="125">
        <v>0</v>
      </c>
      <c r="Z98" s="124">
        <v>11.666666666666668</v>
      </c>
      <c r="AA98" s="125">
        <v>0</v>
      </c>
      <c r="AB98" s="125">
        <v>0</v>
      </c>
      <c r="AC98" s="125">
        <v>0</v>
      </c>
      <c r="AD98" s="125">
        <v>0</v>
      </c>
      <c r="AE98" s="125">
        <v>3</v>
      </c>
      <c r="AF98" s="125">
        <v>0</v>
      </c>
      <c r="AG98" s="123">
        <f t="shared" si="30"/>
        <v>11.666666666666668</v>
      </c>
      <c r="AH98" s="136">
        <f t="shared" si="30"/>
        <v>0</v>
      </c>
      <c r="AI98" s="136">
        <f t="shared" si="30"/>
        <v>0</v>
      </c>
      <c r="AJ98" s="136">
        <f t="shared" si="30"/>
        <v>0</v>
      </c>
      <c r="AK98" s="136">
        <f t="shared" si="30"/>
        <v>0</v>
      </c>
      <c r="AL98" s="136">
        <f t="shared" si="30"/>
        <v>3</v>
      </c>
    </row>
    <row r="99" spans="1:38" x14ac:dyDescent="0.25">
      <c r="A99" s="118" t="s">
        <v>1177</v>
      </c>
      <c r="B99" s="116" t="s">
        <v>1193</v>
      </c>
      <c r="C99" s="118" t="s">
        <v>1194</v>
      </c>
      <c r="D99" s="125"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125">
        <v>0</v>
      </c>
      <c r="N99" s="125">
        <v>0</v>
      </c>
      <c r="O99" s="125">
        <v>0</v>
      </c>
      <c r="P99" s="125">
        <v>0</v>
      </c>
      <c r="Q99" s="125">
        <v>0</v>
      </c>
      <c r="R99" s="125">
        <v>0</v>
      </c>
      <c r="S99" s="125">
        <v>0</v>
      </c>
      <c r="T99" s="125">
        <v>0</v>
      </c>
      <c r="U99" s="125">
        <v>0</v>
      </c>
      <c r="V99" s="125">
        <v>0</v>
      </c>
      <c r="W99" s="125">
        <v>0</v>
      </c>
      <c r="X99" s="125">
        <v>0</v>
      </c>
      <c r="Y99" s="125">
        <v>0</v>
      </c>
      <c r="Z99" s="124">
        <v>21.479723191666668</v>
      </c>
      <c r="AA99" s="125">
        <v>0</v>
      </c>
      <c r="AB99" s="125">
        <v>0</v>
      </c>
      <c r="AC99" s="125">
        <v>0</v>
      </c>
      <c r="AD99" s="125">
        <v>0</v>
      </c>
      <c r="AE99" s="125">
        <v>1</v>
      </c>
      <c r="AF99" s="125">
        <v>0</v>
      </c>
      <c r="AG99" s="123">
        <f t="shared" si="30"/>
        <v>21.479723191666668</v>
      </c>
      <c r="AH99" s="136">
        <f t="shared" si="30"/>
        <v>0</v>
      </c>
      <c r="AI99" s="136">
        <f t="shared" si="30"/>
        <v>0</v>
      </c>
      <c r="AJ99" s="136">
        <f t="shared" si="30"/>
        <v>0</v>
      </c>
      <c r="AK99" s="136">
        <f t="shared" si="30"/>
        <v>0</v>
      </c>
      <c r="AL99" s="136">
        <f t="shared" si="30"/>
        <v>1</v>
      </c>
    </row>
    <row r="100" spans="1:38" x14ac:dyDescent="0.25">
      <c r="A100" s="118" t="s">
        <v>1180</v>
      </c>
      <c r="B100" s="116" t="s">
        <v>1196</v>
      </c>
      <c r="C100" s="118" t="s">
        <v>1197</v>
      </c>
      <c r="D100" s="125"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5">
        <v>0</v>
      </c>
      <c r="M100" s="125">
        <v>0</v>
      </c>
      <c r="N100" s="125">
        <v>0</v>
      </c>
      <c r="O100" s="125">
        <v>0</v>
      </c>
      <c r="P100" s="125">
        <v>0</v>
      </c>
      <c r="Q100" s="125">
        <v>0</v>
      </c>
      <c r="R100" s="125">
        <v>0</v>
      </c>
      <c r="S100" s="125">
        <v>0</v>
      </c>
      <c r="T100" s="125">
        <v>0</v>
      </c>
      <c r="U100" s="125">
        <v>0</v>
      </c>
      <c r="V100" s="125">
        <v>0</v>
      </c>
      <c r="W100" s="125">
        <v>0</v>
      </c>
      <c r="X100" s="125">
        <v>0</v>
      </c>
      <c r="Y100" s="125">
        <v>0</v>
      </c>
      <c r="Z100" s="124">
        <v>1.0194966666666667</v>
      </c>
      <c r="AA100" s="125">
        <v>0</v>
      </c>
      <c r="AB100" s="125">
        <v>0</v>
      </c>
      <c r="AC100" s="125">
        <v>0</v>
      </c>
      <c r="AD100" s="125">
        <v>0</v>
      </c>
      <c r="AE100" s="125">
        <v>1</v>
      </c>
      <c r="AF100" s="125">
        <v>0</v>
      </c>
      <c r="AG100" s="123">
        <f t="shared" si="30"/>
        <v>1.0194966666666667</v>
      </c>
      <c r="AH100" s="136">
        <f t="shared" si="30"/>
        <v>0</v>
      </c>
      <c r="AI100" s="136">
        <f t="shared" si="30"/>
        <v>0</v>
      </c>
      <c r="AJ100" s="136">
        <f t="shared" si="30"/>
        <v>0</v>
      </c>
      <c r="AK100" s="136">
        <f t="shared" si="30"/>
        <v>0</v>
      </c>
      <c r="AL100" s="136">
        <f t="shared" si="30"/>
        <v>1</v>
      </c>
    </row>
    <row r="101" spans="1:38" x14ac:dyDescent="0.25">
      <c r="A101" s="118" t="s">
        <v>1183</v>
      </c>
      <c r="B101" s="116" t="s">
        <v>1689</v>
      </c>
      <c r="C101" s="118" t="s">
        <v>1690</v>
      </c>
      <c r="D101" s="106">
        <v>0</v>
      </c>
      <c r="E101" s="106">
        <v>0</v>
      </c>
      <c r="F101" s="136">
        <v>0</v>
      </c>
      <c r="G101" s="136">
        <v>0</v>
      </c>
      <c r="H101" s="136">
        <v>0</v>
      </c>
      <c r="I101" s="136">
        <v>0</v>
      </c>
      <c r="J101" s="136">
        <v>0</v>
      </c>
      <c r="K101" s="136">
        <v>0</v>
      </c>
      <c r="L101" s="136">
        <v>0</v>
      </c>
      <c r="M101" s="136">
        <v>0</v>
      </c>
      <c r="N101" s="136">
        <v>0</v>
      </c>
      <c r="O101" s="136">
        <v>0</v>
      </c>
      <c r="P101" s="136">
        <v>0</v>
      </c>
      <c r="Q101" s="136">
        <v>0</v>
      </c>
      <c r="R101" s="136">
        <v>0</v>
      </c>
      <c r="S101" s="123">
        <f>6.8/1.2</f>
        <v>5.666666666666667</v>
      </c>
      <c r="T101" s="136">
        <v>0</v>
      </c>
      <c r="U101" s="136">
        <v>0</v>
      </c>
      <c r="V101" s="136">
        <v>0</v>
      </c>
      <c r="W101" s="136">
        <v>0</v>
      </c>
      <c r="X101" s="136">
        <v>1</v>
      </c>
      <c r="Y101" s="136">
        <v>0</v>
      </c>
      <c r="Z101" s="136">
        <v>0</v>
      </c>
      <c r="AA101" s="136">
        <v>0</v>
      </c>
      <c r="AB101" s="136">
        <v>0</v>
      </c>
      <c r="AC101" s="136">
        <v>0</v>
      </c>
      <c r="AD101" s="136">
        <v>0</v>
      </c>
      <c r="AE101" s="136">
        <v>0</v>
      </c>
      <c r="AF101" s="136">
        <v>0</v>
      </c>
      <c r="AG101" s="123">
        <f t="shared" si="30"/>
        <v>5.666666666666667</v>
      </c>
      <c r="AH101" s="136">
        <f t="shared" si="30"/>
        <v>0</v>
      </c>
      <c r="AI101" s="136">
        <f t="shared" si="30"/>
        <v>0</v>
      </c>
      <c r="AJ101" s="136">
        <f t="shared" si="30"/>
        <v>0</v>
      </c>
      <c r="AK101" s="136">
        <f t="shared" si="30"/>
        <v>0</v>
      </c>
      <c r="AL101" s="136">
        <f t="shared" si="30"/>
        <v>1</v>
      </c>
    </row>
    <row r="102" spans="1:38" x14ac:dyDescent="0.25">
      <c r="A102" s="118" t="s">
        <v>1336</v>
      </c>
      <c r="B102" s="116" t="s">
        <v>1691</v>
      </c>
      <c r="C102" s="118" t="s">
        <v>1692</v>
      </c>
      <c r="D102" s="106">
        <v>0</v>
      </c>
      <c r="E102" s="106">
        <v>0</v>
      </c>
      <c r="F102" s="136">
        <v>0</v>
      </c>
      <c r="G102" s="136">
        <v>0</v>
      </c>
      <c r="H102" s="136">
        <v>0</v>
      </c>
      <c r="I102" s="136">
        <v>0</v>
      </c>
      <c r="J102" s="136">
        <v>0</v>
      </c>
      <c r="K102" s="136">
        <v>0</v>
      </c>
      <c r="L102" s="136">
        <v>0</v>
      </c>
      <c r="M102" s="136">
        <v>0</v>
      </c>
      <c r="N102" s="136">
        <v>0</v>
      </c>
      <c r="O102" s="136">
        <v>0</v>
      </c>
      <c r="P102" s="136">
        <v>0</v>
      </c>
      <c r="Q102" s="136">
        <v>0</v>
      </c>
      <c r="R102" s="136">
        <v>0</v>
      </c>
      <c r="S102" s="136">
        <f>4.1/1.2</f>
        <v>3.4166666666666665</v>
      </c>
      <c r="T102" s="136">
        <v>0</v>
      </c>
      <c r="U102" s="136">
        <v>0</v>
      </c>
      <c r="V102" s="136">
        <v>0</v>
      </c>
      <c r="W102" s="136">
        <v>0</v>
      </c>
      <c r="X102" s="136">
        <v>1</v>
      </c>
      <c r="Y102" s="136">
        <v>0</v>
      </c>
      <c r="Z102" s="136">
        <v>0</v>
      </c>
      <c r="AA102" s="136">
        <v>0</v>
      </c>
      <c r="AB102" s="136">
        <v>0</v>
      </c>
      <c r="AC102" s="136">
        <v>0</v>
      </c>
      <c r="AD102" s="136">
        <v>0</v>
      </c>
      <c r="AE102" s="136">
        <v>0</v>
      </c>
      <c r="AF102" s="136">
        <v>0</v>
      </c>
      <c r="AG102" s="123">
        <f t="shared" si="30"/>
        <v>3.4166666666666665</v>
      </c>
      <c r="AH102" s="136">
        <f t="shared" si="30"/>
        <v>0</v>
      </c>
      <c r="AI102" s="136">
        <f t="shared" si="30"/>
        <v>0</v>
      </c>
      <c r="AJ102" s="136">
        <f t="shared" si="30"/>
        <v>0</v>
      </c>
      <c r="AK102" s="136">
        <f t="shared" si="30"/>
        <v>0</v>
      </c>
      <c r="AL102" s="136">
        <f t="shared" si="30"/>
        <v>1</v>
      </c>
    </row>
    <row r="103" spans="1:38" x14ac:dyDescent="0.25">
      <c r="A103" s="118" t="s">
        <v>1186</v>
      </c>
      <c r="B103" s="116" t="s">
        <v>1582</v>
      </c>
      <c r="C103" s="118" t="s">
        <v>1693</v>
      </c>
      <c r="D103" s="106">
        <v>0</v>
      </c>
      <c r="E103" s="106">
        <v>0</v>
      </c>
      <c r="F103" s="136">
        <v>0</v>
      </c>
      <c r="G103" s="136">
        <v>0</v>
      </c>
      <c r="H103" s="136">
        <v>0</v>
      </c>
      <c r="I103" s="136">
        <v>0</v>
      </c>
      <c r="J103" s="136">
        <v>0</v>
      </c>
      <c r="K103" s="136">
        <v>0</v>
      </c>
      <c r="L103" s="136">
        <v>0</v>
      </c>
      <c r="M103" s="136">
        <v>0</v>
      </c>
      <c r="N103" s="136">
        <v>0</v>
      </c>
      <c r="O103" s="136">
        <v>0</v>
      </c>
      <c r="P103" s="136">
        <v>0</v>
      </c>
      <c r="Q103" s="136">
        <v>0</v>
      </c>
      <c r="R103" s="136">
        <v>0</v>
      </c>
      <c r="S103" s="136">
        <f>0.95/1.2</f>
        <v>0.79166666666666663</v>
      </c>
      <c r="T103" s="136">
        <v>0</v>
      </c>
      <c r="U103" s="136">
        <v>0</v>
      </c>
      <c r="V103" s="136">
        <v>0</v>
      </c>
      <c r="W103" s="136">
        <v>0</v>
      </c>
      <c r="X103" s="136">
        <v>1</v>
      </c>
      <c r="Y103" s="136">
        <v>0</v>
      </c>
      <c r="Z103" s="136">
        <v>0</v>
      </c>
      <c r="AA103" s="136">
        <v>0</v>
      </c>
      <c r="AB103" s="136">
        <v>0</v>
      </c>
      <c r="AC103" s="136">
        <v>0</v>
      </c>
      <c r="AD103" s="136">
        <v>0</v>
      </c>
      <c r="AE103" s="136">
        <v>0</v>
      </c>
      <c r="AF103" s="136">
        <v>0</v>
      </c>
      <c r="AG103" s="123">
        <f>E103+L103+S103+Z103</f>
        <v>0.79166666666666663</v>
      </c>
      <c r="AH103" s="136">
        <f t="shared" si="30"/>
        <v>0</v>
      </c>
      <c r="AI103" s="136">
        <f t="shared" si="30"/>
        <v>0</v>
      </c>
      <c r="AJ103" s="136">
        <f t="shared" si="30"/>
        <v>0</v>
      </c>
      <c r="AK103" s="136">
        <f t="shared" si="30"/>
        <v>0</v>
      </c>
      <c r="AL103" s="136">
        <f>J103+Q103+X103+AE103</f>
        <v>1</v>
      </c>
    </row>
    <row r="104" spans="1:38" x14ac:dyDescent="0.25">
      <c r="A104" s="118" t="s">
        <v>1189</v>
      </c>
      <c r="B104" s="116" t="s">
        <v>1694</v>
      </c>
      <c r="C104" s="118" t="s">
        <v>1695</v>
      </c>
      <c r="D104" s="106">
        <v>0</v>
      </c>
      <c r="E104" s="106">
        <v>0</v>
      </c>
      <c r="F104" s="136">
        <v>0</v>
      </c>
      <c r="G104" s="136">
        <v>0</v>
      </c>
      <c r="H104" s="136">
        <v>0</v>
      </c>
      <c r="I104" s="136">
        <v>0</v>
      </c>
      <c r="J104" s="136">
        <v>0</v>
      </c>
      <c r="K104" s="136">
        <v>0</v>
      </c>
      <c r="L104" s="136">
        <v>0</v>
      </c>
      <c r="M104" s="136">
        <v>0</v>
      </c>
      <c r="N104" s="136">
        <v>0</v>
      </c>
      <c r="O104" s="136">
        <v>0</v>
      </c>
      <c r="P104" s="136">
        <v>0</v>
      </c>
      <c r="Q104" s="136">
        <v>0</v>
      </c>
      <c r="R104" s="136">
        <v>0</v>
      </c>
      <c r="S104" s="136">
        <f>1.2/1.2</f>
        <v>1</v>
      </c>
      <c r="T104" s="136">
        <v>0</v>
      </c>
      <c r="U104" s="136">
        <v>0</v>
      </c>
      <c r="V104" s="136">
        <v>0</v>
      </c>
      <c r="W104" s="136">
        <v>0</v>
      </c>
      <c r="X104" s="136">
        <v>1</v>
      </c>
      <c r="Y104" s="136">
        <v>0</v>
      </c>
      <c r="Z104" s="136">
        <v>0</v>
      </c>
      <c r="AA104" s="136">
        <v>0</v>
      </c>
      <c r="AB104" s="136">
        <v>0</v>
      </c>
      <c r="AC104" s="136">
        <v>0</v>
      </c>
      <c r="AD104" s="136">
        <v>0</v>
      </c>
      <c r="AE104" s="136">
        <v>0</v>
      </c>
      <c r="AF104" s="136">
        <v>0</v>
      </c>
      <c r="AG104" s="123">
        <f t="shared" si="30"/>
        <v>1</v>
      </c>
      <c r="AH104" s="136">
        <f t="shared" si="30"/>
        <v>0</v>
      </c>
      <c r="AI104" s="136">
        <f t="shared" si="30"/>
        <v>0</v>
      </c>
      <c r="AJ104" s="136">
        <f t="shared" si="30"/>
        <v>0</v>
      </c>
      <c r="AK104" s="136">
        <f t="shared" si="30"/>
        <v>0</v>
      </c>
      <c r="AL104" s="136">
        <f t="shared" si="30"/>
        <v>1</v>
      </c>
    </row>
    <row r="105" spans="1:38" x14ac:dyDescent="0.25">
      <c r="A105" s="118" t="s">
        <v>1192</v>
      </c>
      <c r="B105" s="116" t="s">
        <v>1696</v>
      </c>
      <c r="C105" s="118" t="s">
        <v>1697</v>
      </c>
      <c r="D105" s="106">
        <v>0</v>
      </c>
      <c r="E105" s="106">
        <v>0</v>
      </c>
      <c r="F105" s="136">
        <v>0</v>
      </c>
      <c r="G105" s="136">
        <v>0</v>
      </c>
      <c r="H105" s="136">
        <v>0</v>
      </c>
      <c r="I105" s="136">
        <v>0</v>
      </c>
      <c r="J105" s="136">
        <v>0</v>
      </c>
      <c r="K105" s="136">
        <v>0</v>
      </c>
      <c r="L105" s="136">
        <v>0</v>
      </c>
      <c r="M105" s="136">
        <v>0</v>
      </c>
      <c r="N105" s="136">
        <v>0</v>
      </c>
      <c r="O105" s="136">
        <v>0</v>
      </c>
      <c r="P105" s="136">
        <v>0</v>
      </c>
      <c r="Q105" s="136">
        <v>0</v>
      </c>
      <c r="R105" s="136">
        <v>0</v>
      </c>
      <c r="S105" s="136">
        <f>4.5/1.2</f>
        <v>3.75</v>
      </c>
      <c r="T105" s="136">
        <v>0</v>
      </c>
      <c r="U105" s="136">
        <v>0</v>
      </c>
      <c r="V105" s="136">
        <v>0</v>
      </c>
      <c r="W105" s="136">
        <v>0</v>
      </c>
      <c r="X105" s="136">
        <v>1</v>
      </c>
      <c r="Y105" s="136">
        <v>0</v>
      </c>
      <c r="Z105" s="136">
        <v>0</v>
      </c>
      <c r="AA105" s="136">
        <v>0</v>
      </c>
      <c r="AB105" s="136">
        <v>0</v>
      </c>
      <c r="AC105" s="136">
        <v>0</v>
      </c>
      <c r="AD105" s="136">
        <v>0</v>
      </c>
      <c r="AE105" s="136">
        <v>0</v>
      </c>
      <c r="AF105" s="136">
        <v>0</v>
      </c>
      <c r="AG105" s="123">
        <v>3.75</v>
      </c>
      <c r="AH105" s="136">
        <v>0</v>
      </c>
      <c r="AI105" s="136">
        <v>0</v>
      </c>
      <c r="AJ105" s="136">
        <v>0</v>
      </c>
      <c r="AK105" s="136">
        <v>0</v>
      </c>
      <c r="AL105" s="136">
        <v>1</v>
      </c>
    </row>
    <row r="106" spans="1:38" x14ac:dyDescent="0.25">
      <c r="A106" s="118" t="s">
        <v>1195</v>
      </c>
      <c r="B106" s="116" t="s">
        <v>1211</v>
      </c>
      <c r="C106" s="118" t="s">
        <v>1698</v>
      </c>
      <c r="D106" s="106">
        <v>0</v>
      </c>
      <c r="E106" s="106">
        <v>0</v>
      </c>
      <c r="F106" s="136">
        <v>0</v>
      </c>
      <c r="G106" s="136">
        <v>0</v>
      </c>
      <c r="H106" s="136">
        <v>0</v>
      </c>
      <c r="I106" s="136">
        <v>0</v>
      </c>
      <c r="J106" s="136">
        <v>0</v>
      </c>
      <c r="K106" s="136">
        <v>0</v>
      </c>
      <c r="L106" s="136">
        <v>0.7</v>
      </c>
      <c r="M106" s="136">
        <v>0</v>
      </c>
      <c r="N106" s="136">
        <v>0</v>
      </c>
      <c r="O106" s="136">
        <v>0</v>
      </c>
      <c r="P106" s="136">
        <v>0</v>
      </c>
      <c r="Q106" s="136">
        <v>1</v>
      </c>
      <c r="R106" s="136">
        <v>0</v>
      </c>
      <c r="S106" s="136">
        <v>0</v>
      </c>
      <c r="T106" s="136">
        <v>0</v>
      </c>
      <c r="U106" s="136">
        <v>0</v>
      </c>
      <c r="V106" s="136">
        <v>0</v>
      </c>
      <c r="W106" s="136">
        <v>0</v>
      </c>
      <c r="X106" s="136">
        <v>1</v>
      </c>
      <c r="Y106" s="136">
        <v>0</v>
      </c>
      <c r="Z106" s="136">
        <v>0</v>
      </c>
      <c r="AA106" s="136">
        <v>0</v>
      </c>
      <c r="AB106" s="136">
        <v>0</v>
      </c>
      <c r="AC106" s="136">
        <v>0</v>
      </c>
      <c r="AD106" s="136">
        <v>0</v>
      </c>
      <c r="AE106" s="136">
        <v>0</v>
      </c>
      <c r="AF106" s="136">
        <v>0</v>
      </c>
      <c r="AG106" s="123">
        <v>0.7</v>
      </c>
      <c r="AH106" s="136">
        <v>0</v>
      </c>
      <c r="AI106" s="136">
        <v>0</v>
      </c>
      <c r="AJ106" s="136">
        <v>0</v>
      </c>
      <c r="AK106" s="136">
        <v>0</v>
      </c>
      <c r="AL106" s="136">
        <v>1</v>
      </c>
    </row>
    <row r="107" spans="1:38" x14ac:dyDescent="0.25">
      <c r="A107" s="118" t="s">
        <v>1198</v>
      </c>
      <c r="B107" s="116" t="s">
        <v>1214</v>
      </c>
      <c r="C107" s="118" t="s">
        <v>1699</v>
      </c>
      <c r="D107" s="106">
        <v>0</v>
      </c>
      <c r="E107" s="106">
        <v>0</v>
      </c>
      <c r="F107" s="136">
        <v>0</v>
      </c>
      <c r="G107" s="136">
        <v>0</v>
      </c>
      <c r="H107" s="136">
        <v>0</v>
      </c>
      <c r="I107" s="136">
        <v>0</v>
      </c>
      <c r="J107" s="136">
        <v>0</v>
      </c>
      <c r="K107" s="136">
        <v>0</v>
      </c>
      <c r="L107" s="136">
        <v>0.7</v>
      </c>
      <c r="M107" s="136">
        <v>0</v>
      </c>
      <c r="N107" s="136">
        <v>0</v>
      </c>
      <c r="O107" s="136">
        <v>0</v>
      </c>
      <c r="P107" s="136">
        <v>0</v>
      </c>
      <c r="Q107" s="136">
        <v>0</v>
      </c>
      <c r="R107" s="136">
        <v>0</v>
      </c>
      <c r="S107" s="136">
        <v>0</v>
      </c>
      <c r="T107" s="136">
        <v>0</v>
      </c>
      <c r="U107" s="136">
        <v>0</v>
      </c>
      <c r="V107" s="136">
        <v>0</v>
      </c>
      <c r="W107" s="136">
        <v>0</v>
      </c>
      <c r="X107" s="136">
        <v>0</v>
      </c>
      <c r="Y107" s="136">
        <v>0</v>
      </c>
      <c r="Z107" s="136">
        <v>0</v>
      </c>
      <c r="AA107" s="136">
        <v>0</v>
      </c>
      <c r="AB107" s="136">
        <v>0</v>
      </c>
      <c r="AC107" s="136">
        <v>0</v>
      </c>
      <c r="AD107" s="136">
        <v>0</v>
      </c>
      <c r="AE107" s="136">
        <v>0</v>
      </c>
      <c r="AF107" s="136">
        <v>0</v>
      </c>
      <c r="AG107" s="123">
        <f t="shared" ref="AG107:AL107" si="32">E107+L107+S107+Z107</f>
        <v>0.7</v>
      </c>
      <c r="AH107" s="136">
        <f t="shared" si="32"/>
        <v>0</v>
      </c>
      <c r="AI107" s="136">
        <f t="shared" si="32"/>
        <v>0</v>
      </c>
      <c r="AJ107" s="136">
        <f t="shared" si="32"/>
        <v>0</v>
      </c>
      <c r="AK107" s="136">
        <f t="shared" si="32"/>
        <v>0</v>
      </c>
      <c r="AL107" s="136">
        <f t="shared" si="32"/>
        <v>0</v>
      </c>
    </row>
    <row r="108" spans="1:38" x14ac:dyDescent="0.25">
      <c r="A108" s="118" t="s">
        <v>1201</v>
      </c>
      <c r="B108" s="116" t="s">
        <v>1700</v>
      </c>
      <c r="C108" s="118" t="s">
        <v>1701</v>
      </c>
      <c r="D108" s="106">
        <v>0</v>
      </c>
      <c r="E108" s="106">
        <v>0</v>
      </c>
      <c r="F108" s="136">
        <v>0</v>
      </c>
      <c r="G108" s="136">
        <v>0</v>
      </c>
      <c r="H108" s="136">
        <v>0</v>
      </c>
      <c r="I108" s="136">
        <v>0</v>
      </c>
      <c r="J108" s="136">
        <v>0</v>
      </c>
      <c r="K108" s="136">
        <v>0</v>
      </c>
      <c r="L108" s="136">
        <v>0</v>
      </c>
      <c r="M108" s="136">
        <v>0</v>
      </c>
      <c r="N108" s="136">
        <v>0</v>
      </c>
      <c r="O108" s="136">
        <v>0</v>
      </c>
      <c r="P108" s="136">
        <v>0</v>
      </c>
      <c r="Q108" s="136">
        <v>0</v>
      </c>
      <c r="R108" s="136">
        <v>0</v>
      </c>
      <c r="S108" s="136">
        <v>0</v>
      </c>
      <c r="T108" s="136">
        <v>0</v>
      </c>
      <c r="U108" s="136">
        <v>0</v>
      </c>
      <c r="V108" s="136">
        <v>0</v>
      </c>
      <c r="W108" s="136">
        <v>0</v>
      </c>
      <c r="X108" s="136">
        <v>0</v>
      </c>
      <c r="Y108" s="136">
        <v>0</v>
      </c>
      <c r="Z108" s="136">
        <f>0.238593111053078/1.2</f>
        <v>0.19882759254423168</v>
      </c>
      <c r="AA108" s="136">
        <v>0</v>
      </c>
      <c r="AB108" s="136">
        <v>0</v>
      </c>
      <c r="AC108" s="136">
        <v>0</v>
      </c>
      <c r="AD108" s="136">
        <v>0</v>
      </c>
      <c r="AE108" s="136">
        <v>0</v>
      </c>
      <c r="AF108" s="136">
        <v>0</v>
      </c>
      <c r="AG108" s="123">
        <f t="shared" si="30"/>
        <v>0.19882759254423168</v>
      </c>
      <c r="AH108" s="136">
        <f t="shared" si="30"/>
        <v>0</v>
      </c>
      <c r="AI108" s="136">
        <f t="shared" si="30"/>
        <v>0</v>
      </c>
      <c r="AJ108" s="136">
        <f t="shared" si="30"/>
        <v>0</v>
      </c>
      <c r="AK108" s="136">
        <f t="shared" si="30"/>
        <v>0</v>
      </c>
      <c r="AL108" s="136">
        <f t="shared" si="30"/>
        <v>0</v>
      </c>
    </row>
  </sheetData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K16:Q16"/>
    <mergeCell ref="R16:X16"/>
    <mergeCell ref="D16:J16"/>
    <mergeCell ref="D15:AE15"/>
    <mergeCell ref="A8:AL8"/>
    <mergeCell ref="A10:AL10"/>
    <mergeCell ref="A12:AL12"/>
    <mergeCell ref="A13:AL13"/>
    <mergeCell ref="A14:AL14"/>
    <mergeCell ref="AF15:AL16"/>
    <mergeCell ref="Y16:AE16"/>
    <mergeCell ref="AG17:AL17"/>
    <mergeCell ref="E17:J17"/>
    <mergeCell ref="L17:Q17"/>
    <mergeCell ref="S17:X17"/>
    <mergeCell ref="Z17:AE17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R444"/>
  <sheetViews>
    <sheetView view="pageBreakPreview" zoomScale="70" zoomScaleNormal="10" zoomScaleSheetLayoutView="70" workbookViewId="0">
      <selection activeCell="G242" sqref="G242"/>
    </sheetView>
  </sheetViews>
  <sheetFormatPr defaultRowHeight="12.75" x14ac:dyDescent="0.2"/>
  <cols>
    <col min="1" max="1" width="14" style="10" customWidth="1"/>
    <col min="2" max="2" width="99.42578125" style="10" customWidth="1"/>
    <col min="3" max="3" width="18.140625" style="10" customWidth="1"/>
    <col min="4" max="33" width="7.7109375" style="10" customWidth="1"/>
    <col min="34" max="16384" width="9.140625" style="10"/>
  </cols>
  <sheetData>
    <row r="4" spans="1:33" ht="18.75" customHeight="1" x14ac:dyDescent="0.2">
      <c r="A4" s="588" t="s">
        <v>192</v>
      </c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  <c r="P4" s="588"/>
      <c r="Q4" s="588"/>
      <c r="R4" s="588"/>
      <c r="S4" s="588"/>
      <c r="T4" s="588"/>
      <c r="U4" s="588"/>
      <c r="V4" s="588"/>
      <c r="W4" s="588"/>
      <c r="X4" s="588"/>
      <c r="Y4" s="588"/>
      <c r="Z4" s="588"/>
      <c r="AA4" s="588"/>
      <c r="AB4" s="588"/>
      <c r="AC4" s="588"/>
      <c r="AD4" s="588"/>
      <c r="AE4" s="588"/>
      <c r="AF4" s="588"/>
      <c r="AG4" s="588"/>
    </row>
    <row r="5" spans="1:33" x14ac:dyDescent="0.2">
      <c r="A5" s="588" t="s">
        <v>2016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  <c r="Y5" s="588"/>
      <c r="Z5" s="588"/>
      <c r="AA5" s="588"/>
      <c r="AB5" s="588"/>
      <c r="AC5" s="588"/>
      <c r="AD5" s="588"/>
      <c r="AE5" s="588"/>
      <c r="AF5" s="588"/>
      <c r="AG5" s="588"/>
    </row>
    <row r="6" spans="1:33" x14ac:dyDescent="0.2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3" x14ac:dyDescent="0.2">
      <c r="A7" s="588" t="s">
        <v>1219</v>
      </c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8"/>
      <c r="Y7" s="588"/>
      <c r="Z7" s="588"/>
      <c r="AA7" s="588"/>
      <c r="AB7" s="588"/>
      <c r="AC7" s="588"/>
      <c r="AD7" s="588"/>
      <c r="AE7" s="588"/>
      <c r="AF7" s="588"/>
      <c r="AG7" s="588"/>
    </row>
    <row r="8" spans="1:33" x14ac:dyDescent="0.2">
      <c r="A8" s="588" t="s">
        <v>0</v>
      </c>
      <c r="B8" s="588"/>
      <c r="C8" s="588"/>
      <c r="D8" s="588"/>
      <c r="E8" s="588"/>
      <c r="F8" s="588"/>
      <c r="G8" s="588"/>
      <c r="H8" s="588"/>
      <c r="I8" s="588"/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8"/>
      <c r="U8" s="588"/>
      <c r="V8" s="588"/>
      <c r="W8" s="588"/>
      <c r="X8" s="588"/>
      <c r="Y8" s="588"/>
      <c r="Z8" s="588"/>
      <c r="AA8" s="588"/>
      <c r="AB8" s="588"/>
      <c r="AC8" s="588"/>
      <c r="AD8" s="588"/>
      <c r="AE8" s="588"/>
      <c r="AF8" s="588"/>
      <c r="AG8" s="588"/>
    </row>
    <row r="9" spans="1:33" x14ac:dyDescent="0.2">
      <c r="A9" s="11"/>
      <c r="E9" s="142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1" spans="1:33" ht="15.75" customHeight="1" x14ac:dyDescent="0.2">
      <c r="A11" s="588" t="s">
        <v>2265</v>
      </c>
      <c r="B11" s="588"/>
      <c r="C11" s="588"/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</row>
    <row r="12" spans="1:33" x14ac:dyDescent="0.2">
      <c r="A12" s="588" t="s">
        <v>1349</v>
      </c>
      <c r="B12" s="588"/>
      <c r="C12" s="588"/>
      <c r="D12" s="588"/>
      <c r="E12" s="588"/>
      <c r="F12" s="588"/>
      <c r="G12" s="588"/>
      <c r="H12" s="588"/>
      <c r="I12" s="588"/>
      <c r="J12" s="588"/>
      <c r="K12" s="588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</row>
    <row r="13" spans="1:33" x14ac:dyDescent="0.2">
      <c r="A13" s="589" t="s">
        <v>1</v>
      </c>
      <c r="B13" s="589"/>
      <c r="C13" s="589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  <c r="AC13" s="589"/>
      <c r="AD13" s="589"/>
      <c r="AE13" s="589"/>
      <c r="AF13" s="589"/>
      <c r="AG13" s="589"/>
    </row>
    <row r="14" spans="1:33" x14ac:dyDescent="0.2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43"/>
      <c r="AC14" s="143"/>
      <c r="AD14" s="143"/>
      <c r="AE14" s="143"/>
      <c r="AF14" s="143"/>
      <c r="AG14" s="143"/>
    </row>
    <row r="15" spans="1:33" x14ac:dyDescent="0.2">
      <c r="A15" s="649"/>
      <c r="B15" s="649"/>
      <c r="C15" s="649"/>
      <c r="D15" s="649"/>
      <c r="E15" s="649"/>
      <c r="F15" s="649"/>
      <c r="G15" s="649"/>
      <c r="H15" s="649"/>
      <c r="I15" s="649"/>
      <c r="J15" s="649"/>
      <c r="K15" s="649"/>
      <c r="L15" s="649"/>
      <c r="M15" s="649"/>
      <c r="N15" s="649"/>
      <c r="O15" s="649"/>
      <c r="P15" s="649"/>
      <c r="Q15" s="649"/>
      <c r="R15" s="649"/>
      <c r="S15" s="649"/>
      <c r="T15" s="649"/>
      <c r="U15" s="649"/>
      <c r="V15" s="649"/>
      <c r="W15" s="649"/>
      <c r="X15" s="649"/>
      <c r="Y15" s="649"/>
      <c r="Z15" s="649"/>
      <c r="AA15" s="649"/>
      <c r="AB15" s="649"/>
      <c r="AC15" s="649"/>
      <c r="AD15" s="649"/>
      <c r="AE15" s="649"/>
      <c r="AF15" s="649"/>
      <c r="AG15" s="649"/>
    </row>
    <row r="16" spans="1:33" ht="15.75" customHeight="1" x14ac:dyDescent="0.2">
      <c r="A16" s="652" t="s">
        <v>2</v>
      </c>
      <c r="B16" s="652" t="s">
        <v>3</v>
      </c>
      <c r="C16" s="652" t="s">
        <v>4</v>
      </c>
      <c r="D16" s="650" t="s">
        <v>146</v>
      </c>
      <c r="E16" s="651"/>
      <c r="F16" s="651"/>
      <c r="G16" s="651"/>
      <c r="H16" s="651"/>
      <c r="I16" s="651"/>
      <c r="J16" s="651"/>
      <c r="K16" s="651"/>
      <c r="L16" s="651"/>
      <c r="M16" s="651"/>
      <c r="N16" s="651"/>
      <c r="O16" s="651"/>
      <c r="P16" s="651"/>
      <c r="Q16" s="651"/>
      <c r="R16" s="651"/>
      <c r="S16" s="651"/>
      <c r="T16" s="651"/>
      <c r="U16" s="651"/>
      <c r="V16" s="651"/>
      <c r="W16" s="651"/>
      <c r="X16" s="651"/>
      <c r="Y16" s="651"/>
      <c r="Z16" s="651"/>
      <c r="AA16" s="651"/>
      <c r="AB16" s="651"/>
      <c r="AC16" s="651"/>
      <c r="AD16" s="651"/>
      <c r="AE16" s="651"/>
      <c r="AF16" s="651"/>
      <c r="AG16" s="651"/>
    </row>
    <row r="17" spans="1:44" ht="15.75" customHeight="1" x14ac:dyDescent="0.2">
      <c r="A17" s="653"/>
      <c r="B17" s="653"/>
      <c r="C17" s="653"/>
      <c r="D17" s="585" t="s">
        <v>998</v>
      </c>
      <c r="E17" s="585"/>
      <c r="F17" s="585"/>
      <c r="G17" s="585"/>
      <c r="H17" s="585"/>
      <c r="I17" s="585"/>
      <c r="J17" s="655" t="s">
        <v>1002</v>
      </c>
      <c r="K17" s="651"/>
      <c r="L17" s="651"/>
      <c r="M17" s="651"/>
      <c r="N17" s="651"/>
      <c r="O17" s="651"/>
      <c r="P17" s="655" t="s">
        <v>1003</v>
      </c>
      <c r="Q17" s="651"/>
      <c r="R17" s="651"/>
      <c r="S17" s="651"/>
      <c r="T17" s="651"/>
      <c r="U17" s="651"/>
      <c r="V17" s="655" t="s">
        <v>1004</v>
      </c>
      <c r="W17" s="651"/>
      <c r="X17" s="651"/>
      <c r="Y17" s="651"/>
      <c r="Z17" s="651"/>
      <c r="AA17" s="651"/>
      <c r="AB17" s="655" t="s">
        <v>1005</v>
      </c>
      <c r="AC17" s="651"/>
      <c r="AD17" s="651"/>
      <c r="AE17" s="651"/>
      <c r="AF17" s="651"/>
      <c r="AG17" s="651"/>
      <c r="AH17" s="648"/>
      <c r="AI17" s="648"/>
      <c r="AJ17" s="648"/>
      <c r="AK17" s="648"/>
      <c r="AL17" s="648"/>
      <c r="AM17" s="648"/>
      <c r="AN17" s="648"/>
      <c r="AO17" s="648"/>
      <c r="AP17" s="648"/>
      <c r="AQ17" s="648"/>
      <c r="AR17" s="648"/>
    </row>
    <row r="18" spans="1:44" ht="15.75" customHeight="1" x14ac:dyDescent="0.2">
      <c r="A18" s="653"/>
      <c r="B18" s="653"/>
      <c r="C18" s="653"/>
      <c r="D18" s="657" t="s">
        <v>78</v>
      </c>
      <c r="E18" s="658"/>
      <c r="F18" s="658"/>
      <c r="G18" s="658"/>
      <c r="H18" s="658"/>
      <c r="I18" s="659"/>
      <c r="J18" s="585" t="s">
        <v>78</v>
      </c>
      <c r="K18" s="585"/>
      <c r="L18" s="585"/>
      <c r="M18" s="585"/>
      <c r="N18" s="585"/>
      <c r="O18" s="585"/>
      <c r="P18" s="655" t="s">
        <v>25</v>
      </c>
      <c r="Q18" s="655"/>
      <c r="R18" s="655"/>
      <c r="S18" s="655"/>
      <c r="T18" s="655"/>
      <c r="U18" s="655"/>
      <c r="V18" s="655" t="s">
        <v>147</v>
      </c>
      <c r="W18" s="655"/>
      <c r="X18" s="655"/>
      <c r="Y18" s="655"/>
      <c r="Z18" s="655"/>
      <c r="AA18" s="655"/>
      <c r="AB18" s="655" t="s">
        <v>147</v>
      </c>
      <c r="AC18" s="655"/>
      <c r="AD18" s="655"/>
      <c r="AE18" s="655"/>
      <c r="AF18" s="655"/>
      <c r="AG18" s="655"/>
      <c r="AH18" s="656"/>
      <c r="AI18" s="656"/>
      <c r="AJ18" s="656"/>
      <c r="AK18" s="656"/>
      <c r="AL18" s="647"/>
      <c r="AM18" s="647"/>
      <c r="AN18" s="647"/>
      <c r="AO18" s="647"/>
      <c r="AP18" s="647"/>
      <c r="AQ18" s="647"/>
      <c r="AR18" s="647"/>
    </row>
    <row r="19" spans="1:44" ht="54.75" customHeight="1" x14ac:dyDescent="0.2">
      <c r="A19" s="654"/>
      <c r="B19" s="654"/>
      <c r="C19" s="654"/>
      <c r="D19" s="144" t="s">
        <v>148</v>
      </c>
      <c r="E19" s="144" t="s">
        <v>102</v>
      </c>
      <c r="F19" s="144" t="s">
        <v>103</v>
      </c>
      <c r="G19" s="156" t="s">
        <v>104</v>
      </c>
      <c r="H19" s="144" t="s">
        <v>105</v>
      </c>
      <c r="I19" s="144" t="s">
        <v>106</v>
      </c>
      <c r="J19" s="144" t="s">
        <v>148</v>
      </c>
      <c r="K19" s="144" t="s">
        <v>102</v>
      </c>
      <c r="L19" s="144" t="s">
        <v>103</v>
      </c>
      <c r="M19" s="156" t="s">
        <v>104</v>
      </c>
      <c r="N19" s="144" t="s">
        <v>105</v>
      </c>
      <c r="O19" s="144" t="s">
        <v>106</v>
      </c>
      <c r="P19" s="144" t="s">
        <v>148</v>
      </c>
      <c r="Q19" s="144" t="s">
        <v>102</v>
      </c>
      <c r="R19" s="144" t="s">
        <v>103</v>
      </c>
      <c r="S19" s="156" t="s">
        <v>104</v>
      </c>
      <c r="T19" s="144" t="s">
        <v>105</v>
      </c>
      <c r="U19" s="144" t="s">
        <v>106</v>
      </c>
      <c r="V19" s="144" t="s">
        <v>148</v>
      </c>
      <c r="W19" s="144" t="s">
        <v>102</v>
      </c>
      <c r="X19" s="144" t="s">
        <v>103</v>
      </c>
      <c r="Y19" s="156" t="s">
        <v>104</v>
      </c>
      <c r="Z19" s="144" t="s">
        <v>105</v>
      </c>
      <c r="AA19" s="144" t="s">
        <v>106</v>
      </c>
      <c r="AB19" s="144" t="s">
        <v>148</v>
      </c>
      <c r="AC19" s="144" t="s">
        <v>102</v>
      </c>
      <c r="AD19" s="144" t="s">
        <v>103</v>
      </c>
      <c r="AE19" s="156" t="s">
        <v>104</v>
      </c>
      <c r="AF19" s="144" t="s">
        <v>105</v>
      </c>
      <c r="AG19" s="144" t="s">
        <v>106</v>
      </c>
      <c r="AH19" s="145"/>
      <c r="AI19" s="145"/>
      <c r="AJ19" s="145"/>
      <c r="AK19" s="146"/>
      <c r="AL19" s="146"/>
      <c r="AM19" s="146"/>
      <c r="AN19" s="146"/>
      <c r="AO19" s="145"/>
      <c r="AP19" s="145"/>
      <c r="AQ19" s="145"/>
      <c r="AR19" s="146"/>
    </row>
    <row r="20" spans="1:44" x14ac:dyDescent="0.2">
      <c r="A20" s="165">
        <v>1</v>
      </c>
      <c r="B20" s="165">
        <v>2</v>
      </c>
      <c r="C20" s="165">
        <v>3</v>
      </c>
      <c r="D20" s="165" t="s">
        <v>119</v>
      </c>
      <c r="E20" s="165" t="s">
        <v>120</v>
      </c>
      <c r="F20" s="165" t="s">
        <v>121</v>
      </c>
      <c r="G20" s="165" t="s">
        <v>122</v>
      </c>
      <c r="H20" s="165" t="s">
        <v>123</v>
      </c>
      <c r="I20" s="165" t="s">
        <v>124</v>
      </c>
      <c r="J20" s="165" t="s">
        <v>155</v>
      </c>
      <c r="K20" s="165" t="s">
        <v>156</v>
      </c>
      <c r="L20" s="165" t="s">
        <v>157</v>
      </c>
      <c r="M20" s="165" t="s">
        <v>158</v>
      </c>
      <c r="N20" s="165" t="s">
        <v>159</v>
      </c>
      <c r="O20" s="165" t="s">
        <v>160</v>
      </c>
      <c r="P20" s="165" t="s">
        <v>161</v>
      </c>
      <c r="Q20" s="165" t="s">
        <v>162</v>
      </c>
      <c r="R20" s="165" t="s">
        <v>163</v>
      </c>
      <c r="S20" s="165" t="s">
        <v>164</v>
      </c>
      <c r="T20" s="165" t="s">
        <v>165</v>
      </c>
      <c r="U20" s="165" t="s">
        <v>166</v>
      </c>
      <c r="V20" s="165" t="s">
        <v>173</v>
      </c>
      <c r="W20" s="165" t="s">
        <v>174</v>
      </c>
      <c r="X20" s="165" t="s">
        <v>175</v>
      </c>
      <c r="Y20" s="165" t="s">
        <v>176</v>
      </c>
      <c r="Z20" s="165" t="s">
        <v>177</v>
      </c>
      <c r="AA20" s="165" t="s">
        <v>178</v>
      </c>
      <c r="AB20" s="165" t="s">
        <v>179</v>
      </c>
      <c r="AC20" s="165" t="s">
        <v>180</v>
      </c>
      <c r="AD20" s="165" t="s">
        <v>181</v>
      </c>
      <c r="AE20" s="165" t="s">
        <v>182</v>
      </c>
      <c r="AF20" s="165" t="s">
        <v>183</v>
      </c>
      <c r="AG20" s="165" t="s">
        <v>184</v>
      </c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</row>
    <row r="21" spans="1:44" ht="25.5" customHeight="1" x14ac:dyDescent="0.2">
      <c r="A21" s="557" t="s">
        <v>54</v>
      </c>
      <c r="B21" s="520" t="s">
        <v>55</v>
      </c>
      <c r="C21" s="520" t="s">
        <v>71</v>
      </c>
      <c r="D21" s="519" t="s">
        <v>89</v>
      </c>
      <c r="E21" s="518">
        <f>E23+E24+E25</f>
        <v>9.1630000000000003</v>
      </c>
      <c r="F21" s="518">
        <f>F23+F24+F25</f>
        <v>0</v>
      </c>
      <c r="G21" s="518">
        <f>G23+G24+G25</f>
        <v>71.135000000000005</v>
      </c>
      <c r="H21" s="518">
        <f>H23+H24+H25</f>
        <v>0</v>
      </c>
      <c r="I21" s="518">
        <f>I23+I24+I25</f>
        <v>786</v>
      </c>
      <c r="J21" s="519" t="s">
        <v>89</v>
      </c>
      <c r="K21" s="518">
        <f>K23+K24+K25</f>
        <v>1.2000000000000002</v>
      </c>
      <c r="L21" s="518">
        <f>L23+L24+L25</f>
        <v>0</v>
      </c>
      <c r="M21" s="518">
        <f>M23+M24+M25</f>
        <v>13.196</v>
      </c>
      <c r="N21" s="518">
        <f>N23+N24+N25</f>
        <v>0</v>
      </c>
      <c r="O21" s="518">
        <f>O23+O24+O25</f>
        <v>2658</v>
      </c>
      <c r="P21" s="518">
        <f>P23+P24</f>
        <v>0</v>
      </c>
      <c r="Q21" s="518">
        <f>Q23+Q24+Q25</f>
        <v>2.35</v>
      </c>
      <c r="R21" s="518">
        <f>R23+R24+R25</f>
        <v>0</v>
      </c>
      <c r="S21" s="518">
        <f>S23+S24+S25</f>
        <v>38.799999999999997</v>
      </c>
      <c r="T21" s="518">
        <f>T23+T24+T25</f>
        <v>0</v>
      </c>
      <c r="U21" s="518">
        <f>U23+U24+U25</f>
        <v>1845</v>
      </c>
      <c r="V21" s="519" t="s">
        <v>89</v>
      </c>
      <c r="W21" s="518">
        <f>W23+W24+W25</f>
        <v>1.44</v>
      </c>
      <c r="X21" s="518">
        <f>X23+X24+X25</f>
        <v>0</v>
      </c>
      <c r="Y21" s="518">
        <f>Y23+Y24+Y25</f>
        <v>27.134</v>
      </c>
      <c r="Z21" s="518">
        <f>Z23+Z24+Z25</f>
        <v>0</v>
      </c>
      <c r="AA21" s="518">
        <f>AA23+AA24+AA25</f>
        <v>1393</v>
      </c>
      <c r="AB21" s="519" t="s">
        <v>89</v>
      </c>
      <c r="AC21" s="518">
        <f>AC23+AC24+AC25</f>
        <v>1.22</v>
      </c>
      <c r="AD21" s="518">
        <f>AD23+AD24+AD25</f>
        <v>0</v>
      </c>
      <c r="AE21" s="518">
        <f>AE23+AE24+AE25</f>
        <v>14.55</v>
      </c>
      <c r="AF21" s="518">
        <f>AF23+AF24+AF25</f>
        <v>1</v>
      </c>
      <c r="AG21" s="518">
        <f>AG23+AG24+AG25</f>
        <v>1505</v>
      </c>
      <c r="AH21" s="557" t="s">
        <v>89</v>
      </c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</row>
    <row r="22" spans="1:44" ht="12.75" customHeight="1" x14ac:dyDescent="0.2">
      <c r="A22" s="517" t="s">
        <v>298</v>
      </c>
      <c r="B22" s="520" t="s">
        <v>299</v>
      </c>
      <c r="C22" s="517" t="s">
        <v>71</v>
      </c>
      <c r="D22" s="518">
        <v>0</v>
      </c>
      <c r="E22" s="518">
        <f>E27</f>
        <v>0.89</v>
      </c>
      <c r="F22" s="518">
        <f>F27</f>
        <v>0</v>
      </c>
      <c r="G22" s="518">
        <f>G27</f>
        <v>7.77</v>
      </c>
      <c r="H22" s="518">
        <f>H27</f>
        <v>0</v>
      </c>
      <c r="I22" s="518">
        <f>I27</f>
        <v>0</v>
      </c>
      <c r="J22" s="518">
        <v>0</v>
      </c>
      <c r="K22" s="518">
        <f>K27</f>
        <v>0.89</v>
      </c>
      <c r="L22" s="518">
        <f>L27</f>
        <v>0</v>
      </c>
      <c r="M22" s="518">
        <f>M27</f>
        <v>7.77</v>
      </c>
      <c r="N22" s="518">
        <f>N27</f>
        <v>0</v>
      </c>
      <c r="O22" s="518">
        <f>O27</f>
        <v>0</v>
      </c>
      <c r="P22" s="518">
        <v>0</v>
      </c>
      <c r="Q22" s="518">
        <f>Q27</f>
        <v>0.89</v>
      </c>
      <c r="R22" s="518">
        <f>R27</f>
        <v>0</v>
      </c>
      <c r="S22" s="518">
        <f>S27</f>
        <v>7.77</v>
      </c>
      <c r="T22" s="518">
        <f>T27</f>
        <v>0</v>
      </c>
      <c r="U22" s="518">
        <f>U27</f>
        <v>0</v>
      </c>
      <c r="V22" s="518">
        <v>0</v>
      </c>
      <c r="W22" s="518">
        <f>W27</f>
        <v>0.89</v>
      </c>
      <c r="X22" s="518">
        <f>X27</f>
        <v>0</v>
      </c>
      <c r="Y22" s="518">
        <f>Y27</f>
        <v>7.77</v>
      </c>
      <c r="Z22" s="518">
        <f>Z27</f>
        <v>0</v>
      </c>
      <c r="AA22" s="518">
        <f>AA27</f>
        <v>0</v>
      </c>
      <c r="AB22" s="518">
        <v>0</v>
      </c>
      <c r="AC22" s="518">
        <f>AC27</f>
        <v>0.89</v>
      </c>
      <c r="AD22" s="518">
        <f>AD27</f>
        <v>0</v>
      </c>
      <c r="AE22" s="518">
        <f>AE27</f>
        <v>7.77</v>
      </c>
      <c r="AF22" s="518">
        <f>AF27</f>
        <v>0</v>
      </c>
      <c r="AG22" s="518">
        <f>AG27</f>
        <v>0</v>
      </c>
      <c r="AH22" s="557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</row>
    <row r="23" spans="1:44" ht="25.5" customHeight="1" x14ac:dyDescent="0.2">
      <c r="A23" s="517" t="s">
        <v>300</v>
      </c>
      <c r="B23" s="520" t="s">
        <v>301</v>
      </c>
      <c r="C23" s="517" t="s">
        <v>71</v>
      </c>
      <c r="D23" s="518">
        <v>0</v>
      </c>
      <c r="E23" s="518">
        <f>E44</f>
        <v>5.6130000000000004</v>
      </c>
      <c r="F23" s="518">
        <f>F44</f>
        <v>0</v>
      </c>
      <c r="G23" s="472">
        <f>G44</f>
        <v>57.086000000000006</v>
      </c>
      <c r="H23" s="518">
        <f>H44</f>
        <v>0</v>
      </c>
      <c r="I23" s="518">
        <f>I44</f>
        <v>779</v>
      </c>
      <c r="J23" s="518">
        <v>0</v>
      </c>
      <c r="K23" s="518">
        <f>K44</f>
        <v>0.4</v>
      </c>
      <c r="L23" s="518">
        <f>L44</f>
        <v>0</v>
      </c>
      <c r="M23" s="518">
        <f>M44</f>
        <v>11.696</v>
      </c>
      <c r="N23" s="518">
        <f>N44</f>
        <v>0</v>
      </c>
      <c r="O23" s="518">
        <f>O44</f>
        <v>2650</v>
      </c>
      <c r="P23" s="518">
        <v>0</v>
      </c>
      <c r="Q23" s="518">
        <f>Q44</f>
        <v>0.75</v>
      </c>
      <c r="R23" s="518">
        <f>R44</f>
        <v>0</v>
      </c>
      <c r="S23" s="518">
        <f>S44</f>
        <v>32.799999999999997</v>
      </c>
      <c r="T23" s="518">
        <f>T44</f>
        <v>0</v>
      </c>
      <c r="U23" s="518">
        <f>U44</f>
        <v>1825</v>
      </c>
      <c r="V23" s="518">
        <v>0</v>
      </c>
      <c r="W23" s="518">
        <f>W44</f>
        <v>1.44</v>
      </c>
      <c r="X23" s="518">
        <f>X44</f>
        <v>0</v>
      </c>
      <c r="Y23" s="518">
        <f>Y44</f>
        <v>27.134</v>
      </c>
      <c r="Z23" s="518">
        <f>Z44</f>
        <v>0</v>
      </c>
      <c r="AA23" s="518">
        <f>AA44</f>
        <v>1375</v>
      </c>
      <c r="AB23" s="518">
        <v>0</v>
      </c>
      <c r="AC23" s="518">
        <f>AC44</f>
        <v>0.82</v>
      </c>
      <c r="AD23" s="518">
        <f>AD44</f>
        <v>0</v>
      </c>
      <c r="AE23" s="518">
        <f>AE44</f>
        <v>13.05</v>
      </c>
      <c r="AF23" s="518">
        <f>AF44</f>
        <v>0</v>
      </c>
      <c r="AG23" s="518">
        <f>AG44</f>
        <v>1485</v>
      </c>
      <c r="AH23" s="557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</row>
    <row r="24" spans="1:44" ht="25.5" customHeight="1" x14ac:dyDescent="0.2">
      <c r="A24" s="517" t="s">
        <v>302</v>
      </c>
      <c r="B24" s="520" t="s">
        <v>303</v>
      </c>
      <c r="C24" s="517" t="s">
        <v>71</v>
      </c>
      <c r="D24" s="518">
        <v>0</v>
      </c>
      <c r="E24" s="518">
        <f>E323</f>
        <v>3.55</v>
      </c>
      <c r="F24" s="518">
        <f>F323</f>
        <v>0</v>
      </c>
      <c r="G24" s="472">
        <f>G323</f>
        <v>14.049000000000001</v>
      </c>
      <c r="H24" s="518">
        <f>H323</f>
        <v>0</v>
      </c>
      <c r="I24" s="518">
        <f>I323</f>
        <v>1</v>
      </c>
      <c r="J24" s="518">
        <v>0</v>
      </c>
      <c r="K24" s="518">
        <f>K323</f>
        <v>0.8</v>
      </c>
      <c r="L24" s="518">
        <f>L323</f>
        <v>0</v>
      </c>
      <c r="M24" s="518">
        <f>M323</f>
        <v>1.5</v>
      </c>
      <c r="N24" s="518">
        <f>N323</f>
        <v>0</v>
      </c>
      <c r="O24" s="518">
        <f>O323</f>
        <v>1</v>
      </c>
      <c r="P24" s="518">
        <v>0</v>
      </c>
      <c r="Q24" s="518">
        <f>Q323</f>
        <v>1.6</v>
      </c>
      <c r="R24" s="518">
        <f>R323</f>
        <v>0</v>
      </c>
      <c r="S24" s="518">
        <f>S323</f>
        <v>6</v>
      </c>
      <c r="T24" s="518">
        <f>T323</f>
        <v>0</v>
      </c>
      <c r="U24" s="518">
        <f>U323</f>
        <v>0</v>
      </c>
      <c r="V24" s="518">
        <v>0</v>
      </c>
      <c r="W24" s="518">
        <f>W323</f>
        <v>0</v>
      </c>
      <c r="X24" s="518">
        <f>X323</f>
        <v>0</v>
      </c>
      <c r="Y24" s="518">
        <f>Y323</f>
        <v>0</v>
      </c>
      <c r="Z24" s="518">
        <f>Z323</f>
        <v>0</v>
      </c>
      <c r="AA24" s="518">
        <f>AA323</f>
        <v>0</v>
      </c>
      <c r="AB24" s="518">
        <v>0</v>
      </c>
      <c r="AC24" s="518">
        <f>AC323</f>
        <v>0.4</v>
      </c>
      <c r="AD24" s="518">
        <f>AD323</f>
        <v>0</v>
      </c>
      <c r="AE24" s="518">
        <f>AE323</f>
        <v>1.5</v>
      </c>
      <c r="AF24" s="518">
        <f>AF323</f>
        <v>1</v>
      </c>
      <c r="AG24" s="518">
        <f>AG323</f>
        <v>0</v>
      </c>
      <c r="AH24" s="557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</row>
    <row r="25" spans="1:44" ht="12.75" customHeight="1" x14ac:dyDescent="0.2">
      <c r="A25" s="517" t="s">
        <v>304</v>
      </c>
      <c r="B25" s="520" t="s">
        <v>305</v>
      </c>
      <c r="C25" s="517" t="s">
        <v>71</v>
      </c>
      <c r="D25" s="518">
        <v>0</v>
      </c>
      <c r="E25" s="518">
        <f>E390</f>
        <v>0</v>
      </c>
      <c r="F25" s="518">
        <f>F390</f>
        <v>0</v>
      </c>
      <c r="G25" s="518">
        <f>G390</f>
        <v>0</v>
      </c>
      <c r="H25" s="518">
        <f>H390</f>
        <v>0</v>
      </c>
      <c r="I25" s="518">
        <f>I390</f>
        <v>6</v>
      </c>
      <c r="J25" s="518">
        <v>0</v>
      </c>
      <c r="K25" s="518">
        <f>K390</f>
        <v>0</v>
      </c>
      <c r="L25" s="518">
        <f>L390</f>
        <v>0</v>
      </c>
      <c r="M25" s="518">
        <f>M390</f>
        <v>0</v>
      </c>
      <c r="N25" s="518">
        <f>N390</f>
        <v>0</v>
      </c>
      <c r="O25" s="518">
        <f>O390</f>
        <v>7</v>
      </c>
      <c r="P25" s="518">
        <v>0</v>
      </c>
      <c r="Q25" s="518">
        <f>Q390</f>
        <v>0</v>
      </c>
      <c r="R25" s="518">
        <f>R390</f>
        <v>0</v>
      </c>
      <c r="S25" s="518">
        <f>S390</f>
        <v>0</v>
      </c>
      <c r="T25" s="518">
        <f>T390</f>
        <v>0</v>
      </c>
      <c r="U25" s="518">
        <f>U390</f>
        <v>20</v>
      </c>
      <c r="V25" s="518">
        <v>0</v>
      </c>
      <c r="W25" s="518">
        <f>W390</f>
        <v>0</v>
      </c>
      <c r="X25" s="518">
        <f>X390</f>
        <v>0</v>
      </c>
      <c r="Y25" s="518">
        <f>Y390</f>
        <v>0</v>
      </c>
      <c r="Z25" s="518">
        <f>Z390</f>
        <v>0</v>
      </c>
      <c r="AA25" s="518">
        <f>AA390</f>
        <v>18</v>
      </c>
      <c r="AB25" s="518">
        <v>0</v>
      </c>
      <c r="AC25" s="518">
        <f>AC390</f>
        <v>0</v>
      </c>
      <c r="AD25" s="518">
        <f>AD390</f>
        <v>0</v>
      </c>
      <c r="AE25" s="518">
        <f>AE390</f>
        <v>0</v>
      </c>
      <c r="AF25" s="518">
        <f>AF390</f>
        <v>0</v>
      </c>
      <c r="AG25" s="518">
        <f>AG390</f>
        <v>20</v>
      </c>
      <c r="AH25" s="557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</row>
    <row r="26" spans="1:44" ht="12.75" customHeight="1" x14ac:dyDescent="0.2">
      <c r="A26" s="517">
        <v>1</v>
      </c>
      <c r="B26" s="520" t="s">
        <v>1013</v>
      </c>
      <c r="C26" s="517" t="s">
        <v>71</v>
      </c>
      <c r="D26" s="518">
        <v>0</v>
      </c>
      <c r="E26" s="518">
        <v>0</v>
      </c>
      <c r="F26" s="518">
        <v>0</v>
      </c>
      <c r="G26" s="518">
        <v>0</v>
      </c>
      <c r="H26" s="518">
        <v>0</v>
      </c>
      <c r="I26" s="518">
        <v>0</v>
      </c>
      <c r="J26" s="518">
        <v>0</v>
      </c>
      <c r="K26" s="518">
        <v>0</v>
      </c>
      <c r="L26" s="518">
        <v>0</v>
      </c>
      <c r="M26" s="518">
        <v>0</v>
      </c>
      <c r="N26" s="518">
        <v>0</v>
      </c>
      <c r="O26" s="518">
        <v>0</v>
      </c>
      <c r="P26" s="518">
        <v>0</v>
      </c>
      <c r="Q26" s="518">
        <v>0</v>
      </c>
      <c r="R26" s="518">
        <v>0</v>
      </c>
      <c r="S26" s="518">
        <v>0</v>
      </c>
      <c r="T26" s="518">
        <v>0</v>
      </c>
      <c r="U26" s="518">
        <v>0</v>
      </c>
      <c r="V26" s="518">
        <v>0</v>
      </c>
      <c r="W26" s="518">
        <v>0</v>
      </c>
      <c r="X26" s="518">
        <v>0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518">
        <v>0</v>
      </c>
      <c r="AF26" s="518">
        <v>0</v>
      </c>
      <c r="AG26" s="518">
        <v>0</v>
      </c>
      <c r="AH26" s="557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</row>
    <row r="27" spans="1:44" ht="25.5" customHeight="1" x14ac:dyDescent="0.2">
      <c r="A27" s="517" t="s">
        <v>306</v>
      </c>
      <c r="B27" s="520" t="s">
        <v>307</v>
      </c>
      <c r="C27" s="517" t="s">
        <v>71</v>
      </c>
      <c r="D27" s="518">
        <v>0</v>
      </c>
      <c r="E27" s="518">
        <f>E28</f>
        <v>0.89</v>
      </c>
      <c r="F27" s="518">
        <f>F28</f>
        <v>0</v>
      </c>
      <c r="G27" s="518">
        <f>G28</f>
        <v>7.77</v>
      </c>
      <c r="H27" s="518">
        <f>H28</f>
        <v>0</v>
      </c>
      <c r="I27" s="518">
        <f>I28</f>
        <v>0</v>
      </c>
      <c r="J27" s="518">
        <v>0</v>
      </c>
      <c r="K27" s="518">
        <f>K28</f>
        <v>0.89</v>
      </c>
      <c r="L27" s="518">
        <f>L28</f>
        <v>0</v>
      </c>
      <c r="M27" s="518">
        <f>M28</f>
        <v>7.77</v>
      </c>
      <c r="N27" s="518">
        <f>N28</f>
        <v>0</v>
      </c>
      <c r="O27" s="518">
        <f>O28</f>
        <v>0</v>
      </c>
      <c r="P27" s="518">
        <v>0</v>
      </c>
      <c r="Q27" s="518">
        <f>Q28</f>
        <v>0.89</v>
      </c>
      <c r="R27" s="518">
        <f>R28</f>
        <v>0</v>
      </c>
      <c r="S27" s="518">
        <f>S28</f>
        <v>7.77</v>
      </c>
      <c r="T27" s="518">
        <f>T28</f>
        <v>0</v>
      </c>
      <c r="U27" s="518">
        <f>U28</f>
        <v>0</v>
      </c>
      <c r="V27" s="518">
        <v>0</v>
      </c>
      <c r="W27" s="518">
        <f>W28</f>
        <v>0.89</v>
      </c>
      <c r="X27" s="518">
        <f>X28</f>
        <v>0</v>
      </c>
      <c r="Y27" s="518">
        <f>Y28</f>
        <v>7.77</v>
      </c>
      <c r="Z27" s="518">
        <f>Z28</f>
        <v>0</v>
      </c>
      <c r="AA27" s="518">
        <f>AA28</f>
        <v>0</v>
      </c>
      <c r="AB27" s="518">
        <v>0</v>
      </c>
      <c r="AC27" s="518">
        <f>AC28</f>
        <v>0.89</v>
      </c>
      <c r="AD27" s="518">
        <f>AD28</f>
        <v>0</v>
      </c>
      <c r="AE27" s="518">
        <f>AE28</f>
        <v>7.77</v>
      </c>
      <c r="AF27" s="518">
        <f>AF28</f>
        <v>0</v>
      </c>
      <c r="AG27" s="518">
        <f>AG28</f>
        <v>0</v>
      </c>
      <c r="AH27" s="557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</row>
    <row r="28" spans="1:44" ht="30" customHeight="1" x14ac:dyDescent="0.2">
      <c r="A28" s="517" t="s">
        <v>308</v>
      </c>
      <c r="B28" s="520" t="s">
        <v>309</v>
      </c>
      <c r="C28" s="517" t="s">
        <v>71</v>
      </c>
      <c r="D28" s="518">
        <v>0</v>
      </c>
      <c r="E28" s="518">
        <f>E29+E35+E41</f>
        <v>0.89</v>
      </c>
      <c r="F28" s="518">
        <f>F29+F35+F41</f>
        <v>0</v>
      </c>
      <c r="G28" s="518">
        <f>G29+G35+G41</f>
        <v>7.77</v>
      </c>
      <c r="H28" s="518">
        <f>H29+H35+H41</f>
        <v>0</v>
      </c>
      <c r="I28" s="518">
        <f>I29+I35+I41</f>
        <v>0</v>
      </c>
      <c r="J28" s="518">
        <v>0</v>
      </c>
      <c r="K28" s="518">
        <f>K29+K35+K41</f>
        <v>0.89</v>
      </c>
      <c r="L28" s="518">
        <f>L29+L35+L41</f>
        <v>0</v>
      </c>
      <c r="M28" s="518">
        <f>M29+M35+M41</f>
        <v>7.77</v>
      </c>
      <c r="N28" s="518">
        <f>N29+N35+N41</f>
        <v>0</v>
      </c>
      <c r="O28" s="518">
        <f>O29+O35+O41</f>
        <v>0</v>
      </c>
      <c r="P28" s="518">
        <v>0</v>
      </c>
      <c r="Q28" s="518">
        <f>Q29+Q35+Q41</f>
        <v>0.89</v>
      </c>
      <c r="R28" s="518">
        <f>R29+R35+R41</f>
        <v>0</v>
      </c>
      <c r="S28" s="518">
        <f>S29+S35+S41</f>
        <v>7.77</v>
      </c>
      <c r="T28" s="518">
        <f>T29+T35+T41</f>
        <v>0</v>
      </c>
      <c r="U28" s="518">
        <f>U29+U35+U41</f>
        <v>0</v>
      </c>
      <c r="V28" s="518">
        <v>0</v>
      </c>
      <c r="W28" s="518">
        <f>W29+W35+W41</f>
        <v>0.89</v>
      </c>
      <c r="X28" s="518">
        <f>X29+X35+X41</f>
        <v>0</v>
      </c>
      <c r="Y28" s="518">
        <f>Y29+Y35+Y41</f>
        <v>7.77</v>
      </c>
      <c r="Z28" s="518">
        <f>Z29+Z35+Z41</f>
        <v>0</v>
      </c>
      <c r="AA28" s="518">
        <f>AA29+AA35+AA41</f>
        <v>0</v>
      </c>
      <c r="AB28" s="518">
        <v>0</v>
      </c>
      <c r="AC28" s="518">
        <f>AC29+AC35+AC41</f>
        <v>0.89</v>
      </c>
      <c r="AD28" s="518">
        <f>AD29+AD35+AD41</f>
        <v>0</v>
      </c>
      <c r="AE28" s="518">
        <f>AE29+AE35+AE41</f>
        <v>7.77</v>
      </c>
      <c r="AF28" s="518">
        <f>AF29+AF35+AF41</f>
        <v>0</v>
      </c>
      <c r="AG28" s="518">
        <f>AG29+AG35+AG41</f>
        <v>0</v>
      </c>
      <c r="AH28" s="557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</row>
    <row r="29" spans="1:44" ht="33" customHeight="1" x14ac:dyDescent="0.2">
      <c r="A29" s="517" t="s">
        <v>310</v>
      </c>
      <c r="B29" s="520" t="s">
        <v>311</v>
      </c>
      <c r="C29" s="517" t="s">
        <v>71</v>
      </c>
      <c r="D29" s="518">
        <v>0</v>
      </c>
      <c r="E29" s="518">
        <f>SUM(E30:E34)</f>
        <v>0.45</v>
      </c>
      <c r="F29" s="518">
        <f t="shared" ref="F29:I29" si="0">SUM(F30:F34)</f>
        <v>0</v>
      </c>
      <c r="G29" s="518">
        <f>SUM(G30:G34)</f>
        <v>5.88</v>
      </c>
      <c r="H29" s="518">
        <f t="shared" si="0"/>
        <v>0</v>
      </c>
      <c r="I29" s="518">
        <f t="shared" si="0"/>
        <v>0</v>
      </c>
      <c r="J29" s="518">
        <v>0</v>
      </c>
      <c r="K29" s="518">
        <f>SUM(K30:K34)</f>
        <v>0.45</v>
      </c>
      <c r="L29" s="518">
        <f t="shared" ref="L29:O29" si="1">SUM(L30:L34)</f>
        <v>0</v>
      </c>
      <c r="M29" s="518">
        <f t="shared" si="1"/>
        <v>5.88</v>
      </c>
      <c r="N29" s="518">
        <f t="shared" si="1"/>
        <v>0</v>
      </c>
      <c r="O29" s="518">
        <f t="shared" si="1"/>
        <v>0</v>
      </c>
      <c r="P29" s="518">
        <v>0</v>
      </c>
      <c r="Q29" s="518">
        <f>SUM(Q30:Q34)</f>
        <v>0.45</v>
      </c>
      <c r="R29" s="518">
        <f t="shared" ref="R29:U29" si="2">SUM(R30:R34)</f>
        <v>0</v>
      </c>
      <c r="S29" s="518">
        <f t="shared" si="2"/>
        <v>5.88</v>
      </c>
      <c r="T29" s="518">
        <f t="shared" si="2"/>
        <v>0</v>
      </c>
      <c r="U29" s="518">
        <f t="shared" si="2"/>
        <v>0</v>
      </c>
      <c r="V29" s="518">
        <v>0</v>
      </c>
      <c r="W29" s="518">
        <f>SUM(W30:W34)</f>
        <v>0.45</v>
      </c>
      <c r="X29" s="518">
        <f t="shared" ref="X29:Z29" si="3">SUM(X30:X34)</f>
        <v>0</v>
      </c>
      <c r="Y29" s="518">
        <f t="shared" si="3"/>
        <v>5.88</v>
      </c>
      <c r="Z29" s="518">
        <f t="shared" si="3"/>
        <v>0</v>
      </c>
      <c r="AA29" s="518">
        <f>SUM(AA30:AA34)</f>
        <v>0</v>
      </c>
      <c r="AB29" s="518">
        <v>0</v>
      </c>
      <c r="AC29" s="518">
        <f>SUM(AC30:AC34)</f>
        <v>0.45</v>
      </c>
      <c r="AD29" s="518">
        <f t="shared" ref="AD29:AG29" si="4">SUM(AD30:AD34)</f>
        <v>0</v>
      </c>
      <c r="AE29" s="518">
        <f t="shared" si="4"/>
        <v>5.88</v>
      </c>
      <c r="AF29" s="518">
        <f t="shared" si="4"/>
        <v>0</v>
      </c>
      <c r="AG29" s="518">
        <f t="shared" si="4"/>
        <v>0</v>
      </c>
      <c r="AH29" s="557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</row>
    <row r="30" spans="1:44" ht="25.5" customHeight="1" x14ac:dyDescent="0.2">
      <c r="A30" s="551" t="s">
        <v>333</v>
      </c>
      <c r="B30" s="551" t="s">
        <v>1968</v>
      </c>
      <c r="C30" s="551" t="s">
        <v>1949</v>
      </c>
      <c r="D30" s="518" t="s">
        <v>348</v>
      </c>
      <c r="E30" s="518">
        <v>0.45</v>
      </c>
      <c r="F30" s="518">
        <v>0</v>
      </c>
      <c r="G30" s="518">
        <v>5.88</v>
      </c>
      <c r="H30" s="518">
        <v>0</v>
      </c>
      <c r="I30" s="518">
        <v>0</v>
      </c>
      <c r="J30" s="518">
        <v>0</v>
      </c>
      <c r="K30" s="518">
        <v>0</v>
      </c>
      <c r="L30" s="518">
        <v>0</v>
      </c>
      <c r="M30" s="518">
        <v>0</v>
      </c>
      <c r="N30" s="518">
        <v>0</v>
      </c>
      <c r="O30" s="518">
        <v>0</v>
      </c>
      <c r="P30" s="518">
        <v>0</v>
      </c>
      <c r="Q30" s="518">
        <v>0</v>
      </c>
      <c r="R30" s="518">
        <v>0</v>
      </c>
      <c r="S30" s="518">
        <v>0</v>
      </c>
      <c r="T30" s="518">
        <v>0</v>
      </c>
      <c r="U30" s="518">
        <v>0</v>
      </c>
      <c r="V30" s="518">
        <v>0</v>
      </c>
      <c r="W30" s="518">
        <v>0</v>
      </c>
      <c r="X30" s="518">
        <v>0</v>
      </c>
      <c r="Y30" s="518">
        <v>0</v>
      </c>
      <c r="Z30" s="518">
        <v>0</v>
      </c>
      <c r="AA30" s="518">
        <v>0</v>
      </c>
      <c r="AB30" s="518">
        <v>0</v>
      </c>
      <c r="AC30" s="518">
        <v>0</v>
      </c>
      <c r="AD30" s="518">
        <v>0</v>
      </c>
      <c r="AE30" s="518">
        <v>0</v>
      </c>
      <c r="AF30" s="518">
        <v>0</v>
      </c>
      <c r="AG30" s="518">
        <v>0</v>
      </c>
      <c r="AH30" s="557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</row>
    <row r="31" spans="1:44" ht="30" customHeight="1" x14ac:dyDescent="0.2">
      <c r="A31" s="551" t="s">
        <v>334</v>
      </c>
      <c r="B31" s="551" t="s">
        <v>1969</v>
      </c>
      <c r="C31" s="551" t="s">
        <v>1950</v>
      </c>
      <c r="D31" s="518">
        <v>0</v>
      </c>
      <c r="E31" s="518">
        <v>0</v>
      </c>
      <c r="F31" s="518">
        <v>0</v>
      </c>
      <c r="G31" s="518">
        <v>0</v>
      </c>
      <c r="H31" s="518">
        <v>0</v>
      </c>
      <c r="I31" s="518">
        <v>0</v>
      </c>
      <c r="J31" s="518" t="s">
        <v>348</v>
      </c>
      <c r="K31" s="518">
        <v>0.45</v>
      </c>
      <c r="L31" s="518">
        <v>0</v>
      </c>
      <c r="M31" s="518">
        <v>5.88</v>
      </c>
      <c r="N31" s="518">
        <v>0</v>
      </c>
      <c r="O31" s="518">
        <v>0</v>
      </c>
      <c r="P31" s="518">
        <v>0</v>
      </c>
      <c r="Q31" s="518">
        <v>0</v>
      </c>
      <c r="R31" s="518">
        <v>0</v>
      </c>
      <c r="S31" s="518">
        <v>0</v>
      </c>
      <c r="T31" s="518">
        <v>0</v>
      </c>
      <c r="U31" s="518">
        <v>0</v>
      </c>
      <c r="V31" s="518">
        <v>0</v>
      </c>
      <c r="W31" s="518">
        <v>0</v>
      </c>
      <c r="X31" s="518">
        <v>0</v>
      </c>
      <c r="Y31" s="518">
        <v>0</v>
      </c>
      <c r="Z31" s="518">
        <v>0</v>
      </c>
      <c r="AA31" s="518">
        <v>0</v>
      </c>
      <c r="AB31" s="518">
        <v>0</v>
      </c>
      <c r="AC31" s="518">
        <v>0</v>
      </c>
      <c r="AD31" s="518">
        <v>0</v>
      </c>
      <c r="AE31" s="518">
        <v>0</v>
      </c>
      <c r="AF31" s="518">
        <v>0</v>
      </c>
      <c r="AG31" s="518">
        <v>0</v>
      </c>
      <c r="AH31" s="557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</row>
    <row r="32" spans="1:44" ht="25.5" customHeight="1" x14ac:dyDescent="0.2">
      <c r="A32" s="551" t="s">
        <v>335</v>
      </c>
      <c r="B32" s="551" t="s">
        <v>1970</v>
      </c>
      <c r="C32" s="551" t="s">
        <v>2190</v>
      </c>
      <c r="D32" s="518">
        <v>0</v>
      </c>
      <c r="E32" s="518">
        <v>0</v>
      </c>
      <c r="F32" s="518">
        <v>0</v>
      </c>
      <c r="G32" s="518">
        <v>0</v>
      </c>
      <c r="H32" s="518">
        <v>0</v>
      </c>
      <c r="I32" s="518">
        <v>0</v>
      </c>
      <c r="J32" s="518">
        <v>0</v>
      </c>
      <c r="K32" s="518">
        <v>0</v>
      </c>
      <c r="L32" s="518">
        <v>0</v>
      </c>
      <c r="M32" s="518">
        <v>0</v>
      </c>
      <c r="N32" s="518">
        <v>0</v>
      </c>
      <c r="O32" s="518">
        <v>0</v>
      </c>
      <c r="P32" s="518" t="s">
        <v>348</v>
      </c>
      <c r="Q32" s="518">
        <v>0.45</v>
      </c>
      <c r="R32" s="518">
        <v>0</v>
      </c>
      <c r="S32" s="518">
        <v>5.88</v>
      </c>
      <c r="T32" s="518">
        <v>0</v>
      </c>
      <c r="U32" s="518">
        <v>0</v>
      </c>
      <c r="V32" s="518">
        <v>0</v>
      </c>
      <c r="W32" s="518">
        <v>0</v>
      </c>
      <c r="X32" s="518">
        <v>0</v>
      </c>
      <c r="Y32" s="518">
        <v>0</v>
      </c>
      <c r="Z32" s="518">
        <v>0</v>
      </c>
      <c r="AA32" s="518">
        <v>0</v>
      </c>
      <c r="AB32" s="518">
        <v>0</v>
      </c>
      <c r="AC32" s="518">
        <v>0</v>
      </c>
      <c r="AD32" s="518">
        <v>0</v>
      </c>
      <c r="AE32" s="518">
        <v>0</v>
      </c>
      <c r="AF32" s="518">
        <v>0</v>
      </c>
      <c r="AG32" s="518">
        <v>0</v>
      </c>
      <c r="AH32" s="557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</row>
    <row r="33" spans="1:44" ht="35.25" customHeight="1" x14ac:dyDescent="0.2">
      <c r="A33" s="551" t="s">
        <v>336</v>
      </c>
      <c r="B33" s="551" t="s">
        <v>1971</v>
      </c>
      <c r="C33" s="551" t="s">
        <v>1952</v>
      </c>
      <c r="D33" s="518">
        <v>0</v>
      </c>
      <c r="E33" s="518">
        <v>0</v>
      </c>
      <c r="F33" s="518">
        <v>0</v>
      </c>
      <c r="G33" s="518">
        <v>0</v>
      </c>
      <c r="H33" s="518">
        <v>0</v>
      </c>
      <c r="I33" s="518">
        <v>0</v>
      </c>
      <c r="J33" s="518">
        <v>0</v>
      </c>
      <c r="K33" s="518">
        <v>0</v>
      </c>
      <c r="L33" s="518">
        <v>0</v>
      </c>
      <c r="M33" s="518">
        <v>0</v>
      </c>
      <c r="N33" s="518">
        <v>0</v>
      </c>
      <c r="O33" s="518">
        <v>0</v>
      </c>
      <c r="P33" s="518">
        <v>0</v>
      </c>
      <c r="Q33" s="518">
        <v>0</v>
      </c>
      <c r="R33" s="518">
        <v>0</v>
      </c>
      <c r="S33" s="518">
        <v>0</v>
      </c>
      <c r="T33" s="518">
        <v>0</v>
      </c>
      <c r="U33" s="518">
        <v>0</v>
      </c>
      <c r="V33" s="518" t="s">
        <v>348</v>
      </c>
      <c r="W33" s="518">
        <v>0.45</v>
      </c>
      <c r="X33" s="518">
        <v>0</v>
      </c>
      <c r="Y33" s="518">
        <v>5.88</v>
      </c>
      <c r="Z33" s="518">
        <v>0</v>
      </c>
      <c r="AA33" s="518">
        <v>0</v>
      </c>
      <c r="AB33" s="518">
        <v>0</v>
      </c>
      <c r="AC33" s="518">
        <v>0</v>
      </c>
      <c r="AD33" s="518">
        <v>0</v>
      </c>
      <c r="AE33" s="518">
        <v>0</v>
      </c>
      <c r="AF33" s="518">
        <v>0</v>
      </c>
      <c r="AG33" s="518">
        <v>0</v>
      </c>
      <c r="AH33" s="557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</row>
    <row r="34" spans="1:44" ht="21.75" customHeight="1" x14ac:dyDescent="0.2">
      <c r="A34" s="551" t="s">
        <v>337</v>
      </c>
      <c r="B34" s="551" t="s">
        <v>1972</v>
      </c>
      <c r="C34" s="551" t="s">
        <v>1953</v>
      </c>
      <c r="D34" s="518">
        <v>0</v>
      </c>
      <c r="E34" s="518">
        <v>0</v>
      </c>
      <c r="F34" s="518">
        <v>0</v>
      </c>
      <c r="G34" s="518">
        <v>0</v>
      </c>
      <c r="H34" s="518">
        <v>0</v>
      </c>
      <c r="I34" s="518">
        <v>0</v>
      </c>
      <c r="J34" s="518">
        <v>0</v>
      </c>
      <c r="K34" s="518">
        <v>0</v>
      </c>
      <c r="L34" s="518">
        <v>0</v>
      </c>
      <c r="M34" s="518">
        <v>0</v>
      </c>
      <c r="N34" s="518">
        <v>0</v>
      </c>
      <c r="O34" s="518">
        <v>0</v>
      </c>
      <c r="P34" s="518">
        <v>0</v>
      </c>
      <c r="Q34" s="518">
        <v>0</v>
      </c>
      <c r="R34" s="518">
        <v>0</v>
      </c>
      <c r="S34" s="518">
        <v>0</v>
      </c>
      <c r="T34" s="518">
        <v>0</v>
      </c>
      <c r="U34" s="518">
        <v>0</v>
      </c>
      <c r="V34" s="518">
        <v>0</v>
      </c>
      <c r="W34" s="518">
        <v>0</v>
      </c>
      <c r="X34" s="518">
        <v>0</v>
      </c>
      <c r="Y34" s="518">
        <v>0</v>
      </c>
      <c r="Z34" s="518">
        <v>0</v>
      </c>
      <c r="AA34" s="518">
        <v>0</v>
      </c>
      <c r="AB34" s="518" t="s">
        <v>348</v>
      </c>
      <c r="AC34" s="518">
        <v>0.45</v>
      </c>
      <c r="AD34" s="518">
        <v>0</v>
      </c>
      <c r="AE34" s="518">
        <v>5.88</v>
      </c>
      <c r="AF34" s="518">
        <v>0</v>
      </c>
      <c r="AG34" s="518">
        <v>0</v>
      </c>
      <c r="AH34" s="557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</row>
    <row r="35" spans="1:44" ht="21" customHeight="1" x14ac:dyDescent="0.2">
      <c r="A35" s="517" t="s">
        <v>313</v>
      </c>
      <c r="B35" s="520" t="s">
        <v>314</v>
      </c>
      <c r="C35" s="517" t="s">
        <v>71</v>
      </c>
      <c r="D35" s="518">
        <f t="shared" ref="D35:AG35" si="5">SUM(D36:D40)</f>
        <v>0</v>
      </c>
      <c r="E35" s="518">
        <f t="shared" si="5"/>
        <v>0.44</v>
      </c>
      <c r="F35" s="518">
        <f t="shared" si="5"/>
        <v>0</v>
      </c>
      <c r="G35" s="518">
        <f t="shared" si="5"/>
        <v>1.89</v>
      </c>
      <c r="H35" s="518">
        <f t="shared" si="5"/>
        <v>0</v>
      </c>
      <c r="I35" s="518">
        <f t="shared" si="5"/>
        <v>0</v>
      </c>
      <c r="J35" s="518">
        <f t="shared" si="5"/>
        <v>0</v>
      </c>
      <c r="K35" s="518">
        <f t="shared" si="5"/>
        <v>0.44</v>
      </c>
      <c r="L35" s="518">
        <f t="shared" si="5"/>
        <v>0</v>
      </c>
      <c r="M35" s="518">
        <f t="shared" si="5"/>
        <v>1.89</v>
      </c>
      <c r="N35" s="518">
        <f t="shared" si="5"/>
        <v>0</v>
      </c>
      <c r="O35" s="518">
        <f t="shared" si="5"/>
        <v>0</v>
      </c>
      <c r="P35" s="518">
        <f t="shared" si="5"/>
        <v>0</v>
      </c>
      <c r="Q35" s="518">
        <f t="shared" si="5"/>
        <v>0.44</v>
      </c>
      <c r="R35" s="518">
        <f t="shared" si="5"/>
        <v>0</v>
      </c>
      <c r="S35" s="518">
        <f t="shared" si="5"/>
        <v>1.89</v>
      </c>
      <c r="T35" s="518">
        <f t="shared" si="5"/>
        <v>0</v>
      </c>
      <c r="U35" s="518">
        <f t="shared" si="5"/>
        <v>0</v>
      </c>
      <c r="V35" s="518">
        <f t="shared" si="5"/>
        <v>0</v>
      </c>
      <c r="W35" s="518">
        <f t="shared" si="5"/>
        <v>0.44</v>
      </c>
      <c r="X35" s="518">
        <f t="shared" si="5"/>
        <v>0</v>
      </c>
      <c r="Y35" s="518">
        <f t="shared" si="5"/>
        <v>1.89</v>
      </c>
      <c r="Z35" s="518">
        <f t="shared" si="5"/>
        <v>0</v>
      </c>
      <c r="AA35" s="518">
        <f t="shared" si="5"/>
        <v>0</v>
      </c>
      <c r="AB35" s="518">
        <f t="shared" si="5"/>
        <v>0</v>
      </c>
      <c r="AC35" s="518">
        <f t="shared" si="5"/>
        <v>0.44</v>
      </c>
      <c r="AD35" s="518">
        <f t="shared" si="5"/>
        <v>0</v>
      </c>
      <c r="AE35" s="518">
        <f t="shared" si="5"/>
        <v>1.89</v>
      </c>
      <c r="AF35" s="518">
        <f t="shared" si="5"/>
        <v>0</v>
      </c>
      <c r="AG35" s="518">
        <f t="shared" si="5"/>
        <v>0</v>
      </c>
      <c r="AH35" s="557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</row>
    <row r="36" spans="1:44" ht="24.75" customHeight="1" x14ac:dyDescent="0.2">
      <c r="A36" s="551" t="s">
        <v>338</v>
      </c>
      <c r="B36" s="551" t="s">
        <v>1710</v>
      </c>
      <c r="C36" s="551" t="s">
        <v>1954</v>
      </c>
      <c r="D36" s="518" t="s">
        <v>348</v>
      </c>
      <c r="E36" s="518">
        <v>0.44</v>
      </c>
      <c r="F36" s="518">
        <v>0</v>
      </c>
      <c r="G36" s="518">
        <v>1.89</v>
      </c>
      <c r="H36" s="518">
        <v>0</v>
      </c>
      <c r="I36" s="518">
        <v>0</v>
      </c>
      <c r="J36" s="518">
        <v>0</v>
      </c>
      <c r="K36" s="518">
        <v>0</v>
      </c>
      <c r="L36" s="518">
        <v>0</v>
      </c>
      <c r="M36" s="518">
        <v>0</v>
      </c>
      <c r="N36" s="518">
        <v>0</v>
      </c>
      <c r="O36" s="518">
        <v>0</v>
      </c>
      <c r="P36" s="518">
        <v>0</v>
      </c>
      <c r="Q36" s="518">
        <v>0</v>
      </c>
      <c r="R36" s="518">
        <v>0</v>
      </c>
      <c r="S36" s="518">
        <v>0</v>
      </c>
      <c r="T36" s="518">
        <v>0</v>
      </c>
      <c r="U36" s="518">
        <v>0</v>
      </c>
      <c r="V36" s="518">
        <v>0</v>
      </c>
      <c r="W36" s="518">
        <v>0</v>
      </c>
      <c r="X36" s="518">
        <v>0</v>
      </c>
      <c r="Y36" s="518">
        <v>0</v>
      </c>
      <c r="Z36" s="518">
        <v>0</v>
      </c>
      <c r="AA36" s="518">
        <v>0</v>
      </c>
      <c r="AB36" s="518">
        <v>0</v>
      </c>
      <c r="AC36" s="518">
        <v>0</v>
      </c>
      <c r="AD36" s="518">
        <v>0</v>
      </c>
      <c r="AE36" s="518">
        <v>0</v>
      </c>
      <c r="AF36" s="518">
        <v>0</v>
      </c>
      <c r="AG36" s="518">
        <v>0</v>
      </c>
      <c r="AH36" s="557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</row>
    <row r="37" spans="1:44" ht="25.5" customHeight="1" x14ac:dyDescent="0.2">
      <c r="A37" s="551" t="s">
        <v>339</v>
      </c>
      <c r="B37" s="551" t="s">
        <v>1711</v>
      </c>
      <c r="C37" s="551" t="s">
        <v>1955</v>
      </c>
      <c r="D37" s="518">
        <v>0</v>
      </c>
      <c r="E37" s="518">
        <v>0</v>
      </c>
      <c r="F37" s="518">
        <v>0</v>
      </c>
      <c r="G37" s="518">
        <v>0</v>
      </c>
      <c r="H37" s="518">
        <v>0</v>
      </c>
      <c r="I37" s="518">
        <v>0</v>
      </c>
      <c r="J37" s="518" t="s">
        <v>348</v>
      </c>
      <c r="K37" s="518">
        <v>0.44</v>
      </c>
      <c r="L37" s="518">
        <v>0</v>
      </c>
      <c r="M37" s="518">
        <v>1.89</v>
      </c>
      <c r="N37" s="518">
        <v>0</v>
      </c>
      <c r="O37" s="518">
        <v>0</v>
      </c>
      <c r="P37" s="518">
        <v>0</v>
      </c>
      <c r="Q37" s="518">
        <v>0</v>
      </c>
      <c r="R37" s="518">
        <v>0</v>
      </c>
      <c r="S37" s="518">
        <v>0</v>
      </c>
      <c r="T37" s="518">
        <v>0</v>
      </c>
      <c r="U37" s="518">
        <v>0</v>
      </c>
      <c r="V37" s="518">
        <v>0</v>
      </c>
      <c r="W37" s="518">
        <v>0</v>
      </c>
      <c r="X37" s="518">
        <v>0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518">
        <v>0</v>
      </c>
      <c r="AF37" s="518">
        <v>0</v>
      </c>
      <c r="AG37" s="518">
        <v>0</v>
      </c>
      <c r="AH37" s="557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</row>
    <row r="38" spans="1:44" ht="21.75" customHeight="1" x14ac:dyDescent="0.2">
      <c r="A38" s="551" t="s">
        <v>340</v>
      </c>
      <c r="B38" s="551" t="s">
        <v>1712</v>
      </c>
      <c r="C38" s="551" t="s">
        <v>1951</v>
      </c>
      <c r="D38" s="518">
        <v>0</v>
      </c>
      <c r="E38" s="518">
        <v>0</v>
      </c>
      <c r="F38" s="518">
        <v>0</v>
      </c>
      <c r="G38" s="518">
        <v>0</v>
      </c>
      <c r="H38" s="518">
        <v>0</v>
      </c>
      <c r="I38" s="518">
        <v>0</v>
      </c>
      <c r="J38" s="518">
        <v>0</v>
      </c>
      <c r="K38" s="518">
        <v>0</v>
      </c>
      <c r="L38" s="518">
        <v>0</v>
      </c>
      <c r="M38" s="518">
        <v>0</v>
      </c>
      <c r="N38" s="518">
        <v>0</v>
      </c>
      <c r="O38" s="518">
        <v>0</v>
      </c>
      <c r="P38" s="518" t="s">
        <v>348</v>
      </c>
      <c r="Q38" s="518">
        <v>0.44</v>
      </c>
      <c r="R38" s="518">
        <v>0</v>
      </c>
      <c r="S38" s="518">
        <v>1.89</v>
      </c>
      <c r="T38" s="518">
        <v>0</v>
      </c>
      <c r="U38" s="518">
        <v>0</v>
      </c>
      <c r="V38" s="518">
        <v>0</v>
      </c>
      <c r="W38" s="518">
        <v>0</v>
      </c>
      <c r="X38" s="518">
        <v>0</v>
      </c>
      <c r="Y38" s="518">
        <v>0</v>
      </c>
      <c r="Z38" s="518">
        <v>0</v>
      </c>
      <c r="AA38" s="518">
        <v>0</v>
      </c>
      <c r="AB38" s="518">
        <v>0</v>
      </c>
      <c r="AC38" s="518">
        <v>0</v>
      </c>
      <c r="AD38" s="518">
        <v>0</v>
      </c>
      <c r="AE38" s="518">
        <v>0</v>
      </c>
      <c r="AF38" s="518">
        <v>0</v>
      </c>
      <c r="AG38" s="518">
        <v>0</v>
      </c>
      <c r="AH38" s="557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</row>
    <row r="39" spans="1:44" ht="23.25" customHeight="1" x14ac:dyDescent="0.2">
      <c r="A39" s="551" t="s">
        <v>341</v>
      </c>
      <c r="B39" s="551" t="s">
        <v>1713</v>
      </c>
      <c r="C39" s="551" t="s">
        <v>1956</v>
      </c>
      <c r="D39" s="518">
        <v>0</v>
      </c>
      <c r="E39" s="518">
        <v>0</v>
      </c>
      <c r="F39" s="518">
        <v>0</v>
      </c>
      <c r="G39" s="518">
        <v>0</v>
      </c>
      <c r="H39" s="518">
        <v>0</v>
      </c>
      <c r="I39" s="518">
        <v>0</v>
      </c>
      <c r="J39" s="518">
        <v>0</v>
      </c>
      <c r="K39" s="518">
        <v>0</v>
      </c>
      <c r="L39" s="518">
        <v>0</v>
      </c>
      <c r="M39" s="518">
        <v>0</v>
      </c>
      <c r="N39" s="518">
        <v>0</v>
      </c>
      <c r="O39" s="518">
        <v>0</v>
      </c>
      <c r="P39" s="518">
        <v>0</v>
      </c>
      <c r="Q39" s="518">
        <v>0</v>
      </c>
      <c r="R39" s="518">
        <v>0</v>
      </c>
      <c r="S39" s="518">
        <v>0</v>
      </c>
      <c r="T39" s="518">
        <v>0</v>
      </c>
      <c r="U39" s="518">
        <v>0</v>
      </c>
      <c r="V39" s="518" t="s">
        <v>348</v>
      </c>
      <c r="W39" s="518">
        <v>0.44</v>
      </c>
      <c r="X39" s="518">
        <v>0</v>
      </c>
      <c r="Y39" s="518">
        <v>1.89</v>
      </c>
      <c r="Z39" s="518">
        <v>0</v>
      </c>
      <c r="AA39" s="518">
        <v>0</v>
      </c>
      <c r="AB39" s="518">
        <v>0</v>
      </c>
      <c r="AC39" s="518">
        <v>0</v>
      </c>
      <c r="AD39" s="518">
        <v>0</v>
      </c>
      <c r="AE39" s="518">
        <v>0</v>
      </c>
      <c r="AF39" s="518">
        <v>0</v>
      </c>
      <c r="AG39" s="518">
        <v>0</v>
      </c>
      <c r="AH39" s="557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</row>
    <row r="40" spans="1:44" ht="25.5" customHeight="1" x14ac:dyDescent="0.2">
      <c r="A40" s="551" t="s">
        <v>342</v>
      </c>
      <c r="B40" s="551" t="s">
        <v>1714</v>
      </c>
      <c r="C40" s="551" t="s">
        <v>1957</v>
      </c>
      <c r="D40" s="518">
        <v>0</v>
      </c>
      <c r="E40" s="518">
        <v>0</v>
      </c>
      <c r="F40" s="518">
        <v>0</v>
      </c>
      <c r="G40" s="518">
        <v>0</v>
      </c>
      <c r="H40" s="518">
        <v>0</v>
      </c>
      <c r="I40" s="518">
        <v>0</v>
      </c>
      <c r="J40" s="518">
        <v>0</v>
      </c>
      <c r="K40" s="518">
        <v>0</v>
      </c>
      <c r="L40" s="518">
        <v>0</v>
      </c>
      <c r="M40" s="518">
        <v>0</v>
      </c>
      <c r="N40" s="518">
        <v>0</v>
      </c>
      <c r="O40" s="518">
        <v>0</v>
      </c>
      <c r="P40" s="518">
        <v>0</v>
      </c>
      <c r="Q40" s="518">
        <v>0</v>
      </c>
      <c r="R40" s="518">
        <v>0</v>
      </c>
      <c r="S40" s="518">
        <v>0</v>
      </c>
      <c r="T40" s="518">
        <v>0</v>
      </c>
      <c r="U40" s="518">
        <v>0</v>
      </c>
      <c r="V40" s="518">
        <v>0</v>
      </c>
      <c r="W40" s="518">
        <v>0</v>
      </c>
      <c r="X40" s="518">
        <v>0</v>
      </c>
      <c r="Y40" s="518">
        <v>0</v>
      </c>
      <c r="Z40" s="518">
        <v>0</v>
      </c>
      <c r="AA40" s="518">
        <v>0</v>
      </c>
      <c r="AB40" s="518" t="s">
        <v>348</v>
      </c>
      <c r="AC40" s="518">
        <v>0.44</v>
      </c>
      <c r="AD40" s="518">
        <v>0</v>
      </c>
      <c r="AE40" s="518">
        <v>1.89</v>
      </c>
      <c r="AF40" s="518">
        <v>0</v>
      </c>
      <c r="AG40" s="518">
        <v>0</v>
      </c>
      <c r="AH40" s="55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</row>
    <row r="41" spans="1:44" ht="25.5" customHeight="1" x14ac:dyDescent="0.2">
      <c r="A41" s="517" t="s">
        <v>315</v>
      </c>
      <c r="B41" s="520" t="s">
        <v>316</v>
      </c>
      <c r="C41" s="517" t="s">
        <v>71</v>
      </c>
      <c r="D41" s="518">
        <v>0</v>
      </c>
      <c r="E41" s="518">
        <f>E43</f>
        <v>0</v>
      </c>
      <c r="F41" s="518">
        <f>F43</f>
        <v>0</v>
      </c>
      <c r="G41" s="518">
        <f>G43</f>
        <v>0</v>
      </c>
      <c r="H41" s="518">
        <f>H43</f>
        <v>0</v>
      </c>
      <c r="I41" s="518">
        <f>I43</f>
        <v>0</v>
      </c>
      <c r="J41" s="518">
        <v>0</v>
      </c>
      <c r="K41" s="518">
        <f>K43</f>
        <v>0</v>
      </c>
      <c r="L41" s="518">
        <f>L43</f>
        <v>0</v>
      </c>
      <c r="M41" s="518">
        <f>M43</f>
        <v>0</v>
      </c>
      <c r="N41" s="518">
        <f>N43</f>
        <v>0</v>
      </c>
      <c r="O41" s="518">
        <f>O43</f>
        <v>0</v>
      </c>
      <c r="P41" s="518">
        <v>0</v>
      </c>
      <c r="Q41" s="518">
        <f>Q43</f>
        <v>0</v>
      </c>
      <c r="R41" s="518">
        <f>R43</f>
        <v>0</v>
      </c>
      <c r="S41" s="518">
        <f>S43</f>
        <v>0</v>
      </c>
      <c r="T41" s="518">
        <f>T43</f>
        <v>0</v>
      </c>
      <c r="U41" s="518">
        <f>U43</f>
        <v>0</v>
      </c>
      <c r="V41" s="518">
        <v>0</v>
      </c>
      <c r="W41" s="518">
        <f>W43</f>
        <v>0</v>
      </c>
      <c r="X41" s="518">
        <f>X43</f>
        <v>0</v>
      </c>
      <c r="Y41" s="518">
        <f>Y43</f>
        <v>0</v>
      </c>
      <c r="Z41" s="518">
        <f>Z43</f>
        <v>0</v>
      </c>
      <c r="AA41" s="518">
        <f>AA43</f>
        <v>0</v>
      </c>
      <c r="AB41" s="518">
        <v>0</v>
      </c>
      <c r="AC41" s="518">
        <f>AC43</f>
        <v>0</v>
      </c>
      <c r="AD41" s="518">
        <f>AD43</f>
        <v>0</v>
      </c>
      <c r="AE41" s="518">
        <f>AE43</f>
        <v>0</v>
      </c>
      <c r="AF41" s="518">
        <f>AF43</f>
        <v>0</v>
      </c>
      <c r="AG41" s="518">
        <f>AG43</f>
        <v>0</v>
      </c>
      <c r="AH41" s="55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</row>
    <row r="42" spans="1:44" ht="36.75" customHeight="1" x14ac:dyDescent="0.2">
      <c r="A42" s="551" t="s">
        <v>1715</v>
      </c>
      <c r="B42" s="551" t="s">
        <v>2244</v>
      </c>
      <c r="C42" s="551" t="s">
        <v>2245</v>
      </c>
      <c r="D42" s="518">
        <v>0</v>
      </c>
      <c r="E42" s="518">
        <v>0</v>
      </c>
      <c r="F42" s="518">
        <v>0</v>
      </c>
      <c r="G42" s="518">
        <v>0</v>
      </c>
      <c r="H42" s="518">
        <v>0</v>
      </c>
      <c r="I42" s="518">
        <v>0</v>
      </c>
      <c r="J42" s="518">
        <v>0</v>
      </c>
      <c r="K42" s="518">
        <v>0</v>
      </c>
      <c r="L42" s="518">
        <v>0</v>
      </c>
      <c r="M42" s="518">
        <v>0</v>
      </c>
      <c r="N42" s="518">
        <v>0</v>
      </c>
      <c r="O42" s="518">
        <v>0</v>
      </c>
      <c r="P42" s="518">
        <v>0</v>
      </c>
      <c r="Q42" s="518">
        <v>0</v>
      </c>
      <c r="R42" s="518">
        <v>0</v>
      </c>
      <c r="S42" s="518">
        <v>0</v>
      </c>
      <c r="T42" s="518">
        <v>0</v>
      </c>
      <c r="U42" s="518">
        <v>0</v>
      </c>
      <c r="V42" s="518">
        <v>0</v>
      </c>
      <c r="W42" s="518">
        <v>0</v>
      </c>
      <c r="X42" s="518">
        <v>0</v>
      </c>
      <c r="Y42" s="518">
        <v>0</v>
      </c>
      <c r="Z42" s="518">
        <v>0</v>
      </c>
      <c r="AA42" s="518">
        <v>0</v>
      </c>
      <c r="AB42" s="518">
        <v>0</v>
      </c>
      <c r="AC42" s="518">
        <v>0</v>
      </c>
      <c r="AD42" s="518">
        <v>0</v>
      </c>
      <c r="AE42" s="518">
        <v>0</v>
      </c>
      <c r="AF42" s="518">
        <v>0</v>
      </c>
      <c r="AG42" s="518">
        <v>0</v>
      </c>
      <c r="AH42" s="55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</row>
    <row r="43" spans="1:44" ht="25.5" customHeight="1" x14ac:dyDescent="0.2">
      <c r="A43" s="517" t="s">
        <v>312</v>
      </c>
      <c r="B43" s="520" t="s">
        <v>312</v>
      </c>
      <c r="C43" s="517"/>
      <c r="D43" s="518">
        <v>0</v>
      </c>
      <c r="E43" s="518">
        <v>0</v>
      </c>
      <c r="F43" s="518">
        <v>0</v>
      </c>
      <c r="G43" s="518">
        <v>0</v>
      </c>
      <c r="H43" s="518">
        <v>0</v>
      </c>
      <c r="I43" s="518">
        <v>0</v>
      </c>
      <c r="J43" s="518">
        <v>0</v>
      </c>
      <c r="K43" s="518">
        <v>0</v>
      </c>
      <c r="L43" s="518">
        <v>0</v>
      </c>
      <c r="M43" s="518">
        <v>0</v>
      </c>
      <c r="N43" s="518">
        <v>0</v>
      </c>
      <c r="O43" s="518">
        <v>0</v>
      </c>
      <c r="P43" s="518">
        <v>0</v>
      </c>
      <c r="Q43" s="518">
        <v>0</v>
      </c>
      <c r="R43" s="518">
        <v>0</v>
      </c>
      <c r="S43" s="518">
        <v>0</v>
      </c>
      <c r="T43" s="518">
        <v>0</v>
      </c>
      <c r="U43" s="518">
        <v>0</v>
      </c>
      <c r="V43" s="518">
        <v>0</v>
      </c>
      <c r="W43" s="518">
        <v>0</v>
      </c>
      <c r="X43" s="518">
        <v>0</v>
      </c>
      <c r="Y43" s="518">
        <v>0</v>
      </c>
      <c r="Z43" s="518">
        <v>0</v>
      </c>
      <c r="AA43" s="518">
        <v>0</v>
      </c>
      <c r="AB43" s="518">
        <v>0</v>
      </c>
      <c r="AC43" s="518">
        <v>0</v>
      </c>
      <c r="AD43" s="518">
        <v>0</v>
      </c>
      <c r="AE43" s="518">
        <v>0</v>
      </c>
      <c r="AF43" s="518">
        <v>0</v>
      </c>
      <c r="AG43" s="518">
        <v>0</v>
      </c>
      <c r="AH43" s="55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</row>
    <row r="44" spans="1:44" ht="25.5" customHeight="1" x14ac:dyDescent="0.2">
      <c r="A44" s="541" t="s">
        <v>64</v>
      </c>
      <c r="B44" s="521" t="s">
        <v>63</v>
      </c>
      <c r="C44" s="517" t="s">
        <v>71</v>
      </c>
      <c r="D44" s="473" t="s">
        <v>89</v>
      </c>
      <c r="E44" s="474">
        <f>E45+E241+E298+E239</f>
        <v>5.6130000000000004</v>
      </c>
      <c r="F44" s="474">
        <f>F45+F241+F298+F239</f>
        <v>0</v>
      </c>
      <c r="G44" s="474">
        <f>G45+G241+G298+G239</f>
        <v>57.086000000000006</v>
      </c>
      <c r="H44" s="474">
        <f>H45+H241+H298+H239</f>
        <v>0</v>
      </c>
      <c r="I44" s="474">
        <f>I45+I241+I298+I239</f>
        <v>779</v>
      </c>
      <c r="J44" s="473" t="s">
        <v>89</v>
      </c>
      <c r="K44" s="474">
        <f>K45+K241+K298</f>
        <v>0.4</v>
      </c>
      <c r="L44" s="474">
        <f>L45+L241+L298</f>
        <v>0</v>
      </c>
      <c r="M44" s="474">
        <f>M45+M241+M298</f>
        <v>11.696</v>
      </c>
      <c r="N44" s="474">
        <f>N45+N241+N298</f>
        <v>0</v>
      </c>
      <c r="O44" s="474">
        <f>O45+O241+O298</f>
        <v>2650</v>
      </c>
      <c r="P44" s="473" t="s">
        <v>89</v>
      </c>
      <c r="Q44" s="474">
        <f>Q45+Q241+Q298</f>
        <v>0.75</v>
      </c>
      <c r="R44" s="474">
        <f>R45+R241+R298</f>
        <v>0</v>
      </c>
      <c r="S44" s="474">
        <f>S45+S241+S298</f>
        <v>32.799999999999997</v>
      </c>
      <c r="T44" s="474">
        <f>T45+T241+T298</f>
        <v>0</v>
      </c>
      <c r="U44" s="474">
        <f>U45+U241+U298</f>
        <v>1825</v>
      </c>
      <c r="V44" s="473" t="s">
        <v>89</v>
      </c>
      <c r="W44" s="474">
        <f>W45+W241+W298</f>
        <v>1.44</v>
      </c>
      <c r="X44" s="474">
        <f>X45+X241+X298</f>
        <v>0</v>
      </c>
      <c r="Y44" s="474">
        <f>Y45+Y241+Y298</f>
        <v>27.134</v>
      </c>
      <c r="Z44" s="474">
        <f>Z45+Z241+Z298</f>
        <v>0</v>
      </c>
      <c r="AA44" s="474">
        <f>AA45+AA241+AA298</f>
        <v>1375</v>
      </c>
      <c r="AB44" s="473" t="s">
        <v>89</v>
      </c>
      <c r="AC44" s="474">
        <f>AC45+AC241+AC298</f>
        <v>0.82</v>
      </c>
      <c r="AD44" s="474">
        <f>AD45+AD241+AD298</f>
        <v>0</v>
      </c>
      <c r="AE44" s="474">
        <f>AE45+AE241+AE298</f>
        <v>13.05</v>
      </c>
      <c r="AF44" s="474">
        <f>AF45+AF241+AF298</f>
        <v>0</v>
      </c>
      <c r="AG44" s="474">
        <f>AG45+AG241+AG298</f>
        <v>1485</v>
      </c>
      <c r="AH44" s="520" t="s">
        <v>89</v>
      </c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</row>
    <row r="45" spans="1:44" ht="25.5" customHeight="1" x14ac:dyDescent="0.2">
      <c r="A45" s="541" t="s">
        <v>68</v>
      </c>
      <c r="B45" s="521" t="s">
        <v>67</v>
      </c>
      <c r="C45" s="517" t="s">
        <v>71</v>
      </c>
      <c r="D45" s="473" t="s">
        <v>89</v>
      </c>
      <c r="E45" s="474">
        <f>E46</f>
        <v>5.5500000000000007</v>
      </c>
      <c r="F45" s="474">
        <f>F46</f>
        <v>0</v>
      </c>
      <c r="G45" s="474">
        <f>G46</f>
        <v>0.26</v>
      </c>
      <c r="H45" s="474">
        <f>H46</f>
        <v>0</v>
      </c>
      <c r="I45" s="474">
        <f>I46</f>
        <v>19</v>
      </c>
      <c r="J45" s="473" t="s">
        <v>89</v>
      </c>
      <c r="K45" s="474">
        <f>K46</f>
        <v>0.4</v>
      </c>
      <c r="L45" s="474">
        <f>L46</f>
        <v>0</v>
      </c>
      <c r="M45" s="474">
        <f>M46</f>
        <v>0</v>
      </c>
      <c r="N45" s="474">
        <f>N46</f>
        <v>0</v>
      </c>
      <c r="O45" s="474">
        <f>O46</f>
        <v>12</v>
      </c>
      <c r="P45" s="473" t="s">
        <v>89</v>
      </c>
      <c r="Q45" s="474">
        <f>Q46</f>
        <v>0.75</v>
      </c>
      <c r="R45" s="474">
        <f>R46</f>
        <v>0</v>
      </c>
      <c r="S45" s="474">
        <f>S46</f>
        <v>0</v>
      </c>
      <c r="T45" s="474">
        <f>T46</f>
        <v>0</v>
      </c>
      <c r="U45" s="474">
        <f>U46</f>
        <v>0</v>
      </c>
      <c r="V45" s="473" t="s">
        <v>89</v>
      </c>
      <c r="W45" s="474">
        <f>W46</f>
        <v>1.44</v>
      </c>
      <c r="X45" s="474">
        <f>X46</f>
        <v>0</v>
      </c>
      <c r="Y45" s="474">
        <f>Y46</f>
        <v>0</v>
      </c>
      <c r="Z45" s="474">
        <f>Z46</f>
        <v>0</v>
      </c>
      <c r="AA45" s="474">
        <f>AA46</f>
        <v>0</v>
      </c>
      <c r="AB45" s="473" t="s">
        <v>89</v>
      </c>
      <c r="AC45" s="474">
        <f>AC46</f>
        <v>0.82</v>
      </c>
      <c r="AD45" s="474">
        <f>AD46</f>
        <v>0</v>
      </c>
      <c r="AE45" s="474">
        <f>AE46</f>
        <v>0</v>
      </c>
      <c r="AF45" s="474">
        <f>AF46</f>
        <v>0</v>
      </c>
      <c r="AG45" s="474">
        <f>AG46</f>
        <v>0</v>
      </c>
      <c r="AH45" s="520" t="s">
        <v>89</v>
      </c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</row>
    <row r="46" spans="1:44" ht="25.5" customHeight="1" x14ac:dyDescent="0.2">
      <c r="A46" s="541" t="s">
        <v>258</v>
      </c>
      <c r="B46" s="521" t="s">
        <v>257</v>
      </c>
      <c r="C46" s="517" t="s">
        <v>71</v>
      </c>
      <c r="D46" s="473" t="s">
        <v>89</v>
      </c>
      <c r="E46" s="474">
        <f>SUM(E47:E238)</f>
        <v>5.5500000000000007</v>
      </c>
      <c r="F46" s="474">
        <f>SUM(F47:F238)</f>
        <v>0</v>
      </c>
      <c r="G46" s="474">
        <f>SUM(G47:G238)</f>
        <v>0.26</v>
      </c>
      <c r="H46" s="474">
        <f>SUM(H47:H238)</f>
        <v>0</v>
      </c>
      <c r="I46" s="474">
        <f>SUM(I47:I238)</f>
        <v>19</v>
      </c>
      <c r="J46" s="473" t="s">
        <v>89</v>
      </c>
      <c r="K46" s="474">
        <f>SUM(K47:K238)</f>
        <v>0.4</v>
      </c>
      <c r="L46" s="474">
        <f>SUM(L47:L238)</f>
        <v>0</v>
      </c>
      <c r="M46" s="474">
        <f>SUM(M47:M238)</f>
        <v>0</v>
      </c>
      <c r="N46" s="474">
        <f>SUM(N47:N238)</f>
        <v>0</v>
      </c>
      <c r="O46" s="474">
        <f>SUM(O47:O238)</f>
        <v>12</v>
      </c>
      <c r="P46" s="473" t="s">
        <v>89</v>
      </c>
      <c r="Q46" s="474">
        <f>SUM(Q47:Q238)</f>
        <v>0.75</v>
      </c>
      <c r="R46" s="474">
        <f>SUM(R47:R238)</f>
        <v>0</v>
      </c>
      <c r="S46" s="474">
        <f>SUM(S47:S238)</f>
        <v>0</v>
      </c>
      <c r="T46" s="474">
        <f>SUM(T47:T238)</f>
        <v>0</v>
      </c>
      <c r="U46" s="474">
        <f>SUM(U47:U238)</f>
        <v>0</v>
      </c>
      <c r="V46" s="473" t="s">
        <v>89</v>
      </c>
      <c r="W46" s="474">
        <f>SUM(W47:W238)</f>
        <v>1.44</v>
      </c>
      <c r="X46" s="474">
        <f>SUM(X47:X238)</f>
        <v>0</v>
      </c>
      <c r="Y46" s="474">
        <f>SUM(Y47:Y238)</f>
        <v>0</v>
      </c>
      <c r="Z46" s="474">
        <f>SUM(Z47:Z238)</f>
        <v>0</v>
      </c>
      <c r="AA46" s="474">
        <f>SUM(AA47:AA238)</f>
        <v>0</v>
      </c>
      <c r="AB46" s="473" t="s">
        <v>89</v>
      </c>
      <c r="AC46" s="474">
        <f>SUM(AC47:AC238)</f>
        <v>0.82</v>
      </c>
      <c r="AD46" s="474">
        <f>SUM(AD47:AD238)</f>
        <v>0</v>
      </c>
      <c r="AE46" s="474">
        <f>SUM(AE47:AE238)</f>
        <v>0</v>
      </c>
      <c r="AF46" s="474">
        <f>SUM(AF47:AF238)</f>
        <v>0</v>
      </c>
      <c r="AG46" s="474">
        <f>SUM(AG47:AG238)</f>
        <v>0</v>
      </c>
      <c r="AH46" s="520" t="s">
        <v>89</v>
      </c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</row>
    <row r="47" spans="1:44" ht="25.5" customHeight="1" x14ac:dyDescent="0.2">
      <c r="A47" s="527" t="s">
        <v>259</v>
      </c>
      <c r="B47" s="551" t="s">
        <v>1014</v>
      </c>
      <c r="C47" s="527" t="s">
        <v>1015</v>
      </c>
      <c r="D47" s="473" t="s">
        <v>348</v>
      </c>
      <c r="E47" s="518">
        <v>0</v>
      </c>
      <c r="F47" s="518">
        <v>0</v>
      </c>
      <c r="G47" s="518">
        <v>0</v>
      </c>
      <c r="H47" s="518">
        <v>0</v>
      </c>
      <c r="I47" s="518">
        <v>0</v>
      </c>
      <c r="J47" s="518">
        <v>0</v>
      </c>
      <c r="K47" s="518">
        <v>0</v>
      </c>
      <c r="L47" s="518">
        <v>0</v>
      </c>
      <c r="M47" s="518">
        <v>0</v>
      </c>
      <c r="N47" s="518">
        <v>0</v>
      </c>
      <c r="O47" s="518">
        <v>0</v>
      </c>
      <c r="P47" s="518">
        <v>0</v>
      </c>
      <c r="Q47" s="518">
        <v>0</v>
      </c>
      <c r="R47" s="518">
        <v>0</v>
      </c>
      <c r="S47" s="518">
        <v>0</v>
      </c>
      <c r="T47" s="518">
        <v>0</v>
      </c>
      <c r="U47" s="518">
        <v>0</v>
      </c>
      <c r="V47" s="518">
        <v>0</v>
      </c>
      <c r="W47" s="518">
        <v>0</v>
      </c>
      <c r="X47" s="518">
        <v>0</v>
      </c>
      <c r="Y47" s="518">
        <v>0</v>
      </c>
      <c r="Z47" s="518">
        <v>0</v>
      </c>
      <c r="AA47" s="518">
        <v>0</v>
      </c>
      <c r="AB47" s="518">
        <v>0</v>
      </c>
      <c r="AC47" s="518">
        <v>0</v>
      </c>
      <c r="AD47" s="518">
        <v>0</v>
      </c>
      <c r="AE47" s="518">
        <v>0</v>
      </c>
      <c r="AF47" s="518">
        <v>0</v>
      </c>
      <c r="AG47" s="518">
        <v>0</v>
      </c>
      <c r="AH47" s="557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</row>
    <row r="48" spans="1:44" ht="47.25" customHeight="1" x14ac:dyDescent="0.2">
      <c r="A48" s="527" t="s">
        <v>260</v>
      </c>
      <c r="B48" s="551" t="s">
        <v>1716</v>
      </c>
      <c r="C48" s="527" t="s">
        <v>1017</v>
      </c>
      <c r="D48" s="473" t="s">
        <v>89</v>
      </c>
      <c r="E48" s="518">
        <v>0</v>
      </c>
      <c r="F48" s="518">
        <v>0</v>
      </c>
      <c r="G48" s="518">
        <v>0</v>
      </c>
      <c r="H48" s="518">
        <v>0</v>
      </c>
      <c r="I48" s="518">
        <v>0</v>
      </c>
      <c r="J48" s="518">
        <v>0</v>
      </c>
      <c r="K48" s="518">
        <v>0</v>
      </c>
      <c r="L48" s="518">
        <v>0</v>
      </c>
      <c r="M48" s="518">
        <v>0</v>
      </c>
      <c r="N48" s="518">
        <v>0</v>
      </c>
      <c r="O48" s="518">
        <v>0</v>
      </c>
      <c r="P48" s="518">
        <v>0</v>
      </c>
      <c r="Q48" s="518">
        <v>0</v>
      </c>
      <c r="R48" s="518">
        <v>0</v>
      </c>
      <c r="S48" s="518">
        <v>0</v>
      </c>
      <c r="T48" s="518">
        <v>0</v>
      </c>
      <c r="U48" s="518">
        <v>0</v>
      </c>
      <c r="V48" s="518">
        <v>0</v>
      </c>
      <c r="W48" s="518">
        <v>0</v>
      </c>
      <c r="X48" s="518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8">
        <v>0</v>
      </c>
      <c r="AE48" s="518">
        <v>0</v>
      </c>
      <c r="AF48" s="518">
        <v>0</v>
      </c>
      <c r="AG48" s="518">
        <v>0</v>
      </c>
      <c r="AH48" s="557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</row>
    <row r="49" spans="1:44" ht="25.5" customHeight="1" x14ac:dyDescent="0.2">
      <c r="A49" s="527" t="s">
        <v>261</v>
      </c>
      <c r="B49" s="551" t="s">
        <v>1717</v>
      </c>
      <c r="C49" s="527" t="s">
        <v>1019</v>
      </c>
      <c r="D49" s="473" t="s">
        <v>89</v>
      </c>
      <c r="E49" s="518">
        <v>0</v>
      </c>
      <c r="F49" s="518">
        <v>0</v>
      </c>
      <c r="G49" s="518">
        <v>0</v>
      </c>
      <c r="H49" s="518">
        <v>0</v>
      </c>
      <c r="I49" s="518">
        <v>0</v>
      </c>
      <c r="J49" s="518">
        <v>0</v>
      </c>
      <c r="K49" s="518">
        <v>0</v>
      </c>
      <c r="L49" s="518">
        <v>0</v>
      </c>
      <c r="M49" s="518">
        <v>0</v>
      </c>
      <c r="N49" s="518">
        <v>0</v>
      </c>
      <c r="O49" s="518">
        <v>0</v>
      </c>
      <c r="P49" s="518">
        <v>0</v>
      </c>
      <c r="Q49" s="518">
        <v>0</v>
      </c>
      <c r="R49" s="518">
        <v>0</v>
      </c>
      <c r="S49" s="518">
        <v>0</v>
      </c>
      <c r="T49" s="518">
        <v>0</v>
      </c>
      <c r="U49" s="518">
        <v>0</v>
      </c>
      <c r="V49" s="518">
        <v>0</v>
      </c>
      <c r="W49" s="518">
        <v>0</v>
      </c>
      <c r="X49" s="518">
        <v>0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0</v>
      </c>
      <c r="AE49" s="518">
        <v>0</v>
      </c>
      <c r="AF49" s="518">
        <v>0</v>
      </c>
      <c r="AG49" s="518">
        <v>0</v>
      </c>
      <c r="AH49" s="557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</row>
    <row r="50" spans="1:44" ht="25.5" customHeight="1" x14ac:dyDescent="0.2">
      <c r="A50" s="527" t="s">
        <v>262</v>
      </c>
      <c r="B50" s="551" t="s">
        <v>1718</v>
      </c>
      <c r="C50" s="527" t="s">
        <v>1021</v>
      </c>
      <c r="D50" s="473" t="s">
        <v>89</v>
      </c>
      <c r="E50" s="518">
        <v>0</v>
      </c>
      <c r="F50" s="518">
        <v>0</v>
      </c>
      <c r="G50" s="518">
        <v>0</v>
      </c>
      <c r="H50" s="518">
        <v>0</v>
      </c>
      <c r="I50" s="518">
        <v>0</v>
      </c>
      <c r="J50" s="518">
        <v>0</v>
      </c>
      <c r="K50" s="518">
        <v>0</v>
      </c>
      <c r="L50" s="518">
        <v>0</v>
      </c>
      <c r="M50" s="518">
        <v>0</v>
      </c>
      <c r="N50" s="518">
        <v>0</v>
      </c>
      <c r="O50" s="518">
        <v>0</v>
      </c>
      <c r="P50" s="518">
        <v>0</v>
      </c>
      <c r="Q50" s="518">
        <v>0</v>
      </c>
      <c r="R50" s="518">
        <v>0</v>
      </c>
      <c r="S50" s="518">
        <v>0</v>
      </c>
      <c r="T50" s="518">
        <v>0</v>
      </c>
      <c r="U50" s="518">
        <v>0</v>
      </c>
      <c r="V50" s="518">
        <v>0</v>
      </c>
      <c r="W50" s="518">
        <v>0</v>
      </c>
      <c r="X50" s="518">
        <v>0</v>
      </c>
      <c r="Y50" s="518">
        <v>0</v>
      </c>
      <c r="Z50" s="518">
        <v>0</v>
      </c>
      <c r="AA50" s="518">
        <v>0</v>
      </c>
      <c r="AB50" s="518">
        <v>0</v>
      </c>
      <c r="AC50" s="518">
        <v>0</v>
      </c>
      <c r="AD50" s="518">
        <v>0</v>
      </c>
      <c r="AE50" s="518">
        <v>0</v>
      </c>
      <c r="AF50" s="518">
        <v>0</v>
      </c>
      <c r="AG50" s="518">
        <v>0</v>
      </c>
      <c r="AH50" s="557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</row>
    <row r="51" spans="1:44" ht="42.75" customHeight="1" x14ac:dyDescent="0.2">
      <c r="A51" s="527" t="s">
        <v>263</v>
      </c>
      <c r="B51" s="551" t="s">
        <v>1022</v>
      </c>
      <c r="C51" s="527" t="s">
        <v>1023</v>
      </c>
      <c r="D51" s="473" t="s">
        <v>89</v>
      </c>
      <c r="E51" s="518">
        <v>0</v>
      </c>
      <c r="F51" s="518">
        <v>0</v>
      </c>
      <c r="G51" s="518">
        <v>0</v>
      </c>
      <c r="H51" s="518">
        <v>0</v>
      </c>
      <c r="I51" s="518">
        <v>0</v>
      </c>
      <c r="J51" s="518">
        <v>0</v>
      </c>
      <c r="K51" s="518">
        <v>0</v>
      </c>
      <c r="L51" s="518">
        <v>0</v>
      </c>
      <c r="M51" s="518">
        <v>0</v>
      </c>
      <c r="N51" s="518">
        <v>0</v>
      </c>
      <c r="O51" s="518">
        <v>0</v>
      </c>
      <c r="P51" s="518">
        <v>0</v>
      </c>
      <c r="Q51" s="518">
        <v>0</v>
      </c>
      <c r="R51" s="518">
        <v>0</v>
      </c>
      <c r="S51" s="518">
        <v>0</v>
      </c>
      <c r="T51" s="518">
        <v>0</v>
      </c>
      <c r="U51" s="518">
        <v>0</v>
      </c>
      <c r="V51" s="518">
        <v>0</v>
      </c>
      <c r="W51" s="518">
        <v>0</v>
      </c>
      <c r="X51" s="518">
        <v>0</v>
      </c>
      <c r="Y51" s="518">
        <v>0</v>
      </c>
      <c r="Z51" s="518">
        <v>0</v>
      </c>
      <c r="AA51" s="518">
        <v>0</v>
      </c>
      <c r="AB51" s="518">
        <v>0</v>
      </c>
      <c r="AC51" s="518">
        <v>0</v>
      </c>
      <c r="AD51" s="518">
        <v>0</v>
      </c>
      <c r="AE51" s="518">
        <v>0</v>
      </c>
      <c r="AF51" s="518">
        <v>0</v>
      </c>
      <c r="AG51" s="518">
        <v>0</v>
      </c>
      <c r="AH51" s="557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</row>
    <row r="52" spans="1:44" ht="25.5" customHeight="1" x14ac:dyDescent="0.2">
      <c r="A52" s="527" t="s">
        <v>270</v>
      </c>
      <c r="B52" s="551" t="s">
        <v>1024</v>
      </c>
      <c r="C52" s="527" t="s">
        <v>1025</v>
      </c>
      <c r="D52" s="473" t="s">
        <v>89</v>
      </c>
      <c r="E52" s="518">
        <v>0</v>
      </c>
      <c r="F52" s="518">
        <v>0</v>
      </c>
      <c r="G52" s="518">
        <v>0</v>
      </c>
      <c r="H52" s="518">
        <v>0</v>
      </c>
      <c r="I52" s="518">
        <v>0</v>
      </c>
      <c r="J52" s="518">
        <v>0</v>
      </c>
      <c r="K52" s="518">
        <v>0</v>
      </c>
      <c r="L52" s="518">
        <v>0</v>
      </c>
      <c r="M52" s="518">
        <v>0</v>
      </c>
      <c r="N52" s="518">
        <v>0</v>
      </c>
      <c r="O52" s="518">
        <v>0</v>
      </c>
      <c r="P52" s="518">
        <v>0</v>
      </c>
      <c r="Q52" s="518">
        <v>0</v>
      </c>
      <c r="R52" s="518">
        <v>0</v>
      </c>
      <c r="S52" s="518">
        <v>0</v>
      </c>
      <c r="T52" s="518">
        <v>0</v>
      </c>
      <c r="U52" s="518">
        <v>0</v>
      </c>
      <c r="V52" s="518">
        <v>0</v>
      </c>
      <c r="W52" s="518">
        <v>0</v>
      </c>
      <c r="X52" s="518">
        <v>0</v>
      </c>
      <c r="Y52" s="518">
        <v>0</v>
      </c>
      <c r="Z52" s="518">
        <v>0</v>
      </c>
      <c r="AA52" s="518">
        <v>0</v>
      </c>
      <c r="AB52" s="518">
        <v>0</v>
      </c>
      <c r="AC52" s="518">
        <v>0</v>
      </c>
      <c r="AD52" s="518">
        <v>0</v>
      </c>
      <c r="AE52" s="518">
        <v>0</v>
      </c>
      <c r="AF52" s="518">
        <v>0</v>
      </c>
      <c r="AG52" s="518">
        <v>0</v>
      </c>
      <c r="AH52" s="557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</row>
    <row r="53" spans="1:44" ht="25.5" customHeight="1" x14ac:dyDescent="0.2">
      <c r="A53" s="527" t="s">
        <v>271</v>
      </c>
      <c r="B53" s="551" t="s">
        <v>1026</v>
      </c>
      <c r="C53" s="527" t="s">
        <v>1027</v>
      </c>
      <c r="D53" s="473" t="s">
        <v>89</v>
      </c>
      <c r="E53" s="518">
        <v>0</v>
      </c>
      <c r="F53" s="518">
        <v>0</v>
      </c>
      <c r="G53" s="518">
        <v>0</v>
      </c>
      <c r="H53" s="518">
        <v>0</v>
      </c>
      <c r="I53" s="518">
        <v>0</v>
      </c>
      <c r="J53" s="518">
        <v>0</v>
      </c>
      <c r="K53" s="518">
        <v>0</v>
      </c>
      <c r="L53" s="518">
        <v>0</v>
      </c>
      <c r="M53" s="518">
        <v>0</v>
      </c>
      <c r="N53" s="518">
        <v>0</v>
      </c>
      <c r="O53" s="518">
        <v>0</v>
      </c>
      <c r="P53" s="518">
        <v>0</v>
      </c>
      <c r="Q53" s="518">
        <v>0</v>
      </c>
      <c r="R53" s="518">
        <v>0</v>
      </c>
      <c r="S53" s="518">
        <v>0</v>
      </c>
      <c r="T53" s="518">
        <v>0</v>
      </c>
      <c r="U53" s="518">
        <v>0</v>
      </c>
      <c r="V53" s="518">
        <v>0</v>
      </c>
      <c r="W53" s="518">
        <v>0</v>
      </c>
      <c r="X53" s="518">
        <v>0</v>
      </c>
      <c r="Y53" s="518">
        <v>0</v>
      </c>
      <c r="Z53" s="518">
        <v>0</v>
      </c>
      <c r="AA53" s="518">
        <v>0</v>
      </c>
      <c r="AB53" s="518">
        <v>0</v>
      </c>
      <c r="AC53" s="518">
        <v>0</v>
      </c>
      <c r="AD53" s="518">
        <v>0</v>
      </c>
      <c r="AE53" s="518">
        <v>0</v>
      </c>
      <c r="AF53" s="518">
        <v>0</v>
      </c>
      <c r="AG53" s="518">
        <v>0</v>
      </c>
      <c r="AH53" s="557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</row>
    <row r="54" spans="1:44" ht="25.5" customHeight="1" x14ac:dyDescent="0.2">
      <c r="A54" s="527" t="s">
        <v>272</v>
      </c>
      <c r="B54" s="551" t="s">
        <v>1028</v>
      </c>
      <c r="C54" s="527" t="s">
        <v>1029</v>
      </c>
      <c r="D54" s="473" t="s">
        <v>89</v>
      </c>
      <c r="E54" s="518">
        <v>0</v>
      </c>
      <c r="F54" s="518">
        <v>0</v>
      </c>
      <c r="G54" s="518">
        <v>0</v>
      </c>
      <c r="H54" s="518">
        <v>0</v>
      </c>
      <c r="I54" s="518">
        <v>0</v>
      </c>
      <c r="J54" s="518">
        <v>0</v>
      </c>
      <c r="K54" s="518">
        <v>0</v>
      </c>
      <c r="L54" s="518">
        <v>0</v>
      </c>
      <c r="M54" s="518">
        <v>0</v>
      </c>
      <c r="N54" s="518">
        <v>0</v>
      </c>
      <c r="O54" s="518">
        <v>0</v>
      </c>
      <c r="P54" s="518">
        <v>0</v>
      </c>
      <c r="Q54" s="518">
        <v>0</v>
      </c>
      <c r="R54" s="518">
        <v>0</v>
      </c>
      <c r="S54" s="518">
        <v>0</v>
      </c>
      <c r="T54" s="518">
        <v>0</v>
      </c>
      <c r="U54" s="518">
        <v>0</v>
      </c>
      <c r="V54" s="518">
        <v>0</v>
      </c>
      <c r="W54" s="518">
        <v>0</v>
      </c>
      <c r="X54" s="518">
        <v>0</v>
      </c>
      <c r="Y54" s="518">
        <v>0</v>
      </c>
      <c r="Z54" s="518">
        <v>0</v>
      </c>
      <c r="AA54" s="518">
        <v>0</v>
      </c>
      <c r="AB54" s="518">
        <v>0</v>
      </c>
      <c r="AC54" s="518">
        <v>0</v>
      </c>
      <c r="AD54" s="518">
        <v>0</v>
      </c>
      <c r="AE54" s="518">
        <v>0</v>
      </c>
      <c r="AF54" s="518">
        <v>0</v>
      </c>
      <c r="AG54" s="518">
        <v>0</v>
      </c>
      <c r="AH54" s="557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</row>
    <row r="55" spans="1:44" ht="25.5" customHeight="1" x14ac:dyDescent="0.2">
      <c r="A55" s="527" t="s">
        <v>273</v>
      </c>
      <c r="B55" s="551" t="s">
        <v>1030</v>
      </c>
      <c r="C55" s="527" t="s">
        <v>1031</v>
      </c>
      <c r="D55" s="473" t="s">
        <v>89</v>
      </c>
      <c r="E55" s="518">
        <v>0</v>
      </c>
      <c r="F55" s="518">
        <v>0</v>
      </c>
      <c r="G55" s="518">
        <v>0</v>
      </c>
      <c r="H55" s="518">
        <v>0</v>
      </c>
      <c r="I55" s="518">
        <v>0</v>
      </c>
      <c r="J55" s="518">
        <v>0</v>
      </c>
      <c r="K55" s="518">
        <v>0</v>
      </c>
      <c r="L55" s="518">
        <v>0</v>
      </c>
      <c r="M55" s="518">
        <v>0</v>
      </c>
      <c r="N55" s="518">
        <v>0</v>
      </c>
      <c r="O55" s="518">
        <v>0</v>
      </c>
      <c r="P55" s="518">
        <v>0</v>
      </c>
      <c r="Q55" s="518">
        <v>0</v>
      </c>
      <c r="R55" s="518">
        <v>0</v>
      </c>
      <c r="S55" s="518">
        <v>0</v>
      </c>
      <c r="T55" s="518">
        <v>0</v>
      </c>
      <c r="U55" s="518">
        <v>0</v>
      </c>
      <c r="V55" s="518">
        <v>0</v>
      </c>
      <c r="W55" s="518">
        <v>0</v>
      </c>
      <c r="X55" s="518">
        <v>0</v>
      </c>
      <c r="Y55" s="518">
        <v>0</v>
      </c>
      <c r="Z55" s="518">
        <v>0</v>
      </c>
      <c r="AA55" s="518">
        <v>0</v>
      </c>
      <c r="AB55" s="518">
        <v>0</v>
      </c>
      <c r="AC55" s="518">
        <v>0</v>
      </c>
      <c r="AD55" s="518">
        <v>0</v>
      </c>
      <c r="AE55" s="518">
        <v>0</v>
      </c>
      <c r="AF55" s="518">
        <v>0</v>
      </c>
      <c r="AG55" s="518">
        <v>0</v>
      </c>
      <c r="AH55" s="557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</row>
    <row r="56" spans="1:44" ht="25.5" customHeight="1" x14ac:dyDescent="0.2">
      <c r="A56" s="527" t="s">
        <v>274</v>
      </c>
      <c r="B56" s="551" t="s">
        <v>1032</v>
      </c>
      <c r="C56" s="527" t="s">
        <v>1033</v>
      </c>
      <c r="D56" s="473" t="s">
        <v>89</v>
      </c>
      <c r="E56" s="518">
        <v>0</v>
      </c>
      <c r="F56" s="518">
        <v>0</v>
      </c>
      <c r="G56" s="518">
        <v>0</v>
      </c>
      <c r="H56" s="518">
        <v>0</v>
      </c>
      <c r="I56" s="518">
        <v>0</v>
      </c>
      <c r="J56" s="518">
        <v>0</v>
      </c>
      <c r="K56" s="518">
        <v>0</v>
      </c>
      <c r="L56" s="518">
        <v>0</v>
      </c>
      <c r="M56" s="518">
        <v>0</v>
      </c>
      <c r="N56" s="518">
        <v>0</v>
      </c>
      <c r="O56" s="518">
        <v>0</v>
      </c>
      <c r="P56" s="518">
        <v>0</v>
      </c>
      <c r="Q56" s="518">
        <v>0</v>
      </c>
      <c r="R56" s="518">
        <v>0</v>
      </c>
      <c r="S56" s="518">
        <v>0</v>
      </c>
      <c r="T56" s="518">
        <v>0</v>
      </c>
      <c r="U56" s="518">
        <v>0</v>
      </c>
      <c r="V56" s="518">
        <v>0</v>
      </c>
      <c r="W56" s="518">
        <v>0</v>
      </c>
      <c r="X56" s="518">
        <v>0</v>
      </c>
      <c r="Y56" s="518">
        <v>0</v>
      </c>
      <c r="Z56" s="518">
        <v>0</v>
      </c>
      <c r="AA56" s="518">
        <v>0</v>
      </c>
      <c r="AB56" s="518">
        <v>0</v>
      </c>
      <c r="AC56" s="518">
        <v>0</v>
      </c>
      <c r="AD56" s="518">
        <v>0</v>
      </c>
      <c r="AE56" s="518">
        <v>0</v>
      </c>
      <c r="AF56" s="518">
        <v>0</v>
      </c>
      <c r="AG56" s="518">
        <v>0</v>
      </c>
      <c r="AH56" s="557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</row>
    <row r="57" spans="1:44" ht="25.5" customHeight="1" x14ac:dyDescent="0.2">
      <c r="A57" s="527" t="s">
        <v>275</v>
      </c>
      <c r="B57" s="551" t="s">
        <v>1034</v>
      </c>
      <c r="C57" s="527" t="s">
        <v>1035</v>
      </c>
      <c r="D57" s="473" t="s">
        <v>89</v>
      </c>
      <c r="E57" s="518">
        <v>0</v>
      </c>
      <c r="F57" s="518">
        <v>0</v>
      </c>
      <c r="G57" s="518">
        <v>0</v>
      </c>
      <c r="H57" s="518">
        <v>0</v>
      </c>
      <c r="I57" s="518">
        <v>0</v>
      </c>
      <c r="J57" s="518">
        <v>0</v>
      </c>
      <c r="K57" s="518">
        <v>0</v>
      </c>
      <c r="L57" s="518">
        <v>0</v>
      </c>
      <c r="M57" s="518">
        <v>0</v>
      </c>
      <c r="N57" s="518">
        <v>0</v>
      </c>
      <c r="O57" s="518">
        <v>0</v>
      </c>
      <c r="P57" s="518">
        <v>0</v>
      </c>
      <c r="Q57" s="518">
        <v>0</v>
      </c>
      <c r="R57" s="518">
        <v>0</v>
      </c>
      <c r="S57" s="518">
        <v>0</v>
      </c>
      <c r="T57" s="518">
        <v>0</v>
      </c>
      <c r="U57" s="518">
        <v>0</v>
      </c>
      <c r="V57" s="518">
        <v>0</v>
      </c>
      <c r="W57" s="518">
        <v>0</v>
      </c>
      <c r="X57" s="518">
        <v>0</v>
      </c>
      <c r="Y57" s="518">
        <v>0</v>
      </c>
      <c r="Z57" s="518">
        <v>0</v>
      </c>
      <c r="AA57" s="518">
        <v>0</v>
      </c>
      <c r="AB57" s="518">
        <v>0</v>
      </c>
      <c r="AC57" s="518">
        <v>0</v>
      </c>
      <c r="AD57" s="518">
        <v>0</v>
      </c>
      <c r="AE57" s="518">
        <v>0</v>
      </c>
      <c r="AF57" s="518">
        <v>0</v>
      </c>
      <c r="AG57" s="518">
        <v>0</v>
      </c>
      <c r="AH57" s="557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</row>
    <row r="58" spans="1:44" ht="25.5" customHeight="1" x14ac:dyDescent="0.2">
      <c r="A58" s="527" t="s">
        <v>276</v>
      </c>
      <c r="B58" s="551" t="s">
        <v>1036</v>
      </c>
      <c r="C58" s="527" t="s">
        <v>1037</v>
      </c>
      <c r="D58" s="473" t="s">
        <v>89</v>
      </c>
      <c r="E58" s="518">
        <v>0</v>
      </c>
      <c r="F58" s="518">
        <v>0</v>
      </c>
      <c r="G58" s="518">
        <v>0</v>
      </c>
      <c r="H58" s="518">
        <v>0</v>
      </c>
      <c r="I58" s="518">
        <v>0</v>
      </c>
      <c r="J58" s="518">
        <v>0</v>
      </c>
      <c r="K58" s="518">
        <v>0</v>
      </c>
      <c r="L58" s="518">
        <v>0</v>
      </c>
      <c r="M58" s="518">
        <v>0</v>
      </c>
      <c r="N58" s="518">
        <v>0</v>
      </c>
      <c r="O58" s="518">
        <v>0</v>
      </c>
      <c r="P58" s="518">
        <v>0</v>
      </c>
      <c r="Q58" s="518">
        <v>0</v>
      </c>
      <c r="R58" s="518">
        <v>0</v>
      </c>
      <c r="S58" s="518">
        <v>0</v>
      </c>
      <c r="T58" s="518">
        <v>0</v>
      </c>
      <c r="U58" s="518">
        <v>0</v>
      </c>
      <c r="V58" s="518">
        <v>0</v>
      </c>
      <c r="W58" s="518">
        <v>0</v>
      </c>
      <c r="X58" s="518">
        <v>0</v>
      </c>
      <c r="Y58" s="518">
        <v>0</v>
      </c>
      <c r="Z58" s="518">
        <v>0</v>
      </c>
      <c r="AA58" s="518">
        <v>0</v>
      </c>
      <c r="AB58" s="518">
        <v>0</v>
      </c>
      <c r="AC58" s="518">
        <v>0</v>
      </c>
      <c r="AD58" s="518">
        <v>0</v>
      </c>
      <c r="AE58" s="518">
        <v>0</v>
      </c>
      <c r="AF58" s="518">
        <v>0</v>
      </c>
      <c r="AG58" s="518">
        <v>0</v>
      </c>
      <c r="AH58" s="557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</row>
    <row r="59" spans="1:44" ht="25.5" customHeight="1" x14ac:dyDescent="0.2">
      <c r="A59" s="527" t="s">
        <v>277</v>
      </c>
      <c r="B59" s="551" t="s">
        <v>1038</v>
      </c>
      <c r="C59" s="527" t="s">
        <v>1039</v>
      </c>
      <c r="D59" s="473" t="s">
        <v>89</v>
      </c>
      <c r="E59" s="518">
        <v>0</v>
      </c>
      <c r="F59" s="518">
        <v>0</v>
      </c>
      <c r="G59" s="518">
        <v>0</v>
      </c>
      <c r="H59" s="518">
        <v>0</v>
      </c>
      <c r="I59" s="518">
        <v>0</v>
      </c>
      <c r="J59" s="518">
        <v>0</v>
      </c>
      <c r="K59" s="518">
        <v>0</v>
      </c>
      <c r="L59" s="518">
        <v>0</v>
      </c>
      <c r="M59" s="518">
        <v>0</v>
      </c>
      <c r="N59" s="518">
        <v>0</v>
      </c>
      <c r="O59" s="518">
        <v>0</v>
      </c>
      <c r="P59" s="518">
        <v>0</v>
      </c>
      <c r="Q59" s="518">
        <v>0</v>
      </c>
      <c r="R59" s="518">
        <v>0</v>
      </c>
      <c r="S59" s="518">
        <v>0</v>
      </c>
      <c r="T59" s="518">
        <v>0</v>
      </c>
      <c r="U59" s="518">
        <v>0</v>
      </c>
      <c r="V59" s="518">
        <v>0</v>
      </c>
      <c r="W59" s="518">
        <v>0</v>
      </c>
      <c r="X59" s="518">
        <v>0</v>
      </c>
      <c r="Y59" s="518">
        <v>0</v>
      </c>
      <c r="Z59" s="518">
        <v>0</v>
      </c>
      <c r="AA59" s="518">
        <v>0</v>
      </c>
      <c r="AB59" s="518">
        <v>0</v>
      </c>
      <c r="AC59" s="518">
        <v>0</v>
      </c>
      <c r="AD59" s="518">
        <v>0</v>
      </c>
      <c r="AE59" s="518">
        <v>0</v>
      </c>
      <c r="AF59" s="518">
        <v>0</v>
      </c>
      <c r="AG59" s="518">
        <v>0</v>
      </c>
      <c r="AH59" s="557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</row>
    <row r="60" spans="1:44" ht="25.5" customHeight="1" x14ac:dyDescent="0.2">
      <c r="A60" s="527" t="s">
        <v>278</v>
      </c>
      <c r="B60" s="551" t="s">
        <v>1040</v>
      </c>
      <c r="C60" s="527" t="s">
        <v>1041</v>
      </c>
      <c r="D60" s="473" t="s">
        <v>89</v>
      </c>
      <c r="E60" s="518">
        <v>0</v>
      </c>
      <c r="F60" s="518">
        <v>0</v>
      </c>
      <c r="G60" s="518">
        <v>0</v>
      </c>
      <c r="H60" s="518">
        <v>0</v>
      </c>
      <c r="I60" s="518">
        <v>0</v>
      </c>
      <c r="J60" s="518">
        <v>0</v>
      </c>
      <c r="K60" s="518">
        <v>0</v>
      </c>
      <c r="L60" s="518">
        <v>0</v>
      </c>
      <c r="M60" s="518">
        <v>0</v>
      </c>
      <c r="N60" s="518">
        <v>0</v>
      </c>
      <c r="O60" s="518">
        <v>0</v>
      </c>
      <c r="P60" s="518">
        <v>0</v>
      </c>
      <c r="Q60" s="518">
        <v>0</v>
      </c>
      <c r="R60" s="518">
        <v>0</v>
      </c>
      <c r="S60" s="518">
        <v>0</v>
      </c>
      <c r="T60" s="518">
        <v>0</v>
      </c>
      <c r="U60" s="518">
        <v>0</v>
      </c>
      <c r="V60" s="518">
        <v>0</v>
      </c>
      <c r="W60" s="518">
        <v>0</v>
      </c>
      <c r="X60" s="518">
        <v>0</v>
      </c>
      <c r="Y60" s="518">
        <v>0</v>
      </c>
      <c r="Z60" s="518">
        <v>0</v>
      </c>
      <c r="AA60" s="518">
        <v>0</v>
      </c>
      <c r="AB60" s="518">
        <v>0</v>
      </c>
      <c r="AC60" s="518">
        <v>0</v>
      </c>
      <c r="AD60" s="518">
        <v>0</v>
      </c>
      <c r="AE60" s="518">
        <v>0</v>
      </c>
      <c r="AF60" s="518">
        <v>0</v>
      </c>
      <c r="AG60" s="518">
        <v>0</v>
      </c>
      <c r="AH60" s="557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</row>
    <row r="61" spans="1:44" ht="25.5" customHeight="1" x14ac:dyDescent="0.2">
      <c r="A61" s="527" t="s">
        <v>279</v>
      </c>
      <c r="B61" s="551" t="s">
        <v>1042</v>
      </c>
      <c r="C61" s="527" t="s">
        <v>1043</v>
      </c>
      <c r="D61" s="473" t="s">
        <v>89</v>
      </c>
      <c r="E61" s="518">
        <v>0</v>
      </c>
      <c r="F61" s="518">
        <v>0</v>
      </c>
      <c r="G61" s="518">
        <v>0</v>
      </c>
      <c r="H61" s="518">
        <v>0</v>
      </c>
      <c r="I61" s="518">
        <v>0</v>
      </c>
      <c r="J61" s="518">
        <v>0</v>
      </c>
      <c r="K61" s="518">
        <v>0</v>
      </c>
      <c r="L61" s="518">
        <v>0</v>
      </c>
      <c r="M61" s="518">
        <v>0</v>
      </c>
      <c r="N61" s="518">
        <v>0</v>
      </c>
      <c r="O61" s="518">
        <v>0</v>
      </c>
      <c r="P61" s="518">
        <v>0</v>
      </c>
      <c r="Q61" s="518">
        <v>0</v>
      </c>
      <c r="R61" s="518">
        <v>0</v>
      </c>
      <c r="S61" s="518">
        <v>0</v>
      </c>
      <c r="T61" s="518">
        <v>0</v>
      </c>
      <c r="U61" s="518">
        <v>0</v>
      </c>
      <c r="V61" s="518">
        <v>0</v>
      </c>
      <c r="W61" s="518">
        <v>0</v>
      </c>
      <c r="X61" s="518">
        <v>0</v>
      </c>
      <c r="Y61" s="518">
        <v>0</v>
      </c>
      <c r="Z61" s="518">
        <v>0</v>
      </c>
      <c r="AA61" s="518">
        <v>0</v>
      </c>
      <c r="AB61" s="518">
        <v>0</v>
      </c>
      <c r="AC61" s="518">
        <v>0</v>
      </c>
      <c r="AD61" s="518">
        <v>0</v>
      </c>
      <c r="AE61" s="518">
        <v>0</v>
      </c>
      <c r="AF61" s="518">
        <v>0</v>
      </c>
      <c r="AG61" s="518">
        <v>0</v>
      </c>
      <c r="AH61" s="557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</row>
    <row r="62" spans="1:44" ht="25.5" customHeight="1" x14ac:dyDescent="0.2">
      <c r="A62" s="527" t="s">
        <v>280</v>
      </c>
      <c r="B62" s="551" t="s">
        <v>1044</v>
      </c>
      <c r="C62" s="527" t="s">
        <v>1045</v>
      </c>
      <c r="D62" s="473" t="s">
        <v>89</v>
      </c>
      <c r="E62" s="518">
        <v>0</v>
      </c>
      <c r="F62" s="518">
        <v>0</v>
      </c>
      <c r="G62" s="518">
        <v>0</v>
      </c>
      <c r="H62" s="518">
        <v>0</v>
      </c>
      <c r="I62" s="518">
        <v>0</v>
      </c>
      <c r="J62" s="518">
        <v>0</v>
      </c>
      <c r="K62" s="518">
        <v>0</v>
      </c>
      <c r="L62" s="518">
        <v>0</v>
      </c>
      <c r="M62" s="518">
        <v>0</v>
      </c>
      <c r="N62" s="518">
        <v>0</v>
      </c>
      <c r="O62" s="518">
        <v>0</v>
      </c>
      <c r="P62" s="518">
        <v>0</v>
      </c>
      <c r="Q62" s="518">
        <v>0</v>
      </c>
      <c r="R62" s="518">
        <v>0</v>
      </c>
      <c r="S62" s="518">
        <v>0</v>
      </c>
      <c r="T62" s="518">
        <v>0</v>
      </c>
      <c r="U62" s="518">
        <v>0</v>
      </c>
      <c r="V62" s="518">
        <v>0</v>
      </c>
      <c r="W62" s="518">
        <v>0</v>
      </c>
      <c r="X62" s="518">
        <v>0</v>
      </c>
      <c r="Y62" s="518">
        <v>0</v>
      </c>
      <c r="Z62" s="518">
        <v>0</v>
      </c>
      <c r="AA62" s="518">
        <v>0</v>
      </c>
      <c r="AB62" s="518">
        <v>0</v>
      </c>
      <c r="AC62" s="518">
        <v>0</v>
      </c>
      <c r="AD62" s="518">
        <v>0</v>
      </c>
      <c r="AE62" s="518">
        <v>0</v>
      </c>
      <c r="AF62" s="518">
        <v>0</v>
      </c>
      <c r="AG62" s="518">
        <v>0</v>
      </c>
      <c r="AH62" s="557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</row>
    <row r="63" spans="1:44" ht="25.5" customHeight="1" x14ac:dyDescent="0.2">
      <c r="A63" s="527" t="s">
        <v>281</v>
      </c>
      <c r="B63" s="551" t="s">
        <v>1046</v>
      </c>
      <c r="C63" s="527" t="s">
        <v>1047</v>
      </c>
      <c r="D63" s="473" t="s">
        <v>89</v>
      </c>
      <c r="E63" s="518">
        <v>0</v>
      </c>
      <c r="F63" s="518">
        <v>0</v>
      </c>
      <c r="G63" s="518">
        <v>0</v>
      </c>
      <c r="H63" s="518">
        <v>0</v>
      </c>
      <c r="I63" s="518">
        <v>0</v>
      </c>
      <c r="J63" s="518">
        <v>0</v>
      </c>
      <c r="K63" s="518">
        <v>0</v>
      </c>
      <c r="L63" s="518">
        <v>0</v>
      </c>
      <c r="M63" s="518">
        <v>0</v>
      </c>
      <c r="N63" s="518">
        <v>0</v>
      </c>
      <c r="O63" s="518">
        <v>0</v>
      </c>
      <c r="P63" s="518">
        <v>0</v>
      </c>
      <c r="Q63" s="518">
        <v>0</v>
      </c>
      <c r="R63" s="518">
        <v>0</v>
      </c>
      <c r="S63" s="518">
        <v>0</v>
      </c>
      <c r="T63" s="518">
        <v>0</v>
      </c>
      <c r="U63" s="518">
        <v>0</v>
      </c>
      <c r="V63" s="518">
        <v>0</v>
      </c>
      <c r="W63" s="518">
        <v>0</v>
      </c>
      <c r="X63" s="518">
        <v>0</v>
      </c>
      <c r="Y63" s="518">
        <v>0</v>
      </c>
      <c r="Z63" s="518">
        <v>0</v>
      </c>
      <c r="AA63" s="518">
        <v>0</v>
      </c>
      <c r="AB63" s="518">
        <v>0</v>
      </c>
      <c r="AC63" s="518">
        <v>0</v>
      </c>
      <c r="AD63" s="518">
        <v>0</v>
      </c>
      <c r="AE63" s="518">
        <v>0</v>
      </c>
      <c r="AF63" s="518">
        <v>0</v>
      </c>
      <c r="AG63" s="518">
        <v>0</v>
      </c>
      <c r="AH63" s="557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</row>
    <row r="64" spans="1:44" ht="25.5" customHeight="1" x14ac:dyDescent="0.2">
      <c r="A64" s="527" t="s">
        <v>1048</v>
      </c>
      <c r="B64" s="551" t="s">
        <v>1049</v>
      </c>
      <c r="C64" s="527" t="s">
        <v>1050</v>
      </c>
      <c r="D64" s="473" t="s">
        <v>89</v>
      </c>
      <c r="E64" s="518">
        <v>0</v>
      </c>
      <c r="F64" s="518">
        <v>0</v>
      </c>
      <c r="G64" s="518">
        <v>0</v>
      </c>
      <c r="H64" s="518">
        <v>0</v>
      </c>
      <c r="I64" s="518">
        <v>0</v>
      </c>
      <c r="J64" s="518">
        <v>0</v>
      </c>
      <c r="K64" s="518">
        <v>0</v>
      </c>
      <c r="L64" s="518">
        <v>0</v>
      </c>
      <c r="M64" s="518">
        <v>0</v>
      </c>
      <c r="N64" s="518">
        <v>0</v>
      </c>
      <c r="O64" s="518">
        <v>0</v>
      </c>
      <c r="P64" s="518">
        <v>0</v>
      </c>
      <c r="Q64" s="518">
        <v>0</v>
      </c>
      <c r="R64" s="518">
        <v>0</v>
      </c>
      <c r="S64" s="518">
        <v>0</v>
      </c>
      <c r="T64" s="518">
        <v>0</v>
      </c>
      <c r="U64" s="518">
        <v>0</v>
      </c>
      <c r="V64" s="518">
        <v>0</v>
      </c>
      <c r="W64" s="518">
        <v>0</v>
      </c>
      <c r="X64" s="518">
        <v>0</v>
      </c>
      <c r="Y64" s="518">
        <v>0</v>
      </c>
      <c r="Z64" s="518">
        <v>0</v>
      </c>
      <c r="AA64" s="518">
        <v>0</v>
      </c>
      <c r="AB64" s="518">
        <v>0</v>
      </c>
      <c r="AC64" s="518">
        <v>0</v>
      </c>
      <c r="AD64" s="518">
        <v>0</v>
      </c>
      <c r="AE64" s="518">
        <v>0</v>
      </c>
      <c r="AF64" s="518">
        <v>0</v>
      </c>
      <c r="AG64" s="518">
        <v>0</v>
      </c>
      <c r="AH64" s="557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</row>
    <row r="65" spans="1:44" ht="25.5" customHeight="1" x14ac:dyDescent="0.2">
      <c r="A65" s="527" t="s">
        <v>1051</v>
      </c>
      <c r="B65" s="551" t="s">
        <v>1052</v>
      </c>
      <c r="C65" s="527" t="s">
        <v>1053</v>
      </c>
      <c r="D65" s="473" t="s">
        <v>89</v>
      </c>
      <c r="E65" s="518">
        <v>0</v>
      </c>
      <c r="F65" s="518">
        <v>0</v>
      </c>
      <c r="G65" s="518">
        <v>0</v>
      </c>
      <c r="H65" s="518">
        <v>0</v>
      </c>
      <c r="I65" s="518">
        <v>0</v>
      </c>
      <c r="J65" s="518">
        <v>0</v>
      </c>
      <c r="K65" s="518">
        <v>0</v>
      </c>
      <c r="L65" s="518">
        <v>0</v>
      </c>
      <c r="M65" s="518">
        <v>0</v>
      </c>
      <c r="N65" s="518">
        <v>0</v>
      </c>
      <c r="O65" s="518">
        <v>0</v>
      </c>
      <c r="P65" s="518">
        <v>0</v>
      </c>
      <c r="Q65" s="518">
        <v>0</v>
      </c>
      <c r="R65" s="518">
        <v>0</v>
      </c>
      <c r="S65" s="518">
        <v>0</v>
      </c>
      <c r="T65" s="518">
        <v>0</v>
      </c>
      <c r="U65" s="518">
        <v>0</v>
      </c>
      <c r="V65" s="518">
        <v>0</v>
      </c>
      <c r="W65" s="518">
        <v>0</v>
      </c>
      <c r="X65" s="518">
        <v>0</v>
      </c>
      <c r="Y65" s="518">
        <v>0</v>
      </c>
      <c r="Z65" s="518">
        <v>0</v>
      </c>
      <c r="AA65" s="518">
        <v>0</v>
      </c>
      <c r="AB65" s="518">
        <v>0</v>
      </c>
      <c r="AC65" s="518">
        <v>0</v>
      </c>
      <c r="AD65" s="518">
        <v>0</v>
      </c>
      <c r="AE65" s="518">
        <v>0</v>
      </c>
      <c r="AF65" s="518">
        <v>0</v>
      </c>
      <c r="AG65" s="518">
        <v>0</v>
      </c>
      <c r="AH65" s="557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</row>
    <row r="66" spans="1:44" ht="25.5" customHeight="1" x14ac:dyDescent="0.2">
      <c r="A66" s="527" t="s">
        <v>1054</v>
      </c>
      <c r="B66" s="551" t="s">
        <v>1055</v>
      </c>
      <c r="C66" s="527" t="s">
        <v>1056</v>
      </c>
      <c r="D66" s="473" t="s">
        <v>89</v>
      </c>
      <c r="E66" s="518">
        <v>0</v>
      </c>
      <c r="F66" s="518">
        <v>0</v>
      </c>
      <c r="G66" s="518">
        <v>0</v>
      </c>
      <c r="H66" s="518">
        <v>0</v>
      </c>
      <c r="I66" s="518">
        <v>0</v>
      </c>
      <c r="J66" s="518">
        <v>0</v>
      </c>
      <c r="K66" s="518">
        <v>0</v>
      </c>
      <c r="L66" s="518">
        <v>0</v>
      </c>
      <c r="M66" s="518">
        <v>0</v>
      </c>
      <c r="N66" s="518">
        <v>0</v>
      </c>
      <c r="O66" s="518">
        <v>0</v>
      </c>
      <c r="P66" s="518">
        <v>0</v>
      </c>
      <c r="Q66" s="518">
        <v>0</v>
      </c>
      <c r="R66" s="518">
        <v>0</v>
      </c>
      <c r="S66" s="518">
        <v>0</v>
      </c>
      <c r="T66" s="518">
        <v>0</v>
      </c>
      <c r="U66" s="518">
        <v>0</v>
      </c>
      <c r="V66" s="518">
        <v>0</v>
      </c>
      <c r="W66" s="518">
        <v>0</v>
      </c>
      <c r="X66" s="518">
        <v>0</v>
      </c>
      <c r="Y66" s="518">
        <v>0</v>
      </c>
      <c r="Z66" s="518">
        <v>0</v>
      </c>
      <c r="AA66" s="518">
        <v>0</v>
      </c>
      <c r="AB66" s="518">
        <v>0</v>
      </c>
      <c r="AC66" s="518">
        <v>0</v>
      </c>
      <c r="AD66" s="518">
        <v>0</v>
      </c>
      <c r="AE66" s="518">
        <v>0</v>
      </c>
      <c r="AF66" s="518">
        <v>0</v>
      </c>
      <c r="AG66" s="518">
        <v>0</v>
      </c>
      <c r="AH66" s="557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</row>
    <row r="67" spans="1:44" ht="25.5" customHeight="1" x14ac:dyDescent="0.2">
      <c r="A67" s="527" t="s">
        <v>1057</v>
      </c>
      <c r="B67" s="551" t="s">
        <v>1058</v>
      </c>
      <c r="C67" s="527" t="s">
        <v>1059</v>
      </c>
      <c r="D67" s="473" t="s">
        <v>89</v>
      </c>
      <c r="E67" s="518">
        <v>0</v>
      </c>
      <c r="F67" s="518">
        <v>0</v>
      </c>
      <c r="G67" s="518">
        <v>0</v>
      </c>
      <c r="H67" s="518">
        <v>0</v>
      </c>
      <c r="I67" s="518">
        <v>0</v>
      </c>
      <c r="J67" s="518">
        <v>0</v>
      </c>
      <c r="K67" s="518">
        <v>0</v>
      </c>
      <c r="L67" s="518">
        <v>0</v>
      </c>
      <c r="M67" s="518">
        <v>0</v>
      </c>
      <c r="N67" s="518">
        <v>0</v>
      </c>
      <c r="O67" s="518">
        <v>0</v>
      </c>
      <c r="P67" s="518">
        <v>0</v>
      </c>
      <c r="Q67" s="518">
        <v>0</v>
      </c>
      <c r="R67" s="518">
        <v>0</v>
      </c>
      <c r="S67" s="518">
        <v>0</v>
      </c>
      <c r="T67" s="518">
        <v>0</v>
      </c>
      <c r="U67" s="518">
        <v>0</v>
      </c>
      <c r="V67" s="518">
        <v>0</v>
      </c>
      <c r="W67" s="518">
        <v>0</v>
      </c>
      <c r="X67" s="518">
        <v>0</v>
      </c>
      <c r="Y67" s="518">
        <v>0</v>
      </c>
      <c r="Z67" s="518">
        <v>0</v>
      </c>
      <c r="AA67" s="518">
        <v>0</v>
      </c>
      <c r="AB67" s="518">
        <v>0</v>
      </c>
      <c r="AC67" s="518">
        <v>0</v>
      </c>
      <c r="AD67" s="518">
        <v>0</v>
      </c>
      <c r="AE67" s="518">
        <v>0</v>
      </c>
      <c r="AF67" s="518">
        <v>0</v>
      </c>
      <c r="AG67" s="518">
        <v>0</v>
      </c>
      <c r="AH67" s="557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</row>
    <row r="68" spans="1:44" ht="25.5" customHeight="1" x14ac:dyDescent="0.2">
      <c r="A68" s="527" t="s">
        <v>1060</v>
      </c>
      <c r="B68" s="551" t="s">
        <v>1061</v>
      </c>
      <c r="C68" s="527" t="s">
        <v>1062</v>
      </c>
      <c r="D68" s="473" t="s">
        <v>89</v>
      </c>
      <c r="E68" s="518">
        <v>0</v>
      </c>
      <c r="F68" s="518">
        <v>0</v>
      </c>
      <c r="G68" s="518">
        <v>0</v>
      </c>
      <c r="H68" s="518">
        <v>0</v>
      </c>
      <c r="I68" s="518">
        <v>0</v>
      </c>
      <c r="J68" s="518">
        <v>0</v>
      </c>
      <c r="K68" s="518">
        <v>0</v>
      </c>
      <c r="L68" s="518">
        <v>0</v>
      </c>
      <c r="M68" s="518">
        <v>0</v>
      </c>
      <c r="N68" s="518">
        <v>0</v>
      </c>
      <c r="O68" s="518">
        <v>0</v>
      </c>
      <c r="P68" s="518">
        <v>0</v>
      </c>
      <c r="Q68" s="518">
        <v>0</v>
      </c>
      <c r="R68" s="518">
        <v>0</v>
      </c>
      <c r="S68" s="518">
        <v>0</v>
      </c>
      <c r="T68" s="518">
        <v>0</v>
      </c>
      <c r="U68" s="518">
        <v>0</v>
      </c>
      <c r="V68" s="518">
        <v>0</v>
      </c>
      <c r="W68" s="518">
        <v>0</v>
      </c>
      <c r="X68" s="518">
        <v>0</v>
      </c>
      <c r="Y68" s="518">
        <v>0</v>
      </c>
      <c r="Z68" s="518">
        <v>0</v>
      </c>
      <c r="AA68" s="518">
        <v>0</v>
      </c>
      <c r="AB68" s="518">
        <v>0</v>
      </c>
      <c r="AC68" s="518">
        <v>0</v>
      </c>
      <c r="AD68" s="518">
        <v>0</v>
      </c>
      <c r="AE68" s="518">
        <v>0</v>
      </c>
      <c r="AF68" s="518">
        <v>0</v>
      </c>
      <c r="AG68" s="518">
        <v>0</v>
      </c>
      <c r="AH68" s="557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</row>
    <row r="69" spans="1:44" ht="25.5" customHeight="1" x14ac:dyDescent="0.2">
      <c r="A69" s="527" t="s">
        <v>1063</v>
      </c>
      <c r="B69" s="551" t="s">
        <v>1064</v>
      </c>
      <c r="C69" s="527" t="s">
        <v>1065</v>
      </c>
      <c r="D69" s="473" t="s">
        <v>89</v>
      </c>
      <c r="E69" s="518">
        <v>0</v>
      </c>
      <c r="F69" s="518">
        <v>0</v>
      </c>
      <c r="G69" s="518">
        <v>0</v>
      </c>
      <c r="H69" s="518">
        <v>0</v>
      </c>
      <c r="I69" s="518">
        <v>0</v>
      </c>
      <c r="J69" s="518">
        <v>0</v>
      </c>
      <c r="K69" s="518">
        <v>0</v>
      </c>
      <c r="L69" s="518">
        <v>0</v>
      </c>
      <c r="M69" s="518">
        <v>0</v>
      </c>
      <c r="N69" s="518">
        <v>0</v>
      </c>
      <c r="O69" s="518">
        <v>0</v>
      </c>
      <c r="P69" s="518">
        <v>0</v>
      </c>
      <c r="Q69" s="518">
        <v>0</v>
      </c>
      <c r="R69" s="518">
        <v>0</v>
      </c>
      <c r="S69" s="518">
        <v>0</v>
      </c>
      <c r="T69" s="518">
        <v>0</v>
      </c>
      <c r="U69" s="518">
        <v>0</v>
      </c>
      <c r="V69" s="518">
        <v>0</v>
      </c>
      <c r="W69" s="518">
        <v>0</v>
      </c>
      <c r="X69" s="518">
        <v>0</v>
      </c>
      <c r="Y69" s="518">
        <v>0</v>
      </c>
      <c r="Z69" s="518">
        <v>0</v>
      </c>
      <c r="AA69" s="518">
        <v>0</v>
      </c>
      <c r="AB69" s="518">
        <v>0</v>
      </c>
      <c r="AC69" s="518">
        <v>0</v>
      </c>
      <c r="AD69" s="518">
        <v>0</v>
      </c>
      <c r="AE69" s="518">
        <v>0</v>
      </c>
      <c r="AF69" s="518">
        <v>0</v>
      </c>
      <c r="AG69" s="518">
        <v>0</v>
      </c>
      <c r="AH69" s="557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</row>
    <row r="70" spans="1:44" ht="25.5" customHeight="1" x14ac:dyDescent="0.2">
      <c r="A70" s="527" t="s">
        <v>1066</v>
      </c>
      <c r="B70" s="551" t="s">
        <v>1067</v>
      </c>
      <c r="C70" s="527" t="s">
        <v>1068</v>
      </c>
      <c r="D70" s="473" t="s">
        <v>89</v>
      </c>
      <c r="E70" s="518">
        <v>0</v>
      </c>
      <c r="F70" s="518">
        <v>0</v>
      </c>
      <c r="G70" s="518">
        <v>0</v>
      </c>
      <c r="H70" s="518">
        <v>0</v>
      </c>
      <c r="I70" s="518">
        <v>0</v>
      </c>
      <c r="J70" s="518">
        <v>0</v>
      </c>
      <c r="K70" s="518">
        <v>0</v>
      </c>
      <c r="L70" s="518">
        <v>0</v>
      </c>
      <c r="M70" s="518">
        <v>0</v>
      </c>
      <c r="N70" s="518">
        <v>0</v>
      </c>
      <c r="O70" s="518">
        <v>0</v>
      </c>
      <c r="P70" s="518">
        <v>0</v>
      </c>
      <c r="Q70" s="518">
        <v>0</v>
      </c>
      <c r="R70" s="518">
        <v>0</v>
      </c>
      <c r="S70" s="518">
        <v>0</v>
      </c>
      <c r="T70" s="518">
        <v>0</v>
      </c>
      <c r="U70" s="518">
        <v>0</v>
      </c>
      <c r="V70" s="518">
        <v>0</v>
      </c>
      <c r="W70" s="518">
        <v>0</v>
      </c>
      <c r="X70" s="518">
        <v>0</v>
      </c>
      <c r="Y70" s="518">
        <v>0</v>
      </c>
      <c r="Z70" s="518">
        <v>0</v>
      </c>
      <c r="AA70" s="518">
        <v>0</v>
      </c>
      <c r="AB70" s="518">
        <v>0</v>
      </c>
      <c r="AC70" s="518">
        <v>0</v>
      </c>
      <c r="AD70" s="518">
        <v>0</v>
      </c>
      <c r="AE70" s="518">
        <v>0</v>
      </c>
      <c r="AF70" s="518">
        <v>0</v>
      </c>
      <c r="AG70" s="518">
        <v>0</v>
      </c>
      <c r="AH70" s="557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</row>
    <row r="71" spans="1:44" ht="25.5" customHeight="1" x14ac:dyDescent="0.2">
      <c r="A71" s="527" t="s">
        <v>1069</v>
      </c>
      <c r="B71" s="551" t="s">
        <v>1070</v>
      </c>
      <c r="C71" s="527" t="s">
        <v>1071</v>
      </c>
      <c r="D71" s="473" t="s">
        <v>89</v>
      </c>
      <c r="E71" s="518">
        <v>0</v>
      </c>
      <c r="F71" s="518">
        <v>0</v>
      </c>
      <c r="G71" s="518">
        <v>0</v>
      </c>
      <c r="H71" s="518">
        <v>0</v>
      </c>
      <c r="I71" s="518">
        <v>0</v>
      </c>
      <c r="J71" s="518">
        <v>0</v>
      </c>
      <c r="K71" s="518">
        <v>0</v>
      </c>
      <c r="L71" s="518">
        <v>0</v>
      </c>
      <c r="M71" s="518">
        <v>0</v>
      </c>
      <c r="N71" s="518">
        <v>0</v>
      </c>
      <c r="O71" s="518">
        <v>0</v>
      </c>
      <c r="P71" s="518">
        <v>0</v>
      </c>
      <c r="Q71" s="518">
        <v>0</v>
      </c>
      <c r="R71" s="518">
        <v>0</v>
      </c>
      <c r="S71" s="518">
        <v>0</v>
      </c>
      <c r="T71" s="518">
        <v>0</v>
      </c>
      <c r="U71" s="518">
        <v>0</v>
      </c>
      <c r="V71" s="518">
        <v>0</v>
      </c>
      <c r="W71" s="518">
        <v>0</v>
      </c>
      <c r="X71" s="518">
        <v>0</v>
      </c>
      <c r="Y71" s="518">
        <v>0</v>
      </c>
      <c r="Z71" s="518">
        <v>0</v>
      </c>
      <c r="AA71" s="518">
        <v>0</v>
      </c>
      <c r="AB71" s="518">
        <v>0</v>
      </c>
      <c r="AC71" s="518">
        <v>0</v>
      </c>
      <c r="AD71" s="518">
        <v>0</v>
      </c>
      <c r="AE71" s="518">
        <v>0</v>
      </c>
      <c r="AF71" s="518">
        <v>0</v>
      </c>
      <c r="AG71" s="518">
        <v>0</v>
      </c>
      <c r="AH71" s="557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</row>
    <row r="72" spans="1:44" ht="25.5" customHeight="1" x14ac:dyDescent="0.2">
      <c r="A72" s="527" t="s">
        <v>1072</v>
      </c>
      <c r="B72" s="551" t="s">
        <v>1073</v>
      </c>
      <c r="C72" s="527" t="s">
        <v>1074</v>
      </c>
      <c r="D72" s="473" t="s">
        <v>89</v>
      </c>
      <c r="E72" s="518">
        <v>0</v>
      </c>
      <c r="F72" s="518">
        <v>0</v>
      </c>
      <c r="G72" s="518">
        <v>0</v>
      </c>
      <c r="H72" s="518">
        <v>0</v>
      </c>
      <c r="I72" s="518">
        <v>0</v>
      </c>
      <c r="J72" s="518">
        <v>0</v>
      </c>
      <c r="K72" s="518">
        <v>0</v>
      </c>
      <c r="L72" s="518">
        <v>0</v>
      </c>
      <c r="M72" s="518">
        <v>0</v>
      </c>
      <c r="N72" s="518">
        <v>0</v>
      </c>
      <c r="O72" s="518">
        <v>0</v>
      </c>
      <c r="P72" s="518">
        <v>0</v>
      </c>
      <c r="Q72" s="518">
        <v>0</v>
      </c>
      <c r="R72" s="518">
        <v>0</v>
      </c>
      <c r="S72" s="518">
        <v>0</v>
      </c>
      <c r="T72" s="518">
        <v>0</v>
      </c>
      <c r="U72" s="518">
        <v>0</v>
      </c>
      <c r="V72" s="518">
        <v>0</v>
      </c>
      <c r="W72" s="518">
        <v>0</v>
      </c>
      <c r="X72" s="518">
        <v>0</v>
      </c>
      <c r="Y72" s="518">
        <v>0</v>
      </c>
      <c r="Z72" s="518">
        <v>0</v>
      </c>
      <c r="AA72" s="518">
        <v>0</v>
      </c>
      <c r="AB72" s="518">
        <v>0</v>
      </c>
      <c r="AC72" s="518">
        <v>0</v>
      </c>
      <c r="AD72" s="518">
        <v>0</v>
      </c>
      <c r="AE72" s="518">
        <v>0</v>
      </c>
      <c r="AF72" s="518">
        <v>0</v>
      </c>
      <c r="AG72" s="518">
        <v>0</v>
      </c>
      <c r="AH72" s="557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</row>
    <row r="73" spans="1:44" ht="25.5" customHeight="1" x14ac:dyDescent="0.2">
      <c r="A73" s="527" t="s">
        <v>1075</v>
      </c>
      <c r="B73" s="551" t="s">
        <v>1076</v>
      </c>
      <c r="C73" s="527" t="s">
        <v>1077</v>
      </c>
      <c r="D73" s="473" t="s">
        <v>89</v>
      </c>
      <c r="E73" s="518">
        <v>0</v>
      </c>
      <c r="F73" s="518">
        <v>0</v>
      </c>
      <c r="G73" s="518">
        <v>0</v>
      </c>
      <c r="H73" s="518">
        <v>0</v>
      </c>
      <c r="I73" s="518">
        <v>0</v>
      </c>
      <c r="J73" s="518">
        <v>0</v>
      </c>
      <c r="K73" s="518">
        <v>0</v>
      </c>
      <c r="L73" s="518">
        <v>0</v>
      </c>
      <c r="M73" s="518">
        <v>0</v>
      </c>
      <c r="N73" s="518">
        <v>0</v>
      </c>
      <c r="O73" s="518">
        <v>0</v>
      </c>
      <c r="P73" s="518">
        <v>0</v>
      </c>
      <c r="Q73" s="518">
        <v>0</v>
      </c>
      <c r="R73" s="518">
        <v>0</v>
      </c>
      <c r="S73" s="518">
        <v>0</v>
      </c>
      <c r="T73" s="518">
        <v>0</v>
      </c>
      <c r="U73" s="518">
        <v>0</v>
      </c>
      <c r="V73" s="518">
        <v>0</v>
      </c>
      <c r="W73" s="518">
        <v>0</v>
      </c>
      <c r="X73" s="518">
        <v>0</v>
      </c>
      <c r="Y73" s="518">
        <v>0</v>
      </c>
      <c r="Z73" s="518">
        <v>0</v>
      </c>
      <c r="AA73" s="518">
        <v>0</v>
      </c>
      <c r="AB73" s="518">
        <v>0</v>
      </c>
      <c r="AC73" s="518">
        <v>0</v>
      </c>
      <c r="AD73" s="518">
        <v>0</v>
      </c>
      <c r="AE73" s="518">
        <v>0</v>
      </c>
      <c r="AF73" s="518">
        <v>0</v>
      </c>
      <c r="AG73" s="518">
        <v>0</v>
      </c>
      <c r="AH73" s="557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</row>
    <row r="74" spans="1:44" ht="25.5" customHeight="1" x14ac:dyDescent="0.2">
      <c r="A74" s="527" t="s">
        <v>1078</v>
      </c>
      <c r="B74" s="551" t="s">
        <v>1079</v>
      </c>
      <c r="C74" s="527" t="s">
        <v>1080</v>
      </c>
      <c r="D74" s="473" t="s">
        <v>89</v>
      </c>
      <c r="E74" s="518">
        <v>0</v>
      </c>
      <c r="F74" s="518">
        <v>0</v>
      </c>
      <c r="G74" s="518">
        <v>0</v>
      </c>
      <c r="H74" s="518">
        <v>0</v>
      </c>
      <c r="I74" s="518">
        <v>0</v>
      </c>
      <c r="J74" s="518">
        <v>0</v>
      </c>
      <c r="K74" s="518">
        <v>0</v>
      </c>
      <c r="L74" s="518">
        <v>0</v>
      </c>
      <c r="M74" s="518">
        <v>0</v>
      </c>
      <c r="N74" s="518">
        <v>0</v>
      </c>
      <c r="O74" s="518">
        <v>0</v>
      </c>
      <c r="P74" s="518">
        <v>0</v>
      </c>
      <c r="Q74" s="518">
        <v>0</v>
      </c>
      <c r="R74" s="518">
        <v>0</v>
      </c>
      <c r="S74" s="518">
        <v>0</v>
      </c>
      <c r="T74" s="518">
        <v>0</v>
      </c>
      <c r="U74" s="518">
        <v>0</v>
      </c>
      <c r="V74" s="518">
        <v>0</v>
      </c>
      <c r="W74" s="518">
        <v>0</v>
      </c>
      <c r="X74" s="518">
        <v>0</v>
      </c>
      <c r="Y74" s="518">
        <v>0</v>
      </c>
      <c r="Z74" s="518">
        <v>0</v>
      </c>
      <c r="AA74" s="518">
        <v>0</v>
      </c>
      <c r="AB74" s="518">
        <v>0</v>
      </c>
      <c r="AC74" s="518">
        <v>0</v>
      </c>
      <c r="AD74" s="518">
        <v>0</v>
      </c>
      <c r="AE74" s="518">
        <v>0</v>
      </c>
      <c r="AF74" s="518">
        <v>0</v>
      </c>
      <c r="AG74" s="518">
        <v>0</v>
      </c>
      <c r="AH74" s="557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</row>
    <row r="75" spans="1:44" ht="25.5" customHeight="1" x14ac:dyDescent="0.2">
      <c r="A75" s="527" t="s">
        <v>1081</v>
      </c>
      <c r="B75" s="551" t="s">
        <v>1082</v>
      </c>
      <c r="C75" s="527" t="s">
        <v>1083</v>
      </c>
      <c r="D75" s="473" t="s">
        <v>89</v>
      </c>
      <c r="E75" s="518">
        <v>0</v>
      </c>
      <c r="F75" s="518">
        <v>0</v>
      </c>
      <c r="G75" s="518">
        <v>0</v>
      </c>
      <c r="H75" s="518">
        <v>0</v>
      </c>
      <c r="I75" s="518">
        <v>0</v>
      </c>
      <c r="J75" s="518">
        <v>0</v>
      </c>
      <c r="K75" s="518">
        <v>0</v>
      </c>
      <c r="L75" s="518">
        <v>0</v>
      </c>
      <c r="M75" s="518">
        <v>0</v>
      </c>
      <c r="N75" s="518">
        <v>0</v>
      </c>
      <c r="O75" s="518">
        <v>0</v>
      </c>
      <c r="P75" s="518">
        <v>0</v>
      </c>
      <c r="Q75" s="518">
        <v>0</v>
      </c>
      <c r="R75" s="518">
        <v>0</v>
      </c>
      <c r="S75" s="518">
        <v>0</v>
      </c>
      <c r="T75" s="518">
        <v>0</v>
      </c>
      <c r="U75" s="518">
        <v>0</v>
      </c>
      <c r="V75" s="518">
        <v>0</v>
      </c>
      <c r="W75" s="518">
        <v>0</v>
      </c>
      <c r="X75" s="518">
        <v>0</v>
      </c>
      <c r="Y75" s="518">
        <v>0</v>
      </c>
      <c r="Z75" s="518">
        <v>0</v>
      </c>
      <c r="AA75" s="518">
        <v>0</v>
      </c>
      <c r="AB75" s="518">
        <v>0</v>
      </c>
      <c r="AC75" s="518">
        <v>0</v>
      </c>
      <c r="AD75" s="518">
        <v>0</v>
      </c>
      <c r="AE75" s="518">
        <v>0</v>
      </c>
      <c r="AF75" s="518">
        <v>0</v>
      </c>
      <c r="AG75" s="518">
        <v>0</v>
      </c>
      <c r="AH75" s="557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</row>
    <row r="76" spans="1:44" ht="25.5" customHeight="1" x14ac:dyDescent="0.2">
      <c r="A76" s="527" t="s">
        <v>1084</v>
      </c>
      <c r="B76" s="551" t="s">
        <v>1085</v>
      </c>
      <c r="C76" s="527" t="s">
        <v>1086</v>
      </c>
      <c r="D76" s="473" t="s">
        <v>89</v>
      </c>
      <c r="E76" s="518">
        <v>0</v>
      </c>
      <c r="F76" s="518">
        <v>0</v>
      </c>
      <c r="G76" s="518">
        <v>0</v>
      </c>
      <c r="H76" s="518">
        <v>0</v>
      </c>
      <c r="I76" s="518">
        <v>0</v>
      </c>
      <c r="J76" s="518">
        <v>0</v>
      </c>
      <c r="K76" s="518">
        <v>0</v>
      </c>
      <c r="L76" s="518">
        <v>0</v>
      </c>
      <c r="M76" s="518">
        <v>0</v>
      </c>
      <c r="N76" s="518">
        <v>0</v>
      </c>
      <c r="O76" s="518">
        <v>0</v>
      </c>
      <c r="P76" s="518">
        <v>0</v>
      </c>
      <c r="Q76" s="518">
        <v>0</v>
      </c>
      <c r="R76" s="518">
        <v>0</v>
      </c>
      <c r="S76" s="518">
        <v>0</v>
      </c>
      <c r="T76" s="518">
        <v>0</v>
      </c>
      <c r="U76" s="518">
        <v>0</v>
      </c>
      <c r="V76" s="518">
        <v>0</v>
      </c>
      <c r="W76" s="518">
        <v>0</v>
      </c>
      <c r="X76" s="518">
        <v>0</v>
      </c>
      <c r="Y76" s="518">
        <v>0</v>
      </c>
      <c r="Z76" s="518">
        <v>0</v>
      </c>
      <c r="AA76" s="518">
        <v>0</v>
      </c>
      <c r="AB76" s="518">
        <v>0</v>
      </c>
      <c r="AC76" s="518">
        <v>0</v>
      </c>
      <c r="AD76" s="518">
        <v>0</v>
      </c>
      <c r="AE76" s="518">
        <v>0</v>
      </c>
      <c r="AF76" s="518">
        <v>0</v>
      </c>
      <c r="AG76" s="518">
        <v>0</v>
      </c>
      <c r="AH76" s="557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</row>
    <row r="77" spans="1:44" ht="25.5" customHeight="1" x14ac:dyDescent="0.2">
      <c r="A77" s="527" t="s">
        <v>1087</v>
      </c>
      <c r="B77" s="551" t="s">
        <v>1088</v>
      </c>
      <c r="C77" s="527" t="s">
        <v>1089</v>
      </c>
      <c r="D77" s="473" t="s">
        <v>89</v>
      </c>
      <c r="E77" s="518">
        <v>0</v>
      </c>
      <c r="F77" s="518">
        <v>0</v>
      </c>
      <c r="G77" s="518">
        <v>0</v>
      </c>
      <c r="H77" s="518">
        <v>0</v>
      </c>
      <c r="I77" s="518">
        <v>0</v>
      </c>
      <c r="J77" s="518">
        <v>0</v>
      </c>
      <c r="K77" s="518">
        <v>0</v>
      </c>
      <c r="L77" s="518">
        <v>0</v>
      </c>
      <c r="M77" s="518">
        <v>0</v>
      </c>
      <c r="N77" s="518">
        <v>0</v>
      </c>
      <c r="O77" s="518">
        <v>0</v>
      </c>
      <c r="P77" s="518">
        <v>0</v>
      </c>
      <c r="Q77" s="518">
        <v>0</v>
      </c>
      <c r="R77" s="518">
        <v>0</v>
      </c>
      <c r="S77" s="518">
        <v>0</v>
      </c>
      <c r="T77" s="518">
        <v>0</v>
      </c>
      <c r="U77" s="518">
        <v>0</v>
      </c>
      <c r="V77" s="518">
        <v>0</v>
      </c>
      <c r="W77" s="518">
        <v>0</v>
      </c>
      <c r="X77" s="518">
        <v>0</v>
      </c>
      <c r="Y77" s="518">
        <v>0</v>
      </c>
      <c r="Z77" s="518">
        <v>0</v>
      </c>
      <c r="AA77" s="518">
        <v>0</v>
      </c>
      <c r="AB77" s="518">
        <v>0</v>
      </c>
      <c r="AC77" s="518">
        <v>0</v>
      </c>
      <c r="AD77" s="518">
        <v>0</v>
      </c>
      <c r="AE77" s="518">
        <v>0</v>
      </c>
      <c r="AF77" s="518">
        <v>0</v>
      </c>
      <c r="AG77" s="518">
        <v>0</v>
      </c>
      <c r="AH77" s="557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</row>
    <row r="78" spans="1:44" ht="25.5" customHeight="1" x14ac:dyDescent="0.2">
      <c r="A78" s="527" t="s">
        <v>1719</v>
      </c>
      <c r="B78" s="551" t="s">
        <v>1090</v>
      </c>
      <c r="C78" s="527" t="s">
        <v>1091</v>
      </c>
      <c r="D78" s="473" t="s">
        <v>89</v>
      </c>
      <c r="E78" s="518">
        <v>0</v>
      </c>
      <c r="F78" s="518">
        <v>0</v>
      </c>
      <c r="G78" s="518">
        <v>0</v>
      </c>
      <c r="H78" s="518">
        <v>0</v>
      </c>
      <c r="I78" s="518">
        <v>0</v>
      </c>
      <c r="J78" s="518">
        <v>0</v>
      </c>
      <c r="K78" s="518">
        <v>0</v>
      </c>
      <c r="L78" s="518">
        <v>0</v>
      </c>
      <c r="M78" s="518">
        <v>0</v>
      </c>
      <c r="N78" s="518">
        <v>0</v>
      </c>
      <c r="O78" s="518">
        <v>0</v>
      </c>
      <c r="P78" s="518">
        <v>0</v>
      </c>
      <c r="Q78" s="518">
        <v>0</v>
      </c>
      <c r="R78" s="518">
        <v>0</v>
      </c>
      <c r="S78" s="518">
        <v>0</v>
      </c>
      <c r="T78" s="518">
        <v>0</v>
      </c>
      <c r="U78" s="518">
        <v>0</v>
      </c>
      <c r="V78" s="518">
        <v>0</v>
      </c>
      <c r="W78" s="518">
        <v>0</v>
      </c>
      <c r="X78" s="518">
        <v>0</v>
      </c>
      <c r="Y78" s="518">
        <v>0</v>
      </c>
      <c r="Z78" s="518">
        <v>0</v>
      </c>
      <c r="AA78" s="518">
        <v>0</v>
      </c>
      <c r="AB78" s="518">
        <v>0</v>
      </c>
      <c r="AC78" s="518">
        <v>0</v>
      </c>
      <c r="AD78" s="518">
        <v>0</v>
      </c>
      <c r="AE78" s="518">
        <v>0</v>
      </c>
      <c r="AF78" s="518">
        <v>0</v>
      </c>
      <c r="AG78" s="518">
        <v>0</v>
      </c>
      <c r="AH78" s="557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</row>
    <row r="79" spans="1:44" ht="25.5" customHeight="1" x14ac:dyDescent="0.2">
      <c r="A79" s="527" t="s">
        <v>1720</v>
      </c>
      <c r="B79" s="551" t="s">
        <v>1092</v>
      </c>
      <c r="C79" s="527" t="s">
        <v>1093</v>
      </c>
      <c r="D79" s="473" t="s">
        <v>89</v>
      </c>
      <c r="E79" s="518">
        <v>0</v>
      </c>
      <c r="F79" s="518">
        <v>0</v>
      </c>
      <c r="G79" s="518">
        <v>0</v>
      </c>
      <c r="H79" s="518">
        <v>0</v>
      </c>
      <c r="I79" s="518">
        <v>0</v>
      </c>
      <c r="J79" s="518">
        <v>0</v>
      </c>
      <c r="K79" s="518">
        <v>0</v>
      </c>
      <c r="L79" s="518">
        <v>0</v>
      </c>
      <c r="M79" s="518">
        <v>0</v>
      </c>
      <c r="N79" s="518">
        <v>0</v>
      </c>
      <c r="O79" s="518">
        <v>0</v>
      </c>
      <c r="P79" s="518">
        <v>0</v>
      </c>
      <c r="Q79" s="518">
        <v>0</v>
      </c>
      <c r="R79" s="518">
        <v>0</v>
      </c>
      <c r="S79" s="518">
        <v>0</v>
      </c>
      <c r="T79" s="518">
        <v>0</v>
      </c>
      <c r="U79" s="518">
        <v>0</v>
      </c>
      <c r="V79" s="518">
        <v>0</v>
      </c>
      <c r="W79" s="518">
        <v>0</v>
      </c>
      <c r="X79" s="518">
        <v>0</v>
      </c>
      <c r="Y79" s="518">
        <v>0</v>
      </c>
      <c r="Z79" s="518">
        <v>0</v>
      </c>
      <c r="AA79" s="518">
        <v>0</v>
      </c>
      <c r="AB79" s="518">
        <v>0</v>
      </c>
      <c r="AC79" s="518">
        <v>0</v>
      </c>
      <c r="AD79" s="518">
        <v>0</v>
      </c>
      <c r="AE79" s="518">
        <v>0</v>
      </c>
      <c r="AF79" s="518">
        <v>0</v>
      </c>
      <c r="AG79" s="518">
        <v>0</v>
      </c>
      <c r="AH79" s="557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</row>
    <row r="80" spans="1:44" ht="25.5" customHeight="1" x14ac:dyDescent="0.2">
      <c r="A80" s="527" t="s">
        <v>1721</v>
      </c>
      <c r="B80" s="551" t="s">
        <v>1094</v>
      </c>
      <c r="C80" s="527" t="s">
        <v>1095</v>
      </c>
      <c r="D80" s="473" t="s">
        <v>89</v>
      </c>
      <c r="E80" s="518">
        <v>0</v>
      </c>
      <c r="F80" s="518">
        <v>0</v>
      </c>
      <c r="G80" s="518">
        <v>0</v>
      </c>
      <c r="H80" s="518">
        <v>0</v>
      </c>
      <c r="I80" s="518">
        <v>0</v>
      </c>
      <c r="J80" s="518">
        <v>0</v>
      </c>
      <c r="K80" s="518">
        <v>0</v>
      </c>
      <c r="L80" s="518">
        <v>0</v>
      </c>
      <c r="M80" s="518">
        <v>0</v>
      </c>
      <c r="N80" s="518">
        <v>0</v>
      </c>
      <c r="O80" s="518">
        <v>0</v>
      </c>
      <c r="P80" s="518">
        <v>0</v>
      </c>
      <c r="Q80" s="518">
        <v>0</v>
      </c>
      <c r="R80" s="518">
        <v>0</v>
      </c>
      <c r="S80" s="518">
        <v>0</v>
      </c>
      <c r="T80" s="518">
        <v>0</v>
      </c>
      <c r="U80" s="518">
        <v>0</v>
      </c>
      <c r="V80" s="518">
        <v>0</v>
      </c>
      <c r="W80" s="518">
        <v>0</v>
      </c>
      <c r="X80" s="518">
        <v>0</v>
      </c>
      <c r="Y80" s="518">
        <v>0</v>
      </c>
      <c r="Z80" s="518">
        <v>0</v>
      </c>
      <c r="AA80" s="518">
        <v>0</v>
      </c>
      <c r="AB80" s="518">
        <v>0</v>
      </c>
      <c r="AC80" s="518">
        <v>0</v>
      </c>
      <c r="AD80" s="518">
        <v>0</v>
      </c>
      <c r="AE80" s="518">
        <v>0</v>
      </c>
      <c r="AF80" s="518">
        <v>0</v>
      </c>
      <c r="AG80" s="518">
        <v>0</v>
      </c>
      <c r="AH80" s="557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</row>
    <row r="81" spans="1:44" ht="25.5" customHeight="1" x14ac:dyDescent="0.2">
      <c r="A81" s="527" t="s">
        <v>1722</v>
      </c>
      <c r="B81" s="551" t="s">
        <v>1096</v>
      </c>
      <c r="C81" s="527" t="s">
        <v>1097</v>
      </c>
      <c r="D81" s="473" t="s">
        <v>89</v>
      </c>
      <c r="E81" s="518">
        <v>0</v>
      </c>
      <c r="F81" s="518">
        <v>0</v>
      </c>
      <c r="G81" s="518">
        <v>0</v>
      </c>
      <c r="H81" s="518">
        <v>0</v>
      </c>
      <c r="I81" s="518">
        <v>0</v>
      </c>
      <c r="J81" s="518">
        <v>0</v>
      </c>
      <c r="K81" s="518">
        <v>0</v>
      </c>
      <c r="L81" s="518">
        <v>0</v>
      </c>
      <c r="M81" s="518">
        <v>0</v>
      </c>
      <c r="N81" s="518">
        <v>0</v>
      </c>
      <c r="O81" s="518">
        <v>0</v>
      </c>
      <c r="P81" s="518">
        <v>0</v>
      </c>
      <c r="Q81" s="518">
        <v>0</v>
      </c>
      <c r="R81" s="518">
        <v>0</v>
      </c>
      <c r="S81" s="518">
        <v>0</v>
      </c>
      <c r="T81" s="518">
        <v>0</v>
      </c>
      <c r="U81" s="518">
        <v>0</v>
      </c>
      <c r="V81" s="518">
        <v>0</v>
      </c>
      <c r="W81" s="518">
        <v>0</v>
      </c>
      <c r="X81" s="518">
        <v>0</v>
      </c>
      <c r="Y81" s="518">
        <v>0</v>
      </c>
      <c r="Z81" s="518">
        <v>0</v>
      </c>
      <c r="AA81" s="518">
        <v>0</v>
      </c>
      <c r="AB81" s="518">
        <v>0</v>
      </c>
      <c r="AC81" s="518">
        <v>0</v>
      </c>
      <c r="AD81" s="518">
        <v>0</v>
      </c>
      <c r="AE81" s="518">
        <v>0</v>
      </c>
      <c r="AF81" s="518">
        <v>0</v>
      </c>
      <c r="AG81" s="518">
        <v>0</v>
      </c>
      <c r="AH81" s="557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</row>
    <row r="82" spans="1:44" ht="25.5" customHeight="1" x14ac:dyDescent="0.2">
      <c r="A82" s="527" t="s">
        <v>1723</v>
      </c>
      <c r="B82" s="551" t="s">
        <v>1098</v>
      </c>
      <c r="C82" s="527" t="s">
        <v>1099</v>
      </c>
      <c r="D82" s="473" t="s">
        <v>89</v>
      </c>
      <c r="E82" s="518">
        <v>0</v>
      </c>
      <c r="F82" s="518">
        <v>0</v>
      </c>
      <c r="G82" s="518">
        <v>0</v>
      </c>
      <c r="H82" s="518">
        <v>0</v>
      </c>
      <c r="I82" s="518">
        <v>0</v>
      </c>
      <c r="J82" s="518">
        <v>0</v>
      </c>
      <c r="K82" s="518">
        <v>0</v>
      </c>
      <c r="L82" s="518">
        <v>0</v>
      </c>
      <c r="M82" s="518">
        <v>0</v>
      </c>
      <c r="N82" s="518">
        <v>0</v>
      </c>
      <c r="O82" s="518">
        <v>0</v>
      </c>
      <c r="P82" s="518">
        <v>0</v>
      </c>
      <c r="Q82" s="518">
        <v>0</v>
      </c>
      <c r="R82" s="518">
        <v>0</v>
      </c>
      <c r="S82" s="518">
        <v>0</v>
      </c>
      <c r="T82" s="518">
        <v>0</v>
      </c>
      <c r="U82" s="518">
        <v>0</v>
      </c>
      <c r="V82" s="518">
        <v>0</v>
      </c>
      <c r="W82" s="518">
        <v>0</v>
      </c>
      <c r="X82" s="518">
        <v>0</v>
      </c>
      <c r="Y82" s="518">
        <v>0</v>
      </c>
      <c r="Z82" s="518">
        <v>0</v>
      </c>
      <c r="AA82" s="518">
        <v>0</v>
      </c>
      <c r="AB82" s="518">
        <v>0</v>
      </c>
      <c r="AC82" s="518">
        <v>0</v>
      </c>
      <c r="AD82" s="518">
        <v>0</v>
      </c>
      <c r="AE82" s="518">
        <v>0</v>
      </c>
      <c r="AF82" s="518">
        <v>0</v>
      </c>
      <c r="AG82" s="518">
        <v>0</v>
      </c>
      <c r="AH82" s="557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</row>
    <row r="83" spans="1:44" ht="25.5" customHeight="1" x14ac:dyDescent="0.2">
      <c r="A83" s="527" t="s">
        <v>1724</v>
      </c>
      <c r="B83" s="551" t="s">
        <v>1101</v>
      </c>
      <c r="C83" s="527" t="s">
        <v>1102</v>
      </c>
      <c r="D83" s="473" t="s">
        <v>348</v>
      </c>
      <c r="E83" s="518">
        <v>0.4</v>
      </c>
      <c r="F83" s="518">
        <v>0</v>
      </c>
      <c r="G83" s="518">
        <v>0</v>
      </c>
      <c r="H83" s="518">
        <v>0</v>
      </c>
      <c r="I83" s="518">
        <v>0</v>
      </c>
      <c r="J83" s="518">
        <v>0</v>
      </c>
      <c r="K83" s="518">
        <v>0</v>
      </c>
      <c r="L83" s="518">
        <v>0</v>
      </c>
      <c r="M83" s="518">
        <v>0</v>
      </c>
      <c r="N83" s="518">
        <v>0</v>
      </c>
      <c r="O83" s="518">
        <v>0</v>
      </c>
      <c r="P83" s="518">
        <v>0</v>
      </c>
      <c r="Q83" s="518">
        <v>0</v>
      </c>
      <c r="R83" s="518">
        <v>0</v>
      </c>
      <c r="S83" s="518">
        <v>0</v>
      </c>
      <c r="T83" s="518">
        <v>0</v>
      </c>
      <c r="U83" s="518">
        <v>0</v>
      </c>
      <c r="V83" s="518">
        <v>0</v>
      </c>
      <c r="W83" s="518">
        <v>0</v>
      </c>
      <c r="X83" s="518">
        <v>0</v>
      </c>
      <c r="Y83" s="518">
        <v>0</v>
      </c>
      <c r="Z83" s="518">
        <v>0</v>
      </c>
      <c r="AA83" s="518">
        <v>0</v>
      </c>
      <c r="AB83" s="518">
        <v>0</v>
      </c>
      <c r="AC83" s="518">
        <v>0</v>
      </c>
      <c r="AD83" s="518">
        <v>0</v>
      </c>
      <c r="AE83" s="518">
        <v>0</v>
      </c>
      <c r="AF83" s="518">
        <v>0</v>
      </c>
      <c r="AG83" s="518">
        <v>0</v>
      </c>
      <c r="AH83" s="557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</row>
    <row r="84" spans="1:44" ht="25.5" customHeight="1" x14ac:dyDescent="0.2">
      <c r="A84" s="527" t="s">
        <v>1725</v>
      </c>
      <c r="B84" s="551" t="s">
        <v>1104</v>
      </c>
      <c r="C84" s="527" t="s">
        <v>1105</v>
      </c>
      <c r="D84" s="473" t="s">
        <v>348</v>
      </c>
      <c r="E84" s="518">
        <v>0.56999999999999995</v>
      </c>
      <c r="F84" s="518">
        <v>0</v>
      </c>
      <c r="G84" s="518">
        <v>0</v>
      </c>
      <c r="H84" s="518">
        <v>0</v>
      </c>
      <c r="I84" s="518">
        <v>0</v>
      </c>
      <c r="J84" s="518">
        <v>0</v>
      </c>
      <c r="K84" s="518">
        <v>0</v>
      </c>
      <c r="L84" s="518">
        <v>0</v>
      </c>
      <c r="M84" s="518">
        <v>0</v>
      </c>
      <c r="N84" s="518">
        <v>0</v>
      </c>
      <c r="O84" s="518">
        <v>0</v>
      </c>
      <c r="P84" s="518">
        <v>0</v>
      </c>
      <c r="Q84" s="518">
        <v>0</v>
      </c>
      <c r="R84" s="518">
        <v>0</v>
      </c>
      <c r="S84" s="518">
        <v>0</v>
      </c>
      <c r="T84" s="518">
        <v>0</v>
      </c>
      <c r="U84" s="518">
        <v>0</v>
      </c>
      <c r="V84" s="518">
        <v>0</v>
      </c>
      <c r="W84" s="518">
        <v>0</v>
      </c>
      <c r="X84" s="518">
        <v>0</v>
      </c>
      <c r="Y84" s="518">
        <v>0</v>
      </c>
      <c r="Z84" s="518">
        <v>0</v>
      </c>
      <c r="AA84" s="518">
        <v>0</v>
      </c>
      <c r="AB84" s="518">
        <v>0</v>
      </c>
      <c r="AC84" s="518">
        <v>0</v>
      </c>
      <c r="AD84" s="518">
        <v>0</v>
      </c>
      <c r="AE84" s="518">
        <v>0</v>
      </c>
      <c r="AF84" s="518">
        <v>0</v>
      </c>
      <c r="AG84" s="518">
        <v>0</v>
      </c>
      <c r="AH84" s="557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</row>
    <row r="85" spans="1:44" ht="25.5" customHeight="1" x14ac:dyDescent="0.2">
      <c r="A85" s="527" t="s">
        <v>1726</v>
      </c>
      <c r="B85" s="551" t="s">
        <v>1727</v>
      </c>
      <c r="C85" s="527" t="s">
        <v>1108</v>
      </c>
      <c r="D85" s="473" t="s">
        <v>348</v>
      </c>
      <c r="E85" s="518">
        <v>1.2</v>
      </c>
      <c r="F85" s="518">
        <v>0</v>
      </c>
      <c r="G85" s="518">
        <v>0</v>
      </c>
      <c r="H85" s="518">
        <v>0</v>
      </c>
      <c r="I85" s="518">
        <v>0</v>
      </c>
      <c r="J85" s="518">
        <v>0</v>
      </c>
      <c r="K85" s="518">
        <v>0</v>
      </c>
      <c r="L85" s="518">
        <v>0</v>
      </c>
      <c r="M85" s="518">
        <v>0</v>
      </c>
      <c r="N85" s="518">
        <v>0</v>
      </c>
      <c r="O85" s="518">
        <v>0</v>
      </c>
      <c r="P85" s="518">
        <v>0</v>
      </c>
      <c r="Q85" s="518">
        <v>0</v>
      </c>
      <c r="R85" s="518">
        <v>0</v>
      </c>
      <c r="S85" s="518">
        <v>0</v>
      </c>
      <c r="T85" s="518">
        <v>0</v>
      </c>
      <c r="U85" s="518">
        <v>0</v>
      </c>
      <c r="V85" s="518">
        <v>0</v>
      </c>
      <c r="W85" s="518">
        <v>0</v>
      </c>
      <c r="X85" s="518">
        <v>0</v>
      </c>
      <c r="Y85" s="518">
        <v>0</v>
      </c>
      <c r="Z85" s="518">
        <v>0</v>
      </c>
      <c r="AA85" s="518">
        <v>0</v>
      </c>
      <c r="AB85" s="518">
        <v>0</v>
      </c>
      <c r="AC85" s="518">
        <v>0</v>
      </c>
      <c r="AD85" s="518">
        <v>0</v>
      </c>
      <c r="AE85" s="518">
        <v>0</v>
      </c>
      <c r="AF85" s="518">
        <v>0</v>
      </c>
      <c r="AG85" s="518">
        <v>0</v>
      </c>
      <c r="AH85" s="557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</row>
    <row r="86" spans="1:44" ht="25.5" customHeight="1" x14ac:dyDescent="0.2">
      <c r="A86" s="527" t="s">
        <v>1728</v>
      </c>
      <c r="B86" s="551" t="s">
        <v>1110</v>
      </c>
      <c r="C86" s="527" t="s">
        <v>1111</v>
      </c>
      <c r="D86" s="473" t="s">
        <v>348</v>
      </c>
      <c r="E86" s="518">
        <v>0.25</v>
      </c>
      <c r="F86" s="518">
        <v>0</v>
      </c>
      <c r="G86" s="518">
        <v>0</v>
      </c>
      <c r="H86" s="518">
        <v>0</v>
      </c>
      <c r="I86" s="518">
        <v>0</v>
      </c>
      <c r="J86" s="518">
        <v>0</v>
      </c>
      <c r="K86" s="518">
        <v>0</v>
      </c>
      <c r="L86" s="518">
        <v>0</v>
      </c>
      <c r="M86" s="518">
        <v>0</v>
      </c>
      <c r="N86" s="518">
        <v>0</v>
      </c>
      <c r="O86" s="518">
        <v>0</v>
      </c>
      <c r="P86" s="518">
        <v>0</v>
      </c>
      <c r="Q86" s="518">
        <v>0</v>
      </c>
      <c r="R86" s="518">
        <v>0</v>
      </c>
      <c r="S86" s="518">
        <v>0</v>
      </c>
      <c r="T86" s="518">
        <v>0</v>
      </c>
      <c r="U86" s="518">
        <v>0</v>
      </c>
      <c r="V86" s="518">
        <v>0</v>
      </c>
      <c r="W86" s="518">
        <v>0</v>
      </c>
      <c r="X86" s="518">
        <v>0</v>
      </c>
      <c r="Y86" s="518">
        <v>0</v>
      </c>
      <c r="Z86" s="518">
        <v>0</v>
      </c>
      <c r="AA86" s="518">
        <v>0</v>
      </c>
      <c r="AB86" s="518">
        <v>0</v>
      </c>
      <c r="AC86" s="518">
        <v>0</v>
      </c>
      <c r="AD86" s="518">
        <v>0</v>
      </c>
      <c r="AE86" s="518">
        <v>0</v>
      </c>
      <c r="AF86" s="518">
        <v>0</v>
      </c>
      <c r="AG86" s="518">
        <v>0</v>
      </c>
      <c r="AH86" s="557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</row>
    <row r="87" spans="1:44" ht="25.5" customHeight="1" x14ac:dyDescent="0.2">
      <c r="A87" s="527" t="s">
        <v>1729</v>
      </c>
      <c r="B87" s="551" t="s">
        <v>1113</v>
      </c>
      <c r="C87" s="527" t="s">
        <v>1114</v>
      </c>
      <c r="D87" s="473" t="s">
        <v>348</v>
      </c>
      <c r="E87" s="518">
        <v>0.4</v>
      </c>
      <c r="F87" s="518">
        <v>0</v>
      </c>
      <c r="G87" s="518">
        <v>0</v>
      </c>
      <c r="H87" s="518">
        <v>0</v>
      </c>
      <c r="I87" s="518">
        <v>0</v>
      </c>
      <c r="J87" s="518">
        <v>0</v>
      </c>
      <c r="K87" s="518">
        <v>0</v>
      </c>
      <c r="L87" s="518">
        <v>0</v>
      </c>
      <c r="M87" s="518">
        <v>0</v>
      </c>
      <c r="N87" s="518">
        <v>0</v>
      </c>
      <c r="O87" s="518">
        <v>0</v>
      </c>
      <c r="P87" s="518">
        <v>0</v>
      </c>
      <c r="Q87" s="518">
        <v>0</v>
      </c>
      <c r="R87" s="518">
        <v>0</v>
      </c>
      <c r="S87" s="518">
        <v>0</v>
      </c>
      <c r="T87" s="518">
        <v>0</v>
      </c>
      <c r="U87" s="518">
        <v>0</v>
      </c>
      <c r="V87" s="518">
        <v>0</v>
      </c>
      <c r="W87" s="518">
        <v>0</v>
      </c>
      <c r="X87" s="518">
        <v>0</v>
      </c>
      <c r="Y87" s="518">
        <v>0</v>
      </c>
      <c r="Z87" s="518">
        <v>0</v>
      </c>
      <c r="AA87" s="518">
        <v>0</v>
      </c>
      <c r="AB87" s="518">
        <v>0</v>
      </c>
      <c r="AC87" s="518">
        <v>0</v>
      </c>
      <c r="AD87" s="518">
        <v>0</v>
      </c>
      <c r="AE87" s="518">
        <v>0</v>
      </c>
      <c r="AF87" s="518">
        <v>0</v>
      </c>
      <c r="AG87" s="518">
        <v>0</v>
      </c>
      <c r="AH87" s="557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</row>
    <row r="88" spans="1:44" ht="25.5" customHeight="1" x14ac:dyDescent="0.2">
      <c r="A88" s="527"/>
      <c r="B88" s="546" t="s">
        <v>2138</v>
      </c>
      <c r="C88" s="552" t="s">
        <v>2139</v>
      </c>
      <c r="D88" s="473" t="s">
        <v>348</v>
      </c>
      <c r="E88" s="518">
        <v>0.4</v>
      </c>
      <c r="F88" s="518">
        <v>0</v>
      </c>
      <c r="G88" s="518">
        <v>0</v>
      </c>
      <c r="H88" s="518">
        <v>0</v>
      </c>
      <c r="I88" s="518">
        <v>0</v>
      </c>
      <c r="J88" s="518">
        <v>0</v>
      </c>
      <c r="K88" s="518">
        <v>0</v>
      </c>
      <c r="L88" s="518">
        <v>0</v>
      </c>
      <c r="M88" s="518">
        <v>0</v>
      </c>
      <c r="N88" s="518">
        <v>0</v>
      </c>
      <c r="O88" s="518">
        <v>0</v>
      </c>
      <c r="P88" s="518">
        <v>0</v>
      </c>
      <c r="Q88" s="518">
        <v>0</v>
      </c>
      <c r="R88" s="518">
        <v>0</v>
      </c>
      <c r="S88" s="518">
        <v>0</v>
      </c>
      <c r="T88" s="518">
        <v>0</v>
      </c>
      <c r="U88" s="518">
        <v>0</v>
      </c>
      <c r="V88" s="518">
        <v>0</v>
      </c>
      <c r="W88" s="518">
        <v>0</v>
      </c>
      <c r="X88" s="518">
        <v>0</v>
      </c>
      <c r="Y88" s="518">
        <v>0</v>
      </c>
      <c r="Z88" s="518">
        <v>0</v>
      </c>
      <c r="AA88" s="518">
        <v>0</v>
      </c>
      <c r="AB88" s="518">
        <v>0</v>
      </c>
      <c r="AC88" s="518">
        <v>0</v>
      </c>
      <c r="AD88" s="518">
        <v>0</v>
      </c>
      <c r="AE88" s="518">
        <v>0</v>
      </c>
      <c r="AF88" s="518">
        <v>0</v>
      </c>
      <c r="AG88" s="518">
        <v>0</v>
      </c>
      <c r="AH88" s="557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</row>
    <row r="89" spans="1:44" ht="25.5" customHeight="1" thickBot="1" x14ac:dyDescent="0.25">
      <c r="A89" s="527" t="s">
        <v>2144</v>
      </c>
      <c r="B89" s="475" t="s">
        <v>2038</v>
      </c>
      <c r="C89" s="527" t="s">
        <v>2039</v>
      </c>
      <c r="D89" s="473" t="s">
        <v>350</v>
      </c>
      <c r="E89" s="476">
        <v>0.25</v>
      </c>
      <c r="F89" s="518">
        <v>0</v>
      </c>
      <c r="G89" s="476">
        <v>0</v>
      </c>
      <c r="H89" s="518">
        <v>0</v>
      </c>
      <c r="I89" s="476">
        <v>0</v>
      </c>
      <c r="J89" s="518">
        <v>0</v>
      </c>
      <c r="K89" s="518">
        <v>0</v>
      </c>
      <c r="L89" s="518">
        <v>0</v>
      </c>
      <c r="M89" s="518">
        <v>0</v>
      </c>
      <c r="N89" s="518">
        <v>0</v>
      </c>
      <c r="O89" s="518">
        <v>0</v>
      </c>
      <c r="P89" s="518">
        <v>0</v>
      </c>
      <c r="Q89" s="518">
        <v>0</v>
      </c>
      <c r="R89" s="518">
        <v>0</v>
      </c>
      <c r="S89" s="518">
        <v>0</v>
      </c>
      <c r="T89" s="518">
        <v>0</v>
      </c>
      <c r="U89" s="518">
        <v>0</v>
      </c>
      <c r="V89" s="518">
        <v>0</v>
      </c>
      <c r="W89" s="518">
        <v>0</v>
      </c>
      <c r="X89" s="518">
        <v>0</v>
      </c>
      <c r="Y89" s="518">
        <v>0</v>
      </c>
      <c r="Z89" s="518">
        <v>0</v>
      </c>
      <c r="AA89" s="518">
        <v>0</v>
      </c>
      <c r="AB89" s="518">
        <v>0</v>
      </c>
      <c r="AC89" s="518">
        <v>0</v>
      </c>
      <c r="AD89" s="518">
        <v>0</v>
      </c>
      <c r="AE89" s="518">
        <v>0</v>
      </c>
      <c r="AF89" s="518">
        <v>0</v>
      </c>
      <c r="AG89" s="518">
        <v>0</v>
      </c>
      <c r="AH89" s="557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</row>
    <row r="90" spans="1:44" ht="25.5" customHeight="1" thickBot="1" x14ac:dyDescent="0.25">
      <c r="A90" s="527"/>
      <c r="B90" s="345" t="s">
        <v>2040</v>
      </c>
      <c r="C90" s="477" t="s">
        <v>2039</v>
      </c>
      <c r="D90" s="518" t="s">
        <v>348</v>
      </c>
      <c r="E90" s="476">
        <v>0.63</v>
      </c>
      <c r="F90" s="518">
        <v>0</v>
      </c>
      <c r="G90" s="476">
        <v>0.1</v>
      </c>
      <c r="H90" s="518">
        <v>0</v>
      </c>
      <c r="I90" s="476">
        <v>0</v>
      </c>
      <c r="J90" s="518">
        <v>0</v>
      </c>
      <c r="K90" s="518">
        <v>0</v>
      </c>
      <c r="L90" s="518">
        <v>0</v>
      </c>
      <c r="M90" s="518">
        <v>0</v>
      </c>
      <c r="N90" s="518">
        <v>0</v>
      </c>
      <c r="O90" s="518">
        <v>0</v>
      </c>
      <c r="P90" s="518">
        <v>0</v>
      </c>
      <c r="Q90" s="518">
        <v>0</v>
      </c>
      <c r="R90" s="518">
        <v>0</v>
      </c>
      <c r="S90" s="518">
        <v>0</v>
      </c>
      <c r="T90" s="518">
        <v>0</v>
      </c>
      <c r="U90" s="518">
        <v>0</v>
      </c>
      <c r="V90" s="518">
        <v>0</v>
      </c>
      <c r="W90" s="518">
        <v>0</v>
      </c>
      <c r="X90" s="518">
        <v>0</v>
      </c>
      <c r="Y90" s="518">
        <v>0</v>
      </c>
      <c r="Z90" s="518">
        <v>0</v>
      </c>
      <c r="AA90" s="518">
        <v>0</v>
      </c>
      <c r="AB90" s="518">
        <v>0</v>
      </c>
      <c r="AC90" s="518">
        <v>0</v>
      </c>
      <c r="AD90" s="518">
        <v>0</v>
      </c>
      <c r="AE90" s="518">
        <v>0</v>
      </c>
      <c r="AF90" s="518">
        <v>0</v>
      </c>
      <c r="AG90" s="518">
        <v>0</v>
      </c>
      <c r="AH90" s="557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</row>
    <row r="91" spans="1:44" ht="25.5" customHeight="1" thickBot="1" x14ac:dyDescent="0.25">
      <c r="A91" s="527"/>
      <c r="B91" s="345" t="s">
        <v>2041</v>
      </c>
      <c r="C91" s="477" t="s">
        <v>2042</v>
      </c>
      <c r="D91" s="518" t="s">
        <v>348</v>
      </c>
      <c r="E91" s="476">
        <v>0.25</v>
      </c>
      <c r="F91" s="518">
        <v>0</v>
      </c>
      <c r="G91" s="476">
        <v>0.05</v>
      </c>
      <c r="H91" s="518">
        <v>0</v>
      </c>
      <c r="I91" s="476">
        <v>0</v>
      </c>
      <c r="J91" s="518">
        <v>0</v>
      </c>
      <c r="K91" s="518">
        <v>0</v>
      </c>
      <c r="L91" s="518">
        <v>0</v>
      </c>
      <c r="M91" s="518">
        <v>0</v>
      </c>
      <c r="N91" s="518">
        <v>0</v>
      </c>
      <c r="O91" s="518">
        <v>0</v>
      </c>
      <c r="P91" s="518">
        <v>0</v>
      </c>
      <c r="Q91" s="518">
        <v>0</v>
      </c>
      <c r="R91" s="518">
        <v>0</v>
      </c>
      <c r="S91" s="518">
        <v>0</v>
      </c>
      <c r="T91" s="518">
        <v>0</v>
      </c>
      <c r="U91" s="518">
        <v>0</v>
      </c>
      <c r="V91" s="518">
        <v>0</v>
      </c>
      <c r="W91" s="518">
        <v>0</v>
      </c>
      <c r="X91" s="518">
        <v>0</v>
      </c>
      <c r="Y91" s="518">
        <v>0</v>
      </c>
      <c r="Z91" s="518">
        <v>0</v>
      </c>
      <c r="AA91" s="518">
        <v>0</v>
      </c>
      <c r="AB91" s="518">
        <v>0</v>
      </c>
      <c r="AC91" s="518">
        <v>0</v>
      </c>
      <c r="AD91" s="518">
        <v>0</v>
      </c>
      <c r="AE91" s="518">
        <v>0</v>
      </c>
      <c r="AF91" s="518">
        <v>0</v>
      </c>
      <c r="AG91" s="518">
        <v>0</v>
      </c>
      <c r="AH91" s="557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</row>
    <row r="92" spans="1:44" ht="25.5" customHeight="1" thickBot="1" x14ac:dyDescent="0.25">
      <c r="A92" s="527"/>
      <c r="B92" s="345" t="s">
        <v>2043</v>
      </c>
      <c r="C92" s="477" t="s">
        <v>2044</v>
      </c>
      <c r="D92" s="518" t="s">
        <v>348</v>
      </c>
      <c r="E92" s="476">
        <v>0.4</v>
      </c>
      <c r="F92" s="518">
        <v>0</v>
      </c>
      <c r="G92" s="476">
        <v>0.05</v>
      </c>
      <c r="H92" s="518">
        <v>0</v>
      </c>
      <c r="I92" s="476">
        <v>0</v>
      </c>
      <c r="J92" s="518">
        <v>0</v>
      </c>
      <c r="K92" s="518">
        <v>0</v>
      </c>
      <c r="L92" s="518">
        <v>0</v>
      </c>
      <c r="M92" s="518">
        <v>0</v>
      </c>
      <c r="N92" s="518">
        <v>0</v>
      </c>
      <c r="O92" s="518">
        <v>0</v>
      </c>
      <c r="P92" s="518">
        <v>0</v>
      </c>
      <c r="Q92" s="518">
        <v>0</v>
      </c>
      <c r="R92" s="518">
        <v>0</v>
      </c>
      <c r="S92" s="518">
        <v>0</v>
      </c>
      <c r="T92" s="518">
        <v>0</v>
      </c>
      <c r="U92" s="518">
        <v>0</v>
      </c>
      <c r="V92" s="518">
        <v>0</v>
      </c>
      <c r="W92" s="518">
        <v>0</v>
      </c>
      <c r="X92" s="518">
        <v>0</v>
      </c>
      <c r="Y92" s="518">
        <v>0</v>
      </c>
      <c r="Z92" s="518">
        <v>0</v>
      </c>
      <c r="AA92" s="518">
        <v>0</v>
      </c>
      <c r="AB92" s="518">
        <v>0</v>
      </c>
      <c r="AC92" s="518">
        <v>0</v>
      </c>
      <c r="AD92" s="518">
        <v>0</v>
      </c>
      <c r="AE92" s="518">
        <v>0</v>
      </c>
      <c r="AF92" s="518">
        <v>0</v>
      </c>
      <c r="AG92" s="518">
        <v>0</v>
      </c>
      <c r="AH92" s="557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</row>
    <row r="93" spans="1:44" ht="25.5" customHeight="1" thickBot="1" x14ac:dyDescent="0.25">
      <c r="A93" s="527"/>
      <c r="B93" s="345" t="s">
        <v>2045</v>
      </c>
      <c r="C93" s="477" t="s">
        <v>2046</v>
      </c>
      <c r="D93" s="518" t="s">
        <v>348</v>
      </c>
      <c r="E93" s="476">
        <v>0.4</v>
      </c>
      <c r="F93" s="518">
        <v>0</v>
      </c>
      <c r="G93" s="476">
        <v>0.06</v>
      </c>
      <c r="H93" s="518">
        <v>0</v>
      </c>
      <c r="I93" s="476">
        <v>0</v>
      </c>
      <c r="J93" s="518">
        <v>0</v>
      </c>
      <c r="K93" s="518">
        <v>0</v>
      </c>
      <c r="L93" s="518">
        <v>0</v>
      </c>
      <c r="M93" s="518">
        <v>0</v>
      </c>
      <c r="N93" s="518">
        <v>0</v>
      </c>
      <c r="O93" s="518">
        <v>0</v>
      </c>
      <c r="P93" s="518">
        <v>0</v>
      </c>
      <c r="Q93" s="518">
        <v>0</v>
      </c>
      <c r="R93" s="518">
        <v>0</v>
      </c>
      <c r="S93" s="518">
        <v>0</v>
      </c>
      <c r="T93" s="518">
        <v>0</v>
      </c>
      <c r="U93" s="518">
        <v>0</v>
      </c>
      <c r="V93" s="518">
        <v>0</v>
      </c>
      <c r="W93" s="518">
        <v>0</v>
      </c>
      <c r="X93" s="518">
        <v>0</v>
      </c>
      <c r="Y93" s="518">
        <v>0</v>
      </c>
      <c r="Z93" s="518">
        <v>0</v>
      </c>
      <c r="AA93" s="518">
        <v>0</v>
      </c>
      <c r="AB93" s="518">
        <v>0</v>
      </c>
      <c r="AC93" s="518">
        <v>0</v>
      </c>
      <c r="AD93" s="518">
        <v>0</v>
      </c>
      <c r="AE93" s="518">
        <v>0</v>
      </c>
      <c r="AF93" s="518">
        <v>0</v>
      </c>
      <c r="AG93" s="518">
        <v>0</v>
      </c>
      <c r="AH93" s="557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</row>
    <row r="94" spans="1:44" ht="25.5" customHeight="1" x14ac:dyDescent="0.2">
      <c r="A94" s="527" t="s">
        <v>2146</v>
      </c>
      <c r="B94" s="348" t="s">
        <v>2048</v>
      </c>
      <c r="C94" s="478" t="s">
        <v>2049</v>
      </c>
      <c r="D94" s="473" t="s">
        <v>351</v>
      </c>
      <c r="E94" s="476">
        <v>0.4</v>
      </c>
      <c r="F94" s="518">
        <v>0</v>
      </c>
      <c r="G94" s="476">
        <v>0</v>
      </c>
      <c r="H94" s="518">
        <v>0</v>
      </c>
      <c r="I94" s="476">
        <v>0</v>
      </c>
      <c r="J94" s="518">
        <v>0</v>
      </c>
      <c r="K94" s="518">
        <v>0</v>
      </c>
      <c r="L94" s="518">
        <v>0</v>
      </c>
      <c r="M94" s="518">
        <v>0</v>
      </c>
      <c r="N94" s="518">
        <v>0</v>
      </c>
      <c r="O94" s="518">
        <v>0</v>
      </c>
      <c r="P94" s="518">
        <v>0</v>
      </c>
      <c r="Q94" s="518">
        <v>0</v>
      </c>
      <c r="R94" s="518">
        <v>0</v>
      </c>
      <c r="S94" s="518">
        <v>0</v>
      </c>
      <c r="T94" s="518">
        <v>0</v>
      </c>
      <c r="U94" s="518">
        <v>0</v>
      </c>
      <c r="V94" s="518">
        <v>0</v>
      </c>
      <c r="W94" s="518">
        <v>0</v>
      </c>
      <c r="X94" s="518">
        <v>0</v>
      </c>
      <c r="Y94" s="518">
        <v>0</v>
      </c>
      <c r="Z94" s="518">
        <v>0</v>
      </c>
      <c r="AA94" s="518">
        <v>0</v>
      </c>
      <c r="AB94" s="518">
        <v>0</v>
      </c>
      <c r="AC94" s="518">
        <v>0</v>
      </c>
      <c r="AD94" s="518">
        <v>0</v>
      </c>
      <c r="AE94" s="518">
        <v>0</v>
      </c>
      <c r="AF94" s="518">
        <v>0</v>
      </c>
      <c r="AG94" s="518">
        <v>0</v>
      </c>
      <c r="AH94" s="557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</row>
    <row r="95" spans="1:44" ht="25.5" customHeight="1" x14ac:dyDescent="0.2">
      <c r="A95" s="527" t="s">
        <v>2147</v>
      </c>
      <c r="B95" s="509" t="s">
        <v>2051</v>
      </c>
      <c r="C95" s="547" t="s">
        <v>2052</v>
      </c>
      <c r="D95" s="473" t="s">
        <v>351</v>
      </c>
      <c r="E95" s="476">
        <v>0</v>
      </c>
      <c r="F95" s="518">
        <v>0</v>
      </c>
      <c r="G95" s="476">
        <v>0</v>
      </c>
      <c r="H95" s="518">
        <v>0</v>
      </c>
      <c r="I95" s="476">
        <v>1</v>
      </c>
      <c r="J95" s="518">
        <v>0</v>
      </c>
      <c r="K95" s="518">
        <v>0</v>
      </c>
      <c r="L95" s="518">
        <v>0</v>
      </c>
      <c r="M95" s="518">
        <v>0</v>
      </c>
      <c r="N95" s="518">
        <v>0</v>
      </c>
      <c r="O95" s="518">
        <v>0</v>
      </c>
      <c r="P95" s="518">
        <v>0</v>
      </c>
      <c r="Q95" s="518">
        <v>0</v>
      </c>
      <c r="R95" s="518">
        <v>0</v>
      </c>
      <c r="S95" s="518">
        <v>0</v>
      </c>
      <c r="T95" s="518">
        <v>0</v>
      </c>
      <c r="U95" s="518">
        <v>0</v>
      </c>
      <c r="V95" s="518">
        <v>0</v>
      </c>
      <c r="W95" s="518">
        <v>0</v>
      </c>
      <c r="X95" s="518">
        <v>0</v>
      </c>
      <c r="Y95" s="518">
        <v>0</v>
      </c>
      <c r="Z95" s="518">
        <v>0</v>
      </c>
      <c r="AA95" s="518">
        <v>0</v>
      </c>
      <c r="AB95" s="518">
        <v>0</v>
      </c>
      <c r="AC95" s="518">
        <v>0</v>
      </c>
      <c r="AD95" s="518">
        <v>0</v>
      </c>
      <c r="AE95" s="518">
        <v>0</v>
      </c>
      <c r="AF95" s="518">
        <v>0</v>
      </c>
      <c r="AG95" s="518">
        <v>0</v>
      </c>
      <c r="AH95" s="557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</row>
    <row r="96" spans="1:44" ht="25.5" customHeight="1" x14ac:dyDescent="0.2">
      <c r="A96" s="527" t="s">
        <v>2148</v>
      </c>
      <c r="B96" s="509" t="s">
        <v>2054</v>
      </c>
      <c r="C96" s="547" t="s">
        <v>2055</v>
      </c>
      <c r="D96" s="473" t="s">
        <v>351</v>
      </c>
      <c r="E96" s="476">
        <v>0</v>
      </c>
      <c r="F96" s="518">
        <v>0</v>
      </c>
      <c r="G96" s="476">
        <v>0</v>
      </c>
      <c r="H96" s="518">
        <v>0</v>
      </c>
      <c r="I96" s="476">
        <v>1</v>
      </c>
      <c r="J96" s="518">
        <v>0</v>
      </c>
      <c r="K96" s="518">
        <v>0</v>
      </c>
      <c r="L96" s="518">
        <v>0</v>
      </c>
      <c r="M96" s="518">
        <v>0</v>
      </c>
      <c r="N96" s="518">
        <v>0</v>
      </c>
      <c r="O96" s="518">
        <v>0</v>
      </c>
      <c r="P96" s="518">
        <v>0</v>
      </c>
      <c r="Q96" s="518">
        <v>0</v>
      </c>
      <c r="R96" s="518">
        <v>0</v>
      </c>
      <c r="S96" s="518">
        <v>0</v>
      </c>
      <c r="T96" s="518">
        <v>0</v>
      </c>
      <c r="U96" s="518">
        <v>0</v>
      </c>
      <c r="V96" s="518">
        <v>0</v>
      </c>
      <c r="W96" s="518">
        <v>0</v>
      </c>
      <c r="X96" s="518">
        <v>0</v>
      </c>
      <c r="Y96" s="518">
        <v>0</v>
      </c>
      <c r="Z96" s="518">
        <v>0</v>
      </c>
      <c r="AA96" s="518">
        <v>0</v>
      </c>
      <c r="AB96" s="518">
        <v>0</v>
      </c>
      <c r="AC96" s="518">
        <v>0</v>
      </c>
      <c r="AD96" s="518">
        <v>0</v>
      </c>
      <c r="AE96" s="518">
        <v>0</v>
      </c>
      <c r="AF96" s="518">
        <v>0</v>
      </c>
      <c r="AG96" s="518">
        <v>0</v>
      </c>
      <c r="AH96" s="557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</row>
    <row r="97" spans="1:44" ht="25.5" customHeight="1" x14ac:dyDescent="0.2">
      <c r="A97" s="527" t="s">
        <v>2149</v>
      </c>
      <c r="B97" s="509" t="s">
        <v>2057</v>
      </c>
      <c r="C97" s="547" t="s">
        <v>2058</v>
      </c>
      <c r="D97" s="473" t="s">
        <v>351</v>
      </c>
      <c r="E97" s="476">
        <v>0</v>
      </c>
      <c r="F97" s="518">
        <v>0</v>
      </c>
      <c r="G97" s="476">
        <v>0</v>
      </c>
      <c r="H97" s="518">
        <v>0</v>
      </c>
      <c r="I97" s="476">
        <v>1</v>
      </c>
      <c r="J97" s="518">
        <v>0</v>
      </c>
      <c r="K97" s="518">
        <v>0</v>
      </c>
      <c r="L97" s="518">
        <v>0</v>
      </c>
      <c r="M97" s="518">
        <v>0</v>
      </c>
      <c r="N97" s="518">
        <v>0</v>
      </c>
      <c r="O97" s="518">
        <v>0</v>
      </c>
      <c r="P97" s="518">
        <v>0</v>
      </c>
      <c r="Q97" s="518">
        <v>0</v>
      </c>
      <c r="R97" s="518">
        <v>0</v>
      </c>
      <c r="S97" s="518">
        <v>0</v>
      </c>
      <c r="T97" s="518">
        <v>0</v>
      </c>
      <c r="U97" s="518">
        <v>0</v>
      </c>
      <c r="V97" s="518">
        <v>0</v>
      </c>
      <c r="W97" s="518">
        <v>0</v>
      </c>
      <c r="X97" s="518">
        <v>0</v>
      </c>
      <c r="Y97" s="518">
        <v>0</v>
      </c>
      <c r="Z97" s="518">
        <v>0</v>
      </c>
      <c r="AA97" s="518">
        <v>0</v>
      </c>
      <c r="AB97" s="518">
        <v>0</v>
      </c>
      <c r="AC97" s="518">
        <v>0</v>
      </c>
      <c r="AD97" s="518">
        <v>0</v>
      </c>
      <c r="AE97" s="518">
        <v>0</v>
      </c>
      <c r="AF97" s="518">
        <v>0</v>
      </c>
      <c r="AG97" s="518">
        <v>0</v>
      </c>
      <c r="AH97" s="557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</row>
    <row r="98" spans="1:44" ht="25.5" customHeight="1" x14ac:dyDescent="0.2">
      <c r="A98" s="527" t="s">
        <v>2150</v>
      </c>
      <c r="B98" s="509" t="s">
        <v>2060</v>
      </c>
      <c r="C98" s="547" t="s">
        <v>2061</v>
      </c>
      <c r="D98" s="473" t="s">
        <v>351</v>
      </c>
      <c r="E98" s="476">
        <v>0</v>
      </c>
      <c r="F98" s="518">
        <v>0</v>
      </c>
      <c r="G98" s="476">
        <v>0</v>
      </c>
      <c r="H98" s="518">
        <v>0</v>
      </c>
      <c r="I98" s="476">
        <v>1</v>
      </c>
      <c r="J98" s="518">
        <v>0</v>
      </c>
      <c r="K98" s="518">
        <v>0</v>
      </c>
      <c r="L98" s="518">
        <v>0</v>
      </c>
      <c r="M98" s="518">
        <v>0</v>
      </c>
      <c r="N98" s="518">
        <v>0</v>
      </c>
      <c r="O98" s="518">
        <v>0</v>
      </c>
      <c r="P98" s="518">
        <v>0</v>
      </c>
      <c r="Q98" s="518">
        <v>0</v>
      </c>
      <c r="R98" s="518">
        <v>0</v>
      </c>
      <c r="S98" s="518">
        <v>0</v>
      </c>
      <c r="T98" s="518">
        <v>0</v>
      </c>
      <c r="U98" s="518">
        <v>0</v>
      </c>
      <c r="V98" s="518">
        <v>0</v>
      </c>
      <c r="W98" s="518">
        <v>0</v>
      </c>
      <c r="X98" s="518">
        <v>0</v>
      </c>
      <c r="Y98" s="518">
        <v>0</v>
      </c>
      <c r="Z98" s="518">
        <v>0</v>
      </c>
      <c r="AA98" s="518">
        <v>0</v>
      </c>
      <c r="AB98" s="518">
        <v>0</v>
      </c>
      <c r="AC98" s="518">
        <v>0</v>
      </c>
      <c r="AD98" s="518">
        <v>0</v>
      </c>
      <c r="AE98" s="518">
        <v>0</v>
      </c>
      <c r="AF98" s="518">
        <v>0</v>
      </c>
      <c r="AG98" s="518">
        <v>0</v>
      </c>
      <c r="AH98" s="557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</row>
    <row r="99" spans="1:44" ht="25.5" customHeight="1" x14ac:dyDescent="0.2">
      <c r="A99" s="527" t="s">
        <v>2151</v>
      </c>
      <c r="B99" s="509" t="s">
        <v>2063</v>
      </c>
      <c r="C99" s="547" t="s">
        <v>2064</v>
      </c>
      <c r="D99" s="473" t="s">
        <v>351</v>
      </c>
      <c r="E99" s="476">
        <v>0</v>
      </c>
      <c r="F99" s="518">
        <v>0</v>
      </c>
      <c r="G99" s="476">
        <v>0</v>
      </c>
      <c r="H99" s="518">
        <v>0</v>
      </c>
      <c r="I99" s="476">
        <v>1</v>
      </c>
      <c r="J99" s="518">
        <v>0</v>
      </c>
      <c r="K99" s="518">
        <v>0</v>
      </c>
      <c r="L99" s="518">
        <v>0</v>
      </c>
      <c r="M99" s="518">
        <v>0</v>
      </c>
      <c r="N99" s="518">
        <v>0</v>
      </c>
      <c r="O99" s="518">
        <v>0</v>
      </c>
      <c r="P99" s="518">
        <v>0</v>
      </c>
      <c r="Q99" s="518">
        <v>0</v>
      </c>
      <c r="R99" s="518">
        <v>0</v>
      </c>
      <c r="S99" s="518">
        <v>0</v>
      </c>
      <c r="T99" s="518">
        <v>0</v>
      </c>
      <c r="U99" s="518">
        <v>0</v>
      </c>
      <c r="V99" s="518">
        <v>0</v>
      </c>
      <c r="W99" s="518">
        <v>0</v>
      </c>
      <c r="X99" s="518">
        <v>0</v>
      </c>
      <c r="Y99" s="518">
        <v>0</v>
      </c>
      <c r="Z99" s="518">
        <v>0</v>
      </c>
      <c r="AA99" s="518">
        <v>0</v>
      </c>
      <c r="AB99" s="518">
        <v>0</v>
      </c>
      <c r="AC99" s="518">
        <v>0</v>
      </c>
      <c r="AD99" s="518">
        <v>0</v>
      </c>
      <c r="AE99" s="518">
        <v>0</v>
      </c>
      <c r="AF99" s="518">
        <v>0</v>
      </c>
      <c r="AG99" s="518">
        <v>0</v>
      </c>
      <c r="AH99" s="557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</row>
    <row r="100" spans="1:44" ht="25.5" customHeight="1" x14ac:dyDescent="0.2">
      <c r="A100" s="527" t="s">
        <v>2152</v>
      </c>
      <c r="B100" s="509" t="s">
        <v>2066</v>
      </c>
      <c r="C100" s="547" t="s">
        <v>2067</v>
      </c>
      <c r="D100" s="473" t="s">
        <v>351</v>
      </c>
      <c r="E100" s="476">
        <v>0</v>
      </c>
      <c r="F100" s="518">
        <v>0</v>
      </c>
      <c r="G100" s="476">
        <v>0</v>
      </c>
      <c r="H100" s="518">
        <v>0</v>
      </c>
      <c r="I100" s="476">
        <v>1</v>
      </c>
      <c r="J100" s="518">
        <v>0</v>
      </c>
      <c r="K100" s="518">
        <v>0</v>
      </c>
      <c r="L100" s="518">
        <v>0</v>
      </c>
      <c r="M100" s="518">
        <v>0</v>
      </c>
      <c r="N100" s="518">
        <v>0</v>
      </c>
      <c r="O100" s="518">
        <v>0</v>
      </c>
      <c r="P100" s="518">
        <v>0</v>
      </c>
      <c r="Q100" s="518">
        <v>0</v>
      </c>
      <c r="R100" s="518">
        <v>0</v>
      </c>
      <c r="S100" s="518">
        <v>0</v>
      </c>
      <c r="T100" s="518">
        <v>0</v>
      </c>
      <c r="U100" s="518">
        <v>0</v>
      </c>
      <c r="V100" s="518">
        <v>0</v>
      </c>
      <c r="W100" s="518">
        <v>0</v>
      </c>
      <c r="X100" s="518">
        <v>0</v>
      </c>
      <c r="Y100" s="518">
        <v>0</v>
      </c>
      <c r="Z100" s="518">
        <v>0</v>
      </c>
      <c r="AA100" s="518">
        <v>0</v>
      </c>
      <c r="AB100" s="518">
        <v>0</v>
      </c>
      <c r="AC100" s="518">
        <v>0</v>
      </c>
      <c r="AD100" s="518">
        <v>0</v>
      </c>
      <c r="AE100" s="518">
        <v>0</v>
      </c>
      <c r="AF100" s="518">
        <v>0</v>
      </c>
      <c r="AG100" s="518">
        <v>0</v>
      </c>
      <c r="AH100" s="557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</row>
    <row r="101" spans="1:44" ht="25.5" customHeight="1" x14ac:dyDescent="0.2">
      <c r="A101" s="527" t="s">
        <v>2153</v>
      </c>
      <c r="B101" s="509" t="s">
        <v>2069</v>
      </c>
      <c r="C101" s="547" t="s">
        <v>1035</v>
      </c>
      <c r="D101" s="473" t="s">
        <v>351</v>
      </c>
      <c r="E101" s="476">
        <v>0</v>
      </c>
      <c r="F101" s="518">
        <v>0</v>
      </c>
      <c r="G101" s="476">
        <v>0</v>
      </c>
      <c r="H101" s="518">
        <v>0</v>
      </c>
      <c r="I101" s="476">
        <v>1</v>
      </c>
      <c r="J101" s="518">
        <v>0</v>
      </c>
      <c r="K101" s="518">
        <v>0</v>
      </c>
      <c r="L101" s="518">
        <v>0</v>
      </c>
      <c r="M101" s="518">
        <v>0</v>
      </c>
      <c r="N101" s="518">
        <v>0</v>
      </c>
      <c r="O101" s="518">
        <v>0</v>
      </c>
      <c r="P101" s="518">
        <v>0</v>
      </c>
      <c r="Q101" s="518">
        <v>0</v>
      </c>
      <c r="R101" s="518">
        <v>0</v>
      </c>
      <c r="S101" s="518">
        <v>0</v>
      </c>
      <c r="T101" s="518">
        <v>0</v>
      </c>
      <c r="U101" s="518">
        <v>0</v>
      </c>
      <c r="V101" s="518">
        <v>0</v>
      </c>
      <c r="W101" s="518">
        <v>0</v>
      </c>
      <c r="X101" s="518">
        <v>0</v>
      </c>
      <c r="Y101" s="518">
        <v>0</v>
      </c>
      <c r="Z101" s="518">
        <v>0</v>
      </c>
      <c r="AA101" s="518">
        <v>0</v>
      </c>
      <c r="AB101" s="518">
        <v>0</v>
      </c>
      <c r="AC101" s="518">
        <v>0</v>
      </c>
      <c r="AD101" s="518">
        <v>0</v>
      </c>
      <c r="AE101" s="518">
        <v>0</v>
      </c>
      <c r="AF101" s="518">
        <v>0</v>
      </c>
      <c r="AG101" s="518">
        <v>0</v>
      </c>
      <c r="AH101" s="557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</row>
    <row r="102" spans="1:44" ht="25.5" customHeight="1" x14ac:dyDescent="0.2">
      <c r="A102" s="527" t="s">
        <v>2154</v>
      </c>
      <c r="B102" s="509" t="s">
        <v>2071</v>
      </c>
      <c r="C102" s="547" t="s">
        <v>1037</v>
      </c>
      <c r="D102" s="473" t="s">
        <v>351</v>
      </c>
      <c r="E102" s="476">
        <v>0</v>
      </c>
      <c r="F102" s="518">
        <v>0</v>
      </c>
      <c r="G102" s="476">
        <v>0</v>
      </c>
      <c r="H102" s="518">
        <v>0</v>
      </c>
      <c r="I102" s="476">
        <v>1</v>
      </c>
      <c r="J102" s="518">
        <v>0</v>
      </c>
      <c r="K102" s="518">
        <v>0</v>
      </c>
      <c r="L102" s="518">
        <v>0</v>
      </c>
      <c r="M102" s="518">
        <v>0</v>
      </c>
      <c r="N102" s="518">
        <v>0</v>
      </c>
      <c r="O102" s="518">
        <v>0</v>
      </c>
      <c r="P102" s="518">
        <v>0</v>
      </c>
      <c r="Q102" s="518">
        <v>0</v>
      </c>
      <c r="R102" s="518">
        <v>0</v>
      </c>
      <c r="S102" s="518">
        <v>0</v>
      </c>
      <c r="T102" s="518">
        <v>0</v>
      </c>
      <c r="U102" s="518">
        <v>0</v>
      </c>
      <c r="V102" s="518">
        <v>0</v>
      </c>
      <c r="W102" s="518">
        <v>0</v>
      </c>
      <c r="X102" s="518">
        <v>0</v>
      </c>
      <c r="Y102" s="518">
        <v>0</v>
      </c>
      <c r="Z102" s="518">
        <v>0</v>
      </c>
      <c r="AA102" s="518">
        <v>0</v>
      </c>
      <c r="AB102" s="518">
        <v>0</v>
      </c>
      <c r="AC102" s="518">
        <v>0</v>
      </c>
      <c r="AD102" s="518">
        <v>0</v>
      </c>
      <c r="AE102" s="518">
        <v>0</v>
      </c>
      <c r="AF102" s="518">
        <v>0</v>
      </c>
      <c r="AG102" s="518">
        <v>0</v>
      </c>
      <c r="AH102" s="557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</row>
    <row r="103" spans="1:44" ht="25.5" customHeight="1" x14ac:dyDescent="0.2">
      <c r="A103" s="527" t="s">
        <v>2155</v>
      </c>
      <c r="B103" s="509" t="s">
        <v>2073</v>
      </c>
      <c r="C103" s="547" t="s">
        <v>1039</v>
      </c>
      <c r="D103" s="473" t="s">
        <v>351</v>
      </c>
      <c r="E103" s="476">
        <v>0</v>
      </c>
      <c r="F103" s="518">
        <v>0</v>
      </c>
      <c r="G103" s="476">
        <v>0</v>
      </c>
      <c r="H103" s="518">
        <v>0</v>
      </c>
      <c r="I103" s="476">
        <v>1</v>
      </c>
      <c r="J103" s="518">
        <v>0</v>
      </c>
      <c r="K103" s="518">
        <v>0</v>
      </c>
      <c r="L103" s="518">
        <v>0</v>
      </c>
      <c r="M103" s="518">
        <v>0</v>
      </c>
      <c r="N103" s="518">
        <v>0</v>
      </c>
      <c r="O103" s="518">
        <v>0</v>
      </c>
      <c r="P103" s="518">
        <v>0</v>
      </c>
      <c r="Q103" s="518">
        <v>0</v>
      </c>
      <c r="R103" s="518">
        <v>0</v>
      </c>
      <c r="S103" s="518">
        <v>0</v>
      </c>
      <c r="T103" s="518">
        <v>0</v>
      </c>
      <c r="U103" s="518">
        <v>0</v>
      </c>
      <c r="V103" s="518">
        <v>0</v>
      </c>
      <c r="W103" s="518">
        <v>0</v>
      </c>
      <c r="X103" s="518">
        <v>0</v>
      </c>
      <c r="Y103" s="518">
        <v>0</v>
      </c>
      <c r="Z103" s="518">
        <v>0</v>
      </c>
      <c r="AA103" s="518">
        <v>0</v>
      </c>
      <c r="AB103" s="518">
        <v>0</v>
      </c>
      <c r="AC103" s="518">
        <v>0</v>
      </c>
      <c r="AD103" s="518">
        <v>0</v>
      </c>
      <c r="AE103" s="518">
        <v>0</v>
      </c>
      <c r="AF103" s="518">
        <v>0</v>
      </c>
      <c r="AG103" s="518">
        <v>0</v>
      </c>
      <c r="AH103" s="557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</row>
    <row r="104" spans="1:44" ht="25.5" customHeight="1" x14ac:dyDescent="0.2">
      <c r="A104" s="527" t="s">
        <v>2156</v>
      </c>
      <c r="B104" s="509" t="s">
        <v>2075</v>
      </c>
      <c r="C104" s="547" t="s">
        <v>1041</v>
      </c>
      <c r="D104" s="473" t="s">
        <v>351</v>
      </c>
      <c r="E104" s="476">
        <v>0</v>
      </c>
      <c r="F104" s="518">
        <v>0</v>
      </c>
      <c r="G104" s="476">
        <v>0</v>
      </c>
      <c r="H104" s="518">
        <v>0</v>
      </c>
      <c r="I104" s="476">
        <v>1</v>
      </c>
      <c r="J104" s="518">
        <v>0</v>
      </c>
      <c r="K104" s="518">
        <v>0</v>
      </c>
      <c r="L104" s="518">
        <v>0</v>
      </c>
      <c r="M104" s="518">
        <v>0</v>
      </c>
      <c r="N104" s="518">
        <v>0</v>
      </c>
      <c r="O104" s="518">
        <v>0</v>
      </c>
      <c r="P104" s="518">
        <v>0</v>
      </c>
      <c r="Q104" s="518">
        <v>0</v>
      </c>
      <c r="R104" s="518">
        <v>0</v>
      </c>
      <c r="S104" s="518">
        <v>0</v>
      </c>
      <c r="T104" s="518">
        <v>0</v>
      </c>
      <c r="U104" s="518">
        <v>0</v>
      </c>
      <c r="V104" s="518">
        <v>0</v>
      </c>
      <c r="W104" s="518">
        <v>0</v>
      </c>
      <c r="X104" s="518">
        <v>0</v>
      </c>
      <c r="Y104" s="518">
        <v>0</v>
      </c>
      <c r="Z104" s="518">
        <v>0</v>
      </c>
      <c r="AA104" s="518">
        <v>0</v>
      </c>
      <c r="AB104" s="518">
        <v>0</v>
      </c>
      <c r="AC104" s="518">
        <v>0</v>
      </c>
      <c r="AD104" s="518">
        <v>0</v>
      </c>
      <c r="AE104" s="518">
        <v>0</v>
      </c>
      <c r="AF104" s="518">
        <v>0</v>
      </c>
      <c r="AG104" s="518">
        <v>0</v>
      </c>
      <c r="AH104" s="557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</row>
    <row r="105" spans="1:44" ht="25.5" customHeight="1" x14ac:dyDescent="0.2">
      <c r="A105" s="527" t="s">
        <v>2157</v>
      </c>
      <c r="B105" s="509" t="s">
        <v>2075</v>
      </c>
      <c r="C105" s="547" t="s">
        <v>1043</v>
      </c>
      <c r="D105" s="473" t="s">
        <v>351</v>
      </c>
      <c r="E105" s="476">
        <v>0</v>
      </c>
      <c r="F105" s="518">
        <v>0</v>
      </c>
      <c r="G105" s="476">
        <v>0</v>
      </c>
      <c r="H105" s="518">
        <v>0</v>
      </c>
      <c r="I105" s="476">
        <v>1</v>
      </c>
      <c r="J105" s="518">
        <v>0</v>
      </c>
      <c r="K105" s="518">
        <v>0</v>
      </c>
      <c r="L105" s="518">
        <v>0</v>
      </c>
      <c r="M105" s="518">
        <v>0</v>
      </c>
      <c r="N105" s="518">
        <v>0</v>
      </c>
      <c r="O105" s="518">
        <v>0</v>
      </c>
      <c r="P105" s="518">
        <v>0</v>
      </c>
      <c r="Q105" s="518">
        <v>0</v>
      </c>
      <c r="R105" s="518">
        <v>0</v>
      </c>
      <c r="S105" s="518">
        <v>0</v>
      </c>
      <c r="T105" s="518">
        <v>0</v>
      </c>
      <c r="U105" s="518">
        <v>0</v>
      </c>
      <c r="V105" s="518">
        <v>0</v>
      </c>
      <c r="W105" s="518">
        <v>0</v>
      </c>
      <c r="X105" s="518">
        <v>0</v>
      </c>
      <c r="Y105" s="518">
        <v>0</v>
      </c>
      <c r="Z105" s="518">
        <v>0</v>
      </c>
      <c r="AA105" s="518">
        <v>0</v>
      </c>
      <c r="AB105" s="518">
        <v>0</v>
      </c>
      <c r="AC105" s="518">
        <v>0</v>
      </c>
      <c r="AD105" s="518">
        <v>0</v>
      </c>
      <c r="AE105" s="518">
        <v>0</v>
      </c>
      <c r="AF105" s="518">
        <v>0</v>
      </c>
      <c r="AG105" s="518">
        <v>0</v>
      </c>
      <c r="AH105" s="557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</row>
    <row r="106" spans="1:44" ht="25.5" customHeight="1" x14ac:dyDescent="0.2">
      <c r="A106" s="527" t="s">
        <v>2158</v>
      </c>
      <c r="B106" s="509" t="s">
        <v>2078</v>
      </c>
      <c r="C106" s="547" t="s">
        <v>1045</v>
      </c>
      <c r="D106" s="473" t="s">
        <v>351</v>
      </c>
      <c r="E106" s="476">
        <v>0</v>
      </c>
      <c r="F106" s="518">
        <v>0</v>
      </c>
      <c r="G106" s="476">
        <v>0</v>
      </c>
      <c r="H106" s="518">
        <v>0</v>
      </c>
      <c r="I106" s="476">
        <v>1</v>
      </c>
      <c r="J106" s="518">
        <v>0</v>
      </c>
      <c r="K106" s="518">
        <v>0</v>
      </c>
      <c r="L106" s="518">
        <v>0</v>
      </c>
      <c r="M106" s="518">
        <v>0</v>
      </c>
      <c r="N106" s="518">
        <v>0</v>
      </c>
      <c r="O106" s="518">
        <v>0</v>
      </c>
      <c r="P106" s="518">
        <v>0</v>
      </c>
      <c r="Q106" s="518">
        <v>0</v>
      </c>
      <c r="R106" s="518">
        <v>0</v>
      </c>
      <c r="S106" s="518">
        <v>0</v>
      </c>
      <c r="T106" s="518">
        <v>0</v>
      </c>
      <c r="U106" s="518">
        <v>0</v>
      </c>
      <c r="V106" s="518">
        <v>0</v>
      </c>
      <c r="W106" s="518">
        <v>0</v>
      </c>
      <c r="X106" s="518">
        <v>0</v>
      </c>
      <c r="Y106" s="518">
        <v>0</v>
      </c>
      <c r="Z106" s="518">
        <v>0</v>
      </c>
      <c r="AA106" s="518">
        <v>0</v>
      </c>
      <c r="AB106" s="518">
        <v>0</v>
      </c>
      <c r="AC106" s="518">
        <v>0</v>
      </c>
      <c r="AD106" s="518">
        <v>0</v>
      </c>
      <c r="AE106" s="518">
        <v>0</v>
      </c>
      <c r="AF106" s="518">
        <v>0</v>
      </c>
      <c r="AG106" s="518">
        <v>0</v>
      </c>
      <c r="AH106" s="557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</row>
    <row r="107" spans="1:44" ht="25.5" customHeight="1" x14ac:dyDescent="0.2">
      <c r="A107" s="527" t="s">
        <v>2159</v>
      </c>
      <c r="B107" s="509" t="s">
        <v>2080</v>
      </c>
      <c r="C107" s="547" t="s">
        <v>1047</v>
      </c>
      <c r="D107" s="473" t="s">
        <v>351</v>
      </c>
      <c r="E107" s="476">
        <v>0</v>
      </c>
      <c r="F107" s="518">
        <v>0</v>
      </c>
      <c r="G107" s="476">
        <v>0</v>
      </c>
      <c r="H107" s="518">
        <v>0</v>
      </c>
      <c r="I107" s="476">
        <v>1</v>
      </c>
      <c r="J107" s="518">
        <v>0</v>
      </c>
      <c r="K107" s="518">
        <v>0</v>
      </c>
      <c r="L107" s="518">
        <v>0</v>
      </c>
      <c r="M107" s="518">
        <v>0</v>
      </c>
      <c r="N107" s="518">
        <v>0</v>
      </c>
      <c r="O107" s="518">
        <v>0</v>
      </c>
      <c r="P107" s="518">
        <v>0</v>
      </c>
      <c r="Q107" s="518">
        <v>0</v>
      </c>
      <c r="R107" s="518">
        <v>0</v>
      </c>
      <c r="S107" s="518">
        <v>0</v>
      </c>
      <c r="T107" s="518">
        <v>0</v>
      </c>
      <c r="U107" s="518">
        <v>0</v>
      </c>
      <c r="V107" s="518">
        <v>0</v>
      </c>
      <c r="W107" s="518">
        <v>0</v>
      </c>
      <c r="X107" s="518">
        <v>0</v>
      </c>
      <c r="Y107" s="518">
        <v>0</v>
      </c>
      <c r="Z107" s="518">
        <v>0</v>
      </c>
      <c r="AA107" s="518">
        <v>0</v>
      </c>
      <c r="AB107" s="518">
        <v>0</v>
      </c>
      <c r="AC107" s="518">
        <v>0</v>
      </c>
      <c r="AD107" s="518">
        <v>0</v>
      </c>
      <c r="AE107" s="518">
        <v>0</v>
      </c>
      <c r="AF107" s="518">
        <v>0</v>
      </c>
      <c r="AG107" s="518">
        <v>0</v>
      </c>
      <c r="AH107" s="557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</row>
    <row r="108" spans="1:44" ht="25.5" customHeight="1" x14ac:dyDescent="0.2">
      <c r="A108" s="527" t="s">
        <v>2160</v>
      </c>
      <c r="B108" s="509" t="s">
        <v>2082</v>
      </c>
      <c r="C108" s="547" t="s">
        <v>1050</v>
      </c>
      <c r="D108" s="473" t="s">
        <v>351</v>
      </c>
      <c r="E108" s="476">
        <v>0</v>
      </c>
      <c r="F108" s="518">
        <v>0</v>
      </c>
      <c r="G108" s="476">
        <v>0</v>
      </c>
      <c r="H108" s="518">
        <v>0</v>
      </c>
      <c r="I108" s="476">
        <v>1</v>
      </c>
      <c r="J108" s="518">
        <v>0</v>
      </c>
      <c r="K108" s="518">
        <v>0</v>
      </c>
      <c r="L108" s="518">
        <v>0</v>
      </c>
      <c r="M108" s="518">
        <v>0</v>
      </c>
      <c r="N108" s="518">
        <v>0</v>
      </c>
      <c r="O108" s="518">
        <v>0</v>
      </c>
      <c r="P108" s="518">
        <v>0</v>
      </c>
      <c r="Q108" s="518">
        <v>0</v>
      </c>
      <c r="R108" s="518">
        <v>0</v>
      </c>
      <c r="S108" s="518">
        <v>0</v>
      </c>
      <c r="T108" s="518">
        <v>0</v>
      </c>
      <c r="U108" s="518">
        <v>0</v>
      </c>
      <c r="V108" s="518">
        <v>0</v>
      </c>
      <c r="W108" s="518">
        <v>0</v>
      </c>
      <c r="X108" s="518">
        <v>0</v>
      </c>
      <c r="Y108" s="518">
        <v>0</v>
      </c>
      <c r="Z108" s="518">
        <v>0</v>
      </c>
      <c r="AA108" s="518">
        <v>0</v>
      </c>
      <c r="AB108" s="518">
        <v>0</v>
      </c>
      <c r="AC108" s="518">
        <v>0</v>
      </c>
      <c r="AD108" s="518">
        <v>0</v>
      </c>
      <c r="AE108" s="518">
        <v>0</v>
      </c>
      <c r="AF108" s="518">
        <v>0</v>
      </c>
      <c r="AG108" s="518">
        <v>0</v>
      </c>
      <c r="AH108" s="557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</row>
    <row r="109" spans="1:44" ht="25.5" customHeight="1" x14ac:dyDescent="0.2">
      <c r="A109" s="527" t="s">
        <v>2161</v>
      </c>
      <c r="B109" s="509" t="s">
        <v>2084</v>
      </c>
      <c r="C109" s="547" t="s">
        <v>2085</v>
      </c>
      <c r="D109" s="473" t="s">
        <v>351</v>
      </c>
      <c r="E109" s="476">
        <v>0</v>
      </c>
      <c r="F109" s="518">
        <v>0</v>
      </c>
      <c r="G109" s="476">
        <v>0</v>
      </c>
      <c r="H109" s="518">
        <v>0</v>
      </c>
      <c r="I109" s="476">
        <v>1</v>
      </c>
      <c r="J109" s="518">
        <v>0</v>
      </c>
      <c r="K109" s="518">
        <v>0</v>
      </c>
      <c r="L109" s="518">
        <v>0</v>
      </c>
      <c r="M109" s="518">
        <v>0</v>
      </c>
      <c r="N109" s="518">
        <v>0</v>
      </c>
      <c r="O109" s="518">
        <v>0</v>
      </c>
      <c r="P109" s="518">
        <v>0</v>
      </c>
      <c r="Q109" s="518">
        <v>0</v>
      </c>
      <c r="R109" s="518">
        <v>0</v>
      </c>
      <c r="S109" s="518">
        <v>0</v>
      </c>
      <c r="T109" s="518">
        <v>0</v>
      </c>
      <c r="U109" s="518">
        <v>0</v>
      </c>
      <c r="V109" s="518">
        <v>0</v>
      </c>
      <c r="W109" s="518">
        <v>0</v>
      </c>
      <c r="X109" s="518">
        <v>0</v>
      </c>
      <c r="Y109" s="518">
        <v>0</v>
      </c>
      <c r="Z109" s="518">
        <v>0</v>
      </c>
      <c r="AA109" s="518">
        <v>0</v>
      </c>
      <c r="AB109" s="518">
        <v>0</v>
      </c>
      <c r="AC109" s="518">
        <v>0</v>
      </c>
      <c r="AD109" s="518">
        <v>0</v>
      </c>
      <c r="AE109" s="518">
        <v>0</v>
      </c>
      <c r="AF109" s="518">
        <v>0</v>
      </c>
      <c r="AG109" s="518">
        <v>0</v>
      </c>
      <c r="AH109" s="557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</row>
    <row r="110" spans="1:44" ht="25.5" customHeight="1" x14ac:dyDescent="0.2">
      <c r="A110" s="527" t="s">
        <v>2162</v>
      </c>
      <c r="B110" s="509" t="s">
        <v>2087</v>
      </c>
      <c r="C110" s="547" t="s">
        <v>1056</v>
      </c>
      <c r="D110" s="473" t="s">
        <v>351</v>
      </c>
      <c r="E110" s="476">
        <v>0</v>
      </c>
      <c r="F110" s="518">
        <v>0</v>
      </c>
      <c r="G110" s="476">
        <v>0</v>
      </c>
      <c r="H110" s="518">
        <v>0</v>
      </c>
      <c r="I110" s="476">
        <v>1</v>
      </c>
      <c r="J110" s="518">
        <v>0</v>
      </c>
      <c r="K110" s="518">
        <v>0</v>
      </c>
      <c r="L110" s="518">
        <v>0</v>
      </c>
      <c r="M110" s="518">
        <v>0</v>
      </c>
      <c r="N110" s="518">
        <v>0</v>
      </c>
      <c r="O110" s="518">
        <v>0</v>
      </c>
      <c r="P110" s="518">
        <v>0</v>
      </c>
      <c r="Q110" s="518">
        <v>0</v>
      </c>
      <c r="R110" s="518">
        <v>0</v>
      </c>
      <c r="S110" s="518">
        <v>0</v>
      </c>
      <c r="T110" s="518">
        <v>0</v>
      </c>
      <c r="U110" s="518">
        <v>0</v>
      </c>
      <c r="V110" s="518">
        <v>0</v>
      </c>
      <c r="W110" s="518">
        <v>0</v>
      </c>
      <c r="X110" s="518">
        <v>0</v>
      </c>
      <c r="Y110" s="518">
        <v>0</v>
      </c>
      <c r="Z110" s="518">
        <v>0</v>
      </c>
      <c r="AA110" s="518">
        <v>0</v>
      </c>
      <c r="AB110" s="518">
        <v>0</v>
      </c>
      <c r="AC110" s="518">
        <v>0</v>
      </c>
      <c r="AD110" s="518">
        <v>0</v>
      </c>
      <c r="AE110" s="518">
        <v>0</v>
      </c>
      <c r="AF110" s="518">
        <v>0</v>
      </c>
      <c r="AG110" s="518">
        <v>0</v>
      </c>
      <c r="AH110" s="557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</row>
    <row r="111" spans="1:44" s="11" customFormat="1" ht="25.5" customHeight="1" x14ac:dyDescent="0.2">
      <c r="A111" s="527" t="s">
        <v>2163</v>
      </c>
      <c r="B111" s="509" t="s">
        <v>2089</v>
      </c>
      <c r="C111" s="547" t="s">
        <v>1059</v>
      </c>
      <c r="D111" s="473" t="s">
        <v>351</v>
      </c>
      <c r="E111" s="476">
        <v>0</v>
      </c>
      <c r="F111" s="518">
        <v>0</v>
      </c>
      <c r="G111" s="476">
        <v>0</v>
      </c>
      <c r="H111" s="518">
        <v>0</v>
      </c>
      <c r="I111" s="476">
        <v>1</v>
      </c>
      <c r="J111" s="518">
        <v>0</v>
      </c>
      <c r="K111" s="518">
        <v>0</v>
      </c>
      <c r="L111" s="518">
        <v>0</v>
      </c>
      <c r="M111" s="518">
        <v>0</v>
      </c>
      <c r="N111" s="518">
        <v>0</v>
      </c>
      <c r="O111" s="518">
        <v>0</v>
      </c>
      <c r="P111" s="518">
        <v>0</v>
      </c>
      <c r="Q111" s="518">
        <v>0</v>
      </c>
      <c r="R111" s="518">
        <v>0</v>
      </c>
      <c r="S111" s="518">
        <v>0</v>
      </c>
      <c r="T111" s="518">
        <v>0</v>
      </c>
      <c r="U111" s="518">
        <v>0</v>
      </c>
      <c r="V111" s="518">
        <v>0</v>
      </c>
      <c r="W111" s="518">
        <v>0</v>
      </c>
      <c r="X111" s="518">
        <v>0</v>
      </c>
      <c r="Y111" s="518">
        <v>0</v>
      </c>
      <c r="Z111" s="518">
        <v>0</v>
      </c>
      <c r="AA111" s="518">
        <v>0</v>
      </c>
      <c r="AB111" s="518">
        <v>0</v>
      </c>
      <c r="AC111" s="518">
        <v>0</v>
      </c>
      <c r="AD111" s="518">
        <v>0</v>
      </c>
      <c r="AE111" s="518">
        <v>0</v>
      </c>
      <c r="AF111" s="518">
        <v>0</v>
      </c>
      <c r="AG111" s="518">
        <v>0</v>
      </c>
      <c r="AH111" s="557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</row>
    <row r="112" spans="1:44" s="11" customFormat="1" ht="25.5" customHeight="1" x14ac:dyDescent="0.2">
      <c r="A112" s="527" t="s">
        <v>2164</v>
      </c>
      <c r="B112" s="509" t="s">
        <v>2091</v>
      </c>
      <c r="C112" s="547" t="s">
        <v>1062</v>
      </c>
      <c r="D112" s="473" t="s">
        <v>351</v>
      </c>
      <c r="E112" s="476">
        <v>0</v>
      </c>
      <c r="F112" s="518">
        <v>0</v>
      </c>
      <c r="G112" s="476">
        <v>0</v>
      </c>
      <c r="H112" s="518">
        <v>0</v>
      </c>
      <c r="I112" s="476">
        <v>1</v>
      </c>
      <c r="J112" s="518">
        <v>0</v>
      </c>
      <c r="K112" s="518">
        <v>0</v>
      </c>
      <c r="L112" s="518">
        <v>0</v>
      </c>
      <c r="M112" s="518">
        <v>0</v>
      </c>
      <c r="N112" s="518">
        <v>0</v>
      </c>
      <c r="O112" s="518">
        <v>0</v>
      </c>
      <c r="P112" s="518">
        <v>0</v>
      </c>
      <c r="Q112" s="518">
        <v>0</v>
      </c>
      <c r="R112" s="518">
        <v>0</v>
      </c>
      <c r="S112" s="518">
        <v>0</v>
      </c>
      <c r="T112" s="518">
        <v>0</v>
      </c>
      <c r="U112" s="518">
        <v>0</v>
      </c>
      <c r="V112" s="518">
        <v>0</v>
      </c>
      <c r="W112" s="518">
        <v>0</v>
      </c>
      <c r="X112" s="518">
        <v>0</v>
      </c>
      <c r="Y112" s="518">
        <v>0</v>
      </c>
      <c r="Z112" s="518">
        <v>0</v>
      </c>
      <c r="AA112" s="518">
        <v>0</v>
      </c>
      <c r="AB112" s="518">
        <v>0</v>
      </c>
      <c r="AC112" s="518">
        <v>0</v>
      </c>
      <c r="AD112" s="518">
        <v>0</v>
      </c>
      <c r="AE112" s="518">
        <v>0</v>
      </c>
      <c r="AF112" s="518">
        <v>0</v>
      </c>
      <c r="AG112" s="518">
        <v>0</v>
      </c>
      <c r="AH112" s="557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</row>
    <row r="113" spans="1:44" s="11" customFormat="1" ht="25.5" customHeight="1" thickBot="1" x14ac:dyDescent="0.25">
      <c r="A113" s="527" t="s">
        <v>2165</v>
      </c>
      <c r="B113" s="510" t="s">
        <v>2093</v>
      </c>
      <c r="C113" s="547" t="s">
        <v>1065</v>
      </c>
      <c r="D113" s="473" t="s">
        <v>351</v>
      </c>
      <c r="E113" s="476">
        <v>0</v>
      </c>
      <c r="F113" s="518">
        <v>0</v>
      </c>
      <c r="G113" s="476">
        <v>0</v>
      </c>
      <c r="H113" s="518">
        <v>0</v>
      </c>
      <c r="I113" s="476">
        <v>1</v>
      </c>
      <c r="J113" s="518">
        <v>0</v>
      </c>
      <c r="K113" s="518">
        <v>0</v>
      </c>
      <c r="L113" s="518">
        <v>0</v>
      </c>
      <c r="M113" s="518">
        <v>0</v>
      </c>
      <c r="N113" s="518">
        <v>0</v>
      </c>
      <c r="O113" s="518">
        <v>0</v>
      </c>
      <c r="P113" s="518">
        <v>0</v>
      </c>
      <c r="Q113" s="518">
        <v>0</v>
      </c>
      <c r="R113" s="518">
        <v>0</v>
      </c>
      <c r="S113" s="518">
        <v>0</v>
      </c>
      <c r="T113" s="518">
        <v>0</v>
      </c>
      <c r="U113" s="518">
        <v>0</v>
      </c>
      <c r="V113" s="518">
        <v>0</v>
      </c>
      <c r="W113" s="518">
        <v>0</v>
      </c>
      <c r="X113" s="518">
        <v>0</v>
      </c>
      <c r="Y113" s="518">
        <v>0</v>
      </c>
      <c r="Z113" s="518">
        <v>0</v>
      </c>
      <c r="AA113" s="518">
        <v>0</v>
      </c>
      <c r="AB113" s="518">
        <v>0</v>
      </c>
      <c r="AC113" s="518">
        <v>0</v>
      </c>
      <c r="AD113" s="518">
        <v>0</v>
      </c>
      <c r="AE113" s="518">
        <v>0</v>
      </c>
      <c r="AF113" s="518">
        <v>0</v>
      </c>
      <c r="AG113" s="518">
        <v>0</v>
      </c>
      <c r="AH113" s="557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</row>
    <row r="114" spans="1:44" ht="25.5" customHeight="1" x14ac:dyDescent="0.2">
      <c r="A114" s="527" t="s">
        <v>262</v>
      </c>
      <c r="B114" s="551" t="s">
        <v>1014</v>
      </c>
      <c r="C114" s="527" t="s">
        <v>1223</v>
      </c>
      <c r="D114" s="518">
        <v>0</v>
      </c>
      <c r="E114" s="518">
        <v>0</v>
      </c>
      <c r="F114" s="518">
        <v>0</v>
      </c>
      <c r="G114" s="518">
        <v>0</v>
      </c>
      <c r="H114" s="518">
        <v>0</v>
      </c>
      <c r="I114" s="518">
        <v>0</v>
      </c>
      <c r="J114" s="518" t="s">
        <v>349</v>
      </c>
      <c r="K114" s="518">
        <v>0</v>
      </c>
      <c r="L114" s="518">
        <v>0</v>
      </c>
      <c r="M114" s="518">
        <v>0</v>
      </c>
      <c r="N114" s="518">
        <v>0</v>
      </c>
      <c r="O114" s="518">
        <v>0</v>
      </c>
      <c r="P114" s="518">
        <v>0</v>
      </c>
      <c r="Q114" s="518">
        <v>0</v>
      </c>
      <c r="R114" s="518">
        <v>0</v>
      </c>
      <c r="S114" s="518">
        <v>0</v>
      </c>
      <c r="T114" s="518">
        <v>0</v>
      </c>
      <c r="U114" s="518">
        <v>0</v>
      </c>
      <c r="V114" s="518">
        <v>0</v>
      </c>
      <c r="W114" s="518">
        <v>0</v>
      </c>
      <c r="X114" s="518">
        <v>0</v>
      </c>
      <c r="Y114" s="518">
        <v>0</v>
      </c>
      <c r="Z114" s="518">
        <v>0</v>
      </c>
      <c r="AA114" s="518">
        <v>0</v>
      </c>
      <c r="AB114" s="518">
        <v>0</v>
      </c>
      <c r="AC114" s="518">
        <v>0</v>
      </c>
      <c r="AD114" s="518">
        <v>0</v>
      </c>
      <c r="AE114" s="518">
        <v>0</v>
      </c>
      <c r="AF114" s="518">
        <v>0</v>
      </c>
      <c r="AG114" s="518">
        <v>0</v>
      </c>
      <c r="AH114" s="557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</row>
    <row r="115" spans="1:44" ht="25.5" customHeight="1" x14ac:dyDescent="0.2">
      <c r="A115" s="527" t="s">
        <v>321</v>
      </c>
      <c r="B115" s="551" t="s">
        <v>1224</v>
      </c>
      <c r="C115" s="527" t="s">
        <v>1225</v>
      </c>
      <c r="D115" s="518">
        <v>0</v>
      </c>
      <c r="E115" s="518">
        <v>0</v>
      </c>
      <c r="F115" s="518">
        <v>0</v>
      </c>
      <c r="G115" s="518">
        <v>0</v>
      </c>
      <c r="H115" s="518">
        <v>0</v>
      </c>
      <c r="I115" s="518">
        <v>0</v>
      </c>
      <c r="J115" s="518" t="s">
        <v>350</v>
      </c>
      <c r="K115" s="518">
        <v>0</v>
      </c>
      <c r="L115" s="518">
        <v>0</v>
      </c>
      <c r="M115" s="518">
        <v>0</v>
      </c>
      <c r="N115" s="518">
        <v>0</v>
      </c>
      <c r="O115" s="518">
        <v>0</v>
      </c>
      <c r="P115" s="518">
        <v>0</v>
      </c>
      <c r="Q115" s="518">
        <v>0</v>
      </c>
      <c r="R115" s="518">
        <v>0</v>
      </c>
      <c r="S115" s="518">
        <v>0</v>
      </c>
      <c r="T115" s="518">
        <v>0</v>
      </c>
      <c r="U115" s="518">
        <v>0</v>
      </c>
      <c r="V115" s="518">
        <v>0</v>
      </c>
      <c r="W115" s="518">
        <v>0</v>
      </c>
      <c r="X115" s="518">
        <v>0</v>
      </c>
      <c r="Y115" s="518">
        <v>0</v>
      </c>
      <c r="Z115" s="518">
        <v>0</v>
      </c>
      <c r="AA115" s="518">
        <v>0</v>
      </c>
      <c r="AB115" s="518">
        <v>0</v>
      </c>
      <c r="AC115" s="518">
        <v>0</v>
      </c>
      <c r="AD115" s="518">
        <v>0</v>
      </c>
      <c r="AE115" s="518">
        <v>0</v>
      </c>
      <c r="AF115" s="518">
        <v>0</v>
      </c>
      <c r="AG115" s="518">
        <v>0</v>
      </c>
      <c r="AH115" s="557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</row>
    <row r="116" spans="1:44" ht="25.5" customHeight="1" x14ac:dyDescent="0.2">
      <c r="A116" s="527" t="s">
        <v>322</v>
      </c>
      <c r="B116" s="551" t="s">
        <v>1226</v>
      </c>
      <c r="C116" s="527" t="s">
        <v>1227</v>
      </c>
      <c r="D116" s="518">
        <v>0</v>
      </c>
      <c r="E116" s="518">
        <v>0</v>
      </c>
      <c r="F116" s="518">
        <v>0</v>
      </c>
      <c r="G116" s="518">
        <v>0</v>
      </c>
      <c r="H116" s="518">
        <v>0</v>
      </c>
      <c r="I116" s="518">
        <v>0</v>
      </c>
      <c r="J116" s="518" t="s">
        <v>350</v>
      </c>
      <c r="K116" s="518">
        <v>0</v>
      </c>
      <c r="L116" s="518">
        <v>0</v>
      </c>
      <c r="M116" s="518">
        <v>0</v>
      </c>
      <c r="N116" s="518">
        <v>0</v>
      </c>
      <c r="O116" s="518">
        <v>0</v>
      </c>
      <c r="P116" s="518">
        <v>0</v>
      </c>
      <c r="Q116" s="518">
        <v>0</v>
      </c>
      <c r="R116" s="518">
        <v>0</v>
      </c>
      <c r="S116" s="518">
        <v>0</v>
      </c>
      <c r="T116" s="518">
        <v>0</v>
      </c>
      <c r="U116" s="518">
        <v>0</v>
      </c>
      <c r="V116" s="518">
        <v>0</v>
      </c>
      <c r="W116" s="518">
        <v>0</v>
      </c>
      <c r="X116" s="518">
        <v>0</v>
      </c>
      <c r="Y116" s="518">
        <v>0</v>
      </c>
      <c r="Z116" s="518">
        <v>0</v>
      </c>
      <c r="AA116" s="518">
        <v>0</v>
      </c>
      <c r="AB116" s="518">
        <v>0</v>
      </c>
      <c r="AC116" s="518">
        <v>0</v>
      </c>
      <c r="AD116" s="518">
        <v>0</v>
      </c>
      <c r="AE116" s="518">
        <v>0</v>
      </c>
      <c r="AF116" s="518">
        <v>0</v>
      </c>
      <c r="AG116" s="518">
        <v>0</v>
      </c>
      <c r="AH116" s="557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</row>
    <row r="117" spans="1:44" ht="25.5" customHeight="1" x14ac:dyDescent="0.2">
      <c r="A117" s="527" t="s">
        <v>323</v>
      </c>
      <c r="B117" s="551" t="s">
        <v>1228</v>
      </c>
      <c r="C117" s="527" t="s">
        <v>1229</v>
      </c>
      <c r="D117" s="518">
        <v>0</v>
      </c>
      <c r="E117" s="518">
        <v>0</v>
      </c>
      <c r="F117" s="518">
        <v>0</v>
      </c>
      <c r="G117" s="518">
        <v>0</v>
      </c>
      <c r="H117" s="518">
        <v>0</v>
      </c>
      <c r="I117" s="518">
        <v>0</v>
      </c>
      <c r="J117" s="518" t="s">
        <v>350</v>
      </c>
      <c r="K117" s="518">
        <v>0</v>
      </c>
      <c r="L117" s="518">
        <v>0</v>
      </c>
      <c r="M117" s="518">
        <v>0</v>
      </c>
      <c r="N117" s="518">
        <v>0</v>
      </c>
      <c r="O117" s="518">
        <v>0</v>
      </c>
      <c r="P117" s="518">
        <v>0</v>
      </c>
      <c r="Q117" s="518">
        <v>0</v>
      </c>
      <c r="R117" s="518">
        <v>0</v>
      </c>
      <c r="S117" s="518">
        <v>0</v>
      </c>
      <c r="T117" s="518">
        <v>0</v>
      </c>
      <c r="U117" s="518">
        <v>0</v>
      </c>
      <c r="V117" s="518">
        <v>0</v>
      </c>
      <c r="W117" s="518">
        <v>0</v>
      </c>
      <c r="X117" s="518">
        <v>0</v>
      </c>
      <c r="Y117" s="518">
        <v>0</v>
      </c>
      <c r="Z117" s="518">
        <v>0</v>
      </c>
      <c r="AA117" s="518">
        <v>0</v>
      </c>
      <c r="AB117" s="518">
        <v>0</v>
      </c>
      <c r="AC117" s="518">
        <v>0</v>
      </c>
      <c r="AD117" s="518">
        <v>0</v>
      </c>
      <c r="AE117" s="518">
        <v>0</v>
      </c>
      <c r="AF117" s="518">
        <v>0</v>
      </c>
      <c r="AG117" s="518">
        <v>0</v>
      </c>
      <c r="AH117" s="557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</row>
    <row r="118" spans="1:44" ht="25.5" customHeight="1" x14ac:dyDescent="0.2">
      <c r="A118" s="527" t="s">
        <v>1730</v>
      </c>
      <c r="B118" s="551" t="s">
        <v>1230</v>
      </c>
      <c r="C118" s="527" t="s">
        <v>1231</v>
      </c>
      <c r="D118" s="518">
        <v>0</v>
      </c>
      <c r="E118" s="518">
        <v>0</v>
      </c>
      <c r="F118" s="518">
        <v>0</v>
      </c>
      <c r="G118" s="518">
        <v>0</v>
      </c>
      <c r="H118" s="518">
        <v>0</v>
      </c>
      <c r="I118" s="518">
        <v>0</v>
      </c>
      <c r="J118" s="518" t="s">
        <v>351</v>
      </c>
      <c r="K118" s="518">
        <v>0</v>
      </c>
      <c r="L118" s="518">
        <v>0</v>
      </c>
      <c r="M118" s="518">
        <v>0</v>
      </c>
      <c r="N118" s="518">
        <v>0</v>
      </c>
      <c r="O118" s="518">
        <v>0</v>
      </c>
      <c r="P118" s="518">
        <v>0</v>
      </c>
      <c r="Q118" s="518">
        <v>0</v>
      </c>
      <c r="R118" s="518">
        <v>0</v>
      </c>
      <c r="S118" s="518">
        <v>0</v>
      </c>
      <c r="T118" s="518">
        <v>0</v>
      </c>
      <c r="U118" s="518">
        <v>0</v>
      </c>
      <c r="V118" s="518">
        <v>0</v>
      </c>
      <c r="W118" s="518">
        <v>0</v>
      </c>
      <c r="X118" s="518">
        <v>0</v>
      </c>
      <c r="Y118" s="518">
        <v>0</v>
      </c>
      <c r="Z118" s="518">
        <v>0</v>
      </c>
      <c r="AA118" s="518">
        <v>0</v>
      </c>
      <c r="AB118" s="518">
        <v>0</v>
      </c>
      <c r="AC118" s="518">
        <v>0</v>
      </c>
      <c r="AD118" s="518">
        <v>0</v>
      </c>
      <c r="AE118" s="518">
        <v>0</v>
      </c>
      <c r="AF118" s="518">
        <v>0</v>
      </c>
      <c r="AG118" s="518">
        <v>0</v>
      </c>
      <c r="AH118" s="557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</row>
    <row r="119" spans="1:44" s="11" customFormat="1" ht="25.5" customHeight="1" x14ac:dyDescent="0.2">
      <c r="A119" s="527" t="s">
        <v>1731</v>
      </c>
      <c r="B119" s="551" t="s">
        <v>1232</v>
      </c>
      <c r="C119" s="527" t="s">
        <v>1233</v>
      </c>
      <c r="D119" s="518">
        <v>0</v>
      </c>
      <c r="E119" s="518">
        <v>0</v>
      </c>
      <c r="F119" s="518">
        <v>0</v>
      </c>
      <c r="G119" s="518">
        <v>0</v>
      </c>
      <c r="H119" s="518">
        <v>0</v>
      </c>
      <c r="I119" s="518">
        <v>0</v>
      </c>
      <c r="J119" s="518" t="s">
        <v>351</v>
      </c>
      <c r="K119" s="518">
        <v>0</v>
      </c>
      <c r="L119" s="518">
        <v>0</v>
      </c>
      <c r="M119" s="518">
        <v>0</v>
      </c>
      <c r="N119" s="518">
        <v>0</v>
      </c>
      <c r="O119" s="518">
        <v>0</v>
      </c>
      <c r="P119" s="518">
        <v>0</v>
      </c>
      <c r="Q119" s="518">
        <v>0</v>
      </c>
      <c r="R119" s="518">
        <v>0</v>
      </c>
      <c r="S119" s="518">
        <v>0</v>
      </c>
      <c r="T119" s="518">
        <v>0</v>
      </c>
      <c r="U119" s="518">
        <v>0</v>
      </c>
      <c r="V119" s="518">
        <v>0</v>
      </c>
      <c r="W119" s="518">
        <v>0</v>
      </c>
      <c r="X119" s="518">
        <v>0</v>
      </c>
      <c r="Y119" s="518">
        <v>0</v>
      </c>
      <c r="Z119" s="518">
        <v>0</v>
      </c>
      <c r="AA119" s="518">
        <v>0</v>
      </c>
      <c r="AB119" s="518">
        <v>0</v>
      </c>
      <c r="AC119" s="518">
        <v>0</v>
      </c>
      <c r="AD119" s="518">
        <v>0</v>
      </c>
      <c r="AE119" s="518">
        <v>0</v>
      </c>
      <c r="AF119" s="518">
        <v>0</v>
      </c>
      <c r="AG119" s="518">
        <v>0</v>
      </c>
      <c r="AH119" s="557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</row>
    <row r="120" spans="1:44" ht="25.5" customHeight="1" x14ac:dyDescent="0.2">
      <c r="A120" s="527" t="s">
        <v>1732</v>
      </c>
      <c r="B120" s="551" t="s">
        <v>1234</v>
      </c>
      <c r="C120" s="527" t="s">
        <v>1235</v>
      </c>
      <c r="D120" s="518">
        <v>0</v>
      </c>
      <c r="E120" s="518">
        <v>0</v>
      </c>
      <c r="F120" s="518">
        <v>0</v>
      </c>
      <c r="G120" s="518">
        <v>0</v>
      </c>
      <c r="H120" s="518">
        <v>0</v>
      </c>
      <c r="I120" s="518">
        <v>0</v>
      </c>
      <c r="J120" s="518" t="s">
        <v>351</v>
      </c>
      <c r="K120" s="518">
        <v>0</v>
      </c>
      <c r="L120" s="518">
        <v>0</v>
      </c>
      <c r="M120" s="518">
        <v>0</v>
      </c>
      <c r="N120" s="518">
        <v>0</v>
      </c>
      <c r="O120" s="518">
        <v>0</v>
      </c>
      <c r="P120" s="518">
        <v>0</v>
      </c>
      <c r="Q120" s="518">
        <v>0</v>
      </c>
      <c r="R120" s="518">
        <v>0</v>
      </c>
      <c r="S120" s="518">
        <v>0</v>
      </c>
      <c r="T120" s="518">
        <v>0</v>
      </c>
      <c r="U120" s="518">
        <v>0</v>
      </c>
      <c r="V120" s="518">
        <v>0</v>
      </c>
      <c r="W120" s="518">
        <v>0</v>
      </c>
      <c r="X120" s="518">
        <v>0</v>
      </c>
      <c r="Y120" s="518">
        <v>0</v>
      </c>
      <c r="Z120" s="518">
        <v>0</v>
      </c>
      <c r="AA120" s="518">
        <v>0</v>
      </c>
      <c r="AB120" s="518">
        <v>0</v>
      </c>
      <c r="AC120" s="518">
        <v>0</v>
      </c>
      <c r="AD120" s="518">
        <v>0</v>
      </c>
      <c r="AE120" s="518">
        <v>0</v>
      </c>
      <c r="AF120" s="518">
        <v>0</v>
      </c>
      <c r="AG120" s="518">
        <v>0</v>
      </c>
      <c r="AH120" s="557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</row>
    <row r="121" spans="1:44" ht="25.5" customHeight="1" x14ac:dyDescent="0.2">
      <c r="A121" s="527" t="s">
        <v>1733</v>
      </c>
      <c r="B121" s="551" t="s">
        <v>1236</v>
      </c>
      <c r="C121" s="527" t="s">
        <v>1237</v>
      </c>
      <c r="D121" s="518">
        <v>0</v>
      </c>
      <c r="E121" s="518">
        <v>0</v>
      </c>
      <c r="F121" s="518">
        <v>0</v>
      </c>
      <c r="G121" s="518">
        <v>0</v>
      </c>
      <c r="H121" s="518">
        <v>0</v>
      </c>
      <c r="I121" s="518">
        <v>0</v>
      </c>
      <c r="J121" s="518" t="s">
        <v>351</v>
      </c>
      <c r="K121" s="518">
        <v>0</v>
      </c>
      <c r="L121" s="518">
        <v>0</v>
      </c>
      <c r="M121" s="518">
        <v>0</v>
      </c>
      <c r="N121" s="518">
        <v>0</v>
      </c>
      <c r="O121" s="518">
        <v>0</v>
      </c>
      <c r="P121" s="518">
        <v>0</v>
      </c>
      <c r="Q121" s="518">
        <v>0</v>
      </c>
      <c r="R121" s="518">
        <v>0</v>
      </c>
      <c r="S121" s="518">
        <v>0</v>
      </c>
      <c r="T121" s="518">
        <v>0</v>
      </c>
      <c r="U121" s="518">
        <v>0</v>
      </c>
      <c r="V121" s="518">
        <v>0</v>
      </c>
      <c r="W121" s="518">
        <v>0</v>
      </c>
      <c r="X121" s="518">
        <v>0</v>
      </c>
      <c r="Y121" s="518">
        <v>0</v>
      </c>
      <c r="Z121" s="518">
        <v>0</v>
      </c>
      <c r="AA121" s="518">
        <v>0</v>
      </c>
      <c r="AB121" s="518">
        <v>0</v>
      </c>
      <c r="AC121" s="518">
        <v>0</v>
      </c>
      <c r="AD121" s="518">
        <v>0</v>
      </c>
      <c r="AE121" s="518">
        <v>0</v>
      </c>
      <c r="AF121" s="518">
        <v>0</v>
      </c>
      <c r="AG121" s="518">
        <v>0</v>
      </c>
      <c r="AH121" s="557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</row>
    <row r="122" spans="1:44" ht="25.5" customHeight="1" x14ac:dyDescent="0.2">
      <c r="A122" s="527" t="s">
        <v>1734</v>
      </c>
      <c r="B122" s="551" t="s">
        <v>1238</v>
      </c>
      <c r="C122" s="527" t="s">
        <v>1239</v>
      </c>
      <c r="D122" s="518">
        <v>0</v>
      </c>
      <c r="E122" s="518">
        <v>0</v>
      </c>
      <c r="F122" s="518">
        <v>0</v>
      </c>
      <c r="G122" s="518">
        <v>0</v>
      </c>
      <c r="H122" s="518">
        <v>0</v>
      </c>
      <c r="I122" s="518">
        <v>0</v>
      </c>
      <c r="J122" s="518" t="s">
        <v>351</v>
      </c>
      <c r="K122" s="518">
        <v>0</v>
      </c>
      <c r="L122" s="518">
        <v>0</v>
      </c>
      <c r="M122" s="518">
        <v>0</v>
      </c>
      <c r="N122" s="518">
        <v>0</v>
      </c>
      <c r="O122" s="518">
        <v>0</v>
      </c>
      <c r="P122" s="518">
        <v>0</v>
      </c>
      <c r="Q122" s="518">
        <v>0</v>
      </c>
      <c r="R122" s="518">
        <v>0</v>
      </c>
      <c r="S122" s="518">
        <v>0</v>
      </c>
      <c r="T122" s="518">
        <v>0</v>
      </c>
      <c r="U122" s="518">
        <v>0</v>
      </c>
      <c r="V122" s="518">
        <v>0</v>
      </c>
      <c r="W122" s="518">
        <v>0</v>
      </c>
      <c r="X122" s="518">
        <v>0</v>
      </c>
      <c r="Y122" s="518">
        <v>0</v>
      </c>
      <c r="Z122" s="518">
        <v>0</v>
      </c>
      <c r="AA122" s="518">
        <v>0</v>
      </c>
      <c r="AB122" s="518">
        <v>0</v>
      </c>
      <c r="AC122" s="518">
        <v>0</v>
      </c>
      <c r="AD122" s="518">
        <v>0</v>
      </c>
      <c r="AE122" s="518">
        <v>0</v>
      </c>
      <c r="AF122" s="518">
        <v>0</v>
      </c>
      <c r="AG122" s="518">
        <v>0</v>
      </c>
      <c r="AH122" s="557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</row>
    <row r="123" spans="1:44" ht="25.5" customHeight="1" x14ac:dyDescent="0.2">
      <c r="A123" s="527" t="s">
        <v>1735</v>
      </c>
      <c r="B123" s="551" t="s">
        <v>1240</v>
      </c>
      <c r="C123" s="527" t="s">
        <v>1241</v>
      </c>
      <c r="D123" s="518">
        <v>0</v>
      </c>
      <c r="E123" s="518">
        <v>0</v>
      </c>
      <c r="F123" s="518">
        <v>0</v>
      </c>
      <c r="G123" s="518">
        <v>0</v>
      </c>
      <c r="H123" s="518">
        <v>0</v>
      </c>
      <c r="I123" s="518">
        <v>0</v>
      </c>
      <c r="J123" s="518" t="s">
        <v>351</v>
      </c>
      <c r="K123" s="518">
        <v>0</v>
      </c>
      <c r="L123" s="518">
        <v>0</v>
      </c>
      <c r="M123" s="518">
        <v>0</v>
      </c>
      <c r="N123" s="518">
        <v>0</v>
      </c>
      <c r="O123" s="518">
        <v>0</v>
      </c>
      <c r="P123" s="518">
        <v>0</v>
      </c>
      <c r="Q123" s="518">
        <v>0</v>
      </c>
      <c r="R123" s="518">
        <v>0</v>
      </c>
      <c r="S123" s="518">
        <v>0</v>
      </c>
      <c r="T123" s="518">
        <v>0</v>
      </c>
      <c r="U123" s="518">
        <v>0</v>
      </c>
      <c r="V123" s="518">
        <v>0</v>
      </c>
      <c r="W123" s="518">
        <v>0</v>
      </c>
      <c r="X123" s="518">
        <v>0</v>
      </c>
      <c r="Y123" s="518">
        <v>0</v>
      </c>
      <c r="Z123" s="518">
        <v>0</v>
      </c>
      <c r="AA123" s="518">
        <v>0</v>
      </c>
      <c r="AB123" s="518">
        <v>0</v>
      </c>
      <c r="AC123" s="518">
        <v>0</v>
      </c>
      <c r="AD123" s="518">
        <v>0</v>
      </c>
      <c r="AE123" s="518">
        <v>0</v>
      </c>
      <c r="AF123" s="518">
        <v>0</v>
      </c>
      <c r="AG123" s="518">
        <v>0</v>
      </c>
      <c r="AH123" s="557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</row>
    <row r="124" spans="1:44" ht="25.5" customHeight="1" x14ac:dyDescent="0.2">
      <c r="A124" s="527" t="s">
        <v>1736</v>
      </c>
      <c r="B124" s="551" t="s">
        <v>1242</v>
      </c>
      <c r="C124" s="527" t="s">
        <v>1243</v>
      </c>
      <c r="D124" s="518">
        <v>0</v>
      </c>
      <c r="E124" s="518">
        <v>0</v>
      </c>
      <c r="F124" s="518">
        <v>0</v>
      </c>
      <c r="G124" s="518">
        <v>0</v>
      </c>
      <c r="H124" s="518">
        <v>0</v>
      </c>
      <c r="I124" s="518">
        <v>0</v>
      </c>
      <c r="J124" s="518" t="s">
        <v>351</v>
      </c>
      <c r="K124" s="518">
        <v>0</v>
      </c>
      <c r="L124" s="518">
        <v>0</v>
      </c>
      <c r="M124" s="518">
        <v>0</v>
      </c>
      <c r="N124" s="518">
        <v>0</v>
      </c>
      <c r="O124" s="518">
        <v>0</v>
      </c>
      <c r="P124" s="518">
        <v>0</v>
      </c>
      <c r="Q124" s="518">
        <v>0</v>
      </c>
      <c r="R124" s="518">
        <v>0</v>
      </c>
      <c r="S124" s="518">
        <v>0</v>
      </c>
      <c r="T124" s="518">
        <v>0</v>
      </c>
      <c r="U124" s="518">
        <v>0</v>
      </c>
      <c r="V124" s="518">
        <v>0</v>
      </c>
      <c r="W124" s="518">
        <v>0</v>
      </c>
      <c r="X124" s="518">
        <v>0</v>
      </c>
      <c r="Y124" s="518">
        <v>0</v>
      </c>
      <c r="Z124" s="518">
        <v>0</v>
      </c>
      <c r="AA124" s="518">
        <v>0</v>
      </c>
      <c r="AB124" s="518">
        <v>0</v>
      </c>
      <c r="AC124" s="518">
        <v>0</v>
      </c>
      <c r="AD124" s="518">
        <v>0</v>
      </c>
      <c r="AE124" s="518">
        <v>0</v>
      </c>
      <c r="AF124" s="518">
        <v>0</v>
      </c>
      <c r="AG124" s="518">
        <v>0</v>
      </c>
      <c r="AH124" s="557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</row>
    <row r="125" spans="1:44" ht="25.5" customHeight="1" x14ac:dyDescent="0.2">
      <c r="A125" s="527" t="s">
        <v>1737</v>
      </c>
      <c r="B125" s="551" t="s">
        <v>1244</v>
      </c>
      <c r="C125" s="527" t="s">
        <v>1245</v>
      </c>
      <c r="D125" s="518">
        <v>0</v>
      </c>
      <c r="E125" s="518">
        <v>0</v>
      </c>
      <c r="F125" s="518">
        <v>0</v>
      </c>
      <c r="G125" s="518">
        <v>0</v>
      </c>
      <c r="H125" s="518">
        <v>0</v>
      </c>
      <c r="I125" s="518">
        <v>0</v>
      </c>
      <c r="J125" s="518" t="s">
        <v>351</v>
      </c>
      <c r="K125" s="518">
        <v>0</v>
      </c>
      <c r="L125" s="518">
        <v>0</v>
      </c>
      <c r="M125" s="518">
        <v>0</v>
      </c>
      <c r="N125" s="518">
        <v>0</v>
      </c>
      <c r="O125" s="518">
        <v>0</v>
      </c>
      <c r="P125" s="518">
        <v>0</v>
      </c>
      <c r="Q125" s="518">
        <v>0</v>
      </c>
      <c r="R125" s="518">
        <v>0</v>
      </c>
      <c r="S125" s="518">
        <v>0</v>
      </c>
      <c r="T125" s="518">
        <v>0</v>
      </c>
      <c r="U125" s="518">
        <v>0</v>
      </c>
      <c r="V125" s="518">
        <v>0</v>
      </c>
      <c r="W125" s="518">
        <v>0</v>
      </c>
      <c r="X125" s="518">
        <v>0</v>
      </c>
      <c r="Y125" s="518">
        <v>0</v>
      </c>
      <c r="Z125" s="518">
        <v>0</v>
      </c>
      <c r="AA125" s="518">
        <v>0</v>
      </c>
      <c r="AB125" s="518">
        <v>0</v>
      </c>
      <c r="AC125" s="518">
        <v>0</v>
      </c>
      <c r="AD125" s="518">
        <v>0</v>
      </c>
      <c r="AE125" s="518">
        <v>0</v>
      </c>
      <c r="AF125" s="518">
        <v>0</v>
      </c>
      <c r="AG125" s="518">
        <v>0</v>
      </c>
      <c r="AH125" s="557"/>
      <c r="AI125" s="166"/>
      <c r="AJ125" s="166"/>
      <c r="AK125" s="166"/>
      <c r="AL125" s="166"/>
      <c r="AM125" s="166"/>
      <c r="AN125" s="166"/>
      <c r="AO125" s="166"/>
      <c r="AP125" s="166"/>
      <c r="AQ125" s="166"/>
      <c r="AR125" s="166"/>
    </row>
    <row r="126" spans="1:44" ht="25.5" customHeight="1" x14ac:dyDescent="0.2">
      <c r="A126" s="527" t="s">
        <v>1738</v>
      </c>
      <c r="B126" s="551" t="s">
        <v>1246</v>
      </c>
      <c r="C126" s="527" t="s">
        <v>1247</v>
      </c>
      <c r="D126" s="518">
        <v>0</v>
      </c>
      <c r="E126" s="518">
        <v>0</v>
      </c>
      <c r="F126" s="518">
        <v>0</v>
      </c>
      <c r="G126" s="518">
        <v>0</v>
      </c>
      <c r="H126" s="518">
        <v>0</v>
      </c>
      <c r="I126" s="518">
        <v>0</v>
      </c>
      <c r="J126" s="518" t="s">
        <v>351</v>
      </c>
      <c r="K126" s="518">
        <v>0</v>
      </c>
      <c r="L126" s="518">
        <v>0</v>
      </c>
      <c r="M126" s="518">
        <v>0</v>
      </c>
      <c r="N126" s="518">
        <v>0</v>
      </c>
      <c r="O126" s="518">
        <v>0</v>
      </c>
      <c r="P126" s="518">
        <v>0</v>
      </c>
      <c r="Q126" s="518">
        <v>0</v>
      </c>
      <c r="R126" s="518">
        <v>0</v>
      </c>
      <c r="S126" s="518">
        <v>0</v>
      </c>
      <c r="T126" s="518">
        <v>0</v>
      </c>
      <c r="U126" s="518">
        <v>0</v>
      </c>
      <c r="V126" s="518">
        <v>0</v>
      </c>
      <c r="W126" s="518">
        <v>0</v>
      </c>
      <c r="X126" s="518">
        <v>0</v>
      </c>
      <c r="Y126" s="518">
        <v>0</v>
      </c>
      <c r="Z126" s="518">
        <v>0</v>
      </c>
      <c r="AA126" s="518">
        <v>0</v>
      </c>
      <c r="AB126" s="518">
        <v>0</v>
      </c>
      <c r="AC126" s="518">
        <v>0</v>
      </c>
      <c r="AD126" s="518">
        <v>0</v>
      </c>
      <c r="AE126" s="518">
        <v>0</v>
      </c>
      <c r="AF126" s="518">
        <v>0</v>
      </c>
      <c r="AG126" s="518">
        <v>0</v>
      </c>
      <c r="AH126" s="557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</row>
    <row r="127" spans="1:44" ht="25.5" customHeight="1" x14ac:dyDescent="0.2">
      <c r="A127" s="527" t="s">
        <v>1739</v>
      </c>
      <c r="B127" s="551" t="s">
        <v>1248</v>
      </c>
      <c r="C127" s="527" t="s">
        <v>1249</v>
      </c>
      <c r="D127" s="518">
        <v>0</v>
      </c>
      <c r="E127" s="518">
        <v>0</v>
      </c>
      <c r="F127" s="518">
        <v>0</v>
      </c>
      <c r="G127" s="518">
        <v>0</v>
      </c>
      <c r="H127" s="518">
        <v>0</v>
      </c>
      <c r="I127" s="518">
        <v>0</v>
      </c>
      <c r="J127" s="518" t="s">
        <v>351</v>
      </c>
      <c r="K127" s="518">
        <v>0</v>
      </c>
      <c r="L127" s="518">
        <v>0</v>
      </c>
      <c r="M127" s="518">
        <v>0</v>
      </c>
      <c r="N127" s="518">
        <v>0</v>
      </c>
      <c r="O127" s="518">
        <v>0</v>
      </c>
      <c r="P127" s="518">
        <v>0</v>
      </c>
      <c r="Q127" s="518">
        <v>0</v>
      </c>
      <c r="R127" s="518">
        <v>0</v>
      </c>
      <c r="S127" s="518">
        <v>0</v>
      </c>
      <c r="T127" s="518">
        <v>0</v>
      </c>
      <c r="U127" s="518">
        <v>0</v>
      </c>
      <c r="V127" s="518">
        <v>0</v>
      </c>
      <c r="W127" s="518">
        <v>0</v>
      </c>
      <c r="X127" s="518">
        <v>0</v>
      </c>
      <c r="Y127" s="518">
        <v>0</v>
      </c>
      <c r="Z127" s="518">
        <v>0</v>
      </c>
      <c r="AA127" s="518">
        <v>0</v>
      </c>
      <c r="AB127" s="518">
        <v>0</v>
      </c>
      <c r="AC127" s="518">
        <v>0</v>
      </c>
      <c r="AD127" s="518">
        <v>0</v>
      </c>
      <c r="AE127" s="518">
        <v>0</v>
      </c>
      <c r="AF127" s="518">
        <v>0</v>
      </c>
      <c r="AG127" s="518">
        <v>0</v>
      </c>
      <c r="AH127" s="557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</row>
    <row r="128" spans="1:44" ht="25.5" customHeight="1" x14ac:dyDescent="0.2">
      <c r="A128" s="527" t="s">
        <v>1740</v>
      </c>
      <c r="B128" s="551" t="s">
        <v>1250</v>
      </c>
      <c r="C128" s="527" t="s">
        <v>1251</v>
      </c>
      <c r="D128" s="518">
        <v>0</v>
      </c>
      <c r="E128" s="518">
        <v>0</v>
      </c>
      <c r="F128" s="518">
        <v>0</v>
      </c>
      <c r="G128" s="518">
        <v>0</v>
      </c>
      <c r="H128" s="518">
        <v>0</v>
      </c>
      <c r="I128" s="518">
        <v>0</v>
      </c>
      <c r="J128" s="518" t="s">
        <v>351</v>
      </c>
      <c r="K128" s="518">
        <v>0</v>
      </c>
      <c r="L128" s="518">
        <v>0</v>
      </c>
      <c r="M128" s="518">
        <v>0</v>
      </c>
      <c r="N128" s="518">
        <v>0</v>
      </c>
      <c r="O128" s="518">
        <v>0</v>
      </c>
      <c r="P128" s="518">
        <v>0</v>
      </c>
      <c r="Q128" s="518">
        <v>0</v>
      </c>
      <c r="R128" s="518">
        <v>0</v>
      </c>
      <c r="S128" s="518">
        <v>0</v>
      </c>
      <c r="T128" s="518">
        <v>0</v>
      </c>
      <c r="U128" s="518">
        <v>0</v>
      </c>
      <c r="V128" s="518">
        <v>0</v>
      </c>
      <c r="W128" s="518">
        <v>0</v>
      </c>
      <c r="X128" s="518">
        <v>0</v>
      </c>
      <c r="Y128" s="518">
        <v>0</v>
      </c>
      <c r="Z128" s="518">
        <v>0</v>
      </c>
      <c r="AA128" s="518">
        <v>0</v>
      </c>
      <c r="AB128" s="518">
        <v>0</v>
      </c>
      <c r="AC128" s="518">
        <v>0</v>
      </c>
      <c r="AD128" s="518">
        <v>0</v>
      </c>
      <c r="AE128" s="518">
        <v>0</v>
      </c>
      <c r="AF128" s="518">
        <v>0</v>
      </c>
      <c r="AG128" s="518">
        <v>0</v>
      </c>
      <c r="AH128" s="557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</row>
    <row r="129" spans="1:44" ht="25.5" customHeight="1" x14ac:dyDescent="0.2">
      <c r="A129" s="527" t="s">
        <v>1741</v>
      </c>
      <c r="B129" s="551" t="s">
        <v>1252</v>
      </c>
      <c r="C129" s="527" t="s">
        <v>1253</v>
      </c>
      <c r="D129" s="518">
        <v>0</v>
      </c>
      <c r="E129" s="518">
        <v>0</v>
      </c>
      <c r="F129" s="518">
        <v>0</v>
      </c>
      <c r="G129" s="518">
        <v>0</v>
      </c>
      <c r="H129" s="518">
        <v>0</v>
      </c>
      <c r="I129" s="518">
        <v>0</v>
      </c>
      <c r="J129" s="518" t="s">
        <v>351</v>
      </c>
      <c r="K129" s="518">
        <v>0</v>
      </c>
      <c r="L129" s="518">
        <v>0</v>
      </c>
      <c r="M129" s="518">
        <v>0</v>
      </c>
      <c r="N129" s="518">
        <v>0</v>
      </c>
      <c r="O129" s="518">
        <v>0</v>
      </c>
      <c r="P129" s="518">
        <v>0</v>
      </c>
      <c r="Q129" s="518">
        <v>0</v>
      </c>
      <c r="R129" s="518">
        <v>0</v>
      </c>
      <c r="S129" s="518">
        <v>0</v>
      </c>
      <c r="T129" s="518">
        <v>0</v>
      </c>
      <c r="U129" s="518">
        <v>0</v>
      </c>
      <c r="V129" s="518">
        <v>0</v>
      </c>
      <c r="W129" s="518">
        <v>0</v>
      </c>
      <c r="X129" s="518">
        <v>0</v>
      </c>
      <c r="Y129" s="518">
        <v>0</v>
      </c>
      <c r="Z129" s="518">
        <v>0</v>
      </c>
      <c r="AA129" s="518">
        <v>0</v>
      </c>
      <c r="AB129" s="518">
        <v>0</v>
      </c>
      <c r="AC129" s="518">
        <v>0</v>
      </c>
      <c r="AD129" s="518">
        <v>0</v>
      </c>
      <c r="AE129" s="518">
        <v>0</v>
      </c>
      <c r="AF129" s="518">
        <v>0</v>
      </c>
      <c r="AG129" s="518">
        <v>0</v>
      </c>
      <c r="AH129" s="557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</row>
    <row r="130" spans="1:44" ht="25.5" customHeight="1" x14ac:dyDescent="0.2">
      <c r="A130" s="527" t="s">
        <v>1742</v>
      </c>
      <c r="B130" s="551" t="s">
        <v>1254</v>
      </c>
      <c r="C130" s="527" t="s">
        <v>1255</v>
      </c>
      <c r="D130" s="518">
        <v>0</v>
      </c>
      <c r="E130" s="518">
        <v>0</v>
      </c>
      <c r="F130" s="518">
        <v>0</v>
      </c>
      <c r="G130" s="518">
        <v>0</v>
      </c>
      <c r="H130" s="518">
        <v>0</v>
      </c>
      <c r="I130" s="518">
        <v>0</v>
      </c>
      <c r="J130" s="518" t="s">
        <v>351</v>
      </c>
      <c r="K130" s="518">
        <v>0</v>
      </c>
      <c r="L130" s="518">
        <v>0</v>
      </c>
      <c r="M130" s="518">
        <v>0</v>
      </c>
      <c r="N130" s="518">
        <v>0</v>
      </c>
      <c r="O130" s="518">
        <v>0</v>
      </c>
      <c r="P130" s="518">
        <v>0</v>
      </c>
      <c r="Q130" s="518">
        <v>0</v>
      </c>
      <c r="R130" s="518">
        <v>0</v>
      </c>
      <c r="S130" s="518">
        <v>0</v>
      </c>
      <c r="T130" s="518">
        <v>0</v>
      </c>
      <c r="U130" s="518">
        <v>0</v>
      </c>
      <c r="V130" s="518">
        <v>0</v>
      </c>
      <c r="W130" s="518">
        <v>0</v>
      </c>
      <c r="X130" s="518">
        <v>0</v>
      </c>
      <c r="Y130" s="518">
        <v>0</v>
      </c>
      <c r="Z130" s="518">
        <v>0</v>
      </c>
      <c r="AA130" s="518">
        <v>0</v>
      </c>
      <c r="AB130" s="518">
        <v>0</v>
      </c>
      <c r="AC130" s="518">
        <v>0</v>
      </c>
      <c r="AD130" s="518">
        <v>0</v>
      </c>
      <c r="AE130" s="518">
        <v>0</v>
      </c>
      <c r="AF130" s="518">
        <v>0</v>
      </c>
      <c r="AG130" s="518">
        <v>0</v>
      </c>
      <c r="AH130" s="557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</row>
    <row r="131" spans="1:44" ht="25.5" customHeight="1" x14ac:dyDescent="0.2">
      <c r="A131" s="527" t="s">
        <v>1743</v>
      </c>
      <c r="B131" s="551" t="s">
        <v>1256</v>
      </c>
      <c r="C131" s="527" t="s">
        <v>1257</v>
      </c>
      <c r="D131" s="518">
        <v>0</v>
      </c>
      <c r="E131" s="518">
        <v>0</v>
      </c>
      <c r="F131" s="518">
        <v>0</v>
      </c>
      <c r="G131" s="518">
        <v>0</v>
      </c>
      <c r="H131" s="518">
        <v>0</v>
      </c>
      <c r="I131" s="518">
        <v>0</v>
      </c>
      <c r="J131" s="518" t="s">
        <v>351</v>
      </c>
      <c r="K131" s="518">
        <v>0</v>
      </c>
      <c r="L131" s="518">
        <v>0</v>
      </c>
      <c r="M131" s="518">
        <v>0</v>
      </c>
      <c r="N131" s="518">
        <v>0</v>
      </c>
      <c r="O131" s="518">
        <v>0</v>
      </c>
      <c r="P131" s="518">
        <v>0</v>
      </c>
      <c r="Q131" s="518">
        <v>0</v>
      </c>
      <c r="R131" s="518">
        <v>0</v>
      </c>
      <c r="S131" s="518">
        <v>0</v>
      </c>
      <c r="T131" s="518">
        <v>0</v>
      </c>
      <c r="U131" s="518">
        <v>0</v>
      </c>
      <c r="V131" s="518">
        <v>0</v>
      </c>
      <c r="W131" s="518">
        <v>0</v>
      </c>
      <c r="X131" s="518">
        <v>0</v>
      </c>
      <c r="Y131" s="518">
        <v>0</v>
      </c>
      <c r="Z131" s="518">
        <v>0</v>
      </c>
      <c r="AA131" s="518">
        <v>0</v>
      </c>
      <c r="AB131" s="518">
        <v>0</v>
      </c>
      <c r="AC131" s="518">
        <v>0</v>
      </c>
      <c r="AD131" s="518">
        <v>0</v>
      </c>
      <c r="AE131" s="518">
        <v>0</v>
      </c>
      <c r="AF131" s="518">
        <v>0</v>
      </c>
      <c r="AG131" s="518">
        <v>0</v>
      </c>
      <c r="AH131" s="557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</row>
    <row r="132" spans="1:44" ht="25.5" customHeight="1" x14ac:dyDescent="0.2">
      <c r="A132" s="527" t="s">
        <v>1744</v>
      </c>
      <c r="B132" s="551" t="s">
        <v>1258</v>
      </c>
      <c r="C132" s="527" t="s">
        <v>1259</v>
      </c>
      <c r="D132" s="518">
        <v>0</v>
      </c>
      <c r="E132" s="518">
        <v>0</v>
      </c>
      <c r="F132" s="518">
        <v>0</v>
      </c>
      <c r="G132" s="518">
        <v>0</v>
      </c>
      <c r="H132" s="518">
        <v>0</v>
      </c>
      <c r="I132" s="518">
        <v>0</v>
      </c>
      <c r="J132" s="518" t="s">
        <v>351</v>
      </c>
      <c r="K132" s="518">
        <v>0</v>
      </c>
      <c r="L132" s="518">
        <v>0</v>
      </c>
      <c r="M132" s="518">
        <v>0</v>
      </c>
      <c r="N132" s="518">
        <v>0</v>
      </c>
      <c r="O132" s="518">
        <v>0</v>
      </c>
      <c r="P132" s="518">
        <v>0</v>
      </c>
      <c r="Q132" s="518">
        <v>0</v>
      </c>
      <c r="R132" s="518">
        <v>0</v>
      </c>
      <c r="S132" s="518">
        <v>0</v>
      </c>
      <c r="T132" s="518">
        <v>0</v>
      </c>
      <c r="U132" s="518">
        <v>0</v>
      </c>
      <c r="V132" s="518">
        <v>0</v>
      </c>
      <c r="W132" s="518">
        <v>0</v>
      </c>
      <c r="X132" s="518">
        <v>0</v>
      </c>
      <c r="Y132" s="518">
        <v>0</v>
      </c>
      <c r="Z132" s="518">
        <v>0</v>
      </c>
      <c r="AA132" s="518">
        <v>0</v>
      </c>
      <c r="AB132" s="518">
        <v>0</v>
      </c>
      <c r="AC132" s="518">
        <v>0</v>
      </c>
      <c r="AD132" s="518">
        <v>0</v>
      </c>
      <c r="AE132" s="518">
        <v>0</v>
      </c>
      <c r="AF132" s="518">
        <v>0</v>
      </c>
      <c r="AG132" s="518">
        <v>0</v>
      </c>
      <c r="AH132" s="557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</row>
    <row r="133" spans="1:44" ht="25.5" customHeight="1" x14ac:dyDescent="0.2">
      <c r="A133" s="527" t="s">
        <v>1745</v>
      </c>
      <c r="B133" s="551" t="s">
        <v>1260</v>
      </c>
      <c r="C133" s="527" t="s">
        <v>1261</v>
      </c>
      <c r="D133" s="518">
        <v>0</v>
      </c>
      <c r="E133" s="518">
        <v>0</v>
      </c>
      <c r="F133" s="518">
        <v>0</v>
      </c>
      <c r="G133" s="518">
        <v>0</v>
      </c>
      <c r="H133" s="518">
        <v>0</v>
      </c>
      <c r="I133" s="518">
        <v>0</v>
      </c>
      <c r="J133" s="518" t="s">
        <v>351</v>
      </c>
      <c r="K133" s="518">
        <v>0</v>
      </c>
      <c r="L133" s="518">
        <v>0</v>
      </c>
      <c r="M133" s="518">
        <v>0</v>
      </c>
      <c r="N133" s="518">
        <v>0</v>
      </c>
      <c r="O133" s="518">
        <v>0</v>
      </c>
      <c r="P133" s="518">
        <v>0</v>
      </c>
      <c r="Q133" s="518">
        <v>0</v>
      </c>
      <c r="R133" s="518">
        <v>0</v>
      </c>
      <c r="S133" s="518">
        <v>0</v>
      </c>
      <c r="T133" s="518">
        <v>0</v>
      </c>
      <c r="U133" s="518">
        <v>0</v>
      </c>
      <c r="V133" s="518">
        <v>0</v>
      </c>
      <c r="W133" s="518">
        <v>0</v>
      </c>
      <c r="X133" s="518">
        <v>0</v>
      </c>
      <c r="Y133" s="518">
        <v>0</v>
      </c>
      <c r="Z133" s="518">
        <v>0</v>
      </c>
      <c r="AA133" s="518">
        <v>0</v>
      </c>
      <c r="AB133" s="518">
        <v>0</v>
      </c>
      <c r="AC133" s="518">
        <v>0</v>
      </c>
      <c r="AD133" s="518">
        <v>0</v>
      </c>
      <c r="AE133" s="518">
        <v>0</v>
      </c>
      <c r="AF133" s="518">
        <v>0</v>
      </c>
      <c r="AG133" s="518">
        <v>0</v>
      </c>
      <c r="AH133" s="557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</row>
    <row r="134" spans="1:44" ht="25.5" customHeight="1" x14ac:dyDescent="0.2">
      <c r="A134" s="527" t="s">
        <v>1746</v>
      </c>
      <c r="B134" s="551" t="s">
        <v>1262</v>
      </c>
      <c r="C134" s="527" t="s">
        <v>1263</v>
      </c>
      <c r="D134" s="518">
        <v>0</v>
      </c>
      <c r="E134" s="518">
        <v>0</v>
      </c>
      <c r="F134" s="518">
        <v>0</v>
      </c>
      <c r="G134" s="518">
        <v>0</v>
      </c>
      <c r="H134" s="518">
        <v>0</v>
      </c>
      <c r="I134" s="518">
        <v>0</v>
      </c>
      <c r="J134" s="518" t="s">
        <v>351</v>
      </c>
      <c r="K134" s="518">
        <v>0</v>
      </c>
      <c r="L134" s="518">
        <v>0</v>
      </c>
      <c r="M134" s="518">
        <v>0</v>
      </c>
      <c r="N134" s="518">
        <v>0</v>
      </c>
      <c r="O134" s="518">
        <v>0</v>
      </c>
      <c r="P134" s="518">
        <v>0</v>
      </c>
      <c r="Q134" s="518">
        <v>0</v>
      </c>
      <c r="R134" s="518">
        <v>0</v>
      </c>
      <c r="S134" s="518">
        <v>0</v>
      </c>
      <c r="T134" s="518">
        <v>0</v>
      </c>
      <c r="U134" s="518">
        <v>0</v>
      </c>
      <c r="V134" s="518">
        <v>0</v>
      </c>
      <c r="W134" s="518">
        <v>0</v>
      </c>
      <c r="X134" s="518">
        <v>0</v>
      </c>
      <c r="Y134" s="518">
        <v>0</v>
      </c>
      <c r="Z134" s="518">
        <v>0</v>
      </c>
      <c r="AA134" s="518">
        <v>0</v>
      </c>
      <c r="AB134" s="518">
        <v>0</v>
      </c>
      <c r="AC134" s="518">
        <v>0</v>
      </c>
      <c r="AD134" s="518">
        <v>0</v>
      </c>
      <c r="AE134" s="518">
        <v>0</v>
      </c>
      <c r="AF134" s="518">
        <v>0</v>
      </c>
      <c r="AG134" s="518">
        <v>0</v>
      </c>
      <c r="AH134" s="557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</row>
    <row r="135" spans="1:44" ht="25.5" customHeight="1" x14ac:dyDescent="0.2">
      <c r="A135" s="527" t="s">
        <v>1747</v>
      </c>
      <c r="B135" s="551" t="s">
        <v>1264</v>
      </c>
      <c r="C135" s="527" t="s">
        <v>1265</v>
      </c>
      <c r="D135" s="518">
        <v>0</v>
      </c>
      <c r="E135" s="518">
        <v>0</v>
      </c>
      <c r="F135" s="518">
        <v>0</v>
      </c>
      <c r="G135" s="518">
        <v>0</v>
      </c>
      <c r="H135" s="518">
        <v>0</v>
      </c>
      <c r="I135" s="518">
        <v>0</v>
      </c>
      <c r="J135" s="518" t="s">
        <v>351</v>
      </c>
      <c r="K135" s="518">
        <v>0</v>
      </c>
      <c r="L135" s="518">
        <v>0</v>
      </c>
      <c r="M135" s="518">
        <v>0</v>
      </c>
      <c r="N135" s="518">
        <v>0</v>
      </c>
      <c r="O135" s="518">
        <v>0</v>
      </c>
      <c r="P135" s="518">
        <v>0</v>
      </c>
      <c r="Q135" s="518">
        <v>0</v>
      </c>
      <c r="R135" s="518">
        <v>0</v>
      </c>
      <c r="S135" s="518">
        <v>0</v>
      </c>
      <c r="T135" s="518">
        <v>0</v>
      </c>
      <c r="U135" s="518">
        <v>0</v>
      </c>
      <c r="V135" s="518">
        <v>0</v>
      </c>
      <c r="W135" s="518">
        <v>0</v>
      </c>
      <c r="X135" s="518">
        <v>0</v>
      </c>
      <c r="Y135" s="518">
        <v>0</v>
      </c>
      <c r="Z135" s="518">
        <v>0</v>
      </c>
      <c r="AA135" s="518">
        <v>0</v>
      </c>
      <c r="AB135" s="518">
        <v>0</v>
      </c>
      <c r="AC135" s="518">
        <v>0</v>
      </c>
      <c r="AD135" s="518">
        <v>0</v>
      </c>
      <c r="AE135" s="518">
        <v>0</v>
      </c>
      <c r="AF135" s="518">
        <v>0</v>
      </c>
      <c r="AG135" s="518">
        <v>0</v>
      </c>
      <c r="AH135" s="557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</row>
    <row r="136" spans="1:44" ht="25.5" customHeight="1" x14ac:dyDescent="0.2">
      <c r="A136" s="527" t="s">
        <v>1748</v>
      </c>
      <c r="B136" s="551" t="s">
        <v>1266</v>
      </c>
      <c r="C136" s="527" t="s">
        <v>1267</v>
      </c>
      <c r="D136" s="518">
        <v>0</v>
      </c>
      <c r="E136" s="518">
        <v>0</v>
      </c>
      <c r="F136" s="518">
        <v>0</v>
      </c>
      <c r="G136" s="518">
        <v>0</v>
      </c>
      <c r="H136" s="518">
        <v>0</v>
      </c>
      <c r="I136" s="518">
        <v>0</v>
      </c>
      <c r="J136" s="518" t="s">
        <v>351</v>
      </c>
      <c r="K136" s="518">
        <v>0</v>
      </c>
      <c r="L136" s="518">
        <v>0</v>
      </c>
      <c r="M136" s="518">
        <v>0</v>
      </c>
      <c r="N136" s="518">
        <v>0</v>
      </c>
      <c r="O136" s="518">
        <v>0</v>
      </c>
      <c r="P136" s="518">
        <v>0</v>
      </c>
      <c r="Q136" s="518">
        <v>0</v>
      </c>
      <c r="R136" s="518">
        <v>0</v>
      </c>
      <c r="S136" s="518">
        <v>0</v>
      </c>
      <c r="T136" s="518">
        <v>0</v>
      </c>
      <c r="U136" s="518">
        <v>0</v>
      </c>
      <c r="V136" s="518">
        <v>0</v>
      </c>
      <c r="W136" s="518">
        <v>0</v>
      </c>
      <c r="X136" s="518">
        <v>0</v>
      </c>
      <c r="Y136" s="518">
        <v>0</v>
      </c>
      <c r="Z136" s="518">
        <v>0</v>
      </c>
      <c r="AA136" s="518">
        <v>0</v>
      </c>
      <c r="AB136" s="518">
        <v>0</v>
      </c>
      <c r="AC136" s="518">
        <v>0</v>
      </c>
      <c r="AD136" s="518">
        <v>0</v>
      </c>
      <c r="AE136" s="518">
        <v>0</v>
      </c>
      <c r="AF136" s="518">
        <v>0</v>
      </c>
      <c r="AG136" s="518">
        <v>0</v>
      </c>
      <c r="AH136" s="557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</row>
    <row r="137" spans="1:44" ht="25.5" customHeight="1" x14ac:dyDescent="0.2">
      <c r="A137" s="527" t="s">
        <v>1749</v>
      </c>
      <c r="B137" s="551" t="s">
        <v>1268</v>
      </c>
      <c r="C137" s="527" t="s">
        <v>1269</v>
      </c>
      <c r="D137" s="518">
        <v>0</v>
      </c>
      <c r="E137" s="518">
        <v>0</v>
      </c>
      <c r="F137" s="518">
        <v>0</v>
      </c>
      <c r="G137" s="518">
        <v>0</v>
      </c>
      <c r="H137" s="518">
        <v>0</v>
      </c>
      <c r="I137" s="518">
        <v>0</v>
      </c>
      <c r="J137" s="518" t="s">
        <v>351</v>
      </c>
      <c r="K137" s="518">
        <v>0</v>
      </c>
      <c r="L137" s="518">
        <v>0</v>
      </c>
      <c r="M137" s="518">
        <v>0</v>
      </c>
      <c r="N137" s="518">
        <v>0</v>
      </c>
      <c r="O137" s="518">
        <v>0</v>
      </c>
      <c r="P137" s="518">
        <v>0</v>
      </c>
      <c r="Q137" s="518">
        <v>0</v>
      </c>
      <c r="R137" s="518">
        <v>0</v>
      </c>
      <c r="S137" s="518">
        <v>0</v>
      </c>
      <c r="T137" s="518">
        <v>0</v>
      </c>
      <c r="U137" s="518">
        <v>0</v>
      </c>
      <c r="V137" s="518">
        <v>0</v>
      </c>
      <c r="W137" s="518">
        <v>0</v>
      </c>
      <c r="X137" s="518">
        <v>0</v>
      </c>
      <c r="Y137" s="518">
        <v>0</v>
      </c>
      <c r="Z137" s="518">
        <v>0</v>
      </c>
      <c r="AA137" s="518">
        <v>0</v>
      </c>
      <c r="AB137" s="518">
        <v>0</v>
      </c>
      <c r="AC137" s="518">
        <v>0</v>
      </c>
      <c r="AD137" s="518">
        <v>0</v>
      </c>
      <c r="AE137" s="518">
        <v>0</v>
      </c>
      <c r="AF137" s="518">
        <v>0</v>
      </c>
      <c r="AG137" s="518">
        <v>0</v>
      </c>
      <c r="AH137" s="557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</row>
    <row r="138" spans="1:44" ht="25.5" customHeight="1" x14ac:dyDescent="0.2">
      <c r="A138" s="527" t="s">
        <v>1750</v>
      </c>
      <c r="B138" s="551" t="s">
        <v>1270</v>
      </c>
      <c r="C138" s="527" t="s">
        <v>1271</v>
      </c>
      <c r="D138" s="518">
        <v>0</v>
      </c>
      <c r="E138" s="518">
        <v>0</v>
      </c>
      <c r="F138" s="518">
        <v>0</v>
      </c>
      <c r="G138" s="518">
        <v>0</v>
      </c>
      <c r="H138" s="518">
        <v>0</v>
      </c>
      <c r="I138" s="518">
        <v>0</v>
      </c>
      <c r="J138" s="518" t="s">
        <v>351</v>
      </c>
      <c r="K138" s="518">
        <v>0</v>
      </c>
      <c r="L138" s="518">
        <v>0</v>
      </c>
      <c r="M138" s="518">
        <v>0</v>
      </c>
      <c r="N138" s="518">
        <v>0</v>
      </c>
      <c r="O138" s="518">
        <v>0</v>
      </c>
      <c r="P138" s="518">
        <v>0</v>
      </c>
      <c r="Q138" s="518">
        <v>0</v>
      </c>
      <c r="R138" s="518">
        <v>0</v>
      </c>
      <c r="S138" s="518">
        <v>0</v>
      </c>
      <c r="T138" s="518">
        <v>0</v>
      </c>
      <c r="U138" s="518">
        <v>0</v>
      </c>
      <c r="V138" s="518">
        <v>0</v>
      </c>
      <c r="W138" s="518">
        <v>0</v>
      </c>
      <c r="X138" s="518">
        <v>0</v>
      </c>
      <c r="Y138" s="518">
        <v>0</v>
      </c>
      <c r="Z138" s="518">
        <v>0</v>
      </c>
      <c r="AA138" s="518">
        <v>0</v>
      </c>
      <c r="AB138" s="518">
        <v>0</v>
      </c>
      <c r="AC138" s="518">
        <v>0</v>
      </c>
      <c r="AD138" s="518">
        <v>0</v>
      </c>
      <c r="AE138" s="518">
        <v>0</v>
      </c>
      <c r="AF138" s="518">
        <v>0</v>
      </c>
      <c r="AG138" s="518">
        <v>0</v>
      </c>
      <c r="AH138" s="557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</row>
    <row r="139" spans="1:44" ht="25.5" customHeight="1" x14ac:dyDescent="0.2">
      <c r="A139" s="527" t="s">
        <v>1751</v>
      </c>
      <c r="B139" s="551" t="s">
        <v>1272</v>
      </c>
      <c r="C139" s="527" t="s">
        <v>1273</v>
      </c>
      <c r="D139" s="518">
        <v>0</v>
      </c>
      <c r="E139" s="518">
        <v>0</v>
      </c>
      <c r="F139" s="518">
        <v>0</v>
      </c>
      <c r="G139" s="518">
        <v>0</v>
      </c>
      <c r="H139" s="518">
        <v>0</v>
      </c>
      <c r="I139" s="518">
        <v>0</v>
      </c>
      <c r="J139" s="518" t="s">
        <v>351</v>
      </c>
      <c r="K139" s="518">
        <v>0</v>
      </c>
      <c r="L139" s="518">
        <v>0</v>
      </c>
      <c r="M139" s="518">
        <v>0</v>
      </c>
      <c r="N139" s="518">
        <v>0</v>
      </c>
      <c r="O139" s="518">
        <v>0</v>
      </c>
      <c r="P139" s="518">
        <v>0</v>
      </c>
      <c r="Q139" s="518">
        <v>0</v>
      </c>
      <c r="R139" s="518">
        <v>0</v>
      </c>
      <c r="S139" s="518">
        <v>0</v>
      </c>
      <c r="T139" s="518">
        <v>0</v>
      </c>
      <c r="U139" s="518">
        <v>0</v>
      </c>
      <c r="V139" s="518">
        <v>0</v>
      </c>
      <c r="W139" s="518">
        <v>0</v>
      </c>
      <c r="X139" s="518">
        <v>0</v>
      </c>
      <c r="Y139" s="518">
        <v>0</v>
      </c>
      <c r="Z139" s="518">
        <v>0</v>
      </c>
      <c r="AA139" s="518">
        <v>0</v>
      </c>
      <c r="AB139" s="518">
        <v>0</v>
      </c>
      <c r="AC139" s="518">
        <v>0</v>
      </c>
      <c r="AD139" s="518">
        <v>0</v>
      </c>
      <c r="AE139" s="518">
        <v>0</v>
      </c>
      <c r="AF139" s="518">
        <v>0</v>
      </c>
      <c r="AG139" s="518">
        <v>0</v>
      </c>
      <c r="AH139" s="557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</row>
    <row r="140" spans="1:44" ht="25.5" customHeight="1" x14ac:dyDescent="0.2">
      <c r="A140" s="527" t="s">
        <v>1752</v>
      </c>
      <c r="B140" s="551" t="s">
        <v>1274</v>
      </c>
      <c r="C140" s="527" t="s">
        <v>1275</v>
      </c>
      <c r="D140" s="518">
        <v>0</v>
      </c>
      <c r="E140" s="518">
        <v>0</v>
      </c>
      <c r="F140" s="518">
        <v>0</v>
      </c>
      <c r="G140" s="518">
        <v>0</v>
      </c>
      <c r="H140" s="518">
        <v>0</v>
      </c>
      <c r="I140" s="518">
        <v>0</v>
      </c>
      <c r="J140" s="518" t="s">
        <v>351</v>
      </c>
      <c r="K140" s="518">
        <v>0</v>
      </c>
      <c r="L140" s="518">
        <v>0</v>
      </c>
      <c r="M140" s="518">
        <v>0</v>
      </c>
      <c r="N140" s="518">
        <v>0</v>
      </c>
      <c r="O140" s="518">
        <v>0</v>
      </c>
      <c r="P140" s="518">
        <v>0</v>
      </c>
      <c r="Q140" s="518">
        <v>0</v>
      </c>
      <c r="R140" s="518">
        <v>0</v>
      </c>
      <c r="S140" s="518">
        <v>0</v>
      </c>
      <c r="T140" s="518">
        <v>0</v>
      </c>
      <c r="U140" s="518">
        <v>0</v>
      </c>
      <c r="V140" s="518">
        <v>0</v>
      </c>
      <c r="W140" s="518">
        <v>0</v>
      </c>
      <c r="X140" s="518">
        <v>0</v>
      </c>
      <c r="Y140" s="518">
        <v>0</v>
      </c>
      <c r="Z140" s="518">
        <v>0</v>
      </c>
      <c r="AA140" s="518">
        <v>0</v>
      </c>
      <c r="AB140" s="518">
        <v>0</v>
      </c>
      <c r="AC140" s="518">
        <v>0</v>
      </c>
      <c r="AD140" s="518">
        <v>0</v>
      </c>
      <c r="AE140" s="518">
        <v>0</v>
      </c>
      <c r="AF140" s="518">
        <v>0</v>
      </c>
      <c r="AG140" s="518">
        <v>0</v>
      </c>
      <c r="AH140" s="557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</row>
    <row r="141" spans="1:44" ht="25.5" customHeight="1" x14ac:dyDescent="0.2">
      <c r="A141" s="527" t="s">
        <v>1753</v>
      </c>
      <c r="B141" s="551" t="s">
        <v>1276</v>
      </c>
      <c r="C141" s="527" t="s">
        <v>1277</v>
      </c>
      <c r="D141" s="518">
        <v>0</v>
      </c>
      <c r="E141" s="518">
        <v>0</v>
      </c>
      <c r="F141" s="518">
        <v>0</v>
      </c>
      <c r="G141" s="518">
        <v>0</v>
      </c>
      <c r="H141" s="518">
        <v>0</v>
      </c>
      <c r="I141" s="518">
        <v>0</v>
      </c>
      <c r="J141" s="518" t="s">
        <v>351</v>
      </c>
      <c r="K141" s="518">
        <v>0</v>
      </c>
      <c r="L141" s="518">
        <v>0</v>
      </c>
      <c r="M141" s="518">
        <v>0</v>
      </c>
      <c r="N141" s="518">
        <v>0</v>
      </c>
      <c r="O141" s="518">
        <v>0</v>
      </c>
      <c r="P141" s="518">
        <v>0</v>
      </c>
      <c r="Q141" s="518">
        <v>0</v>
      </c>
      <c r="R141" s="518">
        <v>0</v>
      </c>
      <c r="S141" s="518">
        <v>0</v>
      </c>
      <c r="T141" s="518">
        <v>0</v>
      </c>
      <c r="U141" s="518">
        <v>0</v>
      </c>
      <c r="V141" s="518">
        <v>0</v>
      </c>
      <c r="W141" s="518">
        <v>0</v>
      </c>
      <c r="X141" s="518">
        <v>0</v>
      </c>
      <c r="Y141" s="518">
        <v>0</v>
      </c>
      <c r="Z141" s="518">
        <v>0</v>
      </c>
      <c r="AA141" s="518">
        <v>0</v>
      </c>
      <c r="AB141" s="518">
        <v>0</v>
      </c>
      <c r="AC141" s="518">
        <v>0</v>
      </c>
      <c r="AD141" s="518">
        <v>0</v>
      </c>
      <c r="AE141" s="518">
        <v>0</v>
      </c>
      <c r="AF141" s="518">
        <v>0</v>
      </c>
      <c r="AG141" s="518">
        <v>0</v>
      </c>
      <c r="AH141" s="557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</row>
    <row r="142" spans="1:44" ht="25.5" customHeight="1" x14ac:dyDescent="0.2">
      <c r="A142" s="527" t="s">
        <v>1754</v>
      </c>
      <c r="B142" s="551" t="s">
        <v>1278</v>
      </c>
      <c r="C142" s="527" t="s">
        <v>1279</v>
      </c>
      <c r="D142" s="518">
        <v>0</v>
      </c>
      <c r="E142" s="518">
        <v>0</v>
      </c>
      <c r="F142" s="518">
        <v>0</v>
      </c>
      <c r="G142" s="518">
        <v>0</v>
      </c>
      <c r="H142" s="518">
        <v>0</v>
      </c>
      <c r="I142" s="518">
        <v>0</v>
      </c>
      <c r="J142" s="518" t="s">
        <v>351</v>
      </c>
      <c r="K142" s="518">
        <v>0</v>
      </c>
      <c r="L142" s="518">
        <v>0</v>
      </c>
      <c r="M142" s="518">
        <v>0</v>
      </c>
      <c r="N142" s="518">
        <v>0</v>
      </c>
      <c r="O142" s="518">
        <v>0</v>
      </c>
      <c r="P142" s="518">
        <v>0</v>
      </c>
      <c r="Q142" s="518">
        <v>0</v>
      </c>
      <c r="R142" s="518">
        <v>0</v>
      </c>
      <c r="S142" s="518">
        <v>0</v>
      </c>
      <c r="T142" s="518">
        <v>0</v>
      </c>
      <c r="U142" s="518">
        <v>0</v>
      </c>
      <c r="V142" s="518">
        <v>0</v>
      </c>
      <c r="W142" s="518">
        <v>0</v>
      </c>
      <c r="X142" s="518">
        <v>0</v>
      </c>
      <c r="Y142" s="518">
        <v>0</v>
      </c>
      <c r="Z142" s="518">
        <v>0</v>
      </c>
      <c r="AA142" s="518">
        <v>0</v>
      </c>
      <c r="AB142" s="518">
        <v>0</v>
      </c>
      <c r="AC142" s="518">
        <v>0</v>
      </c>
      <c r="AD142" s="518">
        <v>0</v>
      </c>
      <c r="AE142" s="518">
        <v>0</v>
      </c>
      <c r="AF142" s="518">
        <v>0</v>
      </c>
      <c r="AG142" s="518">
        <v>0</v>
      </c>
      <c r="AH142" s="557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</row>
    <row r="143" spans="1:44" ht="25.5" customHeight="1" x14ac:dyDescent="0.2">
      <c r="A143" s="527" t="s">
        <v>1755</v>
      </c>
      <c r="B143" s="551" t="s">
        <v>1280</v>
      </c>
      <c r="C143" s="527" t="s">
        <v>1281</v>
      </c>
      <c r="D143" s="518">
        <v>0</v>
      </c>
      <c r="E143" s="518">
        <v>0</v>
      </c>
      <c r="F143" s="518">
        <v>0</v>
      </c>
      <c r="G143" s="518">
        <v>0</v>
      </c>
      <c r="H143" s="518">
        <v>0</v>
      </c>
      <c r="I143" s="518">
        <v>0</v>
      </c>
      <c r="J143" s="518" t="s">
        <v>351</v>
      </c>
      <c r="K143" s="518">
        <v>0</v>
      </c>
      <c r="L143" s="518">
        <v>0</v>
      </c>
      <c r="M143" s="518">
        <v>0</v>
      </c>
      <c r="N143" s="518">
        <v>0</v>
      </c>
      <c r="O143" s="518">
        <v>0</v>
      </c>
      <c r="P143" s="518">
        <v>0</v>
      </c>
      <c r="Q143" s="518">
        <v>0</v>
      </c>
      <c r="R143" s="518">
        <v>0</v>
      </c>
      <c r="S143" s="518">
        <v>0</v>
      </c>
      <c r="T143" s="518">
        <v>0</v>
      </c>
      <c r="U143" s="518">
        <v>0</v>
      </c>
      <c r="V143" s="518">
        <v>0</v>
      </c>
      <c r="W143" s="518">
        <v>0</v>
      </c>
      <c r="X143" s="518">
        <v>0</v>
      </c>
      <c r="Y143" s="518">
        <v>0</v>
      </c>
      <c r="Z143" s="518">
        <v>0</v>
      </c>
      <c r="AA143" s="518">
        <v>0</v>
      </c>
      <c r="AB143" s="518">
        <v>0</v>
      </c>
      <c r="AC143" s="518">
        <v>0</v>
      </c>
      <c r="AD143" s="518">
        <v>0</v>
      </c>
      <c r="AE143" s="518">
        <v>0</v>
      </c>
      <c r="AF143" s="518">
        <v>0</v>
      </c>
      <c r="AG143" s="518">
        <v>0</v>
      </c>
      <c r="AH143" s="55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</row>
    <row r="144" spans="1:44" ht="25.5" customHeight="1" x14ac:dyDescent="0.2">
      <c r="A144" s="527" t="s">
        <v>1756</v>
      </c>
      <c r="B144" s="551" t="s">
        <v>1282</v>
      </c>
      <c r="C144" s="479" t="s">
        <v>1283</v>
      </c>
      <c r="D144" s="518">
        <v>0</v>
      </c>
      <c r="E144" s="518">
        <v>0</v>
      </c>
      <c r="F144" s="518">
        <v>0</v>
      </c>
      <c r="G144" s="518">
        <v>0</v>
      </c>
      <c r="H144" s="518">
        <v>0</v>
      </c>
      <c r="I144" s="518">
        <v>0</v>
      </c>
      <c r="J144" s="518" t="s">
        <v>2017</v>
      </c>
      <c r="K144" s="518">
        <v>0</v>
      </c>
      <c r="L144" s="518">
        <v>0</v>
      </c>
      <c r="M144" s="518">
        <v>0</v>
      </c>
      <c r="N144" s="518">
        <v>0</v>
      </c>
      <c r="O144" s="518">
        <v>0</v>
      </c>
      <c r="P144" s="518">
        <v>0</v>
      </c>
      <c r="Q144" s="518">
        <v>0</v>
      </c>
      <c r="R144" s="518">
        <v>0</v>
      </c>
      <c r="S144" s="518">
        <v>0</v>
      </c>
      <c r="T144" s="518">
        <v>0</v>
      </c>
      <c r="U144" s="518">
        <v>0</v>
      </c>
      <c r="V144" s="518">
        <v>0</v>
      </c>
      <c r="W144" s="518">
        <v>0</v>
      </c>
      <c r="X144" s="518">
        <v>0</v>
      </c>
      <c r="Y144" s="518">
        <v>0</v>
      </c>
      <c r="Z144" s="518">
        <v>0</v>
      </c>
      <c r="AA144" s="518">
        <v>0</v>
      </c>
      <c r="AB144" s="518">
        <v>0</v>
      </c>
      <c r="AC144" s="518">
        <v>0</v>
      </c>
      <c r="AD144" s="518">
        <v>0</v>
      </c>
      <c r="AE144" s="518">
        <v>0</v>
      </c>
      <c r="AF144" s="518">
        <v>0</v>
      </c>
      <c r="AG144" s="518">
        <v>0</v>
      </c>
      <c r="AH144" s="55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</row>
    <row r="145" spans="1:44" ht="25.5" customHeight="1" x14ac:dyDescent="0.2">
      <c r="A145" s="527" t="s">
        <v>1757</v>
      </c>
      <c r="B145" s="551" t="s">
        <v>1284</v>
      </c>
      <c r="C145" s="527" t="s">
        <v>1285</v>
      </c>
      <c r="D145" s="518">
        <v>0</v>
      </c>
      <c r="E145" s="518">
        <v>0</v>
      </c>
      <c r="F145" s="518">
        <v>0</v>
      </c>
      <c r="G145" s="518">
        <v>0</v>
      </c>
      <c r="H145" s="518">
        <v>0</v>
      </c>
      <c r="I145" s="518">
        <v>0</v>
      </c>
      <c r="J145" s="518" t="s">
        <v>348</v>
      </c>
      <c r="K145" s="518">
        <v>0</v>
      </c>
      <c r="L145" s="518">
        <v>0</v>
      </c>
      <c r="M145" s="518">
        <v>0</v>
      </c>
      <c r="N145" s="518">
        <v>0</v>
      </c>
      <c r="O145" s="480">
        <v>5</v>
      </c>
      <c r="P145" s="518">
        <v>0</v>
      </c>
      <c r="Q145" s="518">
        <v>0</v>
      </c>
      <c r="R145" s="518">
        <v>0</v>
      </c>
      <c r="S145" s="518">
        <v>0</v>
      </c>
      <c r="T145" s="518">
        <v>0</v>
      </c>
      <c r="U145" s="518">
        <v>0</v>
      </c>
      <c r="V145" s="518">
        <v>0</v>
      </c>
      <c r="W145" s="518">
        <v>0</v>
      </c>
      <c r="X145" s="518">
        <v>0</v>
      </c>
      <c r="Y145" s="518">
        <v>0</v>
      </c>
      <c r="Z145" s="518">
        <v>0</v>
      </c>
      <c r="AA145" s="518">
        <v>0</v>
      </c>
      <c r="AB145" s="518">
        <v>0</v>
      </c>
      <c r="AC145" s="518">
        <v>0</v>
      </c>
      <c r="AD145" s="518">
        <v>0</v>
      </c>
      <c r="AE145" s="518">
        <v>0</v>
      </c>
      <c r="AF145" s="518">
        <v>0</v>
      </c>
      <c r="AG145" s="518">
        <v>0</v>
      </c>
      <c r="AH145" s="557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</row>
    <row r="146" spans="1:44" ht="25.5" customHeight="1" x14ac:dyDescent="0.2">
      <c r="A146" s="527" t="s">
        <v>1758</v>
      </c>
      <c r="B146" s="551" t="s">
        <v>1286</v>
      </c>
      <c r="C146" s="527" t="s">
        <v>1287</v>
      </c>
      <c r="D146" s="518">
        <v>0</v>
      </c>
      <c r="E146" s="518">
        <v>0</v>
      </c>
      <c r="F146" s="518">
        <v>0</v>
      </c>
      <c r="G146" s="518">
        <v>0</v>
      </c>
      <c r="H146" s="518">
        <v>0</v>
      </c>
      <c r="I146" s="518">
        <v>0</v>
      </c>
      <c r="J146" s="518" t="s">
        <v>348</v>
      </c>
      <c r="K146" s="518">
        <v>0</v>
      </c>
      <c r="L146" s="518">
        <v>0</v>
      </c>
      <c r="M146" s="518">
        <v>0</v>
      </c>
      <c r="N146" s="518">
        <v>0</v>
      </c>
      <c r="O146" s="480">
        <v>6</v>
      </c>
      <c r="P146" s="518">
        <v>0</v>
      </c>
      <c r="Q146" s="518">
        <v>0</v>
      </c>
      <c r="R146" s="518">
        <v>0</v>
      </c>
      <c r="S146" s="518">
        <v>0</v>
      </c>
      <c r="T146" s="518">
        <v>0</v>
      </c>
      <c r="U146" s="518">
        <v>0</v>
      </c>
      <c r="V146" s="518">
        <v>0</v>
      </c>
      <c r="W146" s="518">
        <v>0</v>
      </c>
      <c r="X146" s="518">
        <v>0</v>
      </c>
      <c r="Y146" s="518">
        <v>0</v>
      </c>
      <c r="Z146" s="518">
        <v>0</v>
      </c>
      <c r="AA146" s="518">
        <v>0</v>
      </c>
      <c r="AB146" s="518">
        <v>0</v>
      </c>
      <c r="AC146" s="518">
        <v>0</v>
      </c>
      <c r="AD146" s="518">
        <v>0</v>
      </c>
      <c r="AE146" s="518">
        <v>0</v>
      </c>
      <c r="AF146" s="518">
        <v>0</v>
      </c>
      <c r="AG146" s="518">
        <v>0</v>
      </c>
      <c r="AH146" s="557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</row>
    <row r="147" spans="1:44" ht="25.5" customHeight="1" x14ac:dyDescent="0.2">
      <c r="A147" s="527" t="s">
        <v>1759</v>
      </c>
      <c r="B147" s="551" t="s">
        <v>1288</v>
      </c>
      <c r="C147" s="527" t="s">
        <v>1289</v>
      </c>
      <c r="D147" s="518">
        <v>0</v>
      </c>
      <c r="E147" s="518">
        <v>0</v>
      </c>
      <c r="F147" s="518">
        <v>0</v>
      </c>
      <c r="G147" s="518">
        <v>0</v>
      </c>
      <c r="H147" s="518">
        <v>0</v>
      </c>
      <c r="I147" s="518">
        <v>0</v>
      </c>
      <c r="J147" s="518" t="s">
        <v>348</v>
      </c>
      <c r="K147" s="518">
        <v>0.4</v>
      </c>
      <c r="L147" s="518">
        <v>0</v>
      </c>
      <c r="M147" s="518">
        <v>0</v>
      </c>
      <c r="N147" s="518">
        <v>0</v>
      </c>
      <c r="O147" s="480">
        <v>1</v>
      </c>
      <c r="P147" s="518">
        <v>0</v>
      </c>
      <c r="Q147" s="518">
        <v>0</v>
      </c>
      <c r="R147" s="518">
        <v>0</v>
      </c>
      <c r="S147" s="518">
        <v>0</v>
      </c>
      <c r="T147" s="518">
        <v>0</v>
      </c>
      <c r="U147" s="518">
        <v>0</v>
      </c>
      <c r="V147" s="518">
        <v>0</v>
      </c>
      <c r="W147" s="518">
        <v>0</v>
      </c>
      <c r="X147" s="518">
        <v>0</v>
      </c>
      <c r="Y147" s="518">
        <v>0</v>
      </c>
      <c r="Z147" s="518">
        <v>0</v>
      </c>
      <c r="AA147" s="518">
        <v>0</v>
      </c>
      <c r="AB147" s="518">
        <v>0</v>
      </c>
      <c r="AC147" s="518">
        <v>0</v>
      </c>
      <c r="AD147" s="518">
        <v>0</v>
      </c>
      <c r="AE147" s="518">
        <v>0</v>
      </c>
      <c r="AF147" s="518">
        <v>0</v>
      </c>
      <c r="AG147" s="518">
        <v>0</v>
      </c>
      <c r="AH147" s="557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</row>
    <row r="148" spans="1:44" ht="25.5" customHeight="1" x14ac:dyDescent="0.2">
      <c r="A148" s="527" t="s">
        <v>271</v>
      </c>
      <c r="B148" s="551" t="s">
        <v>1014</v>
      </c>
      <c r="C148" s="527" t="s">
        <v>1760</v>
      </c>
      <c r="D148" s="518">
        <v>0</v>
      </c>
      <c r="E148" s="518">
        <v>0</v>
      </c>
      <c r="F148" s="518">
        <v>0</v>
      </c>
      <c r="G148" s="518">
        <v>0</v>
      </c>
      <c r="H148" s="518">
        <v>0</v>
      </c>
      <c r="I148" s="518">
        <v>0</v>
      </c>
      <c r="J148" s="518">
        <v>0</v>
      </c>
      <c r="K148" s="518">
        <v>0</v>
      </c>
      <c r="L148" s="518">
        <v>0</v>
      </c>
      <c r="M148" s="518">
        <v>0</v>
      </c>
      <c r="N148" s="518">
        <v>0</v>
      </c>
      <c r="O148" s="518">
        <v>0</v>
      </c>
      <c r="P148" s="518" t="s">
        <v>348</v>
      </c>
      <c r="Q148" s="518">
        <v>0</v>
      </c>
      <c r="R148" s="518">
        <v>0</v>
      </c>
      <c r="S148" s="518">
        <v>0</v>
      </c>
      <c r="T148" s="518">
        <v>0</v>
      </c>
      <c r="U148" s="481">
        <v>0</v>
      </c>
      <c r="V148" s="518">
        <v>0</v>
      </c>
      <c r="W148" s="518">
        <v>0</v>
      </c>
      <c r="X148" s="518">
        <v>0</v>
      </c>
      <c r="Y148" s="518">
        <v>0</v>
      </c>
      <c r="Z148" s="518">
        <v>0</v>
      </c>
      <c r="AA148" s="518">
        <v>0</v>
      </c>
      <c r="AB148" s="518">
        <v>0</v>
      </c>
      <c r="AC148" s="518">
        <v>0</v>
      </c>
      <c r="AD148" s="518">
        <v>0</v>
      </c>
      <c r="AE148" s="518">
        <v>0</v>
      </c>
      <c r="AF148" s="518">
        <v>0</v>
      </c>
      <c r="AG148" s="518">
        <v>0</v>
      </c>
      <c r="AH148" s="557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</row>
    <row r="149" spans="1:44" ht="25.5" customHeight="1" x14ac:dyDescent="0.2">
      <c r="A149" s="527" t="s">
        <v>344</v>
      </c>
      <c r="B149" s="551" t="s">
        <v>1350</v>
      </c>
      <c r="C149" s="527" t="s">
        <v>1351</v>
      </c>
      <c r="D149" s="518">
        <v>0</v>
      </c>
      <c r="E149" s="518">
        <v>0</v>
      </c>
      <c r="F149" s="518">
        <v>0</v>
      </c>
      <c r="G149" s="518">
        <v>0</v>
      </c>
      <c r="H149" s="518">
        <v>0</v>
      </c>
      <c r="I149" s="518">
        <v>0</v>
      </c>
      <c r="J149" s="518">
        <v>0</v>
      </c>
      <c r="K149" s="518">
        <v>0</v>
      </c>
      <c r="L149" s="518">
        <v>0</v>
      </c>
      <c r="M149" s="518">
        <v>0</v>
      </c>
      <c r="N149" s="518">
        <v>0</v>
      </c>
      <c r="O149" s="518">
        <v>0</v>
      </c>
      <c r="P149" s="518" t="s">
        <v>350</v>
      </c>
      <c r="Q149" s="518">
        <v>0</v>
      </c>
      <c r="R149" s="518">
        <v>0</v>
      </c>
      <c r="S149" s="518">
        <v>0</v>
      </c>
      <c r="T149" s="518">
        <v>0</v>
      </c>
      <c r="U149" s="518">
        <v>0</v>
      </c>
      <c r="V149" s="518">
        <v>0</v>
      </c>
      <c r="W149" s="518">
        <v>0</v>
      </c>
      <c r="X149" s="518">
        <v>0</v>
      </c>
      <c r="Y149" s="518">
        <v>0</v>
      </c>
      <c r="Z149" s="518">
        <v>0</v>
      </c>
      <c r="AA149" s="518">
        <v>0</v>
      </c>
      <c r="AB149" s="518">
        <v>0</v>
      </c>
      <c r="AC149" s="518">
        <v>0</v>
      </c>
      <c r="AD149" s="518">
        <v>0</v>
      </c>
      <c r="AE149" s="518">
        <v>0</v>
      </c>
      <c r="AF149" s="518">
        <v>0</v>
      </c>
      <c r="AG149" s="518">
        <v>0</v>
      </c>
      <c r="AH149" s="557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</row>
    <row r="150" spans="1:44" ht="25.5" customHeight="1" x14ac:dyDescent="0.2">
      <c r="A150" s="527" t="s">
        <v>345</v>
      </c>
      <c r="B150" s="551" t="s">
        <v>1352</v>
      </c>
      <c r="C150" s="527" t="s">
        <v>1353</v>
      </c>
      <c r="D150" s="518">
        <v>0</v>
      </c>
      <c r="E150" s="518">
        <v>0</v>
      </c>
      <c r="F150" s="518">
        <v>0</v>
      </c>
      <c r="G150" s="518">
        <v>0</v>
      </c>
      <c r="H150" s="518">
        <v>0</v>
      </c>
      <c r="I150" s="518">
        <v>0</v>
      </c>
      <c r="J150" s="518">
        <v>0</v>
      </c>
      <c r="K150" s="518">
        <v>0</v>
      </c>
      <c r="L150" s="518">
        <v>0</v>
      </c>
      <c r="M150" s="518">
        <v>0</v>
      </c>
      <c r="N150" s="518">
        <v>0</v>
      </c>
      <c r="O150" s="518">
        <v>0</v>
      </c>
      <c r="P150" s="518" t="s">
        <v>350</v>
      </c>
      <c r="Q150" s="518">
        <v>0</v>
      </c>
      <c r="R150" s="518">
        <v>0</v>
      </c>
      <c r="S150" s="518">
        <v>0</v>
      </c>
      <c r="T150" s="518">
        <v>0</v>
      </c>
      <c r="U150" s="518">
        <v>0</v>
      </c>
      <c r="V150" s="518">
        <v>0</v>
      </c>
      <c r="W150" s="518">
        <v>0</v>
      </c>
      <c r="X150" s="518">
        <v>0</v>
      </c>
      <c r="Y150" s="518">
        <v>0</v>
      </c>
      <c r="Z150" s="518">
        <v>0</v>
      </c>
      <c r="AA150" s="518">
        <v>0</v>
      </c>
      <c r="AB150" s="518">
        <v>0</v>
      </c>
      <c r="AC150" s="518">
        <v>0</v>
      </c>
      <c r="AD150" s="518">
        <v>0</v>
      </c>
      <c r="AE150" s="518">
        <v>0</v>
      </c>
      <c r="AF150" s="518">
        <v>0</v>
      </c>
      <c r="AG150" s="518">
        <v>0</v>
      </c>
      <c r="AH150" s="557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</row>
    <row r="151" spans="1:44" ht="25.5" customHeight="1" x14ac:dyDescent="0.2">
      <c r="A151" s="527" t="s">
        <v>1761</v>
      </c>
      <c r="B151" s="551" t="s">
        <v>1354</v>
      </c>
      <c r="C151" s="527" t="s">
        <v>1355</v>
      </c>
      <c r="D151" s="518">
        <v>0</v>
      </c>
      <c r="E151" s="518">
        <v>0</v>
      </c>
      <c r="F151" s="518">
        <v>0</v>
      </c>
      <c r="G151" s="518">
        <v>0</v>
      </c>
      <c r="H151" s="518">
        <v>0</v>
      </c>
      <c r="I151" s="518">
        <v>0</v>
      </c>
      <c r="J151" s="518">
        <v>0</v>
      </c>
      <c r="K151" s="518">
        <v>0</v>
      </c>
      <c r="L151" s="518">
        <v>0</v>
      </c>
      <c r="M151" s="518">
        <v>0</v>
      </c>
      <c r="N151" s="518">
        <v>0</v>
      </c>
      <c r="O151" s="518">
        <v>0</v>
      </c>
      <c r="P151" s="518" t="s">
        <v>351</v>
      </c>
      <c r="Q151" s="518">
        <v>0</v>
      </c>
      <c r="R151" s="518">
        <v>0</v>
      </c>
      <c r="S151" s="518">
        <v>0</v>
      </c>
      <c r="T151" s="518">
        <v>0</v>
      </c>
      <c r="U151" s="481">
        <v>0</v>
      </c>
      <c r="V151" s="518">
        <v>0</v>
      </c>
      <c r="W151" s="518">
        <v>0</v>
      </c>
      <c r="X151" s="518">
        <v>0</v>
      </c>
      <c r="Y151" s="518">
        <v>0</v>
      </c>
      <c r="Z151" s="518">
        <v>0</v>
      </c>
      <c r="AA151" s="518">
        <v>0</v>
      </c>
      <c r="AB151" s="518">
        <v>0</v>
      </c>
      <c r="AC151" s="518">
        <v>0</v>
      </c>
      <c r="AD151" s="518">
        <v>0</v>
      </c>
      <c r="AE151" s="518">
        <v>0</v>
      </c>
      <c r="AF151" s="518">
        <v>0</v>
      </c>
      <c r="AG151" s="518">
        <v>0</v>
      </c>
      <c r="AH151" s="557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</row>
    <row r="152" spans="1:44" ht="25.5" customHeight="1" x14ac:dyDescent="0.2">
      <c r="A152" s="527" t="s">
        <v>1762</v>
      </c>
      <c r="B152" s="551" t="s">
        <v>1356</v>
      </c>
      <c r="C152" s="527" t="s">
        <v>1357</v>
      </c>
      <c r="D152" s="518">
        <v>0</v>
      </c>
      <c r="E152" s="518">
        <v>0</v>
      </c>
      <c r="F152" s="518">
        <v>0</v>
      </c>
      <c r="G152" s="518">
        <v>0</v>
      </c>
      <c r="H152" s="518">
        <v>0</v>
      </c>
      <c r="I152" s="518">
        <v>0</v>
      </c>
      <c r="J152" s="518">
        <v>0</v>
      </c>
      <c r="K152" s="518">
        <v>0</v>
      </c>
      <c r="L152" s="518">
        <v>0</v>
      </c>
      <c r="M152" s="518">
        <v>0</v>
      </c>
      <c r="N152" s="518">
        <v>0</v>
      </c>
      <c r="O152" s="518">
        <v>0</v>
      </c>
      <c r="P152" s="518" t="s">
        <v>351</v>
      </c>
      <c r="Q152" s="518">
        <v>0</v>
      </c>
      <c r="R152" s="518">
        <v>0</v>
      </c>
      <c r="S152" s="518">
        <v>0</v>
      </c>
      <c r="T152" s="518">
        <v>0</v>
      </c>
      <c r="U152" s="481">
        <v>0</v>
      </c>
      <c r="V152" s="518">
        <v>0</v>
      </c>
      <c r="W152" s="518">
        <v>0</v>
      </c>
      <c r="X152" s="518">
        <v>0</v>
      </c>
      <c r="Y152" s="518">
        <v>0</v>
      </c>
      <c r="Z152" s="518">
        <v>0</v>
      </c>
      <c r="AA152" s="518">
        <v>0</v>
      </c>
      <c r="AB152" s="518">
        <v>0</v>
      </c>
      <c r="AC152" s="518">
        <v>0</v>
      </c>
      <c r="AD152" s="518">
        <v>0</v>
      </c>
      <c r="AE152" s="518">
        <v>0</v>
      </c>
      <c r="AF152" s="518">
        <v>0</v>
      </c>
      <c r="AG152" s="518">
        <v>0</v>
      </c>
      <c r="AH152" s="557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</row>
    <row r="153" spans="1:44" ht="25.5" customHeight="1" x14ac:dyDescent="0.2">
      <c r="A153" s="527" t="s">
        <v>1763</v>
      </c>
      <c r="B153" s="551" t="s">
        <v>1358</v>
      </c>
      <c r="C153" s="527" t="s">
        <v>1359</v>
      </c>
      <c r="D153" s="518">
        <v>0</v>
      </c>
      <c r="E153" s="518">
        <v>0</v>
      </c>
      <c r="F153" s="518">
        <v>0</v>
      </c>
      <c r="G153" s="518">
        <v>0</v>
      </c>
      <c r="H153" s="518">
        <v>0</v>
      </c>
      <c r="I153" s="518">
        <v>0</v>
      </c>
      <c r="J153" s="518">
        <v>0</v>
      </c>
      <c r="K153" s="518">
        <v>0</v>
      </c>
      <c r="L153" s="518">
        <v>0</v>
      </c>
      <c r="M153" s="518">
        <v>0</v>
      </c>
      <c r="N153" s="518">
        <v>0</v>
      </c>
      <c r="O153" s="518">
        <v>0</v>
      </c>
      <c r="P153" s="518" t="s">
        <v>351</v>
      </c>
      <c r="Q153" s="518">
        <v>0</v>
      </c>
      <c r="R153" s="518">
        <v>0</v>
      </c>
      <c r="S153" s="518">
        <v>0</v>
      </c>
      <c r="T153" s="518">
        <v>0</v>
      </c>
      <c r="U153" s="481">
        <v>0</v>
      </c>
      <c r="V153" s="518">
        <v>0</v>
      </c>
      <c r="W153" s="518">
        <v>0</v>
      </c>
      <c r="X153" s="518">
        <v>0</v>
      </c>
      <c r="Y153" s="518">
        <v>0</v>
      </c>
      <c r="Z153" s="518">
        <v>0</v>
      </c>
      <c r="AA153" s="518">
        <v>0</v>
      </c>
      <c r="AB153" s="518">
        <v>0</v>
      </c>
      <c r="AC153" s="518">
        <v>0</v>
      </c>
      <c r="AD153" s="518">
        <v>0</v>
      </c>
      <c r="AE153" s="518">
        <v>0</v>
      </c>
      <c r="AF153" s="518">
        <v>0</v>
      </c>
      <c r="AG153" s="518">
        <v>0</v>
      </c>
      <c r="AH153" s="557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</row>
    <row r="154" spans="1:44" ht="25.5" customHeight="1" x14ac:dyDescent="0.2">
      <c r="A154" s="527" t="s">
        <v>1764</v>
      </c>
      <c r="B154" s="551" t="s">
        <v>1360</v>
      </c>
      <c r="C154" s="527" t="s">
        <v>1361</v>
      </c>
      <c r="D154" s="518">
        <v>0</v>
      </c>
      <c r="E154" s="518">
        <v>0</v>
      </c>
      <c r="F154" s="518">
        <v>0</v>
      </c>
      <c r="G154" s="518">
        <v>0</v>
      </c>
      <c r="H154" s="518">
        <v>0</v>
      </c>
      <c r="I154" s="518">
        <v>0</v>
      </c>
      <c r="J154" s="518">
        <v>0</v>
      </c>
      <c r="K154" s="518">
        <v>0</v>
      </c>
      <c r="L154" s="518">
        <v>0</v>
      </c>
      <c r="M154" s="518">
        <v>0</v>
      </c>
      <c r="N154" s="518">
        <v>0</v>
      </c>
      <c r="O154" s="518">
        <v>0</v>
      </c>
      <c r="P154" s="518" t="s">
        <v>351</v>
      </c>
      <c r="Q154" s="518">
        <v>0</v>
      </c>
      <c r="R154" s="518">
        <v>0</v>
      </c>
      <c r="S154" s="518">
        <v>0</v>
      </c>
      <c r="T154" s="518">
        <v>0</v>
      </c>
      <c r="U154" s="481">
        <v>0</v>
      </c>
      <c r="V154" s="518">
        <v>0</v>
      </c>
      <c r="W154" s="518">
        <v>0</v>
      </c>
      <c r="X154" s="518">
        <v>0</v>
      </c>
      <c r="Y154" s="518">
        <v>0</v>
      </c>
      <c r="Z154" s="518">
        <v>0</v>
      </c>
      <c r="AA154" s="518">
        <v>0</v>
      </c>
      <c r="AB154" s="518">
        <v>0</v>
      </c>
      <c r="AC154" s="518">
        <v>0</v>
      </c>
      <c r="AD154" s="518">
        <v>0</v>
      </c>
      <c r="AE154" s="518">
        <v>0</v>
      </c>
      <c r="AF154" s="518">
        <v>0</v>
      </c>
      <c r="AG154" s="518">
        <v>0</v>
      </c>
      <c r="AH154" s="557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</row>
    <row r="155" spans="1:44" ht="25.5" customHeight="1" x14ac:dyDescent="0.2">
      <c r="A155" s="527" t="s">
        <v>1765</v>
      </c>
      <c r="B155" s="551" t="s">
        <v>1362</v>
      </c>
      <c r="C155" s="527" t="s">
        <v>1363</v>
      </c>
      <c r="D155" s="518">
        <v>0</v>
      </c>
      <c r="E155" s="518">
        <v>0</v>
      </c>
      <c r="F155" s="518">
        <v>0</v>
      </c>
      <c r="G155" s="518">
        <v>0</v>
      </c>
      <c r="H155" s="518">
        <v>0</v>
      </c>
      <c r="I155" s="518">
        <v>0</v>
      </c>
      <c r="J155" s="518">
        <v>0</v>
      </c>
      <c r="K155" s="518">
        <v>0</v>
      </c>
      <c r="L155" s="518">
        <v>0</v>
      </c>
      <c r="M155" s="518">
        <v>0</v>
      </c>
      <c r="N155" s="518">
        <v>0</v>
      </c>
      <c r="O155" s="518">
        <v>0</v>
      </c>
      <c r="P155" s="518" t="s">
        <v>351</v>
      </c>
      <c r="Q155" s="518">
        <v>0</v>
      </c>
      <c r="R155" s="518">
        <v>0</v>
      </c>
      <c r="S155" s="518">
        <v>0</v>
      </c>
      <c r="T155" s="518">
        <v>0</v>
      </c>
      <c r="U155" s="481">
        <v>0</v>
      </c>
      <c r="V155" s="518">
        <v>0</v>
      </c>
      <c r="W155" s="518">
        <v>0</v>
      </c>
      <c r="X155" s="518">
        <v>0</v>
      </c>
      <c r="Y155" s="518">
        <v>0</v>
      </c>
      <c r="Z155" s="518">
        <v>0</v>
      </c>
      <c r="AA155" s="518">
        <v>0</v>
      </c>
      <c r="AB155" s="518">
        <v>0</v>
      </c>
      <c r="AC155" s="518">
        <v>0</v>
      </c>
      <c r="AD155" s="518">
        <v>0</v>
      </c>
      <c r="AE155" s="518">
        <v>0</v>
      </c>
      <c r="AF155" s="518">
        <v>0</v>
      </c>
      <c r="AG155" s="518">
        <v>0</v>
      </c>
      <c r="AH155" s="557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</row>
    <row r="156" spans="1:44" ht="25.5" customHeight="1" x14ac:dyDescent="0.2">
      <c r="A156" s="527" t="s">
        <v>1766</v>
      </c>
      <c r="B156" s="551" t="s">
        <v>1364</v>
      </c>
      <c r="C156" s="527" t="s">
        <v>1365</v>
      </c>
      <c r="D156" s="518">
        <v>0</v>
      </c>
      <c r="E156" s="518">
        <v>0</v>
      </c>
      <c r="F156" s="518">
        <v>0</v>
      </c>
      <c r="G156" s="518">
        <v>0</v>
      </c>
      <c r="H156" s="518">
        <v>0</v>
      </c>
      <c r="I156" s="518">
        <v>0</v>
      </c>
      <c r="J156" s="518">
        <v>0</v>
      </c>
      <c r="K156" s="518">
        <v>0</v>
      </c>
      <c r="L156" s="518">
        <v>0</v>
      </c>
      <c r="M156" s="518">
        <v>0</v>
      </c>
      <c r="N156" s="518">
        <v>0</v>
      </c>
      <c r="O156" s="518">
        <v>0</v>
      </c>
      <c r="P156" s="518" t="s">
        <v>351</v>
      </c>
      <c r="Q156" s="518">
        <v>0</v>
      </c>
      <c r="R156" s="518">
        <v>0</v>
      </c>
      <c r="S156" s="518">
        <v>0</v>
      </c>
      <c r="T156" s="518">
        <v>0</v>
      </c>
      <c r="U156" s="481">
        <v>0</v>
      </c>
      <c r="V156" s="518">
        <v>0</v>
      </c>
      <c r="W156" s="518">
        <v>0</v>
      </c>
      <c r="X156" s="518">
        <v>0</v>
      </c>
      <c r="Y156" s="518">
        <v>0</v>
      </c>
      <c r="Z156" s="518">
        <v>0</v>
      </c>
      <c r="AA156" s="518">
        <v>0</v>
      </c>
      <c r="AB156" s="518">
        <v>0</v>
      </c>
      <c r="AC156" s="518">
        <v>0</v>
      </c>
      <c r="AD156" s="518">
        <v>0</v>
      </c>
      <c r="AE156" s="518">
        <v>0</v>
      </c>
      <c r="AF156" s="518">
        <v>0</v>
      </c>
      <c r="AG156" s="518">
        <v>0</v>
      </c>
      <c r="AH156" s="557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</row>
    <row r="157" spans="1:44" ht="25.5" customHeight="1" x14ac:dyDescent="0.2">
      <c r="A157" s="527" t="s">
        <v>1767</v>
      </c>
      <c r="B157" s="551" t="s">
        <v>1366</v>
      </c>
      <c r="C157" s="527" t="s">
        <v>1367</v>
      </c>
      <c r="D157" s="518">
        <v>0</v>
      </c>
      <c r="E157" s="518">
        <v>0</v>
      </c>
      <c r="F157" s="518">
        <v>0</v>
      </c>
      <c r="G157" s="518">
        <v>0</v>
      </c>
      <c r="H157" s="518">
        <v>0</v>
      </c>
      <c r="I157" s="518">
        <v>0</v>
      </c>
      <c r="J157" s="518">
        <v>0</v>
      </c>
      <c r="K157" s="518">
        <v>0</v>
      </c>
      <c r="L157" s="518">
        <v>0</v>
      </c>
      <c r="M157" s="518">
        <v>0</v>
      </c>
      <c r="N157" s="518">
        <v>0</v>
      </c>
      <c r="O157" s="518">
        <v>0</v>
      </c>
      <c r="P157" s="518" t="s">
        <v>351</v>
      </c>
      <c r="Q157" s="518">
        <v>0</v>
      </c>
      <c r="R157" s="518">
        <v>0</v>
      </c>
      <c r="S157" s="518">
        <v>0</v>
      </c>
      <c r="T157" s="518">
        <v>0</v>
      </c>
      <c r="U157" s="481">
        <v>0</v>
      </c>
      <c r="V157" s="518">
        <v>0</v>
      </c>
      <c r="W157" s="518">
        <v>0</v>
      </c>
      <c r="X157" s="518">
        <v>0</v>
      </c>
      <c r="Y157" s="518">
        <v>0</v>
      </c>
      <c r="Z157" s="518">
        <v>0</v>
      </c>
      <c r="AA157" s="518">
        <v>0</v>
      </c>
      <c r="AB157" s="518">
        <v>0</v>
      </c>
      <c r="AC157" s="518">
        <v>0</v>
      </c>
      <c r="AD157" s="518">
        <v>0</v>
      </c>
      <c r="AE157" s="518">
        <v>0</v>
      </c>
      <c r="AF157" s="518">
        <v>0</v>
      </c>
      <c r="AG157" s="518">
        <v>0</v>
      </c>
      <c r="AH157" s="557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</row>
    <row r="158" spans="1:44" ht="36" customHeight="1" x14ac:dyDescent="0.2">
      <c r="A158" s="527" t="s">
        <v>1768</v>
      </c>
      <c r="B158" s="551" t="s">
        <v>1368</v>
      </c>
      <c r="C158" s="527" t="s">
        <v>1369</v>
      </c>
      <c r="D158" s="518">
        <v>0</v>
      </c>
      <c r="E158" s="518">
        <v>0</v>
      </c>
      <c r="F158" s="518">
        <v>0</v>
      </c>
      <c r="G158" s="518">
        <v>0</v>
      </c>
      <c r="H158" s="518">
        <v>0</v>
      </c>
      <c r="I158" s="518">
        <v>0</v>
      </c>
      <c r="J158" s="518">
        <v>0</v>
      </c>
      <c r="K158" s="518">
        <v>0</v>
      </c>
      <c r="L158" s="518">
        <v>0</v>
      </c>
      <c r="M158" s="518">
        <v>0</v>
      </c>
      <c r="N158" s="518">
        <v>0</v>
      </c>
      <c r="O158" s="518">
        <v>0</v>
      </c>
      <c r="P158" s="518" t="s">
        <v>351</v>
      </c>
      <c r="Q158" s="518">
        <v>0</v>
      </c>
      <c r="R158" s="518">
        <v>0</v>
      </c>
      <c r="S158" s="518">
        <v>0</v>
      </c>
      <c r="T158" s="518">
        <v>0</v>
      </c>
      <c r="U158" s="481">
        <v>0</v>
      </c>
      <c r="V158" s="518">
        <v>0</v>
      </c>
      <c r="W158" s="518">
        <v>0</v>
      </c>
      <c r="X158" s="518">
        <v>0</v>
      </c>
      <c r="Y158" s="518">
        <v>0</v>
      </c>
      <c r="Z158" s="518">
        <v>0</v>
      </c>
      <c r="AA158" s="518">
        <v>0</v>
      </c>
      <c r="AB158" s="518">
        <v>0</v>
      </c>
      <c r="AC158" s="518">
        <v>0</v>
      </c>
      <c r="AD158" s="518">
        <v>0</v>
      </c>
      <c r="AE158" s="518">
        <v>0</v>
      </c>
      <c r="AF158" s="518">
        <v>0</v>
      </c>
      <c r="AG158" s="518">
        <v>0</v>
      </c>
      <c r="AH158" s="557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</row>
    <row r="159" spans="1:44" ht="25.5" customHeight="1" x14ac:dyDescent="0.2">
      <c r="A159" s="527" t="s">
        <v>1769</v>
      </c>
      <c r="B159" s="551" t="s">
        <v>1370</v>
      </c>
      <c r="C159" s="527" t="s">
        <v>1371</v>
      </c>
      <c r="D159" s="518">
        <v>0</v>
      </c>
      <c r="E159" s="518">
        <v>0</v>
      </c>
      <c r="F159" s="518">
        <v>0</v>
      </c>
      <c r="G159" s="518">
        <v>0</v>
      </c>
      <c r="H159" s="518">
        <v>0</v>
      </c>
      <c r="I159" s="518">
        <v>0</v>
      </c>
      <c r="J159" s="518">
        <v>0</v>
      </c>
      <c r="K159" s="518">
        <v>0</v>
      </c>
      <c r="L159" s="518">
        <v>0</v>
      </c>
      <c r="M159" s="518">
        <v>0</v>
      </c>
      <c r="N159" s="518">
        <v>0</v>
      </c>
      <c r="O159" s="518">
        <v>0</v>
      </c>
      <c r="P159" s="518" t="s">
        <v>351</v>
      </c>
      <c r="Q159" s="518">
        <v>0</v>
      </c>
      <c r="R159" s="518">
        <v>0</v>
      </c>
      <c r="S159" s="518">
        <v>0</v>
      </c>
      <c r="T159" s="518">
        <v>0</v>
      </c>
      <c r="U159" s="481">
        <v>0</v>
      </c>
      <c r="V159" s="518">
        <v>0</v>
      </c>
      <c r="W159" s="518">
        <v>0</v>
      </c>
      <c r="X159" s="518">
        <v>0</v>
      </c>
      <c r="Y159" s="518">
        <v>0</v>
      </c>
      <c r="Z159" s="518">
        <v>0</v>
      </c>
      <c r="AA159" s="518">
        <v>0</v>
      </c>
      <c r="AB159" s="518">
        <v>0</v>
      </c>
      <c r="AC159" s="518">
        <v>0</v>
      </c>
      <c r="AD159" s="518">
        <v>0</v>
      </c>
      <c r="AE159" s="518">
        <v>0</v>
      </c>
      <c r="AF159" s="518">
        <v>0</v>
      </c>
      <c r="AG159" s="518">
        <v>0</v>
      </c>
      <c r="AH159" s="557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</row>
    <row r="160" spans="1:44" ht="25.5" customHeight="1" x14ac:dyDescent="0.2">
      <c r="A160" s="527" t="s">
        <v>1770</v>
      </c>
      <c r="B160" s="551" t="s">
        <v>1372</v>
      </c>
      <c r="C160" s="527" t="s">
        <v>1373</v>
      </c>
      <c r="D160" s="518">
        <v>0</v>
      </c>
      <c r="E160" s="518">
        <v>0</v>
      </c>
      <c r="F160" s="518">
        <v>0</v>
      </c>
      <c r="G160" s="518">
        <v>0</v>
      </c>
      <c r="H160" s="518">
        <v>0</v>
      </c>
      <c r="I160" s="518">
        <v>0</v>
      </c>
      <c r="J160" s="518">
        <v>0</v>
      </c>
      <c r="K160" s="518">
        <v>0</v>
      </c>
      <c r="L160" s="518">
        <v>0</v>
      </c>
      <c r="M160" s="518">
        <v>0</v>
      </c>
      <c r="N160" s="518">
        <v>0</v>
      </c>
      <c r="O160" s="518">
        <v>0</v>
      </c>
      <c r="P160" s="518" t="s">
        <v>351</v>
      </c>
      <c r="Q160" s="518">
        <v>0</v>
      </c>
      <c r="R160" s="518">
        <v>0</v>
      </c>
      <c r="S160" s="518">
        <v>0</v>
      </c>
      <c r="T160" s="518">
        <v>0</v>
      </c>
      <c r="U160" s="481">
        <v>0</v>
      </c>
      <c r="V160" s="518">
        <v>0</v>
      </c>
      <c r="W160" s="518">
        <v>0</v>
      </c>
      <c r="X160" s="518">
        <v>0</v>
      </c>
      <c r="Y160" s="518">
        <v>0</v>
      </c>
      <c r="Z160" s="518">
        <v>0</v>
      </c>
      <c r="AA160" s="518">
        <v>0</v>
      </c>
      <c r="AB160" s="518">
        <v>0</v>
      </c>
      <c r="AC160" s="518">
        <v>0</v>
      </c>
      <c r="AD160" s="518">
        <v>0</v>
      </c>
      <c r="AE160" s="518">
        <v>0</v>
      </c>
      <c r="AF160" s="518">
        <v>0</v>
      </c>
      <c r="AG160" s="518">
        <v>0</v>
      </c>
      <c r="AH160" s="557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</row>
    <row r="161" spans="1:44" ht="25.5" customHeight="1" x14ac:dyDescent="0.2">
      <c r="A161" s="527" t="s">
        <v>1771</v>
      </c>
      <c r="B161" s="551" t="s">
        <v>1374</v>
      </c>
      <c r="C161" s="527" t="s">
        <v>1375</v>
      </c>
      <c r="D161" s="518">
        <v>0</v>
      </c>
      <c r="E161" s="518">
        <v>0</v>
      </c>
      <c r="F161" s="518">
        <v>0</v>
      </c>
      <c r="G161" s="518">
        <v>0</v>
      </c>
      <c r="H161" s="518">
        <v>0</v>
      </c>
      <c r="I161" s="518">
        <v>0</v>
      </c>
      <c r="J161" s="518">
        <v>0</v>
      </c>
      <c r="K161" s="518">
        <v>0</v>
      </c>
      <c r="L161" s="518">
        <v>0</v>
      </c>
      <c r="M161" s="518">
        <v>0</v>
      </c>
      <c r="N161" s="518">
        <v>0</v>
      </c>
      <c r="O161" s="518">
        <v>0</v>
      </c>
      <c r="P161" s="518" t="s">
        <v>351</v>
      </c>
      <c r="Q161" s="518">
        <v>0</v>
      </c>
      <c r="R161" s="518">
        <v>0</v>
      </c>
      <c r="S161" s="518">
        <v>0</v>
      </c>
      <c r="T161" s="518">
        <v>0</v>
      </c>
      <c r="U161" s="481">
        <v>0</v>
      </c>
      <c r="V161" s="518">
        <v>0</v>
      </c>
      <c r="W161" s="518">
        <v>0</v>
      </c>
      <c r="X161" s="518">
        <v>0</v>
      </c>
      <c r="Y161" s="518">
        <v>0</v>
      </c>
      <c r="Z161" s="518">
        <v>0</v>
      </c>
      <c r="AA161" s="518">
        <v>0</v>
      </c>
      <c r="AB161" s="518">
        <v>0</v>
      </c>
      <c r="AC161" s="518">
        <v>0</v>
      </c>
      <c r="AD161" s="518">
        <v>0</v>
      </c>
      <c r="AE161" s="518">
        <v>0</v>
      </c>
      <c r="AF161" s="518">
        <v>0</v>
      </c>
      <c r="AG161" s="518">
        <v>0</v>
      </c>
      <c r="AH161" s="557"/>
      <c r="AI161" s="166"/>
      <c r="AJ161" s="166"/>
      <c r="AK161" s="166"/>
      <c r="AL161" s="166"/>
      <c r="AM161" s="166"/>
      <c r="AN161" s="166"/>
      <c r="AO161" s="166"/>
      <c r="AP161" s="166"/>
      <c r="AQ161" s="166"/>
      <c r="AR161" s="166"/>
    </row>
    <row r="162" spans="1:44" ht="25.5" customHeight="1" x14ac:dyDescent="0.2">
      <c r="A162" s="527" t="s">
        <v>1772</v>
      </c>
      <c r="B162" s="551" t="s">
        <v>1376</v>
      </c>
      <c r="C162" s="527" t="s">
        <v>1377</v>
      </c>
      <c r="D162" s="518">
        <v>0</v>
      </c>
      <c r="E162" s="518">
        <v>0</v>
      </c>
      <c r="F162" s="518">
        <v>0</v>
      </c>
      <c r="G162" s="518">
        <v>0</v>
      </c>
      <c r="H162" s="518">
        <v>0</v>
      </c>
      <c r="I162" s="518">
        <v>0</v>
      </c>
      <c r="J162" s="518">
        <v>0</v>
      </c>
      <c r="K162" s="518">
        <v>0</v>
      </c>
      <c r="L162" s="518">
        <v>0</v>
      </c>
      <c r="M162" s="518">
        <v>0</v>
      </c>
      <c r="N162" s="518">
        <v>0</v>
      </c>
      <c r="O162" s="518">
        <v>0</v>
      </c>
      <c r="P162" s="518" t="s">
        <v>351</v>
      </c>
      <c r="Q162" s="518">
        <v>0</v>
      </c>
      <c r="R162" s="518">
        <v>0</v>
      </c>
      <c r="S162" s="518">
        <v>0</v>
      </c>
      <c r="T162" s="518">
        <v>0</v>
      </c>
      <c r="U162" s="481">
        <v>0</v>
      </c>
      <c r="V162" s="518">
        <v>0</v>
      </c>
      <c r="W162" s="518">
        <v>0</v>
      </c>
      <c r="X162" s="518">
        <v>0</v>
      </c>
      <c r="Y162" s="518">
        <v>0</v>
      </c>
      <c r="Z162" s="518">
        <v>0</v>
      </c>
      <c r="AA162" s="518">
        <v>0</v>
      </c>
      <c r="AB162" s="518">
        <v>0</v>
      </c>
      <c r="AC162" s="518">
        <v>0</v>
      </c>
      <c r="AD162" s="518">
        <v>0</v>
      </c>
      <c r="AE162" s="518">
        <v>0</v>
      </c>
      <c r="AF162" s="518">
        <v>0</v>
      </c>
      <c r="AG162" s="518">
        <v>0</v>
      </c>
      <c r="AH162" s="557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</row>
    <row r="163" spans="1:44" ht="25.5" customHeight="1" x14ac:dyDescent="0.2">
      <c r="A163" s="527" t="s">
        <v>1773</v>
      </c>
      <c r="B163" s="551" t="s">
        <v>1378</v>
      </c>
      <c r="C163" s="527" t="s">
        <v>1379</v>
      </c>
      <c r="D163" s="518">
        <v>0</v>
      </c>
      <c r="E163" s="518">
        <v>0</v>
      </c>
      <c r="F163" s="518">
        <v>0</v>
      </c>
      <c r="G163" s="518">
        <v>0</v>
      </c>
      <c r="H163" s="518">
        <v>0</v>
      </c>
      <c r="I163" s="518">
        <v>0</v>
      </c>
      <c r="J163" s="518">
        <v>0</v>
      </c>
      <c r="K163" s="518">
        <v>0</v>
      </c>
      <c r="L163" s="518">
        <v>0</v>
      </c>
      <c r="M163" s="518">
        <v>0</v>
      </c>
      <c r="N163" s="518">
        <v>0</v>
      </c>
      <c r="O163" s="518">
        <v>0</v>
      </c>
      <c r="P163" s="518" t="s">
        <v>351</v>
      </c>
      <c r="Q163" s="518">
        <v>0</v>
      </c>
      <c r="R163" s="518">
        <v>0</v>
      </c>
      <c r="S163" s="518">
        <v>0</v>
      </c>
      <c r="T163" s="518">
        <v>0</v>
      </c>
      <c r="U163" s="518">
        <v>0</v>
      </c>
      <c r="V163" s="518">
        <v>0</v>
      </c>
      <c r="W163" s="518">
        <v>0</v>
      </c>
      <c r="X163" s="518">
        <v>0</v>
      </c>
      <c r="Y163" s="518">
        <v>0</v>
      </c>
      <c r="Z163" s="518">
        <v>0</v>
      </c>
      <c r="AA163" s="518">
        <v>0</v>
      </c>
      <c r="AB163" s="518">
        <v>0</v>
      </c>
      <c r="AC163" s="518">
        <v>0</v>
      </c>
      <c r="AD163" s="518">
        <v>0</v>
      </c>
      <c r="AE163" s="518">
        <v>0</v>
      </c>
      <c r="AF163" s="518">
        <v>0</v>
      </c>
      <c r="AG163" s="518">
        <v>0</v>
      </c>
      <c r="AH163" s="55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</row>
    <row r="164" spans="1:44" ht="25.5" customHeight="1" x14ac:dyDescent="0.2">
      <c r="A164" s="527" t="s">
        <v>1774</v>
      </c>
      <c r="B164" s="551" t="s">
        <v>1380</v>
      </c>
      <c r="C164" s="527" t="s">
        <v>1381</v>
      </c>
      <c r="D164" s="518">
        <v>0</v>
      </c>
      <c r="E164" s="518">
        <v>0</v>
      </c>
      <c r="F164" s="518">
        <v>0</v>
      </c>
      <c r="G164" s="518">
        <v>0</v>
      </c>
      <c r="H164" s="518">
        <v>0</v>
      </c>
      <c r="I164" s="518">
        <v>0</v>
      </c>
      <c r="J164" s="518">
        <v>0</v>
      </c>
      <c r="K164" s="518">
        <v>0</v>
      </c>
      <c r="L164" s="518">
        <v>0</v>
      </c>
      <c r="M164" s="518">
        <v>0</v>
      </c>
      <c r="N164" s="518">
        <v>0</v>
      </c>
      <c r="O164" s="518">
        <v>0</v>
      </c>
      <c r="P164" s="518" t="s">
        <v>351</v>
      </c>
      <c r="Q164" s="518">
        <v>0</v>
      </c>
      <c r="R164" s="518">
        <v>0</v>
      </c>
      <c r="S164" s="518">
        <v>0</v>
      </c>
      <c r="T164" s="518">
        <v>0</v>
      </c>
      <c r="U164" s="518">
        <v>0</v>
      </c>
      <c r="V164" s="518">
        <v>0</v>
      </c>
      <c r="W164" s="518">
        <v>0</v>
      </c>
      <c r="X164" s="518">
        <v>0</v>
      </c>
      <c r="Y164" s="518">
        <v>0</v>
      </c>
      <c r="Z164" s="518">
        <v>0</v>
      </c>
      <c r="AA164" s="518">
        <v>0</v>
      </c>
      <c r="AB164" s="518">
        <v>0</v>
      </c>
      <c r="AC164" s="518">
        <v>0</v>
      </c>
      <c r="AD164" s="518">
        <v>0</v>
      </c>
      <c r="AE164" s="518">
        <v>0</v>
      </c>
      <c r="AF164" s="518">
        <v>0</v>
      </c>
      <c r="AG164" s="518">
        <v>0</v>
      </c>
      <c r="AH164" s="55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</row>
    <row r="165" spans="1:44" ht="25.5" customHeight="1" x14ac:dyDescent="0.2">
      <c r="A165" s="527" t="s">
        <v>1775</v>
      </c>
      <c r="B165" s="551" t="s">
        <v>1382</v>
      </c>
      <c r="C165" s="527" t="s">
        <v>1383</v>
      </c>
      <c r="D165" s="518">
        <v>0</v>
      </c>
      <c r="E165" s="518">
        <v>0</v>
      </c>
      <c r="F165" s="518">
        <v>0</v>
      </c>
      <c r="G165" s="518">
        <v>0</v>
      </c>
      <c r="H165" s="518">
        <v>0</v>
      </c>
      <c r="I165" s="518">
        <v>0</v>
      </c>
      <c r="J165" s="518">
        <v>0</v>
      </c>
      <c r="K165" s="518">
        <v>0</v>
      </c>
      <c r="L165" s="518">
        <v>0</v>
      </c>
      <c r="M165" s="518">
        <v>0</v>
      </c>
      <c r="N165" s="518">
        <v>0</v>
      </c>
      <c r="O165" s="518">
        <v>0</v>
      </c>
      <c r="P165" s="518" t="s">
        <v>351</v>
      </c>
      <c r="Q165" s="518">
        <v>0</v>
      </c>
      <c r="R165" s="518">
        <v>0</v>
      </c>
      <c r="S165" s="518">
        <v>0</v>
      </c>
      <c r="T165" s="518">
        <v>0</v>
      </c>
      <c r="U165" s="518">
        <v>0</v>
      </c>
      <c r="V165" s="518">
        <v>0</v>
      </c>
      <c r="W165" s="518">
        <v>0</v>
      </c>
      <c r="X165" s="518">
        <v>0</v>
      </c>
      <c r="Y165" s="518">
        <v>0</v>
      </c>
      <c r="Z165" s="518">
        <v>0</v>
      </c>
      <c r="AA165" s="518">
        <v>0</v>
      </c>
      <c r="AB165" s="518">
        <v>0</v>
      </c>
      <c r="AC165" s="518">
        <v>0</v>
      </c>
      <c r="AD165" s="518">
        <v>0</v>
      </c>
      <c r="AE165" s="518">
        <v>0</v>
      </c>
      <c r="AF165" s="518">
        <v>0</v>
      </c>
      <c r="AG165" s="518">
        <v>0</v>
      </c>
      <c r="AH165" s="557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</row>
    <row r="166" spans="1:44" ht="25.5" customHeight="1" x14ac:dyDescent="0.2">
      <c r="A166" s="527" t="s">
        <v>1776</v>
      </c>
      <c r="B166" s="551" t="s">
        <v>1384</v>
      </c>
      <c r="C166" s="527" t="s">
        <v>1385</v>
      </c>
      <c r="D166" s="518">
        <v>0</v>
      </c>
      <c r="E166" s="518">
        <v>0</v>
      </c>
      <c r="F166" s="518">
        <v>0</v>
      </c>
      <c r="G166" s="518">
        <v>0</v>
      </c>
      <c r="H166" s="518">
        <v>0</v>
      </c>
      <c r="I166" s="518">
        <v>0</v>
      </c>
      <c r="J166" s="518">
        <v>0</v>
      </c>
      <c r="K166" s="518">
        <v>0</v>
      </c>
      <c r="L166" s="518">
        <v>0</v>
      </c>
      <c r="M166" s="518">
        <v>0</v>
      </c>
      <c r="N166" s="518">
        <v>0</v>
      </c>
      <c r="O166" s="518">
        <v>0</v>
      </c>
      <c r="P166" s="518" t="s">
        <v>351</v>
      </c>
      <c r="Q166" s="518">
        <v>0</v>
      </c>
      <c r="R166" s="518">
        <v>0</v>
      </c>
      <c r="S166" s="518">
        <v>0</v>
      </c>
      <c r="T166" s="518">
        <v>0</v>
      </c>
      <c r="U166" s="518">
        <v>0</v>
      </c>
      <c r="V166" s="518">
        <v>0</v>
      </c>
      <c r="W166" s="518">
        <v>0</v>
      </c>
      <c r="X166" s="518">
        <v>0</v>
      </c>
      <c r="Y166" s="518">
        <v>0</v>
      </c>
      <c r="Z166" s="518">
        <v>0</v>
      </c>
      <c r="AA166" s="518">
        <v>0</v>
      </c>
      <c r="AB166" s="518">
        <v>0</v>
      </c>
      <c r="AC166" s="518">
        <v>0</v>
      </c>
      <c r="AD166" s="518">
        <v>0</v>
      </c>
      <c r="AE166" s="518">
        <v>0</v>
      </c>
      <c r="AF166" s="518">
        <v>0</v>
      </c>
      <c r="AG166" s="518">
        <v>0</v>
      </c>
      <c r="AH166" s="557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</row>
    <row r="167" spans="1:44" ht="25.5" customHeight="1" x14ac:dyDescent="0.2">
      <c r="A167" s="527" t="s">
        <v>1777</v>
      </c>
      <c r="B167" s="551" t="s">
        <v>1386</v>
      </c>
      <c r="C167" s="527" t="s">
        <v>1387</v>
      </c>
      <c r="D167" s="518">
        <v>0</v>
      </c>
      <c r="E167" s="518">
        <v>0</v>
      </c>
      <c r="F167" s="518">
        <v>0</v>
      </c>
      <c r="G167" s="518">
        <v>0</v>
      </c>
      <c r="H167" s="518">
        <v>0</v>
      </c>
      <c r="I167" s="518">
        <v>0</v>
      </c>
      <c r="J167" s="518">
        <v>0</v>
      </c>
      <c r="K167" s="518">
        <v>0</v>
      </c>
      <c r="L167" s="518">
        <v>0</v>
      </c>
      <c r="M167" s="518">
        <v>0</v>
      </c>
      <c r="N167" s="518">
        <v>0</v>
      </c>
      <c r="O167" s="518">
        <v>0</v>
      </c>
      <c r="P167" s="518" t="s">
        <v>351</v>
      </c>
      <c r="Q167" s="518">
        <v>0</v>
      </c>
      <c r="R167" s="518">
        <v>0</v>
      </c>
      <c r="S167" s="518">
        <v>0</v>
      </c>
      <c r="T167" s="518">
        <v>0</v>
      </c>
      <c r="U167" s="518">
        <v>0</v>
      </c>
      <c r="V167" s="518">
        <v>0</v>
      </c>
      <c r="W167" s="518">
        <v>0</v>
      </c>
      <c r="X167" s="518">
        <v>0</v>
      </c>
      <c r="Y167" s="518">
        <v>0</v>
      </c>
      <c r="Z167" s="518">
        <v>0</v>
      </c>
      <c r="AA167" s="518">
        <v>0</v>
      </c>
      <c r="AB167" s="518">
        <v>0</v>
      </c>
      <c r="AC167" s="518">
        <v>0</v>
      </c>
      <c r="AD167" s="518">
        <v>0</v>
      </c>
      <c r="AE167" s="518">
        <v>0</v>
      </c>
      <c r="AF167" s="518">
        <v>0</v>
      </c>
      <c r="AG167" s="518">
        <v>0</v>
      </c>
      <c r="AH167" s="557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</row>
    <row r="168" spans="1:44" ht="25.5" customHeight="1" x14ac:dyDescent="0.2">
      <c r="A168" s="527" t="s">
        <v>1778</v>
      </c>
      <c r="B168" s="551" t="s">
        <v>1388</v>
      </c>
      <c r="C168" s="527" t="s">
        <v>1389</v>
      </c>
      <c r="D168" s="518">
        <v>0</v>
      </c>
      <c r="E168" s="518">
        <v>0</v>
      </c>
      <c r="F168" s="518">
        <v>0</v>
      </c>
      <c r="G168" s="518">
        <v>0</v>
      </c>
      <c r="H168" s="518">
        <v>0</v>
      </c>
      <c r="I168" s="518">
        <v>0</v>
      </c>
      <c r="J168" s="518">
        <v>0</v>
      </c>
      <c r="K168" s="518">
        <v>0</v>
      </c>
      <c r="L168" s="518">
        <v>0</v>
      </c>
      <c r="M168" s="518">
        <v>0</v>
      </c>
      <c r="N168" s="518">
        <v>0</v>
      </c>
      <c r="O168" s="518">
        <v>0</v>
      </c>
      <c r="P168" s="518" t="s">
        <v>351</v>
      </c>
      <c r="Q168" s="518">
        <v>0</v>
      </c>
      <c r="R168" s="518">
        <v>0</v>
      </c>
      <c r="S168" s="518">
        <v>0</v>
      </c>
      <c r="T168" s="518">
        <v>0</v>
      </c>
      <c r="U168" s="518">
        <v>0</v>
      </c>
      <c r="V168" s="518">
        <v>0</v>
      </c>
      <c r="W168" s="518">
        <v>0</v>
      </c>
      <c r="X168" s="518">
        <v>0</v>
      </c>
      <c r="Y168" s="518">
        <v>0</v>
      </c>
      <c r="Z168" s="518">
        <v>0</v>
      </c>
      <c r="AA168" s="518">
        <v>0</v>
      </c>
      <c r="AB168" s="518">
        <v>0</v>
      </c>
      <c r="AC168" s="518">
        <v>0</v>
      </c>
      <c r="AD168" s="518">
        <v>0</v>
      </c>
      <c r="AE168" s="518">
        <v>0</v>
      </c>
      <c r="AF168" s="518">
        <v>0</v>
      </c>
      <c r="AG168" s="518">
        <v>0</v>
      </c>
      <c r="AH168" s="557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</row>
    <row r="169" spans="1:44" ht="25.5" customHeight="1" x14ac:dyDescent="0.2">
      <c r="A169" s="527" t="s">
        <v>1779</v>
      </c>
      <c r="B169" s="551" t="s">
        <v>1390</v>
      </c>
      <c r="C169" s="527" t="s">
        <v>1391</v>
      </c>
      <c r="D169" s="518">
        <v>0</v>
      </c>
      <c r="E169" s="518">
        <v>0</v>
      </c>
      <c r="F169" s="518">
        <v>0</v>
      </c>
      <c r="G169" s="518">
        <v>0</v>
      </c>
      <c r="H169" s="518">
        <v>0</v>
      </c>
      <c r="I169" s="518">
        <v>0</v>
      </c>
      <c r="J169" s="518">
        <v>0</v>
      </c>
      <c r="K169" s="518">
        <v>0</v>
      </c>
      <c r="L169" s="518">
        <v>0</v>
      </c>
      <c r="M169" s="518">
        <v>0</v>
      </c>
      <c r="N169" s="518">
        <v>0</v>
      </c>
      <c r="O169" s="518">
        <v>0</v>
      </c>
      <c r="P169" s="518" t="s">
        <v>351</v>
      </c>
      <c r="Q169" s="518">
        <v>0</v>
      </c>
      <c r="R169" s="518">
        <v>0</v>
      </c>
      <c r="S169" s="518">
        <v>0</v>
      </c>
      <c r="T169" s="518">
        <v>0</v>
      </c>
      <c r="U169" s="518">
        <v>0</v>
      </c>
      <c r="V169" s="518">
        <v>0</v>
      </c>
      <c r="W169" s="518">
        <v>0</v>
      </c>
      <c r="X169" s="518">
        <v>0</v>
      </c>
      <c r="Y169" s="518">
        <v>0</v>
      </c>
      <c r="Z169" s="518">
        <v>0</v>
      </c>
      <c r="AA169" s="518">
        <v>0</v>
      </c>
      <c r="AB169" s="518">
        <v>0</v>
      </c>
      <c r="AC169" s="518">
        <v>0</v>
      </c>
      <c r="AD169" s="518">
        <v>0</v>
      </c>
      <c r="AE169" s="518">
        <v>0</v>
      </c>
      <c r="AF169" s="518">
        <v>0</v>
      </c>
      <c r="AG169" s="518">
        <v>0</v>
      </c>
      <c r="AH169" s="557"/>
      <c r="AI169" s="166"/>
      <c r="AJ169" s="166"/>
      <c r="AK169" s="166"/>
      <c r="AL169" s="166"/>
      <c r="AM169" s="166"/>
      <c r="AN169" s="166"/>
      <c r="AO169" s="166"/>
      <c r="AP169" s="166"/>
      <c r="AQ169" s="166"/>
      <c r="AR169" s="166"/>
    </row>
    <row r="170" spans="1:44" ht="25.5" customHeight="1" x14ac:dyDescent="0.2">
      <c r="A170" s="527" t="s">
        <v>1780</v>
      </c>
      <c r="B170" s="551" t="s">
        <v>1392</v>
      </c>
      <c r="C170" s="527" t="s">
        <v>1393</v>
      </c>
      <c r="D170" s="518">
        <v>0</v>
      </c>
      <c r="E170" s="518">
        <v>0</v>
      </c>
      <c r="F170" s="518">
        <v>0</v>
      </c>
      <c r="G170" s="518">
        <v>0</v>
      </c>
      <c r="H170" s="518">
        <v>0</v>
      </c>
      <c r="I170" s="518">
        <v>0</v>
      </c>
      <c r="J170" s="518">
        <v>0</v>
      </c>
      <c r="K170" s="518">
        <v>0</v>
      </c>
      <c r="L170" s="518">
        <v>0</v>
      </c>
      <c r="M170" s="518">
        <v>0</v>
      </c>
      <c r="N170" s="518">
        <v>0</v>
      </c>
      <c r="O170" s="518">
        <v>0</v>
      </c>
      <c r="P170" s="518" t="s">
        <v>351</v>
      </c>
      <c r="Q170" s="518">
        <v>0</v>
      </c>
      <c r="R170" s="518">
        <v>0</v>
      </c>
      <c r="S170" s="518">
        <v>0</v>
      </c>
      <c r="T170" s="518">
        <v>0</v>
      </c>
      <c r="U170" s="518">
        <v>0</v>
      </c>
      <c r="V170" s="518">
        <v>0</v>
      </c>
      <c r="W170" s="518">
        <v>0</v>
      </c>
      <c r="X170" s="518">
        <v>0</v>
      </c>
      <c r="Y170" s="518">
        <v>0</v>
      </c>
      <c r="Z170" s="518">
        <v>0</v>
      </c>
      <c r="AA170" s="518">
        <v>0</v>
      </c>
      <c r="AB170" s="518">
        <v>0</v>
      </c>
      <c r="AC170" s="518">
        <v>0</v>
      </c>
      <c r="AD170" s="518">
        <v>0</v>
      </c>
      <c r="AE170" s="518">
        <v>0</v>
      </c>
      <c r="AF170" s="518">
        <v>0</v>
      </c>
      <c r="AG170" s="518">
        <v>0</v>
      </c>
      <c r="AH170" s="557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</row>
    <row r="171" spans="1:44" ht="25.5" customHeight="1" x14ac:dyDescent="0.2">
      <c r="A171" s="527" t="s">
        <v>1781</v>
      </c>
      <c r="B171" s="551" t="s">
        <v>1394</v>
      </c>
      <c r="C171" s="527" t="s">
        <v>1395</v>
      </c>
      <c r="D171" s="518">
        <v>0</v>
      </c>
      <c r="E171" s="518">
        <v>0</v>
      </c>
      <c r="F171" s="518">
        <v>0</v>
      </c>
      <c r="G171" s="518">
        <v>0</v>
      </c>
      <c r="H171" s="518">
        <v>0</v>
      </c>
      <c r="I171" s="518">
        <v>0</v>
      </c>
      <c r="J171" s="518">
        <v>0</v>
      </c>
      <c r="K171" s="518">
        <v>0</v>
      </c>
      <c r="L171" s="518">
        <v>0</v>
      </c>
      <c r="M171" s="518">
        <v>0</v>
      </c>
      <c r="N171" s="518">
        <v>0</v>
      </c>
      <c r="O171" s="518">
        <v>0</v>
      </c>
      <c r="P171" s="518" t="s">
        <v>351</v>
      </c>
      <c r="Q171" s="518">
        <v>0</v>
      </c>
      <c r="R171" s="518">
        <v>0</v>
      </c>
      <c r="S171" s="518">
        <v>0</v>
      </c>
      <c r="T171" s="518">
        <v>0</v>
      </c>
      <c r="U171" s="518">
        <v>0</v>
      </c>
      <c r="V171" s="518">
        <v>0</v>
      </c>
      <c r="W171" s="518">
        <v>0</v>
      </c>
      <c r="X171" s="518">
        <v>0</v>
      </c>
      <c r="Y171" s="518">
        <v>0</v>
      </c>
      <c r="Z171" s="518">
        <v>0</v>
      </c>
      <c r="AA171" s="518">
        <v>0</v>
      </c>
      <c r="AB171" s="518">
        <v>0</v>
      </c>
      <c r="AC171" s="518">
        <v>0</v>
      </c>
      <c r="AD171" s="518">
        <v>0</v>
      </c>
      <c r="AE171" s="518">
        <v>0</v>
      </c>
      <c r="AF171" s="518">
        <v>0</v>
      </c>
      <c r="AG171" s="518">
        <v>0</v>
      </c>
      <c r="AH171" s="55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</row>
    <row r="172" spans="1:44" ht="20.25" customHeight="1" x14ac:dyDescent="0.2">
      <c r="A172" s="527" t="s">
        <v>1782</v>
      </c>
      <c r="B172" s="551" t="s">
        <v>1396</v>
      </c>
      <c r="C172" s="527" t="s">
        <v>1397</v>
      </c>
      <c r="D172" s="518">
        <v>0</v>
      </c>
      <c r="E172" s="518">
        <v>0</v>
      </c>
      <c r="F172" s="518">
        <v>0</v>
      </c>
      <c r="G172" s="518">
        <v>0</v>
      </c>
      <c r="H172" s="518">
        <v>0</v>
      </c>
      <c r="I172" s="518">
        <v>0</v>
      </c>
      <c r="J172" s="518">
        <v>0</v>
      </c>
      <c r="K172" s="518">
        <v>0</v>
      </c>
      <c r="L172" s="518">
        <v>0</v>
      </c>
      <c r="M172" s="518">
        <v>0</v>
      </c>
      <c r="N172" s="518">
        <v>0</v>
      </c>
      <c r="O172" s="518">
        <v>0</v>
      </c>
      <c r="P172" s="518" t="s">
        <v>351</v>
      </c>
      <c r="Q172" s="518">
        <v>0</v>
      </c>
      <c r="R172" s="518">
        <v>0</v>
      </c>
      <c r="S172" s="518">
        <v>0</v>
      </c>
      <c r="T172" s="518">
        <v>0</v>
      </c>
      <c r="U172" s="518">
        <v>0</v>
      </c>
      <c r="V172" s="518">
        <v>0</v>
      </c>
      <c r="W172" s="518">
        <v>0</v>
      </c>
      <c r="X172" s="518">
        <v>0</v>
      </c>
      <c r="Y172" s="518">
        <v>0</v>
      </c>
      <c r="Z172" s="518">
        <v>0</v>
      </c>
      <c r="AA172" s="518">
        <v>0</v>
      </c>
      <c r="AB172" s="518">
        <v>0</v>
      </c>
      <c r="AC172" s="518">
        <v>0</v>
      </c>
      <c r="AD172" s="518">
        <v>0</v>
      </c>
      <c r="AE172" s="518">
        <v>0</v>
      </c>
      <c r="AF172" s="518">
        <v>0</v>
      </c>
      <c r="AG172" s="518">
        <v>0</v>
      </c>
      <c r="AH172" s="557"/>
    </row>
    <row r="173" spans="1:44" ht="25.5" customHeight="1" x14ac:dyDescent="0.2">
      <c r="A173" s="527" t="s">
        <v>1783</v>
      </c>
      <c r="B173" s="551" t="s">
        <v>1398</v>
      </c>
      <c r="C173" s="527" t="s">
        <v>1399</v>
      </c>
      <c r="D173" s="518">
        <v>0</v>
      </c>
      <c r="E173" s="518">
        <v>0</v>
      </c>
      <c r="F173" s="518">
        <v>0</v>
      </c>
      <c r="G173" s="518">
        <v>0</v>
      </c>
      <c r="H173" s="518">
        <v>0</v>
      </c>
      <c r="I173" s="518">
        <v>0</v>
      </c>
      <c r="J173" s="518">
        <v>0</v>
      </c>
      <c r="K173" s="518">
        <v>0</v>
      </c>
      <c r="L173" s="518">
        <v>0</v>
      </c>
      <c r="M173" s="518">
        <v>0</v>
      </c>
      <c r="N173" s="518">
        <v>0</v>
      </c>
      <c r="O173" s="518">
        <v>0</v>
      </c>
      <c r="P173" s="518" t="s">
        <v>351</v>
      </c>
      <c r="Q173" s="518">
        <v>0</v>
      </c>
      <c r="R173" s="518">
        <v>0</v>
      </c>
      <c r="S173" s="518">
        <v>0</v>
      </c>
      <c r="T173" s="518">
        <v>0</v>
      </c>
      <c r="U173" s="518">
        <v>0</v>
      </c>
      <c r="V173" s="518">
        <v>0</v>
      </c>
      <c r="W173" s="518">
        <v>0</v>
      </c>
      <c r="X173" s="518">
        <v>0</v>
      </c>
      <c r="Y173" s="518">
        <v>0</v>
      </c>
      <c r="Z173" s="518">
        <v>0</v>
      </c>
      <c r="AA173" s="518">
        <v>0</v>
      </c>
      <c r="AB173" s="518">
        <v>0</v>
      </c>
      <c r="AC173" s="518">
        <v>0</v>
      </c>
      <c r="AD173" s="518">
        <v>0</v>
      </c>
      <c r="AE173" s="518">
        <v>0</v>
      </c>
      <c r="AF173" s="518">
        <v>0</v>
      </c>
      <c r="AG173" s="518">
        <v>0</v>
      </c>
      <c r="AH173" s="557"/>
    </row>
    <row r="174" spans="1:44" ht="25.5" customHeight="1" x14ac:dyDescent="0.2">
      <c r="A174" s="527" t="s">
        <v>1784</v>
      </c>
      <c r="B174" s="551" t="s">
        <v>1400</v>
      </c>
      <c r="C174" s="527" t="s">
        <v>1401</v>
      </c>
      <c r="D174" s="518">
        <v>0</v>
      </c>
      <c r="E174" s="518">
        <v>0</v>
      </c>
      <c r="F174" s="518">
        <v>0</v>
      </c>
      <c r="G174" s="518">
        <v>0</v>
      </c>
      <c r="H174" s="518">
        <v>0</v>
      </c>
      <c r="I174" s="518">
        <v>0</v>
      </c>
      <c r="J174" s="518">
        <v>0</v>
      </c>
      <c r="K174" s="518">
        <v>0</v>
      </c>
      <c r="L174" s="518">
        <v>0</v>
      </c>
      <c r="M174" s="518">
        <v>0</v>
      </c>
      <c r="N174" s="518">
        <v>0</v>
      </c>
      <c r="O174" s="518">
        <v>0</v>
      </c>
      <c r="P174" s="518" t="s">
        <v>351</v>
      </c>
      <c r="Q174" s="518">
        <v>0</v>
      </c>
      <c r="R174" s="518">
        <v>0</v>
      </c>
      <c r="S174" s="518">
        <v>0</v>
      </c>
      <c r="T174" s="518">
        <v>0</v>
      </c>
      <c r="U174" s="518">
        <v>0</v>
      </c>
      <c r="V174" s="518">
        <v>0</v>
      </c>
      <c r="W174" s="518">
        <v>0</v>
      </c>
      <c r="X174" s="518">
        <v>0</v>
      </c>
      <c r="Y174" s="518">
        <v>0</v>
      </c>
      <c r="Z174" s="518">
        <v>0</v>
      </c>
      <c r="AA174" s="518">
        <v>0</v>
      </c>
      <c r="AB174" s="518">
        <v>0</v>
      </c>
      <c r="AC174" s="518">
        <v>0</v>
      </c>
      <c r="AD174" s="518">
        <v>0</v>
      </c>
      <c r="AE174" s="518">
        <v>0</v>
      </c>
      <c r="AF174" s="518">
        <v>0</v>
      </c>
      <c r="AG174" s="518">
        <v>0</v>
      </c>
      <c r="AH174" s="557"/>
    </row>
    <row r="175" spans="1:44" ht="25.5" customHeight="1" x14ac:dyDescent="0.2">
      <c r="A175" s="527" t="s">
        <v>1785</v>
      </c>
      <c r="B175" s="551" t="s">
        <v>1402</v>
      </c>
      <c r="C175" s="527" t="s">
        <v>1403</v>
      </c>
      <c r="D175" s="518">
        <v>0</v>
      </c>
      <c r="E175" s="518">
        <v>0</v>
      </c>
      <c r="F175" s="518">
        <v>0</v>
      </c>
      <c r="G175" s="518">
        <v>0</v>
      </c>
      <c r="H175" s="518">
        <v>0</v>
      </c>
      <c r="I175" s="518">
        <v>0</v>
      </c>
      <c r="J175" s="518">
        <v>0</v>
      </c>
      <c r="K175" s="518">
        <v>0</v>
      </c>
      <c r="L175" s="518">
        <v>0</v>
      </c>
      <c r="M175" s="518">
        <v>0</v>
      </c>
      <c r="N175" s="518">
        <v>0</v>
      </c>
      <c r="O175" s="518">
        <v>0</v>
      </c>
      <c r="P175" s="518" t="s">
        <v>351</v>
      </c>
      <c r="Q175" s="518">
        <v>0</v>
      </c>
      <c r="R175" s="518">
        <v>0</v>
      </c>
      <c r="S175" s="518">
        <v>0</v>
      </c>
      <c r="T175" s="518">
        <v>0</v>
      </c>
      <c r="U175" s="518">
        <v>0</v>
      </c>
      <c r="V175" s="518">
        <v>0</v>
      </c>
      <c r="W175" s="518">
        <v>0</v>
      </c>
      <c r="X175" s="518">
        <v>0</v>
      </c>
      <c r="Y175" s="518">
        <v>0</v>
      </c>
      <c r="Z175" s="518">
        <v>0</v>
      </c>
      <c r="AA175" s="518">
        <v>0</v>
      </c>
      <c r="AB175" s="518">
        <v>0</v>
      </c>
      <c r="AC175" s="518">
        <v>0</v>
      </c>
      <c r="AD175" s="518">
        <v>0</v>
      </c>
      <c r="AE175" s="518">
        <v>0</v>
      </c>
      <c r="AF175" s="518">
        <v>0</v>
      </c>
      <c r="AG175" s="518">
        <v>0</v>
      </c>
      <c r="AH175" s="557"/>
    </row>
    <row r="176" spans="1:44" ht="25.5" customHeight="1" x14ac:dyDescent="0.2">
      <c r="A176" s="527" t="s">
        <v>1786</v>
      </c>
      <c r="B176" s="551" t="s">
        <v>1404</v>
      </c>
      <c r="C176" s="527" t="s">
        <v>1405</v>
      </c>
      <c r="D176" s="518">
        <v>0</v>
      </c>
      <c r="E176" s="518">
        <v>0</v>
      </c>
      <c r="F176" s="518">
        <v>0</v>
      </c>
      <c r="G176" s="518">
        <v>0</v>
      </c>
      <c r="H176" s="518">
        <v>0</v>
      </c>
      <c r="I176" s="518">
        <v>0</v>
      </c>
      <c r="J176" s="518">
        <v>0</v>
      </c>
      <c r="K176" s="518">
        <v>0</v>
      </c>
      <c r="L176" s="518">
        <v>0</v>
      </c>
      <c r="M176" s="518">
        <v>0</v>
      </c>
      <c r="N176" s="518">
        <v>0</v>
      </c>
      <c r="O176" s="518">
        <v>0</v>
      </c>
      <c r="P176" s="518" t="s">
        <v>2017</v>
      </c>
      <c r="Q176" s="518">
        <v>0</v>
      </c>
      <c r="R176" s="518">
        <v>0</v>
      </c>
      <c r="S176" s="518">
        <v>0</v>
      </c>
      <c r="T176" s="518">
        <v>0</v>
      </c>
      <c r="U176" s="518">
        <v>0</v>
      </c>
      <c r="V176" s="518">
        <v>0</v>
      </c>
      <c r="W176" s="518">
        <v>0</v>
      </c>
      <c r="X176" s="518">
        <v>0</v>
      </c>
      <c r="Y176" s="518">
        <v>0</v>
      </c>
      <c r="Z176" s="518">
        <v>0</v>
      </c>
      <c r="AA176" s="518">
        <v>0</v>
      </c>
      <c r="AB176" s="518">
        <v>0</v>
      </c>
      <c r="AC176" s="518">
        <v>0</v>
      </c>
      <c r="AD176" s="518">
        <v>0</v>
      </c>
      <c r="AE176" s="518">
        <v>0</v>
      </c>
      <c r="AF176" s="518">
        <v>0</v>
      </c>
      <c r="AG176" s="518">
        <v>0</v>
      </c>
      <c r="AH176" s="557"/>
    </row>
    <row r="177" spans="1:34" ht="25.5" customHeight="1" x14ac:dyDescent="0.2">
      <c r="A177" s="527" t="s">
        <v>1787</v>
      </c>
      <c r="B177" s="551" t="s">
        <v>1406</v>
      </c>
      <c r="C177" s="527" t="s">
        <v>1407</v>
      </c>
      <c r="D177" s="518">
        <v>0</v>
      </c>
      <c r="E177" s="518">
        <v>0</v>
      </c>
      <c r="F177" s="518">
        <v>0</v>
      </c>
      <c r="G177" s="518">
        <v>0</v>
      </c>
      <c r="H177" s="518">
        <v>0</v>
      </c>
      <c r="I177" s="518">
        <v>0</v>
      </c>
      <c r="J177" s="518">
        <v>0</v>
      </c>
      <c r="K177" s="518">
        <v>0</v>
      </c>
      <c r="L177" s="518">
        <v>0</v>
      </c>
      <c r="M177" s="518">
        <v>0</v>
      </c>
      <c r="N177" s="518">
        <v>0</v>
      </c>
      <c r="O177" s="518">
        <v>0</v>
      </c>
      <c r="P177" s="518" t="s">
        <v>348</v>
      </c>
      <c r="Q177" s="518">
        <v>0.75</v>
      </c>
      <c r="R177" s="518">
        <v>0</v>
      </c>
      <c r="S177" s="518">
        <v>0</v>
      </c>
      <c r="T177" s="518">
        <v>0</v>
      </c>
      <c r="U177" s="481">
        <v>0</v>
      </c>
      <c r="V177" s="518">
        <v>0</v>
      </c>
      <c r="W177" s="518">
        <v>0</v>
      </c>
      <c r="X177" s="518">
        <v>0</v>
      </c>
      <c r="Y177" s="518">
        <v>0</v>
      </c>
      <c r="Z177" s="518">
        <v>0</v>
      </c>
      <c r="AA177" s="518">
        <v>0</v>
      </c>
      <c r="AB177" s="518">
        <v>0</v>
      </c>
      <c r="AC177" s="518">
        <v>0</v>
      </c>
      <c r="AD177" s="518">
        <v>0</v>
      </c>
      <c r="AE177" s="518">
        <v>0</v>
      </c>
      <c r="AF177" s="518">
        <v>0</v>
      </c>
      <c r="AG177" s="518">
        <v>0</v>
      </c>
      <c r="AH177" s="557"/>
    </row>
    <row r="178" spans="1:34" ht="25.5" customHeight="1" x14ac:dyDescent="0.2">
      <c r="A178" s="527" t="s">
        <v>274</v>
      </c>
      <c r="B178" s="551" t="s">
        <v>1014</v>
      </c>
      <c r="C178" s="527" t="s">
        <v>1490</v>
      </c>
      <c r="D178" s="474">
        <v>0</v>
      </c>
      <c r="E178" s="474">
        <v>0</v>
      </c>
      <c r="F178" s="474">
        <v>0</v>
      </c>
      <c r="G178" s="474">
        <v>0</v>
      </c>
      <c r="H178" s="474">
        <v>0</v>
      </c>
      <c r="I178" s="474">
        <v>0</v>
      </c>
      <c r="J178" s="474">
        <v>0</v>
      </c>
      <c r="K178" s="474">
        <v>0</v>
      </c>
      <c r="L178" s="474">
        <v>0</v>
      </c>
      <c r="M178" s="474">
        <v>0</v>
      </c>
      <c r="N178" s="474">
        <v>0</v>
      </c>
      <c r="O178" s="474">
        <v>0</v>
      </c>
      <c r="P178" s="474">
        <v>0</v>
      </c>
      <c r="Q178" s="474">
        <v>0</v>
      </c>
      <c r="R178" s="474">
        <v>0</v>
      </c>
      <c r="S178" s="474">
        <v>0</v>
      </c>
      <c r="T178" s="474">
        <v>0</v>
      </c>
      <c r="U178" s="474">
        <v>0</v>
      </c>
      <c r="V178" s="482" t="s">
        <v>348</v>
      </c>
      <c r="W178" s="474">
        <v>0</v>
      </c>
      <c r="X178" s="474">
        <v>0</v>
      </c>
      <c r="Y178" s="474">
        <v>0</v>
      </c>
      <c r="Z178" s="474">
        <v>0</v>
      </c>
      <c r="AA178" s="474">
        <v>0</v>
      </c>
      <c r="AB178" s="474">
        <v>0</v>
      </c>
      <c r="AC178" s="474">
        <v>0</v>
      </c>
      <c r="AD178" s="474">
        <v>0</v>
      </c>
      <c r="AE178" s="474">
        <v>0</v>
      </c>
      <c r="AF178" s="474">
        <v>0</v>
      </c>
      <c r="AG178" s="474">
        <v>0</v>
      </c>
      <c r="AH178" s="520"/>
    </row>
    <row r="179" spans="1:34" ht="25.5" customHeight="1" x14ac:dyDescent="0.2">
      <c r="A179" s="527" t="s">
        <v>346</v>
      </c>
      <c r="B179" s="551" t="s">
        <v>1491</v>
      </c>
      <c r="C179" s="527" t="s">
        <v>1492</v>
      </c>
      <c r="D179" s="474">
        <v>0</v>
      </c>
      <c r="E179" s="474">
        <v>0</v>
      </c>
      <c r="F179" s="474">
        <v>0</v>
      </c>
      <c r="G179" s="474">
        <v>0</v>
      </c>
      <c r="H179" s="474">
        <v>0</v>
      </c>
      <c r="I179" s="474">
        <v>0</v>
      </c>
      <c r="J179" s="474">
        <v>0</v>
      </c>
      <c r="K179" s="474">
        <v>0</v>
      </c>
      <c r="L179" s="474">
        <v>0</v>
      </c>
      <c r="M179" s="474">
        <v>0</v>
      </c>
      <c r="N179" s="474">
        <v>0</v>
      </c>
      <c r="O179" s="474">
        <v>0</v>
      </c>
      <c r="P179" s="474">
        <v>0</v>
      </c>
      <c r="Q179" s="474">
        <v>0</v>
      </c>
      <c r="R179" s="474">
        <v>0</v>
      </c>
      <c r="S179" s="474">
        <v>0</v>
      </c>
      <c r="T179" s="474">
        <v>0</v>
      </c>
      <c r="U179" s="474">
        <v>0</v>
      </c>
      <c r="V179" s="482" t="s">
        <v>350</v>
      </c>
      <c r="W179" s="518">
        <v>0</v>
      </c>
      <c r="X179" s="518">
        <v>0</v>
      </c>
      <c r="Y179" s="518">
        <v>0</v>
      </c>
      <c r="Z179" s="518">
        <v>0</v>
      </c>
      <c r="AA179" s="518">
        <v>0</v>
      </c>
      <c r="AB179" s="518">
        <v>0</v>
      </c>
      <c r="AC179" s="518">
        <v>0</v>
      </c>
      <c r="AD179" s="518">
        <v>0</v>
      </c>
      <c r="AE179" s="518">
        <v>0</v>
      </c>
      <c r="AF179" s="518">
        <v>0</v>
      </c>
      <c r="AG179" s="518">
        <v>0</v>
      </c>
      <c r="AH179" s="557"/>
    </row>
    <row r="180" spans="1:34" ht="25.5" customHeight="1" x14ac:dyDescent="0.2">
      <c r="A180" s="527" t="s">
        <v>347</v>
      </c>
      <c r="B180" s="551" t="s">
        <v>1493</v>
      </c>
      <c r="C180" s="527" t="s">
        <v>1494</v>
      </c>
      <c r="D180" s="474">
        <v>0</v>
      </c>
      <c r="E180" s="474">
        <v>0</v>
      </c>
      <c r="F180" s="474">
        <v>0</v>
      </c>
      <c r="G180" s="474">
        <v>0</v>
      </c>
      <c r="H180" s="474">
        <v>0</v>
      </c>
      <c r="I180" s="474">
        <v>0</v>
      </c>
      <c r="J180" s="474">
        <v>0</v>
      </c>
      <c r="K180" s="474">
        <v>0</v>
      </c>
      <c r="L180" s="474">
        <v>0</v>
      </c>
      <c r="M180" s="474">
        <v>0</v>
      </c>
      <c r="N180" s="474">
        <v>0</v>
      </c>
      <c r="O180" s="474">
        <v>0</v>
      </c>
      <c r="P180" s="474">
        <v>0</v>
      </c>
      <c r="Q180" s="474">
        <v>0</v>
      </c>
      <c r="R180" s="474">
        <v>0</v>
      </c>
      <c r="S180" s="474">
        <v>0</v>
      </c>
      <c r="T180" s="474">
        <v>0</v>
      </c>
      <c r="U180" s="474">
        <v>0</v>
      </c>
      <c r="V180" s="482" t="s">
        <v>350</v>
      </c>
      <c r="W180" s="518">
        <v>0</v>
      </c>
      <c r="X180" s="518">
        <v>0</v>
      </c>
      <c r="Y180" s="518">
        <v>0</v>
      </c>
      <c r="Z180" s="518">
        <v>0</v>
      </c>
      <c r="AA180" s="518">
        <v>0</v>
      </c>
      <c r="AB180" s="518">
        <v>0</v>
      </c>
      <c r="AC180" s="518">
        <v>0</v>
      </c>
      <c r="AD180" s="518">
        <v>0</v>
      </c>
      <c r="AE180" s="518">
        <v>0</v>
      </c>
      <c r="AF180" s="518">
        <v>0</v>
      </c>
      <c r="AG180" s="518">
        <v>0</v>
      </c>
      <c r="AH180" s="557"/>
    </row>
    <row r="181" spans="1:34" ht="25.5" customHeight="1" x14ac:dyDescent="0.2">
      <c r="A181" s="527" t="s">
        <v>974</v>
      </c>
      <c r="B181" s="551" t="s">
        <v>1495</v>
      </c>
      <c r="C181" s="527" t="s">
        <v>1496</v>
      </c>
      <c r="D181" s="474">
        <v>0</v>
      </c>
      <c r="E181" s="474">
        <v>0</v>
      </c>
      <c r="F181" s="474">
        <v>0</v>
      </c>
      <c r="G181" s="474">
        <v>0</v>
      </c>
      <c r="H181" s="474">
        <v>0</v>
      </c>
      <c r="I181" s="474">
        <v>0</v>
      </c>
      <c r="J181" s="474">
        <v>0</v>
      </c>
      <c r="K181" s="474">
        <v>0</v>
      </c>
      <c r="L181" s="474">
        <v>0</v>
      </c>
      <c r="M181" s="474">
        <v>0</v>
      </c>
      <c r="N181" s="474">
        <v>0</v>
      </c>
      <c r="O181" s="474">
        <v>0</v>
      </c>
      <c r="P181" s="474">
        <v>0</v>
      </c>
      <c r="Q181" s="474">
        <v>0</v>
      </c>
      <c r="R181" s="474">
        <v>0</v>
      </c>
      <c r="S181" s="474">
        <v>0</v>
      </c>
      <c r="T181" s="474">
        <v>0</v>
      </c>
      <c r="U181" s="474">
        <v>0</v>
      </c>
      <c r="V181" s="482" t="s">
        <v>351</v>
      </c>
      <c r="W181" s="518">
        <v>0</v>
      </c>
      <c r="X181" s="518">
        <v>0</v>
      </c>
      <c r="Y181" s="518">
        <v>0</v>
      </c>
      <c r="Z181" s="518">
        <v>0</v>
      </c>
      <c r="AA181" s="518">
        <v>0</v>
      </c>
      <c r="AB181" s="518">
        <v>0</v>
      </c>
      <c r="AC181" s="518">
        <v>0</v>
      </c>
      <c r="AD181" s="518">
        <v>0</v>
      </c>
      <c r="AE181" s="518">
        <v>0</v>
      </c>
      <c r="AF181" s="518">
        <v>0</v>
      </c>
      <c r="AG181" s="518">
        <v>0</v>
      </c>
      <c r="AH181" s="557"/>
    </row>
    <row r="182" spans="1:34" ht="25.5" customHeight="1" x14ac:dyDescent="0.2">
      <c r="A182" s="527" t="s">
        <v>975</v>
      </c>
      <c r="B182" s="551" t="s">
        <v>1497</v>
      </c>
      <c r="C182" s="527" t="s">
        <v>1498</v>
      </c>
      <c r="D182" s="474">
        <v>0</v>
      </c>
      <c r="E182" s="474">
        <v>0</v>
      </c>
      <c r="F182" s="474">
        <v>0</v>
      </c>
      <c r="G182" s="474">
        <v>0</v>
      </c>
      <c r="H182" s="474">
        <v>0</v>
      </c>
      <c r="I182" s="474">
        <v>0</v>
      </c>
      <c r="J182" s="474">
        <v>0</v>
      </c>
      <c r="K182" s="474">
        <v>0</v>
      </c>
      <c r="L182" s="474">
        <v>0</v>
      </c>
      <c r="M182" s="474">
        <v>0</v>
      </c>
      <c r="N182" s="474">
        <v>0</v>
      </c>
      <c r="O182" s="474">
        <v>0</v>
      </c>
      <c r="P182" s="474">
        <v>0</v>
      </c>
      <c r="Q182" s="474">
        <v>0</v>
      </c>
      <c r="R182" s="474">
        <v>0</v>
      </c>
      <c r="S182" s="474">
        <v>0</v>
      </c>
      <c r="T182" s="474">
        <v>0</v>
      </c>
      <c r="U182" s="474">
        <v>0</v>
      </c>
      <c r="V182" s="482" t="s">
        <v>351</v>
      </c>
      <c r="W182" s="518">
        <v>0</v>
      </c>
      <c r="X182" s="518">
        <v>0</v>
      </c>
      <c r="Y182" s="518">
        <v>0</v>
      </c>
      <c r="Z182" s="518">
        <v>0</v>
      </c>
      <c r="AA182" s="518">
        <v>0</v>
      </c>
      <c r="AB182" s="518">
        <v>0</v>
      </c>
      <c r="AC182" s="518">
        <v>0</v>
      </c>
      <c r="AD182" s="518">
        <v>0</v>
      </c>
      <c r="AE182" s="518">
        <v>0</v>
      </c>
      <c r="AF182" s="518">
        <v>0</v>
      </c>
      <c r="AG182" s="518">
        <v>0</v>
      </c>
      <c r="AH182" s="557"/>
    </row>
    <row r="183" spans="1:34" ht="25.5" customHeight="1" x14ac:dyDescent="0.2">
      <c r="A183" s="527" t="s">
        <v>976</v>
      </c>
      <c r="B183" s="551" t="s">
        <v>1499</v>
      </c>
      <c r="C183" s="527" t="s">
        <v>1500</v>
      </c>
      <c r="D183" s="474">
        <v>0</v>
      </c>
      <c r="E183" s="474">
        <v>0</v>
      </c>
      <c r="F183" s="474">
        <v>0</v>
      </c>
      <c r="G183" s="474">
        <v>0</v>
      </c>
      <c r="H183" s="474">
        <v>0</v>
      </c>
      <c r="I183" s="474">
        <v>0</v>
      </c>
      <c r="J183" s="474">
        <v>0</v>
      </c>
      <c r="K183" s="474">
        <v>0</v>
      </c>
      <c r="L183" s="474">
        <v>0</v>
      </c>
      <c r="M183" s="474">
        <v>0</v>
      </c>
      <c r="N183" s="474">
        <v>0</v>
      </c>
      <c r="O183" s="474">
        <v>0</v>
      </c>
      <c r="P183" s="474">
        <v>0</v>
      </c>
      <c r="Q183" s="474">
        <v>0</v>
      </c>
      <c r="R183" s="474">
        <v>0</v>
      </c>
      <c r="S183" s="474">
        <v>0</v>
      </c>
      <c r="T183" s="474">
        <v>0</v>
      </c>
      <c r="U183" s="474">
        <v>0</v>
      </c>
      <c r="V183" s="482" t="s">
        <v>351</v>
      </c>
      <c r="W183" s="518">
        <v>0</v>
      </c>
      <c r="X183" s="518">
        <v>0</v>
      </c>
      <c r="Y183" s="518">
        <v>0</v>
      </c>
      <c r="Z183" s="518">
        <v>0</v>
      </c>
      <c r="AA183" s="518">
        <v>0</v>
      </c>
      <c r="AB183" s="518">
        <v>0</v>
      </c>
      <c r="AC183" s="518">
        <v>0</v>
      </c>
      <c r="AD183" s="518">
        <v>0</v>
      </c>
      <c r="AE183" s="518">
        <v>0</v>
      </c>
      <c r="AF183" s="518">
        <v>0</v>
      </c>
      <c r="AG183" s="518">
        <v>0</v>
      </c>
      <c r="AH183" s="557"/>
    </row>
    <row r="184" spans="1:34" ht="25.5" customHeight="1" x14ac:dyDescent="0.2">
      <c r="A184" s="527" t="s">
        <v>977</v>
      </c>
      <c r="B184" s="551" t="s">
        <v>1501</v>
      </c>
      <c r="C184" s="527" t="s">
        <v>1502</v>
      </c>
      <c r="D184" s="474">
        <v>0</v>
      </c>
      <c r="E184" s="474">
        <v>0</v>
      </c>
      <c r="F184" s="474">
        <v>0</v>
      </c>
      <c r="G184" s="474">
        <v>0</v>
      </c>
      <c r="H184" s="474">
        <v>0</v>
      </c>
      <c r="I184" s="474">
        <v>0</v>
      </c>
      <c r="J184" s="474">
        <v>0</v>
      </c>
      <c r="K184" s="474">
        <v>0</v>
      </c>
      <c r="L184" s="474">
        <v>0</v>
      </c>
      <c r="M184" s="474">
        <v>0</v>
      </c>
      <c r="N184" s="474">
        <v>0</v>
      </c>
      <c r="O184" s="474">
        <v>0</v>
      </c>
      <c r="P184" s="474">
        <v>0</v>
      </c>
      <c r="Q184" s="474">
        <v>0</v>
      </c>
      <c r="R184" s="474">
        <v>0</v>
      </c>
      <c r="S184" s="474">
        <v>0</v>
      </c>
      <c r="T184" s="474">
        <v>0</v>
      </c>
      <c r="U184" s="474">
        <v>0</v>
      </c>
      <c r="V184" s="482" t="s">
        <v>351</v>
      </c>
      <c r="W184" s="518">
        <v>0</v>
      </c>
      <c r="X184" s="518">
        <v>0</v>
      </c>
      <c r="Y184" s="518">
        <v>0</v>
      </c>
      <c r="Z184" s="518">
        <v>0</v>
      </c>
      <c r="AA184" s="518">
        <v>0</v>
      </c>
      <c r="AB184" s="518">
        <v>0</v>
      </c>
      <c r="AC184" s="518">
        <v>0</v>
      </c>
      <c r="AD184" s="518">
        <v>0</v>
      </c>
      <c r="AE184" s="518">
        <v>0</v>
      </c>
      <c r="AF184" s="518">
        <v>0</v>
      </c>
      <c r="AG184" s="518">
        <v>0</v>
      </c>
      <c r="AH184" s="557"/>
    </row>
    <row r="185" spans="1:34" ht="25.5" customHeight="1" x14ac:dyDescent="0.2">
      <c r="A185" s="527" t="s">
        <v>978</v>
      </c>
      <c r="B185" s="551" t="s">
        <v>1503</v>
      </c>
      <c r="C185" s="527" t="s">
        <v>1504</v>
      </c>
      <c r="D185" s="474">
        <v>0</v>
      </c>
      <c r="E185" s="474">
        <v>0</v>
      </c>
      <c r="F185" s="474">
        <v>0</v>
      </c>
      <c r="G185" s="474">
        <v>0</v>
      </c>
      <c r="H185" s="474">
        <v>0</v>
      </c>
      <c r="I185" s="474">
        <v>0</v>
      </c>
      <c r="J185" s="474">
        <v>0</v>
      </c>
      <c r="K185" s="474">
        <v>0</v>
      </c>
      <c r="L185" s="474">
        <v>0</v>
      </c>
      <c r="M185" s="474">
        <v>0</v>
      </c>
      <c r="N185" s="474">
        <v>0</v>
      </c>
      <c r="O185" s="474">
        <v>0</v>
      </c>
      <c r="P185" s="474">
        <v>0</v>
      </c>
      <c r="Q185" s="474">
        <v>0</v>
      </c>
      <c r="R185" s="474">
        <v>0</v>
      </c>
      <c r="S185" s="474">
        <v>0</v>
      </c>
      <c r="T185" s="474">
        <v>0</v>
      </c>
      <c r="U185" s="474">
        <v>0</v>
      </c>
      <c r="V185" s="482" t="s">
        <v>351</v>
      </c>
      <c r="W185" s="518">
        <v>0</v>
      </c>
      <c r="X185" s="518">
        <v>0</v>
      </c>
      <c r="Y185" s="518">
        <v>0</v>
      </c>
      <c r="Z185" s="518">
        <v>0</v>
      </c>
      <c r="AA185" s="518">
        <v>0</v>
      </c>
      <c r="AB185" s="518">
        <v>0</v>
      </c>
      <c r="AC185" s="518">
        <v>0</v>
      </c>
      <c r="AD185" s="518">
        <v>0</v>
      </c>
      <c r="AE185" s="518">
        <v>0</v>
      </c>
      <c r="AF185" s="518">
        <v>0</v>
      </c>
      <c r="AG185" s="518">
        <v>0</v>
      </c>
      <c r="AH185" s="557"/>
    </row>
    <row r="186" spans="1:34" ht="25.5" customHeight="1" x14ac:dyDescent="0.2">
      <c r="A186" s="527" t="s">
        <v>1788</v>
      </c>
      <c r="B186" s="551" t="s">
        <v>1505</v>
      </c>
      <c r="C186" s="527" t="s">
        <v>1506</v>
      </c>
      <c r="D186" s="474">
        <v>0</v>
      </c>
      <c r="E186" s="474">
        <v>0</v>
      </c>
      <c r="F186" s="474">
        <v>0</v>
      </c>
      <c r="G186" s="474">
        <v>0</v>
      </c>
      <c r="H186" s="474">
        <v>0</v>
      </c>
      <c r="I186" s="474">
        <v>0</v>
      </c>
      <c r="J186" s="474">
        <v>0</v>
      </c>
      <c r="K186" s="474">
        <v>0</v>
      </c>
      <c r="L186" s="474">
        <v>0</v>
      </c>
      <c r="M186" s="474">
        <v>0</v>
      </c>
      <c r="N186" s="474">
        <v>0</v>
      </c>
      <c r="O186" s="474">
        <v>0</v>
      </c>
      <c r="P186" s="474">
        <v>0</v>
      </c>
      <c r="Q186" s="474">
        <v>0</v>
      </c>
      <c r="R186" s="474">
        <v>0</v>
      </c>
      <c r="S186" s="474">
        <v>0</v>
      </c>
      <c r="T186" s="474">
        <v>0</v>
      </c>
      <c r="U186" s="474">
        <v>0</v>
      </c>
      <c r="V186" s="482" t="s">
        <v>351</v>
      </c>
      <c r="W186" s="518">
        <v>0</v>
      </c>
      <c r="X186" s="518">
        <v>0</v>
      </c>
      <c r="Y186" s="518">
        <v>0</v>
      </c>
      <c r="Z186" s="518">
        <v>0</v>
      </c>
      <c r="AA186" s="518">
        <v>0</v>
      </c>
      <c r="AB186" s="518">
        <v>0</v>
      </c>
      <c r="AC186" s="518">
        <v>0</v>
      </c>
      <c r="AD186" s="518">
        <v>0</v>
      </c>
      <c r="AE186" s="518">
        <v>0</v>
      </c>
      <c r="AF186" s="518">
        <v>0</v>
      </c>
      <c r="AG186" s="518">
        <v>0</v>
      </c>
      <c r="AH186" s="557"/>
    </row>
    <row r="187" spans="1:34" ht="25.5" customHeight="1" x14ac:dyDescent="0.2">
      <c r="A187" s="527" t="s">
        <v>1789</v>
      </c>
      <c r="B187" s="551" t="s">
        <v>1507</v>
      </c>
      <c r="C187" s="527" t="s">
        <v>1508</v>
      </c>
      <c r="D187" s="474">
        <v>0</v>
      </c>
      <c r="E187" s="474">
        <v>0</v>
      </c>
      <c r="F187" s="474">
        <v>0</v>
      </c>
      <c r="G187" s="474">
        <v>0</v>
      </c>
      <c r="H187" s="474">
        <v>0</v>
      </c>
      <c r="I187" s="474">
        <v>0</v>
      </c>
      <c r="J187" s="474">
        <v>0</v>
      </c>
      <c r="K187" s="474">
        <v>0</v>
      </c>
      <c r="L187" s="474">
        <v>0</v>
      </c>
      <c r="M187" s="474">
        <v>0</v>
      </c>
      <c r="N187" s="474">
        <v>0</v>
      </c>
      <c r="O187" s="474">
        <v>0</v>
      </c>
      <c r="P187" s="474">
        <v>0</v>
      </c>
      <c r="Q187" s="474">
        <v>0</v>
      </c>
      <c r="R187" s="474">
        <v>0</v>
      </c>
      <c r="S187" s="474">
        <v>0</v>
      </c>
      <c r="T187" s="474">
        <v>0</v>
      </c>
      <c r="U187" s="474">
        <v>0</v>
      </c>
      <c r="V187" s="482" t="s">
        <v>351</v>
      </c>
      <c r="W187" s="518">
        <v>0</v>
      </c>
      <c r="X187" s="518">
        <v>0</v>
      </c>
      <c r="Y187" s="518">
        <v>0</v>
      </c>
      <c r="Z187" s="518">
        <v>0</v>
      </c>
      <c r="AA187" s="518">
        <v>0</v>
      </c>
      <c r="AB187" s="518">
        <v>0</v>
      </c>
      <c r="AC187" s="518">
        <v>0</v>
      </c>
      <c r="AD187" s="518">
        <v>0</v>
      </c>
      <c r="AE187" s="518">
        <v>0</v>
      </c>
      <c r="AF187" s="518">
        <v>0</v>
      </c>
      <c r="AG187" s="518">
        <v>0</v>
      </c>
      <c r="AH187" s="557"/>
    </row>
    <row r="188" spans="1:34" ht="25.5" customHeight="1" x14ac:dyDescent="0.2">
      <c r="A188" s="527" t="s">
        <v>1790</v>
      </c>
      <c r="B188" s="551" t="s">
        <v>1509</v>
      </c>
      <c r="C188" s="527" t="s">
        <v>1510</v>
      </c>
      <c r="D188" s="474">
        <v>0</v>
      </c>
      <c r="E188" s="474">
        <v>0</v>
      </c>
      <c r="F188" s="474">
        <v>0</v>
      </c>
      <c r="G188" s="474">
        <v>0</v>
      </c>
      <c r="H188" s="474">
        <v>0</v>
      </c>
      <c r="I188" s="474">
        <v>0</v>
      </c>
      <c r="J188" s="474">
        <v>0</v>
      </c>
      <c r="K188" s="474">
        <v>0</v>
      </c>
      <c r="L188" s="474">
        <v>0</v>
      </c>
      <c r="M188" s="474">
        <v>0</v>
      </c>
      <c r="N188" s="474">
        <v>0</v>
      </c>
      <c r="O188" s="474">
        <v>0</v>
      </c>
      <c r="P188" s="474">
        <v>0</v>
      </c>
      <c r="Q188" s="474">
        <v>0</v>
      </c>
      <c r="R188" s="474">
        <v>0</v>
      </c>
      <c r="S188" s="474">
        <v>0</v>
      </c>
      <c r="T188" s="474">
        <v>0</v>
      </c>
      <c r="U188" s="474">
        <v>0</v>
      </c>
      <c r="V188" s="482" t="s">
        <v>351</v>
      </c>
      <c r="W188" s="518">
        <v>0</v>
      </c>
      <c r="X188" s="518">
        <v>0</v>
      </c>
      <c r="Y188" s="518">
        <v>0</v>
      </c>
      <c r="Z188" s="518">
        <v>0</v>
      </c>
      <c r="AA188" s="518">
        <v>0</v>
      </c>
      <c r="AB188" s="518">
        <v>0</v>
      </c>
      <c r="AC188" s="518">
        <v>0</v>
      </c>
      <c r="AD188" s="518">
        <v>0</v>
      </c>
      <c r="AE188" s="518">
        <v>0</v>
      </c>
      <c r="AF188" s="518">
        <v>0</v>
      </c>
      <c r="AG188" s="518">
        <v>0</v>
      </c>
      <c r="AH188" s="557"/>
    </row>
    <row r="189" spans="1:34" ht="25.5" customHeight="1" x14ac:dyDescent="0.2">
      <c r="A189" s="527" t="s">
        <v>1791</v>
      </c>
      <c r="B189" s="551" t="s">
        <v>1511</v>
      </c>
      <c r="C189" s="527" t="s">
        <v>1512</v>
      </c>
      <c r="D189" s="474">
        <v>0</v>
      </c>
      <c r="E189" s="474">
        <v>0</v>
      </c>
      <c r="F189" s="474">
        <v>0</v>
      </c>
      <c r="G189" s="474">
        <v>0</v>
      </c>
      <c r="H189" s="474">
        <v>0</v>
      </c>
      <c r="I189" s="474">
        <v>0</v>
      </c>
      <c r="J189" s="474">
        <v>0</v>
      </c>
      <c r="K189" s="474">
        <v>0</v>
      </c>
      <c r="L189" s="474">
        <v>0</v>
      </c>
      <c r="M189" s="474">
        <v>0</v>
      </c>
      <c r="N189" s="474">
        <v>0</v>
      </c>
      <c r="O189" s="474">
        <v>0</v>
      </c>
      <c r="P189" s="474">
        <v>0</v>
      </c>
      <c r="Q189" s="474">
        <v>0</v>
      </c>
      <c r="R189" s="474">
        <v>0</v>
      </c>
      <c r="S189" s="474">
        <v>0</v>
      </c>
      <c r="T189" s="474">
        <v>0</v>
      </c>
      <c r="U189" s="474">
        <v>0</v>
      </c>
      <c r="V189" s="482" t="s">
        <v>351</v>
      </c>
      <c r="W189" s="518">
        <v>0</v>
      </c>
      <c r="X189" s="518">
        <v>0</v>
      </c>
      <c r="Y189" s="518">
        <v>0</v>
      </c>
      <c r="Z189" s="518">
        <v>0</v>
      </c>
      <c r="AA189" s="518">
        <v>0</v>
      </c>
      <c r="AB189" s="518">
        <v>0</v>
      </c>
      <c r="AC189" s="518">
        <v>0</v>
      </c>
      <c r="AD189" s="518">
        <v>0</v>
      </c>
      <c r="AE189" s="518">
        <v>0</v>
      </c>
      <c r="AF189" s="518">
        <v>0</v>
      </c>
      <c r="AG189" s="518">
        <v>0</v>
      </c>
      <c r="AH189" s="557"/>
    </row>
    <row r="190" spans="1:34" ht="25.5" customHeight="1" x14ac:dyDescent="0.2">
      <c r="A190" s="527" t="s">
        <v>1792</v>
      </c>
      <c r="B190" s="551" t="s">
        <v>1513</v>
      </c>
      <c r="C190" s="527" t="s">
        <v>1514</v>
      </c>
      <c r="D190" s="474">
        <v>0</v>
      </c>
      <c r="E190" s="474">
        <v>0</v>
      </c>
      <c r="F190" s="474">
        <v>0</v>
      </c>
      <c r="G190" s="474">
        <v>0</v>
      </c>
      <c r="H190" s="474">
        <v>0</v>
      </c>
      <c r="I190" s="474">
        <v>0</v>
      </c>
      <c r="J190" s="474">
        <v>0</v>
      </c>
      <c r="K190" s="474">
        <v>0</v>
      </c>
      <c r="L190" s="474">
        <v>0</v>
      </c>
      <c r="M190" s="474">
        <v>0</v>
      </c>
      <c r="N190" s="474">
        <v>0</v>
      </c>
      <c r="O190" s="474">
        <v>0</v>
      </c>
      <c r="P190" s="474">
        <v>0</v>
      </c>
      <c r="Q190" s="474">
        <v>0</v>
      </c>
      <c r="R190" s="474">
        <v>0</v>
      </c>
      <c r="S190" s="474">
        <v>0</v>
      </c>
      <c r="T190" s="474">
        <v>0</v>
      </c>
      <c r="U190" s="474">
        <v>0</v>
      </c>
      <c r="V190" s="482" t="s">
        <v>351</v>
      </c>
      <c r="W190" s="518">
        <v>0</v>
      </c>
      <c r="X190" s="518">
        <v>0</v>
      </c>
      <c r="Y190" s="518">
        <v>0</v>
      </c>
      <c r="Z190" s="518">
        <v>0</v>
      </c>
      <c r="AA190" s="518">
        <v>0</v>
      </c>
      <c r="AB190" s="518">
        <v>0</v>
      </c>
      <c r="AC190" s="518">
        <v>0</v>
      </c>
      <c r="AD190" s="518">
        <v>0</v>
      </c>
      <c r="AE190" s="518">
        <v>0</v>
      </c>
      <c r="AF190" s="518">
        <v>0</v>
      </c>
      <c r="AG190" s="518">
        <v>0</v>
      </c>
      <c r="AH190" s="557"/>
    </row>
    <row r="191" spans="1:34" ht="25.5" customHeight="1" x14ac:dyDescent="0.2">
      <c r="A191" s="527" t="s">
        <v>1793</v>
      </c>
      <c r="B191" s="551" t="s">
        <v>1515</v>
      </c>
      <c r="C191" s="527" t="s">
        <v>1516</v>
      </c>
      <c r="D191" s="474">
        <v>0</v>
      </c>
      <c r="E191" s="474">
        <v>0</v>
      </c>
      <c r="F191" s="474">
        <v>0</v>
      </c>
      <c r="G191" s="474">
        <v>0</v>
      </c>
      <c r="H191" s="474">
        <v>0</v>
      </c>
      <c r="I191" s="474">
        <v>0</v>
      </c>
      <c r="J191" s="474">
        <v>0</v>
      </c>
      <c r="K191" s="474">
        <v>0</v>
      </c>
      <c r="L191" s="474">
        <v>0</v>
      </c>
      <c r="M191" s="474">
        <v>0</v>
      </c>
      <c r="N191" s="474">
        <v>0</v>
      </c>
      <c r="O191" s="474">
        <v>0</v>
      </c>
      <c r="P191" s="474">
        <v>0</v>
      </c>
      <c r="Q191" s="474">
        <v>0</v>
      </c>
      <c r="R191" s="474">
        <v>0</v>
      </c>
      <c r="S191" s="474">
        <v>0</v>
      </c>
      <c r="T191" s="474">
        <v>0</v>
      </c>
      <c r="U191" s="474">
        <v>0</v>
      </c>
      <c r="V191" s="482" t="s">
        <v>351</v>
      </c>
      <c r="W191" s="518">
        <v>0</v>
      </c>
      <c r="X191" s="518">
        <v>0</v>
      </c>
      <c r="Y191" s="518">
        <v>0</v>
      </c>
      <c r="Z191" s="518">
        <v>0</v>
      </c>
      <c r="AA191" s="518">
        <v>0</v>
      </c>
      <c r="AB191" s="518">
        <v>0</v>
      </c>
      <c r="AC191" s="518">
        <v>0</v>
      </c>
      <c r="AD191" s="518">
        <v>0</v>
      </c>
      <c r="AE191" s="518">
        <v>0</v>
      </c>
      <c r="AF191" s="518">
        <v>0</v>
      </c>
      <c r="AG191" s="518">
        <v>0</v>
      </c>
      <c r="AH191" s="557"/>
    </row>
    <row r="192" spans="1:34" ht="25.5" customHeight="1" x14ac:dyDescent="0.2">
      <c r="A192" s="527" t="s">
        <v>1794</v>
      </c>
      <c r="B192" s="551" t="s">
        <v>1517</v>
      </c>
      <c r="C192" s="527" t="s">
        <v>1518</v>
      </c>
      <c r="D192" s="474">
        <v>0</v>
      </c>
      <c r="E192" s="474">
        <v>0</v>
      </c>
      <c r="F192" s="474">
        <v>0</v>
      </c>
      <c r="G192" s="474">
        <v>0</v>
      </c>
      <c r="H192" s="474">
        <v>0</v>
      </c>
      <c r="I192" s="474">
        <v>0</v>
      </c>
      <c r="J192" s="474">
        <v>0</v>
      </c>
      <c r="K192" s="474">
        <v>0</v>
      </c>
      <c r="L192" s="474">
        <v>0</v>
      </c>
      <c r="M192" s="474">
        <v>0</v>
      </c>
      <c r="N192" s="474">
        <v>0</v>
      </c>
      <c r="O192" s="474">
        <v>0</v>
      </c>
      <c r="P192" s="474">
        <v>0</v>
      </c>
      <c r="Q192" s="474">
        <v>0</v>
      </c>
      <c r="R192" s="474">
        <v>0</v>
      </c>
      <c r="S192" s="474">
        <v>0</v>
      </c>
      <c r="T192" s="474">
        <v>0</v>
      </c>
      <c r="U192" s="474">
        <v>0</v>
      </c>
      <c r="V192" s="482" t="s">
        <v>351</v>
      </c>
      <c r="W192" s="518">
        <v>0</v>
      </c>
      <c r="X192" s="518">
        <v>0</v>
      </c>
      <c r="Y192" s="518">
        <v>0</v>
      </c>
      <c r="Z192" s="518">
        <v>0</v>
      </c>
      <c r="AA192" s="518">
        <v>0</v>
      </c>
      <c r="AB192" s="518">
        <v>0</v>
      </c>
      <c r="AC192" s="518">
        <v>0</v>
      </c>
      <c r="AD192" s="518">
        <v>0</v>
      </c>
      <c r="AE192" s="518">
        <v>0</v>
      </c>
      <c r="AF192" s="518">
        <v>0</v>
      </c>
      <c r="AG192" s="518">
        <v>0</v>
      </c>
      <c r="AH192" s="557"/>
    </row>
    <row r="193" spans="1:34" ht="25.5" customHeight="1" x14ac:dyDescent="0.2">
      <c r="A193" s="527" t="s">
        <v>1795</v>
      </c>
      <c r="B193" s="551" t="s">
        <v>1519</v>
      </c>
      <c r="C193" s="527" t="s">
        <v>1520</v>
      </c>
      <c r="D193" s="474">
        <v>0</v>
      </c>
      <c r="E193" s="474">
        <v>0</v>
      </c>
      <c r="F193" s="474">
        <v>0</v>
      </c>
      <c r="G193" s="474">
        <v>0</v>
      </c>
      <c r="H193" s="474">
        <v>0</v>
      </c>
      <c r="I193" s="474">
        <v>0</v>
      </c>
      <c r="J193" s="474">
        <v>0</v>
      </c>
      <c r="K193" s="474">
        <v>0</v>
      </c>
      <c r="L193" s="474">
        <v>0</v>
      </c>
      <c r="M193" s="474">
        <v>0</v>
      </c>
      <c r="N193" s="474">
        <v>0</v>
      </c>
      <c r="O193" s="474">
        <v>0</v>
      </c>
      <c r="P193" s="474">
        <v>0</v>
      </c>
      <c r="Q193" s="474">
        <v>0</v>
      </c>
      <c r="R193" s="474">
        <v>0</v>
      </c>
      <c r="S193" s="474">
        <v>0</v>
      </c>
      <c r="T193" s="474">
        <v>0</v>
      </c>
      <c r="U193" s="474">
        <v>0</v>
      </c>
      <c r="V193" s="482" t="s">
        <v>351</v>
      </c>
      <c r="W193" s="518">
        <v>0</v>
      </c>
      <c r="X193" s="518">
        <v>0</v>
      </c>
      <c r="Y193" s="518">
        <v>0</v>
      </c>
      <c r="Z193" s="518">
        <v>0</v>
      </c>
      <c r="AA193" s="518">
        <v>0</v>
      </c>
      <c r="AB193" s="518">
        <v>0</v>
      </c>
      <c r="AC193" s="518">
        <v>0</v>
      </c>
      <c r="AD193" s="518">
        <v>0</v>
      </c>
      <c r="AE193" s="518">
        <v>0</v>
      </c>
      <c r="AF193" s="518">
        <v>0</v>
      </c>
      <c r="AG193" s="518">
        <v>0</v>
      </c>
      <c r="AH193" s="557"/>
    </row>
    <row r="194" spans="1:34" ht="25.5" customHeight="1" x14ac:dyDescent="0.2">
      <c r="A194" s="527" t="s">
        <v>1796</v>
      </c>
      <c r="B194" s="551" t="s">
        <v>1521</v>
      </c>
      <c r="C194" s="527" t="s">
        <v>1522</v>
      </c>
      <c r="D194" s="474">
        <v>0</v>
      </c>
      <c r="E194" s="474">
        <v>0</v>
      </c>
      <c r="F194" s="474">
        <v>0</v>
      </c>
      <c r="G194" s="474">
        <v>0</v>
      </c>
      <c r="H194" s="474">
        <v>0</v>
      </c>
      <c r="I194" s="474">
        <v>0</v>
      </c>
      <c r="J194" s="474">
        <v>0</v>
      </c>
      <c r="K194" s="474">
        <v>0</v>
      </c>
      <c r="L194" s="474">
        <v>0</v>
      </c>
      <c r="M194" s="474">
        <v>0</v>
      </c>
      <c r="N194" s="474">
        <v>0</v>
      </c>
      <c r="O194" s="474">
        <v>0</v>
      </c>
      <c r="P194" s="474">
        <v>0</v>
      </c>
      <c r="Q194" s="474">
        <v>0</v>
      </c>
      <c r="R194" s="474">
        <v>0</v>
      </c>
      <c r="S194" s="474">
        <v>0</v>
      </c>
      <c r="T194" s="474">
        <v>0</v>
      </c>
      <c r="U194" s="474">
        <v>0</v>
      </c>
      <c r="V194" s="482" t="s">
        <v>351</v>
      </c>
      <c r="W194" s="518">
        <v>0</v>
      </c>
      <c r="X194" s="518">
        <v>0</v>
      </c>
      <c r="Y194" s="518">
        <v>0</v>
      </c>
      <c r="Z194" s="518">
        <v>0</v>
      </c>
      <c r="AA194" s="518">
        <v>0</v>
      </c>
      <c r="AB194" s="518">
        <v>0</v>
      </c>
      <c r="AC194" s="518">
        <v>0</v>
      </c>
      <c r="AD194" s="518">
        <v>0</v>
      </c>
      <c r="AE194" s="518">
        <v>0</v>
      </c>
      <c r="AF194" s="518">
        <v>0</v>
      </c>
      <c r="AG194" s="518">
        <v>0</v>
      </c>
      <c r="AH194" s="557"/>
    </row>
    <row r="195" spans="1:34" ht="25.5" customHeight="1" x14ac:dyDescent="0.2">
      <c r="A195" s="527" t="s">
        <v>1797</v>
      </c>
      <c r="B195" s="551" t="s">
        <v>1523</v>
      </c>
      <c r="C195" s="527" t="s">
        <v>1524</v>
      </c>
      <c r="D195" s="474">
        <v>0</v>
      </c>
      <c r="E195" s="474">
        <v>0</v>
      </c>
      <c r="F195" s="474">
        <v>0</v>
      </c>
      <c r="G195" s="474">
        <v>0</v>
      </c>
      <c r="H195" s="474">
        <v>0</v>
      </c>
      <c r="I195" s="474">
        <v>0</v>
      </c>
      <c r="J195" s="474">
        <v>0</v>
      </c>
      <c r="K195" s="474">
        <v>0</v>
      </c>
      <c r="L195" s="474">
        <v>0</v>
      </c>
      <c r="M195" s="474">
        <v>0</v>
      </c>
      <c r="N195" s="474">
        <v>0</v>
      </c>
      <c r="O195" s="474">
        <v>0</v>
      </c>
      <c r="P195" s="474">
        <v>0</v>
      </c>
      <c r="Q195" s="474">
        <v>0</v>
      </c>
      <c r="R195" s="474">
        <v>0</v>
      </c>
      <c r="S195" s="474">
        <v>0</v>
      </c>
      <c r="T195" s="474">
        <v>0</v>
      </c>
      <c r="U195" s="474">
        <v>0</v>
      </c>
      <c r="V195" s="482" t="s">
        <v>351</v>
      </c>
      <c r="W195" s="518">
        <v>0</v>
      </c>
      <c r="X195" s="518">
        <v>0</v>
      </c>
      <c r="Y195" s="518">
        <v>0</v>
      </c>
      <c r="Z195" s="518">
        <v>0</v>
      </c>
      <c r="AA195" s="518">
        <v>0</v>
      </c>
      <c r="AB195" s="518">
        <v>0</v>
      </c>
      <c r="AC195" s="518">
        <v>0</v>
      </c>
      <c r="AD195" s="518">
        <v>0</v>
      </c>
      <c r="AE195" s="518">
        <v>0</v>
      </c>
      <c r="AF195" s="518">
        <v>0</v>
      </c>
      <c r="AG195" s="518">
        <v>0</v>
      </c>
      <c r="AH195" s="557"/>
    </row>
    <row r="196" spans="1:34" ht="25.5" customHeight="1" x14ac:dyDescent="0.2">
      <c r="A196" s="527" t="s">
        <v>1798</v>
      </c>
      <c r="B196" s="551" t="s">
        <v>1525</v>
      </c>
      <c r="C196" s="527" t="s">
        <v>1526</v>
      </c>
      <c r="D196" s="474">
        <v>0</v>
      </c>
      <c r="E196" s="474">
        <v>0</v>
      </c>
      <c r="F196" s="474">
        <v>0</v>
      </c>
      <c r="G196" s="474">
        <v>0</v>
      </c>
      <c r="H196" s="474">
        <v>0</v>
      </c>
      <c r="I196" s="474">
        <v>0</v>
      </c>
      <c r="J196" s="474">
        <v>0</v>
      </c>
      <c r="K196" s="474">
        <v>0</v>
      </c>
      <c r="L196" s="474">
        <v>0</v>
      </c>
      <c r="M196" s="474">
        <v>0</v>
      </c>
      <c r="N196" s="474">
        <v>0</v>
      </c>
      <c r="O196" s="474">
        <v>0</v>
      </c>
      <c r="P196" s="474">
        <v>0</v>
      </c>
      <c r="Q196" s="474">
        <v>0</v>
      </c>
      <c r="R196" s="474">
        <v>0</v>
      </c>
      <c r="S196" s="474">
        <v>0</v>
      </c>
      <c r="T196" s="474">
        <v>0</v>
      </c>
      <c r="U196" s="474">
        <v>0</v>
      </c>
      <c r="V196" s="482" t="s">
        <v>351</v>
      </c>
      <c r="W196" s="518">
        <v>0</v>
      </c>
      <c r="X196" s="518">
        <v>0</v>
      </c>
      <c r="Y196" s="518">
        <v>0</v>
      </c>
      <c r="Z196" s="518">
        <v>0</v>
      </c>
      <c r="AA196" s="518">
        <v>0</v>
      </c>
      <c r="AB196" s="518">
        <v>0</v>
      </c>
      <c r="AC196" s="518">
        <v>0</v>
      </c>
      <c r="AD196" s="518">
        <v>0</v>
      </c>
      <c r="AE196" s="518">
        <v>0</v>
      </c>
      <c r="AF196" s="518">
        <v>0</v>
      </c>
      <c r="AG196" s="518">
        <v>0</v>
      </c>
      <c r="AH196" s="557"/>
    </row>
    <row r="197" spans="1:34" ht="25.5" customHeight="1" x14ac:dyDescent="0.2">
      <c r="A197" s="527" t="s">
        <v>1799</v>
      </c>
      <c r="B197" s="551" t="s">
        <v>1527</v>
      </c>
      <c r="C197" s="527" t="s">
        <v>1528</v>
      </c>
      <c r="D197" s="474">
        <v>0</v>
      </c>
      <c r="E197" s="474">
        <v>0</v>
      </c>
      <c r="F197" s="474">
        <v>0</v>
      </c>
      <c r="G197" s="474">
        <v>0</v>
      </c>
      <c r="H197" s="474">
        <v>0</v>
      </c>
      <c r="I197" s="474">
        <v>0</v>
      </c>
      <c r="J197" s="474">
        <v>0</v>
      </c>
      <c r="K197" s="474">
        <v>0</v>
      </c>
      <c r="L197" s="474">
        <v>0</v>
      </c>
      <c r="M197" s="474">
        <v>0</v>
      </c>
      <c r="N197" s="474">
        <v>0</v>
      </c>
      <c r="O197" s="474">
        <v>0</v>
      </c>
      <c r="P197" s="474">
        <v>0</v>
      </c>
      <c r="Q197" s="474">
        <v>0</v>
      </c>
      <c r="R197" s="474">
        <v>0</v>
      </c>
      <c r="S197" s="474">
        <v>0</v>
      </c>
      <c r="T197" s="474">
        <v>0</v>
      </c>
      <c r="U197" s="474">
        <v>0</v>
      </c>
      <c r="V197" s="482" t="s">
        <v>351</v>
      </c>
      <c r="W197" s="518">
        <v>0</v>
      </c>
      <c r="X197" s="518">
        <v>0</v>
      </c>
      <c r="Y197" s="518">
        <v>0</v>
      </c>
      <c r="Z197" s="518">
        <v>0</v>
      </c>
      <c r="AA197" s="518">
        <v>0</v>
      </c>
      <c r="AB197" s="518">
        <v>0</v>
      </c>
      <c r="AC197" s="518">
        <v>0</v>
      </c>
      <c r="AD197" s="518">
        <v>0</v>
      </c>
      <c r="AE197" s="518">
        <v>0</v>
      </c>
      <c r="AF197" s="518">
        <v>0</v>
      </c>
      <c r="AG197" s="518">
        <v>0</v>
      </c>
      <c r="AH197" s="557"/>
    </row>
    <row r="198" spans="1:34" ht="25.5" customHeight="1" x14ac:dyDescent="0.2">
      <c r="A198" s="527" t="s">
        <v>1800</v>
      </c>
      <c r="B198" s="551" t="s">
        <v>1529</v>
      </c>
      <c r="C198" s="527" t="s">
        <v>1530</v>
      </c>
      <c r="D198" s="474">
        <v>0</v>
      </c>
      <c r="E198" s="474">
        <v>0</v>
      </c>
      <c r="F198" s="474">
        <v>0</v>
      </c>
      <c r="G198" s="474">
        <v>0</v>
      </c>
      <c r="H198" s="474">
        <v>0</v>
      </c>
      <c r="I198" s="474">
        <v>0</v>
      </c>
      <c r="J198" s="474">
        <v>0</v>
      </c>
      <c r="K198" s="474">
        <v>0</v>
      </c>
      <c r="L198" s="474">
        <v>0</v>
      </c>
      <c r="M198" s="474">
        <v>0</v>
      </c>
      <c r="N198" s="474">
        <v>0</v>
      </c>
      <c r="O198" s="474">
        <v>0</v>
      </c>
      <c r="P198" s="474">
        <v>0</v>
      </c>
      <c r="Q198" s="474">
        <v>0</v>
      </c>
      <c r="R198" s="474">
        <v>0</v>
      </c>
      <c r="S198" s="474">
        <v>0</v>
      </c>
      <c r="T198" s="474">
        <v>0</v>
      </c>
      <c r="U198" s="474">
        <v>0</v>
      </c>
      <c r="V198" s="482" t="s">
        <v>351</v>
      </c>
      <c r="W198" s="518">
        <v>0</v>
      </c>
      <c r="X198" s="518">
        <v>0</v>
      </c>
      <c r="Y198" s="518">
        <v>0</v>
      </c>
      <c r="Z198" s="518">
        <v>0</v>
      </c>
      <c r="AA198" s="518">
        <v>0</v>
      </c>
      <c r="AB198" s="518">
        <v>0</v>
      </c>
      <c r="AC198" s="518">
        <v>0</v>
      </c>
      <c r="AD198" s="518">
        <v>0</v>
      </c>
      <c r="AE198" s="518">
        <v>0</v>
      </c>
      <c r="AF198" s="518">
        <v>0</v>
      </c>
      <c r="AG198" s="518">
        <v>0</v>
      </c>
      <c r="AH198" s="557"/>
    </row>
    <row r="199" spans="1:34" ht="25.5" customHeight="1" x14ac:dyDescent="0.2">
      <c r="A199" s="527" t="s">
        <v>1801</v>
      </c>
      <c r="B199" s="551" t="s">
        <v>1531</v>
      </c>
      <c r="C199" s="527" t="s">
        <v>1532</v>
      </c>
      <c r="D199" s="474">
        <v>0</v>
      </c>
      <c r="E199" s="474">
        <v>0</v>
      </c>
      <c r="F199" s="474">
        <v>0</v>
      </c>
      <c r="G199" s="474">
        <v>0</v>
      </c>
      <c r="H199" s="474">
        <v>0</v>
      </c>
      <c r="I199" s="474">
        <v>0</v>
      </c>
      <c r="J199" s="474">
        <v>0</v>
      </c>
      <c r="K199" s="474">
        <v>0</v>
      </c>
      <c r="L199" s="474">
        <v>0</v>
      </c>
      <c r="M199" s="474">
        <v>0</v>
      </c>
      <c r="N199" s="474">
        <v>0</v>
      </c>
      <c r="O199" s="474">
        <v>0</v>
      </c>
      <c r="P199" s="474">
        <v>0</v>
      </c>
      <c r="Q199" s="474">
        <v>0</v>
      </c>
      <c r="R199" s="474">
        <v>0</v>
      </c>
      <c r="S199" s="474">
        <v>0</v>
      </c>
      <c r="T199" s="474">
        <v>0</v>
      </c>
      <c r="U199" s="474">
        <v>0</v>
      </c>
      <c r="V199" s="482" t="s">
        <v>351</v>
      </c>
      <c r="W199" s="518">
        <v>0</v>
      </c>
      <c r="X199" s="518">
        <v>0</v>
      </c>
      <c r="Y199" s="518">
        <v>0</v>
      </c>
      <c r="Z199" s="518">
        <v>0</v>
      </c>
      <c r="AA199" s="518">
        <v>0</v>
      </c>
      <c r="AB199" s="518">
        <v>0</v>
      </c>
      <c r="AC199" s="518">
        <v>0</v>
      </c>
      <c r="AD199" s="518">
        <v>0</v>
      </c>
      <c r="AE199" s="518">
        <v>0</v>
      </c>
      <c r="AF199" s="518">
        <v>0</v>
      </c>
      <c r="AG199" s="518">
        <v>0</v>
      </c>
      <c r="AH199" s="557"/>
    </row>
    <row r="200" spans="1:34" ht="25.5" customHeight="1" x14ac:dyDescent="0.2">
      <c r="A200" s="527" t="s">
        <v>1802</v>
      </c>
      <c r="B200" s="551" t="s">
        <v>1533</v>
      </c>
      <c r="C200" s="527" t="s">
        <v>1534</v>
      </c>
      <c r="D200" s="474">
        <v>0</v>
      </c>
      <c r="E200" s="474">
        <v>0</v>
      </c>
      <c r="F200" s="474">
        <v>0</v>
      </c>
      <c r="G200" s="474">
        <v>0</v>
      </c>
      <c r="H200" s="474">
        <v>0</v>
      </c>
      <c r="I200" s="474">
        <v>0</v>
      </c>
      <c r="J200" s="474">
        <v>0</v>
      </c>
      <c r="K200" s="474">
        <v>0</v>
      </c>
      <c r="L200" s="474">
        <v>0</v>
      </c>
      <c r="M200" s="474">
        <v>0</v>
      </c>
      <c r="N200" s="474">
        <v>0</v>
      </c>
      <c r="O200" s="474">
        <v>0</v>
      </c>
      <c r="P200" s="474">
        <v>0</v>
      </c>
      <c r="Q200" s="474">
        <v>0</v>
      </c>
      <c r="R200" s="474">
        <v>0</v>
      </c>
      <c r="S200" s="474">
        <v>0</v>
      </c>
      <c r="T200" s="474">
        <v>0</v>
      </c>
      <c r="U200" s="474">
        <v>0</v>
      </c>
      <c r="V200" s="482" t="s">
        <v>351</v>
      </c>
      <c r="W200" s="518">
        <v>0</v>
      </c>
      <c r="X200" s="518">
        <v>0</v>
      </c>
      <c r="Y200" s="518">
        <v>0</v>
      </c>
      <c r="Z200" s="518">
        <v>0</v>
      </c>
      <c r="AA200" s="518">
        <v>0</v>
      </c>
      <c r="AB200" s="518">
        <v>0</v>
      </c>
      <c r="AC200" s="518">
        <v>0</v>
      </c>
      <c r="AD200" s="518">
        <v>0</v>
      </c>
      <c r="AE200" s="518">
        <v>0</v>
      </c>
      <c r="AF200" s="518">
        <v>0</v>
      </c>
      <c r="AG200" s="518">
        <v>0</v>
      </c>
      <c r="AH200" s="557"/>
    </row>
    <row r="201" spans="1:34" ht="38.25" customHeight="1" x14ac:dyDescent="0.2">
      <c r="A201" s="527" t="s">
        <v>1803</v>
      </c>
      <c r="B201" s="551" t="s">
        <v>1535</v>
      </c>
      <c r="C201" s="527" t="s">
        <v>1536</v>
      </c>
      <c r="D201" s="474">
        <v>0</v>
      </c>
      <c r="E201" s="474">
        <v>0</v>
      </c>
      <c r="F201" s="474">
        <v>0</v>
      </c>
      <c r="G201" s="474">
        <v>0</v>
      </c>
      <c r="H201" s="474">
        <v>0</v>
      </c>
      <c r="I201" s="474">
        <v>0</v>
      </c>
      <c r="J201" s="474">
        <v>0</v>
      </c>
      <c r="K201" s="474">
        <v>0</v>
      </c>
      <c r="L201" s="474">
        <v>0</v>
      </c>
      <c r="M201" s="474">
        <v>0</v>
      </c>
      <c r="N201" s="474">
        <v>0</v>
      </c>
      <c r="O201" s="474">
        <v>0</v>
      </c>
      <c r="P201" s="474">
        <v>0</v>
      </c>
      <c r="Q201" s="474">
        <v>0</v>
      </c>
      <c r="R201" s="474">
        <v>0</v>
      </c>
      <c r="S201" s="474">
        <v>0</v>
      </c>
      <c r="T201" s="474">
        <v>0</v>
      </c>
      <c r="U201" s="474">
        <v>0</v>
      </c>
      <c r="V201" s="482" t="s">
        <v>351</v>
      </c>
      <c r="W201" s="518">
        <v>0</v>
      </c>
      <c r="X201" s="518">
        <v>0</v>
      </c>
      <c r="Y201" s="518">
        <v>0</v>
      </c>
      <c r="Z201" s="518">
        <v>0</v>
      </c>
      <c r="AA201" s="518">
        <v>0</v>
      </c>
      <c r="AB201" s="518">
        <v>0</v>
      </c>
      <c r="AC201" s="518">
        <v>0</v>
      </c>
      <c r="AD201" s="518">
        <v>0</v>
      </c>
      <c r="AE201" s="518">
        <v>0</v>
      </c>
      <c r="AF201" s="518">
        <v>0</v>
      </c>
      <c r="AG201" s="518">
        <v>0</v>
      </c>
      <c r="AH201" s="557"/>
    </row>
    <row r="202" spans="1:34" ht="25.5" customHeight="1" x14ac:dyDescent="0.2">
      <c r="A202" s="527" t="s">
        <v>1804</v>
      </c>
      <c r="B202" s="551" t="s">
        <v>1537</v>
      </c>
      <c r="C202" s="527" t="s">
        <v>1538</v>
      </c>
      <c r="D202" s="474">
        <v>0</v>
      </c>
      <c r="E202" s="474">
        <v>0</v>
      </c>
      <c r="F202" s="474">
        <v>0</v>
      </c>
      <c r="G202" s="474">
        <v>0</v>
      </c>
      <c r="H202" s="474">
        <v>0</v>
      </c>
      <c r="I202" s="474">
        <v>0</v>
      </c>
      <c r="J202" s="474">
        <v>0</v>
      </c>
      <c r="K202" s="474">
        <v>0</v>
      </c>
      <c r="L202" s="474">
        <v>0</v>
      </c>
      <c r="M202" s="474">
        <v>0</v>
      </c>
      <c r="N202" s="474">
        <v>0</v>
      </c>
      <c r="O202" s="474">
        <v>0</v>
      </c>
      <c r="P202" s="474">
        <v>0</v>
      </c>
      <c r="Q202" s="474">
        <v>0</v>
      </c>
      <c r="R202" s="474">
        <v>0</v>
      </c>
      <c r="S202" s="474">
        <v>0</v>
      </c>
      <c r="T202" s="474">
        <v>0</v>
      </c>
      <c r="U202" s="474">
        <v>0</v>
      </c>
      <c r="V202" s="482" t="s">
        <v>351</v>
      </c>
      <c r="W202" s="518">
        <v>0</v>
      </c>
      <c r="X202" s="518">
        <v>0</v>
      </c>
      <c r="Y202" s="518">
        <v>0</v>
      </c>
      <c r="Z202" s="518">
        <v>0</v>
      </c>
      <c r="AA202" s="518">
        <v>0</v>
      </c>
      <c r="AB202" s="518">
        <v>0</v>
      </c>
      <c r="AC202" s="518">
        <v>0</v>
      </c>
      <c r="AD202" s="518">
        <v>0</v>
      </c>
      <c r="AE202" s="518">
        <v>0</v>
      </c>
      <c r="AF202" s="518">
        <v>0</v>
      </c>
      <c r="AG202" s="518">
        <v>0</v>
      </c>
      <c r="AH202" s="557"/>
    </row>
    <row r="203" spans="1:34" ht="25.5" customHeight="1" x14ac:dyDescent="0.2">
      <c r="A203" s="527" t="s">
        <v>1805</v>
      </c>
      <c r="B203" s="551" t="s">
        <v>1539</v>
      </c>
      <c r="C203" s="527" t="s">
        <v>1540</v>
      </c>
      <c r="D203" s="474">
        <v>0</v>
      </c>
      <c r="E203" s="474">
        <v>0</v>
      </c>
      <c r="F203" s="474">
        <v>0</v>
      </c>
      <c r="G203" s="474">
        <v>0</v>
      </c>
      <c r="H203" s="474">
        <v>0</v>
      </c>
      <c r="I203" s="474">
        <v>0</v>
      </c>
      <c r="J203" s="474">
        <v>0</v>
      </c>
      <c r="K203" s="474">
        <v>0</v>
      </c>
      <c r="L203" s="474">
        <v>0</v>
      </c>
      <c r="M203" s="474">
        <v>0</v>
      </c>
      <c r="N203" s="474">
        <v>0</v>
      </c>
      <c r="O203" s="474">
        <v>0</v>
      </c>
      <c r="P203" s="474">
        <v>0</v>
      </c>
      <c r="Q203" s="474">
        <v>0</v>
      </c>
      <c r="R203" s="474">
        <v>0</v>
      </c>
      <c r="S203" s="474">
        <v>0</v>
      </c>
      <c r="T203" s="474">
        <v>0</v>
      </c>
      <c r="U203" s="474">
        <v>0</v>
      </c>
      <c r="V203" s="482" t="s">
        <v>351</v>
      </c>
      <c r="W203" s="518">
        <v>0</v>
      </c>
      <c r="X203" s="518">
        <v>0</v>
      </c>
      <c r="Y203" s="518">
        <v>0</v>
      </c>
      <c r="Z203" s="518">
        <v>0</v>
      </c>
      <c r="AA203" s="518">
        <v>0</v>
      </c>
      <c r="AB203" s="518">
        <v>0</v>
      </c>
      <c r="AC203" s="518">
        <v>0</v>
      </c>
      <c r="AD203" s="518">
        <v>0</v>
      </c>
      <c r="AE203" s="518">
        <v>0</v>
      </c>
      <c r="AF203" s="518">
        <v>0</v>
      </c>
      <c r="AG203" s="518">
        <v>0</v>
      </c>
      <c r="AH203" s="557"/>
    </row>
    <row r="204" spans="1:34" ht="25.5" customHeight="1" x14ac:dyDescent="0.2">
      <c r="A204" s="527" t="s">
        <v>1806</v>
      </c>
      <c r="B204" s="551" t="s">
        <v>1541</v>
      </c>
      <c r="C204" s="527" t="s">
        <v>1542</v>
      </c>
      <c r="D204" s="474">
        <v>0</v>
      </c>
      <c r="E204" s="474">
        <v>0</v>
      </c>
      <c r="F204" s="474">
        <v>0</v>
      </c>
      <c r="G204" s="474">
        <v>0</v>
      </c>
      <c r="H204" s="474">
        <v>0</v>
      </c>
      <c r="I204" s="474">
        <v>0</v>
      </c>
      <c r="J204" s="474">
        <v>0</v>
      </c>
      <c r="K204" s="474">
        <v>0</v>
      </c>
      <c r="L204" s="474">
        <v>0</v>
      </c>
      <c r="M204" s="474">
        <v>0</v>
      </c>
      <c r="N204" s="474">
        <v>0</v>
      </c>
      <c r="O204" s="474">
        <v>0</v>
      </c>
      <c r="P204" s="474">
        <v>0</v>
      </c>
      <c r="Q204" s="474">
        <v>0</v>
      </c>
      <c r="R204" s="474">
        <v>0</v>
      </c>
      <c r="S204" s="474">
        <v>0</v>
      </c>
      <c r="T204" s="474">
        <v>0</v>
      </c>
      <c r="U204" s="474">
        <v>0</v>
      </c>
      <c r="V204" s="482" t="s">
        <v>351</v>
      </c>
      <c r="W204" s="518">
        <v>0</v>
      </c>
      <c r="X204" s="518">
        <v>0</v>
      </c>
      <c r="Y204" s="518">
        <v>0</v>
      </c>
      <c r="Z204" s="518">
        <v>0</v>
      </c>
      <c r="AA204" s="518">
        <v>0</v>
      </c>
      <c r="AB204" s="518">
        <v>0</v>
      </c>
      <c r="AC204" s="518">
        <v>0</v>
      </c>
      <c r="AD204" s="518">
        <v>0</v>
      </c>
      <c r="AE204" s="518">
        <v>0</v>
      </c>
      <c r="AF204" s="518">
        <v>0</v>
      </c>
      <c r="AG204" s="518">
        <v>0</v>
      </c>
      <c r="AH204" s="557"/>
    </row>
    <row r="205" spans="1:34" ht="25.5" customHeight="1" x14ac:dyDescent="0.2">
      <c r="A205" s="527" t="s">
        <v>1807</v>
      </c>
      <c r="B205" s="551" t="s">
        <v>1543</v>
      </c>
      <c r="C205" s="527" t="s">
        <v>1544</v>
      </c>
      <c r="D205" s="474">
        <v>0</v>
      </c>
      <c r="E205" s="474">
        <v>0</v>
      </c>
      <c r="F205" s="474">
        <v>0</v>
      </c>
      <c r="G205" s="474">
        <v>0</v>
      </c>
      <c r="H205" s="474">
        <v>0</v>
      </c>
      <c r="I205" s="474">
        <v>0</v>
      </c>
      <c r="J205" s="474">
        <v>0</v>
      </c>
      <c r="K205" s="474">
        <v>0</v>
      </c>
      <c r="L205" s="474">
        <v>0</v>
      </c>
      <c r="M205" s="474">
        <v>0</v>
      </c>
      <c r="N205" s="474">
        <v>0</v>
      </c>
      <c r="O205" s="474">
        <v>0</v>
      </c>
      <c r="P205" s="474">
        <v>0</v>
      </c>
      <c r="Q205" s="474">
        <v>0</v>
      </c>
      <c r="R205" s="474">
        <v>0</v>
      </c>
      <c r="S205" s="474">
        <v>0</v>
      </c>
      <c r="T205" s="474">
        <v>0</v>
      </c>
      <c r="U205" s="474">
        <v>0</v>
      </c>
      <c r="V205" s="482" t="s">
        <v>351</v>
      </c>
      <c r="W205" s="518">
        <v>0</v>
      </c>
      <c r="X205" s="518">
        <v>0</v>
      </c>
      <c r="Y205" s="518">
        <v>0</v>
      </c>
      <c r="Z205" s="518">
        <v>0</v>
      </c>
      <c r="AA205" s="518">
        <v>0</v>
      </c>
      <c r="AB205" s="518">
        <v>0</v>
      </c>
      <c r="AC205" s="518">
        <v>0</v>
      </c>
      <c r="AD205" s="518">
        <v>0</v>
      </c>
      <c r="AE205" s="518">
        <v>0</v>
      </c>
      <c r="AF205" s="518">
        <v>0</v>
      </c>
      <c r="AG205" s="518">
        <v>0</v>
      </c>
      <c r="AH205" s="557"/>
    </row>
    <row r="206" spans="1:34" ht="25.5" customHeight="1" x14ac:dyDescent="0.2">
      <c r="A206" s="527" t="s">
        <v>1808</v>
      </c>
      <c r="B206" s="551" t="s">
        <v>1282</v>
      </c>
      <c r="C206" s="527" t="s">
        <v>1545</v>
      </c>
      <c r="D206" s="474">
        <v>0</v>
      </c>
      <c r="E206" s="474">
        <v>0</v>
      </c>
      <c r="F206" s="474">
        <v>0</v>
      </c>
      <c r="G206" s="474">
        <v>0</v>
      </c>
      <c r="H206" s="474">
        <v>0</v>
      </c>
      <c r="I206" s="474">
        <v>0</v>
      </c>
      <c r="J206" s="474">
        <v>0</v>
      </c>
      <c r="K206" s="474">
        <v>0</v>
      </c>
      <c r="L206" s="474">
        <v>0</v>
      </c>
      <c r="M206" s="474">
        <v>0</v>
      </c>
      <c r="N206" s="474">
        <v>0</v>
      </c>
      <c r="O206" s="474">
        <v>0</v>
      </c>
      <c r="P206" s="474">
        <v>0</v>
      </c>
      <c r="Q206" s="474">
        <v>0</v>
      </c>
      <c r="R206" s="474">
        <v>0</v>
      </c>
      <c r="S206" s="474">
        <v>0</v>
      </c>
      <c r="T206" s="474">
        <v>0</v>
      </c>
      <c r="U206" s="474">
        <v>0</v>
      </c>
      <c r="V206" s="482" t="s">
        <v>349</v>
      </c>
      <c r="W206" s="518">
        <v>0</v>
      </c>
      <c r="X206" s="518">
        <v>0</v>
      </c>
      <c r="Y206" s="518">
        <v>0</v>
      </c>
      <c r="Z206" s="518">
        <v>0</v>
      </c>
      <c r="AA206" s="518">
        <v>0</v>
      </c>
      <c r="AB206" s="518">
        <v>0</v>
      </c>
      <c r="AC206" s="518">
        <v>0</v>
      </c>
      <c r="AD206" s="518">
        <v>0</v>
      </c>
      <c r="AE206" s="518">
        <v>0</v>
      </c>
      <c r="AF206" s="518">
        <v>0</v>
      </c>
      <c r="AG206" s="518">
        <v>0</v>
      </c>
      <c r="AH206" s="557"/>
    </row>
    <row r="207" spans="1:34" ht="25.5" customHeight="1" x14ac:dyDescent="0.2">
      <c r="A207" s="527" t="s">
        <v>1809</v>
      </c>
      <c r="B207" s="551" t="s">
        <v>1546</v>
      </c>
      <c r="C207" s="527" t="s">
        <v>1547</v>
      </c>
      <c r="D207" s="518">
        <v>0</v>
      </c>
      <c r="E207" s="518">
        <v>0</v>
      </c>
      <c r="F207" s="518">
        <v>0</v>
      </c>
      <c r="G207" s="518">
        <v>0</v>
      </c>
      <c r="H207" s="518">
        <v>0</v>
      </c>
      <c r="I207" s="518">
        <v>0</v>
      </c>
      <c r="J207" s="518">
        <v>0</v>
      </c>
      <c r="K207" s="518">
        <v>0</v>
      </c>
      <c r="L207" s="518">
        <v>0</v>
      </c>
      <c r="M207" s="518">
        <v>0</v>
      </c>
      <c r="N207" s="518">
        <v>0</v>
      </c>
      <c r="O207" s="518">
        <v>0</v>
      </c>
      <c r="P207" s="518">
        <v>0</v>
      </c>
      <c r="Q207" s="518">
        <v>0</v>
      </c>
      <c r="R207" s="518">
        <v>0</v>
      </c>
      <c r="S207" s="518">
        <v>0</v>
      </c>
      <c r="T207" s="518">
        <v>0</v>
      </c>
      <c r="U207" s="518">
        <v>0</v>
      </c>
      <c r="V207" s="518" t="s">
        <v>348</v>
      </c>
      <c r="W207" s="518">
        <v>0.64</v>
      </c>
      <c r="X207" s="518">
        <v>0</v>
      </c>
      <c r="Y207" s="518">
        <v>0</v>
      </c>
      <c r="Z207" s="518">
        <v>0</v>
      </c>
      <c r="AA207" s="518">
        <v>0</v>
      </c>
      <c r="AB207" s="518">
        <v>0</v>
      </c>
      <c r="AC207" s="518">
        <v>0</v>
      </c>
      <c r="AD207" s="518">
        <v>0</v>
      </c>
      <c r="AE207" s="518">
        <v>0</v>
      </c>
      <c r="AF207" s="518">
        <v>0</v>
      </c>
      <c r="AG207" s="518">
        <v>0</v>
      </c>
      <c r="AH207" s="557"/>
    </row>
    <row r="208" spans="1:34" ht="25.5" customHeight="1" x14ac:dyDescent="0.2">
      <c r="A208" s="527" t="s">
        <v>1810</v>
      </c>
      <c r="B208" s="551" t="s">
        <v>1548</v>
      </c>
      <c r="C208" s="527" t="s">
        <v>1549</v>
      </c>
      <c r="D208" s="518">
        <v>0</v>
      </c>
      <c r="E208" s="518">
        <v>0</v>
      </c>
      <c r="F208" s="518">
        <v>0</v>
      </c>
      <c r="G208" s="518">
        <v>0</v>
      </c>
      <c r="H208" s="518">
        <v>0</v>
      </c>
      <c r="I208" s="518">
        <v>0</v>
      </c>
      <c r="J208" s="518">
        <v>0</v>
      </c>
      <c r="K208" s="518">
        <v>0</v>
      </c>
      <c r="L208" s="518">
        <v>0</v>
      </c>
      <c r="M208" s="518">
        <v>0</v>
      </c>
      <c r="N208" s="518">
        <v>0</v>
      </c>
      <c r="O208" s="518">
        <v>0</v>
      </c>
      <c r="P208" s="518">
        <v>0</v>
      </c>
      <c r="Q208" s="518">
        <v>0</v>
      </c>
      <c r="R208" s="518">
        <v>0</v>
      </c>
      <c r="S208" s="518">
        <v>0</v>
      </c>
      <c r="T208" s="518">
        <v>0</v>
      </c>
      <c r="U208" s="518">
        <v>0</v>
      </c>
      <c r="V208" s="518" t="s">
        <v>348</v>
      </c>
      <c r="W208" s="518">
        <v>0.8</v>
      </c>
      <c r="X208" s="518">
        <v>0</v>
      </c>
      <c r="Y208" s="518">
        <v>0</v>
      </c>
      <c r="Z208" s="518">
        <v>0</v>
      </c>
      <c r="AA208" s="518">
        <v>0</v>
      </c>
      <c r="AB208" s="518">
        <v>0</v>
      </c>
      <c r="AC208" s="518">
        <v>0</v>
      </c>
      <c r="AD208" s="518">
        <v>0</v>
      </c>
      <c r="AE208" s="518">
        <v>0</v>
      </c>
      <c r="AF208" s="518">
        <v>0</v>
      </c>
      <c r="AG208" s="518">
        <v>0</v>
      </c>
      <c r="AH208" s="557"/>
    </row>
    <row r="209" spans="1:34" ht="40.5" customHeight="1" x14ac:dyDescent="0.2">
      <c r="A209" s="527" t="s">
        <v>278</v>
      </c>
      <c r="B209" s="551" t="s">
        <v>1014</v>
      </c>
      <c r="C209" s="527" t="s">
        <v>1592</v>
      </c>
      <c r="D209" s="518">
        <v>0</v>
      </c>
      <c r="E209" s="518">
        <v>0</v>
      </c>
      <c r="F209" s="518">
        <v>0</v>
      </c>
      <c r="G209" s="518">
        <v>0</v>
      </c>
      <c r="H209" s="518">
        <v>0</v>
      </c>
      <c r="I209" s="518">
        <v>0</v>
      </c>
      <c r="J209" s="518">
        <v>0</v>
      </c>
      <c r="K209" s="518">
        <v>0</v>
      </c>
      <c r="L209" s="518">
        <v>0</v>
      </c>
      <c r="M209" s="518">
        <v>0</v>
      </c>
      <c r="N209" s="518">
        <v>0</v>
      </c>
      <c r="O209" s="518">
        <v>0</v>
      </c>
      <c r="P209" s="518">
        <v>0</v>
      </c>
      <c r="Q209" s="518">
        <v>0</v>
      </c>
      <c r="R209" s="518">
        <v>0</v>
      </c>
      <c r="S209" s="518">
        <v>0</v>
      </c>
      <c r="T209" s="518">
        <v>0</v>
      </c>
      <c r="U209" s="518">
        <v>0</v>
      </c>
      <c r="V209" s="518">
        <v>0</v>
      </c>
      <c r="W209" s="518">
        <v>0</v>
      </c>
      <c r="X209" s="518">
        <v>0</v>
      </c>
      <c r="Y209" s="518">
        <v>0</v>
      </c>
      <c r="Z209" s="518">
        <v>0</v>
      </c>
      <c r="AA209" s="518">
        <v>0</v>
      </c>
      <c r="AB209" s="518" t="s">
        <v>348</v>
      </c>
      <c r="AC209" s="518">
        <v>0</v>
      </c>
      <c r="AD209" s="518">
        <v>0</v>
      </c>
      <c r="AE209" s="518">
        <v>0</v>
      </c>
      <c r="AF209" s="518">
        <v>0</v>
      </c>
      <c r="AG209" s="518">
        <v>0</v>
      </c>
      <c r="AH209" s="557"/>
    </row>
    <row r="210" spans="1:34" ht="25.5" customHeight="1" x14ac:dyDescent="0.2">
      <c r="A210" s="541" t="s">
        <v>1811</v>
      </c>
      <c r="B210" s="551" t="s">
        <v>1593</v>
      </c>
      <c r="C210" s="527" t="s">
        <v>1594</v>
      </c>
      <c r="D210" s="518">
        <v>0</v>
      </c>
      <c r="E210" s="518">
        <v>0</v>
      </c>
      <c r="F210" s="518">
        <v>0</v>
      </c>
      <c r="G210" s="518">
        <v>0</v>
      </c>
      <c r="H210" s="518">
        <v>0</v>
      </c>
      <c r="I210" s="518">
        <v>0</v>
      </c>
      <c r="J210" s="518">
        <v>0</v>
      </c>
      <c r="K210" s="518">
        <v>0</v>
      </c>
      <c r="L210" s="518">
        <v>0</v>
      </c>
      <c r="M210" s="518">
        <v>0</v>
      </c>
      <c r="N210" s="518">
        <v>0</v>
      </c>
      <c r="O210" s="518">
        <v>0</v>
      </c>
      <c r="P210" s="518">
        <v>0</v>
      </c>
      <c r="Q210" s="518">
        <v>0</v>
      </c>
      <c r="R210" s="518">
        <v>0</v>
      </c>
      <c r="S210" s="518">
        <v>0</v>
      </c>
      <c r="T210" s="518">
        <v>0</v>
      </c>
      <c r="U210" s="518">
        <v>0</v>
      </c>
      <c r="V210" s="518">
        <v>0</v>
      </c>
      <c r="W210" s="518">
        <v>0</v>
      </c>
      <c r="X210" s="518">
        <v>0</v>
      </c>
      <c r="Y210" s="518">
        <v>0</v>
      </c>
      <c r="Z210" s="518">
        <v>0</v>
      </c>
      <c r="AA210" s="518">
        <v>0</v>
      </c>
      <c r="AB210" s="518" t="s">
        <v>350</v>
      </c>
      <c r="AC210" s="518">
        <v>0</v>
      </c>
      <c r="AD210" s="518">
        <v>0</v>
      </c>
      <c r="AE210" s="518">
        <v>0</v>
      </c>
      <c r="AF210" s="518">
        <v>0</v>
      </c>
      <c r="AG210" s="518">
        <v>0</v>
      </c>
      <c r="AH210" s="557"/>
    </row>
    <row r="211" spans="1:34" ht="25.5" customHeight="1" x14ac:dyDescent="0.2">
      <c r="A211" s="541" t="s">
        <v>1812</v>
      </c>
      <c r="B211" s="551" t="s">
        <v>1595</v>
      </c>
      <c r="C211" s="527" t="s">
        <v>1596</v>
      </c>
      <c r="D211" s="518">
        <v>0</v>
      </c>
      <c r="E211" s="518">
        <v>0</v>
      </c>
      <c r="F211" s="518">
        <v>0</v>
      </c>
      <c r="G211" s="518">
        <v>0</v>
      </c>
      <c r="H211" s="518">
        <v>0</v>
      </c>
      <c r="I211" s="518">
        <v>0</v>
      </c>
      <c r="J211" s="518">
        <v>0</v>
      </c>
      <c r="K211" s="518">
        <v>0</v>
      </c>
      <c r="L211" s="518">
        <v>0</v>
      </c>
      <c r="M211" s="518">
        <v>0</v>
      </c>
      <c r="N211" s="518">
        <v>0</v>
      </c>
      <c r="O211" s="518">
        <v>0</v>
      </c>
      <c r="P211" s="518">
        <v>0</v>
      </c>
      <c r="Q211" s="518">
        <v>0</v>
      </c>
      <c r="R211" s="518">
        <v>0</v>
      </c>
      <c r="S211" s="518">
        <v>0</v>
      </c>
      <c r="T211" s="518">
        <v>0</v>
      </c>
      <c r="U211" s="518">
        <v>0</v>
      </c>
      <c r="V211" s="518">
        <v>0</v>
      </c>
      <c r="W211" s="518">
        <v>0</v>
      </c>
      <c r="X211" s="518">
        <v>0</v>
      </c>
      <c r="Y211" s="518">
        <v>0</v>
      </c>
      <c r="Z211" s="518">
        <v>0</v>
      </c>
      <c r="AA211" s="518">
        <v>0</v>
      </c>
      <c r="AB211" s="518" t="s">
        <v>350</v>
      </c>
      <c r="AC211" s="518">
        <v>0</v>
      </c>
      <c r="AD211" s="518">
        <v>0</v>
      </c>
      <c r="AE211" s="518">
        <v>0</v>
      </c>
      <c r="AF211" s="518">
        <v>0</v>
      </c>
      <c r="AG211" s="518">
        <v>0</v>
      </c>
      <c r="AH211" s="557"/>
    </row>
    <row r="212" spans="1:34" ht="25.5" customHeight="1" x14ac:dyDescent="0.2">
      <c r="A212" s="527" t="s">
        <v>982</v>
      </c>
      <c r="B212" s="551" t="s">
        <v>1597</v>
      </c>
      <c r="C212" s="527" t="s">
        <v>1598</v>
      </c>
      <c r="D212" s="518">
        <v>0</v>
      </c>
      <c r="E212" s="518">
        <v>0</v>
      </c>
      <c r="F212" s="518">
        <v>0</v>
      </c>
      <c r="G212" s="518">
        <v>0</v>
      </c>
      <c r="H212" s="518">
        <v>0</v>
      </c>
      <c r="I212" s="518">
        <v>0</v>
      </c>
      <c r="J212" s="518">
        <v>0</v>
      </c>
      <c r="K212" s="518">
        <v>0</v>
      </c>
      <c r="L212" s="518">
        <v>0</v>
      </c>
      <c r="M212" s="518">
        <v>0</v>
      </c>
      <c r="N212" s="518">
        <v>0</v>
      </c>
      <c r="O212" s="518">
        <v>0</v>
      </c>
      <c r="P212" s="518">
        <v>0</v>
      </c>
      <c r="Q212" s="518">
        <v>0</v>
      </c>
      <c r="R212" s="518">
        <v>0</v>
      </c>
      <c r="S212" s="518">
        <v>0</v>
      </c>
      <c r="T212" s="518">
        <v>0</v>
      </c>
      <c r="U212" s="518">
        <v>0</v>
      </c>
      <c r="V212" s="518">
        <v>0</v>
      </c>
      <c r="W212" s="518">
        <v>0</v>
      </c>
      <c r="X212" s="518">
        <v>0</v>
      </c>
      <c r="Y212" s="518">
        <v>0</v>
      </c>
      <c r="Z212" s="518">
        <v>0</v>
      </c>
      <c r="AA212" s="518">
        <v>0</v>
      </c>
      <c r="AB212" s="481" t="s">
        <v>351</v>
      </c>
      <c r="AC212" s="518">
        <v>0</v>
      </c>
      <c r="AD212" s="518">
        <v>0</v>
      </c>
      <c r="AE212" s="518">
        <v>0</v>
      </c>
      <c r="AF212" s="518">
        <v>0</v>
      </c>
      <c r="AG212" s="518">
        <v>0</v>
      </c>
      <c r="AH212" s="557"/>
    </row>
    <row r="213" spans="1:34" ht="25.5" customHeight="1" x14ac:dyDescent="0.2">
      <c r="A213" s="527" t="s">
        <v>983</v>
      </c>
      <c r="B213" s="551" t="s">
        <v>1599</v>
      </c>
      <c r="C213" s="527" t="s">
        <v>1600</v>
      </c>
      <c r="D213" s="518">
        <v>0</v>
      </c>
      <c r="E213" s="518">
        <v>0</v>
      </c>
      <c r="F213" s="518">
        <v>0</v>
      </c>
      <c r="G213" s="518">
        <v>0</v>
      </c>
      <c r="H213" s="518">
        <v>0</v>
      </c>
      <c r="I213" s="518">
        <v>0</v>
      </c>
      <c r="J213" s="518">
        <v>0</v>
      </c>
      <c r="K213" s="518">
        <v>0</v>
      </c>
      <c r="L213" s="518">
        <v>0</v>
      </c>
      <c r="M213" s="518">
        <v>0</v>
      </c>
      <c r="N213" s="518">
        <v>0</v>
      </c>
      <c r="O213" s="518">
        <v>0</v>
      </c>
      <c r="P213" s="518">
        <v>0</v>
      </c>
      <c r="Q213" s="518">
        <v>0</v>
      </c>
      <c r="R213" s="518">
        <v>0</v>
      </c>
      <c r="S213" s="518">
        <v>0</v>
      </c>
      <c r="T213" s="518">
        <v>0</v>
      </c>
      <c r="U213" s="518">
        <v>0</v>
      </c>
      <c r="V213" s="518">
        <v>0</v>
      </c>
      <c r="W213" s="518">
        <v>0</v>
      </c>
      <c r="X213" s="518">
        <v>0</v>
      </c>
      <c r="Y213" s="518">
        <v>0</v>
      </c>
      <c r="Z213" s="518">
        <v>0</v>
      </c>
      <c r="AA213" s="518">
        <v>0</v>
      </c>
      <c r="AB213" s="481" t="s">
        <v>351</v>
      </c>
      <c r="AC213" s="518">
        <v>0</v>
      </c>
      <c r="AD213" s="518">
        <v>0</v>
      </c>
      <c r="AE213" s="518">
        <v>0</v>
      </c>
      <c r="AF213" s="518">
        <v>0</v>
      </c>
      <c r="AG213" s="518">
        <v>0</v>
      </c>
      <c r="AH213" s="557"/>
    </row>
    <row r="214" spans="1:34" ht="25.5" customHeight="1" x14ac:dyDescent="0.2">
      <c r="A214" s="527" t="s">
        <v>984</v>
      </c>
      <c r="B214" s="551" t="s">
        <v>1601</v>
      </c>
      <c r="C214" s="527" t="s">
        <v>1602</v>
      </c>
      <c r="D214" s="518">
        <v>0</v>
      </c>
      <c r="E214" s="518">
        <v>0</v>
      </c>
      <c r="F214" s="518">
        <v>0</v>
      </c>
      <c r="G214" s="518">
        <v>0</v>
      </c>
      <c r="H214" s="518">
        <v>0</v>
      </c>
      <c r="I214" s="518">
        <v>0</v>
      </c>
      <c r="J214" s="518">
        <v>0</v>
      </c>
      <c r="K214" s="518">
        <v>0</v>
      </c>
      <c r="L214" s="518">
        <v>0</v>
      </c>
      <c r="M214" s="518">
        <v>0</v>
      </c>
      <c r="N214" s="518">
        <v>0</v>
      </c>
      <c r="O214" s="518">
        <v>0</v>
      </c>
      <c r="P214" s="518">
        <v>0</v>
      </c>
      <c r="Q214" s="518">
        <v>0</v>
      </c>
      <c r="R214" s="518">
        <v>0</v>
      </c>
      <c r="S214" s="518">
        <v>0</v>
      </c>
      <c r="T214" s="518">
        <v>0</v>
      </c>
      <c r="U214" s="518">
        <v>0</v>
      </c>
      <c r="V214" s="518">
        <v>0</v>
      </c>
      <c r="W214" s="518">
        <v>0</v>
      </c>
      <c r="X214" s="518">
        <v>0</v>
      </c>
      <c r="Y214" s="518">
        <v>0</v>
      </c>
      <c r="Z214" s="518">
        <v>0</v>
      </c>
      <c r="AA214" s="518">
        <v>0</v>
      </c>
      <c r="AB214" s="481" t="s">
        <v>351</v>
      </c>
      <c r="AC214" s="518">
        <v>0</v>
      </c>
      <c r="AD214" s="518">
        <v>0</v>
      </c>
      <c r="AE214" s="518">
        <v>0</v>
      </c>
      <c r="AF214" s="518">
        <v>0</v>
      </c>
      <c r="AG214" s="518">
        <v>0</v>
      </c>
      <c r="AH214" s="557"/>
    </row>
    <row r="215" spans="1:34" ht="25.5" customHeight="1" x14ac:dyDescent="0.2">
      <c r="A215" s="527" t="s">
        <v>985</v>
      </c>
      <c r="B215" s="551" t="s">
        <v>1603</v>
      </c>
      <c r="C215" s="527" t="s">
        <v>1604</v>
      </c>
      <c r="D215" s="518">
        <v>0</v>
      </c>
      <c r="E215" s="518">
        <v>0</v>
      </c>
      <c r="F215" s="518">
        <v>0</v>
      </c>
      <c r="G215" s="518">
        <v>0</v>
      </c>
      <c r="H215" s="518">
        <v>0</v>
      </c>
      <c r="I215" s="518">
        <v>0</v>
      </c>
      <c r="J215" s="518">
        <v>0</v>
      </c>
      <c r="K215" s="518">
        <v>0</v>
      </c>
      <c r="L215" s="518">
        <v>0</v>
      </c>
      <c r="M215" s="518">
        <v>0</v>
      </c>
      <c r="N215" s="518">
        <v>0</v>
      </c>
      <c r="O215" s="518">
        <v>0</v>
      </c>
      <c r="P215" s="518">
        <v>0</v>
      </c>
      <c r="Q215" s="518">
        <v>0</v>
      </c>
      <c r="R215" s="518">
        <v>0</v>
      </c>
      <c r="S215" s="518">
        <v>0</v>
      </c>
      <c r="T215" s="518">
        <v>0</v>
      </c>
      <c r="U215" s="518">
        <v>0</v>
      </c>
      <c r="V215" s="518">
        <v>0</v>
      </c>
      <c r="W215" s="518">
        <v>0</v>
      </c>
      <c r="X215" s="518">
        <v>0</v>
      </c>
      <c r="Y215" s="518">
        <v>0</v>
      </c>
      <c r="Z215" s="518">
        <v>0</v>
      </c>
      <c r="AA215" s="518">
        <v>0</v>
      </c>
      <c r="AB215" s="481" t="s">
        <v>351</v>
      </c>
      <c r="AC215" s="518">
        <v>0</v>
      </c>
      <c r="AD215" s="518">
        <v>0</v>
      </c>
      <c r="AE215" s="518">
        <v>0</v>
      </c>
      <c r="AF215" s="518">
        <v>0</v>
      </c>
      <c r="AG215" s="518">
        <v>0</v>
      </c>
      <c r="AH215" s="557"/>
    </row>
    <row r="216" spans="1:34" ht="25.5" customHeight="1" x14ac:dyDescent="0.2">
      <c r="A216" s="527" t="s">
        <v>986</v>
      </c>
      <c r="B216" s="551" t="s">
        <v>1605</v>
      </c>
      <c r="C216" s="527" t="s">
        <v>1606</v>
      </c>
      <c r="D216" s="518">
        <v>0</v>
      </c>
      <c r="E216" s="518">
        <v>0</v>
      </c>
      <c r="F216" s="518">
        <v>0</v>
      </c>
      <c r="G216" s="518">
        <v>0</v>
      </c>
      <c r="H216" s="518">
        <v>0</v>
      </c>
      <c r="I216" s="518">
        <v>0</v>
      </c>
      <c r="J216" s="518">
        <v>0</v>
      </c>
      <c r="K216" s="518">
        <v>0</v>
      </c>
      <c r="L216" s="518">
        <v>0</v>
      </c>
      <c r="M216" s="518">
        <v>0</v>
      </c>
      <c r="N216" s="518">
        <v>0</v>
      </c>
      <c r="O216" s="518">
        <v>0</v>
      </c>
      <c r="P216" s="518">
        <v>0</v>
      </c>
      <c r="Q216" s="518">
        <v>0</v>
      </c>
      <c r="R216" s="518">
        <v>0</v>
      </c>
      <c r="S216" s="518">
        <v>0</v>
      </c>
      <c r="T216" s="518">
        <v>0</v>
      </c>
      <c r="U216" s="518">
        <v>0</v>
      </c>
      <c r="V216" s="518">
        <v>0</v>
      </c>
      <c r="W216" s="518">
        <v>0</v>
      </c>
      <c r="X216" s="518">
        <v>0</v>
      </c>
      <c r="Y216" s="518">
        <v>0</v>
      </c>
      <c r="Z216" s="518">
        <v>0</v>
      </c>
      <c r="AA216" s="518">
        <v>0</v>
      </c>
      <c r="AB216" s="481" t="s">
        <v>351</v>
      </c>
      <c r="AC216" s="518">
        <v>0</v>
      </c>
      <c r="AD216" s="518">
        <v>0</v>
      </c>
      <c r="AE216" s="518">
        <v>0</v>
      </c>
      <c r="AF216" s="518">
        <v>0</v>
      </c>
      <c r="AG216" s="518">
        <v>0</v>
      </c>
      <c r="AH216" s="557"/>
    </row>
    <row r="217" spans="1:34" ht="25.5" customHeight="1" x14ac:dyDescent="0.2">
      <c r="A217" s="527" t="s">
        <v>987</v>
      </c>
      <c r="B217" s="551" t="s">
        <v>1607</v>
      </c>
      <c r="C217" s="527" t="s">
        <v>1608</v>
      </c>
      <c r="D217" s="518">
        <v>0</v>
      </c>
      <c r="E217" s="518">
        <v>0</v>
      </c>
      <c r="F217" s="518">
        <v>0</v>
      </c>
      <c r="G217" s="518">
        <v>0</v>
      </c>
      <c r="H217" s="518">
        <v>0</v>
      </c>
      <c r="I217" s="518">
        <v>0</v>
      </c>
      <c r="J217" s="518">
        <v>0</v>
      </c>
      <c r="K217" s="518">
        <v>0</v>
      </c>
      <c r="L217" s="518">
        <v>0</v>
      </c>
      <c r="M217" s="518">
        <v>0</v>
      </c>
      <c r="N217" s="518">
        <v>0</v>
      </c>
      <c r="O217" s="518">
        <v>0</v>
      </c>
      <c r="P217" s="518">
        <v>0</v>
      </c>
      <c r="Q217" s="518">
        <v>0</v>
      </c>
      <c r="R217" s="518">
        <v>0</v>
      </c>
      <c r="S217" s="518">
        <v>0</v>
      </c>
      <c r="T217" s="518">
        <v>0</v>
      </c>
      <c r="U217" s="518">
        <v>0</v>
      </c>
      <c r="V217" s="518">
        <v>0</v>
      </c>
      <c r="W217" s="518">
        <v>0</v>
      </c>
      <c r="X217" s="518">
        <v>0</v>
      </c>
      <c r="Y217" s="518">
        <v>0</v>
      </c>
      <c r="Z217" s="518">
        <v>0</v>
      </c>
      <c r="AA217" s="518">
        <v>0</v>
      </c>
      <c r="AB217" s="481" t="s">
        <v>351</v>
      </c>
      <c r="AC217" s="518">
        <v>0</v>
      </c>
      <c r="AD217" s="518">
        <v>0</v>
      </c>
      <c r="AE217" s="518">
        <v>0</v>
      </c>
      <c r="AF217" s="518">
        <v>0</v>
      </c>
      <c r="AG217" s="518">
        <v>0</v>
      </c>
      <c r="AH217" s="557"/>
    </row>
    <row r="218" spans="1:34" ht="25.5" customHeight="1" x14ac:dyDescent="0.2">
      <c r="A218" s="527" t="s">
        <v>988</v>
      </c>
      <c r="B218" s="551" t="s">
        <v>1609</v>
      </c>
      <c r="C218" s="527" t="s">
        <v>1610</v>
      </c>
      <c r="D218" s="518">
        <v>0</v>
      </c>
      <c r="E218" s="518">
        <v>0</v>
      </c>
      <c r="F218" s="518">
        <v>0</v>
      </c>
      <c r="G218" s="518">
        <v>0</v>
      </c>
      <c r="H218" s="518">
        <v>0</v>
      </c>
      <c r="I218" s="518">
        <v>0</v>
      </c>
      <c r="J218" s="518">
        <v>0</v>
      </c>
      <c r="K218" s="518">
        <v>0</v>
      </c>
      <c r="L218" s="518">
        <v>0</v>
      </c>
      <c r="M218" s="518">
        <v>0</v>
      </c>
      <c r="N218" s="518">
        <v>0</v>
      </c>
      <c r="O218" s="518">
        <v>0</v>
      </c>
      <c r="P218" s="518">
        <v>0</v>
      </c>
      <c r="Q218" s="518">
        <v>0</v>
      </c>
      <c r="R218" s="518">
        <v>0</v>
      </c>
      <c r="S218" s="518">
        <v>0</v>
      </c>
      <c r="T218" s="518">
        <v>0</v>
      </c>
      <c r="U218" s="518">
        <v>0</v>
      </c>
      <c r="V218" s="518">
        <v>0</v>
      </c>
      <c r="W218" s="518">
        <v>0</v>
      </c>
      <c r="X218" s="518">
        <v>0</v>
      </c>
      <c r="Y218" s="518">
        <v>0</v>
      </c>
      <c r="Z218" s="518">
        <v>0</v>
      </c>
      <c r="AA218" s="518">
        <v>0</v>
      </c>
      <c r="AB218" s="481" t="s">
        <v>351</v>
      </c>
      <c r="AC218" s="518">
        <v>0</v>
      </c>
      <c r="AD218" s="518">
        <v>0</v>
      </c>
      <c r="AE218" s="518">
        <v>0</v>
      </c>
      <c r="AF218" s="518">
        <v>0</v>
      </c>
      <c r="AG218" s="518">
        <v>0</v>
      </c>
      <c r="AH218" s="557"/>
    </row>
    <row r="219" spans="1:34" ht="25.5" customHeight="1" x14ac:dyDescent="0.2">
      <c r="A219" s="527" t="s">
        <v>989</v>
      </c>
      <c r="B219" s="551" t="s">
        <v>1611</v>
      </c>
      <c r="C219" s="527" t="s">
        <v>1612</v>
      </c>
      <c r="D219" s="518">
        <v>0</v>
      </c>
      <c r="E219" s="518">
        <v>0</v>
      </c>
      <c r="F219" s="518">
        <v>0</v>
      </c>
      <c r="G219" s="518">
        <v>0</v>
      </c>
      <c r="H219" s="518">
        <v>0</v>
      </c>
      <c r="I219" s="518">
        <v>0</v>
      </c>
      <c r="J219" s="518">
        <v>0</v>
      </c>
      <c r="K219" s="518">
        <v>0</v>
      </c>
      <c r="L219" s="518">
        <v>0</v>
      </c>
      <c r="M219" s="518">
        <v>0</v>
      </c>
      <c r="N219" s="518">
        <v>0</v>
      </c>
      <c r="O219" s="518">
        <v>0</v>
      </c>
      <c r="P219" s="518">
        <v>0</v>
      </c>
      <c r="Q219" s="518">
        <v>0</v>
      </c>
      <c r="R219" s="518">
        <v>0</v>
      </c>
      <c r="S219" s="518">
        <v>0</v>
      </c>
      <c r="T219" s="518">
        <v>0</v>
      </c>
      <c r="U219" s="518">
        <v>0</v>
      </c>
      <c r="V219" s="518">
        <v>0</v>
      </c>
      <c r="W219" s="518">
        <v>0</v>
      </c>
      <c r="X219" s="518">
        <v>0</v>
      </c>
      <c r="Y219" s="518">
        <v>0</v>
      </c>
      <c r="Z219" s="518">
        <v>0</v>
      </c>
      <c r="AA219" s="518">
        <v>0</v>
      </c>
      <c r="AB219" s="481" t="s">
        <v>351</v>
      </c>
      <c r="AC219" s="518">
        <v>0</v>
      </c>
      <c r="AD219" s="518">
        <v>0</v>
      </c>
      <c r="AE219" s="518">
        <v>0</v>
      </c>
      <c r="AF219" s="518">
        <v>0</v>
      </c>
      <c r="AG219" s="518">
        <v>0</v>
      </c>
      <c r="AH219" s="557"/>
    </row>
    <row r="220" spans="1:34" ht="25.5" customHeight="1" x14ac:dyDescent="0.2">
      <c r="A220" s="527" t="s">
        <v>990</v>
      </c>
      <c r="B220" s="551" t="s">
        <v>1613</v>
      </c>
      <c r="C220" s="527" t="s">
        <v>1614</v>
      </c>
      <c r="D220" s="518">
        <v>0</v>
      </c>
      <c r="E220" s="518">
        <v>0</v>
      </c>
      <c r="F220" s="518">
        <v>0</v>
      </c>
      <c r="G220" s="518">
        <v>0</v>
      </c>
      <c r="H220" s="518">
        <v>0</v>
      </c>
      <c r="I220" s="518">
        <v>0</v>
      </c>
      <c r="J220" s="518">
        <v>0</v>
      </c>
      <c r="K220" s="518">
        <v>0</v>
      </c>
      <c r="L220" s="518">
        <v>0</v>
      </c>
      <c r="M220" s="518">
        <v>0</v>
      </c>
      <c r="N220" s="518">
        <v>0</v>
      </c>
      <c r="O220" s="518">
        <v>0</v>
      </c>
      <c r="P220" s="518">
        <v>0</v>
      </c>
      <c r="Q220" s="518">
        <v>0</v>
      </c>
      <c r="R220" s="518">
        <v>0</v>
      </c>
      <c r="S220" s="518">
        <v>0</v>
      </c>
      <c r="T220" s="518">
        <v>0</v>
      </c>
      <c r="U220" s="518">
        <v>0</v>
      </c>
      <c r="V220" s="518">
        <v>0</v>
      </c>
      <c r="W220" s="518">
        <v>0</v>
      </c>
      <c r="X220" s="518">
        <v>0</v>
      </c>
      <c r="Y220" s="518">
        <v>0</v>
      </c>
      <c r="Z220" s="518">
        <v>0</v>
      </c>
      <c r="AA220" s="518">
        <v>0</v>
      </c>
      <c r="AB220" s="481" t="s">
        <v>351</v>
      </c>
      <c r="AC220" s="518">
        <v>0</v>
      </c>
      <c r="AD220" s="518">
        <v>0</v>
      </c>
      <c r="AE220" s="518">
        <v>0</v>
      </c>
      <c r="AF220" s="518">
        <v>0</v>
      </c>
      <c r="AG220" s="518">
        <v>0</v>
      </c>
      <c r="AH220" s="557"/>
    </row>
    <row r="221" spans="1:34" ht="25.5" customHeight="1" x14ac:dyDescent="0.2">
      <c r="A221" s="527" t="s">
        <v>991</v>
      </c>
      <c r="B221" s="551" t="s">
        <v>1615</v>
      </c>
      <c r="C221" s="527" t="s">
        <v>1616</v>
      </c>
      <c r="D221" s="518">
        <v>0</v>
      </c>
      <c r="E221" s="518">
        <v>0</v>
      </c>
      <c r="F221" s="518">
        <v>0</v>
      </c>
      <c r="G221" s="518">
        <v>0</v>
      </c>
      <c r="H221" s="518">
        <v>0</v>
      </c>
      <c r="I221" s="518">
        <v>0</v>
      </c>
      <c r="J221" s="518">
        <v>0</v>
      </c>
      <c r="K221" s="518">
        <v>0</v>
      </c>
      <c r="L221" s="518">
        <v>0</v>
      </c>
      <c r="M221" s="518">
        <v>0</v>
      </c>
      <c r="N221" s="518">
        <v>0</v>
      </c>
      <c r="O221" s="518">
        <v>0</v>
      </c>
      <c r="P221" s="518">
        <v>0</v>
      </c>
      <c r="Q221" s="518">
        <v>0</v>
      </c>
      <c r="R221" s="518">
        <v>0</v>
      </c>
      <c r="S221" s="518">
        <v>0</v>
      </c>
      <c r="T221" s="518">
        <v>0</v>
      </c>
      <c r="U221" s="518">
        <v>0</v>
      </c>
      <c r="V221" s="518">
        <v>0</v>
      </c>
      <c r="W221" s="518">
        <v>0</v>
      </c>
      <c r="X221" s="518">
        <v>0</v>
      </c>
      <c r="Y221" s="518">
        <v>0</v>
      </c>
      <c r="Z221" s="518">
        <v>0</v>
      </c>
      <c r="AA221" s="518">
        <v>0</v>
      </c>
      <c r="AB221" s="481" t="s">
        <v>351</v>
      </c>
      <c r="AC221" s="518">
        <v>0</v>
      </c>
      <c r="AD221" s="518">
        <v>0</v>
      </c>
      <c r="AE221" s="518">
        <v>0</v>
      </c>
      <c r="AF221" s="518">
        <v>0</v>
      </c>
      <c r="AG221" s="518">
        <v>0</v>
      </c>
      <c r="AH221" s="557"/>
    </row>
    <row r="222" spans="1:34" ht="25.5" customHeight="1" x14ac:dyDescent="0.2">
      <c r="A222" s="527" t="s">
        <v>992</v>
      </c>
      <c r="B222" s="551" t="s">
        <v>1617</v>
      </c>
      <c r="C222" s="527" t="s">
        <v>1618</v>
      </c>
      <c r="D222" s="518">
        <v>0</v>
      </c>
      <c r="E222" s="518">
        <v>0</v>
      </c>
      <c r="F222" s="518">
        <v>0</v>
      </c>
      <c r="G222" s="518">
        <v>0</v>
      </c>
      <c r="H222" s="518">
        <v>0</v>
      </c>
      <c r="I222" s="518">
        <v>0</v>
      </c>
      <c r="J222" s="518">
        <v>0</v>
      </c>
      <c r="K222" s="518">
        <v>0</v>
      </c>
      <c r="L222" s="518">
        <v>0</v>
      </c>
      <c r="M222" s="518">
        <v>0</v>
      </c>
      <c r="N222" s="518">
        <v>0</v>
      </c>
      <c r="O222" s="518">
        <v>0</v>
      </c>
      <c r="P222" s="518">
        <v>0</v>
      </c>
      <c r="Q222" s="518">
        <v>0</v>
      </c>
      <c r="R222" s="518">
        <v>0</v>
      </c>
      <c r="S222" s="518">
        <v>0</v>
      </c>
      <c r="T222" s="518">
        <v>0</v>
      </c>
      <c r="U222" s="518">
        <v>0</v>
      </c>
      <c r="V222" s="518">
        <v>0</v>
      </c>
      <c r="W222" s="518">
        <v>0</v>
      </c>
      <c r="X222" s="518">
        <v>0</v>
      </c>
      <c r="Y222" s="518">
        <v>0</v>
      </c>
      <c r="Z222" s="518">
        <v>0</v>
      </c>
      <c r="AA222" s="518">
        <v>0</v>
      </c>
      <c r="AB222" s="481" t="s">
        <v>351</v>
      </c>
      <c r="AC222" s="518">
        <v>0</v>
      </c>
      <c r="AD222" s="518">
        <v>0</v>
      </c>
      <c r="AE222" s="518">
        <v>0</v>
      </c>
      <c r="AF222" s="518">
        <v>0</v>
      </c>
      <c r="AG222" s="518">
        <v>0</v>
      </c>
      <c r="AH222" s="557"/>
    </row>
    <row r="223" spans="1:34" ht="25.5" customHeight="1" x14ac:dyDescent="0.2">
      <c r="A223" s="527" t="s">
        <v>993</v>
      </c>
      <c r="B223" s="551" t="s">
        <v>1619</v>
      </c>
      <c r="C223" s="527" t="s">
        <v>1620</v>
      </c>
      <c r="D223" s="518">
        <v>0</v>
      </c>
      <c r="E223" s="518">
        <v>0</v>
      </c>
      <c r="F223" s="518">
        <v>0</v>
      </c>
      <c r="G223" s="518">
        <v>0</v>
      </c>
      <c r="H223" s="518">
        <v>0</v>
      </c>
      <c r="I223" s="518">
        <v>0</v>
      </c>
      <c r="J223" s="518">
        <v>0</v>
      </c>
      <c r="K223" s="518">
        <v>0</v>
      </c>
      <c r="L223" s="518">
        <v>0</v>
      </c>
      <c r="M223" s="518">
        <v>0</v>
      </c>
      <c r="N223" s="518">
        <v>0</v>
      </c>
      <c r="O223" s="518">
        <v>0</v>
      </c>
      <c r="P223" s="518">
        <v>0</v>
      </c>
      <c r="Q223" s="518">
        <v>0</v>
      </c>
      <c r="R223" s="518">
        <v>0</v>
      </c>
      <c r="S223" s="518">
        <v>0</v>
      </c>
      <c r="T223" s="518">
        <v>0</v>
      </c>
      <c r="U223" s="518">
        <v>0</v>
      </c>
      <c r="V223" s="518">
        <v>0</v>
      </c>
      <c r="W223" s="518">
        <v>0</v>
      </c>
      <c r="X223" s="518">
        <v>0</v>
      </c>
      <c r="Y223" s="518">
        <v>0</v>
      </c>
      <c r="Z223" s="518">
        <v>0</v>
      </c>
      <c r="AA223" s="518">
        <v>0</v>
      </c>
      <c r="AB223" s="481" t="s">
        <v>351</v>
      </c>
      <c r="AC223" s="518">
        <v>0</v>
      </c>
      <c r="AD223" s="518">
        <v>0</v>
      </c>
      <c r="AE223" s="518">
        <v>0</v>
      </c>
      <c r="AF223" s="518">
        <v>0</v>
      </c>
      <c r="AG223" s="518">
        <v>0</v>
      </c>
      <c r="AH223" s="557"/>
    </row>
    <row r="224" spans="1:34" ht="36" customHeight="1" x14ac:dyDescent="0.2">
      <c r="A224" s="527" t="s">
        <v>994</v>
      </c>
      <c r="B224" s="551" t="s">
        <v>1621</v>
      </c>
      <c r="C224" s="527" t="s">
        <v>1622</v>
      </c>
      <c r="D224" s="518">
        <v>0</v>
      </c>
      <c r="E224" s="518">
        <v>0</v>
      </c>
      <c r="F224" s="518">
        <v>0</v>
      </c>
      <c r="G224" s="518">
        <v>0</v>
      </c>
      <c r="H224" s="518">
        <v>0</v>
      </c>
      <c r="I224" s="518">
        <v>0</v>
      </c>
      <c r="J224" s="518">
        <v>0</v>
      </c>
      <c r="K224" s="518">
        <v>0</v>
      </c>
      <c r="L224" s="518">
        <v>0</v>
      </c>
      <c r="M224" s="518">
        <v>0</v>
      </c>
      <c r="N224" s="518">
        <v>0</v>
      </c>
      <c r="O224" s="518">
        <v>0</v>
      </c>
      <c r="P224" s="518">
        <v>0</v>
      </c>
      <c r="Q224" s="518">
        <v>0</v>
      </c>
      <c r="R224" s="518">
        <v>0</v>
      </c>
      <c r="S224" s="518">
        <v>0</v>
      </c>
      <c r="T224" s="518">
        <v>0</v>
      </c>
      <c r="U224" s="518">
        <v>0</v>
      </c>
      <c r="V224" s="518">
        <v>0</v>
      </c>
      <c r="W224" s="518">
        <v>0</v>
      </c>
      <c r="X224" s="518">
        <v>0</v>
      </c>
      <c r="Y224" s="518">
        <v>0</v>
      </c>
      <c r="Z224" s="518">
        <v>0</v>
      </c>
      <c r="AA224" s="518">
        <v>0</v>
      </c>
      <c r="AB224" s="481" t="s">
        <v>351</v>
      </c>
      <c r="AC224" s="518">
        <v>0</v>
      </c>
      <c r="AD224" s="518">
        <v>0</v>
      </c>
      <c r="AE224" s="518">
        <v>0</v>
      </c>
      <c r="AF224" s="518">
        <v>0</v>
      </c>
      <c r="AG224" s="518">
        <v>0</v>
      </c>
      <c r="AH224" s="557"/>
    </row>
    <row r="225" spans="1:34" ht="25.5" customHeight="1" x14ac:dyDescent="0.2">
      <c r="A225" s="527" t="s">
        <v>995</v>
      </c>
      <c r="B225" s="551" t="s">
        <v>1623</v>
      </c>
      <c r="C225" s="527" t="s">
        <v>1624</v>
      </c>
      <c r="D225" s="518">
        <v>0</v>
      </c>
      <c r="E225" s="518">
        <v>0</v>
      </c>
      <c r="F225" s="518">
        <v>0</v>
      </c>
      <c r="G225" s="518">
        <v>0</v>
      </c>
      <c r="H225" s="518">
        <v>0</v>
      </c>
      <c r="I225" s="518">
        <v>0</v>
      </c>
      <c r="J225" s="518">
        <v>0</v>
      </c>
      <c r="K225" s="518">
        <v>0</v>
      </c>
      <c r="L225" s="518">
        <v>0</v>
      </c>
      <c r="M225" s="518">
        <v>0</v>
      </c>
      <c r="N225" s="518">
        <v>0</v>
      </c>
      <c r="O225" s="518">
        <v>0</v>
      </c>
      <c r="P225" s="518">
        <v>0</v>
      </c>
      <c r="Q225" s="518">
        <v>0</v>
      </c>
      <c r="R225" s="518">
        <v>0</v>
      </c>
      <c r="S225" s="518">
        <v>0</v>
      </c>
      <c r="T225" s="518">
        <v>0</v>
      </c>
      <c r="U225" s="518">
        <v>0</v>
      </c>
      <c r="V225" s="518">
        <v>0</v>
      </c>
      <c r="W225" s="518">
        <v>0</v>
      </c>
      <c r="X225" s="518">
        <v>0</v>
      </c>
      <c r="Y225" s="518">
        <v>0</v>
      </c>
      <c r="Z225" s="518">
        <v>0</v>
      </c>
      <c r="AA225" s="518">
        <v>0</v>
      </c>
      <c r="AB225" s="481" t="s">
        <v>351</v>
      </c>
      <c r="AC225" s="518">
        <v>0</v>
      </c>
      <c r="AD225" s="518">
        <v>0</v>
      </c>
      <c r="AE225" s="518">
        <v>0</v>
      </c>
      <c r="AF225" s="518">
        <v>0</v>
      </c>
      <c r="AG225" s="518">
        <v>0</v>
      </c>
      <c r="AH225" s="557"/>
    </row>
    <row r="226" spans="1:34" ht="25.5" customHeight="1" x14ac:dyDescent="0.2">
      <c r="A226" s="527" t="s">
        <v>996</v>
      </c>
      <c r="B226" s="551" t="s">
        <v>1625</v>
      </c>
      <c r="C226" s="527" t="s">
        <v>1626</v>
      </c>
      <c r="D226" s="518">
        <v>0</v>
      </c>
      <c r="E226" s="518">
        <v>0</v>
      </c>
      <c r="F226" s="518">
        <v>0</v>
      </c>
      <c r="G226" s="518">
        <v>0</v>
      </c>
      <c r="H226" s="518">
        <v>0</v>
      </c>
      <c r="I226" s="518">
        <v>0</v>
      </c>
      <c r="J226" s="518">
        <v>0</v>
      </c>
      <c r="K226" s="518">
        <v>0</v>
      </c>
      <c r="L226" s="518">
        <v>0</v>
      </c>
      <c r="M226" s="518">
        <v>0</v>
      </c>
      <c r="N226" s="518">
        <v>0</v>
      </c>
      <c r="O226" s="518">
        <v>0</v>
      </c>
      <c r="P226" s="518">
        <v>0</v>
      </c>
      <c r="Q226" s="518">
        <v>0</v>
      </c>
      <c r="R226" s="518">
        <v>0</v>
      </c>
      <c r="S226" s="518">
        <v>0</v>
      </c>
      <c r="T226" s="518">
        <v>0</v>
      </c>
      <c r="U226" s="518">
        <v>0</v>
      </c>
      <c r="V226" s="518">
        <v>0</v>
      </c>
      <c r="W226" s="518">
        <v>0</v>
      </c>
      <c r="X226" s="518">
        <v>0</v>
      </c>
      <c r="Y226" s="518">
        <v>0</v>
      </c>
      <c r="Z226" s="518">
        <v>0</v>
      </c>
      <c r="AA226" s="518">
        <v>0</v>
      </c>
      <c r="AB226" s="481" t="s">
        <v>351</v>
      </c>
      <c r="AC226" s="518">
        <v>0</v>
      </c>
      <c r="AD226" s="518">
        <v>0</v>
      </c>
      <c r="AE226" s="518">
        <v>0</v>
      </c>
      <c r="AF226" s="518">
        <v>0</v>
      </c>
      <c r="AG226" s="518">
        <v>0</v>
      </c>
      <c r="AH226" s="557"/>
    </row>
    <row r="227" spans="1:34" ht="25.5" customHeight="1" x14ac:dyDescent="0.2">
      <c r="A227" s="527" t="s">
        <v>1813</v>
      </c>
      <c r="B227" s="551" t="s">
        <v>1627</v>
      </c>
      <c r="C227" s="527" t="s">
        <v>1628</v>
      </c>
      <c r="D227" s="518">
        <v>0</v>
      </c>
      <c r="E227" s="518">
        <v>0</v>
      </c>
      <c r="F227" s="518">
        <v>0</v>
      </c>
      <c r="G227" s="518">
        <v>0</v>
      </c>
      <c r="H227" s="518">
        <v>0</v>
      </c>
      <c r="I227" s="518">
        <v>0</v>
      </c>
      <c r="J227" s="518">
        <v>0</v>
      </c>
      <c r="K227" s="518">
        <v>0</v>
      </c>
      <c r="L227" s="518">
        <v>0</v>
      </c>
      <c r="M227" s="518">
        <v>0</v>
      </c>
      <c r="N227" s="518">
        <v>0</v>
      </c>
      <c r="O227" s="518">
        <v>0</v>
      </c>
      <c r="P227" s="518">
        <v>0</v>
      </c>
      <c r="Q227" s="518">
        <v>0</v>
      </c>
      <c r="R227" s="518">
        <v>0</v>
      </c>
      <c r="S227" s="518">
        <v>0</v>
      </c>
      <c r="T227" s="518">
        <v>0</v>
      </c>
      <c r="U227" s="518">
        <v>0</v>
      </c>
      <c r="V227" s="518">
        <v>0</v>
      </c>
      <c r="W227" s="518">
        <v>0</v>
      </c>
      <c r="X227" s="518">
        <v>0</v>
      </c>
      <c r="Y227" s="518">
        <v>0</v>
      </c>
      <c r="Z227" s="518">
        <v>0</v>
      </c>
      <c r="AA227" s="518">
        <v>0</v>
      </c>
      <c r="AB227" s="481" t="s">
        <v>351</v>
      </c>
      <c r="AC227" s="518">
        <v>0</v>
      </c>
      <c r="AD227" s="518">
        <v>0</v>
      </c>
      <c r="AE227" s="518">
        <v>0</v>
      </c>
      <c r="AF227" s="518">
        <v>0</v>
      </c>
      <c r="AG227" s="518">
        <v>0</v>
      </c>
      <c r="AH227" s="557"/>
    </row>
    <row r="228" spans="1:34" ht="25.5" customHeight="1" x14ac:dyDescent="0.2">
      <c r="A228" s="527" t="s">
        <v>1814</v>
      </c>
      <c r="B228" s="551" t="s">
        <v>1629</v>
      </c>
      <c r="C228" s="527" t="s">
        <v>1630</v>
      </c>
      <c r="D228" s="518">
        <v>0</v>
      </c>
      <c r="E228" s="518">
        <v>0</v>
      </c>
      <c r="F228" s="518">
        <v>0</v>
      </c>
      <c r="G228" s="518">
        <v>0</v>
      </c>
      <c r="H228" s="518">
        <v>0</v>
      </c>
      <c r="I228" s="518">
        <v>0</v>
      </c>
      <c r="J228" s="518">
        <v>0</v>
      </c>
      <c r="K228" s="518">
        <v>0</v>
      </c>
      <c r="L228" s="518">
        <v>0</v>
      </c>
      <c r="M228" s="518">
        <v>0</v>
      </c>
      <c r="N228" s="518">
        <v>0</v>
      </c>
      <c r="O228" s="518">
        <v>0</v>
      </c>
      <c r="P228" s="518">
        <v>0</v>
      </c>
      <c r="Q228" s="518">
        <v>0</v>
      </c>
      <c r="R228" s="518">
        <v>0</v>
      </c>
      <c r="S228" s="518">
        <v>0</v>
      </c>
      <c r="T228" s="518">
        <v>0</v>
      </c>
      <c r="U228" s="518">
        <v>0</v>
      </c>
      <c r="V228" s="518">
        <v>0</v>
      </c>
      <c r="W228" s="518">
        <v>0</v>
      </c>
      <c r="X228" s="518">
        <v>0</v>
      </c>
      <c r="Y228" s="518">
        <v>0</v>
      </c>
      <c r="Z228" s="518">
        <v>0</v>
      </c>
      <c r="AA228" s="518">
        <v>0</v>
      </c>
      <c r="AB228" s="481" t="s">
        <v>351</v>
      </c>
      <c r="AC228" s="518">
        <v>0</v>
      </c>
      <c r="AD228" s="518">
        <v>0</v>
      </c>
      <c r="AE228" s="518">
        <v>0</v>
      </c>
      <c r="AF228" s="518">
        <v>0</v>
      </c>
      <c r="AG228" s="518">
        <v>0</v>
      </c>
      <c r="AH228" s="557"/>
    </row>
    <row r="229" spans="1:34" ht="25.5" customHeight="1" x14ac:dyDescent="0.2">
      <c r="A229" s="527" t="s">
        <v>1815</v>
      </c>
      <c r="B229" s="551" t="s">
        <v>1631</v>
      </c>
      <c r="C229" s="527" t="s">
        <v>1632</v>
      </c>
      <c r="D229" s="518">
        <v>0</v>
      </c>
      <c r="E229" s="518">
        <v>0</v>
      </c>
      <c r="F229" s="518">
        <v>0</v>
      </c>
      <c r="G229" s="518">
        <v>0</v>
      </c>
      <c r="H229" s="518">
        <v>0</v>
      </c>
      <c r="I229" s="518">
        <v>0</v>
      </c>
      <c r="J229" s="518">
        <v>0</v>
      </c>
      <c r="K229" s="518">
        <v>0</v>
      </c>
      <c r="L229" s="518">
        <v>0</v>
      </c>
      <c r="M229" s="518">
        <v>0</v>
      </c>
      <c r="N229" s="518">
        <v>0</v>
      </c>
      <c r="O229" s="518">
        <v>0</v>
      </c>
      <c r="P229" s="518">
        <v>0</v>
      </c>
      <c r="Q229" s="518">
        <v>0</v>
      </c>
      <c r="R229" s="518">
        <v>0</v>
      </c>
      <c r="S229" s="518">
        <v>0</v>
      </c>
      <c r="T229" s="518">
        <v>0</v>
      </c>
      <c r="U229" s="518">
        <v>0</v>
      </c>
      <c r="V229" s="518">
        <v>0</v>
      </c>
      <c r="W229" s="518">
        <v>0</v>
      </c>
      <c r="X229" s="518">
        <v>0</v>
      </c>
      <c r="Y229" s="518">
        <v>0</v>
      </c>
      <c r="Z229" s="518">
        <v>0</v>
      </c>
      <c r="AA229" s="518">
        <v>0</v>
      </c>
      <c r="AB229" s="481" t="s">
        <v>351</v>
      </c>
      <c r="AC229" s="518">
        <v>0</v>
      </c>
      <c r="AD229" s="518">
        <v>0</v>
      </c>
      <c r="AE229" s="518">
        <v>0</v>
      </c>
      <c r="AF229" s="518">
        <v>0</v>
      </c>
      <c r="AG229" s="518">
        <v>0</v>
      </c>
      <c r="AH229" s="557"/>
    </row>
    <row r="230" spans="1:34" ht="25.5" customHeight="1" x14ac:dyDescent="0.2">
      <c r="A230" s="527" t="s">
        <v>1816</v>
      </c>
      <c r="B230" s="551" t="s">
        <v>1633</v>
      </c>
      <c r="C230" s="527" t="s">
        <v>1634</v>
      </c>
      <c r="D230" s="518">
        <v>0</v>
      </c>
      <c r="E230" s="518">
        <v>0</v>
      </c>
      <c r="F230" s="518">
        <v>0</v>
      </c>
      <c r="G230" s="518">
        <v>0</v>
      </c>
      <c r="H230" s="518">
        <v>0</v>
      </c>
      <c r="I230" s="518">
        <v>0</v>
      </c>
      <c r="J230" s="518">
        <v>0</v>
      </c>
      <c r="K230" s="518">
        <v>0</v>
      </c>
      <c r="L230" s="518">
        <v>0</v>
      </c>
      <c r="M230" s="518">
        <v>0</v>
      </c>
      <c r="N230" s="518">
        <v>0</v>
      </c>
      <c r="O230" s="518">
        <v>0</v>
      </c>
      <c r="P230" s="518">
        <v>0</v>
      </c>
      <c r="Q230" s="518">
        <v>0</v>
      </c>
      <c r="R230" s="518">
        <v>0</v>
      </c>
      <c r="S230" s="518">
        <v>0</v>
      </c>
      <c r="T230" s="518">
        <v>0</v>
      </c>
      <c r="U230" s="518">
        <v>0</v>
      </c>
      <c r="V230" s="518">
        <v>0</v>
      </c>
      <c r="W230" s="518">
        <v>0</v>
      </c>
      <c r="X230" s="518">
        <v>0</v>
      </c>
      <c r="Y230" s="518">
        <v>0</v>
      </c>
      <c r="Z230" s="518">
        <v>0</v>
      </c>
      <c r="AA230" s="518">
        <v>0</v>
      </c>
      <c r="AB230" s="481" t="s">
        <v>351</v>
      </c>
      <c r="AC230" s="518">
        <v>0</v>
      </c>
      <c r="AD230" s="518">
        <v>0</v>
      </c>
      <c r="AE230" s="518">
        <v>0</v>
      </c>
      <c r="AF230" s="518">
        <v>0</v>
      </c>
      <c r="AG230" s="518">
        <v>0</v>
      </c>
      <c r="AH230" s="557"/>
    </row>
    <row r="231" spans="1:34" ht="25.5" customHeight="1" x14ac:dyDescent="0.2">
      <c r="A231" s="527" t="s">
        <v>1817</v>
      </c>
      <c r="B231" s="551" t="s">
        <v>1635</v>
      </c>
      <c r="C231" s="527" t="s">
        <v>1636</v>
      </c>
      <c r="D231" s="518">
        <v>0</v>
      </c>
      <c r="E231" s="518">
        <v>0</v>
      </c>
      <c r="F231" s="518">
        <v>0</v>
      </c>
      <c r="G231" s="518">
        <v>0</v>
      </c>
      <c r="H231" s="518">
        <v>0</v>
      </c>
      <c r="I231" s="518">
        <v>0</v>
      </c>
      <c r="J231" s="518">
        <v>0</v>
      </c>
      <c r="K231" s="518">
        <v>0</v>
      </c>
      <c r="L231" s="518">
        <v>0</v>
      </c>
      <c r="M231" s="518">
        <v>0</v>
      </c>
      <c r="N231" s="518">
        <v>0</v>
      </c>
      <c r="O231" s="518">
        <v>0</v>
      </c>
      <c r="P231" s="518">
        <v>0</v>
      </c>
      <c r="Q231" s="518">
        <v>0</v>
      </c>
      <c r="R231" s="518">
        <v>0</v>
      </c>
      <c r="S231" s="518">
        <v>0</v>
      </c>
      <c r="T231" s="518">
        <v>0</v>
      </c>
      <c r="U231" s="518">
        <v>0</v>
      </c>
      <c r="V231" s="518">
        <v>0</v>
      </c>
      <c r="W231" s="518">
        <v>0</v>
      </c>
      <c r="X231" s="518">
        <v>0</v>
      </c>
      <c r="Y231" s="518">
        <v>0</v>
      </c>
      <c r="Z231" s="518">
        <v>0</v>
      </c>
      <c r="AA231" s="518">
        <v>0</v>
      </c>
      <c r="AB231" s="481" t="s">
        <v>351</v>
      </c>
      <c r="AC231" s="518">
        <v>0</v>
      </c>
      <c r="AD231" s="518">
        <v>0</v>
      </c>
      <c r="AE231" s="518">
        <v>0</v>
      </c>
      <c r="AF231" s="518">
        <v>0</v>
      </c>
      <c r="AG231" s="518">
        <v>0</v>
      </c>
      <c r="AH231" s="557"/>
    </row>
    <row r="232" spans="1:34" ht="25.5" customHeight="1" x14ac:dyDescent="0.2">
      <c r="A232" s="527" t="s">
        <v>1818</v>
      </c>
      <c r="B232" s="551" t="s">
        <v>1637</v>
      </c>
      <c r="C232" s="527" t="s">
        <v>1638</v>
      </c>
      <c r="D232" s="518">
        <v>0</v>
      </c>
      <c r="E232" s="518">
        <v>0</v>
      </c>
      <c r="F232" s="518">
        <v>0</v>
      </c>
      <c r="G232" s="518">
        <v>0</v>
      </c>
      <c r="H232" s="518">
        <v>0</v>
      </c>
      <c r="I232" s="518">
        <v>0</v>
      </c>
      <c r="J232" s="518">
        <v>0</v>
      </c>
      <c r="K232" s="518">
        <v>0</v>
      </c>
      <c r="L232" s="518">
        <v>0</v>
      </c>
      <c r="M232" s="518">
        <v>0</v>
      </c>
      <c r="N232" s="518">
        <v>0</v>
      </c>
      <c r="O232" s="518">
        <v>0</v>
      </c>
      <c r="P232" s="518">
        <v>0</v>
      </c>
      <c r="Q232" s="518">
        <v>0</v>
      </c>
      <c r="R232" s="518">
        <v>0</v>
      </c>
      <c r="S232" s="518">
        <v>0</v>
      </c>
      <c r="T232" s="518">
        <v>0</v>
      </c>
      <c r="U232" s="518">
        <v>0</v>
      </c>
      <c r="V232" s="518">
        <v>0</v>
      </c>
      <c r="W232" s="518">
        <v>0</v>
      </c>
      <c r="X232" s="518">
        <v>0</v>
      </c>
      <c r="Y232" s="518">
        <v>0</v>
      </c>
      <c r="Z232" s="518">
        <v>0</v>
      </c>
      <c r="AA232" s="518">
        <v>0</v>
      </c>
      <c r="AB232" s="481" t="s">
        <v>351</v>
      </c>
      <c r="AC232" s="518">
        <v>0</v>
      </c>
      <c r="AD232" s="518">
        <v>0</v>
      </c>
      <c r="AE232" s="518">
        <v>0</v>
      </c>
      <c r="AF232" s="518">
        <v>0</v>
      </c>
      <c r="AG232" s="518">
        <v>0</v>
      </c>
      <c r="AH232" s="557"/>
    </row>
    <row r="233" spans="1:34" ht="25.5" customHeight="1" x14ac:dyDescent="0.2">
      <c r="A233" s="527" t="s">
        <v>1819</v>
      </c>
      <c r="B233" s="551" t="s">
        <v>1639</v>
      </c>
      <c r="C233" s="527" t="s">
        <v>1640</v>
      </c>
      <c r="D233" s="518">
        <v>0</v>
      </c>
      <c r="E233" s="518">
        <v>0</v>
      </c>
      <c r="F233" s="518">
        <v>0</v>
      </c>
      <c r="G233" s="518">
        <v>0</v>
      </c>
      <c r="H233" s="518">
        <v>0</v>
      </c>
      <c r="I233" s="518">
        <v>0</v>
      </c>
      <c r="J233" s="518">
        <v>0</v>
      </c>
      <c r="K233" s="518">
        <v>0</v>
      </c>
      <c r="L233" s="518">
        <v>0</v>
      </c>
      <c r="M233" s="518">
        <v>0</v>
      </c>
      <c r="N233" s="518">
        <v>0</v>
      </c>
      <c r="O233" s="518">
        <v>0</v>
      </c>
      <c r="P233" s="518">
        <v>0</v>
      </c>
      <c r="Q233" s="518">
        <v>0</v>
      </c>
      <c r="R233" s="518">
        <v>0</v>
      </c>
      <c r="S233" s="518">
        <v>0</v>
      </c>
      <c r="T233" s="518">
        <v>0</v>
      </c>
      <c r="U233" s="518">
        <v>0</v>
      </c>
      <c r="V233" s="518">
        <v>0</v>
      </c>
      <c r="W233" s="518">
        <v>0</v>
      </c>
      <c r="X233" s="518">
        <v>0</v>
      </c>
      <c r="Y233" s="518">
        <v>0</v>
      </c>
      <c r="Z233" s="518">
        <v>0</v>
      </c>
      <c r="AA233" s="518">
        <v>0</v>
      </c>
      <c r="AB233" s="481" t="s">
        <v>351</v>
      </c>
      <c r="AC233" s="518">
        <v>0</v>
      </c>
      <c r="AD233" s="518">
        <v>0</v>
      </c>
      <c r="AE233" s="518">
        <v>0</v>
      </c>
      <c r="AF233" s="518">
        <v>0</v>
      </c>
      <c r="AG233" s="518">
        <v>0</v>
      </c>
      <c r="AH233" s="557"/>
    </row>
    <row r="234" spans="1:34" ht="25.5" customHeight="1" x14ac:dyDescent="0.2">
      <c r="A234" s="527" t="s">
        <v>1820</v>
      </c>
      <c r="B234" s="551" t="s">
        <v>1641</v>
      </c>
      <c r="C234" s="527" t="s">
        <v>1642</v>
      </c>
      <c r="D234" s="518">
        <v>0</v>
      </c>
      <c r="E234" s="518">
        <v>0</v>
      </c>
      <c r="F234" s="518">
        <v>0</v>
      </c>
      <c r="G234" s="518">
        <v>0</v>
      </c>
      <c r="H234" s="518">
        <v>0</v>
      </c>
      <c r="I234" s="518">
        <v>0</v>
      </c>
      <c r="J234" s="518">
        <v>0</v>
      </c>
      <c r="K234" s="518">
        <v>0</v>
      </c>
      <c r="L234" s="518">
        <v>0</v>
      </c>
      <c r="M234" s="518">
        <v>0</v>
      </c>
      <c r="N234" s="518">
        <v>0</v>
      </c>
      <c r="O234" s="518">
        <v>0</v>
      </c>
      <c r="P234" s="518">
        <v>0</v>
      </c>
      <c r="Q234" s="518">
        <v>0</v>
      </c>
      <c r="R234" s="518">
        <v>0</v>
      </c>
      <c r="S234" s="518">
        <v>0</v>
      </c>
      <c r="T234" s="518">
        <v>0</v>
      </c>
      <c r="U234" s="518">
        <v>0</v>
      </c>
      <c r="V234" s="518">
        <v>0</v>
      </c>
      <c r="W234" s="518">
        <v>0</v>
      </c>
      <c r="X234" s="518">
        <v>0</v>
      </c>
      <c r="Y234" s="518">
        <v>0</v>
      </c>
      <c r="Z234" s="518">
        <v>0</v>
      </c>
      <c r="AA234" s="518">
        <v>0</v>
      </c>
      <c r="AB234" s="481" t="s">
        <v>351</v>
      </c>
      <c r="AC234" s="518">
        <v>0</v>
      </c>
      <c r="AD234" s="518">
        <v>0</v>
      </c>
      <c r="AE234" s="518">
        <v>0</v>
      </c>
      <c r="AF234" s="518">
        <v>0</v>
      </c>
      <c r="AG234" s="518">
        <v>0</v>
      </c>
      <c r="AH234" s="557"/>
    </row>
    <row r="235" spans="1:34" ht="25.5" customHeight="1" x14ac:dyDescent="0.2">
      <c r="A235" s="527" t="s">
        <v>1817</v>
      </c>
      <c r="B235" s="551" t="s">
        <v>1643</v>
      </c>
      <c r="C235" s="527" t="s">
        <v>1644</v>
      </c>
      <c r="D235" s="518">
        <v>0</v>
      </c>
      <c r="E235" s="518">
        <v>0</v>
      </c>
      <c r="F235" s="518">
        <v>0</v>
      </c>
      <c r="G235" s="518">
        <v>0</v>
      </c>
      <c r="H235" s="518">
        <v>0</v>
      </c>
      <c r="I235" s="518">
        <v>0</v>
      </c>
      <c r="J235" s="518">
        <v>0</v>
      </c>
      <c r="K235" s="518">
        <v>0</v>
      </c>
      <c r="L235" s="518">
        <v>0</v>
      </c>
      <c r="M235" s="518">
        <v>0</v>
      </c>
      <c r="N235" s="518">
        <v>0</v>
      </c>
      <c r="O235" s="518">
        <v>0</v>
      </c>
      <c r="P235" s="518">
        <v>0</v>
      </c>
      <c r="Q235" s="518">
        <v>0</v>
      </c>
      <c r="R235" s="518">
        <v>0</v>
      </c>
      <c r="S235" s="518">
        <v>0</v>
      </c>
      <c r="T235" s="518">
        <v>0</v>
      </c>
      <c r="U235" s="518">
        <v>0</v>
      </c>
      <c r="V235" s="518">
        <v>0</v>
      </c>
      <c r="W235" s="518">
        <v>0</v>
      </c>
      <c r="X235" s="518">
        <v>0</v>
      </c>
      <c r="Y235" s="518">
        <v>0</v>
      </c>
      <c r="Z235" s="518">
        <v>0</v>
      </c>
      <c r="AA235" s="518">
        <v>0</v>
      </c>
      <c r="AB235" s="481" t="s">
        <v>351</v>
      </c>
      <c r="AC235" s="518">
        <v>0</v>
      </c>
      <c r="AD235" s="518">
        <v>0</v>
      </c>
      <c r="AE235" s="518">
        <v>0</v>
      </c>
      <c r="AF235" s="518">
        <v>0</v>
      </c>
      <c r="AG235" s="518">
        <v>0</v>
      </c>
      <c r="AH235" s="557"/>
    </row>
    <row r="236" spans="1:34" ht="25.5" customHeight="1" x14ac:dyDescent="0.2">
      <c r="A236" s="527" t="s">
        <v>1821</v>
      </c>
      <c r="B236" s="551" t="s">
        <v>1645</v>
      </c>
      <c r="C236" s="527" t="s">
        <v>1646</v>
      </c>
      <c r="D236" s="518">
        <v>0</v>
      </c>
      <c r="E236" s="518">
        <v>0</v>
      </c>
      <c r="F236" s="518">
        <v>0</v>
      </c>
      <c r="G236" s="518">
        <v>0</v>
      </c>
      <c r="H236" s="518">
        <v>0</v>
      </c>
      <c r="I236" s="518">
        <v>0</v>
      </c>
      <c r="J236" s="518">
        <v>0</v>
      </c>
      <c r="K236" s="518">
        <v>0</v>
      </c>
      <c r="L236" s="518">
        <v>0</v>
      </c>
      <c r="M236" s="518">
        <v>0</v>
      </c>
      <c r="N236" s="518">
        <v>0</v>
      </c>
      <c r="O236" s="518">
        <v>0</v>
      </c>
      <c r="P236" s="518">
        <v>0</v>
      </c>
      <c r="Q236" s="518">
        <v>0</v>
      </c>
      <c r="R236" s="518">
        <v>0</v>
      </c>
      <c r="S236" s="518">
        <v>0</v>
      </c>
      <c r="T236" s="518">
        <v>0</v>
      </c>
      <c r="U236" s="518">
        <v>0</v>
      </c>
      <c r="V236" s="518">
        <v>0</v>
      </c>
      <c r="W236" s="518">
        <v>0</v>
      </c>
      <c r="X236" s="518">
        <v>0</v>
      </c>
      <c r="Y236" s="518">
        <v>0</v>
      </c>
      <c r="Z236" s="518">
        <v>0</v>
      </c>
      <c r="AA236" s="518">
        <v>0</v>
      </c>
      <c r="AB236" s="481" t="s">
        <v>351</v>
      </c>
      <c r="AC236" s="518">
        <v>0</v>
      </c>
      <c r="AD236" s="518">
        <v>0</v>
      </c>
      <c r="AE236" s="518">
        <v>0</v>
      </c>
      <c r="AF236" s="518">
        <v>0</v>
      </c>
      <c r="AG236" s="518">
        <v>0</v>
      </c>
      <c r="AH236" s="557"/>
    </row>
    <row r="237" spans="1:34" ht="25.5" customHeight="1" x14ac:dyDescent="0.2">
      <c r="A237" s="527" t="s">
        <v>1822</v>
      </c>
      <c r="B237" s="551" t="s">
        <v>1282</v>
      </c>
      <c r="C237" s="527" t="s">
        <v>1647</v>
      </c>
      <c r="D237" s="518">
        <v>0</v>
      </c>
      <c r="E237" s="518">
        <v>0</v>
      </c>
      <c r="F237" s="518">
        <v>0</v>
      </c>
      <c r="G237" s="518">
        <v>0</v>
      </c>
      <c r="H237" s="518">
        <v>0</v>
      </c>
      <c r="I237" s="518">
        <v>0</v>
      </c>
      <c r="J237" s="518">
        <v>0</v>
      </c>
      <c r="K237" s="518">
        <v>0</v>
      </c>
      <c r="L237" s="518">
        <v>0</v>
      </c>
      <c r="M237" s="518">
        <v>0</v>
      </c>
      <c r="N237" s="518">
        <v>0</v>
      </c>
      <c r="O237" s="518">
        <v>0</v>
      </c>
      <c r="P237" s="518">
        <v>0</v>
      </c>
      <c r="Q237" s="518">
        <v>0</v>
      </c>
      <c r="R237" s="518">
        <v>0</v>
      </c>
      <c r="S237" s="518">
        <v>0</v>
      </c>
      <c r="T237" s="518">
        <v>0</v>
      </c>
      <c r="U237" s="518">
        <v>0</v>
      </c>
      <c r="V237" s="518">
        <v>0</v>
      </c>
      <c r="W237" s="518">
        <v>0</v>
      </c>
      <c r="X237" s="518">
        <v>0</v>
      </c>
      <c r="Y237" s="518">
        <v>0</v>
      </c>
      <c r="Z237" s="518">
        <v>0</v>
      </c>
      <c r="AA237" s="518">
        <v>0</v>
      </c>
      <c r="AB237" s="481" t="s">
        <v>2267</v>
      </c>
      <c r="AC237" s="518">
        <v>0</v>
      </c>
      <c r="AD237" s="518">
        <v>0</v>
      </c>
      <c r="AE237" s="518">
        <v>0</v>
      </c>
      <c r="AF237" s="518">
        <v>0</v>
      </c>
      <c r="AG237" s="518">
        <v>0</v>
      </c>
      <c r="AH237" s="557"/>
    </row>
    <row r="238" spans="1:34" ht="25.5" customHeight="1" x14ac:dyDescent="0.2">
      <c r="A238" s="527" t="s">
        <v>1817</v>
      </c>
      <c r="B238" s="551" t="s">
        <v>1648</v>
      </c>
      <c r="C238" s="527" t="s">
        <v>1649</v>
      </c>
      <c r="D238" s="518">
        <v>0</v>
      </c>
      <c r="E238" s="518">
        <v>0</v>
      </c>
      <c r="F238" s="518">
        <v>0</v>
      </c>
      <c r="G238" s="518">
        <v>0</v>
      </c>
      <c r="H238" s="518">
        <v>0</v>
      </c>
      <c r="I238" s="518">
        <v>0</v>
      </c>
      <c r="J238" s="518">
        <v>0</v>
      </c>
      <c r="K238" s="518">
        <v>0</v>
      </c>
      <c r="L238" s="518">
        <v>0</v>
      </c>
      <c r="M238" s="518">
        <v>0</v>
      </c>
      <c r="N238" s="518">
        <v>0</v>
      </c>
      <c r="O238" s="518">
        <v>0</v>
      </c>
      <c r="P238" s="518">
        <v>0</v>
      </c>
      <c r="Q238" s="518">
        <v>0</v>
      </c>
      <c r="R238" s="518">
        <v>0</v>
      </c>
      <c r="S238" s="518">
        <v>0</v>
      </c>
      <c r="T238" s="518">
        <v>0</v>
      </c>
      <c r="U238" s="518">
        <v>0</v>
      </c>
      <c r="V238" s="518">
        <v>0</v>
      </c>
      <c r="W238" s="518">
        <v>0</v>
      </c>
      <c r="X238" s="518">
        <v>0</v>
      </c>
      <c r="Y238" s="518">
        <v>0</v>
      </c>
      <c r="Z238" s="518">
        <v>0</v>
      </c>
      <c r="AA238" s="518">
        <v>0</v>
      </c>
      <c r="AB238" s="481" t="s">
        <v>348</v>
      </c>
      <c r="AC238" s="518">
        <v>0.82</v>
      </c>
      <c r="AD238" s="518">
        <v>0</v>
      </c>
      <c r="AE238" s="518">
        <v>0</v>
      </c>
      <c r="AF238" s="518">
        <v>0</v>
      </c>
      <c r="AG238" s="518">
        <v>0</v>
      </c>
      <c r="AH238" s="557"/>
    </row>
    <row r="239" spans="1:34" ht="25.5" customHeight="1" x14ac:dyDescent="0.2">
      <c r="A239" s="541" t="s">
        <v>56</v>
      </c>
      <c r="B239" s="511" t="s">
        <v>2094</v>
      </c>
      <c r="C239" s="483" t="s">
        <v>71</v>
      </c>
      <c r="D239" s="473" t="s">
        <v>89</v>
      </c>
      <c r="E239" s="474">
        <f>E240</f>
        <v>6.3E-2</v>
      </c>
      <c r="F239" s="474">
        <f t="shared" ref="E239:I241" si="6">F240</f>
        <v>0</v>
      </c>
      <c r="G239" s="474">
        <f t="shared" si="6"/>
        <v>0</v>
      </c>
      <c r="H239" s="474">
        <f t="shared" si="6"/>
        <v>0</v>
      </c>
      <c r="I239" s="474">
        <f t="shared" si="6"/>
        <v>0</v>
      </c>
      <c r="J239" s="473" t="s">
        <v>89</v>
      </c>
      <c r="K239" s="474">
        <f t="shared" ref="K239:O241" si="7">K240</f>
        <v>0</v>
      </c>
      <c r="L239" s="474">
        <f t="shared" si="7"/>
        <v>0</v>
      </c>
      <c r="M239" s="474">
        <f t="shared" si="7"/>
        <v>0</v>
      </c>
      <c r="N239" s="474">
        <f t="shared" si="7"/>
        <v>0</v>
      </c>
      <c r="O239" s="474">
        <f t="shared" si="7"/>
        <v>0</v>
      </c>
      <c r="P239" s="473" t="s">
        <v>89</v>
      </c>
      <c r="Q239" s="474">
        <f t="shared" ref="Q239:U241" si="8">Q240</f>
        <v>0</v>
      </c>
      <c r="R239" s="474">
        <f t="shared" si="8"/>
        <v>0</v>
      </c>
      <c r="S239" s="474">
        <f t="shared" si="8"/>
        <v>0</v>
      </c>
      <c r="T239" s="474">
        <f t="shared" si="8"/>
        <v>0</v>
      </c>
      <c r="U239" s="474">
        <f t="shared" si="8"/>
        <v>0</v>
      </c>
      <c r="V239" s="473" t="s">
        <v>89</v>
      </c>
      <c r="W239" s="474">
        <f>W240</f>
        <v>0</v>
      </c>
      <c r="X239" s="474">
        <f>X240</f>
        <v>0</v>
      </c>
      <c r="Y239" s="474">
        <f>Y240</f>
        <v>0</v>
      </c>
      <c r="Z239" s="474">
        <f>Z240</f>
        <v>0</v>
      </c>
      <c r="AA239" s="474">
        <f>AA240</f>
        <v>0</v>
      </c>
      <c r="AB239" s="473" t="s">
        <v>89</v>
      </c>
      <c r="AC239" s="474">
        <f>AC240</f>
        <v>0</v>
      </c>
      <c r="AD239" s="474">
        <f>AD240</f>
        <v>0</v>
      </c>
      <c r="AE239" s="474">
        <f>AE240</f>
        <v>0</v>
      </c>
      <c r="AF239" s="474">
        <f>AF240</f>
        <v>0</v>
      </c>
      <c r="AG239" s="474">
        <f>AG240</f>
        <v>0</v>
      </c>
      <c r="AH239" s="520" t="s">
        <v>89</v>
      </c>
    </row>
    <row r="240" spans="1:34" ht="25.5" customHeight="1" x14ac:dyDescent="0.2">
      <c r="A240" s="527" t="s">
        <v>56</v>
      </c>
      <c r="B240" s="531" t="s">
        <v>2095</v>
      </c>
      <c r="C240" s="540" t="s">
        <v>2096</v>
      </c>
      <c r="D240" s="481" t="s">
        <v>350</v>
      </c>
      <c r="E240" s="476">
        <v>6.3E-2</v>
      </c>
      <c r="F240" s="518">
        <v>0</v>
      </c>
      <c r="G240" s="476">
        <v>0</v>
      </c>
      <c r="H240" s="518">
        <v>0</v>
      </c>
      <c r="I240" s="476">
        <v>0</v>
      </c>
      <c r="J240" s="518">
        <v>0</v>
      </c>
      <c r="K240" s="518">
        <v>0</v>
      </c>
      <c r="L240" s="518">
        <v>0</v>
      </c>
      <c r="M240" s="518">
        <v>0</v>
      </c>
      <c r="N240" s="518">
        <v>0</v>
      </c>
      <c r="O240" s="518">
        <v>0</v>
      </c>
      <c r="P240" s="518">
        <v>0</v>
      </c>
      <c r="Q240" s="518">
        <v>0</v>
      </c>
      <c r="R240" s="518">
        <v>0</v>
      </c>
      <c r="S240" s="518">
        <v>0</v>
      </c>
      <c r="T240" s="518">
        <v>0</v>
      </c>
      <c r="U240" s="518">
        <v>0</v>
      </c>
      <c r="V240" s="518">
        <v>0</v>
      </c>
      <c r="W240" s="518">
        <v>0</v>
      </c>
      <c r="X240" s="518">
        <v>0</v>
      </c>
      <c r="Y240" s="518">
        <v>0</v>
      </c>
      <c r="Z240" s="518">
        <v>0</v>
      </c>
      <c r="AA240" s="518">
        <v>0</v>
      </c>
      <c r="AB240" s="518">
        <v>0</v>
      </c>
      <c r="AC240" s="518">
        <v>0</v>
      </c>
      <c r="AD240" s="518">
        <v>0</v>
      </c>
      <c r="AE240" s="518">
        <v>0</v>
      </c>
      <c r="AF240" s="518">
        <v>0</v>
      </c>
      <c r="AG240" s="518">
        <v>0</v>
      </c>
      <c r="AH240" s="557"/>
    </row>
    <row r="241" spans="1:34" ht="25.5" customHeight="1" x14ac:dyDescent="0.2">
      <c r="A241" s="521" t="s">
        <v>66</v>
      </c>
      <c r="B241" s="521" t="s">
        <v>65</v>
      </c>
      <c r="C241" s="521" t="s">
        <v>71</v>
      </c>
      <c r="D241" s="473" t="s">
        <v>89</v>
      </c>
      <c r="E241" s="474">
        <f t="shared" si="6"/>
        <v>0</v>
      </c>
      <c r="F241" s="474">
        <f t="shared" si="6"/>
        <v>0</v>
      </c>
      <c r="G241" s="474">
        <f t="shared" si="6"/>
        <v>56.826000000000008</v>
      </c>
      <c r="H241" s="474">
        <f t="shared" si="6"/>
        <v>0</v>
      </c>
      <c r="I241" s="474">
        <f t="shared" si="6"/>
        <v>0</v>
      </c>
      <c r="J241" s="473" t="s">
        <v>89</v>
      </c>
      <c r="K241" s="474">
        <f t="shared" si="7"/>
        <v>0</v>
      </c>
      <c r="L241" s="474">
        <f t="shared" si="7"/>
        <v>0</v>
      </c>
      <c r="M241" s="474">
        <f t="shared" si="7"/>
        <v>11.696</v>
      </c>
      <c r="N241" s="474">
        <f t="shared" si="7"/>
        <v>0</v>
      </c>
      <c r="O241" s="474">
        <f t="shared" si="7"/>
        <v>0</v>
      </c>
      <c r="P241" s="473" t="s">
        <v>89</v>
      </c>
      <c r="Q241" s="474">
        <f t="shared" si="8"/>
        <v>0</v>
      </c>
      <c r="R241" s="474">
        <f t="shared" si="8"/>
        <v>0</v>
      </c>
      <c r="S241" s="474">
        <f t="shared" si="8"/>
        <v>32.799999999999997</v>
      </c>
      <c r="T241" s="474">
        <f t="shared" si="8"/>
        <v>0</v>
      </c>
      <c r="U241" s="474">
        <f t="shared" si="8"/>
        <v>0</v>
      </c>
      <c r="V241" s="473" t="s">
        <v>89</v>
      </c>
      <c r="W241" s="474">
        <f>W242</f>
        <v>0</v>
      </c>
      <c r="X241" s="474">
        <f>X242</f>
        <v>0</v>
      </c>
      <c r="Y241" s="474">
        <f>Y242</f>
        <v>27.134</v>
      </c>
      <c r="Z241" s="474">
        <f>Z242</f>
        <v>0</v>
      </c>
      <c r="AA241" s="474">
        <f>AA242</f>
        <v>0</v>
      </c>
      <c r="AB241" s="473" t="s">
        <v>89</v>
      </c>
      <c r="AC241" s="474">
        <f>AC242</f>
        <v>0</v>
      </c>
      <c r="AD241" s="474">
        <f>AD242</f>
        <v>0</v>
      </c>
      <c r="AE241" s="474">
        <f>AE242</f>
        <v>13.05</v>
      </c>
      <c r="AF241" s="474">
        <f>AF242</f>
        <v>0</v>
      </c>
      <c r="AG241" s="474">
        <f>AG242</f>
        <v>10</v>
      </c>
      <c r="AH241" s="520" t="s">
        <v>89</v>
      </c>
    </row>
    <row r="242" spans="1:34" ht="25.5" customHeight="1" x14ac:dyDescent="0.2">
      <c r="A242" s="521" t="s">
        <v>57</v>
      </c>
      <c r="B242" s="521" t="s">
        <v>58</v>
      </c>
      <c r="C242" s="521" t="s">
        <v>71</v>
      </c>
      <c r="D242" s="473" t="s">
        <v>89</v>
      </c>
      <c r="E242" s="474">
        <f>SUM(E243:E297)</f>
        <v>0</v>
      </c>
      <c r="F242" s="474">
        <f>SUM(F243:F297)</f>
        <v>0</v>
      </c>
      <c r="G242" s="484">
        <f>SUM(G243:G297)</f>
        <v>56.826000000000008</v>
      </c>
      <c r="H242" s="474">
        <f>SUM(H243:H297)</f>
        <v>0</v>
      </c>
      <c r="I242" s="474">
        <f>SUM(I243:I297)</f>
        <v>0</v>
      </c>
      <c r="J242" s="473" t="s">
        <v>89</v>
      </c>
      <c r="K242" s="474">
        <f>SUM(K243:K297)</f>
        <v>0</v>
      </c>
      <c r="L242" s="474">
        <f>SUM(L243:L297)</f>
        <v>0</v>
      </c>
      <c r="M242" s="474">
        <f>SUM(M243:M297)</f>
        <v>11.696</v>
      </c>
      <c r="N242" s="474">
        <f>SUM(N243:N297)</f>
        <v>0</v>
      </c>
      <c r="O242" s="474">
        <f>SUM(O243:O297)</f>
        <v>0</v>
      </c>
      <c r="P242" s="473" t="s">
        <v>89</v>
      </c>
      <c r="Q242" s="474">
        <f>SUM(Q243:Q297)</f>
        <v>0</v>
      </c>
      <c r="R242" s="474">
        <f>SUM(R243:R297)</f>
        <v>0</v>
      </c>
      <c r="S242" s="474">
        <f>SUM(S243:S297)</f>
        <v>32.799999999999997</v>
      </c>
      <c r="T242" s="474">
        <f>SUM(T243:T297)</f>
        <v>0</v>
      </c>
      <c r="U242" s="474">
        <f>SUM(U243:U297)</f>
        <v>0</v>
      </c>
      <c r="V242" s="473" t="s">
        <v>89</v>
      </c>
      <c r="W242" s="474">
        <f>SUM(W243:W290)</f>
        <v>0</v>
      </c>
      <c r="X242" s="474">
        <f>SUM(X243:X290)</f>
        <v>0</v>
      </c>
      <c r="Y242" s="474">
        <f>SUM(Y243:Y290)</f>
        <v>27.134</v>
      </c>
      <c r="Z242" s="474">
        <f>SUM(Z243:Z290)</f>
        <v>0</v>
      </c>
      <c r="AA242" s="474">
        <f>SUM(AA243:AA290)</f>
        <v>0</v>
      </c>
      <c r="AB242" s="473" t="s">
        <v>89</v>
      </c>
      <c r="AC242" s="474">
        <f>SUM(AC243:AC290)</f>
        <v>0</v>
      </c>
      <c r="AD242" s="474">
        <f>SUM(AD243:AD290)</f>
        <v>0</v>
      </c>
      <c r="AE242" s="474">
        <f>SUM(AE243:AE297)</f>
        <v>13.05</v>
      </c>
      <c r="AF242" s="474">
        <f>SUM(AF243:AF290)</f>
        <v>0</v>
      </c>
      <c r="AG242" s="474">
        <f>SUM(AG243:AG297)</f>
        <v>10</v>
      </c>
      <c r="AH242" s="520" t="s">
        <v>89</v>
      </c>
    </row>
    <row r="243" spans="1:34" ht="25.5" customHeight="1" x14ac:dyDescent="0.2">
      <c r="A243" s="527" t="s">
        <v>264</v>
      </c>
      <c r="B243" s="551" t="s">
        <v>1115</v>
      </c>
      <c r="C243" s="527" t="s">
        <v>1116</v>
      </c>
      <c r="D243" s="473" t="s">
        <v>350</v>
      </c>
      <c r="E243" s="518">
        <v>0</v>
      </c>
      <c r="F243" s="518">
        <v>0</v>
      </c>
      <c r="G243" s="518">
        <v>0</v>
      </c>
      <c r="H243" s="518">
        <v>0</v>
      </c>
      <c r="I243" s="518">
        <v>0</v>
      </c>
      <c r="J243" s="518">
        <v>0</v>
      </c>
      <c r="K243" s="518">
        <v>0</v>
      </c>
      <c r="L243" s="518">
        <v>0</v>
      </c>
      <c r="M243" s="518">
        <v>0</v>
      </c>
      <c r="N243" s="518">
        <v>0</v>
      </c>
      <c r="O243" s="518">
        <v>0</v>
      </c>
      <c r="P243" s="518">
        <v>0</v>
      </c>
      <c r="Q243" s="518">
        <v>0</v>
      </c>
      <c r="R243" s="518">
        <v>0</v>
      </c>
      <c r="S243" s="518">
        <v>0</v>
      </c>
      <c r="T243" s="518">
        <v>0</v>
      </c>
      <c r="U243" s="518">
        <v>0</v>
      </c>
      <c r="V243" s="518">
        <v>0</v>
      </c>
      <c r="W243" s="518">
        <v>0</v>
      </c>
      <c r="X243" s="518">
        <v>0</v>
      </c>
      <c r="Y243" s="518">
        <v>0</v>
      </c>
      <c r="Z243" s="518">
        <v>0</v>
      </c>
      <c r="AA243" s="518">
        <v>0</v>
      </c>
      <c r="AB243" s="518">
        <v>0</v>
      </c>
      <c r="AC243" s="518">
        <v>0</v>
      </c>
      <c r="AD243" s="518">
        <v>0</v>
      </c>
      <c r="AE243" s="518">
        <v>0</v>
      </c>
      <c r="AF243" s="518">
        <v>0</v>
      </c>
      <c r="AG243" s="518">
        <v>0</v>
      </c>
      <c r="AH243" s="557"/>
    </row>
    <row r="244" spans="1:34" ht="25.5" customHeight="1" x14ac:dyDescent="0.2">
      <c r="A244" s="527" t="s">
        <v>265</v>
      </c>
      <c r="B244" s="551" t="s">
        <v>2273</v>
      </c>
      <c r="C244" s="527" t="s">
        <v>1118</v>
      </c>
      <c r="D244" s="473"/>
      <c r="E244" s="518">
        <v>0</v>
      </c>
      <c r="F244" s="518">
        <v>0</v>
      </c>
      <c r="G244" s="518">
        <v>0</v>
      </c>
      <c r="H244" s="518">
        <v>0</v>
      </c>
      <c r="I244" s="518">
        <v>0</v>
      </c>
      <c r="J244" s="518">
        <v>0</v>
      </c>
      <c r="K244" s="518">
        <v>0</v>
      </c>
      <c r="L244" s="518">
        <v>0</v>
      </c>
      <c r="M244" s="518">
        <v>0</v>
      </c>
      <c r="N244" s="518">
        <v>0</v>
      </c>
      <c r="O244" s="518">
        <v>0</v>
      </c>
      <c r="P244" s="518">
        <v>0</v>
      </c>
      <c r="Q244" s="518">
        <v>0</v>
      </c>
      <c r="R244" s="518">
        <v>0</v>
      </c>
      <c r="S244" s="518">
        <v>0</v>
      </c>
      <c r="T244" s="518">
        <v>0</v>
      </c>
      <c r="U244" s="518">
        <v>0</v>
      </c>
      <c r="V244" s="518">
        <v>0</v>
      </c>
      <c r="W244" s="518">
        <v>0</v>
      </c>
      <c r="X244" s="518">
        <v>0</v>
      </c>
      <c r="Y244" s="518">
        <v>0</v>
      </c>
      <c r="Z244" s="518">
        <v>0</v>
      </c>
      <c r="AA244" s="518">
        <v>0</v>
      </c>
      <c r="AB244" s="518">
        <v>0</v>
      </c>
      <c r="AC244" s="518">
        <v>0</v>
      </c>
      <c r="AD244" s="518">
        <v>0</v>
      </c>
      <c r="AE244" s="518">
        <v>0</v>
      </c>
      <c r="AF244" s="518">
        <v>0</v>
      </c>
      <c r="AG244" s="518">
        <v>0</v>
      </c>
      <c r="AH244" s="557"/>
    </row>
    <row r="245" spans="1:34" ht="25.5" customHeight="1" x14ac:dyDescent="0.2">
      <c r="A245" s="527" t="s">
        <v>269</v>
      </c>
      <c r="B245" s="551" t="s">
        <v>1119</v>
      </c>
      <c r="C245" s="527" t="s">
        <v>1120</v>
      </c>
      <c r="D245" s="473" t="s">
        <v>350</v>
      </c>
      <c r="E245" s="518">
        <v>0</v>
      </c>
      <c r="F245" s="518">
        <v>0</v>
      </c>
      <c r="G245" s="518">
        <v>0</v>
      </c>
      <c r="H245" s="518">
        <v>0</v>
      </c>
      <c r="I245" s="518">
        <v>0</v>
      </c>
      <c r="J245" s="518">
        <v>0</v>
      </c>
      <c r="K245" s="518">
        <v>0</v>
      </c>
      <c r="L245" s="518">
        <v>0</v>
      </c>
      <c r="M245" s="518">
        <v>0</v>
      </c>
      <c r="N245" s="518">
        <v>0</v>
      </c>
      <c r="O245" s="518">
        <v>0</v>
      </c>
      <c r="P245" s="518">
        <v>0</v>
      </c>
      <c r="Q245" s="518">
        <v>0</v>
      </c>
      <c r="R245" s="518">
        <v>0</v>
      </c>
      <c r="S245" s="518">
        <v>0</v>
      </c>
      <c r="T245" s="518">
        <v>0</v>
      </c>
      <c r="U245" s="518">
        <v>0</v>
      </c>
      <c r="V245" s="518">
        <v>0</v>
      </c>
      <c r="W245" s="518">
        <v>0</v>
      </c>
      <c r="X245" s="518">
        <v>0</v>
      </c>
      <c r="Y245" s="518">
        <v>0</v>
      </c>
      <c r="Z245" s="518">
        <v>0</v>
      </c>
      <c r="AA245" s="518">
        <v>0</v>
      </c>
      <c r="AB245" s="518">
        <v>0</v>
      </c>
      <c r="AC245" s="518">
        <v>0</v>
      </c>
      <c r="AD245" s="518">
        <v>0</v>
      </c>
      <c r="AE245" s="518">
        <v>0</v>
      </c>
      <c r="AF245" s="518">
        <v>0</v>
      </c>
      <c r="AG245" s="518">
        <v>0</v>
      </c>
      <c r="AH245" s="557"/>
    </row>
    <row r="246" spans="1:34" ht="25.5" customHeight="1" x14ac:dyDescent="0.2">
      <c r="A246" s="551" t="s">
        <v>1823</v>
      </c>
      <c r="B246" s="551" t="s">
        <v>1122</v>
      </c>
      <c r="C246" s="527" t="s">
        <v>1123</v>
      </c>
      <c r="D246" s="473" t="s">
        <v>348</v>
      </c>
      <c r="E246" s="518">
        <v>0</v>
      </c>
      <c r="F246" s="518">
        <v>0</v>
      </c>
      <c r="G246" s="518">
        <v>3.8</v>
      </c>
      <c r="H246" s="518">
        <v>0</v>
      </c>
      <c r="I246" s="518">
        <v>0</v>
      </c>
      <c r="J246" s="518">
        <v>0</v>
      </c>
      <c r="K246" s="518">
        <v>0</v>
      </c>
      <c r="L246" s="518">
        <v>0</v>
      </c>
      <c r="M246" s="518">
        <v>0</v>
      </c>
      <c r="N246" s="518">
        <v>0</v>
      </c>
      <c r="O246" s="518">
        <v>0</v>
      </c>
      <c r="P246" s="518">
        <v>0</v>
      </c>
      <c r="Q246" s="518">
        <v>0</v>
      </c>
      <c r="R246" s="518">
        <v>0</v>
      </c>
      <c r="S246" s="518">
        <v>0</v>
      </c>
      <c r="T246" s="518">
        <v>0</v>
      </c>
      <c r="U246" s="518">
        <v>0</v>
      </c>
      <c r="V246" s="518">
        <v>0</v>
      </c>
      <c r="W246" s="518">
        <v>0</v>
      </c>
      <c r="X246" s="518">
        <v>0</v>
      </c>
      <c r="Y246" s="518">
        <v>0</v>
      </c>
      <c r="Z246" s="518">
        <v>0</v>
      </c>
      <c r="AA246" s="518">
        <v>0</v>
      </c>
      <c r="AB246" s="518">
        <v>0</v>
      </c>
      <c r="AC246" s="518">
        <v>0</v>
      </c>
      <c r="AD246" s="518">
        <v>0</v>
      </c>
      <c r="AE246" s="518">
        <v>0</v>
      </c>
      <c r="AF246" s="518">
        <v>0</v>
      </c>
      <c r="AG246" s="518">
        <v>0</v>
      </c>
      <c r="AH246" s="557"/>
    </row>
    <row r="247" spans="1:34" ht="25.5" customHeight="1" x14ac:dyDescent="0.2">
      <c r="A247" s="551" t="s">
        <v>1824</v>
      </c>
      <c r="B247" s="551" t="s">
        <v>1125</v>
      </c>
      <c r="C247" s="527" t="s">
        <v>1126</v>
      </c>
      <c r="D247" s="473" t="s">
        <v>348</v>
      </c>
      <c r="E247" s="518">
        <v>0</v>
      </c>
      <c r="F247" s="518">
        <v>0</v>
      </c>
      <c r="G247" s="518">
        <v>0.8</v>
      </c>
      <c r="H247" s="518">
        <v>0</v>
      </c>
      <c r="I247" s="518">
        <v>0</v>
      </c>
      <c r="J247" s="518">
        <v>0</v>
      </c>
      <c r="K247" s="518">
        <v>0</v>
      </c>
      <c r="L247" s="518">
        <v>0</v>
      </c>
      <c r="M247" s="518">
        <v>0</v>
      </c>
      <c r="N247" s="518">
        <v>0</v>
      </c>
      <c r="O247" s="518">
        <v>0</v>
      </c>
      <c r="P247" s="518">
        <v>0</v>
      </c>
      <c r="Q247" s="518">
        <v>0</v>
      </c>
      <c r="R247" s="518">
        <v>0</v>
      </c>
      <c r="S247" s="518">
        <v>0</v>
      </c>
      <c r="T247" s="518">
        <v>0</v>
      </c>
      <c r="U247" s="518">
        <v>0</v>
      </c>
      <c r="V247" s="518">
        <v>0</v>
      </c>
      <c r="W247" s="518">
        <v>0</v>
      </c>
      <c r="X247" s="518">
        <v>0</v>
      </c>
      <c r="Y247" s="518">
        <v>0</v>
      </c>
      <c r="Z247" s="518">
        <v>0</v>
      </c>
      <c r="AA247" s="518">
        <v>0</v>
      </c>
      <c r="AB247" s="518">
        <v>0</v>
      </c>
      <c r="AC247" s="518">
        <v>0</v>
      </c>
      <c r="AD247" s="518">
        <v>0</v>
      </c>
      <c r="AE247" s="518">
        <v>0</v>
      </c>
      <c r="AF247" s="518">
        <v>0</v>
      </c>
      <c r="AG247" s="518">
        <v>0</v>
      </c>
      <c r="AH247" s="557"/>
    </row>
    <row r="248" spans="1:34" ht="25.5" customHeight="1" x14ac:dyDescent="0.2">
      <c r="A248" s="551" t="s">
        <v>1825</v>
      </c>
      <c r="B248" s="551" t="s">
        <v>1128</v>
      </c>
      <c r="C248" s="527" t="s">
        <v>1129</v>
      </c>
      <c r="D248" s="473" t="s">
        <v>348</v>
      </c>
      <c r="E248" s="518">
        <v>0</v>
      </c>
      <c r="F248" s="518">
        <v>0</v>
      </c>
      <c r="G248" s="518">
        <v>2</v>
      </c>
      <c r="H248" s="518">
        <v>0</v>
      </c>
      <c r="I248" s="518">
        <v>0</v>
      </c>
      <c r="J248" s="518">
        <v>0</v>
      </c>
      <c r="K248" s="518">
        <v>0</v>
      </c>
      <c r="L248" s="518">
        <v>0</v>
      </c>
      <c r="M248" s="518">
        <v>0</v>
      </c>
      <c r="N248" s="518">
        <v>0</v>
      </c>
      <c r="O248" s="518">
        <v>0</v>
      </c>
      <c r="P248" s="518">
        <v>0</v>
      </c>
      <c r="Q248" s="518">
        <v>0</v>
      </c>
      <c r="R248" s="518">
        <v>0</v>
      </c>
      <c r="S248" s="518">
        <v>0</v>
      </c>
      <c r="T248" s="518">
        <v>0</v>
      </c>
      <c r="U248" s="518">
        <v>0</v>
      </c>
      <c r="V248" s="518">
        <v>0</v>
      </c>
      <c r="W248" s="518">
        <v>0</v>
      </c>
      <c r="X248" s="518">
        <v>0</v>
      </c>
      <c r="Y248" s="518">
        <v>0</v>
      </c>
      <c r="Z248" s="518">
        <v>0</v>
      </c>
      <c r="AA248" s="518">
        <v>0</v>
      </c>
      <c r="AB248" s="518">
        <v>0</v>
      </c>
      <c r="AC248" s="518">
        <v>0</v>
      </c>
      <c r="AD248" s="518">
        <v>0</v>
      </c>
      <c r="AE248" s="518">
        <v>0</v>
      </c>
      <c r="AF248" s="518">
        <v>0</v>
      </c>
      <c r="AG248" s="518">
        <v>0</v>
      </c>
      <c r="AH248" s="557"/>
    </row>
    <row r="249" spans="1:34" ht="25.5" customHeight="1" x14ac:dyDescent="0.2">
      <c r="A249" s="551" t="s">
        <v>1826</v>
      </c>
      <c r="B249" s="551" t="s">
        <v>1131</v>
      </c>
      <c r="C249" s="527" t="s">
        <v>1132</v>
      </c>
      <c r="D249" s="473" t="s">
        <v>348</v>
      </c>
      <c r="E249" s="518">
        <v>0</v>
      </c>
      <c r="F249" s="518">
        <v>0</v>
      </c>
      <c r="G249" s="518">
        <v>1.41</v>
      </c>
      <c r="H249" s="518">
        <v>0</v>
      </c>
      <c r="I249" s="518">
        <v>0</v>
      </c>
      <c r="J249" s="518">
        <v>0</v>
      </c>
      <c r="K249" s="518">
        <v>0</v>
      </c>
      <c r="L249" s="518">
        <v>0</v>
      </c>
      <c r="M249" s="518">
        <v>0</v>
      </c>
      <c r="N249" s="518">
        <v>0</v>
      </c>
      <c r="O249" s="518">
        <v>0</v>
      </c>
      <c r="P249" s="518">
        <v>0</v>
      </c>
      <c r="Q249" s="518">
        <v>0</v>
      </c>
      <c r="R249" s="518">
        <v>0</v>
      </c>
      <c r="S249" s="518">
        <v>0</v>
      </c>
      <c r="T249" s="518">
        <v>0</v>
      </c>
      <c r="U249" s="518">
        <v>0</v>
      </c>
      <c r="V249" s="518">
        <v>0</v>
      </c>
      <c r="W249" s="518">
        <v>0</v>
      </c>
      <c r="X249" s="518">
        <v>0</v>
      </c>
      <c r="Y249" s="518">
        <v>0</v>
      </c>
      <c r="Z249" s="518">
        <v>0</v>
      </c>
      <c r="AA249" s="518">
        <v>0</v>
      </c>
      <c r="AB249" s="518">
        <v>0</v>
      </c>
      <c r="AC249" s="518">
        <v>0</v>
      </c>
      <c r="AD249" s="518">
        <v>0</v>
      </c>
      <c r="AE249" s="518">
        <v>0</v>
      </c>
      <c r="AF249" s="518">
        <v>0</v>
      </c>
      <c r="AG249" s="518">
        <v>0</v>
      </c>
      <c r="AH249" s="557"/>
    </row>
    <row r="250" spans="1:34" ht="25.5" customHeight="1" x14ac:dyDescent="0.2">
      <c r="A250" s="551" t="s">
        <v>1827</v>
      </c>
      <c r="B250" s="551" t="s">
        <v>1134</v>
      </c>
      <c r="C250" s="527" t="s">
        <v>1135</v>
      </c>
      <c r="D250" s="473" t="s">
        <v>348</v>
      </c>
      <c r="E250" s="518">
        <v>0</v>
      </c>
      <c r="F250" s="518">
        <v>0</v>
      </c>
      <c r="G250" s="518">
        <v>1.41</v>
      </c>
      <c r="H250" s="518">
        <v>0</v>
      </c>
      <c r="I250" s="518">
        <v>0</v>
      </c>
      <c r="J250" s="518">
        <v>0</v>
      </c>
      <c r="K250" s="518">
        <v>0</v>
      </c>
      <c r="L250" s="518">
        <v>0</v>
      </c>
      <c r="M250" s="518">
        <v>0</v>
      </c>
      <c r="N250" s="518">
        <v>0</v>
      </c>
      <c r="O250" s="518">
        <v>0</v>
      </c>
      <c r="P250" s="518">
        <v>0</v>
      </c>
      <c r="Q250" s="518">
        <v>0</v>
      </c>
      <c r="R250" s="518">
        <v>0</v>
      </c>
      <c r="S250" s="518">
        <v>0</v>
      </c>
      <c r="T250" s="518">
        <v>0</v>
      </c>
      <c r="U250" s="518">
        <v>0</v>
      </c>
      <c r="V250" s="518">
        <v>0</v>
      </c>
      <c r="W250" s="518">
        <v>0</v>
      </c>
      <c r="X250" s="518">
        <v>0</v>
      </c>
      <c r="Y250" s="518">
        <v>0</v>
      </c>
      <c r="Z250" s="518">
        <v>0</v>
      </c>
      <c r="AA250" s="518">
        <v>0</v>
      </c>
      <c r="AB250" s="518">
        <v>0</v>
      </c>
      <c r="AC250" s="518">
        <v>0</v>
      </c>
      <c r="AD250" s="518">
        <v>0</v>
      </c>
      <c r="AE250" s="518">
        <v>0</v>
      </c>
      <c r="AF250" s="518">
        <v>0</v>
      </c>
      <c r="AG250" s="518">
        <v>0</v>
      </c>
      <c r="AH250" s="557"/>
    </row>
    <row r="251" spans="1:34" ht="25.5" customHeight="1" x14ac:dyDescent="0.2">
      <c r="A251" s="551" t="s">
        <v>1828</v>
      </c>
      <c r="B251" s="551" t="s">
        <v>1137</v>
      </c>
      <c r="C251" s="527" t="s">
        <v>1138</v>
      </c>
      <c r="D251" s="473" t="s">
        <v>348</v>
      </c>
      <c r="E251" s="518">
        <v>0</v>
      </c>
      <c r="F251" s="518">
        <v>0</v>
      </c>
      <c r="G251" s="518">
        <v>32</v>
      </c>
      <c r="H251" s="518">
        <v>0</v>
      </c>
      <c r="I251" s="518">
        <v>0</v>
      </c>
      <c r="J251" s="518">
        <v>0</v>
      </c>
      <c r="K251" s="518">
        <v>0</v>
      </c>
      <c r="L251" s="518">
        <v>0</v>
      </c>
      <c r="M251" s="518">
        <v>0</v>
      </c>
      <c r="N251" s="518">
        <v>0</v>
      </c>
      <c r="O251" s="518">
        <v>0</v>
      </c>
      <c r="P251" s="518">
        <v>0</v>
      </c>
      <c r="Q251" s="518">
        <v>0</v>
      </c>
      <c r="R251" s="518">
        <v>0</v>
      </c>
      <c r="S251" s="518">
        <v>0</v>
      </c>
      <c r="T251" s="518">
        <v>0</v>
      </c>
      <c r="U251" s="518">
        <v>0</v>
      </c>
      <c r="V251" s="518">
        <v>0</v>
      </c>
      <c r="W251" s="518">
        <v>0</v>
      </c>
      <c r="X251" s="518">
        <v>0</v>
      </c>
      <c r="Y251" s="518">
        <v>0</v>
      </c>
      <c r="Z251" s="518">
        <v>0</v>
      </c>
      <c r="AA251" s="518">
        <v>0</v>
      </c>
      <c r="AB251" s="518">
        <v>0</v>
      </c>
      <c r="AC251" s="518">
        <v>0</v>
      </c>
      <c r="AD251" s="518">
        <v>0</v>
      </c>
      <c r="AE251" s="518">
        <v>0</v>
      </c>
      <c r="AF251" s="518">
        <v>0</v>
      </c>
      <c r="AG251" s="518">
        <v>0</v>
      </c>
      <c r="AH251" s="557"/>
    </row>
    <row r="252" spans="1:34" x14ac:dyDescent="0.2">
      <c r="A252" s="551" t="s">
        <v>1829</v>
      </c>
      <c r="B252" s="551" t="s">
        <v>1140</v>
      </c>
      <c r="C252" s="527" t="s">
        <v>1141</v>
      </c>
      <c r="D252" s="473" t="s">
        <v>348</v>
      </c>
      <c r="E252" s="518">
        <v>0</v>
      </c>
      <c r="F252" s="518">
        <v>0</v>
      </c>
      <c r="G252" s="518">
        <v>2</v>
      </c>
      <c r="H252" s="518">
        <v>0</v>
      </c>
      <c r="I252" s="518">
        <v>0</v>
      </c>
      <c r="J252" s="518">
        <v>0</v>
      </c>
      <c r="K252" s="518">
        <v>0</v>
      </c>
      <c r="L252" s="518">
        <v>0</v>
      </c>
      <c r="M252" s="518">
        <v>0</v>
      </c>
      <c r="N252" s="518">
        <v>0</v>
      </c>
      <c r="O252" s="518">
        <v>0</v>
      </c>
      <c r="P252" s="518">
        <v>0</v>
      </c>
      <c r="Q252" s="518">
        <v>0</v>
      </c>
      <c r="R252" s="518">
        <v>0</v>
      </c>
      <c r="S252" s="518">
        <v>0</v>
      </c>
      <c r="T252" s="518">
        <v>0</v>
      </c>
      <c r="U252" s="518">
        <v>0</v>
      </c>
      <c r="V252" s="518">
        <v>0</v>
      </c>
      <c r="W252" s="518">
        <v>0</v>
      </c>
      <c r="X252" s="518">
        <v>0</v>
      </c>
      <c r="Y252" s="518">
        <v>0</v>
      </c>
      <c r="Z252" s="518">
        <v>0</v>
      </c>
      <c r="AA252" s="518">
        <v>0</v>
      </c>
      <c r="AB252" s="518">
        <v>0</v>
      </c>
      <c r="AC252" s="518">
        <v>0</v>
      </c>
      <c r="AD252" s="518">
        <v>0</v>
      </c>
      <c r="AE252" s="518">
        <v>0</v>
      </c>
      <c r="AF252" s="518">
        <v>0</v>
      </c>
      <c r="AG252" s="518">
        <v>0</v>
      </c>
      <c r="AH252" s="557"/>
    </row>
    <row r="253" spans="1:34" ht="25.5" x14ac:dyDescent="0.2">
      <c r="A253" s="551"/>
      <c r="B253" s="551" t="s">
        <v>2135</v>
      </c>
      <c r="C253" s="527" t="s">
        <v>2136</v>
      </c>
      <c r="D253" s="473" t="s">
        <v>348</v>
      </c>
      <c r="E253" s="518">
        <v>0</v>
      </c>
      <c r="F253" s="518">
        <v>0</v>
      </c>
      <c r="G253" s="518">
        <v>2</v>
      </c>
      <c r="H253" s="518">
        <v>0</v>
      </c>
      <c r="I253" s="518">
        <v>0</v>
      </c>
      <c r="J253" s="518">
        <v>0</v>
      </c>
      <c r="K253" s="518">
        <v>0</v>
      </c>
      <c r="L253" s="518">
        <v>0</v>
      </c>
      <c r="M253" s="518">
        <v>0</v>
      </c>
      <c r="N253" s="518">
        <v>0</v>
      </c>
      <c r="O253" s="518">
        <v>0</v>
      </c>
      <c r="P253" s="518">
        <v>0</v>
      </c>
      <c r="Q253" s="518">
        <v>0</v>
      </c>
      <c r="R253" s="518">
        <v>0</v>
      </c>
      <c r="S253" s="518">
        <v>0</v>
      </c>
      <c r="T253" s="518">
        <v>0</v>
      </c>
      <c r="U253" s="518">
        <v>0</v>
      </c>
      <c r="V253" s="518">
        <v>0</v>
      </c>
      <c r="W253" s="518">
        <v>0</v>
      </c>
      <c r="X253" s="518">
        <v>0</v>
      </c>
      <c r="Y253" s="518">
        <v>0</v>
      </c>
      <c r="Z253" s="518">
        <v>0</v>
      </c>
      <c r="AA253" s="518">
        <v>0</v>
      </c>
      <c r="AB253" s="518">
        <v>0</v>
      </c>
      <c r="AC253" s="518">
        <v>0</v>
      </c>
      <c r="AD253" s="518">
        <v>0</v>
      </c>
      <c r="AE253" s="518">
        <v>0</v>
      </c>
      <c r="AF253" s="518">
        <v>0</v>
      </c>
      <c r="AG253" s="518">
        <v>0</v>
      </c>
      <c r="AH253" s="557"/>
    </row>
    <row r="254" spans="1:34" ht="25.5" x14ac:dyDescent="0.2">
      <c r="A254" s="551" t="s">
        <v>2168</v>
      </c>
      <c r="B254" s="542" t="s">
        <v>2097</v>
      </c>
      <c r="C254" s="527" t="s">
        <v>2098</v>
      </c>
      <c r="D254" s="473" t="s">
        <v>348</v>
      </c>
      <c r="E254" s="476">
        <v>0</v>
      </c>
      <c r="F254" s="518">
        <v>0</v>
      </c>
      <c r="G254" s="485">
        <v>1.28</v>
      </c>
      <c r="H254" s="518">
        <v>0</v>
      </c>
      <c r="I254" s="476">
        <v>0</v>
      </c>
      <c r="J254" s="518">
        <v>0</v>
      </c>
      <c r="K254" s="518">
        <v>0</v>
      </c>
      <c r="L254" s="518">
        <v>0</v>
      </c>
      <c r="M254" s="518">
        <v>0</v>
      </c>
      <c r="N254" s="518">
        <v>0</v>
      </c>
      <c r="O254" s="518">
        <v>0</v>
      </c>
      <c r="P254" s="518">
        <v>0</v>
      </c>
      <c r="Q254" s="518">
        <v>0</v>
      </c>
      <c r="R254" s="518">
        <v>0</v>
      </c>
      <c r="S254" s="518">
        <v>0</v>
      </c>
      <c r="T254" s="518">
        <v>0</v>
      </c>
      <c r="U254" s="518">
        <v>0</v>
      </c>
      <c r="V254" s="518">
        <v>0</v>
      </c>
      <c r="W254" s="518">
        <v>0</v>
      </c>
      <c r="X254" s="518">
        <v>0</v>
      </c>
      <c r="Y254" s="518">
        <v>0</v>
      </c>
      <c r="Z254" s="518">
        <v>0</v>
      </c>
      <c r="AA254" s="518">
        <v>0</v>
      </c>
      <c r="AB254" s="518">
        <v>0</v>
      </c>
      <c r="AC254" s="518">
        <v>0</v>
      </c>
      <c r="AD254" s="518">
        <v>0</v>
      </c>
      <c r="AE254" s="518">
        <v>0</v>
      </c>
      <c r="AF254" s="518">
        <v>0</v>
      </c>
      <c r="AG254" s="518">
        <v>0</v>
      </c>
      <c r="AH254" s="557"/>
    </row>
    <row r="255" spans="1:34" ht="30" x14ac:dyDescent="0.2">
      <c r="A255" s="551" t="s">
        <v>2169</v>
      </c>
      <c r="B255" s="531" t="s">
        <v>2099</v>
      </c>
      <c r="C255" s="531" t="s">
        <v>2100</v>
      </c>
      <c r="D255" s="473" t="s">
        <v>350</v>
      </c>
      <c r="E255" s="476">
        <v>0</v>
      </c>
      <c r="F255" s="518">
        <v>0</v>
      </c>
      <c r="G255" s="485">
        <v>3.7</v>
      </c>
      <c r="H255" s="518">
        <v>0</v>
      </c>
      <c r="I255" s="476">
        <v>0</v>
      </c>
      <c r="J255" s="518">
        <v>0</v>
      </c>
      <c r="K255" s="518">
        <v>0</v>
      </c>
      <c r="L255" s="518">
        <v>0</v>
      </c>
      <c r="M255" s="518">
        <v>0</v>
      </c>
      <c r="N255" s="518">
        <v>0</v>
      </c>
      <c r="O255" s="518">
        <v>0</v>
      </c>
      <c r="P255" s="518">
        <v>0</v>
      </c>
      <c r="Q255" s="518">
        <v>0</v>
      </c>
      <c r="R255" s="518">
        <v>0</v>
      </c>
      <c r="S255" s="518">
        <v>0</v>
      </c>
      <c r="T255" s="518">
        <v>0</v>
      </c>
      <c r="U255" s="518">
        <v>0</v>
      </c>
      <c r="V255" s="518">
        <v>0</v>
      </c>
      <c r="W255" s="518">
        <v>0</v>
      </c>
      <c r="X255" s="518">
        <v>0</v>
      </c>
      <c r="Y255" s="518">
        <v>0</v>
      </c>
      <c r="Z255" s="518">
        <v>0</v>
      </c>
      <c r="AA255" s="518">
        <v>0</v>
      </c>
      <c r="AB255" s="518">
        <v>0</v>
      </c>
      <c r="AC255" s="518">
        <v>0</v>
      </c>
      <c r="AD255" s="518">
        <v>0</v>
      </c>
      <c r="AE255" s="518">
        <v>0</v>
      </c>
      <c r="AF255" s="518">
        <v>0</v>
      </c>
      <c r="AG255" s="518">
        <v>0</v>
      </c>
      <c r="AH255" s="557"/>
    </row>
    <row r="256" spans="1:34" ht="30" x14ac:dyDescent="0.2">
      <c r="A256" s="551" t="s">
        <v>2170</v>
      </c>
      <c r="B256" s="531" t="s">
        <v>2101</v>
      </c>
      <c r="C256" s="531" t="s">
        <v>2102</v>
      </c>
      <c r="D256" s="473" t="s">
        <v>350</v>
      </c>
      <c r="E256" s="476">
        <v>0</v>
      </c>
      <c r="F256" s="518">
        <v>0</v>
      </c>
      <c r="G256" s="485">
        <v>2.7</v>
      </c>
      <c r="H256" s="518">
        <v>0</v>
      </c>
      <c r="I256" s="476">
        <v>0</v>
      </c>
      <c r="J256" s="518">
        <v>0</v>
      </c>
      <c r="K256" s="518">
        <v>0</v>
      </c>
      <c r="L256" s="518">
        <v>0</v>
      </c>
      <c r="M256" s="518">
        <v>0</v>
      </c>
      <c r="N256" s="518">
        <v>0</v>
      </c>
      <c r="O256" s="518">
        <v>0</v>
      </c>
      <c r="P256" s="518">
        <v>0</v>
      </c>
      <c r="Q256" s="518">
        <v>0</v>
      </c>
      <c r="R256" s="518">
        <v>0</v>
      </c>
      <c r="S256" s="518">
        <v>0</v>
      </c>
      <c r="T256" s="518">
        <v>0</v>
      </c>
      <c r="U256" s="518">
        <v>0</v>
      </c>
      <c r="V256" s="518">
        <v>0</v>
      </c>
      <c r="W256" s="518">
        <v>0</v>
      </c>
      <c r="X256" s="518">
        <v>0</v>
      </c>
      <c r="Y256" s="518">
        <v>0</v>
      </c>
      <c r="Z256" s="518">
        <v>0</v>
      </c>
      <c r="AA256" s="518">
        <v>0</v>
      </c>
      <c r="AB256" s="518">
        <v>0</v>
      </c>
      <c r="AC256" s="518">
        <v>0</v>
      </c>
      <c r="AD256" s="518">
        <v>0</v>
      </c>
      <c r="AE256" s="518">
        <v>0</v>
      </c>
      <c r="AF256" s="518">
        <v>0</v>
      </c>
      <c r="AG256" s="518">
        <v>0</v>
      </c>
      <c r="AH256" s="557"/>
    </row>
    <row r="257" spans="1:34" x14ac:dyDescent="0.2">
      <c r="A257" s="551" t="s">
        <v>2172</v>
      </c>
      <c r="B257" s="509" t="s">
        <v>2103</v>
      </c>
      <c r="C257" s="547" t="s">
        <v>2104</v>
      </c>
      <c r="D257" s="473" t="s">
        <v>350</v>
      </c>
      <c r="E257" s="476">
        <v>0</v>
      </c>
      <c r="F257" s="518">
        <v>0</v>
      </c>
      <c r="G257" s="485">
        <v>0.29599999999999999</v>
      </c>
      <c r="H257" s="518">
        <v>0</v>
      </c>
      <c r="I257" s="476">
        <v>0</v>
      </c>
      <c r="J257" s="518">
        <v>0</v>
      </c>
      <c r="K257" s="518">
        <v>0</v>
      </c>
      <c r="L257" s="518">
        <v>0</v>
      </c>
      <c r="M257" s="518">
        <v>0</v>
      </c>
      <c r="N257" s="518">
        <v>0</v>
      </c>
      <c r="O257" s="518">
        <v>0</v>
      </c>
      <c r="P257" s="518">
        <v>0</v>
      </c>
      <c r="Q257" s="518">
        <v>0</v>
      </c>
      <c r="R257" s="518">
        <v>0</v>
      </c>
      <c r="S257" s="518">
        <v>0</v>
      </c>
      <c r="T257" s="518">
        <v>0</v>
      </c>
      <c r="U257" s="518">
        <v>0</v>
      </c>
      <c r="V257" s="518">
        <v>0</v>
      </c>
      <c r="W257" s="518">
        <v>0</v>
      </c>
      <c r="X257" s="518">
        <v>0</v>
      </c>
      <c r="Y257" s="518">
        <v>0</v>
      </c>
      <c r="Z257" s="518">
        <v>0</v>
      </c>
      <c r="AA257" s="518">
        <v>0</v>
      </c>
      <c r="AB257" s="518">
        <v>0</v>
      </c>
      <c r="AC257" s="518">
        <v>0</v>
      </c>
      <c r="AD257" s="518">
        <v>0</v>
      </c>
      <c r="AE257" s="518">
        <v>0</v>
      </c>
      <c r="AF257" s="518">
        <v>0</v>
      </c>
      <c r="AG257" s="518">
        <v>0</v>
      </c>
      <c r="AH257" s="557"/>
    </row>
    <row r="258" spans="1:34" x14ac:dyDescent="0.2">
      <c r="A258" s="551" t="s">
        <v>2173</v>
      </c>
      <c r="B258" s="513" t="s">
        <v>2105</v>
      </c>
      <c r="C258" s="547" t="s">
        <v>2106</v>
      </c>
      <c r="D258" s="473" t="s">
        <v>351</v>
      </c>
      <c r="E258" s="476">
        <v>0</v>
      </c>
      <c r="F258" s="518">
        <v>0</v>
      </c>
      <c r="G258" s="485">
        <v>0.3</v>
      </c>
      <c r="H258" s="518">
        <v>0</v>
      </c>
      <c r="I258" s="476">
        <v>0</v>
      </c>
      <c r="J258" s="518">
        <v>0</v>
      </c>
      <c r="K258" s="518">
        <v>0</v>
      </c>
      <c r="L258" s="518">
        <v>0</v>
      </c>
      <c r="M258" s="518">
        <v>0</v>
      </c>
      <c r="N258" s="518">
        <v>0</v>
      </c>
      <c r="O258" s="518">
        <v>0</v>
      </c>
      <c r="P258" s="518">
        <v>0</v>
      </c>
      <c r="Q258" s="518">
        <v>0</v>
      </c>
      <c r="R258" s="518">
        <v>0</v>
      </c>
      <c r="S258" s="518">
        <v>0</v>
      </c>
      <c r="T258" s="518">
        <v>0</v>
      </c>
      <c r="U258" s="518">
        <v>0</v>
      </c>
      <c r="V258" s="518">
        <v>0</v>
      </c>
      <c r="W258" s="518">
        <v>0</v>
      </c>
      <c r="X258" s="518">
        <v>0</v>
      </c>
      <c r="Y258" s="518">
        <v>0</v>
      </c>
      <c r="Z258" s="518">
        <v>0</v>
      </c>
      <c r="AA258" s="518">
        <v>0</v>
      </c>
      <c r="AB258" s="518">
        <v>0</v>
      </c>
      <c r="AC258" s="518">
        <v>0</v>
      </c>
      <c r="AD258" s="518">
        <v>0</v>
      </c>
      <c r="AE258" s="518">
        <v>0</v>
      </c>
      <c r="AF258" s="518">
        <v>0</v>
      </c>
      <c r="AG258" s="518">
        <v>0</v>
      </c>
      <c r="AH258" s="557"/>
    </row>
    <row r="259" spans="1:34" ht="13.5" thickBot="1" x14ac:dyDescent="0.25">
      <c r="A259" s="551" t="s">
        <v>2174</v>
      </c>
      <c r="B259" s="514" t="s">
        <v>2107</v>
      </c>
      <c r="C259" s="547" t="s">
        <v>2108</v>
      </c>
      <c r="D259" s="473" t="s">
        <v>350</v>
      </c>
      <c r="E259" s="476">
        <v>0</v>
      </c>
      <c r="F259" s="518">
        <v>0</v>
      </c>
      <c r="G259" s="485">
        <v>0.53</v>
      </c>
      <c r="H259" s="518">
        <v>0</v>
      </c>
      <c r="I259" s="476">
        <v>0</v>
      </c>
      <c r="J259" s="518">
        <v>0</v>
      </c>
      <c r="K259" s="518">
        <v>0</v>
      </c>
      <c r="L259" s="518">
        <v>0</v>
      </c>
      <c r="M259" s="518">
        <v>0</v>
      </c>
      <c r="N259" s="518">
        <v>0</v>
      </c>
      <c r="O259" s="518">
        <v>0</v>
      </c>
      <c r="P259" s="518">
        <v>0</v>
      </c>
      <c r="Q259" s="518">
        <v>0</v>
      </c>
      <c r="R259" s="518">
        <v>0</v>
      </c>
      <c r="S259" s="518">
        <v>0</v>
      </c>
      <c r="T259" s="518">
        <v>0</v>
      </c>
      <c r="U259" s="518">
        <v>0</v>
      </c>
      <c r="V259" s="518">
        <v>0</v>
      </c>
      <c r="W259" s="518">
        <v>0</v>
      </c>
      <c r="X259" s="518">
        <v>0</v>
      </c>
      <c r="Y259" s="518">
        <v>0</v>
      </c>
      <c r="Z259" s="518">
        <v>0</v>
      </c>
      <c r="AA259" s="518">
        <v>0</v>
      </c>
      <c r="AB259" s="518">
        <v>0</v>
      </c>
      <c r="AC259" s="518">
        <v>0</v>
      </c>
      <c r="AD259" s="518">
        <v>0</v>
      </c>
      <c r="AE259" s="518">
        <v>0</v>
      </c>
      <c r="AF259" s="518">
        <v>0</v>
      </c>
      <c r="AG259" s="518">
        <v>0</v>
      </c>
      <c r="AH259" s="557"/>
    </row>
    <row r="260" spans="1:34" ht="13.5" thickBot="1" x14ac:dyDescent="0.25">
      <c r="A260" s="551" t="s">
        <v>2192</v>
      </c>
      <c r="B260" s="515" t="s">
        <v>2175</v>
      </c>
      <c r="C260" s="547" t="s">
        <v>2110</v>
      </c>
      <c r="D260" s="473" t="s">
        <v>375</v>
      </c>
      <c r="E260" s="476">
        <v>0</v>
      </c>
      <c r="F260" s="518">
        <v>0</v>
      </c>
      <c r="G260" s="485">
        <v>2.6</v>
      </c>
      <c r="H260" s="518">
        <v>0</v>
      </c>
      <c r="I260" s="476">
        <v>0</v>
      </c>
      <c r="J260" s="518">
        <v>0</v>
      </c>
      <c r="K260" s="518">
        <v>0</v>
      </c>
      <c r="L260" s="518">
        <v>0</v>
      </c>
      <c r="M260" s="518">
        <v>0</v>
      </c>
      <c r="N260" s="518">
        <v>0</v>
      </c>
      <c r="O260" s="518">
        <v>0</v>
      </c>
      <c r="P260" s="518">
        <v>0</v>
      </c>
      <c r="Q260" s="518">
        <v>0</v>
      </c>
      <c r="R260" s="518">
        <v>0</v>
      </c>
      <c r="S260" s="518">
        <v>0</v>
      </c>
      <c r="T260" s="518">
        <v>0</v>
      </c>
      <c r="U260" s="518">
        <v>0</v>
      </c>
      <c r="V260" s="518">
        <v>0</v>
      </c>
      <c r="W260" s="518">
        <v>0</v>
      </c>
      <c r="X260" s="518">
        <v>0</v>
      </c>
      <c r="Y260" s="518">
        <v>0</v>
      </c>
      <c r="Z260" s="518">
        <v>0</v>
      </c>
      <c r="AA260" s="518">
        <v>0</v>
      </c>
      <c r="AB260" s="518">
        <v>0</v>
      </c>
      <c r="AC260" s="518">
        <v>0</v>
      </c>
      <c r="AD260" s="518">
        <v>0</v>
      </c>
      <c r="AE260" s="518">
        <v>0</v>
      </c>
      <c r="AF260" s="518">
        <v>0</v>
      </c>
      <c r="AG260" s="518">
        <v>0</v>
      </c>
      <c r="AH260" s="557"/>
    </row>
    <row r="261" spans="1:34" ht="25.5" x14ac:dyDescent="0.2">
      <c r="A261" s="527" t="s">
        <v>282</v>
      </c>
      <c r="B261" s="551" t="s">
        <v>1290</v>
      </c>
      <c r="C261" s="527" t="s">
        <v>1291</v>
      </c>
      <c r="D261" s="518">
        <v>0</v>
      </c>
      <c r="E261" s="518">
        <v>0</v>
      </c>
      <c r="F261" s="518">
        <v>0</v>
      </c>
      <c r="G261" s="518">
        <v>0</v>
      </c>
      <c r="H261" s="518">
        <v>0</v>
      </c>
      <c r="I261" s="518">
        <v>0</v>
      </c>
      <c r="J261" s="518" t="s">
        <v>350</v>
      </c>
      <c r="K261" s="518">
        <v>0</v>
      </c>
      <c r="L261" s="518">
        <v>0</v>
      </c>
      <c r="M261" s="486">
        <v>0</v>
      </c>
      <c r="N261" s="518">
        <v>0</v>
      </c>
      <c r="O261" s="518">
        <v>0</v>
      </c>
      <c r="P261" s="518">
        <v>0</v>
      </c>
      <c r="Q261" s="518">
        <v>0</v>
      </c>
      <c r="R261" s="518">
        <v>0</v>
      </c>
      <c r="S261" s="518">
        <v>0</v>
      </c>
      <c r="T261" s="518">
        <v>0</v>
      </c>
      <c r="U261" s="518">
        <v>0</v>
      </c>
      <c r="V261" s="518">
        <v>0</v>
      </c>
      <c r="W261" s="518">
        <v>0</v>
      </c>
      <c r="X261" s="518">
        <v>0</v>
      </c>
      <c r="Y261" s="518">
        <v>0</v>
      </c>
      <c r="Z261" s="518">
        <v>0</v>
      </c>
      <c r="AA261" s="518">
        <v>0</v>
      </c>
      <c r="AB261" s="518">
        <v>0</v>
      </c>
      <c r="AC261" s="518">
        <v>0</v>
      </c>
      <c r="AD261" s="518">
        <v>0</v>
      </c>
      <c r="AE261" s="518">
        <v>0</v>
      </c>
      <c r="AF261" s="518">
        <v>0</v>
      </c>
      <c r="AG261" s="518">
        <v>0</v>
      </c>
      <c r="AH261" s="557"/>
    </row>
    <row r="262" spans="1:34" x14ac:dyDescent="0.2">
      <c r="A262" s="527" t="s">
        <v>283</v>
      </c>
      <c r="B262" s="551" t="s">
        <v>1292</v>
      </c>
      <c r="C262" s="527" t="s">
        <v>1293</v>
      </c>
      <c r="D262" s="518">
        <v>0</v>
      </c>
      <c r="E262" s="518">
        <v>0</v>
      </c>
      <c r="F262" s="518">
        <v>0</v>
      </c>
      <c r="G262" s="518">
        <v>0</v>
      </c>
      <c r="H262" s="518">
        <v>0</v>
      </c>
      <c r="I262" s="518">
        <v>0</v>
      </c>
      <c r="J262" s="518" t="s">
        <v>350</v>
      </c>
      <c r="K262" s="518">
        <v>0</v>
      </c>
      <c r="L262" s="518">
        <v>0</v>
      </c>
      <c r="M262" s="486">
        <v>0</v>
      </c>
      <c r="N262" s="518">
        <v>0</v>
      </c>
      <c r="O262" s="518">
        <v>0</v>
      </c>
      <c r="P262" s="518">
        <v>0</v>
      </c>
      <c r="Q262" s="518">
        <v>0</v>
      </c>
      <c r="R262" s="518">
        <v>0</v>
      </c>
      <c r="S262" s="518">
        <v>0</v>
      </c>
      <c r="T262" s="518">
        <v>0</v>
      </c>
      <c r="U262" s="518">
        <v>0</v>
      </c>
      <c r="V262" s="518">
        <v>0</v>
      </c>
      <c r="W262" s="518">
        <v>0</v>
      </c>
      <c r="X262" s="518">
        <v>0</v>
      </c>
      <c r="Y262" s="518">
        <v>0</v>
      </c>
      <c r="Z262" s="518">
        <v>0</v>
      </c>
      <c r="AA262" s="518">
        <v>0</v>
      </c>
      <c r="AB262" s="518">
        <v>0</v>
      </c>
      <c r="AC262" s="518">
        <v>0</v>
      </c>
      <c r="AD262" s="518">
        <v>0</v>
      </c>
      <c r="AE262" s="518">
        <v>0</v>
      </c>
      <c r="AF262" s="518">
        <v>0</v>
      </c>
      <c r="AG262" s="518">
        <v>0</v>
      </c>
      <c r="AH262" s="557"/>
    </row>
    <row r="263" spans="1:34" x14ac:dyDescent="0.2">
      <c r="A263" s="551" t="s">
        <v>285</v>
      </c>
      <c r="B263" s="551" t="s">
        <v>1296</v>
      </c>
      <c r="C263" s="527" t="s">
        <v>1297</v>
      </c>
      <c r="D263" s="518">
        <v>0</v>
      </c>
      <c r="E263" s="518">
        <v>0</v>
      </c>
      <c r="F263" s="518">
        <v>0</v>
      </c>
      <c r="G263" s="518">
        <v>0</v>
      </c>
      <c r="H263" s="518">
        <v>0</v>
      </c>
      <c r="I263" s="518">
        <v>0</v>
      </c>
      <c r="J263" s="518" t="s">
        <v>350</v>
      </c>
      <c r="K263" s="518">
        <v>0</v>
      </c>
      <c r="L263" s="518">
        <v>0</v>
      </c>
      <c r="M263" s="518">
        <v>0</v>
      </c>
      <c r="N263" s="518">
        <v>0</v>
      </c>
      <c r="O263" s="518">
        <v>0</v>
      </c>
      <c r="P263" s="518">
        <v>0</v>
      </c>
      <c r="Q263" s="518">
        <v>0</v>
      </c>
      <c r="R263" s="518">
        <v>0</v>
      </c>
      <c r="S263" s="518">
        <v>0</v>
      </c>
      <c r="T263" s="518">
        <v>0</v>
      </c>
      <c r="U263" s="518">
        <v>0</v>
      </c>
      <c r="V263" s="518">
        <v>0</v>
      </c>
      <c r="W263" s="518">
        <v>0</v>
      </c>
      <c r="X263" s="518">
        <v>0</v>
      </c>
      <c r="Y263" s="518">
        <v>0</v>
      </c>
      <c r="Z263" s="518">
        <v>0</v>
      </c>
      <c r="AA263" s="518">
        <v>0</v>
      </c>
      <c r="AB263" s="518">
        <v>0</v>
      </c>
      <c r="AC263" s="518">
        <v>0</v>
      </c>
      <c r="AD263" s="518">
        <v>0</v>
      </c>
      <c r="AE263" s="518">
        <v>0</v>
      </c>
      <c r="AF263" s="518">
        <v>0</v>
      </c>
      <c r="AG263" s="518">
        <v>0</v>
      </c>
      <c r="AH263" s="557"/>
    </row>
    <row r="264" spans="1:34" x14ac:dyDescent="0.2">
      <c r="A264" s="551" t="s">
        <v>284</v>
      </c>
      <c r="B264" s="551" t="s">
        <v>1294</v>
      </c>
      <c r="C264" s="527" t="s">
        <v>1295</v>
      </c>
      <c r="D264" s="518">
        <v>0</v>
      </c>
      <c r="E264" s="518">
        <v>0</v>
      </c>
      <c r="F264" s="518">
        <v>0</v>
      </c>
      <c r="G264" s="518">
        <v>0</v>
      </c>
      <c r="H264" s="518">
        <v>0</v>
      </c>
      <c r="I264" s="518">
        <v>0</v>
      </c>
      <c r="J264" s="518" t="s">
        <v>350</v>
      </c>
      <c r="K264" s="518">
        <v>0</v>
      </c>
      <c r="L264" s="518">
        <v>0</v>
      </c>
      <c r="M264" s="518">
        <v>0</v>
      </c>
      <c r="N264" s="518">
        <v>0</v>
      </c>
      <c r="O264" s="518">
        <v>0</v>
      </c>
      <c r="P264" s="518">
        <v>0</v>
      </c>
      <c r="Q264" s="518">
        <v>0</v>
      </c>
      <c r="R264" s="518">
        <v>0</v>
      </c>
      <c r="S264" s="518">
        <v>0</v>
      </c>
      <c r="T264" s="518">
        <v>0</v>
      </c>
      <c r="U264" s="518">
        <v>0</v>
      </c>
      <c r="V264" s="518">
        <v>0</v>
      </c>
      <c r="W264" s="518">
        <v>0</v>
      </c>
      <c r="X264" s="518">
        <v>0</v>
      </c>
      <c r="Y264" s="518">
        <v>0</v>
      </c>
      <c r="Z264" s="518">
        <v>0</v>
      </c>
      <c r="AA264" s="518">
        <v>0</v>
      </c>
      <c r="AB264" s="518">
        <v>0</v>
      </c>
      <c r="AC264" s="518">
        <v>0</v>
      </c>
      <c r="AD264" s="518">
        <v>0</v>
      </c>
      <c r="AE264" s="518">
        <v>0</v>
      </c>
      <c r="AF264" s="518">
        <v>0</v>
      </c>
      <c r="AG264" s="518">
        <v>0</v>
      </c>
      <c r="AH264" s="557"/>
    </row>
    <row r="265" spans="1:34" x14ac:dyDescent="0.2">
      <c r="A265" s="527" t="s">
        <v>1831</v>
      </c>
      <c r="B265" s="551" t="s">
        <v>1122</v>
      </c>
      <c r="C265" s="527" t="s">
        <v>1298</v>
      </c>
      <c r="D265" s="518">
        <v>0</v>
      </c>
      <c r="E265" s="518">
        <v>0</v>
      </c>
      <c r="F265" s="518">
        <v>0</v>
      </c>
      <c r="G265" s="518">
        <v>0</v>
      </c>
      <c r="H265" s="518">
        <v>0</v>
      </c>
      <c r="I265" s="518">
        <v>0</v>
      </c>
      <c r="J265" s="518" t="s">
        <v>348</v>
      </c>
      <c r="K265" s="518">
        <v>0</v>
      </c>
      <c r="L265" s="518">
        <v>0</v>
      </c>
      <c r="M265" s="480">
        <v>3.8</v>
      </c>
      <c r="N265" s="518">
        <v>0</v>
      </c>
      <c r="O265" s="518">
        <v>0</v>
      </c>
      <c r="P265" s="518">
        <v>0</v>
      </c>
      <c r="Q265" s="518">
        <v>0</v>
      </c>
      <c r="R265" s="518">
        <v>0</v>
      </c>
      <c r="S265" s="518">
        <v>0</v>
      </c>
      <c r="T265" s="518">
        <v>0</v>
      </c>
      <c r="U265" s="518">
        <v>0</v>
      </c>
      <c r="V265" s="518">
        <v>0</v>
      </c>
      <c r="W265" s="518">
        <v>0</v>
      </c>
      <c r="X265" s="518">
        <v>0</v>
      </c>
      <c r="Y265" s="518">
        <v>0</v>
      </c>
      <c r="Z265" s="518">
        <v>0</v>
      </c>
      <c r="AA265" s="518">
        <v>0</v>
      </c>
      <c r="AB265" s="518">
        <v>0</v>
      </c>
      <c r="AC265" s="518">
        <v>0</v>
      </c>
      <c r="AD265" s="518">
        <v>0</v>
      </c>
      <c r="AE265" s="518">
        <v>0</v>
      </c>
      <c r="AF265" s="518">
        <v>0</v>
      </c>
      <c r="AG265" s="518">
        <v>0</v>
      </c>
      <c r="AH265" s="557"/>
    </row>
    <row r="266" spans="1:34" x14ac:dyDescent="0.2">
      <c r="A266" s="527" t="s">
        <v>1832</v>
      </c>
      <c r="B266" s="551" t="s">
        <v>1299</v>
      </c>
      <c r="C266" s="527" t="s">
        <v>1300</v>
      </c>
      <c r="D266" s="518">
        <v>0</v>
      </c>
      <c r="E266" s="518">
        <v>0</v>
      </c>
      <c r="F266" s="518">
        <v>0</v>
      </c>
      <c r="G266" s="518">
        <v>0</v>
      </c>
      <c r="H266" s="518">
        <v>0</v>
      </c>
      <c r="I266" s="518">
        <v>0</v>
      </c>
      <c r="J266" s="518" t="s">
        <v>348</v>
      </c>
      <c r="K266" s="518">
        <v>0</v>
      </c>
      <c r="L266" s="518">
        <v>0</v>
      </c>
      <c r="M266" s="480">
        <v>1.498</v>
      </c>
      <c r="N266" s="518">
        <v>0</v>
      </c>
      <c r="O266" s="518">
        <v>0</v>
      </c>
      <c r="P266" s="518">
        <v>0</v>
      </c>
      <c r="Q266" s="518">
        <v>0</v>
      </c>
      <c r="R266" s="518">
        <v>0</v>
      </c>
      <c r="S266" s="518">
        <v>0</v>
      </c>
      <c r="T266" s="518">
        <v>0</v>
      </c>
      <c r="U266" s="518">
        <v>0</v>
      </c>
      <c r="V266" s="518">
        <v>0</v>
      </c>
      <c r="W266" s="518">
        <v>0</v>
      </c>
      <c r="X266" s="518">
        <v>0</v>
      </c>
      <c r="Y266" s="518">
        <v>0</v>
      </c>
      <c r="Z266" s="518">
        <v>0</v>
      </c>
      <c r="AA266" s="518">
        <v>0</v>
      </c>
      <c r="AB266" s="518">
        <v>0</v>
      </c>
      <c r="AC266" s="518">
        <v>0</v>
      </c>
      <c r="AD266" s="518">
        <v>0</v>
      </c>
      <c r="AE266" s="518">
        <v>0</v>
      </c>
      <c r="AF266" s="518">
        <v>0</v>
      </c>
      <c r="AG266" s="518">
        <v>0</v>
      </c>
      <c r="AH266" s="557"/>
    </row>
    <row r="267" spans="1:34" x14ac:dyDescent="0.2">
      <c r="A267" s="527" t="s">
        <v>1833</v>
      </c>
      <c r="B267" s="551" t="s">
        <v>1301</v>
      </c>
      <c r="C267" s="527" t="s">
        <v>1302</v>
      </c>
      <c r="D267" s="518">
        <v>0</v>
      </c>
      <c r="E267" s="518">
        <v>0</v>
      </c>
      <c r="F267" s="518">
        <v>0</v>
      </c>
      <c r="G267" s="518">
        <v>0</v>
      </c>
      <c r="H267" s="518">
        <v>0</v>
      </c>
      <c r="I267" s="518">
        <v>0</v>
      </c>
      <c r="J267" s="518" t="s">
        <v>348</v>
      </c>
      <c r="K267" s="518">
        <v>0</v>
      </c>
      <c r="L267" s="518">
        <v>0</v>
      </c>
      <c r="M267" s="480">
        <v>1.498</v>
      </c>
      <c r="N267" s="518">
        <v>0</v>
      </c>
      <c r="O267" s="518">
        <v>0</v>
      </c>
      <c r="P267" s="518">
        <v>0</v>
      </c>
      <c r="Q267" s="518">
        <v>0</v>
      </c>
      <c r="R267" s="518">
        <v>0</v>
      </c>
      <c r="S267" s="518">
        <v>0</v>
      </c>
      <c r="T267" s="518">
        <v>0</v>
      </c>
      <c r="U267" s="518">
        <v>0</v>
      </c>
      <c r="V267" s="518">
        <v>0</v>
      </c>
      <c r="W267" s="518">
        <v>0</v>
      </c>
      <c r="X267" s="518">
        <v>0</v>
      </c>
      <c r="Y267" s="518">
        <v>0</v>
      </c>
      <c r="Z267" s="518">
        <v>0</v>
      </c>
      <c r="AA267" s="518">
        <v>0</v>
      </c>
      <c r="AB267" s="518">
        <v>0</v>
      </c>
      <c r="AC267" s="518">
        <v>0</v>
      </c>
      <c r="AD267" s="518">
        <v>0</v>
      </c>
      <c r="AE267" s="518">
        <v>0</v>
      </c>
      <c r="AF267" s="518">
        <v>0</v>
      </c>
      <c r="AG267" s="518">
        <v>0</v>
      </c>
      <c r="AH267" s="557"/>
    </row>
    <row r="268" spans="1:34" x14ac:dyDescent="0.2">
      <c r="A268" s="527" t="s">
        <v>1834</v>
      </c>
      <c r="B268" s="551" t="s">
        <v>1303</v>
      </c>
      <c r="C268" s="527" t="s">
        <v>1304</v>
      </c>
      <c r="D268" s="518">
        <v>0</v>
      </c>
      <c r="E268" s="518">
        <v>0</v>
      </c>
      <c r="F268" s="518">
        <v>0</v>
      </c>
      <c r="G268" s="518">
        <v>0</v>
      </c>
      <c r="H268" s="518">
        <v>0</v>
      </c>
      <c r="I268" s="518">
        <v>0</v>
      </c>
      <c r="J268" s="518" t="s">
        <v>348</v>
      </c>
      <c r="K268" s="518">
        <v>0</v>
      </c>
      <c r="L268" s="518">
        <v>0</v>
      </c>
      <c r="M268" s="480">
        <v>2.9</v>
      </c>
      <c r="N268" s="518">
        <v>0</v>
      </c>
      <c r="O268" s="518">
        <v>0</v>
      </c>
      <c r="P268" s="518">
        <v>0</v>
      </c>
      <c r="Q268" s="518">
        <v>0</v>
      </c>
      <c r="R268" s="518">
        <v>0</v>
      </c>
      <c r="S268" s="518">
        <v>0</v>
      </c>
      <c r="T268" s="518">
        <v>0</v>
      </c>
      <c r="U268" s="518">
        <v>0</v>
      </c>
      <c r="V268" s="518">
        <v>0</v>
      </c>
      <c r="W268" s="518">
        <v>0</v>
      </c>
      <c r="X268" s="518">
        <v>0</v>
      </c>
      <c r="Y268" s="518">
        <v>0</v>
      </c>
      <c r="Z268" s="518">
        <v>0</v>
      </c>
      <c r="AA268" s="518">
        <v>0</v>
      </c>
      <c r="AB268" s="518">
        <v>0</v>
      </c>
      <c r="AC268" s="518">
        <v>0</v>
      </c>
      <c r="AD268" s="518">
        <v>0</v>
      </c>
      <c r="AE268" s="518">
        <v>0</v>
      </c>
      <c r="AF268" s="518">
        <v>0</v>
      </c>
      <c r="AG268" s="518">
        <v>0</v>
      </c>
      <c r="AH268" s="557"/>
    </row>
    <row r="269" spans="1:34" x14ac:dyDescent="0.2">
      <c r="A269" s="527" t="s">
        <v>1835</v>
      </c>
      <c r="B269" s="551" t="s">
        <v>1305</v>
      </c>
      <c r="C269" s="527" t="s">
        <v>1306</v>
      </c>
      <c r="D269" s="518">
        <v>0</v>
      </c>
      <c r="E269" s="518">
        <v>0</v>
      </c>
      <c r="F269" s="518">
        <v>0</v>
      </c>
      <c r="G269" s="518">
        <v>0</v>
      </c>
      <c r="H269" s="518">
        <v>0</v>
      </c>
      <c r="I269" s="518">
        <v>0</v>
      </c>
      <c r="J269" s="518" t="s">
        <v>348</v>
      </c>
      <c r="K269" s="518">
        <v>0</v>
      </c>
      <c r="L269" s="518">
        <v>0</v>
      </c>
      <c r="M269" s="480">
        <v>2</v>
      </c>
      <c r="N269" s="518">
        <v>0</v>
      </c>
      <c r="O269" s="518">
        <v>0</v>
      </c>
      <c r="P269" s="518">
        <v>0</v>
      </c>
      <c r="Q269" s="518">
        <v>0</v>
      </c>
      <c r="R269" s="518">
        <v>0</v>
      </c>
      <c r="S269" s="518">
        <v>0</v>
      </c>
      <c r="T269" s="518">
        <v>0</v>
      </c>
      <c r="U269" s="518">
        <v>0</v>
      </c>
      <c r="V269" s="518">
        <v>0</v>
      </c>
      <c r="W269" s="518">
        <v>0</v>
      </c>
      <c r="X269" s="518">
        <v>0</v>
      </c>
      <c r="Y269" s="518">
        <v>0</v>
      </c>
      <c r="Z269" s="518">
        <v>0</v>
      </c>
      <c r="AA269" s="518">
        <v>0</v>
      </c>
      <c r="AB269" s="518">
        <v>0</v>
      </c>
      <c r="AC269" s="518">
        <v>0</v>
      </c>
      <c r="AD269" s="518">
        <v>0</v>
      </c>
      <c r="AE269" s="518">
        <v>0</v>
      </c>
      <c r="AF269" s="518">
        <v>0</v>
      </c>
      <c r="AG269" s="518">
        <v>0</v>
      </c>
      <c r="AH269" s="557"/>
    </row>
    <row r="270" spans="1:34" ht="25.5" x14ac:dyDescent="0.2">
      <c r="A270" s="541" t="s">
        <v>286</v>
      </c>
      <c r="B270" s="551" t="s">
        <v>1408</v>
      </c>
      <c r="C270" s="527" t="s">
        <v>1409</v>
      </c>
      <c r="D270" s="518">
        <v>0</v>
      </c>
      <c r="E270" s="518">
        <v>0</v>
      </c>
      <c r="F270" s="518">
        <v>0</v>
      </c>
      <c r="G270" s="518">
        <v>0</v>
      </c>
      <c r="H270" s="518">
        <v>0</v>
      </c>
      <c r="I270" s="518">
        <v>0</v>
      </c>
      <c r="J270" s="518">
        <v>0</v>
      </c>
      <c r="K270" s="518">
        <v>0</v>
      </c>
      <c r="L270" s="518">
        <v>0</v>
      </c>
      <c r="M270" s="518">
        <v>0</v>
      </c>
      <c r="N270" s="518">
        <v>0</v>
      </c>
      <c r="O270" s="518">
        <v>0</v>
      </c>
      <c r="P270" s="518" t="s">
        <v>350</v>
      </c>
      <c r="Q270" s="518">
        <v>0</v>
      </c>
      <c r="R270" s="518">
        <v>0</v>
      </c>
      <c r="S270" s="518">
        <v>0</v>
      </c>
      <c r="T270" s="518">
        <v>0</v>
      </c>
      <c r="U270" s="518">
        <v>0</v>
      </c>
      <c r="V270" s="518">
        <v>0</v>
      </c>
      <c r="W270" s="518">
        <v>0</v>
      </c>
      <c r="X270" s="518">
        <v>0</v>
      </c>
      <c r="Y270" s="518">
        <v>0</v>
      </c>
      <c r="Z270" s="518">
        <v>0</v>
      </c>
      <c r="AA270" s="518">
        <v>0</v>
      </c>
      <c r="AB270" s="518">
        <v>0</v>
      </c>
      <c r="AC270" s="518">
        <v>0</v>
      </c>
      <c r="AD270" s="518">
        <v>0</v>
      </c>
      <c r="AE270" s="518">
        <v>0</v>
      </c>
      <c r="AF270" s="518">
        <v>0</v>
      </c>
      <c r="AG270" s="518">
        <v>0</v>
      </c>
      <c r="AH270" s="557"/>
    </row>
    <row r="271" spans="1:34" x14ac:dyDescent="0.2">
      <c r="A271" s="541" t="s">
        <v>287</v>
      </c>
      <c r="B271" s="551" t="s">
        <v>1410</v>
      </c>
      <c r="C271" s="527" t="s">
        <v>1411</v>
      </c>
      <c r="D271" s="518">
        <v>0</v>
      </c>
      <c r="E271" s="518">
        <v>0</v>
      </c>
      <c r="F271" s="518">
        <v>0</v>
      </c>
      <c r="G271" s="518">
        <v>0</v>
      </c>
      <c r="H271" s="518">
        <v>0</v>
      </c>
      <c r="I271" s="518">
        <v>0</v>
      </c>
      <c r="J271" s="518">
        <v>0</v>
      </c>
      <c r="K271" s="518">
        <v>0</v>
      </c>
      <c r="L271" s="518">
        <v>0</v>
      </c>
      <c r="M271" s="518">
        <v>0</v>
      </c>
      <c r="N271" s="518">
        <v>0</v>
      </c>
      <c r="O271" s="518">
        <v>0</v>
      </c>
      <c r="P271" s="518" t="s">
        <v>350</v>
      </c>
      <c r="Q271" s="518">
        <v>0</v>
      </c>
      <c r="R271" s="518">
        <v>0</v>
      </c>
      <c r="S271" s="518">
        <v>0</v>
      </c>
      <c r="T271" s="518">
        <v>0</v>
      </c>
      <c r="U271" s="518">
        <v>0</v>
      </c>
      <c r="V271" s="518">
        <v>0</v>
      </c>
      <c r="W271" s="518">
        <v>0</v>
      </c>
      <c r="X271" s="518">
        <v>0</v>
      </c>
      <c r="Y271" s="518">
        <v>0</v>
      </c>
      <c r="Z271" s="518">
        <v>0</v>
      </c>
      <c r="AA271" s="518">
        <v>0</v>
      </c>
      <c r="AB271" s="518">
        <v>0</v>
      </c>
      <c r="AC271" s="518">
        <v>0</v>
      </c>
      <c r="AD271" s="518">
        <v>0</v>
      </c>
      <c r="AE271" s="518">
        <v>0</v>
      </c>
      <c r="AF271" s="518">
        <v>0</v>
      </c>
      <c r="AG271" s="518">
        <v>0</v>
      </c>
      <c r="AH271" s="557"/>
    </row>
    <row r="272" spans="1:34" x14ac:dyDescent="0.2">
      <c r="A272" s="541" t="s">
        <v>295</v>
      </c>
      <c r="B272" s="551" t="s">
        <v>1412</v>
      </c>
      <c r="C272" s="527" t="s">
        <v>1413</v>
      </c>
      <c r="D272" s="518">
        <v>0</v>
      </c>
      <c r="E272" s="518">
        <v>0</v>
      </c>
      <c r="F272" s="518">
        <v>0</v>
      </c>
      <c r="G272" s="518">
        <v>0</v>
      </c>
      <c r="H272" s="518">
        <v>0</v>
      </c>
      <c r="I272" s="518">
        <v>0</v>
      </c>
      <c r="J272" s="518">
        <v>0</v>
      </c>
      <c r="K272" s="518">
        <v>0</v>
      </c>
      <c r="L272" s="518">
        <v>0</v>
      </c>
      <c r="M272" s="518">
        <v>0</v>
      </c>
      <c r="N272" s="518">
        <v>0</v>
      </c>
      <c r="O272" s="518">
        <v>0</v>
      </c>
      <c r="P272" s="518" t="s">
        <v>350</v>
      </c>
      <c r="Q272" s="518">
        <v>0</v>
      </c>
      <c r="R272" s="518">
        <v>0</v>
      </c>
      <c r="S272" s="518">
        <v>0</v>
      </c>
      <c r="T272" s="518">
        <v>0</v>
      </c>
      <c r="U272" s="518">
        <v>0</v>
      </c>
      <c r="V272" s="518">
        <v>0</v>
      </c>
      <c r="W272" s="518">
        <v>0</v>
      </c>
      <c r="X272" s="518">
        <v>0</v>
      </c>
      <c r="Y272" s="518">
        <v>0</v>
      </c>
      <c r="Z272" s="518">
        <v>0</v>
      </c>
      <c r="AA272" s="518">
        <v>0</v>
      </c>
      <c r="AB272" s="518">
        <v>0</v>
      </c>
      <c r="AC272" s="518">
        <v>0</v>
      </c>
      <c r="AD272" s="518">
        <v>0</v>
      </c>
      <c r="AE272" s="518">
        <v>0</v>
      </c>
      <c r="AF272" s="518">
        <v>0</v>
      </c>
      <c r="AG272" s="518">
        <v>0</v>
      </c>
      <c r="AH272" s="557"/>
    </row>
    <row r="273" spans="1:34" x14ac:dyDescent="0.2">
      <c r="A273" s="527" t="s">
        <v>1836</v>
      </c>
      <c r="B273" s="551" t="s">
        <v>1122</v>
      </c>
      <c r="C273" s="527" t="s">
        <v>1414</v>
      </c>
      <c r="D273" s="518">
        <v>0</v>
      </c>
      <c r="E273" s="518">
        <v>0</v>
      </c>
      <c r="F273" s="518">
        <v>0</v>
      </c>
      <c r="G273" s="518">
        <v>0</v>
      </c>
      <c r="H273" s="518">
        <v>0</v>
      </c>
      <c r="I273" s="518">
        <v>0</v>
      </c>
      <c r="J273" s="518">
        <v>0</v>
      </c>
      <c r="K273" s="518">
        <v>0</v>
      </c>
      <c r="L273" s="518">
        <v>0</v>
      </c>
      <c r="M273" s="518">
        <v>0</v>
      </c>
      <c r="N273" s="518">
        <v>0</v>
      </c>
      <c r="O273" s="518">
        <v>0</v>
      </c>
      <c r="P273" s="518" t="s">
        <v>348</v>
      </c>
      <c r="Q273" s="518">
        <v>0</v>
      </c>
      <c r="R273" s="518">
        <v>0</v>
      </c>
      <c r="S273" s="487">
        <v>3.8</v>
      </c>
      <c r="T273" s="518">
        <v>0</v>
      </c>
      <c r="U273" s="518">
        <v>0</v>
      </c>
      <c r="V273" s="518">
        <v>0</v>
      </c>
      <c r="W273" s="518">
        <v>0</v>
      </c>
      <c r="X273" s="518">
        <v>0</v>
      </c>
      <c r="Y273" s="518">
        <v>0</v>
      </c>
      <c r="Z273" s="518">
        <v>0</v>
      </c>
      <c r="AA273" s="518">
        <v>0</v>
      </c>
      <c r="AB273" s="518">
        <v>0</v>
      </c>
      <c r="AC273" s="518">
        <v>0</v>
      </c>
      <c r="AD273" s="518">
        <v>0</v>
      </c>
      <c r="AE273" s="518">
        <v>0</v>
      </c>
      <c r="AF273" s="518">
        <v>0</v>
      </c>
      <c r="AG273" s="518">
        <v>0</v>
      </c>
      <c r="AH273" s="557"/>
    </row>
    <row r="274" spans="1:34" x14ac:dyDescent="0.2">
      <c r="A274" s="527" t="s">
        <v>1837</v>
      </c>
      <c r="B274" s="551" t="s">
        <v>1415</v>
      </c>
      <c r="C274" s="527" t="s">
        <v>1416</v>
      </c>
      <c r="D274" s="518">
        <v>0</v>
      </c>
      <c r="E274" s="518">
        <v>0</v>
      </c>
      <c r="F274" s="518">
        <v>0</v>
      </c>
      <c r="G274" s="518">
        <v>0</v>
      </c>
      <c r="H274" s="518">
        <v>0</v>
      </c>
      <c r="I274" s="518">
        <v>0</v>
      </c>
      <c r="J274" s="518">
        <v>0</v>
      </c>
      <c r="K274" s="518">
        <v>0</v>
      </c>
      <c r="L274" s="518">
        <v>0</v>
      </c>
      <c r="M274" s="518">
        <v>0</v>
      </c>
      <c r="N274" s="518">
        <v>0</v>
      </c>
      <c r="O274" s="518">
        <v>0</v>
      </c>
      <c r="P274" s="518" t="s">
        <v>348</v>
      </c>
      <c r="Q274" s="518">
        <v>0</v>
      </c>
      <c r="R274" s="518">
        <v>0</v>
      </c>
      <c r="S274" s="487">
        <v>2</v>
      </c>
      <c r="T274" s="518">
        <v>0</v>
      </c>
      <c r="U274" s="518">
        <v>0</v>
      </c>
      <c r="V274" s="518">
        <v>0</v>
      </c>
      <c r="W274" s="518">
        <v>0</v>
      </c>
      <c r="X274" s="518">
        <v>0</v>
      </c>
      <c r="Y274" s="518">
        <v>0</v>
      </c>
      <c r="Z274" s="518">
        <v>0</v>
      </c>
      <c r="AA274" s="518">
        <v>0</v>
      </c>
      <c r="AB274" s="518">
        <v>0</v>
      </c>
      <c r="AC274" s="518">
        <v>0</v>
      </c>
      <c r="AD274" s="518">
        <v>0</v>
      </c>
      <c r="AE274" s="518">
        <v>0</v>
      </c>
      <c r="AF274" s="518">
        <v>0</v>
      </c>
      <c r="AG274" s="518">
        <v>0</v>
      </c>
      <c r="AH274" s="557"/>
    </row>
    <row r="275" spans="1:34" x14ac:dyDescent="0.2">
      <c r="A275" s="527" t="s">
        <v>1838</v>
      </c>
      <c r="B275" s="551" t="s">
        <v>1417</v>
      </c>
      <c r="C275" s="527" t="s">
        <v>1418</v>
      </c>
      <c r="D275" s="518">
        <v>0</v>
      </c>
      <c r="E275" s="518">
        <v>0</v>
      </c>
      <c r="F275" s="518">
        <v>0</v>
      </c>
      <c r="G275" s="518">
        <v>0</v>
      </c>
      <c r="H275" s="518">
        <v>0</v>
      </c>
      <c r="I275" s="518">
        <v>0</v>
      </c>
      <c r="J275" s="518">
        <v>0</v>
      </c>
      <c r="K275" s="518">
        <v>0</v>
      </c>
      <c r="L275" s="518">
        <v>0</v>
      </c>
      <c r="M275" s="518">
        <v>0</v>
      </c>
      <c r="N275" s="518">
        <v>0</v>
      </c>
      <c r="O275" s="518">
        <v>0</v>
      </c>
      <c r="P275" s="518" t="s">
        <v>348</v>
      </c>
      <c r="Q275" s="518">
        <v>0</v>
      </c>
      <c r="R275" s="518">
        <v>0</v>
      </c>
      <c r="S275" s="487">
        <v>4</v>
      </c>
      <c r="T275" s="518">
        <v>0</v>
      </c>
      <c r="U275" s="518">
        <v>0</v>
      </c>
      <c r="V275" s="518">
        <v>0</v>
      </c>
      <c r="W275" s="518">
        <v>0</v>
      </c>
      <c r="X275" s="518">
        <v>0</v>
      </c>
      <c r="Y275" s="518">
        <v>0</v>
      </c>
      <c r="Z275" s="518">
        <v>0</v>
      </c>
      <c r="AA275" s="518">
        <v>0</v>
      </c>
      <c r="AB275" s="518">
        <v>0</v>
      </c>
      <c r="AC275" s="518">
        <v>0</v>
      </c>
      <c r="AD275" s="518">
        <v>0</v>
      </c>
      <c r="AE275" s="518">
        <v>0</v>
      </c>
      <c r="AF275" s="518">
        <v>0</v>
      </c>
      <c r="AG275" s="518">
        <v>0</v>
      </c>
      <c r="AH275" s="557"/>
    </row>
    <row r="276" spans="1:34" x14ac:dyDescent="0.2">
      <c r="A276" s="527" t="s">
        <v>1839</v>
      </c>
      <c r="B276" s="551" t="s">
        <v>1419</v>
      </c>
      <c r="C276" s="527" t="s">
        <v>1420</v>
      </c>
      <c r="D276" s="518">
        <v>0</v>
      </c>
      <c r="E276" s="518">
        <v>0</v>
      </c>
      <c r="F276" s="518">
        <v>0</v>
      </c>
      <c r="G276" s="518">
        <v>0</v>
      </c>
      <c r="H276" s="518">
        <v>0</v>
      </c>
      <c r="I276" s="518">
        <v>0</v>
      </c>
      <c r="J276" s="518">
        <v>0</v>
      </c>
      <c r="K276" s="518">
        <v>0</v>
      </c>
      <c r="L276" s="518">
        <v>0</v>
      </c>
      <c r="M276" s="518">
        <v>0</v>
      </c>
      <c r="N276" s="518">
        <v>0</v>
      </c>
      <c r="O276" s="518">
        <v>0</v>
      </c>
      <c r="P276" s="518" t="s">
        <v>348</v>
      </c>
      <c r="Q276" s="518">
        <v>0</v>
      </c>
      <c r="R276" s="518">
        <v>0</v>
      </c>
      <c r="S276" s="487">
        <v>4</v>
      </c>
      <c r="T276" s="518">
        <v>0</v>
      </c>
      <c r="U276" s="518">
        <v>0</v>
      </c>
      <c r="V276" s="518">
        <v>0</v>
      </c>
      <c r="W276" s="518">
        <v>0</v>
      </c>
      <c r="X276" s="518">
        <v>0</v>
      </c>
      <c r="Y276" s="518">
        <v>0</v>
      </c>
      <c r="Z276" s="518">
        <v>0</v>
      </c>
      <c r="AA276" s="518">
        <v>0</v>
      </c>
      <c r="AB276" s="518">
        <v>0</v>
      </c>
      <c r="AC276" s="518">
        <v>0</v>
      </c>
      <c r="AD276" s="518">
        <v>0</v>
      </c>
      <c r="AE276" s="518">
        <v>0</v>
      </c>
      <c r="AF276" s="518">
        <v>0</v>
      </c>
      <c r="AG276" s="518">
        <v>0</v>
      </c>
      <c r="AH276" s="557"/>
    </row>
    <row r="277" spans="1:34" x14ac:dyDescent="0.2">
      <c r="A277" s="527" t="s">
        <v>1840</v>
      </c>
      <c r="B277" s="551" t="s">
        <v>1421</v>
      </c>
      <c r="C277" s="527" t="s">
        <v>1422</v>
      </c>
      <c r="D277" s="518">
        <v>0</v>
      </c>
      <c r="E277" s="518">
        <v>0</v>
      </c>
      <c r="F277" s="518">
        <v>0</v>
      </c>
      <c r="G277" s="518">
        <v>0</v>
      </c>
      <c r="H277" s="518">
        <v>0</v>
      </c>
      <c r="I277" s="518">
        <v>0</v>
      </c>
      <c r="J277" s="518">
        <v>0</v>
      </c>
      <c r="K277" s="518">
        <v>0</v>
      </c>
      <c r="L277" s="518">
        <v>0</v>
      </c>
      <c r="M277" s="518">
        <v>0</v>
      </c>
      <c r="N277" s="518">
        <v>0</v>
      </c>
      <c r="O277" s="518">
        <v>0</v>
      </c>
      <c r="P277" s="518" t="s">
        <v>348</v>
      </c>
      <c r="Q277" s="518">
        <v>0</v>
      </c>
      <c r="R277" s="518">
        <v>0</v>
      </c>
      <c r="S277" s="487">
        <v>4</v>
      </c>
      <c r="T277" s="518">
        <v>0</v>
      </c>
      <c r="U277" s="518">
        <v>0</v>
      </c>
      <c r="V277" s="518">
        <v>0</v>
      </c>
      <c r="W277" s="518">
        <v>0</v>
      </c>
      <c r="X277" s="518">
        <v>0</v>
      </c>
      <c r="Y277" s="518">
        <v>0</v>
      </c>
      <c r="Z277" s="518">
        <v>0</v>
      </c>
      <c r="AA277" s="518">
        <v>0</v>
      </c>
      <c r="AB277" s="518">
        <v>0</v>
      </c>
      <c r="AC277" s="518">
        <v>0</v>
      </c>
      <c r="AD277" s="518">
        <v>0</v>
      </c>
      <c r="AE277" s="518">
        <v>0</v>
      </c>
      <c r="AF277" s="518">
        <v>0</v>
      </c>
      <c r="AG277" s="518">
        <v>0</v>
      </c>
      <c r="AH277" s="557"/>
    </row>
    <row r="278" spans="1:34" x14ac:dyDescent="0.2">
      <c r="A278" s="527" t="s">
        <v>1841</v>
      </c>
      <c r="B278" s="551" t="s">
        <v>1423</v>
      </c>
      <c r="C278" s="527" t="s">
        <v>1424</v>
      </c>
      <c r="D278" s="518">
        <v>0</v>
      </c>
      <c r="E278" s="518">
        <v>0</v>
      </c>
      <c r="F278" s="518">
        <v>0</v>
      </c>
      <c r="G278" s="518">
        <v>0</v>
      </c>
      <c r="H278" s="518">
        <v>0</v>
      </c>
      <c r="I278" s="518">
        <v>0</v>
      </c>
      <c r="J278" s="518">
        <v>0</v>
      </c>
      <c r="K278" s="518">
        <v>0</v>
      </c>
      <c r="L278" s="518">
        <v>0</v>
      </c>
      <c r="M278" s="518">
        <v>0</v>
      </c>
      <c r="N278" s="518">
        <v>0</v>
      </c>
      <c r="O278" s="518">
        <v>0</v>
      </c>
      <c r="P278" s="518" t="s">
        <v>348</v>
      </c>
      <c r="Q278" s="518">
        <v>0</v>
      </c>
      <c r="R278" s="518">
        <v>0</v>
      </c>
      <c r="S278" s="487">
        <v>2</v>
      </c>
      <c r="T278" s="518">
        <v>0</v>
      </c>
      <c r="U278" s="518">
        <v>0</v>
      </c>
      <c r="V278" s="518">
        <v>0</v>
      </c>
      <c r="W278" s="518">
        <v>0</v>
      </c>
      <c r="X278" s="518">
        <v>0</v>
      </c>
      <c r="Y278" s="518">
        <v>0</v>
      </c>
      <c r="Z278" s="518">
        <v>0</v>
      </c>
      <c r="AA278" s="518">
        <v>0</v>
      </c>
      <c r="AB278" s="518">
        <v>0</v>
      </c>
      <c r="AC278" s="518">
        <v>0</v>
      </c>
      <c r="AD278" s="518">
        <v>0</v>
      </c>
      <c r="AE278" s="518">
        <v>0</v>
      </c>
      <c r="AF278" s="518">
        <v>0</v>
      </c>
      <c r="AG278" s="518">
        <v>0</v>
      </c>
      <c r="AH278" s="557"/>
    </row>
    <row r="279" spans="1:34" x14ac:dyDescent="0.2">
      <c r="A279" s="527" t="s">
        <v>1842</v>
      </c>
      <c r="B279" s="551" t="s">
        <v>1425</v>
      </c>
      <c r="C279" s="527" t="s">
        <v>1426</v>
      </c>
      <c r="D279" s="518">
        <v>0</v>
      </c>
      <c r="E279" s="518">
        <v>0</v>
      </c>
      <c r="F279" s="518">
        <v>0</v>
      </c>
      <c r="G279" s="518">
        <v>0</v>
      </c>
      <c r="H279" s="518">
        <v>0</v>
      </c>
      <c r="I279" s="518">
        <v>0</v>
      </c>
      <c r="J279" s="518">
        <v>0</v>
      </c>
      <c r="K279" s="518">
        <v>0</v>
      </c>
      <c r="L279" s="518">
        <v>0</v>
      </c>
      <c r="M279" s="518">
        <v>0</v>
      </c>
      <c r="N279" s="518">
        <v>0</v>
      </c>
      <c r="O279" s="518">
        <v>0</v>
      </c>
      <c r="P279" s="518" t="s">
        <v>348</v>
      </c>
      <c r="Q279" s="518">
        <v>0</v>
      </c>
      <c r="R279" s="518">
        <v>0</v>
      </c>
      <c r="S279" s="487">
        <v>13</v>
      </c>
      <c r="T279" s="518">
        <v>0</v>
      </c>
      <c r="U279" s="518">
        <v>0</v>
      </c>
      <c r="V279" s="518">
        <v>0</v>
      </c>
      <c r="W279" s="518">
        <v>0</v>
      </c>
      <c r="X279" s="518">
        <v>0</v>
      </c>
      <c r="Y279" s="518">
        <v>0</v>
      </c>
      <c r="Z279" s="518">
        <v>0</v>
      </c>
      <c r="AA279" s="518">
        <v>0</v>
      </c>
      <c r="AB279" s="518">
        <v>0</v>
      </c>
      <c r="AC279" s="518">
        <v>0</v>
      </c>
      <c r="AD279" s="518">
        <v>0</v>
      </c>
      <c r="AE279" s="518">
        <v>0</v>
      </c>
      <c r="AF279" s="518">
        <v>0</v>
      </c>
      <c r="AG279" s="518">
        <v>0</v>
      </c>
      <c r="AH279" s="557"/>
    </row>
    <row r="280" spans="1:34" x14ac:dyDescent="0.2">
      <c r="A280" s="501" t="s">
        <v>296</v>
      </c>
      <c r="B280" s="551" t="s">
        <v>1550</v>
      </c>
      <c r="C280" s="527" t="s">
        <v>1551</v>
      </c>
      <c r="D280" s="474">
        <v>0</v>
      </c>
      <c r="E280" s="474">
        <v>0</v>
      </c>
      <c r="F280" s="474">
        <v>0</v>
      </c>
      <c r="G280" s="474">
        <v>0</v>
      </c>
      <c r="H280" s="474">
        <v>0</v>
      </c>
      <c r="I280" s="474">
        <v>0</v>
      </c>
      <c r="J280" s="474">
        <v>0</v>
      </c>
      <c r="K280" s="474">
        <v>0</v>
      </c>
      <c r="L280" s="474">
        <v>0</v>
      </c>
      <c r="M280" s="474">
        <v>0</v>
      </c>
      <c r="N280" s="474">
        <v>0</v>
      </c>
      <c r="O280" s="474">
        <v>0</v>
      </c>
      <c r="P280" s="474">
        <v>0</v>
      </c>
      <c r="Q280" s="474">
        <v>0</v>
      </c>
      <c r="R280" s="474">
        <v>0</v>
      </c>
      <c r="S280" s="474">
        <v>0</v>
      </c>
      <c r="T280" s="474">
        <v>0</v>
      </c>
      <c r="U280" s="474">
        <v>0</v>
      </c>
      <c r="V280" s="482" t="s">
        <v>350</v>
      </c>
      <c r="W280" s="474">
        <v>0</v>
      </c>
      <c r="X280" s="474">
        <v>0</v>
      </c>
      <c r="Y280" s="474">
        <v>0</v>
      </c>
      <c r="Z280" s="474">
        <v>0</v>
      </c>
      <c r="AA280" s="474">
        <v>0</v>
      </c>
      <c r="AB280" s="474">
        <v>0</v>
      </c>
      <c r="AC280" s="474">
        <v>0</v>
      </c>
      <c r="AD280" s="474">
        <v>0</v>
      </c>
      <c r="AE280" s="474">
        <v>0</v>
      </c>
      <c r="AF280" s="474">
        <v>0</v>
      </c>
      <c r="AG280" s="474">
        <v>0</v>
      </c>
      <c r="AH280" s="520"/>
    </row>
    <row r="281" spans="1:34" x14ac:dyDescent="0.2">
      <c r="A281" s="501" t="s">
        <v>997</v>
      </c>
      <c r="B281" s="551" t="s">
        <v>1552</v>
      </c>
      <c r="C281" s="527" t="s">
        <v>1553</v>
      </c>
      <c r="D281" s="474">
        <v>0</v>
      </c>
      <c r="E281" s="474">
        <v>0</v>
      </c>
      <c r="F281" s="474">
        <v>0</v>
      </c>
      <c r="G281" s="474">
        <v>0</v>
      </c>
      <c r="H281" s="474">
        <v>0</v>
      </c>
      <c r="I281" s="474">
        <v>0</v>
      </c>
      <c r="J281" s="474">
        <v>0</v>
      </c>
      <c r="K281" s="474">
        <v>0</v>
      </c>
      <c r="L281" s="474">
        <v>0</v>
      </c>
      <c r="M281" s="474">
        <v>0</v>
      </c>
      <c r="N281" s="474">
        <v>0</v>
      </c>
      <c r="O281" s="474">
        <v>0</v>
      </c>
      <c r="P281" s="474">
        <v>0</v>
      </c>
      <c r="Q281" s="474">
        <v>0</v>
      </c>
      <c r="R281" s="474">
        <v>0</v>
      </c>
      <c r="S281" s="474">
        <v>0</v>
      </c>
      <c r="T281" s="474">
        <v>0</v>
      </c>
      <c r="U281" s="474">
        <v>0</v>
      </c>
      <c r="V281" s="482" t="s">
        <v>350</v>
      </c>
      <c r="W281" s="474">
        <v>0</v>
      </c>
      <c r="X281" s="474">
        <v>0</v>
      </c>
      <c r="Y281" s="474">
        <v>0</v>
      </c>
      <c r="Z281" s="474">
        <v>0</v>
      </c>
      <c r="AA281" s="474">
        <v>0</v>
      </c>
      <c r="AB281" s="474">
        <v>0</v>
      </c>
      <c r="AC281" s="474">
        <v>0</v>
      </c>
      <c r="AD281" s="474">
        <v>0</v>
      </c>
      <c r="AE281" s="474">
        <v>0</v>
      </c>
      <c r="AF281" s="474">
        <v>0</v>
      </c>
      <c r="AG281" s="474">
        <v>0</v>
      </c>
      <c r="AH281" s="520"/>
    </row>
    <row r="282" spans="1:34" x14ac:dyDescent="0.2">
      <c r="A282" s="527" t="s">
        <v>1843</v>
      </c>
      <c r="B282" s="551" t="s">
        <v>1412</v>
      </c>
      <c r="C282" s="527" t="s">
        <v>1554</v>
      </c>
      <c r="D282" s="474">
        <v>0</v>
      </c>
      <c r="E282" s="474">
        <v>0</v>
      </c>
      <c r="F282" s="474">
        <v>0</v>
      </c>
      <c r="G282" s="474">
        <v>0</v>
      </c>
      <c r="H282" s="474">
        <v>0</v>
      </c>
      <c r="I282" s="474">
        <v>0</v>
      </c>
      <c r="J282" s="474">
        <v>0</v>
      </c>
      <c r="K282" s="474">
        <v>0</v>
      </c>
      <c r="L282" s="474">
        <v>0</v>
      </c>
      <c r="M282" s="474">
        <v>0</v>
      </c>
      <c r="N282" s="474">
        <v>0</v>
      </c>
      <c r="O282" s="474">
        <v>0</v>
      </c>
      <c r="P282" s="474">
        <v>0</v>
      </c>
      <c r="Q282" s="474">
        <v>0</v>
      </c>
      <c r="R282" s="474">
        <v>0</v>
      </c>
      <c r="S282" s="474">
        <v>0</v>
      </c>
      <c r="T282" s="474">
        <v>0</v>
      </c>
      <c r="U282" s="474">
        <v>0</v>
      </c>
      <c r="V282" s="482" t="s">
        <v>350</v>
      </c>
      <c r="W282" s="474">
        <v>0</v>
      </c>
      <c r="X282" s="474">
        <v>0</v>
      </c>
      <c r="Y282" s="474">
        <v>0</v>
      </c>
      <c r="Z282" s="474">
        <v>0</v>
      </c>
      <c r="AA282" s="474">
        <v>0</v>
      </c>
      <c r="AB282" s="474">
        <v>0</v>
      </c>
      <c r="AC282" s="474">
        <v>0</v>
      </c>
      <c r="AD282" s="474">
        <v>0</v>
      </c>
      <c r="AE282" s="474">
        <v>0</v>
      </c>
      <c r="AF282" s="474">
        <v>0</v>
      </c>
      <c r="AG282" s="474">
        <v>0</v>
      </c>
      <c r="AH282" s="520"/>
    </row>
    <row r="283" spans="1:34" x14ac:dyDescent="0.2">
      <c r="A283" s="501" t="s">
        <v>1844</v>
      </c>
      <c r="B283" s="551" t="s">
        <v>1122</v>
      </c>
      <c r="C283" s="527" t="s">
        <v>1555</v>
      </c>
      <c r="D283" s="518">
        <v>0</v>
      </c>
      <c r="E283" s="518">
        <v>0</v>
      </c>
      <c r="F283" s="518">
        <v>0</v>
      </c>
      <c r="G283" s="518">
        <v>0</v>
      </c>
      <c r="H283" s="518">
        <v>0</v>
      </c>
      <c r="I283" s="518">
        <v>0</v>
      </c>
      <c r="J283" s="518">
        <v>0</v>
      </c>
      <c r="K283" s="518">
        <v>0</v>
      </c>
      <c r="L283" s="518">
        <v>0</v>
      </c>
      <c r="M283" s="518">
        <v>0</v>
      </c>
      <c r="N283" s="518">
        <v>0</v>
      </c>
      <c r="O283" s="518">
        <v>0</v>
      </c>
      <c r="P283" s="518">
        <v>0</v>
      </c>
      <c r="Q283" s="518">
        <v>0</v>
      </c>
      <c r="R283" s="518">
        <v>0</v>
      </c>
      <c r="S283" s="518">
        <v>0</v>
      </c>
      <c r="T283" s="518">
        <v>0</v>
      </c>
      <c r="U283" s="518">
        <v>0</v>
      </c>
      <c r="V283" s="518" t="s">
        <v>350</v>
      </c>
      <c r="W283" s="518">
        <v>0</v>
      </c>
      <c r="X283" s="518">
        <v>0</v>
      </c>
      <c r="Y283" s="529">
        <v>3.8</v>
      </c>
      <c r="Z283" s="518">
        <v>0</v>
      </c>
      <c r="AA283" s="518">
        <v>0</v>
      </c>
      <c r="AB283" s="518">
        <v>0</v>
      </c>
      <c r="AC283" s="518">
        <v>0</v>
      </c>
      <c r="AD283" s="518">
        <v>0</v>
      </c>
      <c r="AE283" s="518">
        <v>0</v>
      </c>
      <c r="AF283" s="518">
        <v>0</v>
      </c>
      <c r="AG283" s="518">
        <v>0</v>
      </c>
      <c r="AH283" s="557"/>
    </row>
    <row r="284" spans="1:34" x14ac:dyDescent="0.2">
      <c r="A284" s="501" t="s">
        <v>1845</v>
      </c>
      <c r="B284" s="551" t="s">
        <v>1556</v>
      </c>
      <c r="C284" s="527" t="s">
        <v>1557</v>
      </c>
      <c r="D284" s="518">
        <v>0</v>
      </c>
      <c r="E284" s="518">
        <v>0</v>
      </c>
      <c r="F284" s="518">
        <v>0</v>
      </c>
      <c r="G284" s="518">
        <v>0</v>
      </c>
      <c r="H284" s="518">
        <v>0</v>
      </c>
      <c r="I284" s="518">
        <v>0</v>
      </c>
      <c r="J284" s="518">
        <v>0</v>
      </c>
      <c r="K284" s="518">
        <v>0</v>
      </c>
      <c r="L284" s="518">
        <v>0</v>
      </c>
      <c r="M284" s="518">
        <v>0</v>
      </c>
      <c r="N284" s="518">
        <v>0</v>
      </c>
      <c r="O284" s="518">
        <v>0</v>
      </c>
      <c r="P284" s="518">
        <v>0</v>
      </c>
      <c r="Q284" s="518">
        <v>0</v>
      </c>
      <c r="R284" s="518">
        <v>0</v>
      </c>
      <c r="S284" s="518">
        <v>0</v>
      </c>
      <c r="T284" s="518">
        <v>0</v>
      </c>
      <c r="U284" s="518">
        <v>0</v>
      </c>
      <c r="V284" s="518" t="s">
        <v>350</v>
      </c>
      <c r="W284" s="518">
        <v>0</v>
      </c>
      <c r="X284" s="518">
        <v>0</v>
      </c>
      <c r="Y284" s="529">
        <v>2</v>
      </c>
      <c r="Z284" s="518">
        <v>0</v>
      </c>
      <c r="AA284" s="518">
        <v>0</v>
      </c>
      <c r="AB284" s="518">
        <v>0</v>
      </c>
      <c r="AC284" s="518">
        <v>0</v>
      </c>
      <c r="AD284" s="518">
        <v>0</v>
      </c>
      <c r="AE284" s="518">
        <v>0</v>
      </c>
      <c r="AF284" s="518">
        <v>0</v>
      </c>
      <c r="AG284" s="518">
        <v>0</v>
      </c>
      <c r="AH284" s="557"/>
    </row>
    <row r="285" spans="1:34" ht="25.5" x14ac:dyDescent="0.2">
      <c r="A285" s="501" t="s">
        <v>1846</v>
      </c>
      <c r="B285" s="551" t="s">
        <v>1558</v>
      </c>
      <c r="C285" s="527" t="s">
        <v>1559</v>
      </c>
      <c r="D285" s="518">
        <v>0</v>
      </c>
      <c r="E285" s="518">
        <v>0</v>
      </c>
      <c r="F285" s="518">
        <v>0</v>
      </c>
      <c r="G285" s="518">
        <v>0</v>
      </c>
      <c r="H285" s="518">
        <v>0</v>
      </c>
      <c r="I285" s="518">
        <v>0</v>
      </c>
      <c r="J285" s="518">
        <v>0</v>
      </c>
      <c r="K285" s="518">
        <v>0</v>
      </c>
      <c r="L285" s="518">
        <v>0</v>
      </c>
      <c r="M285" s="518">
        <v>0</v>
      </c>
      <c r="N285" s="518">
        <v>0</v>
      </c>
      <c r="O285" s="518">
        <v>0</v>
      </c>
      <c r="P285" s="518">
        <v>0</v>
      </c>
      <c r="Q285" s="518">
        <v>0</v>
      </c>
      <c r="R285" s="518">
        <v>0</v>
      </c>
      <c r="S285" s="518">
        <v>0</v>
      </c>
      <c r="T285" s="518">
        <v>0</v>
      </c>
      <c r="U285" s="518">
        <v>0</v>
      </c>
      <c r="V285" s="518" t="s">
        <v>350</v>
      </c>
      <c r="W285" s="518">
        <v>0</v>
      </c>
      <c r="X285" s="518">
        <v>0</v>
      </c>
      <c r="Y285" s="529">
        <v>2.1419999999999999</v>
      </c>
      <c r="Z285" s="518">
        <v>0</v>
      </c>
      <c r="AA285" s="518">
        <v>0</v>
      </c>
      <c r="AB285" s="518">
        <v>0</v>
      </c>
      <c r="AC285" s="518">
        <v>0</v>
      </c>
      <c r="AD285" s="518">
        <v>0</v>
      </c>
      <c r="AE285" s="518">
        <v>0</v>
      </c>
      <c r="AF285" s="518">
        <v>0</v>
      </c>
      <c r="AG285" s="518">
        <v>0</v>
      </c>
      <c r="AH285" s="557"/>
    </row>
    <row r="286" spans="1:34" ht="25.5" x14ac:dyDescent="0.2">
      <c r="A286" s="501" t="s">
        <v>1847</v>
      </c>
      <c r="B286" s="551" t="s">
        <v>1560</v>
      </c>
      <c r="C286" s="527" t="s">
        <v>1561</v>
      </c>
      <c r="D286" s="518">
        <v>0</v>
      </c>
      <c r="E286" s="518">
        <v>0</v>
      </c>
      <c r="F286" s="518">
        <v>0</v>
      </c>
      <c r="G286" s="518">
        <v>0</v>
      </c>
      <c r="H286" s="518">
        <v>0</v>
      </c>
      <c r="I286" s="518">
        <v>0</v>
      </c>
      <c r="J286" s="518">
        <v>0</v>
      </c>
      <c r="K286" s="518">
        <v>0</v>
      </c>
      <c r="L286" s="518">
        <v>0</v>
      </c>
      <c r="M286" s="518">
        <v>0</v>
      </c>
      <c r="N286" s="518">
        <v>0</v>
      </c>
      <c r="O286" s="518">
        <v>0</v>
      </c>
      <c r="P286" s="518">
        <v>0</v>
      </c>
      <c r="Q286" s="518">
        <v>0</v>
      </c>
      <c r="R286" s="518">
        <v>0</v>
      </c>
      <c r="S286" s="518">
        <v>0</v>
      </c>
      <c r="T286" s="518">
        <v>0</v>
      </c>
      <c r="U286" s="518">
        <v>0</v>
      </c>
      <c r="V286" s="518" t="s">
        <v>350</v>
      </c>
      <c r="W286" s="518">
        <v>0</v>
      </c>
      <c r="X286" s="518">
        <v>0</v>
      </c>
      <c r="Y286" s="529">
        <v>5.05</v>
      </c>
      <c r="Z286" s="518">
        <v>0</v>
      </c>
      <c r="AA286" s="518">
        <v>0</v>
      </c>
      <c r="AB286" s="518">
        <v>0</v>
      </c>
      <c r="AC286" s="518">
        <v>0</v>
      </c>
      <c r="AD286" s="518">
        <v>0</v>
      </c>
      <c r="AE286" s="518">
        <v>0</v>
      </c>
      <c r="AF286" s="518">
        <v>0</v>
      </c>
      <c r="AG286" s="518">
        <v>0</v>
      </c>
      <c r="AH286" s="557"/>
    </row>
    <row r="287" spans="1:34" x14ac:dyDescent="0.2">
      <c r="A287" s="501" t="s">
        <v>1848</v>
      </c>
      <c r="B287" s="551" t="s">
        <v>1562</v>
      </c>
      <c r="C287" s="527" t="s">
        <v>1563</v>
      </c>
      <c r="D287" s="518">
        <v>0</v>
      </c>
      <c r="E287" s="518">
        <v>0</v>
      </c>
      <c r="F287" s="518">
        <v>0</v>
      </c>
      <c r="G287" s="518">
        <v>0</v>
      </c>
      <c r="H287" s="518">
        <v>0</v>
      </c>
      <c r="I287" s="518">
        <v>0</v>
      </c>
      <c r="J287" s="518">
        <v>0</v>
      </c>
      <c r="K287" s="518">
        <v>0</v>
      </c>
      <c r="L287" s="518">
        <v>0</v>
      </c>
      <c r="M287" s="518">
        <v>0</v>
      </c>
      <c r="N287" s="518">
        <v>0</v>
      </c>
      <c r="O287" s="518">
        <v>0</v>
      </c>
      <c r="P287" s="518">
        <v>0</v>
      </c>
      <c r="Q287" s="518">
        <v>0</v>
      </c>
      <c r="R287" s="518">
        <v>0</v>
      </c>
      <c r="S287" s="518">
        <v>0</v>
      </c>
      <c r="T287" s="518">
        <v>0</v>
      </c>
      <c r="U287" s="518">
        <v>0</v>
      </c>
      <c r="V287" s="518" t="s">
        <v>350</v>
      </c>
      <c r="W287" s="518">
        <v>0</v>
      </c>
      <c r="X287" s="518">
        <v>0</v>
      </c>
      <c r="Y287" s="529">
        <v>2.1419999999999999</v>
      </c>
      <c r="Z287" s="518">
        <v>0</v>
      </c>
      <c r="AA287" s="518">
        <v>0</v>
      </c>
      <c r="AB287" s="518">
        <v>0</v>
      </c>
      <c r="AC287" s="518">
        <v>0</v>
      </c>
      <c r="AD287" s="518">
        <v>0</v>
      </c>
      <c r="AE287" s="518">
        <v>0</v>
      </c>
      <c r="AF287" s="518">
        <v>0</v>
      </c>
      <c r="AG287" s="518">
        <v>0</v>
      </c>
      <c r="AH287" s="557"/>
    </row>
    <row r="288" spans="1:34" x14ac:dyDescent="0.2">
      <c r="A288" s="501" t="s">
        <v>1849</v>
      </c>
      <c r="B288" s="551" t="s">
        <v>1564</v>
      </c>
      <c r="C288" s="527" t="s">
        <v>1565</v>
      </c>
      <c r="D288" s="518">
        <v>0</v>
      </c>
      <c r="E288" s="518">
        <v>0</v>
      </c>
      <c r="F288" s="518">
        <v>0</v>
      </c>
      <c r="G288" s="518">
        <v>0</v>
      </c>
      <c r="H288" s="518">
        <v>0</v>
      </c>
      <c r="I288" s="518">
        <v>0</v>
      </c>
      <c r="J288" s="518">
        <v>0</v>
      </c>
      <c r="K288" s="518">
        <v>0</v>
      </c>
      <c r="L288" s="518">
        <v>0</v>
      </c>
      <c r="M288" s="518">
        <v>0</v>
      </c>
      <c r="N288" s="518">
        <v>0</v>
      </c>
      <c r="O288" s="518">
        <v>0</v>
      </c>
      <c r="P288" s="518">
        <v>0</v>
      </c>
      <c r="Q288" s="518">
        <v>0</v>
      </c>
      <c r="R288" s="518">
        <v>0</v>
      </c>
      <c r="S288" s="518">
        <v>0</v>
      </c>
      <c r="T288" s="518">
        <v>0</v>
      </c>
      <c r="U288" s="518">
        <v>0</v>
      </c>
      <c r="V288" s="518" t="s">
        <v>350</v>
      </c>
      <c r="W288" s="518">
        <v>0</v>
      </c>
      <c r="X288" s="518">
        <v>0</v>
      </c>
      <c r="Y288" s="529">
        <v>2</v>
      </c>
      <c r="Z288" s="518">
        <v>0</v>
      </c>
      <c r="AA288" s="518">
        <v>0</v>
      </c>
      <c r="AB288" s="518">
        <v>0</v>
      </c>
      <c r="AC288" s="518">
        <v>0</v>
      </c>
      <c r="AD288" s="518">
        <v>0</v>
      </c>
      <c r="AE288" s="518">
        <v>0</v>
      </c>
      <c r="AF288" s="518">
        <v>0</v>
      </c>
      <c r="AG288" s="518">
        <v>0</v>
      </c>
      <c r="AH288" s="557"/>
    </row>
    <row r="289" spans="1:34" x14ac:dyDescent="0.2">
      <c r="A289" s="501" t="s">
        <v>1850</v>
      </c>
      <c r="B289" s="551" t="s">
        <v>1566</v>
      </c>
      <c r="C289" s="527" t="s">
        <v>1567</v>
      </c>
      <c r="D289" s="518">
        <v>0</v>
      </c>
      <c r="E289" s="518">
        <v>0</v>
      </c>
      <c r="F289" s="518">
        <v>0</v>
      </c>
      <c r="G289" s="518">
        <v>0</v>
      </c>
      <c r="H289" s="518">
        <v>0</v>
      </c>
      <c r="I289" s="518">
        <v>0</v>
      </c>
      <c r="J289" s="518">
        <v>0</v>
      </c>
      <c r="K289" s="518">
        <v>0</v>
      </c>
      <c r="L289" s="518">
        <v>0</v>
      </c>
      <c r="M289" s="518">
        <v>0</v>
      </c>
      <c r="N289" s="518">
        <v>0</v>
      </c>
      <c r="O289" s="518">
        <v>0</v>
      </c>
      <c r="P289" s="518">
        <v>0</v>
      </c>
      <c r="Q289" s="518">
        <v>0</v>
      </c>
      <c r="R289" s="518">
        <v>0</v>
      </c>
      <c r="S289" s="518">
        <v>0</v>
      </c>
      <c r="T289" s="518">
        <v>0</v>
      </c>
      <c r="U289" s="518">
        <v>0</v>
      </c>
      <c r="V289" s="518" t="s">
        <v>350</v>
      </c>
      <c r="W289" s="518">
        <v>0</v>
      </c>
      <c r="X289" s="518">
        <v>0</v>
      </c>
      <c r="Y289" s="529">
        <v>10</v>
      </c>
      <c r="Z289" s="518">
        <v>0</v>
      </c>
      <c r="AA289" s="518">
        <v>0</v>
      </c>
      <c r="AB289" s="518">
        <v>0</v>
      </c>
      <c r="AC289" s="518">
        <v>0</v>
      </c>
      <c r="AD289" s="518">
        <v>0</v>
      </c>
      <c r="AE289" s="518">
        <v>0</v>
      </c>
      <c r="AF289" s="518">
        <v>0</v>
      </c>
      <c r="AG289" s="518">
        <v>0</v>
      </c>
      <c r="AH289" s="557"/>
    </row>
    <row r="290" spans="1:34" ht="25.5" x14ac:dyDescent="0.2">
      <c r="A290" s="501" t="s">
        <v>1851</v>
      </c>
      <c r="B290" s="551" t="s">
        <v>1650</v>
      </c>
      <c r="C290" s="527" t="s">
        <v>1651</v>
      </c>
      <c r="D290" s="518">
        <v>0</v>
      </c>
      <c r="E290" s="518">
        <v>0</v>
      </c>
      <c r="F290" s="518">
        <v>0</v>
      </c>
      <c r="G290" s="518">
        <v>0</v>
      </c>
      <c r="H290" s="518">
        <v>0</v>
      </c>
      <c r="I290" s="518">
        <v>0</v>
      </c>
      <c r="J290" s="518">
        <v>0</v>
      </c>
      <c r="K290" s="518">
        <v>0</v>
      </c>
      <c r="L290" s="518">
        <v>0</v>
      </c>
      <c r="M290" s="518">
        <v>0</v>
      </c>
      <c r="N290" s="518">
        <v>0</v>
      </c>
      <c r="O290" s="518">
        <v>0</v>
      </c>
      <c r="P290" s="518">
        <v>0</v>
      </c>
      <c r="Q290" s="518">
        <v>0</v>
      </c>
      <c r="R290" s="518">
        <v>0</v>
      </c>
      <c r="S290" s="518">
        <v>0</v>
      </c>
      <c r="T290" s="518">
        <v>0</v>
      </c>
      <c r="U290" s="518">
        <v>0</v>
      </c>
      <c r="V290" s="518">
        <v>0</v>
      </c>
      <c r="W290" s="518">
        <v>0</v>
      </c>
      <c r="X290" s="518">
        <v>0</v>
      </c>
      <c r="Y290" s="518">
        <v>0</v>
      </c>
      <c r="Z290" s="518">
        <v>0</v>
      </c>
      <c r="AA290" s="518">
        <v>0</v>
      </c>
      <c r="AB290" s="481" t="s">
        <v>350</v>
      </c>
      <c r="AC290" s="518">
        <v>0</v>
      </c>
      <c r="AD290" s="518">
        <v>0</v>
      </c>
      <c r="AE290" s="518">
        <v>0</v>
      </c>
      <c r="AF290" s="518">
        <v>0</v>
      </c>
      <c r="AG290" s="518">
        <v>0</v>
      </c>
      <c r="AH290" s="557"/>
    </row>
    <row r="291" spans="1:34" x14ac:dyDescent="0.2">
      <c r="A291" s="501" t="s">
        <v>1852</v>
      </c>
      <c r="B291" s="551" t="s">
        <v>1652</v>
      </c>
      <c r="C291" s="527" t="s">
        <v>1653</v>
      </c>
      <c r="D291" s="518">
        <v>0</v>
      </c>
      <c r="E291" s="518">
        <v>0</v>
      </c>
      <c r="F291" s="518">
        <v>0</v>
      </c>
      <c r="G291" s="518">
        <v>0</v>
      </c>
      <c r="H291" s="518">
        <v>0</v>
      </c>
      <c r="I291" s="518">
        <v>0</v>
      </c>
      <c r="J291" s="518">
        <v>0</v>
      </c>
      <c r="K291" s="518">
        <v>0</v>
      </c>
      <c r="L291" s="518">
        <v>0</v>
      </c>
      <c r="M291" s="518">
        <v>0</v>
      </c>
      <c r="N291" s="518">
        <v>0</v>
      </c>
      <c r="O291" s="518">
        <v>0</v>
      </c>
      <c r="P291" s="518">
        <v>0</v>
      </c>
      <c r="Q291" s="518">
        <v>0</v>
      </c>
      <c r="R291" s="518">
        <v>0</v>
      </c>
      <c r="S291" s="518">
        <v>0</v>
      </c>
      <c r="T291" s="518">
        <v>0</v>
      </c>
      <c r="U291" s="518">
        <v>0</v>
      </c>
      <c r="V291" s="518">
        <v>0</v>
      </c>
      <c r="W291" s="518">
        <v>0</v>
      </c>
      <c r="X291" s="518">
        <v>0</v>
      </c>
      <c r="Y291" s="518">
        <v>0</v>
      </c>
      <c r="Z291" s="518">
        <v>0</v>
      </c>
      <c r="AA291" s="518">
        <v>0</v>
      </c>
      <c r="AB291" s="481" t="s">
        <v>350</v>
      </c>
      <c r="AC291" s="518">
        <v>0</v>
      </c>
      <c r="AD291" s="518">
        <v>0</v>
      </c>
      <c r="AE291" s="518">
        <v>0</v>
      </c>
      <c r="AF291" s="518">
        <v>0</v>
      </c>
      <c r="AG291" s="518">
        <v>0</v>
      </c>
      <c r="AH291" s="557"/>
    </row>
    <row r="292" spans="1:34" x14ac:dyDescent="0.2">
      <c r="A292" s="501" t="s">
        <v>1853</v>
      </c>
      <c r="B292" s="551" t="s">
        <v>1654</v>
      </c>
      <c r="C292" s="527" t="s">
        <v>1655</v>
      </c>
      <c r="D292" s="518">
        <v>0</v>
      </c>
      <c r="E292" s="518">
        <v>0</v>
      </c>
      <c r="F292" s="518">
        <v>0</v>
      </c>
      <c r="G292" s="518">
        <v>0</v>
      </c>
      <c r="H292" s="518">
        <v>0</v>
      </c>
      <c r="I292" s="518">
        <v>0</v>
      </c>
      <c r="J292" s="518">
        <v>0</v>
      </c>
      <c r="K292" s="518">
        <v>0</v>
      </c>
      <c r="L292" s="518">
        <v>0</v>
      </c>
      <c r="M292" s="518">
        <v>0</v>
      </c>
      <c r="N292" s="518">
        <v>0</v>
      </c>
      <c r="O292" s="518">
        <v>0</v>
      </c>
      <c r="P292" s="518">
        <v>0</v>
      </c>
      <c r="Q292" s="518">
        <v>0</v>
      </c>
      <c r="R292" s="518">
        <v>0</v>
      </c>
      <c r="S292" s="518">
        <v>0</v>
      </c>
      <c r="T292" s="518">
        <v>0</v>
      </c>
      <c r="U292" s="518">
        <v>0</v>
      </c>
      <c r="V292" s="518">
        <v>0</v>
      </c>
      <c r="W292" s="518">
        <v>0</v>
      </c>
      <c r="X292" s="518">
        <v>0</v>
      </c>
      <c r="Y292" s="518">
        <v>0</v>
      </c>
      <c r="Z292" s="518">
        <v>0</v>
      </c>
      <c r="AA292" s="518">
        <v>0</v>
      </c>
      <c r="AB292" s="481" t="s">
        <v>348</v>
      </c>
      <c r="AC292" s="518">
        <v>0</v>
      </c>
      <c r="AD292" s="518">
        <v>0</v>
      </c>
      <c r="AE292" s="518">
        <v>2</v>
      </c>
      <c r="AF292" s="518">
        <v>0</v>
      </c>
      <c r="AG292" s="518">
        <v>0</v>
      </c>
      <c r="AH292" s="557"/>
    </row>
    <row r="293" spans="1:34" x14ac:dyDescent="0.2">
      <c r="A293" s="501" t="s">
        <v>1854</v>
      </c>
      <c r="B293" s="551" t="s">
        <v>1656</v>
      </c>
      <c r="C293" s="527" t="s">
        <v>1657</v>
      </c>
      <c r="D293" s="518">
        <v>0</v>
      </c>
      <c r="E293" s="518">
        <v>0</v>
      </c>
      <c r="F293" s="518">
        <v>0</v>
      </c>
      <c r="G293" s="518">
        <v>0</v>
      </c>
      <c r="H293" s="518">
        <v>0</v>
      </c>
      <c r="I293" s="518">
        <v>0</v>
      </c>
      <c r="J293" s="518">
        <v>0</v>
      </c>
      <c r="K293" s="518">
        <v>0</v>
      </c>
      <c r="L293" s="518">
        <v>0</v>
      </c>
      <c r="M293" s="518">
        <v>0</v>
      </c>
      <c r="N293" s="518">
        <v>0</v>
      </c>
      <c r="O293" s="518">
        <v>0</v>
      </c>
      <c r="P293" s="518">
        <v>0</v>
      </c>
      <c r="Q293" s="518">
        <v>0</v>
      </c>
      <c r="R293" s="518">
        <v>0</v>
      </c>
      <c r="S293" s="518">
        <v>0</v>
      </c>
      <c r="T293" s="518">
        <v>0</v>
      </c>
      <c r="U293" s="518">
        <v>0</v>
      </c>
      <c r="V293" s="518">
        <v>0</v>
      </c>
      <c r="W293" s="518">
        <v>0</v>
      </c>
      <c r="X293" s="518">
        <v>0</v>
      </c>
      <c r="Y293" s="518">
        <v>0</v>
      </c>
      <c r="Z293" s="518">
        <v>0</v>
      </c>
      <c r="AA293" s="518">
        <v>0</v>
      </c>
      <c r="AB293" s="481" t="s">
        <v>348</v>
      </c>
      <c r="AC293" s="518">
        <v>0</v>
      </c>
      <c r="AD293" s="518">
        <v>0</v>
      </c>
      <c r="AE293" s="518">
        <v>2</v>
      </c>
      <c r="AF293" s="518">
        <v>0</v>
      </c>
      <c r="AG293" s="518">
        <v>0</v>
      </c>
      <c r="AH293" s="557"/>
    </row>
    <row r="294" spans="1:34" ht="25.5" x14ac:dyDescent="0.2">
      <c r="A294" s="501" t="s">
        <v>1855</v>
      </c>
      <c r="B294" s="551" t="s">
        <v>1658</v>
      </c>
      <c r="C294" s="527" t="s">
        <v>1659</v>
      </c>
      <c r="D294" s="518">
        <v>0</v>
      </c>
      <c r="E294" s="518">
        <v>0</v>
      </c>
      <c r="F294" s="518">
        <v>0</v>
      </c>
      <c r="G294" s="518">
        <v>0</v>
      </c>
      <c r="H294" s="518">
        <v>0</v>
      </c>
      <c r="I294" s="518">
        <v>0</v>
      </c>
      <c r="J294" s="518">
        <v>0</v>
      </c>
      <c r="K294" s="518">
        <v>0</v>
      </c>
      <c r="L294" s="518">
        <v>0</v>
      </c>
      <c r="M294" s="518">
        <v>0</v>
      </c>
      <c r="N294" s="518">
        <v>0</v>
      </c>
      <c r="O294" s="518">
        <v>0</v>
      </c>
      <c r="P294" s="518">
        <v>0</v>
      </c>
      <c r="Q294" s="518">
        <v>0</v>
      </c>
      <c r="R294" s="518">
        <v>0</v>
      </c>
      <c r="S294" s="518">
        <v>0</v>
      </c>
      <c r="T294" s="518">
        <v>0</v>
      </c>
      <c r="U294" s="518">
        <v>0</v>
      </c>
      <c r="V294" s="518">
        <v>0</v>
      </c>
      <c r="W294" s="518">
        <v>0</v>
      </c>
      <c r="X294" s="518">
        <v>0</v>
      </c>
      <c r="Y294" s="518">
        <v>0</v>
      </c>
      <c r="Z294" s="518">
        <v>0</v>
      </c>
      <c r="AA294" s="518">
        <v>0</v>
      </c>
      <c r="AB294" s="481" t="s">
        <v>348</v>
      </c>
      <c r="AC294" s="518">
        <v>0</v>
      </c>
      <c r="AD294" s="518">
        <v>0</v>
      </c>
      <c r="AE294" s="518">
        <v>2</v>
      </c>
      <c r="AF294" s="518">
        <v>0</v>
      </c>
      <c r="AG294" s="518">
        <v>0</v>
      </c>
      <c r="AH294" s="557"/>
    </row>
    <row r="295" spans="1:34" x14ac:dyDescent="0.2">
      <c r="A295" s="501" t="s">
        <v>1856</v>
      </c>
      <c r="B295" s="551" t="s">
        <v>1660</v>
      </c>
      <c r="C295" s="527" t="s">
        <v>1661</v>
      </c>
      <c r="D295" s="518">
        <v>0</v>
      </c>
      <c r="E295" s="518">
        <v>0</v>
      </c>
      <c r="F295" s="518">
        <v>0</v>
      </c>
      <c r="G295" s="518">
        <v>0</v>
      </c>
      <c r="H295" s="518">
        <v>0</v>
      </c>
      <c r="I295" s="518">
        <v>0</v>
      </c>
      <c r="J295" s="518">
        <v>0</v>
      </c>
      <c r="K295" s="518">
        <v>0</v>
      </c>
      <c r="L295" s="518">
        <v>0</v>
      </c>
      <c r="M295" s="518">
        <v>0</v>
      </c>
      <c r="N295" s="518">
        <v>0</v>
      </c>
      <c r="O295" s="518">
        <v>0</v>
      </c>
      <c r="P295" s="518">
        <v>0</v>
      </c>
      <c r="Q295" s="518">
        <v>0</v>
      </c>
      <c r="R295" s="518">
        <v>0</v>
      </c>
      <c r="S295" s="518">
        <v>0</v>
      </c>
      <c r="T295" s="518">
        <v>0</v>
      </c>
      <c r="U295" s="518">
        <v>0</v>
      </c>
      <c r="V295" s="518">
        <v>0</v>
      </c>
      <c r="W295" s="518">
        <v>0</v>
      </c>
      <c r="X295" s="518">
        <v>0</v>
      </c>
      <c r="Y295" s="518">
        <v>0</v>
      </c>
      <c r="Z295" s="518">
        <v>0</v>
      </c>
      <c r="AA295" s="518">
        <v>0</v>
      </c>
      <c r="AB295" s="481" t="s">
        <v>348</v>
      </c>
      <c r="AC295" s="518">
        <v>0</v>
      </c>
      <c r="AD295" s="518">
        <v>0</v>
      </c>
      <c r="AE295" s="518">
        <v>0</v>
      </c>
      <c r="AF295" s="518">
        <v>0</v>
      </c>
      <c r="AG295" s="518">
        <v>10</v>
      </c>
      <c r="AH295" s="557"/>
    </row>
    <row r="296" spans="1:34" x14ac:dyDescent="0.2">
      <c r="A296" s="501" t="s">
        <v>1857</v>
      </c>
      <c r="B296" s="551" t="s">
        <v>1662</v>
      </c>
      <c r="C296" s="527" t="s">
        <v>1663</v>
      </c>
      <c r="D296" s="518">
        <v>0</v>
      </c>
      <c r="E296" s="518">
        <v>0</v>
      </c>
      <c r="F296" s="518">
        <v>0</v>
      </c>
      <c r="G296" s="518">
        <v>0</v>
      </c>
      <c r="H296" s="518">
        <v>0</v>
      </c>
      <c r="I296" s="518">
        <v>0</v>
      </c>
      <c r="J296" s="518">
        <v>0</v>
      </c>
      <c r="K296" s="518">
        <v>0</v>
      </c>
      <c r="L296" s="518">
        <v>0</v>
      </c>
      <c r="M296" s="518">
        <v>0</v>
      </c>
      <c r="N296" s="518">
        <v>0</v>
      </c>
      <c r="O296" s="518">
        <v>0</v>
      </c>
      <c r="P296" s="518">
        <v>0</v>
      </c>
      <c r="Q296" s="518">
        <v>0</v>
      </c>
      <c r="R296" s="518">
        <v>0</v>
      </c>
      <c r="S296" s="518">
        <v>0</v>
      </c>
      <c r="T296" s="518">
        <v>0</v>
      </c>
      <c r="U296" s="518">
        <v>0</v>
      </c>
      <c r="V296" s="518">
        <v>0</v>
      </c>
      <c r="W296" s="518">
        <v>0</v>
      </c>
      <c r="X296" s="518">
        <v>0</v>
      </c>
      <c r="Y296" s="518">
        <v>0</v>
      </c>
      <c r="Z296" s="518">
        <v>0</v>
      </c>
      <c r="AA296" s="518">
        <v>0</v>
      </c>
      <c r="AB296" s="481" t="s">
        <v>348</v>
      </c>
      <c r="AC296" s="518">
        <v>0</v>
      </c>
      <c r="AD296" s="518">
        <v>0</v>
      </c>
      <c r="AE296" s="518">
        <v>5.05</v>
      </c>
      <c r="AF296" s="518">
        <v>0</v>
      </c>
      <c r="AG296" s="518">
        <v>0</v>
      </c>
      <c r="AH296" s="557"/>
    </row>
    <row r="297" spans="1:34" x14ac:dyDescent="0.2">
      <c r="A297" s="501" t="s">
        <v>1858</v>
      </c>
      <c r="B297" s="551" t="s">
        <v>1664</v>
      </c>
      <c r="C297" s="527" t="s">
        <v>1665</v>
      </c>
      <c r="D297" s="518">
        <v>0</v>
      </c>
      <c r="E297" s="518">
        <v>0</v>
      </c>
      <c r="F297" s="518">
        <v>0</v>
      </c>
      <c r="G297" s="518">
        <v>0</v>
      </c>
      <c r="H297" s="518">
        <v>0</v>
      </c>
      <c r="I297" s="518">
        <v>0</v>
      </c>
      <c r="J297" s="518">
        <v>0</v>
      </c>
      <c r="K297" s="518">
        <v>0</v>
      </c>
      <c r="L297" s="518">
        <v>0</v>
      </c>
      <c r="M297" s="518">
        <v>0</v>
      </c>
      <c r="N297" s="518">
        <v>0</v>
      </c>
      <c r="O297" s="518">
        <v>0</v>
      </c>
      <c r="P297" s="518">
        <v>0</v>
      </c>
      <c r="Q297" s="518">
        <v>0</v>
      </c>
      <c r="R297" s="518">
        <v>0</v>
      </c>
      <c r="S297" s="518">
        <v>0</v>
      </c>
      <c r="T297" s="518">
        <v>0</v>
      </c>
      <c r="U297" s="518">
        <v>0</v>
      </c>
      <c r="V297" s="518">
        <v>0</v>
      </c>
      <c r="W297" s="518">
        <v>0</v>
      </c>
      <c r="X297" s="518">
        <v>0</v>
      </c>
      <c r="Y297" s="518">
        <v>0</v>
      </c>
      <c r="Z297" s="518">
        <v>0</v>
      </c>
      <c r="AA297" s="518">
        <v>0</v>
      </c>
      <c r="AB297" s="481" t="s">
        <v>348</v>
      </c>
      <c r="AC297" s="518">
        <v>0</v>
      </c>
      <c r="AD297" s="518">
        <v>0</v>
      </c>
      <c r="AE297" s="518">
        <v>2</v>
      </c>
      <c r="AF297" s="518">
        <v>0</v>
      </c>
      <c r="AG297" s="518">
        <v>0</v>
      </c>
      <c r="AH297" s="557"/>
    </row>
    <row r="298" spans="1:34" x14ac:dyDescent="0.2">
      <c r="A298" s="521" t="s">
        <v>70</v>
      </c>
      <c r="B298" s="521" t="s">
        <v>69</v>
      </c>
      <c r="C298" s="521" t="s">
        <v>71</v>
      </c>
      <c r="D298" s="473" t="s">
        <v>89</v>
      </c>
      <c r="E298" s="474">
        <f>E299+E317</f>
        <v>0</v>
      </c>
      <c r="F298" s="474">
        <f>F299+F317</f>
        <v>0</v>
      </c>
      <c r="G298" s="474">
        <f>G299+G317</f>
        <v>0</v>
      </c>
      <c r="H298" s="474">
        <f>H299+H317</f>
        <v>0</v>
      </c>
      <c r="I298" s="474">
        <f>I299+I317</f>
        <v>760</v>
      </c>
      <c r="J298" s="473" t="s">
        <v>89</v>
      </c>
      <c r="K298" s="474">
        <f>K299+K317</f>
        <v>0</v>
      </c>
      <c r="L298" s="474">
        <f>L299+L317</f>
        <v>0</v>
      </c>
      <c r="M298" s="474">
        <f>M299+M317</f>
        <v>0</v>
      </c>
      <c r="N298" s="474">
        <f>N299+N317</f>
        <v>0</v>
      </c>
      <c r="O298" s="474">
        <f>O299+O317</f>
        <v>2638</v>
      </c>
      <c r="P298" s="473" t="s">
        <v>89</v>
      </c>
      <c r="Q298" s="474">
        <f>Q299+Q317</f>
        <v>0</v>
      </c>
      <c r="R298" s="474">
        <f>R299+R317</f>
        <v>0</v>
      </c>
      <c r="S298" s="474">
        <f>S299+S317</f>
        <v>0</v>
      </c>
      <c r="T298" s="474">
        <f>T299+T317</f>
        <v>0</v>
      </c>
      <c r="U298" s="474">
        <f>U299+U317</f>
        <v>1825</v>
      </c>
      <c r="V298" s="473" t="s">
        <v>89</v>
      </c>
      <c r="W298" s="474">
        <f>W299+W317</f>
        <v>0</v>
      </c>
      <c r="X298" s="474">
        <f>X299+X317</f>
        <v>0</v>
      </c>
      <c r="Y298" s="474">
        <f>Y299+Y317</f>
        <v>0</v>
      </c>
      <c r="Z298" s="474">
        <f>Z299+Z317</f>
        <v>0</v>
      </c>
      <c r="AA298" s="474">
        <f>AA299+AA317</f>
        <v>1375</v>
      </c>
      <c r="AB298" s="473" t="s">
        <v>89</v>
      </c>
      <c r="AC298" s="474">
        <f>AC299+AC317</f>
        <v>0</v>
      </c>
      <c r="AD298" s="474">
        <f>AD299+AD317</f>
        <v>0</v>
      </c>
      <c r="AE298" s="474">
        <f>AE299+AE317</f>
        <v>0</v>
      </c>
      <c r="AF298" s="474">
        <f>AF299+AF317</f>
        <v>0</v>
      </c>
      <c r="AG298" s="474">
        <f>AG299+AG317</f>
        <v>1475</v>
      </c>
      <c r="AH298" s="520" t="s">
        <v>89</v>
      </c>
    </row>
    <row r="299" spans="1:34" x14ac:dyDescent="0.2">
      <c r="A299" s="521" t="s">
        <v>59</v>
      </c>
      <c r="B299" s="521" t="s">
        <v>267</v>
      </c>
      <c r="C299" s="521" t="s">
        <v>71</v>
      </c>
      <c r="D299" s="474">
        <f t="shared" ref="D299:I299" si="9">SUM(D300:D316)</f>
        <v>0</v>
      </c>
      <c r="E299" s="474">
        <f t="shared" si="9"/>
        <v>0</v>
      </c>
      <c r="F299" s="474">
        <f t="shared" si="9"/>
        <v>0</v>
      </c>
      <c r="G299" s="474">
        <f t="shared" si="9"/>
        <v>0</v>
      </c>
      <c r="H299" s="474">
        <f t="shared" si="9"/>
        <v>0</v>
      </c>
      <c r="I299" s="474">
        <f t="shared" si="9"/>
        <v>760</v>
      </c>
      <c r="J299" s="473" t="s">
        <v>89</v>
      </c>
      <c r="K299" s="474">
        <f>SUM(K302:K316)</f>
        <v>0</v>
      </c>
      <c r="L299" s="474">
        <f>SUM(L302:L316)</f>
        <v>0</v>
      </c>
      <c r="M299" s="474">
        <f>SUM(M302:M316)</f>
        <v>0</v>
      </c>
      <c r="N299" s="474">
        <f>SUM(N302:N316)</f>
        <v>0</v>
      </c>
      <c r="O299" s="474">
        <f>SUM(O302:O316)</f>
        <v>2613</v>
      </c>
      <c r="P299" s="473" t="s">
        <v>89</v>
      </c>
      <c r="Q299" s="474">
        <f>SUM(Q302:Q316)</f>
        <v>0</v>
      </c>
      <c r="R299" s="474">
        <f>SUM(R302:R316)</f>
        <v>0</v>
      </c>
      <c r="S299" s="474">
        <f>SUM(S302:S316)</f>
        <v>0</v>
      </c>
      <c r="T299" s="474">
        <f>SUM(T302:T316)</f>
        <v>0</v>
      </c>
      <c r="U299" s="474">
        <f>SUM(U302:U316)</f>
        <v>1800</v>
      </c>
      <c r="V299" s="473" t="s">
        <v>89</v>
      </c>
      <c r="W299" s="474">
        <f>SUM(W302:W316)</f>
        <v>0</v>
      </c>
      <c r="X299" s="474">
        <f>SUM(X302:X316)</f>
        <v>0</v>
      </c>
      <c r="Y299" s="474">
        <f>SUM(Y302:Y316)</f>
        <v>0</v>
      </c>
      <c r="Z299" s="474">
        <f>SUM(Z302:Z316)</f>
        <v>0</v>
      </c>
      <c r="AA299" s="474">
        <f>SUM(AA302:AA316)</f>
        <v>1350</v>
      </c>
      <c r="AB299" s="473" t="s">
        <v>89</v>
      </c>
      <c r="AC299" s="474">
        <f>SUM(AC302:AC316)</f>
        <v>0</v>
      </c>
      <c r="AD299" s="474">
        <f>SUM(AD302:AD316)</f>
        <v>0</v>
      </c>
      <c r="AE299" s="474">
        <f>SUM(AE302:AE316)</f>
        <v>0</v>
      </c>
      <c r="AF299" s="474">
        <f>SUM(AF302:AF316)</f>
        <v>0</v>
      </c>
      <c r="AG299" s="474">
        <f>SUM(AG302:AG316)</f>
        <v>1450</v>
      </c>
      <c r="AH299" s="520" t="s">
        <v>89</v>
      </c>
    </row>
    <row r="300" spans="1:34" x14ac:dyDescent="0.2">
      <c r="A300" s="527" t="s">
        <v>266</v>
      </c>
      <c r="B300" s="551" t="s">
        <v>2176</v>
      </c>
      <c r="C300" s="527" t="s">
        <v>1143</v>
      </c>
      <c r="D300" s="519" t="s">
        <v>349</v>
      </c>
      <c r="E300" s="518">
        <v>0</v>
      </c>
      <c r="F300" s="518">
        <v>0</v>
      </c>
      <c r="G300" s="518">
        <v>0</v>
      </c>
      <c r="H300" s="518">
        <v>0</v>
      </c>
      <c r="I300" s="518">
        <v>410</v>
      </c>
      <c r="J300" s="518">
        <v>0</v>
      </c>
      <c r="K300" s="518">
        <v>0</v>
      </c>
      <c r="L300" s="518">
        <v>0</v>
      </c>
      <c r="M300" s="518">
        <v>0</v>
      </c>
      <c r="N300" s="518">
        <v>0</v>
      </c>
      <c r="O300" s="518">
        <v>0</v>
      </c>
      <c r="P300" s="518">
        <v>0</v>
      </c>
      <c r="Q300" s="518">
        <v>0</v>
      </c>
      <c r="R300" s="518">
        <v>0</v>
      </c>
      <c r="S300" s="518">
        <v>0</v>
      </c>
      <c r="T300" s="518">
        <v>0</v>
      </c>
      <c r="U300" s="518">
        <v>0</v>
      </c>
      <c r="V300" s="518">
        <v>0</v>
      </c>
      <c r="W300" s="518">
        <v>0</v>
      </c>
      <c r="X300" s="518">
        <v>0</v>
      </c>
      <c r="Y300" s="518">
        <v>0</v>
      </c>
      <c r="Z300" s="518">
        <v>0</v>
      </c>
      <c r="AA300" s="518">
        <v>0</v>
      </c>
      <c r="AB300" s="518">
        <v>0</v>
      </c>
      <c r="AC300" s="518">
        <v>0</v>
      </c>
      <c r="AD300" s="518">
        <v>0</v>
      </c>
      <c r="AE300" s="518">
        <v>0</v>
      </c>
      <c r="AF300" s="518">
        <v>0</v>
      </c>
      <c r="AG300" s="518">
        <v>0</v>
      </c>
      <c r="AH300" s="520"/>
    </row>
    <row r="301" spans="1:34" x14ac:dyDescent="0.2">
      <c r="A301" s="527" t="s">
        <v>2248</v>
      </c>
      <c r="B301" s="546" t="s">
        <v>2141</v>
      </c>
      <c r="C301" s="527" t="s">
        <v>2142</v>
      </c>
      <c r="D301" s="519" t="s">
        <v>348</v>
      </c>
      <c r="E301" s="518">
        <v>0</v>
      </c>
      <c r="F301" s="518">
        <v>0</v>
      </c>
      <c r="G301" s="518">
        <v>0</v>
      </c>
      <c r="H301" s="518">
        <v>0</v>
      </c>
      <c r="I301" s="518">
        <v>350</v>
      </c>
      <c r="J301" s="518">
        <v>0</v>
      </c>
      <c r="K301" s="518">
        <v>0</v>
      </c>
      <c r="L301" s="518">
        <v>0</v>
      </c>
      <c r="M301" s="518">
        <v>0</v>
      </c>
      <c r="N301" s="518">
        <v>0</v>
      </c>
      <c r="O301" s="518">
        <v>0</v>
      </c>
      <c r="P301" s="518">
        <v>0</v>
      </c>
      <c r="Q301" s="518">
        <v>0</v>
      </c>
      <c r="R301" s="518">
        <v>0</v>
      </c>
      <c r="S301" s="518">
        <v>0</v>
      </c>
      <c r="T301" s="518">
        <v>0</v>
      </c>
      <c r="U301" s="518">
        <v>0</v>
      </c>
      <c r="V301" s="518">
        <v>0</v>
      </c>
      <c r="W301" s="518">
        <v>0</v>
      </c>
      <c r="X301" s="518">
        <v>0</v>
      </c>
      <c r="Y301" s="518">
        <v>0</v>
      </c>
      <c r="Z301" s="518">
        <v>0</v>
      </c>
      <c r="AA301" s="518">
        <v>0</v>
      </c>
      <c r="AB301" s="518">
        <v>0</v>
      </c>
      <c r="AC301" s="518">
        <v>0</v>
      </c>
      <c r="AD301" s="518">
        <v>0</v>
      </c>
      <c r="AE301" s="518">
        <v>0</v>
      </c>
      <c r="AF301" s="518">
        <v>0</v>
      </c>
      <c r="AG301" s="518">
        <v>0</v>
      </c>
      <c r="AH301" s="520"/>
    </row>
    <row r="302" spans="1:34" x14ac:dyDescent="0.2">
      <c r="A302" s="527" t="s">
        <v>266</v>
      </c>
      <c r="B302" s="551" t="s">
        <v>1142</v>
      </c>
      <c r="C302" s="527" t="s">
        <v>1143</v>
      </c>
      <c r="D302" s="518">
        <v>0</v>
      </c>
      <c r="E302" s="518">
        <v>0</v>
      </c>
      <c r="F302" s="518">
        <v>0</v>
      </c>
      <c r="G302" s="518">
        <v>0</v>
      </c>
      <c r="H302" s="518">
        <v>0</v>
      </c>
      <c r="I302" s="518">
        <v>0</v>
      </c>
      <c r="J302" s="518">
        <v>0</v>
      </c>
      <c r="K302" s="518">
        <v>0</v>
      </c>
      <c r="L302" s="518">
        <v>0</v>
      </c>
      <c r="M302" s="518">
        <v>0</v>
      </c>
      <c r="N302" s="518">
        <v>0</v>
      </c>
      <c r="O302" s="518">
        <v>0</v>
      </c>
      <c r="P302" s="518">
        <v>0</v>
      </c>
      <c r="Q302" s="518">
        <v>0</v>
      </c>
      <c r="R302" s="518">
        <v>0</v>
      </c>
      <c r="S302" s="518">
        <v>0</v>
      </c>
      <c r="T302" s="518">
        <v>0</v>
      </c>
      <c r="U302" s="518">
        <v>0</v>
      </c>
      <c r="V302" s="518">
        <v>0</v>
      </c>
      <c r="W302" s="518">
        <v>0</v>
      </c>
      <c r="X302" s="518">
        <v>0</v>
      </c>
      <c r="Y302" s="518">
        <v>0</v>
      </c>
      <c r="Z302" s="518">
        <v>0</v>
      </c>
      <c r="AA302" s="518">
        <v>0</v>
      </c>
      <c r="AB302" s="518">
        <v>0</v>
      </c>
      <c r="AC302" s="518">
        <v>0</v>
      </c>
      <c r="AD302" s="518">
        <v>0</v>
      </c>
      <c r="AE302" s="518">
        <v>0</v>
      </c>
      <c r="AF302" s="518">
        <v>0</v>
      </c>
      <c r="AG302" s="518">
        <v>0</v>
      </c>
      <c r="AH302" s="557"/>
    </row>
    <row r="303" spans="1:34" x14ac:dyDescent="0.2">
      <c r="A303" s="551" t="s">
        <v>1859</v>
      </c>
      <c r="B303" s="551" t="s">
        <v>1144</v>
      </c>
      <c r="C303" s="558" t="s">
        <v>1145</v>
      </c>
      <c r="D303" s="488">
        <v>0</v>
      </c>
      <c r="E303" s="518">
        <v>0</v>
      </c>
      <c r="F303" s="518">
        <v>0</v>
      </c>
      <c r="G303" s="518">
        <v>0</v>
      </c>
      <c r="H303" s="518">
        <v>0</v>
      </c>
      <c r="I303" s="518">
        <v>0</v>
      </c>
      <c r="J303" s="518">
        <v>0</v>
      </c>
      <c r="K303" s="518">
        <v>0</v>
      </c>
      <c r="L303" s="518">
        <v>0</v>
      </c>
      <c r="M303" s="518">
        <v>0</v>
      </c>
      <c r="N303" s="518">
        <v>0</v>
      </c>
      <c r="O303" s="518">
        <v>0</v>
      </c>
      <c r="P303" s="518">
        <v>0</v>
      </c>
      <c r="Q303" s="518">
        <v>0</v>
      </c>
      <c r="R303" s="518">
        <v>0</v>
      </c>
      <c r="S303" s="518">
        <v>0</v>
      </c>
      <c r="T303" s="518">
        <v>0</v>
      </c>
      <c r="U303" s="518">
        <v>0</v>
      </c>
      <c r="V303" s="518">
        <v>0</v>
      </c>
      <c r="W303" s="518">
        <v>0</v>
      </c>
      <c r="X303" s="518">
        <v>0</v>
      </c>
      <c r="Y303" s="518">
        <v>0</v>
      </c>
      <c r="Z303" s="518">
        <v>0</v>
      </c>
      <c r="AA303" s="518">
        <v>0</v>
      </c>
      <c r="AB303" s="518">
        <v>0</v>
      </c>
      <c r="AC303" s="518">
        <v>0</v>
      </c>
      <c r="AD303" s="518">
        <v>0</v>
      </c>
      <c r="AE303" s="518">
        <v>0</v>
      </c>
      <c r="AF303" s="518">
        <v>0</v>
      </c>
      <c r="AG303" s="518">
        <v>0</v>
      </c>
      <c r="AH303" s="557"/>
    </row>
    <row r="304" spans="1:34" x14ac:dyDescent="0.2">
      <c r="A304" s="551" t="s">
        <v>1860</v>
      </c>
      <c r="B304" s="551" t="s">
        <v>1861</v>
      </c>
      <c r="C304" s="558" t="s">
        <v>1147</v>
      </c>
      <c r="D304" s="488">
        <v>0</v>
      </c>
      <c r="E304" s="518">
        <v>0</v>
      </c>
      <c r="F304" s="518">
        <v>0</v>
      </c>
      <c r="G304" s="518">
        <v>0</v>
      </c>
      <c r="H304" s="518">
        <v>0</v>
      </c>
      <c r="I304" s="518">
        <v>0</v>
      </c>
      <c r="J304" s="518">
        <v>0</v>
      </c>
      <c r="K304" s="518">
        <v>0</v>
      </c>
      <c r="L304" s="518">
        <v>0</v>
      </c>
      <c r="M304" s="518">
        <v>0</v>
      </c>
      <c r="N304" s="518">
        <v>0</v>
      </c>
      <c r="O304" s="518">
        <v>0</v>
      </c>
      <c r="P304" s="518">
        <v>0</v>
      </c>
      <c r="Q304" s="518">
        <v>0</v>
      </c>
      <c r="R304" s="518">
        <v>0</v>
      </c>
      <c r="S304" s="518">
        <v>0</v>
      </c>
      <c r="T304" s="518">
        <v>0</v>
      </c>
      <c r="U304" s="518">
        <v>0</v>
      </c>
      <c r="V304" s="518">
        <v>0</v>
      </c>
      <c r="W304" s="518">
        <v>0</v>
      </c>
      <c r="X304" s="518">
        <v>0</v>
      </c>
      <c r="Y304" s="518">
        <v>0</v>
      </c>
      <c r="Z304" s="518">
        <v>0</v>
      </c>
      <c r="AA304" s="518">
        <v>0</v>
      </c>
      <c r="AB304" s="518">
        <v>0</v>
      </c>
      <c r="AC304" s="518">
        <v>0</v>
      </c>
      <c r="AD304" s="518">
        <v>0</v>
      </c>
      <c r="AE304" s="518">
        <v>0</v>
      </c>
      <c r="AF304" s="518">
        <v>0</v>
      </c>
      <c r="AG304" s="518">
        <v>0</v>
      </c>
      <c r="AH304" s="557"/>
    </row>
    <row r="305" spans="1:34" x14ac:dyDescent="0.2">
      <c r="A305" s="527" t="s">
        <v>288</v>
      </c>
      <c r="B305" s="551" t="s">
        <v>1010</v>
      </c>
      <c r="C305" s="527" t="s">
        <v>1307</v>
      </c>
      <c r="D305" s="518">
        <v>0</v>
      </c>
      <c r="E305" s="518">
        <v>0</v>
      </c>
      <c r="F305" s="518">
        <v>0</v>
      </c>
      <c r="G305" s="518">
        <v>0</v>
      </c>
      <c r="H305" s="518">
        <v>0</v>
      </c>
      <c r="I305" s="518">
        <v>0</v>
      </c>
      <c r="J305" s="518" t="s">
        <v>349</v>
      </c>
      <c r="K305" s="518">
        <v>0</v>
      </c>
      <c r="L305" s="518">
        <v>0</v>
      </c>
      <c r="M305" s="518">
        <v>0</v>
      </c>
      <c r="N305" s="518">
        <v>0</v>
      </c>
      <c r="O305" s="518">
        <v>450</v>
      </c>
      <c r="P305" s="518">
        <v>0</v>
      </c>
      <c r="Q305" s="518">
        <v>0</v>
      </c>
      <c r="R305" s="518">
        <v>0</v>
      </c>
      <c r="S305" s="518">
        <v>0</v>
      </c>
      <c r="T305" s="518">
        <v>0</v>
      </c>
      <c r="U305" s="518">
        <v>0</v>
      </c>
      <c r="V305" s="518">
        <v>0</v>
      </c>
      <c r="W305" s="518">
        <v>0</v>
      </c>
      <c r="X305" s="518">
        <v>0</v>
      </c>
      <c r="Y305" s="518">
        <v>0</v>
      </c>
      <c r="Z305" s="518">
        <v>0</v>
      </c>
      <c r="AA305" s="518">
        <v>0</v>
      </c>
      <c r="AB305" s="518">
        <v>0</v>
      </c>
      <c r="AC305" s="518">
        <v>0</v>
      </c>
      <c r="AD305" s="518">
        <v>0</v>
      </c>
      <c r="AE305" s="518">
        <v>0</v>
      </c>
      <c r="AF305" s="518">
        <v>0</v>
      </c>
      <c r="AG305" s="518">
        <v>0</v>
      </c>
      <c r="AH305" s="557"/>
    </row>
    <row r="306" spans="1:34" x14ac:dyDescent="0.2">
      <c r="A306" s="527" t="s">
        <v>1308</v>
      </c>
      <c r="B306" s="551" t="s">
        <v>1309</v>
      </c>
      <c r="C306" s="558" t="s">
        <v>1310</v>
      </c>
      <c r="D306" s="518">
        <v>0</v>
      </c>
      <c r="E306" s="518">
        <v>0</v>
      </c>
      <c r="F306" s="518">
        <v>0</v>
      </c>
      <c r="G306" s="518">
        <v>0</v>
      </c>
      <c r="H306" s="518">
        <v>0</v>
      </c>
      <c r="I306" s="518">
        <v>0</v>
      </c>
      <c r="J306" s="518">
        <v>0</v>
      </c>
      <c r="K306" s="518">
        <v>0</v>
      </c>
      <c r="L306" s="518">
        <v>0</v>
      </c>
      <c r="M306" s="518">
        <v>0</v>
      </c>
      <c r="N306" s="518">
        <v>0</v>
      </c>
      <c r="O306" s="529">
        <v>2013</v>
      </c>
      <c r="P306" s="518">
        <v>0</v>
      </c>
      <c r="Q306" s="518">
        <v>0</v>
      </c>
      <c r="R306" s="518">
        <v>0</v>
      </c>
      <c r="S306" s="518">
        <v>0</v>
      </c>
      <c r="T306" s="518">
        <v>0</v>
      </c>
      <c r="U306" s="518">
        <v>0</v>
      </c>
      <c r="V306" s="518">
        <v>0</v>
      </c>
      <c r="W306" s="518">
        <v>0</v>
      </c>
      <c r="X306" s="518">
        <v>0</v>
      </c>
      <c r="Y306" s="518">
        <v>0</v>
      </c>
      <c r="Z306" s="518">
        <v>0</v>
      </c>
      <c r="AA306" s="518">
        <v>0</v>
      </c>
      <c r="AB306" s="518">
        <v>0</v>
      </c>
      <c r="AC306" s="518">
        <v>0</v>
      </c>
      <c r="AD306" s="518">
        <v>0</v>
      </c>
      <c r="AE306" s="518">
        <v>0</v>
      </c>
      <c r="AF306" s="518">
        <v>0</v>
      </c>
      <c r="AG306" s="518">
        <v>0</v>
      </c>
      <c r="AH306" s="557"/>
    </row>
    <row r="307" spans="1:34" x14ac:dyDescent="0.2">
      <c r="A307" s="527" t="s">
        <v>1311</v>
      </c>
      <c r="B307" s="551" t="s">
        <v>1146</v>
      </c>
      <c r="C307" s="558" t="s">
        <v>1312</v>
      </c>
      <c r="D307" s="518">
        <v>0</v>
      </c>
      <c r="E307" s="518">
        <v>0</v>
      </c>
      <c r="F307" s="518">
        <v>0</v>
      </c>
      <c r="G307" s="518">
        <v>0</v>
      </c>
      <c r="H307" s="518">
        <v>0</v>
      </c>
      <c r="I307" s="518">
        <v>0</v>
      </c>
      <c r="J307" s="518">
        <v>0</v>
      </c>
      <c r="K307" s="518">
        <v>0</v>
      </c>
      <c r="L307" s="518">
        <v>0</v>
      </c>
      <c r="M307" s="518">
        <v>0</v>
      </c>
      <c r="N307" s="518">
        <v>0</v>
      </c>
      <c r="O307" s="529">
        <v>150</v>
      </c>
      <c r="P307" s="518">
        <v>0</v>
      </c>
      <c r="Q307" s="518">
        <v>0</v>
      </c>
      <c r="R307" s="518">
        <v>0</v>
      </c>
      <c r="S307" s="518">
        <v>0</v>
      </c>
      <c r="T307" s="518">
        <v>0</v>
      </c>
      <c r="U307" s="518">
        <v>0</v>
      </c>
      <c r="V307" s="518">
        <v>0</v>
      </c>
      <c r="W307" s="518">
        <v>0</v>
      </c>
      <c r="X307" s="518">
        <v>0</v>
      </c>
      <c r="Y307" s="518">
        <v>0</v>
      </c>
      <c r="Z307" s="518">
        <v>0</v>
      </c>
      <c r="AA307" s="518">
        <v>0</v>
      </c>
      <c r="AB307" s="518">
        <v>0</v>
      </c>
      <c r="AC307" s="518">
        <v>0</v>
      </c>
      <c r="AD307" s="518">
        <v>0</v>
      </c>
      <c r="AE307" s="518">
        <v>0</v>
      </c>
      <c r="AF307" s="518">
        <v>0</v>
      </c>
      <c r="AG307" s="518">
        <v>0</v>
      </c>
      <c r="AH307" s="557"/>
    </row>
    <row r="308" spans="1:34" x14ac:dyDescent="0.2">
      <c r="A308" s="541" t="s">
        <v>289</v>
      </c>
      <c r="B308" s="551" t="s">
        <v>1010</v>
      </c>
      <c r="C308" s="527" t="s">
        <v>1427</v>
      </c>
      <c r="D308" s="518">
        <v>0</v>
      </c>
      <c r="E308" s="518">
        <v>0</v>
      </c>
      <c r="F308" s="518">
        <v>0</v>
      </c>
      <c r="G308" s="518">
        <v>0</v>
      </c>
      <c r="H308" s="518">
        <v>0</v>
      </c>
      <c r="I308" s="518">
        <v>0</v>
      </c>
      <c r="J308" s="518">
        <v>0</v>
      </c>
      <c r="K308" s="518">
        <v>0</v>
      </c>
      <c r="L308" s="518">
        <v>0</v>
      </c>
      <c r="M308" s="518">
        <v>0</v>
      </c>
      <c r="N308" s="518">
        <v>0</v>
      </c>
      <c r="O308" s="518">
        <v>0</v>
      </c>
      <c r="P308" s="481" t="s">
        <v>349</v>
      </c>
      <c r="Q308" s="518">
        <v>0</v>
      </c>
      <c r="R308" s="518">
        <v>0</v>
      </c>
      <c r="S308" s="518">
        <v>0</v>
      </c>
      <c r="T308" s="518">
        <v>0</v>
      </c>
      <c r="U308" s="518">
        <v>450</v>
      </c>
      <c r="V308" s="518">
        <v>0</v>
      </c>
      <c r="W308" s="518">
        <v>0</v>
      </c>
      <c r="X308" s="518">
        <v>0</v>
      </c>
      <c r="Y308" s="518">
        <v>0</v>
      </c>
      <c r="Z308" s="518">
        <v>0</v>
      </c>
      <c r="AA308" s="518">
        <v>0</v>
      </c>
      <c r="AB308" s="518">
        <v>0</v>
      </c>
      <c r="AC308" s="518">
        <v>0</v>
      </c>
      <c r="AD308" s="518">
        <v>0</v>
      </c>
      <c r="AE308" s="518">
        <v>0</v>
      </c>
      <c r="AF308" s="518">
        <v>0</v>
      </c>
      <c r="AG308" s="518">
        <v>0</v>
      </c>
      <c r="AH308" s="557"/>
    </row>
    <row r="309" spans="1:34" x14ac:dyDescent="0.2">
      <c r="A309" s="527" t="s">
        <v>1862</v>
      </c>
      <c r="B309" s="551" t="s">
        <v>1144</v>
      </c>
      <c r="C309" s="558" t="s">
        <v>1428</v>
      </c>
      <c r="D309" s="518">
        <v>0</v>
      </c>
      <c r="E309" s="518">
        <v>0</v>
      </c>
      <c r="F309" s="518">
        <v>0</v>
      </c>
      <c r="G309" s="518">
        <v>0</v>
      </c>
      <c r="H309" s="518">
        <v>0</v>
      </c>
      <c r="I309" s="518">
        <v>0</v>
      </c>
      <c r="J309" s="518">
        <v>0</v>
      </c>
      <c r="K309" s="518">
        <v>0</v>
      </c>
      <c r="L309" s="518">
        <v>0</v>
      </c>
      <c r="M309" s="518">
        <v>0</v>
      </c>
      <c r="N309" s="518">
        <v>0</v>
      </c>
      <c r="O309" s="518">
        <v>0</v>
      </c>
      <c r="P309" s="518" t="s">
        <v>348</v>
      </c>
      <c r="Q309" s="518">
        <v>0</v>
      </c>
      <c r="R309" s="518">
        <v>0</v>
      </c>
      <c r="S309" s="518">
        <v>0</v>
      </c>
      <c r="T309" s="518">
        <v>0</v>
      </c>
      <c r="U309" s="529">
        <v>1200</v>
      </c>
      <c r="V309" s="518">
        <v>0</v>
      </c>
      <c r="W309" s="518">
        <v>0</v>
      </c>
      <c r="X309" s="518">
        <v>0</v>
      </c>
      <c r="Y309" s="518">
        <v>0</v>
      </c>
      <c r="Z309" s="518">
        <v>0</v>
      </c>
      <c r="AA309" s="518">
        <v>0</v>
      </c>
      <c r="AB309" s="518">
        <v>0</v>
      </c>
      <c r="AC309" s="518">
        <v>0</v>
      </c>
      <c r="AD309" s="518">
        <v>0</v>
      </c>
      <c r="AE309" s="518">
        <v>0</v>
      </c>
      <c r="AF309" s="518">
        <v>0</v>
      </c>
      <c r="AG309" s="518">
        <v>0</v>
      </c>
      <c r="AH309" s="557"/>
    </row>
    <row r="310" spans="1:34" x14ac:dyDescent="0.2">
      <c r="A310" s="527" t="s">
        <v>1863</v>
      </c>
      <c r="B310" s="551" t="s">
        <v>1146</v>
      </c>
      <c r="C310" s="558" t="s">
        <v>1429</v>
      </c>
      <c r="D310" s="518">
        <v>0</v>
      </c>
      <c r="E310" s="518">
        <v>0</v>
      </c>
      <c r="F310" s="518">
        <v>0</v>
      </c>
      <c r="G310" s="518">
        <v>0</v>
      </c>
      <c r="H310" s="518">
        <v>0</v>
      </c>
      <c r="I310" s="518">
        <v>0</v>
      </c>
      <c r="J310" s="518">
        <v>0</v>
      </c>
      <c r="K310" s="518">
        <v>0</v>
      </c>
      <c r="L310" s="518">
        <v>0</v>
      </c>
      <c r="M310" s="518">
        <v>0</v>
      </c>
      <c r="N310" s="518">
        <v>0</v>
      </c>
      <c r="O310" s="518">
        <v>0</v>
      </c>
      <c r="P310" s="518" t="s">
        <v>348</v>
      </c>
      <c r="Q310" s="518">
        <v>0</v>
      </c>
      <c r="R310" s="518">
        <v>0</v>
      </c>
      <c r="S310" s="518">
        <v>0</v>
      </c>
      <c r="T310" s="518">
        <v>0</v>
      </c>
      <c r="U310" s="529">
        <v>150</v>
      </c>
      <c r="V310" s="518">
        <v>0</v>
      </c>
      <c r="W310" s="518">
        <v>0</v>
      </c>
      <c r="X310" s="518">
        <v>0</v>
      </c>
      <c r="Y310" s="518">
        <v>0</v>
      </c>
      <c r="Z310" s="518">
        <v>0</v>
      </c>
      <c r="AA310" s="518">
        <v>0</v>
      </c>
      <c r="AB310" s="518">
        <v>0</v>
      </c>
      <c r="AC310" s="518">
        <v>0</v>
      </c>
      <c r="AD310" s="518">
        <v>0</v>
      </c>
      <c r="AE310" s="518">
        <v>0</v>
      </c>
      <c r="AF310" s="518">
        <v>0</v>
      </c>
      <c r="AG310" s="518">
        <v>0</v>
      </c>
      <c r="AH310" s="557"/>
    </row>
    <row r="311" spans="1:34" x14ac:dyDescent="0.2">
      <c r="A311" s="541" t="s">
        <v>290</v>
      </c>
      <c r="B311" s="551" t="s">
        <v>1010</v>
      </c>
      <c r="C311" s="527" t="s">
        <v>1568</v>
      </c>
      <c r="D311" s="474">
        <v>0</v>
      </c>
      <c r="E311" s="474">
        <v>0</v>
      </c>
      <c r="F311" s="474">
        <v>0</v>
      </c>
      <c r="G311" s="474">
        <v>0</v>
      </c>
      <c r="H311" s="474">
        <v>0</v>
      </c>
      <c r="I311" s="474">
        <v>0</v>
      </c>
      <c r="J311" s="474">
        <v>0</v>
      </c>
      <c r="K311" s="474">
        <v>0</v>
      </c>
      <c r="L311" s="474">
        <v>0</v>
      </c>
      <c r="M311" s="474">
        <v>0</v>
      </c>
      <c r="N311" s="474">
        <v>0</v>
      </c>
      <c r="O311" s="474">
        <v>0</v>
      </c>
      <c r="P311" s="474">
        <v>0</v>
      </c>
      <c r="Q311" s="474">
        <v>0</v>
      </c>
      <c r="R311" s="474">
        <v>0</v>
      </c>
      <c r="S311" s="474">
        <v>0</v>
      </c>
      <c r="T311" s="474">
        <v>0</v>
      </c>
      <c r="U311" s="474">
        <v>0</v>
      </c>
      <c r="V311" s="474" t="s">
        <v>349</v>
      </c>
      <c r="W311" s="474">
        <v>0</v>
      </c>
      <c r="X311" s="474">
        <v>0</v>
      </c>
      <c r="Y311" s="474">
        <v>0</v>
      </c>
      <c r="Z311" s="474">
        <v>0</v>
      </c>
      <c r="AA311" s="474">
        <v>0</v>
      </c>
      <c r="AB311" s="474">
        <v>0</v>
      </c>
      <c r="AC311" s="474">
        <v>0</v>
      </c>
      <c r="AD311" s="474">
        <v>0</v>
      </c>
      <c r="AE311" s="474">
        <v>0</v>
      </c>
      <c r="AF311" s="474">
        <v>0</v>
      </c>
      <c r="AG311" s="474">
        <v>0</v>
      </c>
      <c r="AH311" s="520"/>
    </row>
    <row r="312" spans="1:34" x14ac:dyDescent="0.2">
      <c r="A312" s="527" t="s">
        <v>1864</v>
      </c>
      <c r="B312" s="551" t="s">
        <v>1144</v>
      </c>
      <c r="C312" s="527" t="s">
        <v>1569</v>
      </c>
      <c r="D312" s="518">
        <v>0</v>
      </c>
      <c r="E312" s="518">
        <v>0</v>
      </c>
      <c r="F312" s="518">
        <v>0</v>
      </c>
      <c r="G312" s="518">
        <v>0</v>
      </c>
      <c r="H312" s="518">
        <v>0</v>
      </c>
      <c r="I312" s="518">
        <v>0</v>
      </c>
      <c r="J312" s="518">
        <v>0</v>
      </c>
      <c r="K312" s="518">
        <v>0</v>
      </c>
      <c r="L312" s="518">
        <v>0</v>
      </c>
      <c r="M312" s="518">
        <v>0</v>
      </c>
      <c r="N312" s="518">
        <v>0</v>
      </c>
      <c r="O312" s="518">
        <v>0</v>
      </c>
      <c r="P312" s="518">
        <v>0</v>
      </c>
      <c r="Q312" s="518">
        <v>0</v>
      </c>
      <c r="R312" s="518">
        <v>0</v>
      </c>
      <c r="S312" s="518">
        <v>0</v>
      </c>
      <c r="T312" s="518">
        <v>0</v>
      </c>
      <c r="U312" s="518">
        <v>0</v>
      </c>
      <c r="V312" s="518" t="s">
        <v>348</v>
      </c>
      <c r="W312" s="518">
        <v>0</v>
      </c>
      <c r="X312" s="518">
        <v>0</v>
      </c>
      <c r="Y312" s="518">
        <v>0</v>
      </c>
      <c r="Z312" s="518">
        <v>0</v>
      </c>
      <c r="AA312" s="529">
        <v>1200</v>
      </c>
      <c r="AB312" s="518">
        <v>0</v>
      </c>
      <c r="AC312" s="518">
        <v>0</v>
      </c>
      <c r="AD312" s="518">
        <v>0</v>
      </c>
      <c r="AE312" s="518">
        <v>0</v>
      </c>
      <c r="AF312" s="518">
        <v>0</v>
      </c>
      <c r="AG312" s="518">
        <v>0</v>
      </c>
      <c r="AH312" s="557"/>
    </row>
    <row r="313" spans="1:34" x14ac:dyDescent="0.2">
      <c r="A313" s="527" t="s">
        <v>1865</v>
      </c>
      <c r="B313" s="551" t="s">
        <v>1146</v>
      </c>
      <c r="C313" s="527" t="s">
        <v>1570</v>
      </c>
      <c r="D313" s="518">
        <v>0</v>
      </c>
      <c r="E313" s="518">
        <v>0</v>
      </c>
      <c r="F313" s="518">
        <v>0</v>
      </c>
      <c r="G313" s="518">
        <v>0</v>
      </c>
      <c r="H313" s="518">
        <v>0</v>
      </c>
      <c r="I313" s="518">
        <v>0</v>
      </c>
      <c r="J313" s="518">
        <v>0</v>
      </c>
      <c r="K313" s="518">
        <v>0</v>
      </c>
      <c r="L313" s="518">
        <v>0</v>
      </c>
      <c r="M313" s="518">
        <v>0</v>
      </c>
      <c r="N313" s="518">
        <v>0</v>
      </c>
      <c r="O313" s="518">
        <v>0</v>
      </c>
      <c r="P313" s="518">
        <v>0</v>
      </c>
      <c r="Q313" s="518">
        <v>0</v>
      </c>
      <c r="R313" s="518">
        <v>0</v>
      </c>
      <c r="S313" s="518">
        <v>0</v>
      </c>
      <c r="T313" s="518">
        <v>0</v>
      </c>
      <c r="U313" s="518">
        <v>0</v>
      </c>
      <c r="V313" s="518" t="s">
        <v>348</v>
      </c>
      <c r="W313" s="518">
        <v>0</v>
      </c>
      <c r="X313" s="518">
        <v>0</v>
      </c>
      <c r="Y313" s="518">
        <v>0</v>
      </c>
      <c r="Z313" s="518">
        <v>0</v>
      </c>
      <c r="AA313" s="529">
        <v>150</v>
      </c>
      <c r="AB313" s="518">
        <v>0</v>
      </c>
      <c r="AC313" s="518">
        <v>0</v>
      </c>
      <c r="AD313" s="518">
        <v>0</v>
      </c>
      <c r="AE313" s="518">
        <v>0</v>
      </c>
      <c r="AF313" s="518">
        <v>0</v>
      </c>
      <c r="AG313" s="518">
        <v>0</v>
      </c>
      <c r="AH313" s="557"/>
    </row>
    <row r="314" spans="1:34" x14ac:dyDescent="0.2">
      <c r="A314" s="541" t="s">
        <v>291</v>
      </c>
      <c r="B314" s="551" t="s">
        <v>1010</v>
      </c>
      <c r="C314" s="527" t="s">
        <v>1666</v>
      </c>
      <c r="D314" s="518">
        <v>0</v>
      </c>
      <c r="E314" s="518">
        <v>0</v>
      </c>
      <c r="F314" s="518">
        <v>0</v>
      </c>
      <c r="G314" s="518">
        <v>0</v>
      </c>
      <c r="H314" s="518">
        <v>0</v>
      </c>
      <c r="I314" s="518">
        <v>0</v>
      </c>
      <c r="J314" s="518">
        <v>0</v>
      </c>
      <c r="K314" s="518">
        <v>0</v>
      </c>
      <c r="L314" s="518">
        <v>0</v>
      </c>
      <c r="M314" s="518">
        <v>0</v>
      </c>
      <c r="N314" s="518">
        <v>0</v>
      </c>
      <c r="O314" s="518">
        <v>0</v>
      </c>
      <c r="P314" s="518">
        <v>0</v>
      </c>
      <c r="Q314" s="518">
        <v>0</v>
      </c>
      <c r="R314" s="518">
        <v>0</v>
      </c>
      <c r="S314" s="518">
        <v>0</v>
      </c>
      <c r="T314" s="518">
        <v>0</v>
      </c>
      <c r="U314" s="518">
        <v>0</v>
      </c>
      <c r="V314" s="518">
        <v>0</v>
      </c>
      <c r="W314" s="518">
        <v>0</v>
      </c>
      <c r="X314" s="518">
        <v>0</v>
      </c>
      <c r="Y314" s="518">
        <v>0</v>
      </c>
      <c r="Z314" s="518">
        <v>0</v>
      </c>
      <c r="AA314" s="518">
        <v>0</v>
      </c>
      <c r="AB314" s="518" t="s">
        <v>349</v>
      </c>
      <c r="AC314" s="518">
        <v>0</v>
      </c>
      <c r="AD314" s="518">
        <v>0</v>
      </c>
      <c r="AE314" s="518">
        <v>0</v>
      </c>
      <c r="AF314" s="518">
        <v>0</v>
      </c>
      <c r="AG314" s="518">
        <v>0</v>
      </c>
      <c r="AH314" s="557"/>
    </row>
    <row r="315" spans="1:34" x14ac:dyDescent="0.2">
      <c r="A315" s="527" t="s">
        <v>1866</v>
      </c>
      <c r="B315" s="551" t="s">
        <v>1667</v>
      </c>
      <c r="C315" s="527" t="s">
        <v>1668</v>
      </c>
      <c r="D315" s="518">
        <v>0</v>
      </c>
      <c r="E315" s="518">
        <v>0</v>
      </c>
      <c r="F315" s="518">
        <v>0</v>
      </c>
      <c r="G315" s="518">
        <v>0</v>
      </c>
      <c r="H315" s="518">
        <v>0</v>
      </c>
      <c r="I315" s="518">
        <v>0</v>
      </c>
      <c r="J315" s="518">
        <v>0</v>
      </c>
      <c r="K315" s="518">
        <v>0</v>
      </c>
      <c r="L315" s="518">
        <v>0</v>
      </c>
      <c r="M315" s="518">
        <v>0</v>
      </c>
      <c r="N315" s="518">
        <v>0</v>
      </c>
      <c r="O315" s="518">
        <v>0</v>
      </c>
      <c r="P315" s="518">
        <v>0</v>
      </c>
      <c r="Q315" s="518">
        <v>0</v>
      </c>
      <c r="R315" s="518">
        <v>0</v>
      </c>
      <c r="S315" s="518">
        <v>0</v>
      </c>
      <c r="T315" s="518">
        <v>0</v>
      </c>
      <c r="U315" s="518">
        <v>0</v>
      </c>
      <c r="V315" s="518">
        <v>0</v>
      </c>
      <c r="W315" s="518">
        <v>0</v>
      </c>
      <c r="X315" s="518">
        <v>0</v>
      </c>
      <c r="Y315" s="518">
        <v>0</v>
      </c>
      <c r="Z315" s="518">
        <v>0</v>
      </c>
      <c r="AA315" s="518">
        <v>0</v>
      </c>
      <c r="AB315" s="518" t="s">
        <v>349</v>
      </c>
      <c r="AC315" s="518">
        <v>0</v>
      </c>
      <c r="AD315" s="518">
        <v>0</v>
      </c>
      <c r="AE315" s="518">
        <v>0</v>
      </c>
      <c r="AF315" s="518">
        <v>0</v>
      </c>
      <c r="AG315" s="518">
        <v>1300</v>
      </c>
      <c r="AH315" s="557"/>
    </row>
    <row r="316" spans="1:34" x14ac:dyDescent="0.2">
      <c r="A316" s="527" t="s">
        <v>1867</v>
      </c>
      <c r="B316" s="551" t="s">
        <v>1146</v>
      </c>
      <c r="C316" s="527" t="s">
        <v>1669</v>
      </c>
      <c r="D316" s="518">
        <v>0</v>
      </c>
      <c r="E316" s="518">
        <v>0</v>
      </c>
      <c r="F316" s="518">
        <v>0</v>
      </c>
      <c r="G316" s="518">
        <v>0</v>
      </c>
      <c r="H316" s="518">
        <v>0</v>
      </c>
      <c r="I316" s="518">
        <v>0</v>
      </c>
      <c r="J316" s="518">
        <v>0</v>
      </c>
      <c r="K316" s="518">
        <v>0</v>
      </c>
      <c r="L316" s="518">
        <v>0</v>
      </c>
      <c r="M316" s="518">
        <v>0</v>
      </c>
      <c r="N316" s="518">
        <v>0</v>
      </c>
      <c r="O316" s="518">
        <v>0</v>
      </c>
      <c r="P316" s="518">
        <v>0</v>
      </c>
      <c r="Q316" s="518">
        <v>0</v>
      </c>
      <c r="R316" s="518">
        <v>0</v>
      </c>
      <c r="S316" s="518">
        <v>0</v>
      </c>
      <c r="T316" s="518">
        <v>0</v>
      </c>
      <c r="U316" s="518">
        <v>0</v>
      </c>
      <c r="V316" s="518">
        <v>0</v>
      </c>
      <c r="W316" s="518">
        <v>0</v>
      </c>
      <c r="X316" s="518">
        <v>0</v>
      </c>
      <c r="Y316" s="518">
        <v>0</v>
      </c>
      <c r="Z316" s="518">
        <v>0</v>
      </c>
      <c r="AA316" s="518">
        <v>0</v>
      </c>
      <c r="AB316" s="518" t="s">
        <v>349</v>
      </c>
      <c r="AC316" s="518">
        <v>0</v>
      </c>
      <c r="AD316" s="518">
        <v>0</v>
      </c>
      <c r="AE316" s="518">
        <v>0</v>
      </c>
      <c r="AF316" s="518">
        <v>0</v>
      </c>
      <c r="AG316" s="518">
        <v>150</v>
      </c>
      <c r="AH316" s="557"/>
    </row>
    <row r="317" spans="1:34" x14ac:dyDescent="0.2">
      <c r="A317" s="541" t="s">
        <v>932</v>
      </c>
      <c r="B317" s="520" t="s">
        <v>1220</v>
      </c>
      <c r="C317" s="541" t="s">
        <v>71</v>
      </c>
      <c r="D317" s="473" t="s">
        <v>89</v>
      </c>
      <c r="E317" s="474">
        <f>SUM(E318:E322)</f>
        <v>0</v>
      </c>
      <c r="F317" s="474">
        <f>SUM(F318:F322)</f>
        <v>0</v>
      </c>
      <c r="G317" s="474">
        <f>SUM(G318:G322)</f>
        <v>0</v>
      </c>
      <c r="H317" s="474">
        <f>SUM(H318:H322)</f>
        <v>0</v>
      </c>
      <c r="I317" s="474">
        <f>SUM(I318:I322)</f>
        <v>0</v>
      </c>
      <c r="J317" s="473" t="s">
        <v>89</v>
      </c>
      <c r="K317" s="474">
        <f>SUM(K318:K322)</f>
        <v>0</v>
      </c>
      <c r="L317" s="474">
        <f>SUM(L318:L322)</f>
        <v>0</v>
      </c>
      <c r="M317" s="474">
        <f>SUM(M318:M322)</f>
        <v>0</v>
      </c>
      <c r="N317" s="474">
        <f>SUM(N318:N322)</f>
        <v>0</v>
      </c>
      <c r="O317" s="474">
        <f>SUM(O318:O322)</f>
        <v>25</v>
      </c>
      <c r="P317" s="473" t="s">
        <v>89</v>
      </c>
      <c r="Q317" s="474">
        <f>SUM(Q318:Q322)</f>
        <v>0</v>
      </c>
      <c r="R317" s="474">
        <f>SUM(R318:R322)</f>
        <v>0</v>
      </c>
      <c r="S317" s="474">
        <f>SUM(S318:S322)</f>
        <v>0</v>
      </c>
      <c r="T317" s="474">
        <f>SUM(T318:T322)</f>
        <v>0</v>
      </c>
      <c r="U317" s="474">
        <f>SUM(U318:U322)</f>
        <v>25</v>
      </c>
      <c r="V317" s="473" t="s">
        <v>89</v>
      </c>
      <c r="W317" s="474">
        <f>SUM(W318:W322)</f>
        <v>0</v>
      </c>
      <c r="X317" s="474">
        <f>SUM(X318:X322)</f>
        <v>0</v>
      </c>
      <c r="Y317" s="474">
        <f>SUM(Y318:Y322)</f>
        <v>0</v>
      </c>
      <c r="Z317" s="474">
        <f>SUM(Z318:Z322)</f>
        <v>0</v>
      </c>
      <c r="AA317" s="474">
        <f>SUM(AA318:AA322)</f>
        <v>25</v>
      </c>
      <c r="AB317" s="473" t="s">
        <v>89</v>
      </c>
      <c r="AC317" s="474">
        <f>SUM(AC318:AC322)</f>
        <v>0</v>
      </c>
      <c r="AD317" s="474">
        <f>SUM(AD318:AD322)</f>
        <v>0</v>
      </c>
      <c r="AE317" s="474">
        <f>SUM(AE318:AE322)</f>
        <v>0</v>
      </c>
      <c r="AF317" s="474">
        <f>SUM(AF318:AF322)</f>
        <v>0</v>
      </c>
      <c r="AG317" s="474">
        <f>SUM(AG318:AG322)</f>
        <v>25</v>
      </c>
      <c r="AH317" s="520" t="s">
        <v>89</v>
      </c>
    </row>
    <row r="318" spans="1:34" x14ac:dyDescent="0.2">
      <c r="A318" s="558"/>
      <c r="B318" s="551"/>
      <c r="C318" s="527"/>
      <c r="D318" s="518"/>
      <c r="E318" s="518"/>
      <c r="F318" s="518"/>
      <c r="G318" s="518"/>
      <c r="H318" s="518"/>
      <c r="I318" s="518"/>
      <c r="J318" s="518"/>
      <c r="K318" s="518"/>
      <c r="L318" s="518"/>
      <c r="M318" s="518"/>
      <c r="N318" s="518"/>
      <c r="O318" s="518"/>
      <c r="P318" s="518"/>
      <c r="Q318" s="518"/>
      <c r="R318" s="518"/>
      <c r="S318" s="518"/>
      <c r="T318" s="518"/>
      <c r="U318" s="518"/>
      <c r="V318" s="518"/>
      <c r="W318" s="518"/>
      <c r="X318" s="518"/>
      <c r="Y318" s="518"/>
      <c r="Z318" s="518"/>
      <c r="AA318" s="518"/>
      <c r="AB318" s="518"/>
      <c r="AC318" s="518"/>
      <c r="AD318" s="518"/>
      <c r="AE318" s="518"/>
      <c r="AF318" s="518"/>
      <c r="AG318" s="518"/>
      <c r="AH318" s="557"/>
    </row>
    <row r="319" spans="1:34" x14ac:dyDescent="0.2">
      <c r="A319" s="558" t="s">
        <v>1868</v>
      </c>
      <c r="B319" s="551" t="s">
        <v>1430</v>
      </c>
      <c r="C319" s="527" t="s">
        <v>1314</v>
      </c>
      <c r="D319" s="518">
        <v>0</v>
      </c>
      <c r="E319" s="518">
        <v>0</v>
      </c>
      <c r="F319" s="518">
        <v>0</v>
      </c>
      <c r="G319" s="518">
        <v>0</v>
      </c>
      <c r="H319" s="518">
        <v>0</v>
      </c>
      <c r="I319" s="518">
        <v>0</v>
      </c>
      <c r="J319" s="518">
        <v>0</v>
      </c>
      <c r="K319" s="518">
        <v>0</v>
      </c>
      <c r="L319" s="518">
        <v>0</v>
      </c>
      <c r="M319" s="518">
        <v>0</v>
      </c>
      <c r="N319" s="518">
        <v>0</v>
      </c>
      <c r="O319" s="518">
        <v>25</v>
      </c>
      <c r="P319" s="518">
        <v>0</v>
      </c>
      <c r="Q319" s="518">
        <v>0</v>
      </c>
      <c r="R319" s="518">
        <v>0</v>
      </c>
      <c r="S319" s="518">
        <v>0</v>
      </c>
      <c r="T319" s="518">
        <v>0</v>
      </c>
      <c r="U319" s="518">
        <v>0</v>
      </c>
      <c r="V319" s="518">
        <v>0</v>
      </c>
      <c r="W319" s="518">
        <v>0</v>
      </c>
      <c r="X319" s="518">
        <v>0</v>
      </c>
      <c r="Y319" s="518">
        <v>0</v>
      </c>
      <c r="Z319" s="518">
        <v>0</v>
      </c>
      <c r="AA319" s="518">
        <v>0</v>
      </c>
      <c r="AB319" s="518">
        <v>0</v>
      </c>
      <c r="AC319" s="518">
        <v>0</v>
      </c>
      <c r="AD319" s="518">
        <v>0</v>
      </c>
      <c r="AE319" s="518">
        <v>0</v>
      </c>
      <c r="AF319" s="518">
        <v>0</v>
      </c>
      <c r="AG319" s="518">
        <v>0</v>
      </c>
      <c r="AH319" s="557"/>
    </row>
    <row r="320" spans="1:34" x14ac:dyDescent="0.2">
      <c r="A320" s="558" t="s">
        <v>1869</v>
      </c>
      <c r="B320" s="551" t="s">
        <v>1430</v>
      </c>
      <c r="C320" s="527" t="s">
        <v>1431</v>
      </c>
      <c r="D320" s="518">
        <v>0</v>
      </c>
      <c r="E320" s="518">
        <v>0</v>
      </c>
      <c r="F320" s="518">
        <v>0</v>
      </c>
      <c r="G320" s="518">
        <v>0</v>
      </c>
      <c r="H320" s="518">
        <v>0</v>
      </c>
      <c r="I320" s="518">
        <v>0</v>
      </c>
      <c r="J320" s="518">
        <v>0</v>
      </c>
      <c r="K320" s="518">
        <v>0</v>
      </c>
      <c r="L320" s="518">
        <v>0</v>
      </c>
      <c r="M320" s="518">
        <v>0</v>
      </c>
      <c r="N320" s="518">
        <v>0</v>
      </c>
      <c r="O320" s="518">
        <v>0</v>
      </c>
      <c r="P320" s="518" t="s">
        <v>348</v>
      </c>
      <c r="Q320" s="518">
        <v>0</v>
      </c>
      <c r="R320" s="518">
        <v>0</v>
      </c>
      <c r="S320" s="518">
        <v>0</v>
      </c>
      <c r="T320" s="518">
        <v>0</v>
      </c>
      <c r="U320" s="518">
        <v>25</v>
      </c>
      <c r="V320" s="518">
        <v>0</v>
      </c>
      <c r="W320" s="518">
        <v>0</v>
      </c>
      <c r="X320" s="518">
        <v>0</v>
      </c>
      <c r="Y320" s="518">
        <v>0</v>
      </c>
      <c r="Z320" s="518">
        <v>0</v>
      </c>
      <c r="AA320" s="518">
        <v>0</v>
      </c>
      <c r="AB320" s="518">
        <v>0</v>
      </c>
      <c r="AC320" s="518">
        <v>0</v>
      </c>
      <c r="AD320" s="518">
        <v>0</v>
      </c>
      <c r="AE320" s="518">
        <v>0</v>
      </c>
      <c r="AF320" s="518">
        <v>0</v>
      </c>
      <c r="AG320" s="518">
        <v>0</v>
      </c>
      <c r="AH320" s="557"/>
    </row>
    <row r="321" spans="1:34" x14ac:dyDescent="0.2">
      <c r="A321" s="527" t="s">
        <v>1870</v>
      </c>
      <c r="B321" s="551" t="s">
        <v>1430</v>
      </c>
      <c r="C321" s="527" t="s">
        <v>1571</v>
      </c>
      <c r="D321" s="474">
        <v>0</v>
      </c>
      <c r="E321" s="474">
        <v>0</v>
      </c>
      <c r="F321" s="474">
        <v>0</v>
      </c>
      <c r="G321" s="474">
        <v>0</v>
      </c>
      <c r="H321" s="474">
        <v>0</v>
      </c>
      <c r="I321" s="474">
        <v>0</v>
      </c>
      <c r="J321" s="474">
        <v>0</v>
      </c>
      <c r="K321" s="474">
        <v>0</v>
      </c>
      <c r="L321" s="474">
        <v>0</v>
      </c>
      <c r="M321" s="474">
        <v>0</v>
      </c>
      <c r="N321" s="474">
        <v>0</v>
      </c>
      <c r="O321" s="474">
        <v>0</v>
      </c>
      <c r="P321" s="474">
        <v>0</v>
      </c>
      <c r="Q321" s="474">
        <v>0</v>
      </c>
      <c r="R321" s="474">
        <v>0</v>
      </c>
      <c r="S321" s="474">
        <v>0</v>
      </c>
      <c r="T321" s="474">
        <v>0</v>
      </c>
      <c r="U321" s="474">
        <v>0</v>
      </c>
      <c r="V321" s="474" t="s">
        <v>348</v>
      </c>
      <c r="W321" s="474">
        <v>0</v>
      </c>
      <c r="X321" s="474">
        <v>0</v>
      </c>
      <c r="Y321" s="474">
        <v>0</v>
      </c>
      <c r="Z321" s="474">
        <v>0</v>
      </c>
      <c r="AA321" s="474">
        <v>25</v>
      </c>
      <c r="AB321" s="474">
        <v>0</v>
      </c>
      <c r="AC321" s="474">
        <v>0</v>
      </c>
      <c r="AD321" s="474">
        <v>0</v>
      </c>
      <c r="AE321" s="474">
        <v>0</v>
      </c>
      <c r="AF321" s="474">
        <v>0</v>
      </c>
      <c r="AG321" s="474">
        <v>0</v>
      </c>
      <c r="AH321" s="520"/>
    </row>
    <row r="322" spans="1:34" x14ac:dyDescent="0.2">
      <c r="A322" s="527" t="s">
        <v>1871</v>
      </c>
      <c r="B322" s="551" t="s">
        <v>1430</v>
      </c>
      <c r="C322" s="527" t="s">
        <v>1670</v>
      </c>
      <c r="D322" s="518">
        <v>0</v>
      </c>
      <c r="E322" s="518">
        <v>0</v>
      </c>
      <c r="F322" s="518">
        <v>0</v>
      </c>
      <c r="G322" s="518">
        <v>0</v>
      </c>
      <c r="H322" s="518">
        <v>0</v>
      </c>
      <c r="I322" s="518">
        <v>0</v>
      </c>
      <c r="J322" s="518">
        <v>0</v>
      </c>
      <c r="K322" s="518">
        <v>0</v>
      </c>
      <c r="L322" s="518">
        <v>0</v>
      </c>
      <c r="M322" s="518">
        <v>0</v>
      </c>
      <c r="N322" s="518">
        <v>0</v>
      </c>
      <c r="O322" s="518">
        <v>0</v>
      </c>
      <c r="P322" s="518">
        <v>0</v>
      </c>
      <c r="Q322" s="518">
        <v>0</v>
      </c>
      <c r="R322" s="518">
        <v>0</v>
      </c>
      <c r="S322" s="518">
        <v>0</v>
      </c>
      <c r="T322" s="518">
        <v>0</v>
      </c>
      <c r="U322" s="518">
        <v>0</v>
      </c>
      <c r="V322" s="518">
        <v>0</v>
      </c>
      <c r="W322" s="518">
        <v>0</v>
      </c>
      <c r="X322" s="518">
        <v>0</v>
      </c>
      <c r="Y322" s="518">
        <v>0</v>
      </c>
      <c r="Z322" s="518">
        <v>0</v>
      </c>
      <c r="AA322" s="518">
        <v>0</v>
      </c>
      <c r="AB322" s="518" t="s">
        <v>348</v>
      </c>
      <c r="AC322" s="518">
        <v>0</v>
      </c>
      <c r="AD322" s="518">
        <v>0</v>
      </c>
      <c r="AE322" s="518">
        <v>0</v>
      </c>
      <c r="AF322" s="518">
        <v>0</v>
      </c>
      <c r="AG322" s="529">
        <v>25</v>
      </c>
      <c r="AH322" s="557"/>
    </row>
    <row r="323" spans="1:34" x14ac:dyDescent="0.2">
      <c r="A323" s="517" t="s">
        <v>60</v>
      </c>
      <c r="B323" s="520" t="s">
        <v>61</v>
      </c>
      <c r="C323" s="517" t="s">
        <v>71</v>
      </c>
      <c r="D323" s="474"/>
      <c r="E323" s="474">
        <f>SUM(E324:E389)</f>
        <v>3.55</v>
      </c>
      <c r="F323" s="474">
        <f>SUM(F324:F389)</f>
        <v>0</v>
      </c>
      <c r="G323" s="474">
        <f>SUM(G324:G389)</f>
        <v>14.049000000000001</v>
      </c>
      <c r="H323" s="474">
        <f>SUM(H324:H389)</f>
        <v>0</v>
      </c>
      <c r="I323" s="474">
        <f>SUM(I324:I389)</f>
        <v>1</v>
      </c>
      <c r="J323" s="474"/>
      <c r="K323" s="474">
        <f>SUM(K324:K389)</f>
        <v>0.8</v>
      </c>
      <c r="L323" s="474">
        <f>SUM(L324:L389)</f>
        <v>0</v>
      </c>
      <c r="M323" s="474">
        <f>SUM(M324:M389)</f>
        <v>1.5</v>
      </c>
      <c r="N323" s="474">
        <f>SUM(N324:N389)</f>
        <v>0</v>
      </c>
      <c r="O323" s="474">
        <f>SUM(O324:O389)</f>
        <v>1</v>
      </c>
      <c r="P323" s="474"/>
      <c r="Q323" s="474">
        <f>SUM(Q324:Q389)</f>
        <v>1.6</v>
      </c>
      <c r="R323" s="474">
        <f>SUM(R324:R389)</f>
        <v>0</v>
      </c>
      <c r="S323" s="474">
        <f>SUM(S324:S389)</f>
        <v>6</v>
      </c>
      <c r="T323" s="474">
        <f>SUM(T324:T389)</f>
        <v>0</v>
      </c>
      <c r="U323" s="474">
        <f>SUM(U324:U389)</f>
        <v>0</v>
      </c>
      <c r="V323" s="474"/>
      <c r="W323" s="474">
        <f>SUM(W324:W389)</f>
        <v>0</v>
      </c>
      <c r="X323" s="474">
        <f>SUM(X324:X389)</f>
        <v>0</v>
      </c>
      <c r="Y323" s="474">
        <f>SUM(Y324:Y389)</f>
        <v>0</v>
      </c>
      <c r="Z323" s="474">
        <f>SUM(Z324:Z389)</f>
        <v>0</v>
      </c>
      <c r="AA323" s="474">
        <f>SUM(AA324:AA389)</f>
        <v>0</v>
      </c>
      <c r="AB323" s="474"/>
      <c r="AC323" s="474">
        <f>SUM(AC324:AC389)</f>
        <v>0.4</v>
      </c>
      <c r="AD323" s="474">
        <f>SUM(AD324:AD389)</f>
        <v>0</v>
      </c>
      <c r="AE323" s="474">
        <f>SUM(AE324:AE389)</f>
        <v>1.5</v>
      </c>
      <c r="AF323" s="474">
        <f>SUM(AF324:AF389)</f>
        <v>1</v>
      </c>
      <c r="AG323" s="474">
        <f>SUM(AG324:AG389)</f>
        <v>0</v>
      </c>
      <c r="AH323" s="520"/>
    </row>
    <row r="324" spans="1:34" x14ac:dyDescent="0.2">
      <c r="A324" s="558" t="s">
        <v>268</v>
      </c>
      <c r="B324" s="551" t="s">
        <v>1148</v>
      </c>
      <c r="C324" s="558" t="s">
        <v>1149</v>
      </c>
      <c r="D324" s="481" t="s">
        <v>89</v>
      </c>
      <c r="E324" s="529">
        <v>0</v>
      </c>
      <c r="F324" s="529">
        <v>0</v>
      </c>
      <c r="G324" s="529">
        <v>0</v>
      </c>
      <c r="H324" s="529">
        <v>0</v>
      </c>
      <c r="I324" s="529">
        <v>0</v>
      </c>
      <c r="J324" s="518">
        <v>0</v>
      </c>
      <c r="K324" s="518">
        <v>0</v>
      </c>
      <c r="L324" s="518">
        <v>0</v>
      </c>
      <c r="M324" s="518">
        <v>0</v>
      </c>
      <c r="N324" s="518">
        <v>0</v>
      </c>
      <c r="O324" s="518">
        <v>0</v>
      </c>
      <c r="P324" s="518">
        <v>0</v>
      </c>
      <c r="Q324" s="518">
        <v>0</v>
      </c>
      <c r="R324" s="518">
        <v>0</v>
      </c>
      <c r="S324" s="518">
        <v>0</v>
      </c>
      <c r="T324" s="518">
        <v>0</v>
      </c>
      <c r="U324" s="518">
        <v>0</v>
      </c>
      <c r="V324" s="518">
        <v>0</v>
      </c>
      <c r="W324" s="518">
        <v>0</v>
      </c>
      <c r="X324" s="518">
        <v>0</v>
      </c>
      <c r="Y324" s="518">
        <v>0</v>
      </c>
      <c r="Z324" s="518">
        <v>0</v>
      </c>
      <c r="AA324" s="518">
        <v>0</v>
      </c>
      <c r="AB324" s="518">
        <v>0</v>
      </c>
      <c r="AC324" s="518">
        <v>0</v>
      </c>
      <c r="AD324" s="518">
        <v>0</v>
      </c>
      <c r="AE324" s="518">
        <v>0</v>
      </c>
      <c r="AF324" s="518">
        <v>0</v>
      </c>
      <c r="AG324" s="518">
        <v>0</v>
      </c>
      <c r="AH324" s="557"/>
    </row>
    <row r="325" spans="1:34" x14ac:dyDescent="0.2">
      <c r="A325" s="558" t="s">
        <v>297</v>
      </c>
      <c r="B325" s="551" t="s">
        <v>1150</v>
      </c>
      <c r="C325" s="558" t="s">
        <v>1151</v>
      </c>
      <c r="D325" s="481" t="s">
        <v>89</v>
      </c>
      <c r="E325" s="529">
        <v>0</v>
      </c>
      <c r="F325" s="529">
        <v>0</v>
      </c>
      <c r="G325" s="529">
        <v>0</v>
      </c>
      <c r="H325" s="529">
        <v>0</v>
      </c>
      <c r="I325" s="529">
        <v>0</v>
      </c>
      <c r="J325" s="518">
        <v>0</v>
      </c>
      <c r="K325" s="518">
        <v>0</v>
      </c>
      <c r="L325" s="518">
        <v>0</v>
      </c>
      <c r="M325" s="518">
        <v>0</v>
      </c>
      <c r="N325" s="518">
        <v>0</v>
      </c>
      <c r="O325" s="518">
        <v>0</v>
      </c>
      <c r="P325" s="518">
        <v>0</v>
      </c>
      <c r="Q325" s="518">
        <v>0</v>
      </c>
      <c r="R325" s="518">
        <v>0</v>
      </c>
      <c r="S325" s="518">
        <v>0</v>
      </c>
      <c r="T325" s="518">
        <v>0</v>
      </c>
      <c r="U325" s="518">
        <v>0</v>
      </c>
      <c r="V325" s="518">
        <v>0</v>
      </c>
      <c r="W325" s="518">
        <v>0</v>
      </c>
      <c r="X325" s="518">
        <v>0</v>
      </c>
      <c r="Y325" s="518">
        <v>0</v>
      </c>
      <c r="Z325" s="518">
        <v>0</v>
      </c>
      <c r="AA325" s="518">
        <v>0</v>
      </c>
      <c r="AB325" s="518">
        <v>0</v>
      </c>
      <c r="AC325" s="518">
        <v>0</v>
      </c>
      <c r="AD325" s="518">
        <v>0</v>
      </c>
      <c r="AE325" s="518">
        <v>0</v>
      </c>
      <c r="AF325" s="518">
        <v>0</v>
      </c>
      <c r="AG325" s="518">
        <v>0</v>
      </c>
      <c r="AH325" s="557"/>
    </row>
    <row r="326" spans="1:34" x14ac:dyDescent="0.2">
      <c r="A326" s="558" t="s">
        <v>1152</v>
      </c>
      <c r="B326" s="551" t="s">
        <v>1153</v>
      </c>
      <c r="C326" s="558" t="s">
        <v>1154</v>
      </c>
      <c r="D326" s="481" t="s">
        <v>89</v>
      </c>
      <c r="E326" s="529">
        <v>0</v>
      </c>
      <c r="F326" s="529">
        <v>0</v>
      </c>
      <c r="G326" s="529">
        <v>0</v>
      </c>
      <c r="H326" s="529">
        <v>0</v>
      </c>
      <c r="I326" s="529">
        <v>0</v>
      </c>
      <c r="J326" s="518">
        <v>0</v>
      </c>
      <c r="K326" s="518">
        <v>0</v>
      </c>
      <c r="L326" s="518">
        <v>0</v>
      </c>
      <c r="M326" s="518">
        <v>0</v>
      </c>
      <c r="N326" s="518">
        <v>0</v>
      </c>
      <c r="O326" s="518">
        <v>0</v>
      </c>
      <c r="P326" s="518">
        <v>0</v>
      </c>
      <c r="Q326" s="518">
        <v>0</v>
      </c>
      <c r="R326" s="518">
        <v>0</v>
      </c>
      <c r="S326" s="518">
        <v>0</v>
      </c>
      <c r="T326" s="518">
        <v>0</v>
      </c>
      <c r="U326" s="518">
        <v>0</v>
      </c>
      <c r="V326" s="518">
        <v>0</v>
      </c>
      <c r="W326" s="518">
        <v>0</v>
      </c>
      <c r="X326" s="518">
        <v>0</v>
      </c>
      <c r="Y326" s="518">
        <v>0</v>
      </c>
      <c r="Z326" s="518">
        <v>0</v>
      </c>
      <c r="AA326" s="518">
        <v>0</v>
      </c>
      <c r="AB326" s="518">
        <v>0</v>
      </c>
      <c r="AC326" s="518">
        <v>0</v>
      </c>
      <c r="AD326" s="518">
        <v>0</v>
      </c>
      <c r="AE326" s="518">
        <v>0</v>
      </c>
      <c r="AF326" s="518">
        <v>0</v>
      </c>
      <c r="AG326" s="518">
        <v>0</v>
      </c>
      <c r="AH326" s="557"/>
    </row>
    <row r="327" spans="1:34" x14ac:dyDescent="0.2">
      <c r="A327" s="527" t="s">
        <v>1155</v>
      </c>
      <c r="B327" s="551" t="s">
        <v>1156</v>
      </c>
      <c r="C327" s="527" t="s">
        <v>1157</v>
      </c>
      <c r="D327" s="481" t="s">
        <v>89</v>
      </c>
      <c r="E327" s="529">
        <v>0</v>
      </c>
      <c r="F327" s="529">
        <v>0</v>
      </c>
      <c r="G327" s="529">
        <v>0</v>
      </c>
      <c r="H327" s="529">
        <v>0</v>
      </c>
      <c r="I327" s="529">
        <v>0</v>
      </c>
      <c r="J327" s="518">
        <v>0</v>
      </c>
      <c r="K327" s="518">
        <v>0</v>
      </c>
      <c r="L327" s="518">
        <v>0</v>
      </c>
      <c r="M327" s="518">
        <v>0</v>
      </c>
      <c r="N327" s="518">
        <v>0</v>
      </c>
      <c r="O327" s="518">
        <v>0</v>
      </c>
      <c r="P327" s="518">
        <v>0</v>
      </c>
      <c r="Q327" s="518">
        <v>0</v>
      </c>
      <c r="R327" s="518">
        <v>0</v>
      </c>
      <c r="S327" s="518">
        <v>0</v>
      </c>
      <c r="T327" s="518">
        <v>0</v>
      </c>
      <c r="U327" s="518">
        <v>0</v>
      </c>
      <c r="V327" s="518">
        <v>0</v>
      </c>
      <c r="W327" s="518">
        <v>0</v>
      </c>
      <c r="X327" s="518">
        <v>0</v>
      </c>
      <c r="Y327" s="518">
        <v>0</v>
      </c>
      <c r="Z327" s="518">
        <v>0</v>
      </c>
      <c r="AA327" s="518">
        <v>0</v>
      </c>
      <c r="AB327" s="518">
        <v>0</v>
      </c>
      <c r="AC327" s="518">
        <v>0</v>
      </c>
      <c r="AD327" s="518">
        <v>0</v>
      </c>
      <c r="AE327" s="518">
        <v>0</v>
      </c>
      <c r="AF327" s="518">
        <v>0</v>
      </c>
      <c r="AG327" s="518">
        <v>0</v>
      </c>
      <c r="AH327" s="557"/>
    </row>
    <row r="328" spans="1:34" x14ac:dyDescent="0.2">
      <c r="A328" s="527" t="s">
        <v>1158</v>
      </c>
      <c r="B328" s="551" t="s">
        <v>1159</v>
      </c>
      <c r="C328" s="527" t="s">
        <v>1160</v>
      </c>
      <c r="D328" s="481" t="s">
        <v>89</v>
      </c>
      <c r="E328" s="529">
        <v>0</v>
      </c>
      <c r="F328" s="529">
        <v>0</v>
      </c>
      <c r="G328" s="529">
        <v>0</v>
      </c>
      <c r="H328" s="529">
        <v>0</v>
      </c>
      <c r="I328" s="529">
        <v>0</v>
      </c>
      <c r="J328" s="518">
        <v>0</v>
      </c>
      <c r="K328" s="518">
        <v>0</v>
      </c>
      <c r="L328" s="518">
        <v>0</v>
      </c>
      <c r="M328" s="518">
        <v>0</v>
      </c>
      <c r="N328" s="518">
        <v>0</v>
      </c>
      <c r="O328" s="518">
        <v>0</v>
      </c>
      <c r="P328" s="518">
        <v>0</v>
      </c>
      <c r="Q328" s="518">
        <v>0</v>
      </c>
      <c r="R328" s="518">
        <v>0</v>
      </c>
      <c r="S328" s="518">
        <v>0</v>
      </c>
      <c r="T328" s="518">
        <v>0</v>
      </c>
      <c r="U328" s="518">
        <v>0</v>
      </c>
      <c r="V328" s="518">
        <v>0</v>
      </c>
      <c r="W328" s="518">
        <v>0</v>
      </c>
      <c r="X328" s="518">
        <v>0</v>
      </c>
      <c r="Y328" s="518">
        <v>0</v>
      </c>
      <c r="Z328" s="518">
        <v>0</v>
      </c>
      <c r="AA328" s="518">
        <v>0</v>
      </c>
      <c r="AB328" s="518">
        <v>0</v>
      </c>
      <c r="AC328" s="518">
        <v>0</v>
      </c>
      <c r="AD328" s="518">
        <v>0</v>
      </c>
      <c r="AE328" s="518">
        <v>0</v>
      </c>
      <c r="AF328" s="518">
        <v>0</v>
      </c>
      <c r="AG328" s="518">
        <v>0</v>
      </c>
      <c r="AH328" s="557"/>
    </row>
    <row r="329" spans="1:34" x14ac:dyDescent="0.2">
      <c r="A329" s="527" t="s">
        <v>1161</v>
      </c>
      <c r="B329" s="551" t="s">
        <v>1162</v>
      </c>
      <c r="C329" s="527" t="s">
        <v>1163</v>
      </c>
      <c r="D329" s="481" t="s">
        <v>89</v>
      </c>
      <c r="E329" s="529">
        <v>0</v>
      </c>
      <c r="F329" s="529">
        <v>0</v>
      </c>
      <c r="G329" s="529">
        <v>0</v>
      </c>
      <c r="H329" s="529">
        <v>0</v>
      </c>
      <c r="I329" s="529">
        <v>0</v>
      </c>
      <c r="J329" s="518">
        <v>0</v>
      </c>
      <c r="K329" s="518">
        <v>0</v>
      </c>
      <c r="L329" s="518">
        <v>0</v>
      </c>
      <c r="M329" s="518">
        <v>0</v>
      </c>
      <c r="N329" s="518">
        <v>0</v>
      </c>
      <c r="O329" s="518">
        <v>0</v>
      </c>
      <c r="P329" s="518">
        <v>0</v>
      </c>
      <c r="Q329" s="518">
        <v>0</v>
      </c>
      <c r="R329" s="518">
        <v>0</v>
      </c>
      <c r="S329" s="518">
        <v>0</v>
      </c>
      <c r="T329" s="518">
        <v>0</v>
      </c>
      <c r="U329" s="518">
        <v>0</v>
      </c>
      <c r="V329" s="518">
        <v>0</v>
      </c>
      <c r="W329" s="518">
        <v>0</v>
      </c>
      <c r="X329" s="518">
        <v>0</v>
      </c>
      <c r="Y329" s="518">
        <v>0</v>
      </c>
      <c r="Z329" s="518">
        <v>0</v>
      </c>
      <c r="AA329" s="518">
        <v>0</v>
      </c>
      <c r="AB329" s="518">
        <v>0</v>
      </c>
      <c r="AC329" s="518">
        <v>0</v>
      </c>
      <c r="AD329" s="518">
        <v>0</v>
      </c>
      <c r="AE329" s="518">
        <v>0</v>
      </c>
      <c r="AF329" s="518">
        <v>0</v>
      </c>
      <c r="AG329" s="518">
        <v>0</v>
      </c>
      <c r="AH329" s="557"/>
    </row>
    <row r="330" spans="1:34" x14ac:dyDescent="0.2">
      <c r="A330" s="527" t="s">
        <v>1164</v>
      </c>
      <c r="B330" s="551" t="s">
        <v>1165</v>
      </c>
      <c r="C330" s="527" t="s">
        <v>1166</v>
      </c>
      <c r="D330" s="481" t="s">
        <v>89</v>
      </c>
      <c r="E330" s="529">
        <v>0</v>
      </c>
      <c r="F330" s="529">
        <v>0</v>
      </c>
      <c r="G330" s="529">
        <v>0</v>
      </c>
      <c r="H330" s="529">
        <v>0</v>
      </c>
      <c r="I330" s="529">
        <v>0</v>
      </c>
      <c r="J330" s="518">
        <v>0</v>
      </c>
      <c r="K330" s="518">
        <v>0</v>
      </c>
      <c r="L330" s="518">
        <v>0</v>
      </c>
      <c r="M330" s="518">
        <v>0</v>
      </c>
      <c r="N330" s="518">
        <v>0</v>
      </c>
      <c r="O330" s="518">
        <v>0</v>
      </c>
      <c r="P330" s="518">
        <v>0</v>
      </c>
      <c r="Q330" s="518">
        <v>0</v>
      </c>
      <c r="R330" s="518">
        <v>0</v>
      </c>
      <c r="S330" s="518">
        <v>0</v>
      </c>
      <c r="T330" s="518">
        <v>0</v>
      </c>
      <c r="U330" s="518">
        <v>0</v>
      </c>
      <c r="V330" s="518">
        <v>0</v>
      </c>
      <c r="W330" s="518">
        <v>0</v>
      </c>
      <c r="X330" s="518">
        <v>0</v>
      </c>
      <c r="Y330" s="518">
        <v>0</v>
      </c>
      <c r="Z330" s="518">
        <v>0</v>
      </c>
      <c r="AA330" s="518">
        <v>0</v>
      </c>
      <c r="AB330" s="518">
        <v>0</v>
      </c>
      <c r="AC330" s="518">
        <v>0</v>
      </c>
      <c r="AD330" s="518">
        <v>0</v>
      </c>
      <c r="AE330" s="518">
        <v>0</v>
      </c>
      <c r="AF330" s="518">
        <v>0</v>
      </c>
      <c r="AG330" s="518">
        <v>0</v>
      </c>
      <c r="AH330" s="557"/>
    </row>
    <row r="331" spans="1:34" x14ac:dyDescent="0.2">
      <c r="A331" s="527" t="s">
        <v>1167</v>
      </c>
      <c r="B331" s="551" t="s">
        <v>1168</v>
      </c>
      <c r="C331" s="527" t="s">
        <v>1169</v>
      </c>
      <c r="D331" s="481" t="s">
        <v>89</v>
      </c>
      <c r="E331" s="529">
        <v>0</v>
      </c>
      <c r="F331" s="529">
        <v>0</v>
      </c>
      <c r="G331" s="529">
        <v>0</v>
      </c>
      <c r="H331" s="529">
        <v>0</v>
      </c>
      <c r="I331" s="529">
        <v>0</v>
      </c>
      <c r="J331" s="518">
        <v>0</v>
      </c>
      <c r="K331" s="518">
        <v>0</v>
      </c>
      <c r="L331" s="518">
        <v>0</v>
      </c>
      <c r="M331" s="518">
        <v>0</v>
      </c>
      <c r="N331" s="518">
        <v>0</v>
      </c>
      <c r="O331" s="518">
        <v>0</v>
      </c>
      <c r="P331" s="518">
        <v>0</v>
      </c>
      <c r="Q331" s="518">
        <v>0</v>
      </c>
      <c r="R331" s="518">
        <v>0</v>
      </c>
      <c r="S331" s="518">
        <v>0</v>
      </c>
      <c r="T331" s="518">
        <v>0</v>
      </c>
      <c r="U331" s="518">
        <v>0</v>
      </c>
      <c r="V331" s="518">
        <v>0</v>
      </c>
      <c r="W331" s="518">
        <v>0</v>
      </c>
      <c r="X331" s="518">
        <v>0</v>
      </c>
      <c r="Y331" s="518">
        <v>0</v>
      </c>
      <c r="Z331" s="518">
        <v>0</v>
      </c>
      <c r="AA331" s="518">
        <v>0</v>
      </c>
      <c r="AB331" s="518">
        <v>0</v>
      </c>
      <c r="AC331" s="518">
        <v>0</v>
      </c>
      <c r="AD331" s="518">
        <v>0</v>
      </c>
      <c r="AE331" s="518">
        <v>0</v>
      </c>
      <c r="AF331" s="518">
        <v>0</v>
      </c>
      <c r="AG331" s="518">
        <v>0</v>
      </c>
      <c r="AH331" s="557"/>
    </row>
    <row r="332" spans="1:34" x14ac:dyDescent="0.2">
      <c r="A332" s="527" t="s">
        <v>1170</v>
      </c>
      <c r="B332" s="551" t="s">
        <v>1171</v>
      </c>
      <c r="C332" s="527" t="s">
        <v>1172</v>
      </c>
      <c r="D332" s="481" t="s">
        <v>89</v>
      </c>
      <c r="E332" s="529">
        <v>0</v>
      </c>
      <c r="F332" s="529">
        <v>0</v>
      </c>
      <c r="G332" s="529">
        <v>0</v>
      </c>
      <c r="H332" s="529">
        <v>0</v>
      </c>
      <c r="I332" s="529">
        <v>0</v>
      </c>
      <c r="J332" s="518">
        <v>0</v>
      </c>
      <c r="K332" s="518">
        <v>0</v>
      </c>
      <c r="L332" s="518">
        <v>0</v>
      </c>
      <c r="M332" s="518">
        <v>0</v>
      </c>
      <c r="N332" s="518">
        <v>0</v>
      </c>
      <c r="O332" s="518">
        <v>0</v>
      </c>
      <c r="P332" s="518">
        <v>0</v>
      </c>
      <c r="Q332" s="518">
        <v>0</v>
      </c>
      <c r="R332" s="518">
        <v>0</v>
      </c>
      <c r="S332" s="518">
        <v>0</v>
      </c>
      <c r="T332" s="518">
        <v>0</v>
      </c>
      <c r="U332" s="518">
        <v>0</v>
      </c>
      <c r="V332" s="518">
        <v>0</v>
      </c>
      <c r="W332" s="518">
        <v>0</v>
      </c>
      <c r="X332" s="518">
        <v>0</v>
      </c>
      <c r="Y332" s="518">
        <v>0</v>
      </c>
      <c r="Z332" s="518">
        <v>0</v>
      </c>
      <c r="AA332" s="518">
        <v>0</v>
      </c>
      <c r="AB332" s="518">
        <v>0</v>
      </c>
      <c r="AC332" s="518">
        <v>0</v>
      </c>
      <c r="AD332" s="518">
        <v>0</v>
      </c>
      <c r="AE332" s="518">
        <v>0</v>
      </c>
      <c r="AF332" s="518">
        <v>0</v>
      </c>
      <c r="AG332" s="518">
        <v>0</v>
      </c>
      <c r="AH332" s="557"/>
    </row>
    <row r="333" spans="1:34" x14ac:dyDescent="0.2">
      <c r="A333" s="527" t="s">
        <v>1173</v>
      </c>
      <c r="B333" s="551" t="s">
        <v>1174</v>
      </c>
      <c r="C333" s="527" t="s">
        <v>1175</v>
      </c>
      <c r="D333" s="481" t="s">
        <v>89</v>
      </c>
      <c r="E333" s="529">
        <v>0</v>
      </c>
      <c r="F333" s="529">
        <v>0</v>
      </c>
      <c r="G333" s="529">
        <v>0</v>
      </c>
      <c r="H333" s="529">
        <v>0</v>
      </c>
      <c r="I333" s="529">
        <v>0</v>
      </c>
      <c r="J333" s="518">
        <v>0</v>
      </c>
      <c r="K333" s="518">
        <v>0</v>
      </c>
      <c r="L333" s="518">
        <v>0</v>
      </c>
      <c r="M333" s="518">
        <v>0</v>
      </c>
      <c r="N333" s="518">
        <v>0</v>
      </c>
      <c r="O333" s="518">
        <v>0</v>
      </c>
      <c r="P333" s="518">
        <v>0</v>
      </c>
      <c r="Q333" s="518">
        <v>0</v>
      </c>
      <c r="R333" s="518">
        <v>0</v>
      </c>
      <c r="S333" s="518">
        <v>0</v>
      </c>
      <c r="T333" s="518">
        <v>0</v>
      </c>
      <c r="U333" s="518">
        <v>0</v>
      </c>
      <c r="V333" s="518">
        <v>0</v>
      </c>
      <c r="W333" s="518">
        <v>0</v>
      </c>
      <c r="X333" s="518">
        <v>0</v>
      </c>
      <c r="Y333" s="518">
        <v>0</v>
      </c>
      <c r="Z333" s="518">
        <v>0</v>
      </c>
      <c r="AA333" s="518">
        <v>0</v>
      </c>
      <c r="AB333" s="518">
        <v>0</v>
      </c>
      <c r="AC333" s="518">
        <v>0</v>
      </c>
      <c r="AD333" s="518">
        <v>0</v>
      </c>
      <c r="AE333" s="518">
        <v>0</v>
      </c>
      <c r="AF333" s="518">
        <v>0</v>
      </c>
      <c r="AG333" s="518">
        <v>0</v>
      </c>
      <c r="AH333" s="557"/>
    </row>
    <row r="334" spans="1:34" x14ac:dyDescent="0.2">
      <c r="A334" s="527" t="s">
        <v>2179</v>
      </c>
      <c r="B334" s="551" t="s">
        <v>2112</v>
      </c>
      <c r="C334" s="527" t="s">
        <v>2113</v>
      </c>
      <c r="D334" s="473" t="s">
        <v>350</v>
      </c>
      <c r="E334" s="476">
        <v>2.4</v>
      </c>
      <c r="F334" s="518">
        <v>0</v>
      </c>
      <c r="G334" s="476">
        <v>4.4850000000000003</v>
      </c>
      <c r="H334" s="518">
        <v>0</v>
      </c>
      <c r="I334" s="476">
        <v>0</v>
      </c>
      <c r="J334" s="518">
        <v>0</v>
      </c>
      <c r="K334" s="518">
        <v>0</v>
      </c>
      <c r="L334" s="518">
        <v>0</v>
      </c>
      <c r="M334" s="518">
        <v>0</v>
      </c>
      <c r="N334" s="518">
        <v>0</v>
      </c>
      <c r="O334" s="518">
        <v>0</v>
      </c>
      <c r="P334" s="518">
        <v>0</v>
      </c>
      <c r="Q334" s="518">
        <v>0</v>
      </c>
      <c r="R334" s="518">
        <v>0</v>
      </c>
      <c r="S334" s="518">
        <v>0</v>
      </c>
      <c r="T334" s="518">
        <v>0</v>
      </c>
      <c r="U334" s="518">
        <v>0</v>
      </c>
      <c r="V334" s="518">
        <v>0</v>
      </c>
      <c r="W334" s="518">
        <v>0</v>
      </c>
      <c r="X334" s="518">
        <v>0</v>
      </c>
      <c r="Y334" s="518">
        <v>0</v>
      </c>
      <c r="Z334" s="518">
        <v>0</v>
      </c>
      <c r="AA334" s="518">
        <v>0</v>
      </c>
      <c r="AB334" s="518">
        <v>0</v>
      </c>
      <c r="AC334" s="518">
        <v>0</v>
      </c>
      <c r="AD334" s="518">
        <v>0</v>
      </c>
      <c r="AE334" s="518">
        <v>0</v>
      </c>
      <c r="AF334" s="518">
        <v>0</v>
      </c>
      <c r="AG334" s="518">
        <v>0</v>
      </c>
      <c r="AH334" s="557"/>
    </row>
    <row r="335" spans="1:34" x14ac:dyDescent="0.2">
      <c r="A335" s="527" t="s">
        <v>2180</v>
      </c>
      <c r="B335" s="551" t="s">
        <v>2268</v>
      </c>
      <c r="C335" s="527" t="s">
        <v>2115</v>
      </c>
      <c r="D335" s="473" t="s">
        <v>350</v>
      </c>
      <c r="E335" s="476">
        <v>0</v>
      </c>
      <c r="F335" s="518">
        <v>0</v>
      </c>
      <c r="G335" s="476">
        <v>1.04</v>
      </c>
      <c r="H335" s="518">
        <v>0</v>
      </c>
      <c r="I335" s="476">
        <v>0</v>
      </c>
      <c r="J335" s="518">
        <v>0</v>
      </c>
      <c r="K335" s="518">
        <v>0</v>
      </c>
      <c r="L335" s="518">
        <v>0</v>
      </c>
      <c r="M335" s="518">
        <v>0</v>
      </c>
      <c r="N335" s="518">
        <v>0</v>
      </c>
      <c r="O335" s="518">
        <v>0</v>
      </c>
      <c r="P335" s="518">
        <v>0</v>
      </c>
      <c r="Q335" s="518">
        <v>0</v>
      </c>
      <c r="R335" s="518">
        <v>0</v>
      </c>
      <c r="S335" s="518">
        <v>0</v>
      </c>
      <c r="T335" s="518">
        <v>0</v>
      </c>
      <c r="U335" s="518">
        <v>0</v>
      </c>
      <c r="V335" s="518">
        <v>0</v>
      </c>
      <c r="W335" s="518">
        <v>0</v>
      </c>
      <c r="X335" s="518">
        <v>0</v>
      </c>
      <c r="Y335" s="518">
        <v>0</v>
      </c>
      <c r="Z335" s="518">
        <v>0</v>
      </c>
      <c r="AA335" s="518">
        <v>0</v>
      </c>
      <c r="AB335" s="518">
        <v>0</v>
      </c>
      <c r="AC335" s="518">
        <v>0</v>
      </c>
      <c r="AD335" s="518">
        <v>0</v>
      </c>
      <c r="AE335" s="518">
        <v>0</v>
      </c>
      <c r="AF335" s="518">
        <v>0</v>
      </c>
      <c r="AG335" s="518">
        <v>0</v>
      </c>
      <c r="AH335" s="557"/>
    </row>
    <row r="336" spans="1:34" x14ac:dyDescent="0.2">
      <c r="A336" s="527"/>
      <c r="B336" s="555" t="s">
        <v>2116</v>
      </c>
      <c r="C336" s="555" t="s">
        <v>2117</v>
      </c>
      <c r="D336" s="473" t="s">
        <v>348</v>
      </c>
      <c r="E336" s="476">
        <v>0.25</v>
      </c>
      <c r="F336" s="518">
        <v>0</v>
      </c>
      <c r="G336" s="476">
        <v>0.33</v>
      </c>
      <c r="H336" s="518">
        <v>0</v>
      </c>
      <c r="I336" s="476">
        <v>0</v>
      </c>
      <c r="J336" s="518">
        <v>0</v>
      </c>
      <c r="K336" s="518">
        <v>0</v>
      </c>
      <c r="L336" s="518">
        <v>0</v>
      </c>
      <c r="M336" s="518">
        <v>0</v>
      </c>
      <c r="N336" s="518">
        <v>0</v>
      </c>
      <c r="O336" s="518">
        <v>0</v>
      </c>
      <c r="P336" s="518">
        <v>0</v>
      </c>
      <c r="Q336" s="518">
        <v>0</v>
      </c>
      <c r="R336" s="518">
        <v>0</v>
      </c>
      <c r="S336" s="518">
        <v>0</v>
      </c>
      <c r="T336" s="518">
        <v>0</v>
      </c>
      <c r="U336" s="518">
        <v>0</v>
      </c>
      <c r="V336" s="518">
        <v>0</v>
      </c>
      <c r="W336" s="518">
        <v>0</v>
      </c>
      <c r="X336" s="518">
        <v>0</v>
      </c>
      <c r="Y336" s="518">
        <v>0</v>
      </c>
      <c r="Z336" s="518">
        <v>0</v>
      </c>
      <c r="AA336" s="518">
        <v>0</v>
      </c>
      <c r="AB336" s="518">
        <v>0</v>
      </c>
      <c r="AC336" s="518">
        <v>0</v>
      </c>
      <c r="AD336" s="518">
        <v>0</v>
      </c>
      <c r="AE336" s="518">
        <v>0</v>
      </c>
      <c r="AF336" s="518">
        <v>0</v>
      </c>
      <c r="AG336" s="518">
        <v>0</v>
      </c>
      <c r="AH336" s="557"/>
    </row>
    <row r="337" spans="1:34" ht="25.5" x14ac:dyDescent="0.2">
      <c r="A337" s="527"/>
      <c r="B337" s="555" t="s">
        <v>2118</v>
      </c>
      <c r="C337" s="555" t="s">
        <v>2119</v>
      </c>
      <c r="D337" s="473" t="s">
        <v>348</v>
      </c>
      <c r="E337" s="476">
        <v>0.4</v>
      </c>
      <c r="F337" s="518">
        <v>0</v>
      </c>
      <c r="G337" s="476">
        <v>0.4</v>
      </c>
      <c r="H337" s="518">
        <v>0</v>
      </c>
      <c r="I337" s="476">
        <v>0</v>
      </c>
      <c r="J337" s="518">
        <v>0</v>
      </c>
      <c r="K337" s="518">
        <v>0</v>
      </c>
      <c r="L337" s="518">
        <v>0</v>
      </c>
      <c r="M337" s="518">
        <v>0</v>
      </c>
      <c r="N337" s="518">
        <v>0</v>
      </c>
      <c r="O337" s="518">
        <v>0</v>
      </c>
      <c r="P337" s="518">
        <v>0</v>
      </c>
      <c r="Q337" s="518">
        <v>0</v>
      </c>
      <c r="R337" s="518">
        <v>0</v>
      </c>
      <c r="S337" s="518">
        <v>0</v>
      </c>
      <c r="T337" s="518">
        <v>0</v>
      </c>
      <c r="U337" s="518">
        <v>0</v>
      </c>
      <c r="V337" s="518">
        <v>0</v>
      </c>
      <c r="W337" s="518">
        <v>0</v>
      </c>
      <c r="X337" s="518">
        <v>0</v>
      </c>
      <c r="Y337" s="518">
        <v>0</v>
      </c>
      <c r="Z337" s="518">
        <v>0</v>
      </c>
      <c r="AA337" s="518">
        <v>0</v>
      </c>
      <c r="AB337" s="518">
        <v>0</v>
      </c>
      <c r="AC337" s="518">
        <v>0</v>
      </c>
      <c r="AD337" s="518">
        <v>0</v>
      </c>
      <c r="AE337" s="518">
        <v>0</v>
      </c>
      <c r="AF337" s="518">
        <v>0</v>
      </c>
      <c r="AG337" s="518">
        <v>0</v>
      </c>
      <c r="AH337" s="557"/>
    </row>
    <row r="338" spans="1:34" x14ac:dyDescent="0.2">
      <c r="A338" s="527"/>
      <c r="B338" s="555" t="s">
        <v>2120</v>
      </c>
      <c r="C338" s="489" t="s">
        <v>2121</v>
      </c>
      <c r="D338" s="473" t="s">
        <v>348</v>
      </c>
      <c r="E338" s="476">
        <v>0</v>
      </c>
      <c r="F338" s="518">
        <v>0</v>
      </c>
      <c r="G338" s="476">
        <v>0</v>
      </c>
      <c r="H338" s="518">
        <v>0</v>
      </c>
      <c r="I338" s="476">
        <v>0</v>
      </c>
      <c r="J338" s="518">
        <v>0</v>
      </c>
      <c r="K338" s="518">
        <v>0</v>
      </c>
      <c r="L338" s="518">
        <v>0</v>
      </c>
      <c r="M338" s="518">
        <v>0</v>
      </c>
      <c r="N338" s="518">
        <v>0</v>
      </c>
      <c r="O338" s="518">
        <v>0</v>
      </c>
      <c r="P338" s="518">
        <v>0</v>
      </c>
      <c r="Q338" s="518">
        <v>0</v>
      </c>
      <c r="R338" s="518">
        <v>0</v>
      </c>
      <c r="S338" s="518">
        <v>0</v>
      </c>
      <c r="T338" s="518">
        <v>0</v>
      </c>
      <c r="U338" s="518">
        <v>0</v>
      </c>
      <c r="V338" s="518">
        <v>0</v>
      </c>
      <c r="W338" s="518">
        <v>0</v>
      </c>
      <c r="X338" s="518">
        <v>0</v>
      </c>
      <c r="Y338" s="518">
        <v>0</v>
      </c>
      <c r="Z338" s="518">
        <v>0</v>
      </c>
      <c r="AA338" s="518">
        <v>0</v>
      </c>
      <c r="AB338" s="518">
        <v>0</v>
      </c>
      <c r="AC338" s="518">
        <v>0</v>
      </c>
      <c r="AD338" s="518">
        <v>0</v>
      </c>
      <c r="AE338" s="518">
        <v>0</v>
      </c>
      <c r="AF338" s="518">
        <v>0</v>
      </c>
      <c r="AG338" s="518">
        <v>0</v>
      </c>
      <c r="AH338" s="557"/>
    </row>
    <row r="339" spans="1:34" ht="25.5" x14ac:dyDescent="0.2">
      <c r="A339" s="527" t="s">
        <v>2182</v>
      </c>
      <c r="B339" s="551" t="s">
        <v>2122</v>
      </c>
      <c r="C339" s="531" t="s">
        <v>2123</v>
      </c>
      <c r="D339" s="473" t="s">
        <v>348</v>
      </c>
      <c r="E339" s="476">
        <v>0</v>
      </c>
      <c r="F339" s="518">
        <v>0</v>
      </c>
      <c r="G339" s="476">
        <v>6.2</v>
      </c>
      <c r="H339" s="518">
        <v>0</v>
      </c>
      <c r="I339" s="476">
        <v>0</v>
      </c>
      <c r="J339" s="518">
        <v>0</v>
      </c>
      <c r="K339" s="518">
        <v>0</v>
      </c>
      <c r="L339" s="518">
        <v>0</v>
      </c>
      <c r="M339" s="518">
        <v>0</v>
      </c>
      <c r="N339" s="518">
        <v>0</v>
      </c>
      <c r="O339" s="518">
        <v>0</v>
      </c>
      <c r="P339" s="518">
        <v>0</v>
      </c>
      <c r="Q339" s="518">
        <v>0</v>
      </c>
      <c r="R339" s="518">
        <v>0</v>
      </c>
      <c r="S339" s="518">
        <v>0</v>
      </c>
      <c r="T339" s="518">
        <v>0</v>
      </c>
      <c r="U339" s="518">
        <v>0</v>
      </c>
      <c r="V339" s="518">
        <v>0</v>
      </c>
      <c r="W339" s="518">
        <v>0</v>
      </c>
      <c r="X339" s="518">
        <v>0</v>
      </c>
      <c r="Y339" s="518">
        <v>0</v>
      </c>
      <c r="Z339" s="518">
        <v>0</v>
      </c>
      <c r="AA339" s="518">
        <v>0</v>
      </c>
      <c r="AB339" s="518">
        <v>0</v>
      </c>
      <c r="AC339" s="518">
        <v>0</v>
      </c>
      <c r="AD339" s="518">
        <v>0</v>
      </c>
      <c r="AE339" s="518">
        <v>0</v>
      </c>
      <c r="AF339" s="518">
        <v>0</v>
      </c>
      <c r="AG339" s="518">
        <v>0</v>
      </c>
      <c r="AH339" s="557"/>
    </row>
    <row r="340" spans="1:34" ht="26.25" thickBot="1" x14ac:dyDescent="0.25">
      <c r="A340" s="527" t="s">
        <v>2183</v>
      </c>
      <c r="B340" s="551" t="s">
        <v>2124</v>
      </c>
      <c r="C340" s="531" t="s">
        <v>2123</v>
      </c>
      <c r="D340" s="473" t="s">
        <v>348</v>
      </c>
      <c r="E340" s="476">
        <v>0.25</v>
      </c>
      <c r="F340" s="518">
        <v>0</v>
      </c>
      <c r="G340" s="476">
        <v>0</v>
      </c>
      <c r="H340" s="518">
        <v>0</v>
      </c>
      <c r="I340" s="476">
        <v>0</v>
      </c>
      <c r="J340" s="518">
        <v>0</v>
      </c>
      <c r="K340" s="518">
        <v>0</v>
      </c>
      <c r="L340" s="518">
        <v>0</v>
      </c>
      <c r="M340" s="518">
        <v>0</v>
      </c>
      <c r="N340" s="518">
        <v>0</v>
      </c>
      <c r="O340" s="518">
        <v>0</v>
      </c>
      <c r="P340" s="518">
        <v>0</v>
      </c>
      <c r="Q340" s="518">
        <v>0</v>
      </c>
      <c r="R340" s="518">
        <v>0</v>
      </c>
      <c r="S340" s="518">
        <v>0</v>
      </c>
      <c r="T340" s="518">
        <v>0</v>
      </c>
      <c r="U340" s="518">
        <v>0</v>
      </c>
      <c r="V340" s="518">
        <v>0</v>
      </c>
      <c r="W340" s="518">
        <v>0</v>
      </c>
      <c r="X340" s="518">
        <v>0</v>
      </c>
      <c r="Y340" s="518">
        <v>0</v>
      </c>
      <c r="Z340" s="518">
        <v>0</v>
      </c>
      <c r="AA340" s="518">
        <v>0</v>
      </c>
      <c r="AB340" s="518">
        <v>0</v>
      </c>
      <c r="AC340" s="518">
        <v>0</v>
      </c>
      <c r="AD340" s="518">
        <v>0</v>
      </c>
      <c r="AE340" s="518">
        <v>0</v>
      </c>
      <c r="AF340" s="518">
        <v>0</v>
      </c>
      <c r="AG340" s="518">
        <v>0</v>
      </c>
      <c r="AH340" s="557"/>
    </row>
    <row r="341" spans="1:34" x14ac:dyDescent="0.2">
      <c r="A341" s="527" t="s">
        <v>2184</v>
      </c>
      <c r="B341" s="512" t="s">
        <v>1321</v>
      </c>
      <c r="C341" s="547" t="s">
        <v>1157</v>
      </c>
      <c r="D341" s="473" t="s">
        <v>350</v>
      </c>
      <c r="E341" s="476">
        <v>0.25</v>
      </c>
      <c r="F341" s="518">
        <v>0</v>
      </c>
      <c r="G341" s="476">
        <v>0</v>
      </c>
      <c r="H341" s="518">
        <v>0</v>
      </c>
      <c r="I341" s="476">
        <v>1</v>
      </c>
      <c r="J341" s="518">
        <v>0</v>
      </c>
      <c r="K341" s="518">
        <v>0</v>
      </c>
      <c r="L341" s="518">
        <v>0</v>
      </c>
      <c r="M341" s="518">
        <v>0</v>
      </c>
      <c r="N341" s="518">
        <v>0</v>
      </c>
      <c r="O341" s="518">
        <v>0</v>
      </c>
      <c r="P341" s="518">
        <v>0</v>
      </c>
      <c r="Q341" s="518">
        <v>0</v>
      </c>
      <c r="R341" s="518">
        <v>0</v>
      </c>
      <c r="S341" s="518">
        <v>0</v>
      </c>
      <c r="T341" s="518">
        <v>0</v>
      </c>
      <c r="U341" s="518">
        <v>0</v>
      </c>
      <c r="V341" s="518">
        <v>0</v>
      </c>
      <c r="W341" s="518">
        <v>0</v>
      </c>
      <c r="X341" s="518">
        <v>0</v>
      </c>
      <c r="Y341" s="518">
        <v>0</v>
      </c>
      <c r="Z341" s="518">
        <v>0</v>
      </c>
      <c r="AA341" s="518">
        <v>0</v>
      </c>
      <c r="AB341" s="518">
        <v>0</v>
      </c>
      <c r="AC341" s="518">
        <v>0</v>
      </c>
      <c r="AD341" s="518">
        <v>0</v>
      </c>
      <c r="AE341" s="518">
        <v>0</v>
      </c>
      <c r="AF341" s="518">
        <v>0</v>
      </c>
      <c r="AG341" s="518">
        <v>0</v>
      </c>
      <c r="AH341" s="557"/>
    </row>
    <row r="342" spans="1:34" x14ac:dyDescent="0.2">
      <c r="A342" s="527" t="s">
        <v>2185</v>
      </c>
      <c r="B342" s="509" t="s">
        <v>2125</v>
      </c>
      <c r="C342" s="547" t="s">
        <v>2126</v>
      </c>
      <c r="D342" s="473" t="s">
        <v>350</v>
      </c>
      <c r="E342" s="476">
        <v>0</v>
      </c>
      <c r="F342" s="518">
        <v>0</v>
      </c>
      <c r="G342" s="476">
        <v>0.93</v>
      </c>
      <c r="H342" s="518">
        <v>0</v>
      </c>
      <c r="I342" s="476">
        <v>0</v>
      </c>
      <c r="J342" s="518">
        <v>0</v>
      </c>
      <c r="K342" s="518">
        <v>0</v>
      </c>
      <c r="L342" s="518">
        <v>0</v>
      </c>
      <c r="M342" s="518">
        <v>0</v>
      </c>
      <c r="N342" s="518">
        <v>0</v>
      </c>
      <c r="O342" s="518">
        <v>0</v>
      </c>
      <c r="P342" s="518">
        <v>0</v>
      </c>
      <c r="Q342" s="518">
        <v>0</v>
      </c>
      <c r="R342" s="518">
        <v>0</v>
      </c>
      <c r="S342" s="518">
        <v>0</v>
      </c>
      <c r="T342" s="518">
        <v>0</v>
      </c>
      <c r="U342" s="518">
        <v>0</v>
      </c>
      <c r="V342" s="518">
        <v>0</v>
      </c>
      <c r="W342" s="518">
        <v>0</v>
      </c>
      <c r="X342" s="518">
        <v>0</v>
      </c>
      <c r="Y342" s="518">
        <v>0</v>
      </c>
      <c r="Z342" s="518">
        <v>0</v>
      </c>
      <c r="AA342" s="518">
        <v>0</v>
      </c>
      <c r="AB342" s="518">
        <v>0</v>
      </c>
      <c r="AC342" s="518">
        <v>0</v>
      </c>
      <c r="AD342" s="518">
        <v>0</v>
      </c>
      <c r="AE342" s="518">
        <v>0</v>
      </c>
      <c r="AF342" s="518">
        <v>0</v>
      </c>
      <c r="AG342" s="518">
        <v>0</v>
      </c>
      <c r="AH342" s="557"/>
    </row>
    <row r="343" spans="1:34" x14ac:dyDescent="0.2">
      <c r="A343" s="527" t="s">
        <v>2186</v>
      </c>
      <c r="B343" s="509" t="s">
        <v>2127</v>
      </c>
      <c r="C343" s="547" t="s">
        <v>2128</v>
      </c>
      <c r="D343" s="473" t="s">
        <v>350</v>
      </c>
      <c r="E343" s="476">
        <v>0</v>
      </c>
      <c r="F343" s="518">
        <v>0</v>
      </c>
      <c r="G343" s="476">
        <v>0.18</v>
      </c>
      <c r="H343" s="518">
        <v>0</v>
      </c>
      <c r="I343" s="476">
        <v>0</v>
      </c>
      <c r="J343" s="518">
        <v>0</v>
      </c>
      <c r="K343" s="518">
        <v>0</v>
      </c>
      <c r="L343" s="518">
        <v>0</v>
      </c>
      <c r="M343" s="518">
        <v>0</v>
      </c>
      <c r="N343" s="518">
        <v>0</v>
      </c>
      <c r="O343" s="518">
        <v>0</v>
      </c>
      <c r="P343" s="518">
        <v>0</v>
      </c>
      <c r="Q343" s="518">
        <v>0</v>
      </c>
      <c r="R343" s="518">
        <v>0</v>
      </c>
      <c r="S343" s="518">
        <v>0</v>
      </c>
      <c r="T343" s="518">
        <v>0</v>
      </c>
      <c r="U343" s="518">
        <v>0</v>
      </c>
      <c r="V343" s="518">
        <v>0</v>
      </c>
      <c r="W343" s="518">
        <v>0</v>
      </c>
      <c r="X343" s="518">
        <v>0</v>
      </c>
      <c r="Y343" s="518">
        <v>0</v>
      </c>
      <c r="Z343" s="518">
        <v>0</v>
      </c>
      <c r="AA343" s="518">
        <v>0</v>
      </c>
      <c r="AB343" s="518">
        <v>0</v>
      </c>
      <c r="AC343" s="518">
        <v>0</v>
      </c>
      <c r="AD343" s="518">
        <v>0</v>
      </c>
      <c r="AE343" s="518">
        <v>0</v>
      </c>
      <c r="AF343" s="518">
        <v>0</v>
      </c>
      <c r="AG343" s="518">
        <v>0</v>
      </c>
      <c r="AH343" s="557"/>
    </row>
    <row r="344" spans="1:34" ht="13.5" thickBot="1" x14ac:dyDescent="0.25">
      <c r="A344" s="527" t="s">
        <v>2187</v>
      </c>
      <c r="B344" s="510" t="s">
        <v>1327</v>
      </c>
      <c r="C344" s="547" t="s">
        <v>2129</v>
      </c>
      <c r="D344" s="473" t="s">
        <v>350</v>
      </c>
      <c r="E344" s="476">
        <v>0</v>
      </c>
      <c r="F344" s="518">
        <v>0</v>
      </c>
      <c r="G344" s="476">
        <v>0.48399999999999999</v>
      </c>
      <c r="H344" s="518">
        <v>0</v>
      </c>
      <c r="I344" s="476">
        <v>0</v>
      </c>
      <c r="J344" s="518">
        <v>0</v>
      </c>
      <c r="K344" s="518">
        <v>0</v>
      </c>
      <c r="L344" s="518">
        <v>0</v>
      </c>
      <c r="M344" s="518">
        <v>0</v>
      </c>
      <c r="N344" s="518">
        <v>0</v>
      </c>
      <c r="O344" s="518">
        <v>0</v>
      </c>
      <c r="P344" s="518">
        <v>0</v>
      </c>
      <c r="Q344" s="518">
        <v>0</v>
      </c>
      <c r="R344" s="518">
        <v>0</v>
      </c>
      <c r="S344" s="518">
        <v>0</v>
      </c>
      <c r="T344" s="518">
        <v>0</v>
      </c>
      <c r="U344" s="518">
        <v>0</v>
      </c>
      <c r="V344" s="518">
        <v>0</v>
      </c>
      <c r="W344" s="518">
        <v>0</v>
      </c>
      <c r="X344" s="518">
        <v>0</v>
      </c>
      <c r="Y344" s="518">
        <v>0</v>
      </c>
      <c r="Z344" s="518">
        <v>0</v>
      </c>
      <c r="AA344" s="518">
        <v>0</v>
      </c>
      <c r="AB344" s="518">
        <v>0</v>
      </c>
      <c r="AC344" s="518">
        <v>0</v>
      </c>
      <c r="AD344" s="518">
        <v>0</v>
      </c>
      <c r="AE344" s="518">
        <v>0</v>
      </c>
      <c r="AF344" s="518">
        <v>0</v>
      </c>
      <c r="AG344" s="518">
        <v>0</v>
      </c>
      <c r="AH344" s="557"/>
    </row>
    <row r="345" spans="1:34" x14ac:dyDescent="0.2">
      <c r="A345" s="558" t="s">
        <v>1155</v>
      </c>
      <c r="B345" s="551" t="s">
        <v>1315</v>
      </c>
      <c r="C345" s="527" t="s">
        <v>1316</v>
      </c>
      <c r="D345" s="529">
        <v>0</v>
      </c>
      <c r="E345" s="529">
        <v>0</v>
      </c>
      <c r="F345" s="529">
        <v>0</v>
      </c>
      <c r="G345" s="529">
        <v>0</v>
      </c>
      <c r="H345" s="529">
        <v>0</v>
      </c>
      <c r="I345" s="529">
        <v>0</v>
      </c>
      <c r="J345" s="518" t="s">
        <v>348</v>
      </c>
      <c r="K345" s="529">
        <v>0</v>
      </c>
      <c r="L345" s="529">
        <v>0</v>
      </c>
      <c r="M345" s="529">
        <v>0</v>
      </c>
      <c r="N345" s="518">
        <v>0</v>
      </c>
      <c r="O345" s="518">
        <v>1</v>
      </c>
      <c r="P345" s="529">
        <v>0</v>
      </c>
      <c r="Q345" s="529">
        <v>0</v>
      </c>
      <c r="R345" s="529">
        <v>0</v>
      </c>
      <c r="S345" s="529">
        <v>0</v>
      </c>
      <c r="T345" s="529">
        <v>0</v>
      </c>
      <c r="U345" s="529">
        <v>0</v>
      </c>
      <c r="V345" s="529">
        <v>0</v>
      </c>
      <c r="W345" s="529">
        <v>0</v>
      </c>
      <c r="X345" s="529">
        <v>0</v>
      </c>
      <c r="Y345" s="529">
        <v>0</v>
      </c>
      <c r="Z345" s="529">
        <v>0</v>
      </c>
      <c r="AA345" s="529">
        <v>0</v>
      </c>
      <c r="AB345" s="518">
        <v>0</v>
      </c>
      <c r="AC345" s="518">
        <v>0</v>
      </c>
      <c r="AD345" s="518">
        <v>0</v>
      </c>
      <c r="AE345" s="518">
        <v>0</v>
      </c>
      <c r="AF345" s="518">
        <v>0</v>
      </c>
      <c r="AG345" s="518">
        <v>0</v>
      </c>
      <c r="AH345" s="557"/>
    </row>
    <row r="346" spans="1:34" x14ac:dyDescent="0.2">
      <c r="A346" s="558" t="s">
        <v>1158</v>
      </c>
      <c r="B346" s="551" t="s">
        <v>1317</v>
      </c>
      <c r="C346" s="527" t="s">
        <v>1318</v>
      </c>
      <c r="D346" s="529">
        <v>0</v>
      </c>
      <c r="E346" s="529">
        <v>0</v>
      </c>
      <c r="F346" s="529">
        <v>0</v>
      </c>
      <c r="G346" s="529">
        <v>0</v>
      </c>
      <c r="H346" s="529">
        <v>0</v>
      </c>
      <c r="I346" s="529">
        <v>0</v>
      </c>
      <c r="J346" s="518" t="s">
        <v>348</v>
      </c>
      <c r="K346" s="529">
        <v>0.4</v>
      </c>
      <c r="L346" s="529">
        <v>0</v>
      </c>
      <c r="M346" s="529">
        <v>0</v>
      </c>
      <c r="N346" s="518">
        <v>0</v>
      </c>
      <c r="O346" s="518">
        <v>0</v>
      </c>
      <c r="P346" s="529">
        <v>0</v>
      </c>
      <c r="Q346" s="529">
        <v>0</v>
      </c>
      <c r="R346" s="529">
        <v>0</v>
      </c>
      <c r="S346" s="529">
        <v>0</v>
      </c>
      <c r="T346" s="529">
        <v>0</v>
      </c>
      <c r="U346" s="529">
        <v>0</v>
      </c>
      <c r="V346" s="529">
        <v>0</v>
      </c>
      <c r="W346" s="529">
        <v>0</v>
      </c>
      <c r="X346" s="529">
        <v>0</v>
      </c>
      <c r="Y346" s="529">
        <v>0</v>
      </c>
      <c r="Z346" s="529">
        <v>0</v>
      </c>
      <c r="AA346" s="529">
        <v>0</v>
      </c>
      <c r="AB346" s="518">
        <v>0</v>
      </c>
      <c r="AC346" s="518">
        <v>0</v>
      </c>
      <c r="AD346" s="518">
        <v>0</v>
      </c>
      <c r="AE346" s="518">
        <v>0</v>
      </c>
      <c r="AF346" s="518">
        <v>0</v>
      </c>
      <c r="AG346" s="518">
        <v>0</v>
      </c>
      <c r="AH346" s="557"/>
    </row>
    <row r="347" spans="1:34" x14ac:dyDescent="0.2">
      <c r="A347" s="558" t="s">
        <v>1161</v>
      </c>
      <c r="B347" s="551" t="s">
        <v>1319</v>
      </c>
      <c r="C347" s="527" t="s">
        <v>1320</v>
      </c>
      <c r="D347" s="529">
        <v>0</v>
      </c>
      <c r="E347" s="529">
        <v>0</v>
      </c>
      <c r="F347" s="529">
        <v>0</v>
      </c>
      <c r="G347" s="529">
        <v>0</v>
      </c>
      <c r="H347" s="529">
        <v>0</v>
      </c>
      <c r="I347" s="529">
        <v>0</v>
      </c>
      <c r="J347" s="518" t="s">
        <v>348</v>
      </c>
      <c r="K347" s="529">
        <v>0.4</v>
      </c>
      <c r="L347" s="529">
        <v>0</v>
      </c>
      <c r="M347" s="529">
        <v>1.5</v>
      </c>
      <c r="N347" s="518">
        <v>0</v>
      </c>
      <c r="O347" s="518">
        <v>0</v>
      </c>
      <c r="P347" s="529">
        <v>0</v>
      </c>
      <c r="Q347" s="529">
        <v>0</v>
      </c>
      <c r="R347" s="529">
        <v>0</v>
      </c>
      <c r="S347" s="529">
        <v>0</v>
      </c>
      <c r="T347" s="529">
        <v>0</v>
      </c>
      <c r="U347" s="529">
        <v>0</v>
      </c>
      <c r="V347" s="529">
        <v>0</v>
      </c>
      <c r="W347" s="529">
        <v>0</v>
      </c>
      <c r="X347" s="529">
        <v>0</v>
      </c>
      <c r="Y347" s="529">
        <v>0</v>
      </c>
      <c r="Z347" s="529">
        <v>0</v>
      </c>
      <c r="AA347" s="529">
        <v>0</v>
      </c>
      <c r="AB347" s="518">
        <v>0</v>
      </c>
      <c r="AC347" s="518">
        <v>0</v>
      </c>
      <c r="AD347" s="518">
        <v>0</v>
      </c>
      <c r="AE347" s="518">
        <v>0</v>
      </c>
      <c r="AF347" s="518">
        <v>0</v>
      </c>
      <c r="AG347" s="518">
        <v>0</v>
      </c>
      <c r="AH347" s="557"/>
    </row>
    <row r="348" spans="1:34" x14ac:dyDescent="0.2">
      <c r="A348" s="527" t="s">
        <v>1461</v>
      </c>
      <c r="B348" s="551" t="s">
        <v>1321</v>
      </c>
      <c r="C348" s="527" t="s">
        <v>1322</v>
      </c>
      <c r="D348" s="518">
        <v>0</v>
      </c>
      <c r="E348" s="518">
        <v>0</v>
      </c>
      <c r="F348" s="518">
        <v>0</v>
      </c>
      <c r="G348" s="518">
        <v>0</v>
      </c>
      <c r="H348" s="518">
        <v>0</v>
      </c>
      <c r="I348" s="518">
        <v>0</v>
      </c>
      <c r="J348" s="518" t="s">
        <v>350</v>
      </c>
      <c r="K348" s="518">
        <v>0</v>
      </c>
      <c r="L348" s="518">
        <v>0</v>
      </c>
      <c r="M348" s="518">
        <v>0</v>
      </c>
      <c r="N348" s="518">
        <v>0</v>
      </c>
      <c r="O348" s="518">
        <v>0</v>
      </c>
      <c r="P348" s="518">
        <v>0</v>
      </c>
      <c r="Q348" s="518">
        <v>0</v>
      </c>
      <c r="R348" s="518">
        <v>0</v>
      </c>
      <c r="S348" s="518">
        <v>0</v>
      </c>
      <c r="T348" s="518">
        <v>0</v>
      </c>
      <c r="U348" s="518">
        <v>0</v>
      </c>
      <c r="V348" s="518">
        <v>0</v>
      </c>
      <c r="W348" s="518">
        <v>0</v>
      </c>
      <c r="X348" s="518">
        <v>0</v>
      </c>
      <c r="Y348" s="518">
        <v>0</v>
      </c>
      <c r="Z348" s="518">
        <v>0</v>
      </c>
      <c r="AA348" s="518">
        <v>0</v>
      </c>
      <c r="AB348" s="518">
        <v>0</v>
      </c>
      <c r="AC348" s="518">
        <v>0</v>
      </c>
      <c r="AD348" s="518">
        <v>0</v>
      </c>
      <c r="AE348" s="518">
        <v>0</v>
      </c>
      <c r="AF348" s="518">
        <v>0</v>
      </c>
      <c r="AG348" s="518">
        <v>0</v>
      </c>
      <c r="AH348" s="557"/>
    </row>
    <row r="349" spans="1:34" x14ac:dyDescent="0.2">
      <c r="A349" s="527" t="s">
        <v>1464</v>
      </c>
      <c r="B349" s="551" t="s">
        <v>1323</v>
      </c>
      <c r="C349" s="527" t="s">
        <v>1324</v>
      </c>
      <c r="D349" s="518">
        <v>0</v>
      </c>
      <c r="E349" s="518">
        <v>0</v>
      </c>
      <c r="F349" s="518">
        <v>0</v>
      </c>
      <c r="G349" s="518">
        <v>0</v>
      </c>
      <c r="H349" s="518">
        <v>0</v>
      </c>
      <c r="I349" s="518">
        <v>0</v>
      </c>
      <c r="J349" s="518" t="s">
        <v>350</v>
      </c>
      <c r="K349" s="518">
        <v>0</v>
      </c>
      <c r="L349" s="518">
        <v>0</v>
      </c>
      <c r="M349" s="518">
        <v>0</v>
      </c>
      <c r="N349" s="518">
        <v>0</v>
      </c>
      <c r="O349" s="518">
        <v>0</v>
      </c>
      <c r="P349" s="518">
        <v>0</v>
      </c>
      <c r="Q349" s="518">
        <v>0</v>
      </c>
      <c r="R349" s="518">
        <v>0</v>
      </c>
      <c r="S349" s="518">
        <v>0</v>
      </c>
      <c r="T349" s="518">
        <v>0</v>
      </c>
      <c r="U349" s="518">
        <v>0</v>
      </c>
      <c r="V349" s="518">
        <v>0</v>
      </c>
      <c r="W349" s="518">
        <v>0</v>
      </c>
      <c r="X349" s="518">
        <v>0</v>
      </c>
      <c r="Y349" s="518">
        <v>0</v>
      </c>
      <c r="Z349" s="518">
        <v>0</v>
      </c>
      <c r="AA349" s="518">
        <v>0</v>
      </c>
      <c r="AB349" s="518">
        <v>0</v>
      </c>
      <c r="AC349" s="518">
        <v>0</v>
      </c>
      <c r="AD349" s="518">
        <v>0</v>
      </c>
      <c r="AE349" s="518">
        <v>0</v>
      </c>
      <c r="AF349" s="518">
        <v>0</v>
      </c>
      <c r="AG349" s="518">
        <v>0</v>
      </c>
      <c r="AH349" s="557"/>
    </row>
    <row r="350" spans="1:34" x14ac:dyDescent="0.2">
      <c r="A350" s="527" t="s">
        <v>1467</v>
      </c>
      <c r="B350" s="551" t="s">
        <v>1325</v>
      </c>
      <c r="C350" s="527" t="s">
        <v>1326</v>
      </c>
      <c r="D350" s="518">
        <v>0</v>
      </c>
      <c r="E350" s="518">
        <v>0</v>
      </c>
      <c r="F350" s="518">
        <v>0</v>
      </c>
      <c r="G350" s="518">
        <v>0</v>
      </c>
      <c r="H350" s="518">
        <v>0</v>
      </c>
      <c r="I350" s="518">
        <v>0</v>
      </c>
      <c r="J350" s="518" t="s">
        <v>350</v>
      </c>
      <c r="K350" s="518">
        <v>0</v>
      </c>
      <c r="L350" s="518">
        <v>0</v>
      </c>
      <c r="M350" s="518">
        <v>0</v>
      </c>
      <c r="N350" s="518">
        <v>0</v>
      </c>
      <c r="O350" s="518">
        <v>0</v>
      </c>
      <c r="P350" s="518">
        <v>0</v>
      </c>
      <c r="Q350" s="518">
        <v>0</v>
      </c>
      <c r="R350" s="518">
        <v>0</v>
      </c>
      <c r="S350" s="518">
        <v>0</v>
      </c>
      <c r="T350" s="518">
        <v>0</v>
      </c>
      <c r="U350" s="518">
        <v>0</v>
      </c>
      <c r="V350" s="518">
        <v>0</v>
      </c>
      <c r="W350" s="518">
        <v>0</v>
      </c>
      <c r="X350" s="518">
        <v>0</v>
      </c>
      <c r="Y350" s="518">
        <v>0</v>
      </c>
      <c r="Z350" s="518">
        <v>0</v>
      </c>
      <c r="AA350" s="518">
        <v>0</v>
      </c>
      <c r="AB350" s="518">
        <v>0</v>
      </c>
      <c r="AC350" s="518">
        <v>0</v>
      </c>
      <c r="AD350" s="518">
        <v>0</v>
      </c>
      <c r="AE350" s="518">
        <v>0</v>
      </c>
      <c r="AF350" s="518">
        <v>0</v>
      </c>
      <c r="AG350" s="518">
        <v>0</v>
      </c>
      <c r="AH350" s="557"/>
    </row>
    <row r="351" spans="1:34" x14ac:dyDescent="0.2">
      <c r="A351" s="527" t="s">
        <v>1470</v>
      </c>
      <c r="B351" s="551" t="s">
        <v>1327</v>
      </c>
      <c r="C351" s="527" t="s">
        <v>1328</v>
      </c>
      <c r="D351" s="518">
        <v>0</v>
      </c>
      <c r="E351" s="518">
        <v>0</v>
      </c>
      <c r="F351" s="518">
        <v>0</v>
      </c>
      <c r="G351" s="518">
        <v>0</v>
      </c>
      <c r="H351" s="518">
        <v>0</v>
      </c>
      <c r="I351" s="518">
        <v>0</v>
      </c>
      <c r="J351" s="518" t="s">
        <v>350</v>
      </c>
      <c r="K351" s="518">
        <v>0</v>
      </c>
      <c r="L351" s="518">
        <v>0</v>
      </c>
      <c r="M351" s="518">
        <v>0</v>
      </c>
      <c r="N351" s="518">
        <v>0</v>
      </c>
      <c r="O351" s="518">
        <v>0</v>
      </c>
      <c r="P351" s="518">
        <v>0</v>
      </c>
      <c r="Q351" s="518">
        <v>0</v>
      </c>
      <c r="R351" s="518">
        <v>0</v>
      </c>
      <c r="S351" s="518">
        <v>0</v>
      </c>
      <c r="T351" s="518">
        <v>0</v>
      </c>
      <c r="U351" s="518">
        <v>0</v>
      </c>
      <c r="V351" s="518">
        <v>0</v>
      </c>
      <c r="W351" s="518">
        <v>0</v>
      </c>
      <c r="X351" s="518">
        <v>0</v>
      </c>
      <c r="Y351" s="518">
        <v>0</v>
      </c>
      <c r="Z351" s="518">
        <v>0</v>
      </c>
      <c r="AA351" s="518">
        <v>0</v>
      </c>
      <c r="AB351" s="518">
        <v>0</v>
      </c>
      <c r="AC351" s="518">
        <v>0</v>
      </c>
      <c r="AD351" s="518">
        <v>0</v>
      </c>
      <c r="AE351" s="518">
        <v>0</v>
      </c>
      <c r="AF351" s="518">
        <v>0</v>
      </c>
      <c r="AG351" s="518">
        <v>0</v>
      </c>
      <c r="AH351" s="557"/>
    </row>
    <row r="352" spans="1:34" x14ac:dyDescent="0.2">
      <c r="A352" s="551" t="s">
        <v>1473</v>
      </c>
      <c r="B352" s="551" t="s">
        <v>1329</v>
      </c>
      <c r="C352" s="527" t="s">
        <v>1330</v>
      </c>
      <c r="D352" s="518">
        <v>0</v>
      </c>
      <c r="E352" s="518">
        <v>0</v>
      </c>
      <c r="F352" s="518">
        <v>0</v>
      </c>
      <c r="G352" s="518">
        <v>0</v>
      </c>
      <c r="H352" s="518">
        <v>0</v>
      </c>
      <c r="I352" s="518">
        <v>0</v>
      </c>
      <c r="J352" s="518" t="s">
        <v>350</v>
      </c>
      <c r="K352" s="518">
        <v>0</v>
      </c>
      <c r="L352" s="518">
        <v>0</v>
      </c>
      <c r="M352" s="518">
        <v>0</v>
      </c>
      <c r="N352" s="518">
        <v>0</v>
      </c>
      <c r="O352" s="518">
        <v>0</v>
      </c>
      <c r="P352" s="518">
        <v>0</v>
      </c>
      <c r="Q352" s="518">
        <v>0</v>
      </c>
      <c r="R352" s="518">
        <v>0</v>
      </c>
      <c r="S352" s="518">
        <v>0</v>
      </c>
      <c r="T352" s="518">
        <v>0</v>
      </c>
      <c r="U352" s="518">
        <v>0</v>
      </c>
      <c r="V352" s="518">
        <v>0</v>
      </c>
      <c r="W352" s="518">
        <v>0</v>
      </c>
      <c r="X352" s="518">
        <v>0</v>
      </c>
      <c r="Y352" s="518">
        <v>0</v>
      </c>
      <c r="Z352" s="518">
        <v>0</v>
      </c>
      <c r="AA352" s="518">
        <v>0</v>
      </c>
      <c r="AB352" s="518">
        <v>0</v>
      </c>
      <c r="AC352" s="518">
        <v>0</v>
      </c>
      <c r="AD352" s="518">
        <v>0</v>
      </c>
      <c r="AE352" s="518">
        <v>0</v>
      </c>
      <c r="AF352" s="518">
        <v>0</v>
      </c>
      <c r="AG352" s="518">
        <v>0</v>
      </c>
      <c r="AH352" s="557"/>
    </row>
    <row r="353" spans="1:34" x14ac:dyDescent="0.2">
      <c r="A353" s="558" t="s">
        <v>1875</v>
      </c>
      <c r="B353" s="551" t="s">
        <v>1432</v>
      </c>
      <c r="C353" s="527" t="s">
        <v>1433</v>
      </c>
      <c r="D353" s="476">
        <v>0</v>
      </c>
      <c r="E353" s="476">
        <v>0</v>
      </c>
      <c r="F353" s="476">
        <v>0</v>
      </c>
      <c r="G353" s="476">
        <v>0</v>
      </c>
      <c r="H353" s="476">
        <v>0</v>
      </c>
      <c r="I353" s="476">
        <v>0</v>
      </c>
      <c r="J353" s="476">
        <v>0</v>
      </c>
      <c r="K353" s="476">
        <v>0</v>
      </c>
      <c r="L353" s="476">
        <v>0</v>
      </c>
      <c r="M353" s="476">
        <v>0</v>
      </c>
      <c r="N353" s="476">
        <v>0</v>
      </c>
      <c r="O353" s="476">
        <v>0</v>
      </c>
      <c r="P353" s="518" t="s">
        <v>348</v>
      </c>
      <c r="Q353" s="476">
        <v>0.4</v>
      </c>
      <c r="R353" s="476">
        <v>0</v>
      </c>
      <c r="S353" s="476">
        <v>0</v>
      </c>
      <c r="T353" s="518">
        <v>0</v>
      </c>
      <c r="U353" s="518">
        <v>0</v>
      </c>
      <c r="V353" s="476">
        <v>0</v>
      </c>
      <c r="W353" s="476">
        <v>0</v>
      </c>
      <c r="X353" s="476">
        <v>0</v>
      </c>
      <c r="Y353" s="476">
        <v>0</v>
      </c>
      <c r="Z353" s="476">
        <v>0</v>
      </c>
      <c r="AA353" s="476">
        <v>0</v>
      </c>
      <c r="AB353" s="518">
        <v>0</v>
      </c>
      <c r="AC353" s="518">
        <v>0</v>
      </c>
      <c r="AD353" s="518">
        <v>0</v>
      </c>
      <c r="AE353" s="518">
        <v>0</v>
      </c>
      <c r="AF353" s="518">
        <v>0</v>
      </c>
      <c r="AG353" s="518">
        <v>0</v>
      </c>
      <c r="AH353" s="557"/>
    </row>
    <row r="354" spans="1:34" x14ac:dyDescent="0.2">
      <c r="A354" s="558" t="s">
        <v>1876</v>
      </c>
      <c r="B354" s="551" t="s">
        <v>1434</v>
      </c>
      <c r="C354" s="527" t="s">
        <v>1435</v>
      </c>
      <c r="D354" s="476">
        <v>0</v>
      </c>
      <c r="E354" s="476">
        <v>0</v>
      </c>
      <c r="F354" s="476">
        <v>0</v>
      </c>
      <c r="G354" s="476">
        <v>0</v>
      </c>
      <c r="H354" s="476">
        <v>0</v>
      </c>
      <c r="I354" s="476">
        <v>0</v>
      </c>
      <c r="J354" s="476">
        <v>0</v>
      </c>
      <c r="K354" s="476">
        <v>0</v>
      </c>
      <c r="L354" s="476">
        <v>0</v>
      </c>
      <c r="M354" s="476">
        <v>0</v>
      </c>
      <c r="N354" s="476">
        <v>0</v>
      </c>
      <c r="O354" s="476">
        <v>0</v>
      </c>
      <c r="P354" s="518" t="s">
        <v>348</v>
      </c>
      <c r="Q354" s="476">
        <v>0</v>
      </c>
      <c r="R354" s="476">
        <v>0</v>
      </c>
      <c r="S354" s="476">
        <v>0.5</v>
      </c>
      <c r="T354" s="518">
        <v>0</v>
      </c>
      <c r="U354" s="518">
        <v>0</v>
      </c>
      <c r="V354" s="476">
        <v>0</v>
      </c>
      <c r="W354" s="476">
        <v>0</v>
      </c>
      <c r="X354" s="476">
        <v>0</v>
      </c>
      <c r="Y354" s="476">
        <v>0</v>
      </c>
      <c r="Z354" s="476">
        <v>0</v>
      </c>
      <c r="AA354" s="476">
        <v>0</v>
      </c>
      <c r="AB354" s="518">
        <v>0</v>
      </c>
      <c r="AC354" s="518">
        <v>0</v>
      </c>
      <c r="AD354" s="518">
        <v>0</v>
      </c>
      <c r="AE354" s="518">
        <v>0</v>
      </c>
      <c r="AF354" s="518">
        <v>0</v>
      </c>
      <c r="AG354" s="518">
        <v>0</v>
      </c>
      <c r="AH354" s="557"/>
    </row>
    <row r="355" spans="1:34" x14ac:dyDescent="0.2">
      <c r="A355" s="558" t="s">
        <v>1877</v>
      </c>
      <c r="B355" s="551" t="s">
        <v>1436</v>
      </c>
      <c r="C355" s="527" t="s">
        <v>1437</v>
      </c>
      <c r="D355" s="476">
        <v>0</v>
      </c>
      <c r="E355" s="476">
        <v>0</v>
      </c>
      <c r="F355" s="476">
        <v>0</v>
      </c>
      <c r="G355" s="476">
        <v>0</v>
      </c>
      <c r="H355" s="476">
        <v>0</v>
      </c>
      <c r="I355" s="476">
        <v>0</v>
      </c>
      <c r="J355" s="476">
        <v>0</v>
      </c>
      <c r="K355" s="476">
        <v>0</v>
      </c>
      <c r="L355" s="476">
        <v>0</v>
      </c>
      <c r="M355" s="476">
        <v>0</v>
      </c>
      <c r="N355" s="476">
        <v>0</v>
      </c>
      <c r="O355" s="476">
        <v>0</v>
      </c>
      <c r="P355" s="518" t="s">
        <v>348</v>
      </c>
      <c r="Q355" s="476">
        <v>0</v>
      </c>
      <c r="R355" s="476">
        <v>0</v>
      </c>
      <c r="S355" s="476">
        <v>1</v>
      </c>
      <c r="T355" s="518">
        <v>0</v>
      </c>
      <c r="U355" s="518">
        <v>0</v>
      </c>
      <c r="V355" s="476">
        <v>0</v>
      </c>
      <c r="W355" s="476">
        <v>0</v>
      </c>
      <c r="X355" s="476">
        <v>0</v>
      </c>
      <c r="Y355" s="476">
        <v>0</v>
      </c>
      <c r="Z355" s="476">
        <v>0</v>
      </c>
      <c r="AA355" s="476">
        <v>0</v>
      </c>
      <c r="AB355" s="518">
        <v>0</v>
      </c>
      <c r="AC355" s="518">
        <v>0</v>
      </c>
      <c r="AD355" s="518">
        <v>0</v>
      </c>
      <c r="AE355" s="518">
        <v>0</v>
      </c>
      <c r="AF355" s="518">
        <v>0</v>
      </c>
      <c r="AG355" s="518">
        <v>0</v>
      </c>
      <c r="AH355" s="557"/>
    </row>
    <row r="356" spans="1:34" x14ac:dyDescent="0.2">
      <c r="A356" s="558" t="s">
        <v>1878</v>
      </c>
      <c r="B356" s="551" t="s">
        <v>1438</v>
      </c>
      <c r="C356" s="527" t="s">
        <v>1439</v>
      </c>
      <c r="D356" s="476">
        <v>0</v>
      </c>
      <c r="E356" s="476">
        <v>0</v>
      </c>
      <c r="F356" s="476">
        <v>0</v>
      </c>
      <c r="G356" s="476">
        <v>0</v>
      </c>
      <c r="H356" s="476">
        <v>0</v>
      </c>
      <c r="I356" s="476">
        <v>0</v>
      </c>
      <c r="J356" s="476">
        <v>0</v>
      </c>
      <c r="K356" s="476">
        <v>0</v>
      </c>
      <c r="L356" s="476">
        <v>0</v>
      </c>
      <c r="M356" s="476">
        <v>0</v>
      </c>
      <c r="N356" s="476">
        <v>0</v>
      </c>
      <c r="O356" s="476">
        <v>0</v>
      </c>
      <c r="P356" s="518" t="s">
        <v>348</v>
      </c>
      <c r="Q356" s="476">
        <v>0.4</v>
      </c>
      <c r="R356" s="476">
        <v>0</v>
      </c>
      <c r="S356" s="476">
        <v>0</v>
      </c>
      <c r="T356" s="518">
        <v>0</v>
      </c>
      <c r="U356" s="518">
        <v>0</v>
      </c>
      <c r="V356" s="476">
        <v>0</v>
      </c>
      <c r="W356" s="476">
        <v>0</v>
      </c>
      <c r="X356" s="476">
        <v>0</v>
      </c>
      <c r="Y356" s="476">
        <v>0</v>
      </c>
      <c r="Z356" s="476">
        <v>0</v>
      </c>
      <c r="AA356" s="476">
        <v>0</v>
      </c>
      <c r="AB356" s="518">
        <v>0</v>
      </c>
      <c r="AC356" s="518">
        <v>0</v>
      </c>
      <c r="AD356" s="518">
        <v>0</v>
      </c>
      <c r="AE356" s="518">
        <v>0</v>
      </c>
      <c r="AF356" s="518">
        <v>0</v>
      </c>
      <c r="AG356" s="518">
        <v>0</v>
      </c>
      <c r="AH356" s="557"/>
    </row>
    <row r="357" spans="1:34" x14ac:dyDescent="0.2">
      <c r="A357" s="558" t="s">
        <v>1879</v>
      </c>
      <c r="B357" s="551" t="s">
        <v>1440</v>
      </c>
      <c r="C357" s="527" t="s">
        <v>1441</v>
      </c>
      <c r="D357" s="476">
        <v>0</v>
      </c>
      <c r="E357" s="476">
        <v>0</v>
      </c>
      <c r="F357" s="476">
        <v>0</v>
      </c>
      <c r="G357" s="476">
        <v>0</v>
      </c>
      <c r="H357" s="476">
        <v>0</v>
      </c>
      <c r="I357" s="476">
        <v>0</v>
      </c>
      <c r="J357" s="476">
        <v>0</v>
      </c>
      <c r="K357" s="476">
        <v>0</v>
      </c>
      <c r="L357" s="476">
        <v>0</v>
      </c>
      <c r="M357" s="476">
        <v>0</v>
      </c>
      <c r="N357" s="476">
        <v>0</v>
      </c>
      <c r="O357" s="476">
        <v>0</v>
      </c>
      <c r="P357" s="518" t="s">
        <v>348</v>
      </c>
      <c r="Q357" s="476">
        <v>0</v>
      </c>
      <c r="R357" s="476">
        <v>0</v>
      </c>
      <c r="S357" s="476">
        <v>0.5</v>
      </c>
      <c r="T357" s="518">
        <v>0</v>
      </c>
      <c r="U357" s="518">
        <v>0</v>
      </c>
      <c r="V357" s="476">
        <v>0</v>
      </c>
      <c r="W357" s="476">
        <v>0</v>
      </c>
      <c r="X357" s="476">
        <v>0</v>
      </c>
      <c r="Y357" s="476">
        <v>0</v>
      </c>
      <c r="Z357" s="476">
        <v>0</v>
      </c>
      <c r="AA357" s="476">
        <v>0</v>
      </c>
      <c r="AB357" s="518">
        <v>0</v>
      </c>
      <c r="AC357" s="518">
        <v>0</v>
      </c>
      <c r="AD357" s="518">
        <v>0</v>
      </c>
      <c r="AE357" s="518">
        <v>0</v>
      </c>
      <c r="AF357" s="518">
        <v>0</v>
      </c>
      <c r="AG357" s="518">
        <v>0</v>
      </c>
      <c r="AH357" s="557"/>
    </row>
    <row r="358" spans="1:34" x14ac:dyDescent="0.2">
      <c r="A358" s="558" t="s">
        <v>1880</v>
      </c>
      <c r="B358" s="551" t="s">
        <v>1442</v>
      </c>
      <c r="C358" s="527" t="s">
        <v>1443</v>
      </c>
      <c r="D358" s="476">
        <v>0</v>
      </c>
      <c r="E358" s="476">
        <v>0</v>
      </c>
      <c r="F358" s="476">
        <v>0</v>
      </c>
      <c r="G358" s="476">
        <v>0</v>
      </c>
      <c r="H358" s="476">
        <v>0</v>
      </c>
      <c r="I358" s="476">
        <v>0</v>
      </c>
      <c r="J358" s="476">
        <v>0</v>
      </c>
      <c r="K358" s="476">
        <v>0</v>
      </c>
      <c r="L358" s="476">
        <v>0</v>
      </c>
      <c r="M358" s="476">
        <v>0</v>
      </c>
      <c r="N358" s="476">
        <v>0</v>
      </c>
      <c r="O358" s="476">
        <v>0</v>
      </c>
      <c r="P358" s="518" t="s">
        <v>348</v>
      </c>
      <c r="Q358" s="476">
        <v>0</v>
      </c>
      <c r="R358" s="476">
        <v>0</v>
      </c>
      <c r="S358" s="476">
        <v>1</v>
      </c>
      <c r="T358" s="518">
        <v>0</v>
      </c>
      <c r="U358" s="518">
        <v>0</v>
      </c>
      <c r="V358" s="476">
        <v>0</v>
      </c>
      <c r="W358" s="476">
        <v>0</v>
      </c>
      <c r="X358" s="476">
        <v>0</v>
      </c>
      <c r="Y358" s="476">
        <v>0</v>
      </c>
      <c r="Z358" s="476">
        <v>0</v>
      </c>
      <c r="AA358" s="476">
        <v>0</v>
      </c>
      <c r="AB358" s="518">
        <v>0</v>
      </c>
      <c r="AC358" s="518">
        <v>0</v>
      </c>
      <c r="AD358" s="518">
        <v>0</v>
      </c>
      <c r="AE358" s="518">
        <v>0</v>
      </c>
      <c r="AF358" s="518">
        <v>0</v>
      </c>
      <c r="AG358" s="518">
        <v>0</v>
      </c>
      <c r="AH358" s="557"/>
    </row>
    <row r="359" spans="1:34" x14ac:dyDescent="0.2">
      <c r="A359" s="558" t="s">
        <v>1881</v>
      </c>
      <c r="B359" s="551" t="s">
        <v>1444</v>
      </c>
      <c r="C359" s="527" t="s">
        <v>1445</v>
      </c>
      <c r="D359" s="476">
        <v>0</v>
      </c>
      <c r="E359" s="476">
        <v>0</v>
      </c>
      <c r="F359" s="476">
        <v>0</v>
      </c>
      <c r="G359" s="476">
        <v>0</v>
      </c>
      <c r="H359" s="476">
        <v>0</v>
      </c>
      <c r="I359" s="476">
        <v>0</v>
      </c>
      <c r="J359" s="476">
        <v>0</v>
      </c>
      <c r="K359" s="476">
        <v>0</v>
      </c>
      <c r="L359" s="476">
        <v>0</v>
      </c>
      <c r="M359" s="476">
        <v>0</v>
      </c>
      <c r="N359" s="476">
        <v>0</v>
      </c>
      <c r="O359" s="476">
        <v>0</v>
      </c>
      <c r="P359" s="518" t="s">
        <v>348</v>
      </c>
      <c r="Q359" s="476">
        <v>0.4</v>
      </c>
      <c r="R359" s="476">
        <v>0</v>
      </c>
      <c r="S359" s="476">
        <v>0</v>
      </c>
      <c r="T359" s="518">
        <v>0</v>
      </c>
      <c r="U359" s="518">
        <v>0</v>
      </c>
      <c r="V359" s="476">
        <v>0</v>
      </c>
      <c r="W359" s="476">
        <v>0</v>
      </c>
      <c r="X359" s="476">
        <v>0</v>
      </c>
      <c r="Y359" s="476">
        <v>0</v>
      </c>
      <c r="Z359" s="476">
        <v>0</v>
      </c>
      <c r="AA359" s="476">
        <v>0</v>
      </c>
      <c r="AB359" s="518">
        <v>0</v>
      </c>
      <c r="AC359" s="518">
        <v>0</v>
      </c>
      <c r="AD359" s="518">
        <v>0</v>
      </c>
      <c r="AE359" s="518">
        <v>0</v>
      </c>
      <c r="AF359" s="518">
        <v>0</v>
      </c>
      <c r="AG359" s="518">
        <v>0</v>
      </c>
      <c r="AH359" s="557"/>
    </row>
    <row r="360" spans="1:34" x14ac:dyDescent="0.2">
      <c r="A360" s="558" t="s">
        <v>1882</v>
      </c>
      <c r="B360" s="551" t="s">
        <v>1446</v>
      </c>
      <c r="C360" s="527" t="s">
        <v>1447</v>
      </c>
      <c r="D360" s="476">
        <v>0</v>
      </c>
      <c r="E360" s="476">
        <v>0</v>
      </c>
      <c r="F360" s="476">
        <v>0</v>
      </c>
      <c r="G360" s="476">
        <v>0</v>
      </c>
      <c r="H360" s="476">
        <v>0</v>
      </c>
      <c r="I360" s="476">
        <v>0</v>
      </c>
      <c r="J360" s="476">
        <v>0</v>
      </c>
      <c r="K360" s="476">
        <v>0</v>
      </c>
      <c r="L360" s="476">
        <v>0</v>
      </c>
      <c r="M360" s="476">
        <v>0</v>
      </c>
      <c r="N360" s="476">
        <v>0</v>
      </c>
      <c r="O360" s="476">
        <v>0</v>
      </c>
      <c r="P360" s="518" t="s">
        <v>348</v>
      </c>
      <c r="Q360" s="476">
        <v>0</v>
      </c>
      <c r="R360" s="476">
        <v>0</v>
      </c>
      <c r="S360" s="476">
        <v>0.5</v>
      </c>
      <c r="T360" s="518">
        <v>0</v>
      </c>
      <c r="U360" s="518">
        <v>0</v>
      </c>
      <c r="V360" s="476">
        <v>0</v>
      </c>
      <c r="W360" s="476">
        <v>0</v>
      </c>
      <c r="X360" s="476">
        <v>0</v>
      </c>
      <c r="Y360" s="476">
        <v>0</v>
      </c>
      <c r="Z360" s="476">
        <v>0</v>
      </c>
      <c r="AA360" s="476">
        <v>0</v>
      </c>
      <c r="AB360" s="518">
        <v>0</v>
      </c>
      <c r="AC360" s="518">
        <v>0</v>
      </c>
      <c r="AD360" s="518">
        <v>0</v>
      </c>
      <c r="AE360" s="518">
        <v>0</v>
      </c>
      <c r="AF360" s="518">
        <v>0</v>
      </c>
      <c r="AG360" s="518">
        <v>0</v>
      </c>
      <c r="AH360" s="557"/>
    </row>
    <row r="361" spans="1:34" x14ac:dyDescent="0.2">
      <c r="A361" s="558" t="s">
        <v>1883</v>
      </c>
      <c r="B361" s="551" t="s">
        <v>1448</v>
      </c>
      <c r="C361" s="527" t="s">
        <v>1449</v>
      </c>
      <c r="D361" s="476">
        <v>0</v>
      </c>
      <c r="E361" s="476">
        <v>0</v>
      </c>
      <c r="F361" s="476">
        <v>0</v>
      </c>
      <c r="G361" s="476">
        <v>0</v>
      </c>
      <c r="H361" s="476">
        <v>0</v>
      </c>
      <c r="I361" s="476">
        <v>0</v>
      </c>
      <c r="J361" s="476">
        <v>0</v>
      </c>
      <c r="K361" s="476">
        <v>0</v>
      </c>
      <c r="L361" s="476">
        <v>0</v>
      </c>
      <c r="M361" s="476">
        <v>0</v>
      </c>
      <c r="N361" s="476">
        <v>0</v>
      </c>
      <c r="O361" s="476">
        <v>0</v>
      </c>
      <c r="P361" s="518" t="s">
        <v>348</v>
      </c>
      <c r="Q361" s="476">
        <v>0</v>
      </c>
      <c r="R361" s="476">
        <v>0</v>
      </c>
      <c r="S361" s="476">
        <v>1</v>
      </c>
      <c r="T361" s="518">
        <v>0</v>
      </c>
      <c r="U361" s="518">
        <v>0</v>
      </c>
      <c r="V361" s="476">
        <v>0</v>
      </c>
      <c r="W361" s="476">
        <v>0</v>
      </c>
      <c r="X361" s="476">
        <v>0</v>
      </c>
      <c r="Y361" s="476">
        <v>0</v>
      </c>
      <c r="Z361" s="476">
        <v>0</v>
      </c>
      <c r="AA361" s="476">
        <v>0</v>
      </c>
      <c r="AB361" s="518">
        <v>0</v>
      </c>
      <c r="AC361" s="518">
        <v>0</v>
      </c>
      <c r="AD361" s="518">
        <v>0</v>
      </c>
      <c r="AE361" s="518">
        <v>0</v>
      </c>
      <c r="AF361" s="518">
        <v>0</v>
      </c>
      <c r="AG361" s="518">
        <v>0</v>
      </c>
      <c r="AH361" s="557"/>
    </row>
    <row r="362" spans="1:34" x14ac:dyDescent="0.2">
      <c r="A362" s="558" t="s">
        <v>1884</v>
      </c>
      <c r="B362" s="551" t="s">
        <v>1450</v>
      </c>
      <c r="C362" s="527" t="s">
        <v>1451</v>
      </c>
      <c r="D362" s="476">
        <v>0</v>
      </c>
      <c r="E362" s="476">
        <v>0</v>
      </c>
      <c r="F362" s="476">
        <v>0</v>
      </c>
      <c r="G362" s="476">
        <v>0</v>
      </c>
      <c r="H362" s="476">
        <v>0</v>
      </c>
      <c r="I362" s="476">
        <v>0</v>
      </c>
      <c r="J362" s="476">
        <v>0</v>
      </c>
      <c r="K362" s="476">
        <v>0</v>
      </c>
      <c r="L362" s="476">
        <v>0</v>
      </c>
      <c r="M362" s="476">
        <v>0</v>
      </c>
      <c r="N362" s="476">
        <v>0</v>
      </c>
      <c r="O362" s="476">
        <v>0</v>
      </c>
      <c r="P362" s="518" t="s">
        <v>348</v>
      </c>
      <c r="Q362" s="476">
        <v>0.4</v>
      </c>
      <c r="R362" s="476">
        <v>0</v>
      </c>
      <c r="S362" s="476">
        <v>0</v>
      </c>
      <c r="T362" s="518">
        <v>0</v>
      </c>
      <c r="U362" s="518">
        <v>0</v>
      </c>
      <c r="V362" s="476">
        <v>0</v>
      </c>
      <c r="W362" s="476">
        <v>0</v>
      </c>
      <c r="X362" s="476">
        <v>0</v>
      </c>
      <c r="Y362" s="476">
        <v>0</v>
      </c>
      <c r="Z362" s="476">
        <v>0</v>
      </c>
      <c r="AA362" s="476">
        <v>0</v>
      </c>
      <c r="AB362" s="518">
        <v>0</v>
      </c>
      <c r="AC362" s="518">
        <v>0</v>
      </c>
      <c r="AD362" s="518">
        <v>0</v>
      </c>
      <c r="AE362" s="518">
        <v>0</v>
      </c>
      <c r="AF362" s="518">
        <v>0</v>
      </c>
      <c r="AG362" s="518">
        <v>0</v>
      </c>
      <c r="AH362" s="557"/>
    </row>
    <row r="363" spans="1:34" x14ac:dyDescent="0.2">
      <c r="A363" s="558" t="s">
        <v>1885</v>
      </c>
      <c r="B363" s="551" t="s">
        <v>1873</v>
      </c>
      <c r="C363" s="527" t="s">
        <v>1454</v>
      </c>
      <c r="D363" s="476">
        <v>0</v>
      </c>
      <c r="E363" s="476">
        <v>0</v>
      </c>
      <c r="F363" s="476">
        <v>0</v>
      </c>
      <c r="G363" s="476">
        <v>0</v>
      </c>
      <c r="H363" s="476">
        <v>0</v>
      </c>
      <c r="I363" s="476">
        <v>0</v>
      </c>
      <c r="J363" s="476">
        <v>0</v>
      </c>
      <c r="K363" s="476">
        <v>0</v>
      </c>
      <c r="L363" s="476">
        <v>0</v>
      </c>
      <c r="M363" s="476">
        <v>0</v>
      </c>
      <c r="N363" s="476">
        <v>0</v>
      </c>
      <c r="O363" s="476">
        <v>0</v>
      </c>
      <c r="P363" s="518" t="s">
        <v>348</v>
      </c>
      <c r="Q363" s="476">
        <v>0</v>
      </c>
      <c r="R363" s="476">
        <v>0</v>
      </c>
      <c r="S363" s="476">
        <v>0.5</v>
      </c>
      <c r="T363" s="518">
        <v>0</v>
      </c>
      <c r="U363" s="518">
        <v>0</v>
      </c>
      <c r="V363" s="476">
        <v>0</v>
      </c>
      <c r="W363" s="476">
        <v>0</v>
      </c>
      <c r="X363" s="476">
        <v>0</v>
      </c>
      <c r="Y363" s="476">
        <v>0</v>
      </c>
      <c r="Z363" s="476">
        <v>0</v>
      </c>
      <c r="AA363" s="476">
        <v>0</v>
      </c>
      <c r="AB363" s="518">
        <v>0</v>
      </c>
      <c r="AC363" s="518">
        <v>0</v>
      </c>
      <c r="AD363" s="518">
        <v>0</v>
      </c>
      <c r="AE363" s="518">
        <v>0</v>
      </c>
      <c r="AF363" s="518">
        <v>0</v>
      </c>
      <c r="AG363" s="518">
        <v>0</v>
      </c>
      <c r="AH363" s="557"/>
    </row>
    <row r="364" spans="1:34" x14ac:dyDescent="0.2">
      <c r="A364" s="558" t="s">
        <v>1886</v>
      </c>
      <c r="B364" s="551" t="s">
        <v>1874</v>
      </c>
      <c r="C364" s="527" t="s">
        <v>1457</v>
      </c>
      <c r="D364" s="476">
        <v>0</v>
      </c>
      <c r="E364" s="476">
        <v>0</v>
      </c>
      <c r="F364" s="476">
        <v>0</v>
      </c>
      <c r="G364" s="476">
        <v>0</v>
      </c>
      <c r="H364" s="476">
        <v>0</v>
      </c>
      <c r="I364" s="476">
        <v>0</v>
      </c>
      <c r="J364" s="476">
        <v>0</v>
      </c>
      <c r="K364" s="476">
        <v>0</v>
      </c>
      <c r="L364" s="476">
        <v>0</v>
      </c>
      <c r="M364" s="476">
        <v>0</v>
      </c>
      <c r="N364" s="476">
        <v>0</v>
      </c>
      <c r="O364" s="476">
        <v>0</v>
      </c>
      <c r="P364" s="518" t="s">
        <v>348</v>
      </c>
      <c r="Q364" s="476">
        <v>0</v>
      </c>
      <c r="R364" s="476">
        <v>0</v>
      </c>
      <c r="S364" s="476">
        <v>1</v>
      </c>
      <c r="T364" s="518">
        <v>0</v>
      </c>
      <c r="U364" s="518">
        <v>0</v>
      </c>
      <c r="V364" s="476">
        <v>0</v>
      </c>
      <c r="W364" s="476">
        <v>0</v>
      </c>
      <c r="X364" s="476">
        <v>0</v>
      </c>
      <c r="Y364" s="476">
        <v>0</v>
      </c>
      <c r="Z364" s="476">
        <v>0</v>
      </c>
      <c r="AA364" s="476">
        <v>0</v>
      </c>
      <c r="AB364" s="518">
        <v>0</v>
      </c>
      <c r="AC364" s="518">
        <v>0</v>
      </c>
      <c r="AD364" s="518">
        <v>0</v>
      </c>
      <c r="AE364" s="518">
        <v>0</v>
      </c>
      <c r="AF364" s="518">
        <v>0</v>
      </c>
      <c r="AG364" s="518">
        <v>0</v>
      </c>
      <c r="AH364" s="557"/>
    </row>
    <row r="365" spans="1:34" x14ac:dyDescent="0.2">
      <c r="A365" s="527" t="s">
        <v>1875</v>
      </c>
      <c r="B365" s="551" t="s">
        <v>1459</v>
      </c>
      <c r="C365" s="527" t="s">
        <v>1460</v>
      </c>
      <c r="D365" s="518">
        <v>0</v>
      </c>
      <c r="E365" s="518">
        <v>0</v>
      </c>
      <c r="F365" s="518">
        <v>0</v>
      </c>
      <c r="G365" s="518">
        <v>0</v>
      </c>
      <c r="H365" s="518">
        <v>0</v>
      </c>
      <c r="I365" s="518">
        <v>0</v>
      </c>
      <c r="J365" s="518">
        <v>0</v>
      </c>
      <c r="K365" s="518">
        <v>0</v>
      </c>
      <c r="L365" s="518">
        <v>0</v>
      </c>
      <c r="M365" s="518">
        <v>0</v>
      </c>
      <c r="N365" s="518">
        <v>0</v>
      </c>
      <c r="O365" s="518">
        <v>0</v>
      </c>
      <c r="P365" s="518" t="s">
        <v>350</v>
      </c>
      <c r="Q365" s="518">
        <v>0</v>
      </c>
      <c r="R365" s="518">
        <v>0</v>
      </c>
      <c r="S365" s="518">
        <v>0</v>
      </c>
      <c r="T365" s="518">
        <v>0</v>
      </c>
      <c r="U365" s="518">
        <v>0</v>
      </c>
      <c r="V365" s="518">
        <v>0</v>
      </c>
      <c r="W365" s="518">
        <v>0</v>
      </c>
      <c r="X365" s="518">
        <v>0</v>
      </c>
      <c r="Y365" s="518">
        <v>0</v>
      </c>
      <c r="Z365" s="518">
        <v>0</v>
      </c>
      <c r="AA365" s="518">
        <v>0</v>
      </c>
      <c r="AB365" s="518">
        <v>0</v>
      </c>
      <c r="AC365" s="518">
        <v>0</v>
      </c>
      <c r="AD365" s="518">
        <v>0</v>
      </c>
      <c r="AE365" s="518">
        <v>0</v>
      </c>
      <c r="AF365" s="518">
        <v>0</v>
      </c>
      <c r="AG365" s="518">
        <v>0</v>
      </c>
      <c r="AH365" s="557"/>
    </row>
    <row r="366" spans="1:34" x14ac:dyDescent="0.2">
      <c r="A366" s="527" t="s">
        <v>1876</v>
      </c>
      <c r="B366" s="551" t="s">
        <v>1462</v>
      </c>
      <c r="C366" s="527" t="s">
        <v>1463</v>
      </c>
      <c r="D366" s="518">
        <v>0</v>
      </c>
      <c r="E366" s="518">
        <v>0</v>
      </c>
      <c r="F366" s="518">
        <v>0</v>
      </c>
      <c r="G366" s="518">
        <v>0</v>
      </c>
      <c r="H366" s="518">
        <v>0</v>
      </c>
      <c r="I366" s="518">
        <v>0</v>
      </c>
      <c r="J366" s="518">
        <v>0</v>
      </c>
      <c r="K366" s="518">
        <v>0</v>
      </c>
      <c r="L366" s="518">
        <v>0</v>
      </c>
      <c r="M366" s="518">
        <v>0</v>
      </c>
      <c r="N366" s="518">
        <v>0</v>
      </c>
      <c r="O366" s="518">
        <v>0</v>
      </c>
      <c r="P366" s="518" t="s">
        <v>350</v>
      </c>
      <c r="Q366" s="518">
        <v>0</v>
      </c>
      <c r="R366" s="518">
        <v>0</v>
      </c>
      <c r="S366" s="518">
        <v>0</v>
      </c>
      <c r="T366" s="518">
        <v>0</v>
      </c>
      <c r="U366" s="518">
        <v>0</v>
      </c>
      <c r="V366" s="518">
        <v>0</v>
      </c>
      <c r="W366" s="518">
        <v>0</v>
      </c>
      <c r="X366" s="518">
        <v>0</v>
      </c>
      <c r="Y366" s="518">
        <v>0</v>
      </c>
      <c r="Z366" s="518">
        <v>0</v>
      </c>
      <c r="AA366" s="518">
        <v>0</v>
      </c>
      <c r="AB366" s="518">
        <v>0</v>
      </c>
      <c r="AC366" s="518">
        <v>0</v>
      </c>
      <c r="AD366" s="518">
        <v>0</v>
      </c>
      <c r="AE366" s="518">
        <v>0</v>
      </c>
      <c r="AF366" s="518">
        <v>0</v>
      </c>
      <c r="AG366" s="518">
        <v>0</v>
      </c>
      <c r="AH366" s="557"/>
    </row>
    <row r="367" spans="1:34" x14ac:dyDescent="0.2">
      <c r="A367" s="527" t="s">
        <v>1877</v>
      </c>
      <c r="B367" s="551" t="s">
        <v>1465</v>
      </c>
      <c r="C367" s="527" t="s">
        <v>1466</v>
      </c>
      <c r="D367" s="518">
        <v>0</v>
      </c>
      <c r="E367" s="518">
        <v>0</v>
      </c>
      <c r="F367" s="518">
        <v>0</v>
      </c>
      <c r="G367" s="518">
        <v>0</v>
      </c>
      <c r="H367" s="518">
        <v>0</v>
      </c>
      <c r="I367" s="518">
        <v>0</v>
      </c>
      <c r="J367" s="518">
        <v>0</v>
      </c>
      <c r="K367" s="518">
        <v>0</v>
      </c>
      <c r="L367" s="518">
        <v>0</v>
      </c>
      <c r="M367" s="518">
        <v>0</v>
      </c>
      <c r="N367" s="518">
        <v>0</v>
      </c>
      <c r="O367" s="518">
        <v>0</v>
      </c>
      <c r="P367" s="518" t="s">
        <v>350</v>
      </c>
      <c r="Q367" s="518">
        <v>0</v>
      </c>
      <c r="R367" s="518">
        <v>0</v>
      </c>
      <c r="S367" s="518">
        <v>0</v>
      </c>
      <c r="T367" s="518">
        <v>0</v>
      </c>
      <c r="U367" s="518">
        <v>0</v>
      </c>
      <c r="V367" s="518">
        <v>0</v>
      </c>
      <c r="W367" s="518">
        <v>0</v>
      </c>
      <c r="X367" s="518">
        <v>0</v>
      </c>
      <c r="Y367" s="518">
        <v>0</v>
      </c>
      <c r="Z367" s="518">
        <v>0</v>
      </c>
      <c r="AA367" s="518">
        <v>0</v>
      </c>
      <c r="AB367" s="518">
        <v>0</v>
      </c>
      <c r="AC367" s="518">
        <v>0</v>
      </c>
      <c r="AD367" s="518">
        <v>0</v>
      </c>
      <c r="AE367" s="518">
        <v>0</v>
      </c>
      <c r="AF367" s="518">
        <v>0</v>
      </c>
      <c r="AG367" s="518">
        <v>0</v>
      </c>
      <c r="AH367" s="557"/>
    </row>
    <row r="368" spans="1:34" x14ac:dyDescent="0.2">
      <c r="A368" s="527" t="s">
        <v>1878</v>
      </c>
      <c r="B368" s="551" t="s">
        <v>1468</v>
      </c>
      <c r="C368" s="527" t="s">
        <v>1469</v>
      </c>
      <c r="D368" s="518">
        <v>0</v>
      </c>
      <c r="E368" s="518">
        <v>0</v>
      </c>
      <c r="F368" s="518">
        <v>0</v>
      </c>
      <c r="G368" s="518">
        <v>0</v>
      </c>
      <c r="H368" s="518">
        <v>0</v>
      </c>
      <c r="I368" s="518">
        <v>0</v>
      </c>
      <c r="J368" s="518">
        <v>0</v>
      </c>
      <c r="K368" s="518">
        <v>0</v>
      </c>
      <c r="L368" s="518">
        <v>0</v>
      </c>
      <c r="M368" s="518">
        <v>0</v>
      </c>
      <c r="N368" s="518">
        <v>0</v>
      </c>
      <c r="O368" s="518">
        <v>0</v>
      </c>
      <c r="P368" s="518" t="s">
        <v>350</v>
      </c>
      <c r="Q368" s="518">
        <v>0</v>
      </c>
      <c r="R368" s="518">
        <v>0</v>
      </c>
      <c r="S368" s="518">
        <v>0</v>
      </c>
      <c r="T368" s="518">
        <v>0</v>
      </c>
      <c r="U368" s="518">
        <v>0</v>
      </c>
      <c r="V368" s="518">
        <v>0</v>
      </c>
      <c r="W368" s="518">
        <v>0</v>
      </c>
      <c r="X368" s="518">
        <v>0</v>
      </c>
      <c r="Y368" s="518">
        <v>0</v>
      </c>
      <c r="Z368" s="518">
        <v>0</v>
      </c>
      <c r="AA368" s="518">
        <v>0</v>
      </c>
      <c r="AB368" s="518">
        <v>0</v>
      </c>
      <c r="AC368" s="518">
        <v>0</v>
      </c>
      <c r="AD368" s="518">
        <v>0</v>
      </c>
      <c r="AE368" s="518">
        <v>0</v>
      </c>
      <c r="AF368" s="518">
        <v>0</v>
      </c>
      <c r="AG368" s="518">
        <v>0</v>
      </c>
      <c r="AH368" s="557"/>
    </row>
    <row r="369" spans="1:34" x14ac:dyDescent="0.2">
      <c r="A369" s="541" t="s">
        <v>1879</v>
      </c>
      <c r="B369" s="551" t="s">
        <v>1471</v>
      </c>
      <c r="C369" s="527" t="s">
        <v>1472</v>
      </c>
      <c r="D369" s="518">
        <v>0</v>
      </c>
      <c r="E369" s="518">
        <v>0</v>
      </c>
      <c r="F369" s="518">
        <v>0</v>
      </c>
      <c r="G369" s="518">
        <v>0</v>
      </c>
      <c r="H369" s="518">
        <v>0</v>
      </c>
      <c r="I369" s="518">
        <v>0</v>
      </c>
      <c r="J369" s="518">
        <v>0</v>
      </c>
      <c r="K369" s="518">
        <v>0</v>
      </c>
      <c r="L369" s="518">
        <v>0</v>
      </c>
      <c r="M369" s="518">
        <v>0</v>
      </c>
      <c r="N369" s="518">
        <v>0</v>
      </c>
      <c r="O369" s="518">
        <v>0</v>
      </c>
      <c r="P369" s="518" t="s">
        <v>350</v>
      </c>
      <c r="Q369" s="518">
        <v>0</v>
      </c>
      <c r="R369" s="518">
        <v>0</v>
      </c>
      <c r="S369" s="518">
        <v>0</v>
      </c>
      <c r="T369" s="518">
        <v>0</v>
      </c>
      <c r="U369" s="518">
        <v>0</v>
      </c>
      <c r="V369" s="518">
        <v>0</v>
      </c>
      <c r="W369" s="518">
        <v>0</v>
      </c>
      <c r="X369" s="518">
        <v>0</v>
      </c>
      <c r="Y369" s="518">
        <v>0</v>
      </c>
      <c r="Z369" s="518">
        <v>0</v>
      </c>
      <c r="AA369" s="518">
        <v>0</v>
      </c>
      <c r="AB369" s="518">
        <v>0</v>
      </c>
      <c r="AC369" s="518">
        <v>0</v>
      </c>
      <c r="AD369" s="518">
        <v>0</v>
      </c>
      <c r="AE369" s="518">
        <v>0</v>
      </c>
      <c r="AF369" s="518">
        <v>0</v>
      </c>
      <c r="AG369" s="518">
        <v>0</v>
      </c>
      <c r="AH369" s="557"/>
    </row>
    <row r="370" spans="1:34" x14ac:dyDescent="0.2">
      <c r="A370" s="541" t="s">
        <v>1880</v>
      </c>
      <c r="B370" s="551" t="s">
        <v>1329</v>
      </c>
      <c r="C370" s="527" t="s">
        <v>1474</v>
      </c>
      <c r="D370" s="518">
        <v>0</v>
      </c>
      <c r="E370" s="518">
        <v>0</v>
      </c>
      <c r="F370" s="518">
        <v>0</v>
      </c>
      <c r="G370" s="518">
        <v>0</v>
      </c>
      <c r="H370" s="518">
        <v>0</v>
      </c>
      <c r="I370" s="518">
        <v>0</v>
      </c>
      <c r="J370" s="518">
        <v>0</v>
      </c>
      <c r="K370" s="518">
        <v>0</v>
      </c>
      <c r="L370" s="518">
        <v>0</v>
      </c>
      <c r="M370" s="518">
        <v>0</v>
      </c>
      <c r="N370" s="518">
        <v>0</v>
      </c>
      <c r="O370" s="518">
        <v>0</v>
      </c>
      <c r="P370" s="518" t="s">
        <v>350</v>
      </c>
      <c r="Q370" s="518">
        <v>0</v>
      </c>
      <c r="R370" s="518">
        <v>0</v>
      </c>
      <c r="S370" s="518">
        <v>0</v>
      </c>
      <c r="T370" s="518">
        <v>0</v>
      </c>
      <c r="U370" s="518">
        <v>0</v>
      </c>
      <c r="V370" s="518">
        <v>0</v>
      </c>
      <c r="W370" s="518">
        <v>0</v>
      </c>
      <c r="X370" s="518">
        <v>0</v>
      </c>
      <c r="Y370" s="518">
        <v>0</v>
      </c>
      <c r="Z370" s="518">
        <v>0</v>
      </c>
      <c r="AA370" s="518">
        <v>0</v>
      </c>
      <c r="AB370" s="518">
        <v>0</v>
      </c>
      <c r="AC370" s="518">
        <v>0</v>
      </c>
      <c r="AD370" s="518">
        <v>0</v>
      </c>
      <c r="AE370" s="518">
        <v>0</v>
      </c>
      <c r="AF370" s="518">
        <v>0</v>
      </c>
      <c r="AG370" s="518">
        <v>0</v>
      </c>
      <c r="AH370" s="557"/>
    </row>
    <row r="371" spans="1:34" x14ac:dyDescent="0.2">
      <c r="A371" s="527" t="s">
        <v>1881</v>
      </c>
      <c r="B371" s="551" t="s">
        <v>1459</v>
      </c>
      <c r="C371" s="527" t="s">
        <v>1572</v>
      </c>
      <c r="D371" s="518">
        <v>0</v>
      </c>
      <c r="E371" s="518">
        <v>0</v>
      </c>
      <c r="F371" s="518">
        <v>0</v>
      </c>
      <c r="G371" s="518">
        <v>0</v>
      </c>
      <c r="H371" s="518">
        <v>0</v>
      </c>
      <c r="I371" s="518">
        <v>0</v>
      </c>
      <c r="J371" s="518">
        <v>0</v>
      </c>
      <c r="K371" s="518">
        <v>0</v>
      </c>
      <c r="L371" s="518">
        <v>0</v>
      </c>
      <c r="M371" s="518">
        <v>0</v>
      </c>
      <c r="N371" s="518">
        <v>0</v>
      </c>
      <c r="O371" s="518">
        <v>0</v>
      </c>
      <c r="P371" s="518">
        <v>0</v>
      </c>
      <c r="Q371" s="518">
        <v>0</v>
      </c>
      <c r="R371" s="518">
        <v>0</v>
      </c>
      <c r="S371" s="518">
        <v>0</v>
      </c>
      <c r="T371" s="518">
        <v>0</v>
      </c>
      <c r="U371" s="518">
        <v>0</v>
      </c>
      <c r="V371" s="518" t="s">
        <v>350</v>
      </c>
      <c r="W371" s="518">
        <v>0</v>
      </c>
      <c r="X371" s="518">
        <v>0</v>
      </c>
      <c r="Y371" s="518">
        <v>0</v>
      </c>
      <c r="Z371" s="518">
        <v>0</v>
      </c>
      <c r="AA371" s="518">
        <v>0</v>
      </c>
      <c r="AB371" s="518">
        <v>0</v>
      </c>
      <c r="AC371" s="518">
        <v>0</v>
      </c>
      <c r="AD371" s="518">
        <v>0</v>
      </c>
      <c r="AE371" s="518">
        <v>0</v>
      </c>
      <c r="AF371" s="518">
        <v>0</v>
      </c>
      <c r="AG371" s="518">
        <v>0</v>
      </c>
      <c r="AH371" s="557"/>
    </row>
    <row r="372" spans="1:34" x14ac:dyDescent="0.2">
      <c r="A372" s="527" t="s">
        <v>1882</v>
      </c>
      <c r="B372" s="490" t="s">
        <v>1462</v>
      </c>
      <c r="C372" s="527" t="s">
        <v>1573</v>
      </c>
      <c r="D372" s="518">
        <v>0</v>
      </c>
      <c r="E372" s="518">
        <v>0</v>
      </c>
      <c r="F372" s="518">
        <v>0</v>
      </c>
      <c r="G372" s="518">
        <v>0</v>
      </c>
      <c r="H372" s="518">
        <v>0</v>
      </c>
      <c r="I372" s="518">
        <v>0</v>
      </c>
      <c r="J372" s="518">
        <v>0</v>
      </c>
      <c r="K372" s="518">
        <v>0</v>
      </c>
      <c r="L372" s="518">
        <v>0</v>
      </c>
      <c r="M372" s="518">
        <v>0</v>
      </c>
      <c r="N372" s="518">
        <v>0</v>
      </c>
      <c r="O372" s="518">
        <v>0</v>
      </c>
      <c r="P372" s="518">
        <v>0</v>
      </c>
      <c r="Q372" s="518">
        <v>0</v>
      </c>
      <c r="R372" s="518">
        <v>0</v>
      </c>
      <c r="S372" s="518">
        <v>0</v>
      </c>
      <c r="T372" s="518">
        <v>0</v>
      </c>
      <c r="U372" s="518">
        <v>0</v>
      </c>
      <c r="V372" s="518" t="s">
        <v>350</v>
      </c>
      <c r="W372" s="518">
        <v>0</v>
      </c>
      <c r="X372" s="518">
        <v>0</v>
      </c>
      <c r="Y372" s="518">
        <v>0</v>
      </c>
      <c r="Z372" s="518">
        <v>0</v>
      </c>
      <c r="AA372" s="518">
        <v>0</v>
      </c>
      <c r="AB372" s="518">
        <v>0</v>
      </c>
      <c r="AC372" s="518">
        <v>0</v>
      </c>
      <c r="AD372" s="518">
        <v>0</v>
      </c>
      <c r="AE372" s="518">
        <v>0</v>
      </c>
      <c r="AF372" s="518">
        <v>0</v>
      </c>
      <c r="AG372" s="518">
        <v>0</v>
      </c>
      <c r="AH372" s="557"/>
    </row>
    <row r="373" spans="1:34" x14ac:dyDescent="0.2">
      <c r="A373" s="527" t="s">
        <v>1883</v>
      </c>
      <c r="B373" s="490" t="s">
        <v>1465</v>
      </c>
      <c r="C373" s="527" t="s">
        <v>1574</v>
      </c>
      <c r="D373" s="518">
        <v>0</v>
      </c>
      <c r="E373" s="518">
        <v>0</v>
      </c>
      <c r="F373" s="518">
        <v>0</v>
      </c>
      <c r="G373" s="518">
        <v>0</v>
      </c>
      <c r="H373" s="518">
        <v>0</v>
      </c>
      <c r="I373" s="518">
        <v>0</v>
      </c>
      <c r="J373" s="518">
        <v>0</v>
      </c>
      <c r="K373" s="518">
        <v>0</v>
      </c>
      <c r="L373" s="518">
        <v>0</v>
      </c>
      <c r="M373" s="518">
        <v>0</v>
      </c>
      <c r="N373" s="518">
        <v>0</v>
      </c>
      <c r="O373" s="518">
        <v>0</v>
      </c>
      <c r="P373" s="518">
        <v>0</v>
      </c>
      <c r="Q373" s="518">
        <v>0</v>
      </c>
      <c r="R373" s="518">
        <v>0</v>
      </c>
      <c r="S373" s="518">
        <v>0</v>
      </c>
      <c r="T373" s="518">
        <v>0</v>
      </c>
      <c r="U373" s="518">
        <v>0</v>
      </c>
      <c r="V373" s="518" t="s">
        <v>350</v>
      </c>
      <c r="W373" s="518">
        <v>0</v>
      </c>
      <c r="X373" s="518">
        <v>0</v>
      </c>
      <c r="Y373" s="518">
        <v>0</v>
      </c>
      <c r="Z373" s="518">
        <v>0</v>
      </c>
      <c r="AA373" s="518">
        <v>0</v>
      </c>
      <c r="AB373" s="518">
        <v>0</v>
      </c>
      <c r="AC373" s="518">
        <v>0</v>
      </c>
      <c r="AD373" s="518">
        <v>0</v>
      </c>
      <c r="AE373" s="518">
        <v>0</v>
      </c>
      <c r="AF373" s="518">
        <v>0</v>
      </c>
      <c r="AG373" s="518">
        <v>0</v>
      </c>
      <c r="AH373" s="557"/>
    </row>
    <row r="374" spans="1:34" x14ac:dyDescent="0.2">
      <c r="A374" s="527" t="s">
        <v>1884</v>
      </c>
      <c r="B374" s="490" t="s">
        <v>1468</v>
      </c>
      <c r="C374" s="527" t="s">
        <v>1575</v>
      </c>
      <c r="D374" s="518">
        <v>0</v>
      </c>
      <c r="E374" s="518">
        <v>0</v>
      </c>
      <c r="F374" s="518">
        <v>0</v>
      </c>
      <c r="G374" s="518">
        <v>0</v>
      </c>
      <c r="H374" s="518">
        <v>0</v>
      </c>
      <c r="I374" s="518">
        <v>0</v>
      </c>
      <c r="J374" s="518">
        <v>0</v>
      </c>
      <c r="K374" s="518">
        <v>0</v>
      </c>
      <c r="L374" s="518">
        <v>0</v>
      </c>
      <c r="M374" s="518">
        <v>0</v>
      </c>
      <c r="N374" s="518">
        <v>0</v>
      </c>
      <c r="O374" s="518">
        <v>0</v>
      </c>
      <c r="P374" s="518">
        <v>0</v>
      </c>
      <c r="Q374" s="518">
        <v>0</v>
      </c>
      <c r="R374" s="518">
        <v>0</v>
      </c>
      <c r="S374" s="518">
        <v>0</v>
      </c>
      <c r="T374" s="518">
        <v>0</v>
      </c>
      <c r="U374" s="518">
        <v>0</v>
      </c>
      <c r="V374" s="518" t="s">
        <v>350</v>
      </c>
      <c r="W374" s="518">
        <v>0</v>
      </c>
      <c r="X374" s="518">
        <v>0</v>
      </c>
      <c r="Y374" s="518">
        <v>0</v>
      </c>
      <c r="Z374" s="518">
        <v>0</v>
      </c>
      <c r="AA374" s="518">
        <v>0</v>
      </c>
      <c r="AB374" s="518">
        <v>0</v>
      </c>
      <c r="AC374" s="518">
        <v>0</v>
      </c>
      <c r="AD374" s="518">
        <v>0</v>
      </c>
      <c r="AE374" s="518">
        <v>0</v>
      </c>
      <c r="AF374" s="518">
        <v>0</v>
      </c>
      <c r="AG374" s="518">
        <v>0</v>
      </c>
      <c r="AH374" s="557"/>
    </row>
    <row r="375" spans="1:34" x14ac:dyDescent="0.2">
      <c r="A375" s="527" t="s">
        <v>1885</v>
      </c>
      <c r="B375" s="551" t="s">
        <v>1471</v>
      </c>
      <c r="C375" s="527" t="s">
        <v>1576</v>
      </c>
      <c r="D375" s="518">
        <v>0</v>
      </c>
      <c r="E375" s="518">
        <v>0</v>
      </c>
      <c r="F375" s="518">
        <v>0</v>
      </c>
      <c r="G375" s="518">
        <v>0</v>
      </c>
      <c r="H375" s="518">
        <v>0</v>
      </c>
      <c r="I375" s="518">
        <v>0</v>
      </c>
      <c r="J375" s="518">
        <v>0</v>
      </c>
      <c r="K375" s="518">
        <v>0</v>
      </c>
      <c r="L375" s="518">
        <v>0</v>
      </c>
      <c r="M375" s="518">
        <v>0</v>
      </c>
      <c r="N375" s="518">
        <v>0</v>
      </c>
      <c r="O375" s="518">
        <v>0</v>
      </c>
      <c r="P375" s="518">
        <v>0</v>
      </c>
      <c r="Q375" s="518">
        <v>0</v>
      </c>
      <c r="R375" s="518">
        <v>0</v>
      </c>
      <c r="S375" s="518">
        <v>0</v>
      </c>
      <c r="T375" s="518">
        <v>0</v>
      </c>
      <c r="U375" s="518">
        <v>0</v>
      </c>
      <c r="V375" s="518" t="s">
        <v>350</v>
      </c>
      <c r="W375" s="518">
        <v>0</v>
      </c>
      <c r="X375" s="518">
        <v>0</v>
      </c>
      <c r="Y375" s="518">
        <v>0</v>
      </c>
      <c r="Z375" s="518">
        <v>0</v>
      </c>
      <c r="AA375" s="518">
        <v>0</v>
      </c>
      <c r="AB375" s="518">
        <v>0</v>
      </c>
      <c r="AC375" s="518">
        <v>0</v>
      </c>
      <c r="AD375" s="518">
        <v>0</v>
      </c>
      <c r="AE375" s="518">
        <v>0</v>
      </c>
      <c r="AF375" s="518">
        <v>0</v>
      </c>
      <c r="AG375" s="518">
        <v>0</v>
      </c>
      <c r="AH375" s="557"/>
    </row>
    <row r="376" spans="1:34" x14ac:dyDescent="0.2">
      <c r="A376" s="527" t="s">
        <v>1886</v>
      </c>
      <c r="B376" s="551" t="s">
        <v>1329</v>
      </c>
      <c r="C376" s="527" t="s">
        <v>1577</v>
      </c>
      <c r="D376" s="518">
        <v>0</v>
      </c>
      <c r="E376" s="518">
        <v>0</v>
      </c>
      <c r="F376" s="518">
        <v>0</v>
      </c>
      <c r="G376" s="518">
        <v>0</v>
      </c>
      <c r="H376" s="518">
        <v>0</v>
      </c>
      <c r="I376" s="518">
        <v>0</v>
      </c>
      <c r="J376" s="518">
        <v>0</v>
      </c>
      <c r="K376" s="518">
        <v>0</v>
      </c>
      <c r="L376" s="518">
        <v>0</v>
      </c>
      <c r="M376" s="518">
        <v>0</v>
      </c>
      <c r="N376" s="518">
        <v>0</v>
      </c>
      <c r="O376" s="518">
        <v>0</v>
      </c>
      <c r="P376" s="518">
        <v>0</v>
      </c>
      <c r="Q376" s="518">
        <v>0</v>
      </c>
      <c r="R376" s="518">
        <v>0</v>
      </c>
      <c r="S376" s="518">
        <v>0</v>
      </c>
      <c r="T376" s="518">
        <v>0</v>
      </c>
      <c r="U376" s="518">
        <v>0</v>
      </c>
      <c r="V376" s="518" t="s">
        <v>350</v>
      </c>
      <c r="W376" s="518">
        <v>0</v>
      </c>
      <c r="X376" s="518">
        <v>0</v>
      </c>
      <c r="Y376" s="518">
        <v>0</v>
      </c>
      <c r="Z376" s="518">
        <v>0</v>
      </c>
      <c r="AA376" s="518">
        <v>0</v>
      </c>
      <c r="AB376" s="518">
        <v>0</v>
      </c>
      <c r="AC376" s="518">
        <v>0</v>
      </c>
      <c r="AD376" s="518">
        <v>0</v>
      </c>
      <c r="AE376" s="518">
        <v>0</v>
      </c>
      <c r="AF376" s="518">
        <v>0</v>
      </c>
      <c r="AG376" s="518">
        <v>0</v>
      </c>
      <c r="AH376" s="557"/>
    </row>
    <row r="377" spans="1:34" x14ac:dyDescent="0.2">
      <c r="A377" s="558"/>
      <c r="B377" s="551"/>
      <c r="C377" s="527"/>
      <c r="D377" s="518"/>
      <c r="E377" s="518"/>
      <c r="F377" s="518"/>
      <c r="G377" s="518"/>
      <c r="H377" s="518"/>
      <c r="I377" s="518"/>
      <c r="J377" s="518"/>
      <c r="K377" s="518"/>
      <c r="L377" s="518"/>
      <c r="M377" s="518"/>
      <c r="N377" s="518"/>
      <c r="O377" s="518"/>
      <c r="P377" s="518"/>
      <c r="Q377" s="476"/>
      <c r="R377" s="476"/>
      <c r="S377" s="476"/>
      <c r="T377" s="518"/>
      <c r="U377" s="518"/>
      <c r="V377" s="518"/>
      <c r="W377" s="518"/>
      <c r="X377" s="518"/>
      <c r="Y377" s="518"/>
      <c r="Z377" s="518"/>
      <c r="AA377" s="518"/>
      <c r="AB377" s="518"/>
      <c r="AC377" s="518"/>
      <c r="AD377" s="518"/>
      <c r="AE377" s="518"/>
      <c r="AF377" s="518"/>
      <c r="AG377" s="518"/>
      <c r="AH377" s="557"/>
    </row>
    <row r="378" spans="1:34" x14ac:dyDescent="0.2">
      <c r="A378" s="558"/>
      <c r="B378" s="551"/>
      <c r="C378" s="527"/>
      <c r="D378" s="518"/>
      <c r="E378" s="518"/>
      <c r="F378" s="518"/>
      <c r="G378" s="518"/>
      <c r="H378" s="518"/>
      <c r="I378" s="518"/>
      <c r="J378" s="518"/>
      <c r="K378" s="518"/>
      <c r="L378" s="518"/>
      <c r="M378" s="518"/>
      <c r="N378" s="518"/>
      <c r="O378" s="518"/>
      <c r="P378" s="518"/>
      <c r="Q378" s="476"/>
      <c r="R378" s="476"/>
      <c r="S378" s="476"/>
      <c r="T378" s="518"/>
      <c r="U378" s="518"/>
      <c r="V378" s="518"/>
      <c r="W378" s="518"/>
      <c r="X378" s="518"/>
      <c r="Y378" s="518"/>
      <c r="Z378" s="518"/>
      <c r="AA378" s="518"/>
      <c r="AB378" s="518"/>
      <c r="AC378" s="518"/>
      <c r="AD378" s="518"/>
      <c r="AE378" s="518"/>
      <c r="AF378" s="518"/>
      <c r="AG378" s="518"/>
      <c r="AH378" s="557"/>
    </row>
    <row r="379" spans="1:34" x14ac:dyDescent="0.2">
      <c r="A379" s="558" t="s">
        <v>1975</v>
      </c>
      <c r="B379" s="551" t="s">
        <v>1671</v>
      </c>
      <c r="C379" s="527" t="s">
        <v>1672</v>
      </c>
      <c r="D379" s="518">
        <v>0</v>
      </c>
      <c r="E379" s="518">
        <v>0</v>
      </c>
      <c r="F379" s="518">
        <v>0</v>
      </c>
      <c r="G379" s="518">
        <v>0</v>
      </c>
      <c r="H379" s="518">
        <v>0</v>
      </c>
      <c r="I379" s="518">
        <v>0</v>
      </c>
      <c r="J379" s="518">
        <v>0</v>
      </c>
      <c r="K379" s="518">
        <v>0</v>
      </c>
      <c r="L379" s="518">
        <v>0</v>
      </c>
      <c r="M379" s="518">
        <v>0</v>
      </c>
      <c r="N379" s="518">
        <v>0</v>
      </c>
      <c r="O379" s="518">
        <v>0</v>
      </c>
      <c r="P379" s="518">
        <v>0</v>
      </c>
      <c r="Q379" s="518">
        <v>0</v>
      </c>
      <c r="R379" s="518">
        <v>0</v>
      </c>
      <c r="S379" s="518">
        <v>0</v>
      </c>
      <c r="T379" s="518">
        <v>0</v>
      </c>
      <c r="U379" s="518">
        <v>0</v>
      </c>
      <c r="V379" s="518">
        <v>0</v>
      </c>
      <c r="W379" s="518">
        <v>0</v>
      </c>
      <c r="X379" s="518">
        <v>0</v>
      </c>
      <c r="Y379" s="518">
        <v>0</v>
      </c>
      <c r="Z379" s="518">
        <v>0</v>
      </c>
      <c r="AA379" s="518">
        <v>0</v>
      </c>
      <c r="AB379" s="518" t="s">
        <v>348</v>
      </c>
      <c r="AC379" s="529">
        <v>0.4</v>
      </c>
      <c r="AD379" s="529">
        <v>0</v>
      </c>
      <c r="AE379" s="529">
        <v>0</v>
      </c>
      <c r="AF379" s="518">
        <v>0</v>
      </c>
      <c r="AG379" s="481">
        <v>0</v>
      </c>
      <c r="AH379" s="557"/>
    </row>
    <row r="380" spans="1:34" x14ac:dyDescent="0.2">
      <c r="A380" s="558" t="s">
        <v>1976</v>
      </c>
      <c r="B380" s="551" t="s">
        <v>1673</v>
      </c>
      <c r="C380" s="527" t="s">
        <v>1674</v>
      </c>
      <c r="D380" s="518">
        <v>0</v>
      </c>
      <c r="E380" s="518">
        <v>0</v>
      </c>
      <c r="F380" s="518">
        <v>0</v>
      </c>
      <c r="G380" s="518">
        <v>0</v>
      </c>
      <c r="H380" s="518">
        <v>0</v>
      </c>
      <c r="I380" s="518">
        <v>0</v>
      </c>
      <c r="J380" s="518">
        <v>0</v>
      </c>
      <c r="K380" s="518">
        <v>0</v>
      </c>
      <c r="L380" s="518">
        <v>0</v>
      </c>
      <c r="M380" s="518">
        <v>0</v>
      </c>
      <c r="N380" s="518">
        <v>0</v>
      </c>
      <c r="O380" s="518">
        <v>0</v>
      </c>
      <c r="P380" s="518">
        <v>0</v>
      </c>
      <c r="Q380" s="518">
        <v>0</v>
      </c>
      <c r="R380" s="518">
        <v>0</v>
      </c>
      <c r="S380" s="518">
        <v>0</v>
      </c>
      <c r="T380" s="518">
        <v>0</v>
      </c>
      <c r="U380" s="518">
        <v>0</v>
      </c>
      <c r="V380" s="518">
        <v>0</v>
      </c>
      <c r="W380" s="518">
        <v>0</v>
      </c>
      <c r="X380" s="518">
        <v>0</v>
      </c>
      <c r="Y380" s="518">
        <v>0</v>
      </c>
      <c r="Z380" s="518">
        <v>0</v>
      </c>
      <c r="AA380" s="518">
        <v>0</v>
      </c>
      <c r="AB380" s="518" t="s">
        <v>348</v>
      </c>
      <c r="AC380" s="529">
        <v>0</v>
      </c>
      <c r="AD380" s="529">
        <v>0</v>
      </c>
      <c r="AE380" s="529">
        <v>0.5</v>
      </c>
      <c r="AF380" s="518">
        <v>0</v>
      </c>
      <c r="AG380" s="481">
        <v>0</v>
      </c>
      <c r="AH380" s="557"/>
    </row>
    <row r="381" spans="1:34" x14ac:dyDescent="0.2">
      <c r="A381" s="558" t="s">
        <v>1977</v>
      </c>
      <c r="B381" s="551" t="s">
        <v>1675</v>
      </c>
      <c r="C381" s="527" t="s">
        <v>1676</v>
      </c>
      <c r="D381" s="518">
        <v>0</v>
      </c>
      <c r="E381" s="518">
        <v>0</v>
      </c>
      <c r="F381" s="518">
        <v>0</v>
      </c>
      <c r="G381" s="518">
        <v>0</v>
      </c>
      <c r="H381" s="518">
        <v>0</v>
      </c>
      <c r="I381" s="518">
        <v>0</v>
      </c>
      <c r="J381" s="518">
        <v>0</v>
      </c>
      <c r="K381" s="518">
        <v>0</v>
      </c>
      <c r="L381" s="518">
        <v>0</v>
      </c>
      <c r="M381" s="518">
        <v>0</v>
      </c>
      <c r="N381" s="518">
        <v>0</v>
      </c>
      <c r="O381" s="518">
        <v>0</v>
      </c>
      <c r="P381" s="518">
        <v>0</v>
      </c>
      <c r="Q381" s="518">
        <v>0</v>
      </c>
      <c r="R381" s="518">
        <v>0</v>
      </c>
      <c r="S381" s="518">
        <v>0</v>
      </c>
      <c r="T381" s="518">
        <v>0</v>
      </c>
      <c r="U381" s="518">
        <v>0</v>
      </c>
      <c r="V381" s="518">
        <v>0</v>
      </c>
      <c r="W381" s="518">
        <v>0</v>
      </c>
      <c r="X381" s="518">
        <v>0</v>
      </c>
      <c r="Y381" s="518">
        <v>0</v>
      </c>
      <c r="Z381" s="518">
        <v>0</v>
      </c>
      <c r="AA381" s="518">
        <v>0</v>
      </c>
      <c r="AB381" s="518" t="s">
        <v>348</v>
      </c>
      <c r="AC381" s="529">
        <v>0</v>
      </c>
      <c r="AD381" s="529">
        <v>0</v>
      </c>
      <c r="AE381" s="529">
        <v>1</v>
      </c>
      <c r="AF381" s="518">
        <v>0</v>
      </c>
      <c r="AG381" s="481">
        <v>0</v>
      </c>
      <c r="AH381" s="557"/>
    </row>
    <row r="382" spans="1:34" x14ac:dyDescent="0.2">
      <c r="A382" s="558" t="s">
        <v>1978</v>
      </c>
      <c r="B382" s="551" t="s">
        <v>1677</v>
      </c>
      <c r="C382" s="527" t="s">
        <v>1678</v>
      </c>
      <c r="D382" s="518">
        <v>0</v>
      </c>
      <c r="E382" s="518">
        <v>0</v>
      </c>
      <c r="F382" s="518">
        <v>0</v>
      </c>
      <c r="G382" s="518">
        <v>0</v>
      </c>
      <c r="H382" s="518">
        <v>0</v>
      </c>
      <c r="I382" s="518">
        <v>0</v>
      </c>
      <c r="J382" s="518">
        <v>0</v>
      </c>
      <c r="K382" s="518">
        <v>0</v>
      </c>
      <c r="L382" s="518">
        <v>0</v>
      </c>
      <c r="M382" s="518">
        <v>0</v>
      </c>
      <c r="N382" s="518">
        <v>0</v>
      </c>
      <c r="O382" s="518">
        <v>0</v>
      </c>
      <c r="P382" s="518">
        <v>0</v>
      </c>
      <c r="Q382" s="518">
        <v>0</v>
      </c>
      <c r="R382" s="518">
        <v>0</v>
      </c>
      <c r="S382" s="518">
        <v>0</v>
      </c>
      <c r="T382" s="518">
        <v>0</v>
      </c>
      <c r="U382" s="518">
        <v>0</v>
      </c>
      <c r="V382" s="518">
        <v>0</v>
      </c>
      <c r="W382" s="518">
        <v>0</v>
      </c>
      <c r="X382" s="518">
        <v>0</v>
      </c>
      <c r="Y382" s="518">
        <v>0</v>
      </c>
      <c r="Z382" s="518">
        <v>0</v>
      </c>
      <c r="AA382" s="518">
        <v>0</v>
      </c>
      <c r="AB382" s="518" t="s">
        <v>348</v>
      </c>
      <c r="AC382" s="529">
        <v>0</v>
      </c>
      <c r="AD382" s="529">
        <v>0</v>
      </c>
      <c r="AE382" s="529">
        <v>0</v>
      </c>
      <c r="AF382" s="518">
        <v>1</v>
      </c>
      <c r="AG382" s="481">
        <v>0</v>
      </c>
      <c r="AH382" s="557"/>
    </row>
    <row r="383" spans="1:34" x14ac:dyDescent="0.2">
      <c r="A383" s="527" t="s">
        <v>1890</v>
      </c>
      <c r="B383" s="551" t="s">
        <v>1459</v>
      </c>
      <c r="C383" s="527" t="s">
        <v>1679</v>
      </c>
      <c r="D383" s="518">
        <v>0</v>
      </c>
      <c r="E383" s="518">
        <v>0</v>
      </c>
      <c r="F383" s="518">
        <v>0</v>
      </c>
      <c r="G383" s="518">
        <v>0</v>
      </c>
      <c r="H383" s="518">
        <v>0</v>
      </c>
      <c r="I383" s="518">
        <v>0</v>
      </c>
      <c r="J383" s="518">
        <v>0</v>
      </c>
      <c r="K383" s="518">
        <v>0</v>
      </c>
      <c r="L383" s="518">
        <v>0</v>
      </c>
      <c r="M383" s="518">
        <v>0</v>
      </c>
      <c r="N383" s="518">
        <v>0</v>
      </c>
      <c r="O383" s="518">
        <v>0</v>
      </c>
      <c r="P383" s="518">
        <v>0</v>
      </c>
      <c r="Q383" s="518">
        <v>0</v>
      </c>
      <c r="R383" s="518">
        <v>0</v>
      </c>
      <c r="S383" s="518">
        <v>0</v>
      </c>
      <c r="T383" s="518">
        <v>0</v>
      </c>
      <c r="U383" s="518">
        <v>0</v>
      </c>
      <c r="V383" s="518">
        <v>0</v>
      </c>
      <c r="W383" s="518">
        <v>0</v>
      </c>
      <c r="X383" s="518">
        <v>0</v>
      </c>
      <c r="Y383" s="518">
        <v>0</v>
      </c>
      <c r="Z383" s="518">
        <v>0</v>
      </c>
      <c r="AA383" s="518">
        <v>0</v>
      </c>
      <c r="AB383" s="518" t="s">
        <v>350</v>
      </c>
      <c r="AC383" s="518">
        <v>0</v>
      </c>
      <c r="AD383" s="518">
        <v>0</v>
      </c>
      <c r="AE383" s="518">
        <v>0</v>
      </c>
      <c r="AF383" s="518">
        <v>0</v>
      </c>
      <c r="AG383" s="518">
        <v>0</v>
      </c>
      <c r="AH383" s="557"/>
    </row>
    <row r="384" spans="1:34" x14ac:dyDescent="0.2">
      <c r="A384" s="551" t="s">
        <v>1891</v>
      </c>
      <c r="B384" s="490" t="s">
        <v>1462</v>
      </c>
      <c r="C384" s="527" t="s">
        <v>1680</v>
      </c>
      <c r="D384" s="518">
        <v>0</v>
      </c>
      <c r="E384" s="518">
        <v>0</v>
      </c>
      <c r="F384" s="518">
        <v>0</v>
      </c>
      <c r="G384" s="518">
        <v>0</v>
      </c>
      <c r="H384" s="518">
        <v>0</v>
      </c>
      <c r="I384" s="518">
        <v>0</v>
      </c>
      <c r="J384" s="518">
        <v>0</v>
      </c>
      <c r="K384" s="518">
        <v>0</v>
      </c>
      <c r="L384" s="518">
        <v>0</v>
      </c>
      <c r="M384" s="518">
        <v>0</v>
      </c>
      <c r="N384" s="518">
        <v>0</v>
      </c>
      <c r="O384" s="518">
        <v>0</v>
      </c>
      <c r="P384" s="518">
        <v>0</v>
      </c>
      <c r="Q384" s="518">
        <v>0</v>
      </c>
      <c r="R384" s="518">
        <v>0</v>
      </c>
      <c r="S384" s="518">
        <v>0</v>
      </c>
      <c r="T384" s="518">
        <v>0</v>
      </c>
      <c r="U384" s="518">
        <v>0</v>
      </c>
      <c r="V384" s="518">
        <v>0</v>
      </c>
      <c r="W384" s="518">
        <v>0</v>
      </c>
      <c r="X384" s="518">
        <v>0</v>
      </c>
      <c r="Y384" s="518">
        <v>0</v>
      </c>
      <c r="Z384" s="518">
        <v>0</v>
      </c>
      <c r="AA384" s="518">
        <v>0</v>
      </c>
      <c r="AB384" s="518" t="s">
        <v>350</v>
      </c>
      <c r="AC384" s="518">
        <v>0</v>
      </c>
      <c r="AD384" s="518">
        <v>0</v>
      </c>
      <c r="AE384" s="518">
        <v>0</v>
      </c>
      <c r="AF384" s="518">
        <v>0</v>
      </c>
      <c r="AG384" s="518">
        <v>0</v>
      </c>
      <c r="AH384" s="557"/>
    </row>
    <row r="385" spans="1:34" x14ac:dyDescent="0.2">
      <c r="A385" s="551" t="s">
        <v>1892</v>
      </c>
      <c r="B385" s="490" t="s">
        <v>1465</v>
      </c>
      <c r="C385" s="527" t="s">
        <v>1681</v>
      </c>
      <c r="D385" s="518">
        <v>0</v>
      </c>
      <c r="E385" s="518">
        <v>0</v>
      </c>
      <c r="F385" s="518">
        <v>0</v>
      </c>
      <c r="G385" s="518">
        <v>0</v>
      </c>
      <c r="H385" s="518">
        <v>0</v>
      </c>
      <c r="I385" s="518">
        <v>0</v>
      </c>
      <c r="J385" s="518">
        <v>0</v>
      </c>
      <c r="K385" s="518">
        <v>0</v>
      </c>
      <c r="L385" s="518">
        <v>0</v>
      </c>
      <c r="M385" s="518">
        <v>0</v>
      </c>
      <c r="N385" s="518">
        <v>0</v>
      </c>
      <c r="O385" s="518">
        <v>0</v>
      </c>
      <c r="P385" s="518">
        <v>0</v>
      </c>
      <c r="Q385" s="518">
        <v>0</v>
      </c>
      <c r="R385" s="518">
        <v>0</v>
      </c>
      <c r="S385" s="518">
        <v>0</v>
      </c>
      <c r="T385" s="518">
        <v>0</v>
      </c>
      <c r="U385" s="518">
        <v>0</v>
      </c>
      <c r="V385" s="518">
        <v>0</v>
      </c>
      <c r="W385" s="518">
        <v>0</v>
      </c>
      <c r="X385" s="518">
        <v>0</v>
      </c>
      <c r="Y385" s="518">
        <v>0</v>
      </c>
      <c r="Z385" s="518">
        <v>0</v>
      </c>
      <c r="AA385" s="518">
        <v>0</v>
      </c>
      <c r="AB385" s="518" t="s">
        <v>350</v>
      </c>
      <c r="AC385" s="518">
        <v>0</v>
      </c>
      <c r="AD385" s="518">
        <v>0</v>
      </c>
      <c r="AE385" s="518">
        <v>0</v>
      </c>
      <c r="AF385" s="518">
        <v>0</v>
      </c>
      <c r="AG385" s="518">
        <v>0</v>
      </c>
      <c r="AH385" s="557"/>
    </row>
    <row r="386" spans="1:34" x14ac:dyDescent="0.2">
      <c r="A386" s="551" t="s">
        <v>1893</v>
      </c>
      <c r="B386" s="490" t="s">
        <v>1468</v>
      </c>
      <c r="C386" s="527" t="s">
        <v>1682</v>
      </c>
      <c r="D386" s="518">
        <v>0</v>
      </c>
      <c r="E386" s="518">
        <v>0</v>
      </c>
      <c r="F386" s="518">
        <v>0</v>
      </c>
      <c r="G386" s="518">
        <v>0</v>
      </c>
      <c r="H386" s="518">
        <v>0</v>
      </c>
      <c r="I386" s="518">
        <v>0</v>
      </c>
      <c r="J386" s="518">
        <v>0</v>
      </c>
      <c r="K386" s="518">
        <v>0</v>
      </c>
      <c r="L386" s="518">
        <v>0</v>
      </c>
      <c r="M386" s="518">
        <v>0</v>
      </c>
      <c r="N386" s="518">
        <v>0</v>
      </c>
      <c r="O386" s="518">
        <v>0</v>
      </c>
      <c r="P386" s="518">
        <v>0</v>
      </c>
      <c r="Q386" s="518">
        <v>0</v>
      </c>
      <c r="R386" s="518">
        <v>0</v>
      </c>
      <c r="S386" s="518">
        <v>0</v>
      </c>
      <c r="T386" s="518">
        <v>0</v>
      </c>
      <c r="U386" s="518">
        <v>0</v>
      </c>
      <c r="V386" s="518">
        <v>0</v>
      </c>
      <c r="W386" s="518">
        <v>0</v>
      </c>
      <c r="X386" s="518">
        <v>0</v>
      </c>
      <c r="Y386" s="518">
        <v>0</v>
      </c>
      <c r="Z386" s="518">
        <v>0</v>
      </c>
      <c r="AA386" s="518">
        <v>0</v>
      </c>
      <c r="AB386" s="518" t="s">
        <v>350</v>
      </c>
      <c r="AC386" s="518">
        <v>0</v>
      </c>
      <c r="AD386" s="518">
        <v>0</v>
      </c>
      <c r="AE386" s="518">
        <v>0</v>
      </c>
      <c r="AF386" s="518">
        <v>0</v>
      </c>
      <c r="AG386" s="518">
        <v>0</v>
      </c>
      <c r="AH386" s="557"/>
    </row>
    <row r="387" spans="1:34" x14ac:dyDescent="0.2">
      <c r="A387" s="527" t="s">
        <v>1894</v>
      </c>
      <c r="B387" s="551" t="s">
        <v>1683</v>
      </c>
      <c r="C387" s="527" t="s">
        <v>1684</v>
      </c>
      <c r="D387" s="518">
        <v>0</v>
      </c>
      <c r="E387" s="518">
        <v>0</v>
      </c>
      <c r="F387" s="518">
        <v>0</v>
      </c>
      <c r="G387" s="518">
        <v>0</v>
      </c>
      <c r="H387" s="518">
        <v>0</v>
      </c>
      <c r="I387" s="518">
        <v>0</v>
      </c>
      <c r="J387" s="518">
        <v>0</v>
      </c>
      <c r="K387" s="518">
        <v>0</v>
      </c>
      <c r="L387" s="518">
        <v>0</v>
      </c>
      <c r="M387" s="518">
        <v>0</v>
      </c>
      <c r="N387" s="518">
        <v>0</v>
      </c>
      <c r="O387" s="518">
        <v>0</v>
      </c>
      <c r="P387" s="518">
        <v>0</v>
      </c>
      <c r="Q387" s="518">
        <v>0</v>
      </c>
      <c r="R387" s="518">
        <v>0</v>
      </c>
      <c r="S387" s="518">
        <v>0</v>
      </c>
      <c r="T387" s="518">
        <v>0</v>
      </c>
      <c r="U387" s="518">
        <v>0</v>
      </c>
      <c r="V387" s="518">
        <v>0</v>
      </c>
      <c r="W387" s="518">
        <v>0</v>
      </c>
      <c r="X387" s="518">
        <v>0</v>
      </c>
      <c r="Y387" s="518">
        <v>0</v>
      </c>
      <c r="Z387" s="518">
        <v>0</v>
      </c>
      <c r="AA387" s="518">
        <v>0</v>
      </c>
      <c r="AB387" s="518" t="s">
        <v>350</v>
      </c>
      <c r="AC387" s="518">
        <v>0</v>
      </c>
      <c r="AD387" s="518">
        <v>0</v>
      </c>
      <c r="AE387" s="518">
        <v>0</v>
      </c>
      <c r="AF387" s="518">
        <v>0</v>
      </c>
      <c r="AG387" s="518">
        <v>0</v>
      </c>
      <c r="AH387" s="557"/>
    </row>
    <row r="388" spans="1:34" x14ac:dyDescent="0.2">
      <c r="A388" s="527" t="s">
        <v>1895</v>
      </c>
      <c r="B388" s="551" t="s">
        <v>1000</v>
      </c>
      <c r="C388" s="527" t="s">
        <v>1685</v>
      </c>
      <c r="D388" s="518">
        <v>0</v>
      </c>
      <c r="E388" s="518">
        <v>0</v>
      </c>
      <c r="F388" s="518">
        <v>0</v>
      </c>
      <c r="G388" s="518">
        <v>0</v>
      </c>
      <c r="H388" s="518">
        <v>0</v>
      </c>
      <c r="I388" s="518">
        <v>0</v>
      </c>
      <c r="J388" s="518">
        <v>0</v>
      </c>
      <c r="K388" s="518">
        <v>0</v>
      </c>
      <c r="L388" s="518">
        <v>0</v>
      </c>
      <c r="M388" s="518">
        <v>0</v>
      </c>
      <c r="N388" s="518">
        <v>0</v>
      </c>
      <c r="O388" s="518">
        <v>0</v>
      </c>
      <c r="P388" s="518">
        <v>0</v>
      </c>
      <c r="Q388" s="518">
        <v>0</v>
      </c>
      <c r="R388" s="518">
        <v>0</v>
      </c>
      <c r="S388" s="518">
        <v>0</v>
      </c>
      <c r="T388" s="518">
        <v>0</v>
      </c>
      <c r="U388" s="518">
        <v>0</v>
      </c>
      <c r="V388" s="518">
        <v>0</v>
      </c>
      <c r="W388" s="518">
        <v>0</v>
      </c>
      <c r="X388" s="518">
        <v>0</v>
      </c>
      <c r="Y388" s="518">
        <v>0</v>
      </c>
      <c r="Z388" s="518">
        <v>0</v>
      </c>
      <c r="AA388" s="518">
        <v>0</v>
      </c>
      <c r="AB388" s="518" t="s">
        <v>350</v>
      </c>
      <c r="AC388" s="518">
        <v>0</v>
      </c>
      <c r="AD388" s="518">
        <v>0</v>
      </c>
      <c r="AE388" s="518">
        <v>0</v>
      </c>
      <c r="AF388" s="518">
        <v>0</v>
      </c>
      <c r="AG388" s="518">
        <v>0</v>
      </c>
      <c r="AH388" s="557"/>
    </row>
    <row r="389" spans="1:34" x14ac:dyDescent="0.2">
      <c r="A389" s="527" t="s">
        <v>1896</v>
      </c>
      <c r="B389" s="551" t="s">
        <v>1329</v>
      </c>
      <c r="C389" s="527" t="s">
        <v>1686</v>
      </c>
      <c r="D389" s="518">
        <v>0</v>
      </c>
      <c r="E389" s="518">
        <v>0</v>
      </c>
      <c r="F389" s="518">
        <v>0</v>
      </c>
      <c r="G389" s="518">
        <v>0</v>
      </c>
      <c r="H389" s="518">
        <v>0</v>
      </c>
      <c r="I389" s="518">
        <v>0</v>
      </c>
      <c r="J389" s="518">
        <v>0</v>
      </c>
      <c r="K389" s="518">
        <v>0</v>
      </c>
      <c r="L389" s="518">
        <v>0</v>
      </c>
      <c r="M389" s="518">
        <v>0</v>
      </c>
      <c r="N389" s="518">
        <v>0</v>
      </c>
      <c r="O389" s="518">
        <v>0</v>
      </c>
      <c r="P389" s="518">
        <v>0</v>
      </c>
      <c r="Q389" s="518">
        <v>0</v>
      </c>
      <c r="R389" s="518">
        <v>0</v>
      </c>
      <c r="S389" s="518">
        <v>0</v>
      </c>
      <c r="T389" s="518">
        <v>0</v>
      </c>
      <c r="U389" s="518">
        <v>0</v>
      </c>
      <c r="V389" s="518">
        <v>0</v>
      </c>
      <c r="W389" s="518">
        <v>0</v>
      </c>
      <c r="X389" s="518">
        <v>0</v>
      </c>
      <c r="Y389" s="518">
        <v>0</v>
      </c>
      <c r="Z389" s="518">
        <v>0</v>
      </c>
      <c r="AA389" s="518">
        <v>0</v>
      </c>
      <c r="AB389" s="518" t="s">
        <v>350</v>
      </c>
      <c r="AC389" s="518">
        <v>0</v>
      </c>
      <c r="AD389" s="518">
        <v>0</v>
      </c>
      <c r="AE389" s="518">
        <v>0</v>
      </c>
      <c r="AF389" s="518">
        <v>0</v>
      </c>
      <c r="AG389" s="518">
        <v>0</v>
      </c>
      <c r="AH389" s="557"/>
    </row>
    <row r="390" spans="1:34" x14ac:dyDescent="0.2">
      <c r="A390" s="517" t="s">
        <v>390</v>
      </c>
      <c r="B390" s="520" t="s">
        <v>1176</v>
      </c>
      <c r="C390" s="517" t="s">
        <v>71</v>
      </c>
      <c r="D390" s="474"/>
      <c r="E390" s="474">
        <f>SUM(E391:E444)</f>
        <v>0</v>
      </c>
      <c r="F390" s="474">
        <f>SUM(F391:F444)</f>
        <v>0</v>
      </c>
      <c r="G390" s="474">
        <f>SUM(G391:G444)</f>
        <v>0</v>
      </c>
      <c r="H390" s="474">
        <f>SUM(H391:H444)</f>
        <v>0</v>
      </c>
      <c r="I390" s="474">
        <f>SUM(I391:I444)</f>
        <v>6</v>
      </c>
      <c r="J390" s="474"/>
      <c r="K390" s="474">
        <f>SUM(K391:K444)</f>
        <v>0</v>
      </c>
      <c r="L390" s="474">
        <f>SUM(L391:L444)</f>
        <v>0</v>
      </c>
      <c r="M390" s="474">
        <f>SUM(M391:M444)</f>
        <v>0</v>
      </c>
      <c r="N390" s="474">
        <f>SUM(N391:N444)</f>
        <v>0</v>
      </c>
      <c r="O390" s="474">
        <f>SUM(O391:O444)</f>
        <v>7</v>
      </c>
      <c r="P390" s="474"/>
      <c r="Q390" s="474">
        <f>SUM(Q391:Q444)</f>
        <v>0</v>
      </c>
      <c r="R390" s="474">
        <f>SUM(R391:R444)</f>
        <v>0</v>
      </c>
      <c r="S390" s="474">
        <f>SUM(S391:S444)</f>
        <v>0</v>
      </c>
      <c r="T390" s="474">
        <f>SUM(T391:T444)</f>
        <v>0</v>
      </c>
      <c r="U390" s="474">
        <f>SUM(U391:U444)</f>
        <v>20</v>
      </c>
      <c r="V390" s="474"/>
      <c r="W390" s="474">
        <f>SUM(W391:W444)</f>
        <v>0</v>
      </c>
      <c r="X390" s="474">
        <f>SUM(X391:X444)</f>
        <v>0</v>
      </c>
      <c r="Y390" s="474">
        <f>SUM(Y391:Y444)</f>
        <v>0</v>
      </c>
      <c r="Z390" s="474">
        <f>SUM(Z391:Z444)</f>
        <v>0</v>
      </c>
      <c r="AA390" s="474">
        <f>SUM(AA391:AA444)</f>
        <v>18</v>
      </c>
      <c r="AB390" s="474"/>
      <c r="AC390" s="474">
        <f>SUM(AC391:AC444)</f>
        <v>0</v>
      </c>
      <c r="AD390" s="474">
        <f>SUM(AD391:AD444)</f>
        <v>0</v>
      </c>
      <c r="AE390" s="474">
        <f>SUM(AE391:AE444)</f>
        <v>0</v>
      </c>
      <c r="AF390" s="474">
        <f>SUM(AF391:AF444)</f>
        <v>0</v>
      </c>
      <c r="AG390" s="474">
        <f>SUM(AG391:AG444)</f>
        <v>20</v>
      </c>
      <c r="AH390" s="520"/>
    </row>
    <row r="391" spans="1:34" x14ac:dyDescent="0.2">
      <c r="A391" s="558" t="s">
        <v>1177</v>
      </c>
      <c r="B391" s="551" t="s">
        <v>1178</v>
      </c>
      <c r="C391" s="558" t="s">
        <v>1179</v>
      </c>
      <c r="D391" s="518" t="s">
        <v>89</v>
      </c>
      <c r="E391" s="518">
        <v>0</v>
      </c>
      <c r="F391" s="518">
        <v>0</v>
      </c>
      <c r="G391" s="518">
        <v>0</v>
      </c>
      <c r="H391" s="518">
        <v>0</v>
      </c>
      <c r="I391" s="518">
        <v>0</v>
      </c>
      <c r="J391" s="518">
        <v>0</v>
      </c>
      <c r="K391" s="518">
        <v>0</v>
      </c>
      <c r="L391" s="518">
        <v>0</v>
      </c>
      <c r="M391" s="518">
        <v>0</v>
      </c>
      <c r="N391" s="518">
        <v>0</v>
      </c>
      <c r="O391" s="518">
        <v>0</v>
      </c>
      <c r="P391" s="518">
        <v>0</v>
      </c>
      <c r="Q391" s="518">
        <v>0</v>
      </c>
      <c r="R391" s="518">
        <v>0</v>
      </c>
      <c r="S391" s="518">
        <v>0</v>
      </c>
      <c r="T391" s="518">
        <v>0</v>
      </c>
      <c r="U391" s="518">
        <v>0</v>
      </c>
      <c r="V391" s="518">
        <v>0</v>
      </c>
      <c r="W391" s="518">
        <v>0</v>
      </c>
      <c r="X391" s="518">
        <v>0</v>
      </c>
      <c r="Y391" s="518">
        <v>0</v>
      </c>
      <c r="Z391" s="518">
        <v>0</v>
      </c>
      <c r="AA391" s="518">
        <v>0</v>
      </c>
      <c r="AB391" s="518">
        <v>0</v>
      </c>
      <c r="AC391" s="518">
        <v>0</v>
      </c>
      <c r="AD391" s="518">
        <v>0</v>
      </c>
      <c r="AE391" s="518">
        <v>0</v>
      </c>
      <c r="AF391" s="518">
        <v>0</v>
      </c>
      <c r="AG391" s="518">
        <v>0</v>
      </c>
      <c r="AH391" s="557"/>
    </row>
    <row r="392" spans="1:34" x14ac:dyDescent="0.2">
      <c r="A392" s="558" t="s">
        <v>1180</v>
      </c>
      <c r="B392" s="551" t="s">
        <v>1181</v>
      </c>
      <c r="C392" s="558" t="s">
        <v>1182</v>
      </c>
      <c r="D392" s="518" t="s">
        <v>89</v>
      </c>
      <c r="E392" s="518">
        <v>0</v>
      </c>
      <c r="F392" s="518">
        <v>0</v>
      </c>
      <c r="G392" s="518">
        <v>0</v>
      </c>
      <c r="H392" s="518">
        <v>0</v>
      </c>
      <c r="I392" s="518">
        <v>0</v>
      </c>
      <c r="J392" s="518">
        <v>0</v>
      </c>
      <c r="K392" s="518">
        <v>0</v>
      </c>
      <c r="L392" s="518">
        <v>0</v>
      </c>
      <c r="M392" s="518">
        <v>0</v>
      </c>
      <c r="N392" s="518">
        <v>0</v>
      </c>
      <c r="O392" s="518">
        <v>0</v>
      </c>
      <c r="P392" s="518">
        <v>0</v>
      </c>
      <c r="Q392" s="518">
        <v>0</v>
      </c>
      <c r="R392" s="518">
        <v>0</v>
      </c>
      <c r="S392" s="518">
        <v>0</v>
      </c>
      <c r="T392" s="518">
        <v>0</v>
      </c>
      <c r="U392" s="518">
        <v>0</v>
      </c>
      <c r="V392" s="518">
        <v>0</v>
      </c>
      <c r="W392" s="518">
        <v>0</v>
      </c>
      <c r="X392" s="518">
        <v>0</v>
      </c>
      <c r="Y392" s="518">
        <v>0</v>
      </c>
      <c r="Z392" s="518">
        <v>0</v>
      </c>
      <c r="AA392" s="518">
        <v>0</v>
      </c>
      <c r="AB392" s="518">
        <v>0</v>
      </c>
      <c r="AC392" s="518">
        <v>0</v>
      </c>
      <c r="AD392" s="518">
        <v>0</v>
      </c>
      <c r="AE392" s="518">
        <v>0</v>
      </c>
      <c r="AF392" s="518">
        <v>0</v>
      </c>
      <c r="AG392" s="518">
        <v>0</v>
      </c>
      <c r="AH392" s="557"/>
    </row>
    <row r="393" spans="1:34" x14ac:dyDescent="0.2">
      <c r="A393" s="558" t="s">
        <v>1183</v>
      </c>
      <c r="B393" s="551" t="s">
        <v>1184</v>
      </c>
      <c r="C393" s="558" t="s">
        <v>1185</v>
      </c>
      <c r="D393" s="518" t="s">
        <v>89</v>
      </c>
      <c r="E393" s="518">
        <v>0</v>
      </c>
      <c r="F393" s="518">
        <v>0</v>
      </c>
      <c r="G393" s="518">
        <v>0</v>
      </c>
      <c r="H393" s="518">
        <v>0</v>
      </c>
      <c r="I393" s="518">
        <v>0</v>
      </c>
      <c r="J393" s="518">
        <v>0</v>
      </c>
      <c r="K393" s="518">
        <v>0</v>
      </c>
      <c r="L393" s="518">
        <v>0</v>
      </c>
      <c r="M393" s="518">
        <v>0</v>
      </c>
      <c r="N393" s="518">
        <v>0</v>
      </c>
      <c r="O393" s="518">
        <v>0</v>
      </c>
      <c r="P393" s="518">
        <v>0</v>
      </c>
      <c r="Q393" s="518">
        <v>0</v>
      </c>
      <c r="R393" s="518">
        <v>0</v>
      </c>
      <c r="S393" s="518">
        <v>0</v>
      </c>
      <c r="T393" s="518">
        <v>0</v>
      </c>
      <c r="U393" s="518">
        <v>0</v>
      </c>
      <c r="V393" s="518">
        <v>0</v>
      </c>
      <c r="W393" s="518">
        <v>0</v>
      </c>
      <c r="X393" s="518">
        <v>0</v>
      </c>
      <c r="Y393" s="518">
        <v>0</v>
      </c>
      <c r="Z393" s="518">
        <v>0</v>
      </c>
      <c r="AA393" s="518">
        <v>0</v>
      </c>
      <c r="AB393" s="518">
        <v>0</v>
      </c>
      <c r="AC393" s="518">
        <v>0</v>
      </c>
      <c r="AD393" s="518">
        <v>0</v>
      </c>
      <c r="AE393" s="518">
        <v>0</v>
      </c>
      <c r="AF393" s="518">
        <v>0</v>
      </c>
      <c r="AG393" s="518">
        <v>0</v>
      </c>
      <c r="AH393" s="557"/>
    </row>
    <row r="394" spans="1:34" x14ac:dyDescent="0.2">
      <c r="A394" s="558" t="s">
        <v>1336</v>
      </c>
      <c r="B394" s="551" t="s">
        <v>2018</v>
      </c>
      <c r="C394" s="558" t="s">
        <v>2019</v>
      </c>
      <c r="D394" s="518" t="s">
        <v>89</v>
      </c>
      <c r="E394" s="518">
        <v>0</v>
      </c>
      <c r="F394" s="518">
        <v>0</v>
      </c>
      <c r="G394" s="518">
        <v>0</v>
      </c>
      <c r="H394" s="518">
        <v>0</v>
      </c>
      <c r="I394" s="518">
        <v>0</v>
      </c>
      <c r="J394" s="518">
        <v>0</v>
      </c>
      <c r="K394" s="518">
        <v>0</v>
      </c>
      <c r="L394" s="518">
        <v>0</v>
      </c>
      <c r="M394" s="518">
        <v>0</v>
      </c>
      <c r="N394" s="518">
        <v>0</v>
      </c>
      <c r="O394" s="518">
        <v>0</v>
      </c>
      <c r="P394" s="518">
        <v>0</v>
      </c>
      <c r="Q394" s="518">
        <v>0</v>
      </c>
      <c r="R394" s="518">
        <v>0</v>
      </c>
      <c r="S394" s="518">
        <v>0</v>
      </c>
      <c r="T394" s="518">
        <v>0</v>
      </c>
      <c r="U394" s="518">
        <v>0</v>
      </c>
      <c r="V394" s="518">
        <v>0</v>
      </c>
      <c r="W394" s="518">
        <v>0</v>
      </c>
      <c r="X394" s="518">
        <v>0</v>
      </c>
      <c r="Y394" s="518">
        <v>0</v>
      </c>
      <c r="Z394" s="518">
        <v>0</v>
      </c>
      <c r="AA394" s="518">
        <v>0</v>
      </c>
      <c r="AB394" s="518">
        <v>0</v>
      </c>
      <c r="AC394" s="518">
        <v>0</v>
      </c>
      <c r="AD394" s="518">
        <v>0</v>
      </c>
      <c r="AE394" s="518">
        <v>0</v>
      </c>
      <c r="AF394" s="518">
        <v>0</v>
      </c>
      <c r="AG394" s="518">
        <v>0</v>
      </c>
      <c r="AH394" s="557"/>
    </row>
    <row r="395" spans="1:34" x14ac:dyDescent="0.2">
      <c r="A395" s="558" t="s">
        <v>1186</v>
      </c>
      <c r="B395" s="551" t="s">
        <v>1187</v>
      </c>
      <c r="C395" s="558" t="s">
        <v>1188</v>
      </c>
      <c r="D395" s="518" t="s">
        <v>89</v>
      </c>
      <c r="E395" s="518">
        <v>0</v>
      </c>
      <c r="F395" s="518">
        <v>0</v>
      </c>
      <c r="G395" s="518">
        <v>0</v>
      </c>
      <c r="H395" s="518">
        <v>0</v>
      </c>
      <c r="I395" s="518">
        <v>0</v>
      </c>
      <c r="J395" s="518">
        <v>0</v>
      </c>
      <c r="K395" s="518">
        <v>0</v>
      </c>
      <c r="L395" s="518">
        <v>0</v>
      </c>
      <c r="M395" s="518">
        <v>0</v>
      </c>
      <c r="N395" s="518">
        <v>0</v>
      </c>
      <c r="O395" s="518">
        <v>0</v>
      </c>
      <c r="P395" s="518">
        <v>0</v>
      </c>
      <c r="Q395" s="518">
        <v>0</v>
      </c>
      <c r="R395" s="518">
        <v>0</v>
      </c>
      <c r="S395" s="518">
        <v>0</v>
      </c>
      <c r="T395" s="518">
        <v>0</v>
      </c>
      <c r="U395" s="518">
        <v>0</v>
      </c>
      <c r="V395" s="518">
        <v>0</v>
      </c>
      <c r="W395" s="518">
        <v>0</v>
      </c>
      <c r="X395" s="518">
        <v>0</v>
      </c>
      <c r="Y395" s="518">
        <v>0</v>
      </c>
      <c r="Z395" s="518">
        <v>0</v>
      </c>
      <c r="AA395" s="518">
        <v>0</v>
      </c>
      <c r="AB395" s="518">
        <v>0</v>
      </c>
      <c r="AC395" s="518">
        <v>0</v>
      </c>
      <c r="AD395" s="518">
        <v>0</v>
      </c>
      <c r="AE395" s="518">
        <v>0</v>
      </c>
      <c r="AF395" s="518">
        <v>0</v>
      </c>
      <c r="AG395" s="518">
        <v>0</v>
      </c>
      <c r="AH395" s="557"/>
    </row>
    <row r="396" spans="1:34" x14ac:dyDescent="0.2">
      <c r="A396" s="558" t="s">
        <v>1189</v>
      </c>
      <c r="B396" s="551" t="s">
        <v>1199</v>
      </c>
      <c r="C396" s="527" t="s">
        <v>1200</v>
      </c>
      <c r="D396" s="518" t="s">
        <v>89</v>
      </c>
      <c r="E396" s="518">
        <v>0</v>
      </c>
      <c r="F396" s="518">
        <v>0</v>
      </c>
      <c r="G396" s="518">
        <v>0</v>
      </c>
      <c r="H396" s="518">
        <v>0</v>
      </c>
      <c r="I396" s="518">
        <v>0</v>
      </c>
      <c r="J396" s="518">
        <v>0</v>
      </c>
      <c r="K396" s="518">
        <v>0</v>
      </c>
      <c r="L396" s="518">
        <v>0</v>
      </c>
      <c r="M396" s="518">
        <v>0</v>
      </c>
      <c r="N396" s="518">
        <v>0</v>
      </c>
      <c r="O396" s="518">
        <v>0</v>
      </c>
      <c r="P396" s="518">
        <v>0</v>
      </c>
      <c r="Q396" s="518">
        <v>0</v>
      </c>
      <c r="R396" s="518">
        <v>0</v>
      </c>
      <c r="S396" s="518">
        <v>0</v>
      </c>
      <c r="T396" s="518">
        <v>0</v>
      </c>
      <c r="U396" s="518">
        <v>0</v>
      </c>
      <c r="V396" s="518">
        <v>0</v>
      </c>
      <c r="W396" s="518">
        <v>0</v>
      </c>
      <c r="X396" s="518">
        <v>0</v>
      </c>
      <c r="Y396" s="518">
        <v>0</v>
      </c>
      <c r="Z396" s="518">
        <v>0</v>
      </c>
      <c r="AA396" s="518">
        <v>0</v>
      </c>
      <c r="AB396" s="518">
        <v>0</v>
      </c>
      <c r="AC396" s="518">
        <v>0</v>
      </c>
      <c r="AD396" s="518">
        <v>0</v>
      </c>
      <c r="AE396" s="518">
        <v>0</v>
      </c>
      <c r="AF396" s="518">
        <v>0</v>
      </c>
      <c r="AG396" s="518">
        <v>0</v>
      </c>
      <c r="AH396" s="557"/>
    </row>
    <row r="397" spans="1:34" x14ac:dyDescent="0.2">
      <c r="A397" s="558" t="s">
        <v>1192</v>
      </c>
      <c r="B397" s="551" t="s">
        <v>1202</v>
      </c>
      <c r="C397" s="527" t="s">
        <v>1203</v>
      </c>
      <c r="D397" s="481" t="s">
        <v>350</v>
      </c>
      <c r="E397" s="518">
        <v>0</v>
      </c>
      <c r="F397" s="518">
        <v>0</v>
      </c>
      <c r="G397" s="518">
        <v>0</v>
      </c>
      <c r="H397" s="518">
        <v>0</v>
      </c>
      <c r="I397" s="518">
        <v>2</v>
      </c>
      <c r="J397" s="518">
        <v>0</v>
      </c>
      <c r="K397" s="518">
        <v>0</v>
      </c>
      <c r="L397" s="518">
        <v>0</v>
      </c>
      <c r="M397" s="518">
        <v>0</v>
      </c>
      <c r="N397" s="518">
        <v>0</v>
      </c>
      <c r="O397" s="518">
        <v>0</v>
      </c>
      <c r="P397" s="518">
        <v>0</v>
      </c>
      <c r="Q397" s="518">
        <v>0</v>
      </c>
      <c r="R397" s="518">
        <v>0</v>
      </c>
      <c r="S397" s="518">
        <v>0</v>
      </c>
      <c r="T397" s="518">
        <v>0</v>
      </c>
      <c r="U397" s="518">
        <v>0</v>
      </c>
      <c r="V397" s="518">
        <v>0</v>
      </c>
      <c r="W397" s="518">
        <v>0</v>
      </c>
      <c r="X397" s="518">
        <v>0</v>
      </c>
      <c r="Y397" s="518">
        <v>0</v>
      </c>
      <c r="Z397" s="518">
        <v>0</v>
      </c>
      <c r="AA397" s="518">
        <v>0</v>
      </c>
      <c r="AB397" s="518">
        <v>0</v>
      </c>
      <c r="AC397" s="518">
        <v>0</v>
      </c>
      <c r="AD397" s="518">
        <v>0</v>
      </c>
      <c r="AE397" s="518">
        <v>0</v>
      </c>
      <c r="AF397" s="518">
        <v>0</v>
      </c>
      <c r="AG397" s="518">
        <v>0</v>
      </c>
      <c r="AH397" s="557"/>
    </row>
    <row r="398" spans="1:34" x14ac:dyDescent="0.2">
      <c r="A398" s="558" t="s">
        <v>1195</v>
      </c>
      <c r="B398" s="551" t="s">
        <v>1205</v>
      </c>
      <c r="C398" s="527" t="s">
        <v>1206</v>
      </c>
      <c r="D398" s="518" t="s">
        <v>89</v>
      </c>
      <c r="E398" s="518">
        <v>0</v>
      </c>
      <c r="F398" s="518">
        <v>0</v>
      </c>
      <c r="G398" s="518">
        <v>0</v>
      </c>
      <c r="H398" s="518">
        <v>0</v>
      </c>
      <c r="I398" s="518">
        <v>0</v>
      </c>
      <c r="J398" s="518">
        <v>0</v>
      </c>
      <c r="K398" s="518">
        <v>0</v>
      </c>
      <c r="L398" s="518">
        <v>0</v>
      </c>
      <c r="M398" s="518">
        <v>0</v>
      </c>
      <c r="N398" s="518">
        <v>0</v>
      </c>
      <c r="O398" s="518">
        <v>0</v>
      </c>
      <c r="P398" s="518">
        <v>0</v>
      </c>
      <c r="Q398" s="518">
        <v>0</v>
      </c>
      <c r="R398" s="518">
        <v>0</v>
      </c>
      <c r="S398" s="518">
        <v>0</v>
      </c>
      <c r="T398" s="518">
        <v>0</v>
      </c>
      <c r="U398" s="518">
        <v>0</v>
      </c>
      <c r="V398" s="518">
        <v>0</v>
      </c>
      <c r="W398" s="518">
        <v>0</v>
      </c>
      <c r="X398" s="518">
        <v>0</v>
      </c>
      <c r="Y398" s="518">
        <v>0</v>
      </c>
      <c r="Z398" s="518">
        <v>0</v>
      </c>
      <c r="AA398" s="518">
        <v>0</v>
      </c>
      <c r="AB398" s="518">
        <v>0</v>
      </c>
      <c r="AC398" s="518">
        <v>0</v>
      </c>
      <c r="AD398" s="518">
        <v>0</v>
      </c>
      <c r="AE398" s="518">
        <v>0</v>
      </c>
      <c r="AF398" s="518">
        <v>0</v>
      </c>
      <c r="AG398" s="518">
        <v>0</v>
      </c>
      <c r="AH398" s="557"/>
    </row>
    <row r="399" spans="1:34" x14ac:dyDescent="0.2">
      <c r="A399" s="558" t="s">
        <v>1198</v>
      </c>
      <c r="B399" s="551" t="s">
        <v>1208</v>
      </c>
      <c r="C399" s="527" t="s">
        <v>1209</v>
      </c>
      <c r="D399" s="518" t="s">
        <v>89</v>
      </c>
      <c r="E399" s="518">
        <v>0</v>
      </c>
      <c r="F399" s="518">
        <v>0</v>
      </c>
      <c r="G399" s="518">
        <v>0</v>
      </c>
      <c r="H399" s="518">
        <v>0</v>
      </c>
      <c r="I399" s="518">
        <v>0</v>
      </c>
      <c r="J399" s="518">
        <v>0</v>
      </c>
      <c r="K399" s="518">
        <v>0</v>
      </c>
      <c r="L399" s="518">
        <v>0</v>
      </c>
      <c r="M399" s="518">
        <v>0</v>
      </c>
      <c r="N399" s="518">
        <v>0</v>
      </c>
      <c r="O399" s="518">
        <v>0</v>
      </c>
      <c r="P399" s="518">
        <v>0</v>
      </c>
      <c r="Q399" s="518">
        <v>0</v>
      </c>
      <c r="R399" s="518">
        <v>0</v>
      </c>
      <c r="S399" s="518">
        <v>0</v>
      </c>
      <c r="T399" s="518">
        <v>0</v>
      </c>
      <c r="U399" s="518">
        <v>0</v>
      </c>
      <c r="V399" s="518">
        <v>0</v>
      </c>
      <c r="W399" s="518">
        <v>0</v>
      </c>
      <c r="X399" s="518">
        <v>0</v>
      </c>
      <c r="Y399" s="518">
        <v>0</v>
      </c>
      <c r="Z399" s="518">
        <v>0</v>
      </c>
      <c r="AA399" s="518">
        <v>0</v>
      </c>
      <c r="AB399" s="518">
        <v>0</v>
      </c>
      <c r="AC399" s="518">
        <v>0</v>
      </c>
      <c r="AD399" s="518">
        <v>0</v>
      </c>
      <c r="AE399" s="518">
        <v>0</v>
      </c>
      <c r="AF399" s="518">
        <v>0</v>
      </c>
      <c r="AG399" s="518">
        <v>0</v>
      </c>
      <c r="AH399" s="557"/>
    </row>
    <row r="400" spans="1:34" x14ac:dyDescent="0.2">
      <c r="A400" s="558" t="s">
        <v>1201</v>
      </c>
      <c r="B400" s="551" t="s">
        <v>1211</v>
      </c>
      <c r="C400" s="527" t="s">
        <v>1212</v>
      </c>
      <c r="D400" s="518" t="s">
        <v>89</v>
      </c>
      <c r="E400" s="518">
        <v>0</v>
      </c>
      <c r="F400" s="518">
        <v>0</v>
      </c>
      <c r="G400" s="518">
        <v>0</v>
      </c>
      <c r="H400" s="518">
        <v>0</v>
      </c>
      <c r="I400" s="518">
        <v>0</v>
      </c>
      <c r="J400" s="518">
        <v>0</v>
      </c>
      <c r="K400" s="518">
        <v>0</v>
      </c>
      <c r="L400" s="518">
        <v>0</v>
      </c>
      <c r="M400" s="518">
        <v>0</v>
      </c>
      <c r="N400" s="518">
        <v>0</v>
      </c>
      <c r="O400" s="518">
        <v>0</v>
      </c>
      <c r="P400" s="518">
        <v>0</v>
      </c>
      <c r="Q400" s="518">
        <v>0</v>
      </c>
      <c r="R400" s="518">
        <v>0</v>
      </c>
      <c r="S400" s="518">
        <v>0</v>
      </c>
      <c r="T400" s="518">
        <v>0</v>
      </c>
      <c r="U400" s="518">
        <v>0</v>
      </c>
      <c r="V400" s="518">
        <v>0</v>
      </c>
      <c r="W400" s="518">
        <v>0</v>
      </c>
      <c r="X400" s="518">
        <v>0</v>
      </c>
      <c r="Y400" s="518">
        <v>0</v>
      </c>
      <c r="Z400" s="518">
        <v>0</v>
      </c>
      <c r="AA400" s="518">
        <v>0</v>
      </c>
      <c r="AB400" s="518">
        <v>0</v>
      </c>
      <c r="AC400" s="518">
        <v>0</v>
      </c>
      <c r="AD400" s="518">
        <v>0</v>
      </c>
      <c r="AE400" s="518">
        <v>0</v>
      </c>
      <c r="AF400" s="518">
        <v>0</v>
      </c>
      <c r="AG400" s="518">
        <v>0</v>
      </c>
      <c r="AH400" s="557"/>
    </row>
    <row r="401" spans="1:34" x14ac:dyDescent="0.2">
      <c r="A401" s="558" t="s">
        <v>1204</v>
      </c>
      <c r="B401" s="551" t="s">
        <v>1214</v>
      </c>
      <c r="C401" s="527" t="s">
        <v>1215</v>
      </c>
      <c r="D401" s="518" t="s">
        <v>89</v>
      </c>
      <c r="E401" s="518">
        <v>0</v>
      </c>
      <c r="F401" s="518">
        <v>0</v>
      </c>
      <c r="G401" s="518">
        <v>0</v>
      </c>
      <c r="H401" s="518">
        <v>0</v>
      </c>
      <c r="I401" s="518">
        <v>0</v>
      </c>
      <c r="J401" s="518">
        <v>0</v>
      </c>
      <c r="K401" s="518">
        <v>0</v>
      </c>
      <c r="L401" s="518">
        <v>0</v>
      </c>
      <c r="M401" s="518">
        <v>0</v>
      </c>
      <c r="N401" s="518">
        <v>0</v>
      </c>
      <c r="O401" s="518">
        <v>0</v>
      </c>
      <c r="P401" s="518">
        <v>0</v>
      </c>
      <c r="Q401" s="518">
        <v>0</v>
      </c>
      <c r="R401" s="518">
        <v>0</v>
      </c>
      <c r="S401" s="518">
        <v>0</v>
      </c>
      <c r="T401" s="518">
        <v>0</v>
      </c>
      <c r="U401" s="518">
        <v>0</v>
      </c>
      <c r="V401" s="518">
        <v>0</v>
      </c>
      <c r="W401" s="518">
        <v>0</v>
      </c>
      <c r="X401" s="518">
        <v>0</v>
      </c>
      <c r="Y401" s="518">
        <v>0</v>
      </c>
      <c r="Z401" s="518">
        <v>0</v>
      </c>
      <c r="AA401" s="518">
        <v>0</v>
      </c>
      <c r="AB401" s="518">
        <v>0</v>
      </c>
      <c r="AC401" s="518">
        <v>0</v>
      </c>
      <c r="AD401" s="518">
        <v>0</v>
      </c>
      <c r="AE401" s="518">
        <v>0</v>
      </c>
      <c r="AF401" s="518">
        <v>0</v>
      </c>
      <c r="AG401" s="518">
        <v>0</v>
      </c>
      <c r="AH401" s="557"/>
    </row>
    <row r="402" spans="1:34" x14ac:dyDescent="0.2">
      <c r="A402" s="558" t="s">
        <v>1207</v>
      </c>
      <c r="B402" s="551" t="s">
        <v>1217</v>
      </c>
      <c r="C402" s="527" t="s">
        <v>1218</v>
      </c>
      <c r="D402" s="518" t="s">
        <v>89</v>
      </c>
      <c r="E402" s="518">
        <v>0</v>
      </c>
      <c r="F402" s="518">
        <v>0</v>
      </c>
      <c r="G402" s="518">
        <v>0</v>
      </c>
      <c r="H402" s="518">
        <v>0</v>
      </c>
      <c r="I402" s="518">
        <v>0</v>
      </c>
      <c r="J402" s="518">
        <v>0</v>
      </c>
      <c r="K402" s="518">
        <v>0</v>
      </c>
      <c r="L402" s="518">
        <v>0</v>
      </c>
      <c r="M402" s="518">
        <v>0</v>
      </c>
      <c r="N402" s="518">
        <v>0</v>
      </c>
      <c r="O402" s="518">
        <v>0</v>
      </c>
      <c r="P402" s="518">
        <v>0</v>
      </c>
      <c r="Q402" s="518">
        <v>0</v>
      </c>
      <c r="R402" s="518">
        <v>0</v>
      </c>
      <c r="S402" s="518">
        <v>0</v>
      </c>
      <c r="T402" s="518">
        <v>0</v>
      </c>
      <c r="U402" s="518">
        <v>0</v>
      </c>
      <c r="V402" s="518">
        <v>0</v>
      </c>
      <c r="W402" s="518">
        <v>0</v>
      </c>
      <c r="X402" s="518">
        <v>0</v>
      </c>
      <c r="Y402" s="518">
        <v>0</v>
      </c>
      <c r="Z402" s="518">
        <v>0</v>
      </c>
      <c r="AA402" s="518">
        <v>0</v>
      </c>
      <c r="AB402" s="518">
        <v>0</v>
      </c>
      <c r="AC402" s="518">
        <v>0</v>
      </c>
      <c r="AD402" s="518">
        <v>0</v>
      </c>
      <c r="AE402" s="518">
        <v>0</v>
      </c>
      <c r="AF402" s="518">
        <v>0</v>
      </c>
      <c r="AG402" s="518">
        <v>0</v>
      </c>
      <c r="AH402" s="557"/>
    </row>
    <row r="403" spans="1:34" ht="16.5" thickBot="1" x14ac:dyDescent="0.25">
      <c r="A403" s="558" t="s">
        <v>1210</v>
      </c>
      <c r="B403" s="491" t="s">
        <v>2130</v>
      </c>
      <c r="C403" s="550" t="s">
        <v>2131</v>
      </c>
      <c r="D403" s="473" t="s">
        <v>348</v>
      </c>
      <c r="E403" s="476">
        <v>0</v>
      </c>
      <c r="F403" s="518">
        <v>0</v>
      </c>
      <c r="G403" s="476">
        <v>0</v>
      </c>
      <c r="H403" s="518">
        <v>0</v>
      </c>
      <c r="I403" s="476">
        <v>1</v>
      </c>
      <c r="J403" s="518">
        <v>0</v>
      </c>
      <c r="K403" s="518">
        <v>0</v>
      </c>
      <c r="L403" s="518">
        <v>0</v>
      </c>
      <c r="M403" s="518">
        <v>0</v>
      </c>
      <c r="N403" s="518">
        <v>0</v>
      </c>
      <c r="O403" s="518">
        <v>0</v>
      </c>
      <c r="P403" s="518">
        <v>0</v>
      </c>
      <c r="Q403" s="518">
        <v>0</v>
      </c>
      <c r="R403" s="518">
        <v>0</v>
      </c>
      <c r="S403" s="518">
        <v>0</v>
      </c>
      <c r="T403" s="518">
        <v>0</v>
      </c>
      <c r="U403" s="518">
        <v>0</v>
      </c>
      <c r="V403" s="518">
        <v>0</v>
      </c>
      <c r="W403" s="518">
        <v>0</v>
      </c>
      <c r="X403" s="518">
        <v>0</v>
      </c>
      <c r="Y403" s="518">
        <v>0</v>
      </c>
      <c r="Z403" s="518">
        <v>0</v>
      </c>
      <c r="AA403" s="518">
        <v>0</v>
      </c>
      <c r="AB403" s="518">
        <v>0</v>
      </c>
      <c r="AC403" s="518">
        <v>0</v>
      </c>
      <c r="AD403" s="518">
        <v>0</v>
      </c>
      <c r="AE403" s="518">
        <v>0</v>
      </c>
      <c r="AF403" s="518">
        <v>0</v>
      </c>
      <c r="AG403" s="518">
        <v>0</v>
      </c>
      <c r="AH403" s="557"/>
    </row>
    <row r="404" spans="1:34" ht="13.5" thickBot="1" x14ac:dyDescent="0.25">
      <c r="A404" s="558" t="s">
        <v>1213</v>
      </c>
      <c r="B404" s="512" t="s">
        <v>2132</v>
      </c>
      <c r="C404" s="547" t="s">
        <v>1218</v>
      </c>
      <c r="D404" s="473" t="s">
        <v>348</v>
      </c>
      <c r="E404" s="476">
        <v>0</v>
      </c>
      <c r="F404" s="518">
        <v>0</v>
      </c>
      <c r="G404" s="476">
        <v>0</v>
      </c>
      <c r="H404" s="518">
        <v>0</v>
      </c>
      <c r="I404" s="476">
        <v>0</v>
      </c>
      <c r="J404" s="518">
        <v>0</v>
      </c>
      <c r="K404" s="518">
        <v>0</v>
      </c>
      <c r="L404" s="518">
        <v>0</v>
      </c>
      <c r="M404" s="518">
        <v>0</v>
      </c>
      <c r="N404" s="518">
        <v>0</v>
      </c>
      <c r="O404" s="518">
        <v>0</v>
      </c>
      <c r="P404" s="518">
        <v>0</v>
      </c>
      <c r="Q404" s="518">
        <v>0</v>
      </c>
      <c r="R404" s="518">
        <v>0</v>
      </c>
      <c r="S404" s="518">
        <v>0</v>
      </c>
      <c r="T404" s="518">
        <v>0</v>
      </c>
      <c r="U404" s="518">
        <v>0</v>
      </c>
      <c r="V404" s="518">
        <v>0</v>
      </c>
      <c r="W404" s="518">
        <v>0</v>
      </c>
      <c r="X404" s="518">
        <v>0</v>
      </c>
      <c r="Y404" s="518">
        <v>0</v>
      </c>
      <c r="Z404" s="518">
        <v>0</v>
      </c>
      <c r="AA404" s="518">
        <v>0</v>
      </c>
      <c r="AB404" s="518">
        <v>0</v>
      </c>
      <c r="AC404" s="518">
        <v>0</v>
      </c>
      <c r="AD404" s="518">
        <v>0</v>
      </c>
      <c r="AE404" s="518">
        <v>0</v>
      </c>
      <c r="AF404" s="518">
        <v>0</v>
      </c>
      <c r="AG404" s="518">
        <v>0</v>
      </c>
      <c r="AH404" s="557"/>
    </row>
    <row r="405" spans="1:34" x14ac:dyDescent="0.2">
      <c r="A405" s="558" t="s">
        <v>1216</v>
      </c>
      <c r="B405" s="512" t="s">
        <v>2133</v>
      </c>
      <c r="C405" s="527" t="s">
        <v>2134</v>
      </c>
      <c r="D405" s="473" t="s">
        <v>2269</v>
      </c>
      <c r="E405" s="476">
        <v>0</v>
      </c>
      <c r="F405" s="518">
        <v>0</v>
      </c>
      <c r="G405" s="476">
        <v>0</v>
      </c>
      <c r="H405" s="518">
        <v>0</v>
      </c>
      <c r="I405" s="476">
        <v>1</v>
      </c>
      <c r="J405" s="518">
        <v>0</v>
      </c>
      <c r="K405" s="518">
        <v>0</v>
      </c>
      <c r="L405" s="518">
        <v>0</v>
      </c>
      <c r="M405" s="518">
        <v>0</v>
      </c>
      <c r="N405" s="518">
        <v>0</v>
      </c>
      <c r="O405" s="518">
        <v>0</v>
      </c>
      <c r="P405" s="518">
        <v>0</v>
      </c>
      <c r="Q405" s="518">
        <v>0</v>
      </c>
      <c r="R405" s="518">
        <v>0</v>
      </c>
      <c r="S405" s="518">
        <v>0</v>
      </c>
      <c r="T405" s="518">
        <v>0</v>
      </c>
      <c r="U405" s="518">
        <v>0</v>
      </c>
      <c r="V405" s="518">
        <v>0</v>
      </c>
      <c r="W405" s="518">
        <v>0</v>
      </c>
      <c r="X405" s="518">
        <v>0</v>
      </c>
      <c r="Y405" s="518">
        <v>0</v>
      </c>
      <c r="Z405" s="518">
        <v>0</v>
      </c>
      <c r="AA405" s="518">
        <v>0</v>
      </c>
      <c r="AB405" s="518">
        <v>0</v>
      </c>
      <c r="AC405" s="518">
        <v>0</v>
      </c>
      <c r="AD405" s="518">
        <v>0</v>
      </c>
      <c r="AE405" s="518">
        <v>0</v>
      </c>
      <c r="AF405" s="518">
        <v>0</v>
      </c>
      <c r="AG405" s="518">
        <v>0</v>
      </c>
      <c r="AH405" s="557"/>
    </row>
    <row r="406" spans="1:34" x14ac:dyDescent="0.2">
      <c r="A406" s="558" t="s">
        <v>1897</v>
      </c>
      <c r="B406" s="551" t="s">
        <v>1187</v>
      </c>
      <c r="C406" s="527" t="s">
        <v>1331</v>
      </c>
      <c r="D406" s="518">
        <v>0</v>
      </c>
      <c r="E406" s="518">
        <v>0</v>
      </c>
      <c r="F406" s="518">
        <v>0</v>
      </c>
      <c r="G406" s="518">
        <v>0</v>
      </c>
      <c r="H406" s="518">
        <v>0</v>
      </c>
      <c r="I406" s="518">
        <v>0</v>
      </c>
      <c r="J406" s="518" t="s">
        <v>348</v>
      </c>
      <c r="K406" s="518">
        <v>0</v>
      </c>
      <c r="L406" s="518">
        <v>0</v>
      </c>
      <c r="M406" s="518">
        <v>0</v>
      </c>
      <c r="N406" s="518">
        <v>0</v>
      </c>
      <c r="O406" s="518">
        <v>6</v>
      </c>
      <c r="P406" s="518">
        <v>0</v>
      </c>
      <c r="Q406" s="518">
        <v>0</v>
      </c>
      <c r="R406" s="518">
        <v>0</v>
      </c>
      <c r="S406" s="518">
        <v>0</v>
      </c>
      <c r="T406" s="518">
        <v>0</v>
      </c>
      <c r="U406" s="518">
        <v>0</v>
      </c>
      <c r="V406" s="518">
        <v>0</v>
      </c>
      <c r="W406" s="518">
        <v>0</v>
      </c>
      <c r="X406" s="518">
        <v>0</v>
      </c>
      <c r="Y406" s="518">
        <v>0</v>
      </c>
      <c r="Z406" s="518">
        <v>0</v>
      </c>
      <c r="AA406" s="518">
        <v>0</v>
      </c>
      <c r="AB406" s="518">
        <v>0</v>
      </c>
      <c r="AC406" s="518">
        <v>0</v>
      </c>
      <c r="AD406" s="518">
        <v>0</v>
      </c>
      <c r="AE406" s="518">
        <v>0</v>
      </c>
      <c r="AF406" s="518">
        <v>0</v>
      </c>
      <c r="AG406" s="518">
        <v>0</v>
      </c>
      <c r="AH406" s="557"/>
    </row>
    <row r="407" spans="1:34" x14ac:dyDescent="0.2">
      <c r="A407" s="558" t="s">
        <v>1898</v>
      </c>
      <c r="B407" s="551" t="s">
        <v>1332</v>
      </c>
      <c r="C407" s="527" t="s">
        <v>1333</v>
      </c>
      <c r="D407" s="518">
        <v>0</v>
      </c>
      <c r="E407" s="518">
        <v>0</v>
      </c>
      <c r="F407" s="518">
        <v>0</v>
      </c>
      <c r="G407" s="518">
        <v>0</v>
      </c>
      <c r="H407" s="518">
        <v>0</v>
      </c>
      <c r="I407" s="518">
        <v>0</v>
      </c>
      <c r="J407" s="518" t="s">
        <v>350</v>
      </c>
      <c r="K407" s="518">
        <v>0</v>
      </c>
      <c r="L407" s="518">
        <v>0</v>
      </c>
      <c r="M407" s="518">
        <v>0</v>
      </c>
      <c r="N407" s="518">
        <v>0</v>
      </c>
      <c r="O407" s="481">
        <v>0</v>
      </c>
      <c r="P407" s="518">
        <v>0</v>
      </c>
      <c r="Q407" s="518">
        <v>0</v>
      </c>
      <c r="R407" s="518">
        <v>0</v>
      </c>
      <c r="S407" s="518">
        <v>0</v>
      </c>
      <c r="T407" s="518">
        <v>0</v>
      </c>
      <c r="U407" s="518">
        <v>0</v>
      </c>
      <c r="V407" s="518">
        <v>0</v>
      </c>
      <c r="W407" s="518">
        <v>0</v>
      </c>
      <c r="X407" s="518">
        <v>0</v>
      </c>
      <c r="Y407" s="518">
        <v>0</v>
      </c>
      <c r="Z407" s="518">
        <v>0</v>
      </c>
      <c r="AA407" s="518">
        <v>0</v>
      </c>
      <c r="AB407" s="518">
        <v>0</v>
      </c>
      <c r="AC407" s="518">
        <v>0</v>
      </c>
      <c r="AD407" s="518">
        <v>0</v>
      </c>
      <c r="AE407" s="518">
        <v>0</v>
      </c>
      <c r="AF407" s="518">
        <v>0</v>
      </c>
      <c r="AG407" s="518">
        <v>0</v>
      </c>
      <c r="AH407" s="557"/>
    </row>
    <row r="408" spans="1:34" x14ac:dyDescent="0.2">
      <c r="A408" s="558" t="s">
        <v>1899</v>
      </c>
      <c r="B408" s="551" t="s">
        <v>1334</v>
      </c>
      <c r="C408" s="527" t="s">
        <v>1335</v>
      </c>
      <c r="D408" s="518">
        <v>0</v>
      </c>
      <c r="E408" s="518">
        <v>0</v>
      </c>
      <c r="F408" s="518">
        <v>0</v>
      </c>
      <c r="G408" s="518">
        <v>0</v>
      </c>
      <c r="H408" s="518">
        <v>0</v>
      </c>
      <c r="I408" s="518">
        <v>0</v>
      </c>
      <c r="J408" s="518" t="s">
        <v>350</v>
      </c>
      <c r="K408" s="518">
        <v>0</v>
      </c>
      <c r="L408" s="518">
        <v>0</v>
      </c>
      <c r="M408" s="518">
        <v>0</v>
      </c>
      <c r="N408" s="518">
        <v>0</v>
      </c>
      <c r="O408" s="481">
        <v>0</v>
      </c>
      <c r="P408" s="518">
        <v>0</v>
      </c>
      <c r="Q408" s="518">
        <v>0</v>
      </c>
      <c r="R408" s="518">
        <v>0</v>
      </c>
      <c r="S408" s="518">
        <v>0</v>
      </c>
      <c r="T408" s="518">
        <v>0</v>
      </c>
      <c r="U408" s="518">
        <v>0</v>
      </c>
      <c r="V408" s="518">
        <v>0</v>
      </c>
      <c r="W408" s="518">
        <v>0</v>
      </c>
      <c r="X408" s="518">
        <v>0</v>
      </c>
      <c r="Y408" s="518">
        <v>0</v>
      </c>
      <c r="Z408" s="518">
        <v>0</v>
      </c>
      <c r="AA408" s="518">
        <v>0</v>
      </c>
      <c r="AB408" s="518">
        <v>0</v>
      </c>
      <c r="AC408" s="518">
        <v>0</v>
      </c>
      <c r="AD408" s="518">
        <v>0</v>
      </c>
      <c r="AE408" s="518">
        <v>0</v>
      </c>
      <c r="AF408" s="518">
        <v>0</v>
      </c>
      <c r="AG408" s="518">
        <v>0</v>
      </c>
      <c r="AH408" s="557"/>
    </row>
    <row r="409" spans="1:34" x14ac:dyDescent="0.2">
      <c r="A409" s="558" t="s">
        <v>1900</v>
      </c>
      <c r="B409" s="551" t="s">
        <v>1337</v>
      </c>
      <c r="C409" s="527" t="s">
        <v>1338</v>
      </c>
      <c r="D409" s="518">
        <v>0</v>
      </c>
      <c r="E409" s="518">
        <v>0</v>
      </c>
      <c r="F409" s="518">
        <v>0</v>
      </c>
      <c r="G409" s="518">
        <v>0</v>
      </c>
      <c r="H409" s="518">
        <v>0</v>
      </c>
      <c r="I409" s="518">
        <v>0</v>
      </c>
      <c r="J409" s="518" t="s">
        <v>350</v>
      </c>
      <c r="K409" s="518">
        <v>0</v>
      </c>
      <c r="L409" s="518">
        <v>0</v>
      </c>
      <c r="M409" s="518">
        <v>0</v>
      </c>
      <c r="N409" s="518">
        <v>0</v>
      </c>
      <c r="O409" s="518">
        <v>0</v>
      </c>
      <c r="P409" s="518">
        <v>0</v>
      </c>
      <c r="Q409" s="518">
        <v>0</v>
      </c>
      <c r="R409" s="518">
        <v>0</v>
      </c>
      <c r="S409" s="518">
        <v>0</v>
      </c>
      <c r="T409" s="518">
        <v>0</v>
      </c>
      <c r="U409" s="518">
        <v>0</v>
      </c>
      <c r="V409" s="518">
        <v>0</v>
      </c>
      <c r="W409" s="518">
        <v>0</v>
      </c>
      <c r="X409" s="518">
        <v>0</v>
      </c>
      <c r="Y409" s="518">
        <v>0</v>
      </c>
      <c r="Z409" s="518">
        <v>0</v>
      </c>
      <c r="AA409" s="518">
        <v>0</v>
      </c>
      <c r="AB409" s="518">
        <v>0</v>
      </c>
      <c r="AC409" s="518">
        <v>0</v>
      </c>
      <c r="AD409" s="518">
        <v>0</v>
      </c>
      <c r="AE409" s="518">
        <v>0</v>
      </c>
      <c r="AF409" s="518">
        <v>0</v>
      </c>
      <c r="AG409" s="518">
        <v>0</v>
      </c>
      <c r="AH409" s="557"/>
    </row>
    <row r="410" spans="1:34" x14ac:dyDescent="0.2">
      <c r="A410" s="558" t="s">
        <v>1901</v>
      </c>
      <c r="B410" s="551" t="s">
        <v>1339</v>
      </c>
      <c r="C410" s="527" t="s">
        <v>1340</v>
      </c>
      <c r="D410" s="518">
        <v>0</v>
      </c>
      <c r="E410" s="518">
        <v>0</v>
      </c>
      <c r="F410" s="518">
        <v>0</v>
      </c>
      <c r="G410" s="518">
        <v>0</v>
      </c>
      <c r="H410" s="518">
        <v>0</v>
      </c>
      <c r="I410" s="518">
        <v>0</v>
      </c>
      <c r="J410" s="518" t="s">
        <v>350</v>
      </c>
      <c r="K410" s="518">
        <v>0</v>
      </c>
      <c r="L410" s="518">
        <v>0</v>
      </c>
      <c r="M410" s="518">
        <v>0</v>
      </c>
      <c r="N410" s="518">
        <v>0</v>
      </c>
      <c r="O410" s="518">
        <v>0</v>
      </c>
      <c r="P410" s="518">
        <v>0</v>
      </c>
      <c r="Q410" s="518">
        <v>0</v>
      </c>
      <c r="R410" s="518">
        <v>0</v>
      </c>
      <c r="S410" s="518">
        <v>0</v>
      </c>
      <c r="T410" s="518">
        <v>0</v>
      </c>
      <c r="U410" s="518">
        <v>0</v>
      </c>
      <c r="V410" s="518">
        <v>0</v>
      </c>
      <c r="W410" s="518">
        <v>0</v>
      </c>
      <c r="X410" s="518">
        <v>0</v>
      </c>
      <c r="Y410" s="518">
        <v>0</v>
      </c>
      <c r="Z410" s="518">
        <v>0</v>
      </c>
      <c r="AA410" s="518">
        <v>0</v>
      </c>
      <c r="AB410" s="518">
        <v>0</v>
      </c>
      <c r="AC410" s="518">
        <v>0</v>
      </c>
      <c r="AD410" s="518">
        <v>0</v>
      </c>
      <c r="AE410" s="518">
        <v>0</v>
      </c>
      <c r="AF410" s="518">
        <v>0</v>
      </c>
      <c r="AG410" s="518">
        <v>0</v>
      </c>
      <c r="AH410" s="557"/>
    </row>
    <row r="411" spans="1:34" x14ac:dyDescent="0.2">
      <c r="A411" s="558" t="s">
        <v>1902</v>
      </c>
      <c r="B411" s="551" t="s">
        <v>1341</v>
      </c>
      <c r="C411" s="527" t="s">
        <v>1342</v>
      </c>
      <c r="D411" s="518">
        <v>0</v>
      </c>
      <c r="E411" s="518">
        <v>0</v>
      </c>
      <c r="F411" s="518">
        <v>0</v>
      </c>
      <c r="G411" s="518">
        <v>0</v>
      </c>
      <c r="H411" s="518">
        <v>0</v>
      </c>
      <c r="I411" s="518">
        <v>0</v>
      </c>
      <c r="J411" s="518" t="s">
        <v>350</v>
      </c>
      <c r="K411" s="518">
        <v>0</v>
      </c>
      <c r="L411" s="518">
        <v>0</v>
      </c>
      <c r="M411" s="518">
        <v>0</v>
      </c>
      <c r="N411" s="518">
        <v>0</v>
      </c>
      <c r="O411" s="518">
        <v>0</v>
      </c>
      <c r="P411" s="518">
        <v>0</v>
      </c>
      <c r="Q411" s="518">
        <v>0</v>
      </c>
      <c r="R411" s="518">
        <v>0</v>
      </c>
      <c r="S411" s="518">
        <v>0</v>
      </c>
      <c r="T411" s="518">
        <v>0</v>
      </c>
      <c r="U411" s="518">
        <v>0</v>
      </c>
      <c r="V411" s="518">
        <v>0</v>
      </c>
      <c r="W411" s="518">
        <v>0</v>
      </c>
      <c r="X411" s="518">
        <v>0</v>
      </c>
      <c r="Y411" s="518">
        <v>0</v>
      </c>
      <c r="Z411" s="518">
        <v>0</v>
      </c>
      <c r="AA411" s="518">
        <v>0</v>
      </c>
      <c r="AB411" s="518">
        <v>0</v>
      </c>
      <c r="AC411" s="518">
        <v>0</v>
      </c>
      <c r="AD411" s="518">
        <v>0</v>
      </c>
      <c r="AE411" s="518">
        <v>0</v>
      </c>
      <c r="AF411" s="518">
        <v>0</v>
      </c>
      <c r="AG411" s="518">
        <v>0</v>
      </c>
      <c r="AH411" s="557"/>
    </row>
    <row r="412" spans="1:34" x14ac:dyDescent="0.2">
      <c r="A412" s="558" t="s">
        <v>1903</v>
      </c>
      <c r="B412" s="551" t="s">
        <v>1211</v>
      </c>
      <c r="C412" s="527" t="s">
        <v>1343</v>
      </c>
      <c r="D412" s="518">
        <v>0</v>
      </c>
      <c r="E412" s="518">
        <v>0</v>
      </c>
      <c r="F412" s="518">
        <v>0</v>
      </c>
      <c r="G412" s="518">
        <v>0</v>
      </c>
      <c r="H412" s="518">
        <v>0</v>
      </c>
      <c r="I412" s="518">
        <v>0</v>
      </c>
      <c r="J412" s="518" t="s">
        <v>351</v>
      </c>
      <c r="K412" s="518">
        <v>0</v>
      </c>
      <c r="L412" s="518">
        <v>0</v>
      </c>
      <c r="M412" s="518">
        <v>0</v>
      </c>
      <c r="N412" s="518">
        <v>0</v>
      </c>
      <c r="O412" s="518">
        <v>0</v>
      </c>
      <c r="P412" s="518">
        <v>0</v>
      </c>
      <c r="Q412" s="518">
        <v>0</v>
      </c>
      <c r="R412" s="518">
        <v>0</v>
      </c>
      <c r="S412" s="518">
        <v>0</v>
      </c>
      <c r="T412" s="518">
        <v>0</v>
      </c>
      <c r="U412" s="518">
        <v>0</v>
      </c>
      <c r="V412" s="518">
        <v>0</v>
      </c>
      <c r="W412" s="518">
        <v>0</v>
      </c>
      <c r="X412" s="518">
        <v>0</v>
      </c>
      <c r="Y412" s="518">
        <v>0</v>
      </c>
      <c r="Z412" s="518">
        <v>0</v>
      </c>
      <c r="AA412" s="518">
        <v>0</v>
      </c>
      <c r="AB412" s="518">
        <v>0</v>
      </c>
      <c r="AC412" s="518">
        <v>0</v>
      </c>
      <c r="AD412" s="518">
        <v>0</v>
      </c>
      <c r="AE412" s="518">
        <v>0</v>
      </c>
      <c r="AF412" s="518">
        <v>0</v>
      </c>
      <c r="AG412" s="518">
        <v>0</v>
      </c>
      <c r="AH412" s="557"/>
    </row>
    <row r="413" spans="1:34" x14ac:dyDescent="0.2">
      <c r="A413" s="558" t="s">
        <v>1904</v>
      </c>
      <c r="B413" s="551" t="s">
        <v>1214</v>
      </c>
      <c r="C413" s="527" t="s">
        <v>1344</v>
      </c>
      <c r="D413" s="518">
        <v>0</v>
      </c>
      <c r="E413" s="518">
        <v>0</v>
      </c>
      <c r="F413" s="518">
        <v>0</v>
      </c>
      <c r="G413" s="518">
        <v>0</v>
      </c>
      <c r="H413" s="518">
        <v>0</v>
      </c>
      <c r="I413" s="518">
        <v>0</v>
      </c>
      <c r="J413" s="518" t="s">
        <v>351</v>
      </c>
      <c r="K413" s="518">
        <v>0</v>
      </c>
      <c r="L413" s="518">
        <v>0</v>
      </c>
      <c r="M413" s="518">
        <v>0</v>
      </c>
      <c r="N413" s="518">
        <v>0</v>
      </c>
      <c r="O413" s="518">
        <v>0</v>
      </c>
      <c r="P413" s="518">
        <v>0</v>
      </c>
      <c r="Q413" s="518">
        <v>0</v>
      </c>
      <c r="R413" s="518">
        <v>0</v>
      </c>
      <c r="S413" s="518">
        <v>0</v>
      </c>
      <c r="T413" s="518">
        <v>0</v>
      </c>
      <c r="U413" s="518">
        <v>0</v>
      </c>
      <c r="V413" s="518">
        <v>0</v>
      </c>
      <c r="W413" s="518">
        <v>0</v>
      </c>
      <c r="X413" s="518">
        <v>0</v>
      </c>
      <c r="Y413" s="518">
        <v>0</v>
      </c>
      <c r="Z413" s="518">
        <v>0</v>
      </c>
      <c r="AA413" s="518">
        <v>0</v>
      </c>
      <c r="AB413" s="518">
        <v>0</v>
      </c>
      <c r="AC413" s="518">
        <v>0</v>
      </c>
      <c r="AD413" s="518">
        <v>0</v>
      </c>
      <c r="AE413" s="518">
        <v>0</v>
      </c>
      <c r="AF413" s="518">
        <v>0</v>
      </c>
      <c r="AG413" s="518">
        <v>0</v>
      </c>
      <c r="AH413" s="557"/>
    </row>
    <row r="414" spans="1:34" x14ac:dyDescent="0.2">
      <c r="A414" s="558" t="s">
        <v>1905</v>
      </c>
      <c r="B414" s="551" t="s">
        <v>1345</v>
      </c>
      <c r="C414" s="527" t="s">
        <v>1344</v>
      </c>
      <c r="D414" s="518">
        <v>0</v>
      </c>
      <c r="E414" s="518">
        <v>0</v>
      </c>
      <c r="F414" s="518">
        <v>0</v>
      </c>
      <c r="G414" s="518">
        <v>0</v>
      </c>
      <c r="H414" s="518">
        <v>0</v>
      </c>
      <c r="I414" s="518">
        <v>0</v>
      </c>
      <c r="J414" s="518" t="s">
        <v>349</v>
      </c>
      <c r="K414" s="518">
        <v>0</v>
      </c>
      <c r="L414" s="518">
        <v>0</v>
      </c>
      <c r="M414" s="518">
        <v>0</v>
      </c>
      <c r="N414" s="518">
        <v>0</v>
      </c>
      <c r="O414" s="518">
        <v>0</v>
      </c>
      <c r="P414" s="518">
        <v>0</v>
      </c>
      <c r="Q414" s="518">
        <v>0</v>
      </c>
      <c r="R414" s="518">
        <v>0</v>
      </c>
      <c r="S414" s="518">
        <v>0</v>
      </c>
      <c r="T414" s="518">
        <v>0</v>
      </c>
      <c r="U414" s="518">
        <v>0</v>
      </c>
      <c r="V414" s="518">
        <v>0</v>
      </c>
      <c r="W414" s="518">
        <v>0</v>
      </c>
      <c r="X414" s="518">
        <v>0</v>
      </c>
      <c r="Y414" s="518">
        <v>0</v>
      </c>
      <c r="Z414" s="518">
        <v>0</v>
      </c>
      <c r="AA414" s="518">
        <v>0</v>
      </c>
      <c r="AB414" s="518">
        <v>0</v>
      </c>
      <c r="AC414" s="518">
        <v>0</v>
      </c>
      <c r="AD414" s="518">
        <v>0</v>
      </c>
      <c r="AE414" s="518">
        <v>0</v>
      </c>
      <c r="AF414" s="518">
        <v>0</v>
      </c>
      <c r="AG414" s="518">
        <v>0</v>
      </c>
      <c r="AH414" s="557"/>
    </row>
    <row r="415" spans="1:34" x14ac:dyDescent="0.2">
      <c r="A415" s="558" t="s">
        <v>1906</v>
      </c>
      <c r="B415" s="551" t="s">
        <v>1187</v>
      </c>
      <c r="C415" s="527" t="s">
        <v>1475</v>
      </c>
      <c r="D415" s="518">
        <v>0</v>
      </c>
      <c r="E415" s="518">
        <v>0</v>
      </c>
      <c r="F415" s="518">
        <v>0</v>
      </c>
      <c r="G415" s="518">
        <v>0</v>
      </c>
      <c r="H415" s="518">
        <v>0</v>
      </c>
      <c r="I415" s="518">
        <v>0</v>
      </c>
      <c r="J415" s="518">
        <v>0</v>
      </c>
      <c r="K415" s="518">
        <v>0</v>
      </c>
      <c r="L415" s="518">
        <v>0</v>
      </c>
      <c r="M415" s="518">
        <v>0</v>
      </c>
      <c r="N415" s="518">
        <v>0</v>
      </c>
      <c r="O415" s="518">
        <v>0</v>
      </c>
      <c r="P415" s="518" t="s">
        <v>348</v>
      </c>
      <c r="Q415" s="518">
        <v>0</v>
      </c>
      <c r="R415" s="518">
        <v>0</v>
      </c>
      <c r="S415" s="518">
        <v>0</v>
      </c>
      <c r="T415" s="518">
        <v>0</v>
      </c>
      <c r="U415" s="529">
        <v>15</v>
      </c>
      <c r="V415" s="518">
        <v>0</v>
      </c>
      <c r="W415" s="518">
        <v>0</v>
      </c>
      <c r="X415" s="518">
        <v>0</v>
      </c>
      <c r="Y415" s="518">
        <v>0</v>
      </c>
      <c r="Z415" s="518">
        <v>0</v>
      </c>
      <c r="AA415" s="518">
        <v>0</v>
      </c>
      <c r="AB415" s="518">
        <v>0</v>
      </c>
      <c r="AC415" s="518">
        <v>0</v>
      </c>
      <c r="AD415" s="518">
        <v>0</v>
      </c>
      <c r="AE415" s="518">
        <v>0</v>
      </c>
      <c r="AF415" s="518">
        <v>0</v>
      </c>
      <c r="AG415" s="518">
        <v>0</v>
      </c>
      <c r="AH415" s="557"/>
    </row>
    <row r="416" spans="1:34" x14ac:dyDescent="0.2">
      <c r="A416" s="558" t="s">
        <v>1907</v>
      </c>
      <c r="B416" s="551" t="s">
        <v>1476</v>
      </c>
      <c r="C416" s="527" t="s">
        <v>1477</v>
      </c>
      <c r="D416" s="518">
        <v>0</v>
      </c>
      <c r="E416" s="518">
        <v>0</v>
      </c>
      <c r="F416" s="518">
        <v>0</v>
      </c>
      <c r="G416" s="518">
        <v>0</v>
      </c>
      <c r="H416" s="518">
        <v>0</v>
      </c>
      <c r="I416" s="518">
        <v>0</v>
      </c>
      <c r="J416" s="518">
        <v>0</v>
      </c>
      <c r="K416" s="518">
        <v>0</v>
      </c>
      <c r="L416" s="518">
        <v>0</v>
      </c>
      <c r="M416" s="518">
        <v>0</v>
      </c>
      <c r="N416" s="518">
        <v>0</v>
      </c>
      <c r="O416" s="518">
        <v>0</v>
      </c>
      <c r="P416" s="518" t="s">
        <v>348</v>
      </c>
      <c r="Q416" s="518">
        <v>0</v>
      </c>
      <c r="R416" s="518">
        <v>0</v>
      </c>
      <c r="S416" s="518">
        <v>0</v>
      </c>
      <c r="T416" s="518">
        <v>0</v>
      </c>
      <c r="U416" s="529">
        <v>3</v>
      </c>
      <c r="V416" s="518">
        <v>0</v>
      </c>
      <c r="W416" s="518">
        <v>0</v>
      </c>
      <c r="X416" s="518">
        <v>0</v>
      </c>
      <c r="Y416" s="518">
        <v>0</v>
      </c>
      <c r="Z416" s="518">
        <v>0</v>
      </c>
      <c r="AA416" s="518">
        <v>0</v>
      </c>
      <c r="AB416" s="518">
        <v>0</v>
      </c>
      <c r="AC416" s="518">
        <v>0</v>
      </c>
      <c r="AD416" s="518">
        <v>0</v>
      </c>
      <c r="AE416" s="518">
        <v>0</v>
      </c>
      <c r="AF416" s="518">
        <v>0</v>
      </c>
      <c r="AG416" s="518">
        <v>0</v>
      </c>
      <c r="AH416" s="557"/>
    </row>
    <row r="417" spans="1:34" x14ac:dyDescent="0.2">
      <c r="A417" s="558" t="s">
        <v>1908</v>
      </c>
      <c r="B417" s="551" t="s">
        <v>1199</v>
      </c>
      <c r="C417" s="527" t="s">
        <v>1478</v>
      </c>
      <c r="D417" s="518">
        <v>0</v>
      </c>
      <c r="E417" s="518">
        <v>0</v>
      </c>
      <c r="F417" s="518">
        <v>0</v>
      </c>
      <c r="G417" s="518">
        <v>0</v>
      </c>
      <c r="H417" s="518">
        <v>0</v>
      </c>
      <c r="I417" s="518">
        <v>0</v>
      </c>
      <c r="J417" s="518">
        <v>0</v>
      </c>
      <c r="K417" s="518">
        <v>0</v>
      </c>
      <c r="L417" s="518">
        <v>0</v>
      </c>
      <c r="M417" s="518">
        <v>0</v>
      </c>
      <c r="N417" s="518">
        <v>0</v>
      </c>
      <c r="O417" s="518">
        <v>0</v>
      </c>
      <c r="P417" s="518" t="s">
        <v>350</v>
      </c>
      <c r="Q417" s="518">
        <v>0</v>
      </c>
      <c r="R417" s="518">
        <v>0</v>
      </c>
      <c r="S417" s="518">
        <v>0</v>
      </c>
      <c r="T417" s="518">
        <v>0</v>
      </c>
      <c r="U417" s="518">
        <v>0</v>
      </c>
      <c r="V417" s="518">
        <v>0</v>
      </c>
      <c r="W417" s="518">
        <v>0</v>
      </c>
      <c r="X417" s="518">
        <v>0</v>
      </c>
      <c r="Y417" s="518">
        <v>0</v>
      </c>
      <c r="Z417" s="518">
        <v>0</v>
      </c>
      <c r="AA417" s="518">
        <v>0</v>
      </c>
      <c r="AB417" s="518">
        <v>0</v>
      </c>
      <c r="AC417" s="518">
        <v>0</v>
      </c>
      <c r="AD417" s="518">
        <v>0</v>
      </c>
      <c r="AE417" s="518">
        <v>0</v>
      </c>
      <c r="AF417" s="518">
        <v>0</v>
      </c>
      <c r="AG417" s="518">
        <v>0</v>
      </c>
      <c r="AH417" s="557"/>
    </row>
    <row r="418" spans="1:34" x14ac:dyDescent="0.2">
      <c r="A418" s="558" t="s">
        <v>1909</v>
      </c>
      <c r="B418" s="551" t="s">
        <v>1202</v>
      </c>
      <c r="C418" s="527" t="s">
        <v>1479</v>
      </c>
      <c r="D418" s="518" t="s">
        <v>350</v>
      </c>
      <c r="E418" s="518">
        <v>0</v>
      </c>
      <c r="F418" s="518">
        <v>0</v>
      </c>
      <c r="G418" s="518">
        <v>0</v>
      </c>
      <c r="H418" s="518">
        <v>0</v>
      </c>
      <c r="I418" s="518">
        <v>2</v>
      </c>
      <c r="J418" s="518">
        <v>0</v>
      </c>
      <c r="K418" s="518">
        <v>0</v>
      </c>
      <c r="L418" s="518">
        <v>0</v>
      </c>
      <c r="M418" s="518">
        <v>0</v>
      </c>
      <c r="N418" s="518">
        <v>0</v>
      </c>
      <c r="O418" s="518">
        <v>0</v>
      </c>
      <c r="P418" s="518" t="s">
        <v>350</v>
      </c>
      <c r="Q418" s="518">
        <v>0</v>
      </c>
      <c r="R418" s="518">
        <v>0</v>
      </c>
      <c r="S418" s="518">
        <v>0</v>
      </c>
      <c r="T418" s="518">
        <v>0</v>
      </c>
      <c r="U418" s="518">
        <v>0</v>
      </c>
      <c r="V418" s="518">
        <v>0</v>
      </c>
      <c r="W418" s="518">
        <v>0</v>
      </c>
      <c r="X418" s="518">
        <v>0</v>
      </c>
      <c r="Y418" s="518">
        <v>0</v>
      </c>
      <c r="Z418" s="518">
        <v>0</v>
      </c>
      <c r="AA418" s="518">
        <v>0</v>
      </c>
      <c r="AB418" s="518">
        <v>0</v>
      </c>
      <c r="AC418" s="518">
        <v>0</v>
      </c>
      <c r="AD418" s="518">
        <v>0</v>
      </c>
      <c r="AE418" s="518">
        <v>0</v>
      </c>
      <c r="AF418" s="518">
        <v>0</v>
      </c>
      <c r="AG418" s="518">
        <v>0</v>
      </c>
      <c r="AH418" s="557"/>
    </row>
    <row r="419" spans="1:34" x14ac:dyDescent="0.2">
      <c r="A419" s="558" t="s">
        <v>1910</v>
      </c>
      <c r="B419" s="551" t="s">
        <v>1480</v>
      </c>
      <c r="C419" s="527" t="s">
        <v>1481</v>
      </c>
      <c r="D419" s="518">
        <v>0</v>
      </c>
      <c r="E419" s="518">
        <v>0</v>
      </c>
      <c r="F419" s="518">
        <v>0</v>
      </c>
      <c r="G419" s="518">
        <v>0</v>
      </c>
      <c r="H419" s="518">
        <v>0</v>
      </c>
      <c r="I419" s="518">
        <v>0</v>
      </c>
      <c r="J419" s="518">
        <v>0</v>
      </c>
      <c r="K419" s="518">
        <v>0</v>
      </c>
      <c r="L419" s="518">
        <v>0</v>
      </c>
      <c r="M419" s="518">
        <v>0</v>
      </c>
      <c r="N419" s="518">
        <v>0</v>
      </c>
      <c r="O419" s="518">
        <v>0</v>
      </c>
      <c r="P419" s="518" t="s">
        <v>350</v>
      </c>
      <c r="Q419" s="518">
        <v>0</v>
      </c>
      <c r="R419" s="518">
        <v>0</v>
      </c>
      <c r="S419" s="518">
        <v>0</v>
      </c>
      <c r="T419" s="518">
        <v>0</v>
      </c>
      <c r="U419" s="518">
        <v>0</v>
      </c>
      <c r="V419" s="518">
        <v>0</v>
      </c>
      <c r="W419" s="518">
        <v>0</v>
      </c>
      <c r="X419" s="518">
        <v>0</v>
      </c>
      <c r="Y419" s="518">
        <v>0</v>
      </c>
      <c r="Z419" s="518">
        <v>0</v>
      </c>
      <c r="AA419" s="518">
        <v>0</v>
      </c>
      <c r="AB419" s="518">
        <v>0</v>
      </c>
      <c r="AC419" s="518">
        <v>0</v>
      </c>
      <c r="AD419" s="518">
        <v>0</v>
      </c>
      <c r="AE419" s="518">
        <v>0</v>
      </c>
      <c r="AF419" s="518">
        <v>0</v>
      </c>
      <c r="AG419" s="518">
        <v>0</v>
      </c>
      <c r="AH419" s="557"/>
    </row>
    <row r="420" spans="1:34" x14ac:dyDescent="0.2">
      <c r="A420" s="558" t="s">
        <v>1911</v>
      </c>
      <c r="B420" s="551" t="s">
        <v>1482</v>
      </c>
      <c r="C420" s="527" t="s">
        <v>1483</v>
      </c>
      <c r="D420" s="518">
        <v>0</v>
      </c>
      <c r="E420" s="518">
        <v>0</v>
      </c>
      <c r="F420" s="518">
        <v>0</v>
      </c>
      <c r="G420" s="518">
        <v>0</v>
      </c>
      <c r="H420" s="518">
        <v>0</v>
      </c>
      <c r="I420" s="518">
        <v>0</v>
      </c>
      <c r="J420" s="518">
        <v>0</v>
      </c>
      <c r="K420" s="518">
        <v>0</v>
      </c>
      <c r="L420" s="518">
        <v>0</v>
      </c>
      <c r="M420" s="518">
        <v>0</v>
      </c>
      <c r="N420" s="518">
        <v>0</v>
      </c>
      <c r="O420" s="518">
        <v>0</v>
      </c>
      <c r="P420" s="518" t="s">
        <v>350</v>
      </c>
      <c r="Q420" s="518">
        <v>0</v>
      </c>
      <c r="R420" s="518">
        <v>0</v>
      </c>
      <c r="S420" s="518">
        <v>0</v>
      </c>
      <c r="T420" s="518">
        <v>0</v>
      </c>
      <c r="U420" s="518">
        <v>0</v>
      </c>
      <c r="V420" s="518">
        <v>0</v>
      </c>
      <c r="W420" s="518">
        <v>0</v>
      </c>
      <c r="X420" s="518">
        <v>0</v>
      </c>
      <c r="Y420" s="518">
        <v>0</v>
      </c>
      <c r="Z420" s="518">
        <v>0</v>
      </c>
      <c r="AA420" s="518">
        <v>0</v>
      </c>
      <c r="AB420" s="518">
        <v>0</v>
      </c>
      <c r="AC420" s="518">
        <v>0</v>
      </c>
      <c r="AD420" s="518">
        <v>0</v>
      </c>
      <c r="AE420" s="518">
        <v>0</v>
      </c>
      <c r="AF420" s="518">
        <v>0</v>
      </c>
      <c r="AG420" s="518">
        <v>0</v>
      </c>
      <c r="AH420" s="557"/>
    </row>
    <row r="421" spans="1:34" x14ac:dyDescent="0.2">
      <c r="A421" s="558" t="s">
        <v>1912</v>
      </c>
      <c r="B421" s="551" t="s">
        <v>1211</v>
      </c>
      <c r="C421" s="527" t="s">
        <v>1484</v>
      </c>
      <c r="D421" s="518">
        <v>0</v>
      </c>
      <c r="E421" s="518">
        <v>0</v>
      </c>
      <c r="F421" s="518">
        <v>0</v>
      </c>
      <c r="G421" s="518">
        <v>0</v>
      </c>
      <c r="H421" s="518">
        <v>0</v>
      </c>
      <c r="I421" s="518">
        <v>0</v>
      </c>
      <c r="J421" s="518">
        <v>0</v>
      </c>
      <c r="K421" s="518">
        <v>0</v>
      </c>
      <c r="L421" s="518">
        <v>0</v>
      </c>
      <c r="M421" s="518">
        <v>0</v>
      </c>
      <c r="N421" s="518">
        <v>0</v>
      </c>
      <c r="O421" s="518">
        <v>0</v>
      </c>
      <c r="P421" s="518" t="s">
        <v>351</v>
      </c>
      <c r="Q421" s="518">
        <v>0</v>
      </c>
      <c r="R421" s="518">
        <v>0</v>
      </c>
      <c r="S421" s="518">
        <v>0</v>
      </c>
      <c r="T421" s="518">
        <v>0</v>
      </c>
      <c r="U421" s="518">
        <v>0</v>
      </c>
      <c r="V421" s="518">
        <v>0</v>
      </c>
      <c r="W421" s="518">
        <v>0</v>
      </c>
      <c r="X421" s="518">
        <v>0</v>
      </c>
      <c r="Y421" s="518">
        <v>0</v>
      </c>
      <c r="Z421" s="518">
        <v>0</v>
      </c>
      <c r="AA421" s="518">
        <v>0</v>
      </c>
      <c r="AB421" s="518">
        <v>0</v>
      </c>
      <c r="AC421" s="518">
        <v>0</v>
      </c>
      <c r="AD421" s="518">
        <v>0</v>
      </c>
      <c r="AE421" s="518">
        <v>0</v>
      </c>
      <c r="AF421" s="518">
        <v>0</v>
      </c>
      <c r="AG421" s="518">
        <v>0</v>
      </c>
      <c r="AH421" s="557"/>
    </row>
    <row r="422" spans="1:34" x14ac:dyDescent="0.2">
      <c r="A422" s="558" t="s">
        <v>1913</v>
      </c>
      <c r="B422" s="551" t="s">
        <v>1214</v>
      </c>
      <c r="C422" s="527" t="s">
        <v>1485</v>
      </c>
      <c r="D422" s="518">
        <v>0</v>
      </c>
      <c r="E422" s="518">
        <v>0</v>
      </c>
      <c r="F422" s="518">
        <v>0</v>
      </c>
      <c r="G422" s="518">
        <v>0</v>
      </c>
      <c r="H422" s="518">
        <v>0</v>
      </c>
      <c r="I422" s="518">
        <v>0</v>
      </c>
      <c r="J422" s="518">
        <v>0</v>
      </c>
      <c r="K422" s="518">
        <v>0</v>
      </c>
      <c r="L422" s="518">
        <v>0</v>
      </c>
      <c r="M422" s="518">
        <v>0</v>
      </c>
      <c r="N422" s="518">
        <v>0</v>
      </c>
      <c r="O422" s="518">
        <v>0</v>
      </c>
      <c r="P422" s="518" t="s">
        <v>351</v>
      </c>
      <c r="Q422" s="518">
        <v>0</v>
      </c>
      <c r="R422" s="518">
        <v>0</v>
      </c>
      <c r="S422" s="518">
        <v>0</v>
      </c>
      <c r="T422" s="518">
        <v>0</v>
      </c>
      <c r="U422" s="518">
        <v>0</v>
      </c>
      <c r="V422" s="518">
        <v>0</v>
      </c>
      <c r="W422" s="518">
        <v>0</v>
      </c>
      <c r="X422" s="518">
        <v>0</v>
      </c>
      <c r="Y422" s="518">
        <v>0</v>
      </c>
      <c r="Z422" s="518">
        <v>0</v>
      </c>
      <c r="AA422" s="518">
        <v>0</v>
      </c>
      <c r="AB422" s="518">
        <v>0</v>
      </c>
      <c r="AC422" s="518">
        <v>0</v>
      </c>
      <c r="AD422" s="518">
        <v>0</v>
      </c>
      <c r="AE422" s="518">
        <v>0</v>
      </c>
      <c r="AF422" s="518">
        <v>0</v>
      </c>
      <c r="AG422" s="518">
        <v>0</v>
      </c>
      <c r="AH422" s="557"/>
    </row>
    <row r="423" spans="1:34" x14ac:dyDescent="0.2">
      <c r="A423" s="558" t="s">
        <v>1914</v>
      </c>
      <c r="B423" s="551" t="s">
        <v>1486</v>
      </c>
      <c r="C423" s="527" t="s">
        <v>1487</v>
      </c>
      <c r="D423" s="518">
        <v>0</v>
      </c>
      <c r="E423" s="518">
        <v>0</v>
      </c>
      <c r="F423" s="518">
        <v>0</v>
      </c>
      <c r="G423" s="518">
        <v>0</v>
      </c>
      <c r="H423" s="518">
        <v>0</v>
      </c>
      <c r="I423" s="518">
        <v>0</v>
      </c>
      <c r="J423" s="518">
        <v>0</v>
      </c>
      <c r="K423" s="518">
        <v>0</v>
      </c>
      <c r="L423" s="518">
        <v>0</v>
      </c>
      <c r="M423" s="518">
        <v>0</v>
      </c>
      <c r="N423" s="518">
        <v>0</v>
      </c>
      <c r="O423" s="518">
        <v>0</v>
      </c>
      <c r="P423" s="518" t="s">
        <v>2017</v>
      </c>
      <c r="Q423" s="518">
        <v>0</v>
      </c>
      <c r="R423" s="518">
        <v>0</v>
      </c>
      <c r="S423" s="518">
        <v>0</v>
      </c>
      <c r="T423" s="518">
        <v>0</v>
      </c>
      <c r="U423" s="518">
        <v>0</v>
      </c>
      <c r="V423" s="518">
        <v>0</v>
      </c>
      <c r="W423" s="518">
        <v>0</v>
      </c>
      <c r="X423" s="518">
        <v>0</v>
      </c>
      <c r="Y423" s="518">
        <v>0</v>
      </c>
      <c r="Z423" s="518">
        <v>0</v>
      </c>
      <c r="AA423" s="518">
        <v>0</v>
      </c>
      <c r="AB423" s="518">
        <v>0</v>
      </c>
      <c r="AC423" s="518">
        <v>0</v>
      </c>
      <c r="AD423" s="518">
        <v>0</v>
      </c>
      <c r="AE423" s="518">
        <v>0</v>
      </c>
      <c r="AF423" s="518">
        <v>0</v>
      </c>
      <c r="AG423" s="518">
        <v>0</v>
      </c>
      <c r="AH423" s="557"/>
    </row>
    <row r="424" spans="1:34" x14ac:dyDescent="0.2">
      <c r="A424" s="558" t="s">
        <v>1915</v>
      </c>
      <c r="B424" s="551" t="s">
        <v>1187</v>
      </c>
      <c r="C424" s="527" t="s">
        <v>1578</v>
      </c>
      <c r="D424" s="518">
        <v>0</v>
      </c>
      <c r="E424" s="518">
        <v>0</v>
      </c>
      <c r="F424" s="518">
        <v>0</v>
      </c>
      <c r="G424" s="518">
        <v>0</v>
      </c>
      <c r="H424" s="518">
        <v>0</v>
      </c>
      <c r="I424" s="518">
        <v>0</v>
      </c>
      <c r="J424" s="518">
        <v>0</v>
      </c>
      <c r="K424" s="518">
        <v>0</v>
      </c>
      <c r="L424" s="518">
        <v>0</v>
      </c>
      <c r="M424" s="518">
        <v>0</v>
      </c>
      <c r="N424" s="518">
        <v>0</v>
      </c>
      <c r="O424" s="518">
        <v>0</v>
      </c>
      <c r="P424" s="518">
        <v>0</v>
      </c>
      <c r="Q424" s="518">
        <v>0</v>
      </c>
      <c r="R424" s="518">
        <v>0</v>
      </c>
      <c r="S424" s="518">
        <v>0</v>
      </c>
      <c r="T424" s="518">
        <v>0</v>
      </c>
      <c r="U424" s="518">
        <v>0</v>
      </c>
      <c r="V424" s="518" t="s">
        <v>348</v>
      </c>
      <c r="W424" s="518">
        <v>0</v>
      </c>
      <c r="X424" s="518">
        <v>0</v>
      </c>
      <c r="Y424" s="518">
        <v>0</v>
      </c>
      <c r="Z424" s="518">
        <v>0</v>
      </c>
      <c r="AA424" s="518">
        <v>15</v>
      </c>
      <c r="AB424" s="518">
        <v>0</v>
      </c>
      <c r="AC424" s="518">
        <v>0</v>
      </c>
      <c r="AD424" s="518">
        <v>0</v>
      </c>
      <c r="AE424" s="518">
        <v>0</v>
      </c>
      <c r="AF424" s="518">
        <v>0</v>
      </c>
      <c r="AG424" s="518">
        <v>0</v>
      </c>
      <c r="AH424" s="557"/>
    </row>
    <row r="425" spans="1:34" x14ac:dyDescent="0.2">
      <c r="A425" s="558" t="s">
        <v>1916</v>
      </c>
      <c r="B425" s="551" t="s">
        <v>1476</v>
      </c>
      <c r="C425" s="527" t="s">
        <v>1579</v>
      </c>
      <c r="D425" s="518">
        <v>0</v>
      </c>
      <c r="E425" s="518">
        <v>0</v>
      </c>
      <c r="F425" s="518">
        <v>0</v>
      </c>
      <c r="G425" s="518">
        <v>0</v>
      </c>
      <c r="H425" s="518">
        <v>0</v>
      </c>
      <c r="I425" s="518">
        <v>0</v>
      </c>
      <c r="J425" s="518">
        <v>0</v>
      </c>
      <c r="K425" s="518">
        <v>0</v>
      </c>
      <c r="L425" s="518">
        <v>0</v>
      </c>
      <c r="M425" s="518">
        <v>0</v>
      </c>
      <c r="N425" s="518">
        <v>0</v>
      </c>
      <c r="O425" s="518">
        <v>0</v>
      </c>
      <c r="P425" s="518">
        <v>0</v>
      </c>
      <c r="Q425" s="518">
        <v>0</v>
      </c>
      <c r="R425" s="518">
        <v>0</v>
      </c>
      <c r="S425" s="518">
        <v>0</v>
      </c>
      <c r="T425" s="518">
        <v>0</v>
      </c>
      <c r="U425" s="518">
        <v>0</v>
      </c>
      <c r="V425" s="518" t="s">
        <v>348</v>
      </c>
      <c r="W425" s="518">
        <v>0</v>
      </c>
      <c r="X425" s="518">
        <v>0</v>
      </c>
      <c r="Y425" s="518">
        <v>0</v>
      </c>
      <c r="Z425" s="518">
        <v>0</v>
      </c>
      <c r="AA425" s="518">
        <v>3</v>
      </c>
      <c r="AB425" s="518">
        <v>0</v>
      </c>
      <c r="AC425" s="518">
        <v>0</v>
      </c>
      <c r="AD425" s="518">
        <v>0</v>
      </c>
      <c r="AE425" s="518">
        <v>0</v>
      </c>
      <c r="AF425" s="518">
        <v>0</v>
      </c>
      <c r="AG425" s="518">
        <v>0</v>
      </c>
      <c r="AH425" s="557"/>
    </row>
    <row r="426" spans="1:34" x14ac:dyDescent="0.2">
      <c r="A426" s="558" t="s">
        <v>1917</v>
      </c>
      <c r="B426" s="551" t="s">
        <v>1580</v>
      </c>
      <c r="C426" s="527" t="s">
        <v>1581</v>
      </c>
      <c r="D426" s="518">
        <v>0</v>
      </c>
      <c r="E426" s="518">
        <v>0</v>
      </c>
      <c r="F426" s="518">
        <v>0</v>
      </c>
      <c r="G426" s="518">
        <v>0</v>
      </c>
      <c r="H426" s="518">
        <v>0</v>
      </c>
      <c r="I426" s="518">
        <v>0</v>
      </c>
      <c r="J426" s="518">
        <v>0</v>
      </c>
      <c r="K426" s="518">
        <v>0</v>
      </c>
      <c r="L426" s="518">
        <v>0</v>
      </c>
      <c r="M426" s="518">
        <v>0</v>
      </c>
      <c r="N426" s="518">
        <v>0</v>
      </c>
      <c r="O426" s="518">
        <v>0</v>
      </c>
      <c r="P426" s="518">
        <v>0</v>
      </c>
      <c r="Q426" s="518">
        <v>0</v>
      </c>
      <c r="R426" s="518">
        <v>0</v>
      </c>
      <c r="S426" s="518">
        <v>0</v>
      </c>
      <c r="T426" s="518">
        <v>0</v>
      </c>
      <c r="U426" s="518">
        <v>0</v>
      </c>
      <c r="V426" s="481" t="s">
        <v>350</v>
      </c>
      <c r="W426" s="518">
        <v>0</v>
      </c>
      <c r="X426" s="518">
        <v>0</v>
      </c>
      <c r="Y426" s="518">
        <v>0</v>
      </c>
      <c r="Z426" s="518">
        <v>0</v>
      </c>
      <c r="AA426" s="518">
        <v>0</v>
      </c>
      <c r="AB426" s="518">
        <v>0</v>
      </c>
      <c r="AC426" s="518">
        <v>0</v>
      </c>
      <c r="AD426" s="518">
        <v>0</v>
      </c>
      <c r="AE426" s="518">
        <v>0</v>
      </c>
      <c r="AF426" s="518">
        <v>0</v>
      </c>
      <c r="AG426" s="518">
        <v>0</v>
      </c>
      <c r="AH426" s="557"/>
    </row>
    <row r="427" spans="1:34" x14ac:dyDescent="0.2">
      <c r="A427" s="558" t="s">
        <v>1918</v>
      </c>
      <c r="B427" s="551" t="s">
        <v>1582</v>
      </c>
      <c r="C427" s="527" t="s">
        <v>1583</v>
      </c>
      <c r="D427" s="518">
        <v>0</v>
      </c>
      <c r="E427" s="518">
        <v>0</v>
      </c>
      <c r="F427" s="518">
        <v>0</v>
      </c>
      <c r="G427" s="518">
        <v>0</v>
      </c>
      <c r="H427" s="518">
        <v>0</v>
      </c>
      <c r="I427" s="518">
        <v>0</v>
      </c>
      <c r="J427" s="518">
        <v>0</v>
      </c>
      <c r="K427" s="518">
        <v>0</v>
      </c>
      <c r="L427" s="518">
        <v>0</v>
      </c>
      <c r="M427" s="518">
        <v>0</v>
      </c>
      <c r="N427" s="518">
        <v>0</v>
      </c>
      <c r="O427" s="518">
        <v>0</v>
      </c>
      <c r="P427" s="518">
        <v>0</v>
      </c>
      <c r="Q427" s="518">
        <v>0</v>
      </c>
      <c r="R427" s="518">
        <v>0</v>
      </c>
      <c r="S427" s="518">
        <v>0</v>
      </c>
      <c r="T427" s="518">
        <v>0</v>
      </c>
      <c r="U427" s="518">
        <v>0</v>
      </c>
      <c r="V427" s="481" t="s">
        <v>350</v>
      </c>
      <c r="W427" s="518">
        <v>0</v>
      </c>
      <c r="X427" s="518">
        <v>0</v>
      </c>
      <c r="Y427" s="518">
        <v>0</v>
      </c>
      <c r="Z427" s="518">
        <v>0</v>
      </c>
      <c r="AA427" s="518">
        <v>0</v>
      </c>
      <c r="AB427" s="518">
        <v>0</v>
      </c>
      <c r="AC427" s="518">
        <v>0</v>
      </c>
      <c r="AD427" s="518">
        <v>0</v>
      </c>
      <c r="AE427" s="518">
        <v>0</v>
      </c>
      <c r="AF427" s="518">
        <v>0</v>
      </c>
      <c r="AG427" s="518">
        <v>0</v>
      </c>
      <c r="AH427" s="557"/>
    </row>
    <row r="428" spans="1:34" x14ac:dyDescent="0.2">
      <c r="A428" s="558" t="s">
        <v>1919</v>
      </c>
      <c r="B428" s="551" t="s">
        <v>1584</v>
      </c>
      <c r="C428" s="527" t="s">
        <v>1585</v>
      </c>
      <c r="D428" s="518">
        <v>0</v>
      </c>
      <c r="E428" s="518">
        <v>0</v>
      </c>
      <c r="F428" s="518">
        <v>0</v>
      </c>
      <c r="G428" s="518">
        <v>0</v>
      </c>
      <c r="H428" s="518">
        <v>0</v>
      </c>
      <c r="I428" s="518">
        <v>0</v>
      </c>
      <c r="J428" s="518">
        <v>0</v>
      </c>
      <c r="K428" s="518">
        <v>0</v>
      </c>
      <c r="L428" s="518">
        <v>0</v>
      </c>
      <c r="M428" s="518">
        <v>0</v>
      </c>
      <c r="N428" s="518">
        <v>0</v>
      </c>
      <c r="O428" s="518">
        <v>0</v>
      </c>
      <c r="P428" s="518">
        <v>0</v>
      </c>
      <c r="Q428" s="518">
        <v>0</v>
      </c>
      <c r="R428" s="518">
        <v>0</v>
      </c>
      <c r="S428" s="518">
        <v>0</v>
      </c>
      <c r="T428" s="518">
        <v>0</v>
      </c>
      <c r="U428" s="518">
        <v>0</v>
      </c>
      <c r="V428" s="481" t="s">
        <v>350</v>
      </c>
      <c r="W428" s="518">
        <v>0</v>
      </c>
      <c r="X428" s="518">
        <v>0</v>
      </c>
      <c r="Y428" s="518">
        <v>0</v>
      </c>
      <c r="Z428" s="518">
        <v>0</v>
      </c>
      <c r="AA428" s="518">
        <v>0</v>
      </c>
      <c r="AB428" s="518">
        <v>0</v>
      </c>
      <c r="AC428" s="518">
        <v>0</v>
      </c>
      <c r="AD428" s="518">
        <v>0</v>
      </c>
      <c r="AE428" s="518">
        <v>0</v>
      </c>
      <c r="AF428" s="518">
        <v>0</v>
      </c>
      <c r="AG428" s="518">
        <v>0</v>
      </c>
      <c r="AH428" s="557"/>
    </row>
    <row r="429" spans="1:34" x14ac:dyDescent="0.2">
      <c r="A429" s="558" t="s">
        <v>1920</v>
      </c>
      <c r="B429" s="551" t="s">
        <v>1482</v>
      </c>
      <c r="C429" s="527" t="s">
        <v>1586</v>
      </c>
      <c r="D429" s="518">
        <v>0</v>
      </c>
      <c r="E429" s="518">
        <v>0</v>
      </c>
      <c r="F429" s="518">
        <v>0</v>
      </c>
      <c r="G429" s="518">
        <v>0</v>
      </c>
      <c r="H429" s="518">
        <v>0</v>
      </c>
      <c r="I429" s="518">
        <v>0</v>
      </c>
      <c r="J429" s="518">
        <v>0</v>
      </c>
      <c r="K429" s="518">
        <v>0</v>
      </c>
      <c r="L429" s="518">
        <v>0</v>
      </c>
      <c r="M429" s="518">
        <v>0</v>
      </c>
      <c r="N429" s="518">
        <v>0</v>
      </c>
      <c r="O429" s="518">
        <v>0</v>
      </c>
      <c r="P429" s="518">
        <v>0</v>
      </c>
      <c r="Q429" s="518">
        <v>0</v>
      </c>
      <c r="R429" s="518">
        <v>0</v>
      </c>
      <c r="S429" s="518">
        <v>0</v>
      </c>
      <c r="T429" s="518">
        <v>0</v>
      </c>
      <c r="U429" s="518">
        <v>0</v>
      </c>
      <c r="V429" s="481" t="s">
        <v>350</v>
      </c>
      <c r="W429" s="518">
        <v>0</v>
      </c>
      <c r="X429" s="518">
        <v>0</v>
      </c>
      <c r="Y429" s="518">
        <v>0</v>
      </c>
      <c r="Z429" s="518">
        <v>0</v>
      </c>
      <c r="AA429" s="518">
        <v>0</v>
      </c>
      <c r="AB429" s="518">
        <v>0</v>
      </c>
      <c r="AC429" s="518">
        <v>0</v>
      </c>
      <c r="AD429" s="518">
        <v>0</v>
      </c>
      <c r="AE429" s="518">
        <v>0</v>
      </c>
      <c r="AF429" s="518">
        <v>0</v>
      </c>
      <c r="AG429" s="518">
        <v>0</v>
      </c>
      <c r="AH429" s="557"/>
    </row>
    <row r="430" spans="1:34" x14ac:dyDescent="0.2">
      <c r="A430" s="558" t="s">
        <v>1921</v>
      </c>
      <c r="B430" s="551" t="s">
        <v>1211</v>
      </c>
      <c r="C430" s="527" t="s">
        <v>1587</v>
      </c>
      <c r="D430" s="518">
        <v>0</v>
      </c>
      <c r="E430" s="518">
        <v>0</v>
      </c>
      <c r="F430" s="518">
        <v>0</v>
      </c>
      <c r="G430" s="518">
        <v>0</v>
      </c>
      <c r="H430" s="518">
        <v>0</v>
      </c>
      <c r="I430" s="518">
        <v>0</v>
      </c>
      <c r="J430" s="518">
        <v>0</v>
      </c>
      <c r="K430" s="518">
        <v>0</v>
      </c>
      <c r="L430" s="518">
        <v>0</v>
      </c>
      <c r="M430" s="518">
        <v>0</v>
      </c>
      <c r="N430" s="518">
        <v>0</v>
      </c>
      <c r="O430" s="518">
        <v>0</v>
      </c>
      <c r="P430" s="518">
        <v>0</v>
      </c>
      <c r="Q430" s="518">
        <v>0</v>
      </c>
      <c r="R430" s="518">
        <v>0</v>
      </c>
      <c r="S430" s="518">
        <v>0</v>
      </c>
      <c r="T430" s="518">
        <v>0</v>
      </c>
      <c r="U430" s="518">
        <v>0</v>
      </c>
      <c r="V430" s="518" t="s">
        <v>351</v>
      </c>
      <c r="W430" s="518">
        <v>0</v>
      </c>
      <c r="X430" s="518">
        <v>0</v>
      </c>
      <c r="Y430" s="518">
        <v>0</v>
      </c>
      <c r="Z430" s="518">
        <v>0</v>
      </c>
      <c r="AA430" s="518">
        <v>0</v>
      </c>
      <c r="AB430" s="518">
        <v>0</v>
      </c>
      <c r="AC430" s="518">
        <v>0</v>
      </c>
      <c r="AD430" s="518">
        <v>0</v>
      </c>
      <c r="AE430" s="518">
        <v>0</v>
      </c>
      <c r="AF430" s="518">
        <v>0</v>
      </c>
      <c r="AG430" s="518">
        <v>0</v>
      </c>
      <c r="AH430" s="557"/>
    </row>
    <row r="431" spans="1:34" x14ac:dyDescent="0.2">
      <c r="A431" s="558" t="s">
        <v>1922</v>
      </c>
      <c r="B431" s="551" t="s">
        <v>1214</v>
      </c>
      <c r="C431" s="527" t="s">
        <v>1588</v>
      </c>
      <c r="D431" s="518">
        <v>0</v>
      </c>
      <c r="E431" s="518">
        <v>0</v>
      </c>
      <c r="F431" s="518">
        <v>0</v>
      </c>
      <c r="G431" s="518">
        <v>0</v>
      </c>
      <c r="H431" s="518">
        <v>0</v>
      </c>
      <c r="I431" s="518">
        <v>0</v>
      </c>
      <c r="J431" s="518">
        <v>0</v>
      </c>
      <c r="K431" s="518">
        <v>0</v>
      </c>
      <c r="L431" s="518">
        <v>0</v>
      </c>
      <c r="M431" s="518">
        <v>0</v>
      </c>
      <c r="N431" s="518">
        <v>0</v>
      </c>
      <c r="O431" s="518">
        <v>0</v>
      </c>
      <c r="P431" s="518">
        <v>0</v>
      </c>
      <c r="Q431" s="518">
        <v>0</v>
      </c>
      <c r="R431" s="518">
        <v>0</v>
      </c>
      <c r="S431" s="518">
        <v>0</v>
      </c>
      <c r="T431" s="518">
        <v>0</v>
      </c>
      <c r="U431" s="518">
        <v>0</v>
      </c>
      <c r="V431" s="518" t="s">
        <v>351</v>
      </c>
      <c r="W431" s="518">
        <v>0</v>
      </c>
      <c r="X431" s="518">
        <v>0</v>
      </c>
      <c r="Y431" s="518">
        <v>0</v>
      </c>
      <c r="Z431" s="518">
        <v>0</v>
      </c>
      <c r="AA431" s="518">
        <v>0</v>
      </c>
      <c r="AB431" s="518">
        <v>0</v>
      </c>
      <c r="AC431" s="518">
        <v>0</v>
      </c>
      <c r="AD431" s="518">
        <v>0</v>
      </c>
      <c r="AE431" s="518">
        <v>0</v>
      </c>
      <c r="AF431" s="518">
        <v>0</v>
      </c>
      <c r="AG431" s="518">
        <v>0</v>
      </c>
      <c r="AH431" s="557"/>
    </row>
    <row r="432" spans="1:34" x14ac:dyDescent="0.2">
      <c r="A432" s="558" t="s">
        <v>1923</v>
      </c>
      <c r="B432" s="551" t="s">
        <v>1589</v>
      </c>
      <c r="C432" s="527" t="s">
        <v>1590</v>
      </c>
      <c r="D432" s="518">
        <v>0</v>
      </c>
      <c r="E432" s="518">
        <v>0</v>
      </c>
      <c r="F432" s="518">
        <v>0</v>
      </c>
      <c r="G432" s="518">
        <v>0</v>
      </c>
      <c r="H432" s="518">
        <v>0</v>
      </c>
      <c r="I432" s="518">
        <v>0</v>
      </c>
      <c r="J432" s="518">
        <v>0</v>
      </c>
      <c r="K432" s="518">
        <v>0</v>
      </c>
      <c r="L432" s="518">
        <v>0</v>
      </c>
      <c r="M432" s="518">
        <v>0</v>
      </c>
      <c r="N432" s="518">
        <v>0</v>
      </c>
      <c r="O432" s="518">
        <v>0</v>
      </c>
      <c r="P432" s="518">
        <v>0</v>
      </c>
      <c r="Q432" s="518">
        <v>0</v>
      </c>
      <c r="R432" s="518">
        <v>0</v>
      </c>
      <c r="S432" s="518">
        <v>0</v>
      </c>
      <c r="T432" s="518">
        <v>0</v>
      </c>
      <c r="U432" s="518">
        <v>0</v>
      </c>
      <c r="V432" s="518" t="s">
        <v>348</v>
      </c>
      <c r="W432" s="518">
        <v>0</v>
      </c>
      <c r="X432" s="518">
        <v>0</v>
      </c>
      <c r="Y432" s="518">
        <v>0</v>
      </c>
      <c r="Z432" s="518">
        <v>0</v>
      </c>
      <c r="AA432" s="518">
        <v>0</v>
      </c>
      <c r="AB432" s="518">
        <v>0</v>
      </c>
      <c r="AC432" s="518">
        <v>0</v>
      </c>
      <c r="AD432" s="518">
        <v>0</v>
      </c>
      <c r="AE432" s="518">
        <v>0</v>
      </c>
      <c r="AF432" s="518">
        <v>0</v>
      </c>
      <c r="AG432" s="518">
        <v>0</v>
      </c>
      <c r="AH432" s="557"/>
    </row>
    <row r="433" spans="1:34" x14ac:dyDescent="0.2">
      <c r="A433" s="558" t="s">
        <v>1924</v>
      </c>
      <c r="B433" s="551" t="s">
        <v>1187</v>
      </c>
      <c r="C433" s="527" t="s">
        <v>1687</v>
      </c>
      <c r="D433" s="518">
        <v>0</v>
      </c>
      <c r="E433" s="518">
        <v>0</v>
      </c>
      <c r="F433" s="518">
        <v>0</v>
      </c>
      <c r="G433" s="518">
        <v>0</v>
      </c>
      <c r="H433" s="518">
        <v>0</v>
      </c>
      <c r="I433" s="518">
        <v>0</v>
      </c>
      <c r="J433" s="518">
        <v>0</v>
      </c>
      <c r="K433" s="518">
        <v>0</v>
      </c>
      <c r="L433" s="518">
        <v>0</v>
      </c>
      <c r="M433" s="518">
        <v>0</v>
      </c>
      <c r="N433" s="518">
        <v>0</v>
      </c>
      <c r="O433" s="518">
        <v>0</v>
      </c>
      <c r="P433" s="518">
        <v>0</v>
      </c>
      <c r="Q433" s="518">
        <v>0</v>
      </c>
      <c r="R433" s="518">
        <v>0</v>
      </c>
      <c r="S433" s="518">
        <v>0</v>
      </c>
      <c r="T433" s="518">
        <v>0</v>
      </c>
      <c r="U433" s="518">
        <v>0</v>
      </c>
      <c r="V433" s="518">
        <v>0</v>
      </c>
      <c r="W433" s="518">
        <v>0</v>
      </c>
      <c r="X433" s="518">
        <v>0</v>
      </c>
      <c r="Y433" s="518">
        <v>0</v>
      </c>
      <c r="Z433" s="518">
        <v>0</v>
      </c>
      <c r="AA433" s="518">
        <v>0</v>
      </c>
      <c r="AB433" s="518" t="s">
        <v>348</v>
      </c>
      <c r="AC433" s="518">
        <v>0</v>
      </c>
      <c r="AD433" s="518">
        <v>0</v>
      </c>
      <c r="AE433" s="518">
        <v>0</v>
      </c>
      <c r="AF433" s="518">
        <v>0</v>
      </c>
      <c r="AG433" s="518">
        <v>15</v>
      </c>
      <c r="AH433" s="557"/>
    </row>
    <row r="434" spans="1:34" x14ac:dyDescent="0.2">
      <c r="A434" s="558" t="s">
        <v>1925</v>
      </c>
      <c r="B434" s="551" t="s">
        <v>1476</v>
      </c>
      <c r="C434" s="527" t="s">
        <v>1688</v>
      </c>
      <c r="D434" s="518">
        <v>0</v>
      </c>
      <c r="E434" s="518">
        <v>0</v>
      </c>
      <c r="F434" s="518">
        <v>0</v>
      </c>
      <c r="G434" s="518">
        <v>0</v>
      </c>
      <c r="H434" s="518">
        <v>0</v>
      </c>
      <c r="I434" s="518">
        <v>0</v>
      </c>
      <c r="J434" s="518">
        <v>0</v>
      </c>
      <c r="K434" s="518">
        <v>0</v>
      </c>
      <c r="L434" s="518">
        <v>0</v>
      </c>
      <c r="M434" s="518">
        <v>0</v>
      </c>
      <c r="N434" s="518">
        <v>0</v>
      </c>
      <c r="O434" s="518">
        <v>0</v>
      </c>
      <c r="P434" s="518">
        <v>0</v>
      </c>
      <c r="Q434" s="518">
        <v>0</v>
      </c>
      <c r="R434" s="518">
        <v>0</v>
      </c>
      <c r="S434" s="518">
        <v>0</v>
      </c>
      <c r="T434" s="518">
        <v>0</v>
      </c>
      <c r="U434" s="518">
        <v>0</v>
      </c>
      <c r="V434" s="518">
        <v>0</v>
      </c>
      <c r="W434" s="518">
        <v>0</v>
      </c>
      <c r="X434" s="518">
        <v>0</v>
      </c>
      <c r="Y434" s="518">
        <v>0</v>
      </c>
      <c r="Z434" s="518">
        <v>0</v>
      </c>
      <c r="AA434" s="518">
        <v>0</v>
      </c>
      <c r="AB434" s="518" t="s">
        <v>348</v>
      </c>
      <c r="AC434" s="518">
        <v>0</v>
      </c>
      <c r="AD434" s="518">
        <v>0</v>
      </c>
      <c r="AE434" s="518">
        <v>0</v>
      </c>
      <c r="AF434" s="518">
        <v>0</v>
      </c>
      <c r="AG434" s="518">
        <v>3</v>
      </c>
      <c r="AH434" s="557"/>
    </row>
    <row r="435" spans="1:34" x14ac:dyDescent="0.2">
      <c r="A435" s="558" t="s">
        <v>1926</v>
      </c>
      <c r="B435" s="551" t="s">
        <v>1193</v>
      </c>
      <c r="C435" s="527" t="s">
        <v>1194</v>
      </c>
      <c r="D435" s="518" t="s">
        <v>348</v>
      </c>
      <c r="E435" s="518">
        <v>0</v>
      </c>
      <c r="F435" s="518">
        <v>0</v>
      </c>
      <c r="G435" s="518">
        <v>0</v>
      </c>
      <c r="H435" s="518">
        <v>0</v>
      </c>
      <c r="I435" s="518">
        <v>0</v>
      </c>
      <c r="J435" s="518" t="s">
        <v>348</v>
      </c>
      <c r="K435" s="518">
        <v>0</v>
      </c>
      <c r="L435" s="518">
        <v>0</v>
      </c>
      <c r="M435" s="518">
        <v>0</v>
      </c>
      <c r="N435" s="518">
        <v>0</v>
      </c>
      <c r="O435" s="518">
        <v>1</v>
      </c>
      <c r="P435" s="518" t="s">
        <v>348</v>
      </c>
      <c r="Q435" s="518">
        <v>0</v>
      </c>
      <c r="R435" s="518">
        <v>0</v>
      </c>
      <c r="S435" s="518">
        <v>0</v>
      </c>
      <c r="T435" s="518">
        <v>0</v>
      </c>
      <c r="U435" s="518">
        <v>1</v>
      </c>
      <c r="V435" s="518">
        <v>0</v>
      </c>
      <c r="W435" s="518">
        <v>0</v>
      </c>
      <c r="X435" s="518">
        <v>0</v>
      </c>
      <c r="Y435" s="518">
        <v>0</v>
      </c>
      <c r="Z435" s="518">
        <v>0</v>
      </c>
      <c r="AA435" s="518">
        <v>0</v>
      </c>
      <c r="AB435" s="518" t="s">
        <v>348</v>
      </c>
      <c r="AC435" s="518">
        <v>0</v>
      </c>
      <c r="AD435" s="518">
        <v>0</v>
      </c>
      <c r="AE435" s="518">
        <v>0</v>
      </c>
      <c r="AF435" s="518">
        <v>0</v>
      </c>
      <c r="AG435" s="518">
        <v>1</v>
      </c>
      <c r="AH435" s="557"/>
    </row>
    <row r="436" spans="1:34" x14ac:dyDescent="0.2">
      <c r="A436" s="558" t="s">
        <v>1927</v>
      </c>
      <c r="B436" s="551" t="s">
        <v>1196</v>
      </c>
      <c r="C436" s="527" t="s">
        <v>1197</v>
      </c>
      <c r="D436" s="518" t="s">
        <v>348</v>
      </c>
      <c r="E436" s="518">
        <v>0</v>
      </c>
      <c r="F436" s="518">
        <v>0</v>
      </c>
      <c r="G436" s="518">
        <v>0</v>
      </c>
      <c r="H436" s="518">
        <v>0</v>
      </c>
      <c r="I436" s="518">
        <v>0</v>
      </c>
      <c r="J436" s="518">
        <v>0</v>
      </c>
      <c r="K436" s="518">
        <v>0</v>
      </c>
      <c r="L436" s="518">
        <v>0</v>
      </c>
      <c r="M436" s="518">
        <v>0</v>
      </c>
      <c r="N436" s="518">
        <v>0</v>
      </c>
      <c r="O436" s="518">
        <v>0</v>
      </c>
      <c r="P436" s="518" t="s">
        <v>348</v>
      </c>
      <c r="Q436" s="518">
        <v>0</v>
      </c>
      <c r="R436" s="518">
        <v>0</v>
      </c>
      <c r="S436" s="518">
        <v>0</v>
      </c>
      <c r="T436" s="518">
        <v>0</v>
      </c>
      <c r="U436" s="518">
        <v>1</v>
      </c>
      <c r="V436" s="518">
        <v>0</v>
      </c>
      <c r="W436" s="518">
        <v>0</v>
      </c>
      <c r="X436" s="518">
        <v>0</v>
      </c>
      <c r="Y436" s="518">
        <v>0</v>
      </c>
      <c r="Z436" s="518">
        <v>0</v>
      </c>
      <c r="AA436" s="518">
        <v>0</v>
      </c>
      <c r="AB436" s="518" t="s">
        <v>348</v>
      </c>
      <c r="AC436" s="518">
        <v>0</v>
      </c>
      <c r="AD436" s="518">
        <v>0</v>
      </c>
      <c r="AE436" s="518">
        <v>0</v>
      </c>
      <c r="AF436" s="518">
        <v>0</v>
      </c>
      <c r="AG436" s="518">
        <v>1</v>
      </c>
      <c r="AH436" s="557"/>
    </row>
    <row r="437" spans="1:34" x14ac:dyDescent="0.2">
      <c r="A437" s="558" t="s">
        <v>1928</v>
      </c>
      <c r="B437" s="551" t="s">
        <v>1689</v>
      </c>
      <c r="C437" s="527" t="s">
        <v>1690</v>
      </c>
      <c r="D437" s="518">
        <v>0</v>
      </c>
      <c r="E437" s="518">
        <v>0</v>
      </c>
      <c r="F437" s="518">
        <v>0</v>
      </c>
      <c r="G437" s="518">
        <v>0</v>
      </c>
      <c r="H437" s="518">
        <v>0</v>
      </c>
      <c r="I437" s="518">
        <v>0</v>
      </c>
      <c r="J437" s="518">
        <v>0</v>
      </c>
      <c r="K437" s="518">
        <v>0</v>
      </c>
      <c r="L437" s="518">
        <v>0</v>
      </c>
      <c r="M437" s="518">
        <v>0</v>
      </c>
      <c r="N437" s="518">
        <v>0</v>
      </c>
      <c r="O437" s="518">
        <v>0</v>
      </c>
      <c r="P437" s="518">
        <v>0</v>
      </c>
      <c r="Q437" s="518">
        <v>0</v>
      </c>
      <c r="R437" s="518">
        <v>0</v>
      </c>
      <c r="S437" s="518">
        <v>0</v>
      </c>
      <c r="T437" s="518">
        <v>0</v>
      </c>
      <c r="U437" s="518">
        <v>0</v>
      </c>
      <c r="V437" s="518">
        <v>0</v>
      </c>
      <c r="W437" s="518">
        <v>0</v>
      </c>
      <c r="X437" s="518">
        <v>0</v>
      </c>
      <c r="Y437" s="518">
        <v>0</v>
      </c>
      <c r="Z437" s="518">
        <v>0</v>
      </c>
      <c r="AA437" s="518">
        <v>0</v>
      </c>
      <c r="AB437" s="518" t="s">
        <v>350</v>
      </c>
      <c r="AC437" s="518">
        <v>0</v>
      </c>
      <c r="AD437" s="518">
        <v>0</v>
      </c>
      <c r="AE437" s="518">
        <v>0</v>
      </c>
      <c r="AF437" s="518">
        <v>0</v>
      </c>
      <c r="AG437" s="518">
        <v>0</v>
      </c>
      <c r="AH437" s="557"/>
    </row>
    <row r="438" spans="1:34" x14ac:dyDescent="0.2">
      <c r="A438" s="558" t="s">
        <v>1929</v>
      </c>
      <c r="B438" s="551" t="s">
        <v>1691</v>
      </c>
      <c r="C438" s="527" t="s">
        <v>1692</v>
      </c>
      <c r="D438" s="518">
        <v>0</v>
      </c>
      <c r="E438" s="518">
        <v>0</v>
      </c>
      <c r="F438" s="518">
        <v>0</v>
      </c>
      <c r="G438" s="518">
        <v>0</v>
      </c>
      <c r="H438" s="518">
        <v>0</v>
      </c>
      <c r="I438" s="518">
        <v>0</v>
      </c>
      <c r="J438" s="518">
        <v>0</v>
      </c>
      <c r="K438" s="518">
        <v>0</v>
      </c>
      <c r="L438" s="518">
        <v>0</v>
      </c>
      <c r="M438" s="518">
        <v>0</v>
      </c>
      <c r="N438" s="518">
        <v>0</v>
      </c>
      <c r="O438" s="518">
        <v>0</v>
      </c>
      <c r="P438" s="518">
        <v>0</v>
      </c>
      <c r="Q438" s="518">
        <v>0</v>
      </c>
      <c r="R438" s="518">
        <v>0</v>
      </c>
      <c r="S438" s="518">
        <v>0</v>
      </c>
      <c r="T438" s="518">
        <v>0</v>
      </c>
      <c r="U438" s="518">
        <v>0</v>
      </c>
      <c r="V438" s="518">
        <v>0</v>
      </c>
      <c r="W438" s="518">
        <v>0</v>
      </c>
      <c r="X438" s="518">
        <v>0</v>
      </c>
      <c r="Y438" s="518">
        <v>0</v>
      </c>
      <c r="Z438" s="518">
        <v>0</v>
      </c>
      <c r="AA438" s="518">
        <v>0</v>
      </c>
      <c r="AB438" s="518" t="s">
        <v>350</v>
      </c>
      <c r="AC438" s="518">
        <v>0</v>
      </c>
      <c r="AD438" s="518">
        <v>0</v>
      </c>
      <c r="AE438" s="518">
        <v>0</v>
      </c>
      <c r="AF438" s="518">
        <v>0</v>
      </c>
      <c r="AG438" s="518">
        <v>0</v>
      </c>
      <c r="AH438" s="557"/>
    </row>
    <row r="439" spans="1:34" x14ac:dyDescent="0.2">
      <c r="A439" s="558" t="s">
        <v>1930</v>
      </c>
      <c r="B439" s="551" t="s">
        <v>1582</v>
      </c>
      <c r="C439" s="527" t="s">
        <v>1693</v>
      </c>
      <c r="D439" s="518">
        <v>0</v>
      </c>
      <c r="E439" s="518">
        <v>0</v>
      </c>
      <c r="F439" s="518">
        <v>0</v>
      </c>
      <c r="G439" s="518">
        <v>0</v>
      </c>
      <c r="H439" s="518">
        <v>0</v>
      </c>
      <c r="I439" s="518">
        <v>0</v>
      </c>
      <c r="J439" s="518">
        <v>0</v>
      </c>
      <c r="K439" s="518">
        <v>0</v>
      </c>
      <c r="L439" s="518">
        <v>0</v>
      </c>
      <c r="M439" s="518">
        <v>0</v>
      </c>
      <c r="N439" s="518">
        <v>0</v>
      </c>
      <c r="O439" s="518">
        <v>0</v>
      </c>
      <c r="P439" s="518">
        <v>0</v>
      </c>
      <c r="Q439" s="518">
        <v>0</v>
      </c>
      <c r="R439" s="518">
        <v>0</v>
      </c>
      <c r="S439" s="518">
        <v>0</v>
      </c>
      <c r="T439" s="518">
        <v>0</v>
      </c>
      <c r="U439" s="518">
        <v>0</v>
      </c>
      <c r="V439" s="518">
        <v>0</v>
      </c>
      <c r="W439" s="518">
        <v>0</v>
      </c>
      <c r="X439" s="518">
        <v>0</v>
      </c>
      <c r="Y439" s="518">
        <v>0</v>
      </c>
      <c r="Z439" s="518">
        <v>0</v>
      </c>
      <c r="AA439" s="518">
        <v>0</v>
      </c>
      <c r="AB439" s="518" t="s">
        <v>350</v>
      </c>
      <c r="AC439" s="518">
        <v>0</v>
      </c>
      <c r="AD439" s="518">
        <v>0</v>
      </c>
      <c r="AE439" s="518">
        <v>0</v>
      </c>
      <c r="AF439" s="518">
        <v>0</v>
      </c>
      <c r="AG439" s="518">
        <v>0</v>
      </c>
      <c r="AH439" s="557"/>
    </row>
    <row r="440" spans="1:34" x14ac:dyDescent="0.2">
      <c r="A440" s="558" t="s">
        <v>1931</v>
      </c>
      <c r="B440" s="551" t="s">
        <v>1694</v>
      </c>
      <c r="C440" s="527" t="s">
        <v>1695</v>
      </c>
      <c r="D440" s="518">
        <v>0</v>
      </c>
      <c r="E440" s="518">
        <v>0</v>
      </c>
      <c r="F440" s="518">
        <v>0</v>
      </c>
      <c r="G440" s="518">
        <v>0</v>
      </c>
      <c r="H440" s="518">
        <v>0</v>
      </c>
      <c r="I440" s="518">
        <v>0</v>
      </c>
      <c r="J440" s="518">
        <v>0</v>
      </c>
      <c r="K440" s="518">
        <v>0</v>
      </c>
      <c r="L440" s="518">
        <v>0</v>
      </c>
      <c r="M440" s="518">
        <v>0</v>
      </c>
      <c r="N440" s="518">
        <v>0</v>
      </c>
      <c r="O440" s="518">
        <v>0</v>
      </c>
      <c r="P440" s="518">
        <v>0</v>
      </c>
      <c r="Q440" s="518">
        <v>0</v>
      </c>
      <c r="R440" s="518">
        <v>0</v>
      </c>
      <c r="S440" s="518">
        <v>0</v>
      </c>
      <c r="T440" s="518">
        <v>0</v>
      </c>
      <c r="U440" s="518">
        <v>0</v>
      </c>
      <c r="V440" s="518">
        <v>0</v>
      </c>
      <c r="W440" s="518">
        <v>0</v>
      </c>
      <c r="X440" s="518">
        <v>0</v>
      </c>
      <c r="Y440" s="518">
        <v>0</v>
      </c>
      <c r="Z440" s="518">
        <v>0</v>
      </c>
      <c r="AA440" s="518">
        <v>0</v>
      </c>
      <c r="AB440" s="518" t="s">
        <v>350</v>
      </c>
      <c r="AC440" s="518">
        <v>0</v>
      </c>
      <c r="AD440" s="518">
        <v>0</v>
      </c>
      <c r="AE440" s="518">
        <v>0</v>
      </c>
      <c r="AF440" s="518">
        <v>0</v>
      </c>
      <c r="AG440" s="518">
        <v>0</v>
      </c>
      <c r="AH440" s="557"/>
    </row>
    <row r="441" spans="1:34" x14ac:dyDescent="0.2">
      <c r="A441" s="558" t="s">
        <v>1932</v>
      </c>
      <c r="B441" s="551" t="s">
        <v>1696</v>
      </c>
      <c r="C441" s="527" t="s">
        <v>1697</v>
      </c>
      <c r="D441" s="518">
        <v>0</v>
      </c>
      <c r="E441" s="518">
        <v>0</v>
      </c>
      <c r="F441" s="518">
        <v>0</v>
      </c>
      <c r="G441" s="518">
        <v>0</v>
      </c>
      <c r="H441" s="518">
        <v>0</v>
      </c>
      <c r="I441" s="518">
        <v>0</v>
      </c>
      <c r="J441" s="518">
        <v>0</v>
      </c>
      <c r="K441" s="518">
        <v>0</v>
      </c>
      <c r="L441" s="518">
        <v>0</v>
      </c>
      <c r="M441" s="518">
        <v>0</v>
      </c>
      <c r="N441" s="518">
        <v>0</v>
      </c>
      <c r="O441" s="518">
        <v>0</v>
      </c>
      <c r="P441" s="518">
        <v>0</v>
      </c>
      <c r="Q441" s="518">
        <v>0</v>
      </c>
      <c r="R441" s="518">
        <v>0</v>
      </c>
      <c r="S441" s="518">
        <v>0</v>
      </c>
      <c r="T441" s="518">
        <v>0</v>
      </c>
      <c r="U441" s="518">
        <v>0</v>
      </c>
      <c r="V441" s="518">
        <v>0</v>
      </c>
      <c r="W441" s="518">
        <v>0</v>
      </c>
      <c r="X441" s="518">
        <v>0</v>
      </c>
      <c r="Y441" s="518">
        <v>0</v>
      </c>
      <c r="Z441" s="518">
        <v>0</v>
      </c>
      <c r="AA441" s="518">
        <v>0</v>
      </c>
      <c r="AB441" s="481" t="s">
        <v>350</v>
      </c>
      <c r="AC441" s="518">
        <v>0</v>
      </c>
      <c r="AD441" s="518">
        <v>0</v>
      </c>
      <c r="AE441" s="518">
        <v>0</v>
      </c>
      <c r="AF441" s="518">
        <v>0</v>
      </c>
      <c r="AG441" s="518">
        <v>0</v>
      </c>
      <c r="AH441" s="557"/>
    </row>
    <row r="442" spans="1:34" x14ac:dyDescent="0.2">
      <c r="A442" s="558" t="s">
        <v>1933</v>
      </c>
      <c r="B442" s="551" t="s">
        <v>1211</v>
      </c>
      <c r="C442" s="527" t="s">
        <v>1698</v>
      </c>
      <c r="D442" s="518">
        <v>0</v>
      </c>
      <c r="E442" s="518">
        <v>0</v>
      </c>
      <c r="F442" s="518">
        <v>0</v>
      </c>
      <c r="G442" s="518">
        <v>0</v>
      </c>
      <c r="H442" s="518">
        <v>0</v>
      </c>
      <c r="I442" s="518">
        <v>0</v>
      </c>
      <c r="J442" s="518">
        <v>0</v>
      </c>
      <c r="K442" s="518">
        <v>0</v>
      </c>
      <c r="L442" s="518">
        <v>0</v>
      </c>
      <c r="M442" s="518">
        <v>0</v>
      </c>
      <c r="N442" s="518">
        <v>0</v>
      </c>
      <c r="O442" s="518">
        <v>0</v>
      </c>
      <c r="P442" s="518">
        <v>0</v>
      </c>
      <c r="Q442" s="518">
        <v>0</v>
      </c>
      <c r="R442" s="518">
        <v>0</v>
      </c>
      <c r="S442" s="518">
        <v>0</v>
      </c>
      <c r="T442" s="518">
        <v>0</v>
      </c>
      <c r="U442" s="518">
        <v>0</v>
      </c>
      <c r="V442" s="518">
        <v>0</v>
      </c>
      <c r="W442" s="518">
        <v>0</v>
      </c>
      <c r="X442" s="518">
        <v>0</v>
      </c>
      <c r="Y442" s="518">
        <v>0</v>
      </c>
      <c r="Z442" s="518">
        <v>0</v>
      </c>
      <c r="AA442" s="518">
        <v>0</v>
      </c>
      <c r="AB442" s="481" t="s">
        <v>351</v>
      </c>
      <c r="AC442" s="518">
        <v>0</v>
      </c>
      <c r="AD442" s="518">
        <v>0</v>
      </c>
      <c r="AE442" s="518">
        <v>0</v>
      </c>
      <c r="AF442" s="518">
        <v>0</v>
      </c>
      <c r="AG442" s="518">
        <v>0</v>
      </c>
      <c r="AH442" s="557"/>
    </row>
    <row r="443" spans="1:34" x14ac:dyDescent="0.2">
      <c r="A443" s="558" t="s">
        <v>2270</v>
      </c>
      <c r="B443" s="551" t="s">
        <v>1214</v>
      </c>
      <c r="C443" s="527" t="s">
        <v>1699</v>
      </c>
      <c r="D443" s="518">
        <v>0</v>
      </c>
      <c r="E443" s="518">
        <v>0</v>
      </c>
      <c r="F443" s="518">
        <v>0</v>
      </c>
      <c r="G443" s="518">
        <v>0</v>
      </c>
      <c r="H443" s="518">
        <v>0</v>
      </c>
      <c r="I443" s="518">
        <v>0</v>
      </c>
      <c r="J443" s="518">
        <v>0</v>
      </c>
      <c r="K443" s="518">
        <v>0</v>
      </c>
      <c r="L443" s="518">
        <v>0</v>
      </c>
      <c r="M443" s="518">
        <v>0</v>
      </c>
      <c r="N443" s="518">
        <v>0</v>
      </c>
      <c r="O443" s="518">
        <v>0</v>
      </c>
      <c r="P443" s="518">
        <v>0</v>
      </c>
      <c r="Q443" s="518">
        <v>0</v>
      </c>
      <c r="R443" s="518">
        <v>0</v>
      </c>
      <c r="S443" s="518">
        <v>0</v>
      </c>
      <c r="T443" s="518">
        <v>0</v>
      </c>
      <c r="U443" s="518">
        <v>0</v>
      </c>
      <c r="V443" s="518">
        <v>0</v>
      </c>
      <c r="W443" s="518">
        <v>0</v>
      </c>
      <c r="X443" s="518">
        <v>0</v>
      </c>
      <c r="Y443" s="518">
        <v>0</v>
      </c>
      <c r="Z443" s="518">
        <v>0</v>
      </c>
      <c r="AA443" s="518">
        <v>0</v>
      </c>
      <c r="AB443" s="481" t="s">
        <v>351</v>
      </c>
      <c r="AC443" s="518">
        <v>0</v>
      </c>
      <c r="AD443" s="518">
        <v>0</v>
      </c>
      <c r="AE443" s="518">
        <v>0</v>
      </c>
      <c r="AF443" s="518">
        <v>0</v>
      </c>
      <c r="AG443" s="518">
        <v>0</v>
      </c>
      <c r="AH443" s="557"/>
    </row>
    <row r="444" spans="1:34" x14ac:dyDescent="0.2">
      <c r="A444" s="558" t="s">
        <v>2271</v>
      </c>
      <c r="B444" s="551" t="s">
        <v>1700</v>
      </c>
      <c r="C444" s="527" t="s">
        <v>1701</v>
      </c>
      <c r="D444" s="518">
        <v>0</v>
      </c>
      <c r="E444" s="518">
        <v>0</v>
      </c>
      <c r="F444" s="518">
        <v>0</v>
      </c>
      <c r="G444" s="518">
        <v>0</v>
      </c>
      <c r="H444" s="518">
        <v>0</v>
      </c>
      <c r="I444" s="518">
        <v>0</v>
      </c>
      <c r="J444" s="518">
        <v>0</v>
      </c>
      <c r="K444" s="518">
        <v>0</v>
      </c>
      <c r="L444" s="518">
        <v>0</v>
      </c>
      <c r="M444" s="518">
        <v>0</v>
      </c>
      <c r="N444" s="518">
        <v>0</v>
      </c>
      <c r="O444" s="518">
        <v>0</v>
      </c>
      <c r="P444" s="518">
        <v>0</v>
      </c>
      <c r="Q444" s="518">
        <v>0</v>
      </c>
      <c r="R444" s="518">
        <v>0</v>
      </c>
      <c r="S444" s="518">
        <v>0</v>
      </c>
      <c r="T444" s="518">
        <v>0</v>
      </c>
      <c r="U444" s="518">
        <v>0</v>
      </c>
      <c r="V444" s="518">
        <v>0</v>
      </c>
      <c r="W444" s="518">
        <v>0</v>
      </c>
      <c r="X444" s="518">
        <v>0</v>
      </c>
      <c r="Y444" s="518">
        <v>0</v>
      </c>
      <c r="Z444" s="518">
        <v>0</v>
      </c>
      <c r="AA444" s="518">
        <v>0</v>
      </c>
      <c r="AB444" s="518" t="s">
        <v>348</v>
      </c>
      <c r="AC444" s="518">
        <v>0</v>
      </c>
      <c r="AD444" s="518">
        <v>0</v>
      </c>
      <c r="AE444" s="518">
        <v>0</v>
      </c>
      <c r="AF444" s="518">
        <v>0</v>
      </c>
      <c r="AG444" s="518">
        <v>0</v>
      </c>
      <c r="AH444" s="557"/>
    </row>
  </sheetData>
  <mergeCells count="26">
    <mergeCell ref="V18:AA18"/>
    <mergeCell ref="J17:O17"/>
    <mergeCell ref="A11:AG11"/>
    <mergeCell ref="AB17:AG17"/>
    <mergeCell ref="AB18:AG18"/>
    <mergeCell ref="A8:AG8"/>
    <mergeCell ref="A7:AG7"/>
    <mergeCell ref="A5:AG5"/>
    <mergeCell ref="A4:AG4"/>
    <mergeCell ref="A13:AG13"/>
    <mergeCell ref="AL18:AR18"/>
    <mergeCell ref="AH17:AK17"/>
    <mergeCell ref="AL17:AR17"/>
    <mergeCell ref="A12:AG12"/>
    <mergeCell ref="A15:AG15"/>
    <mergeCell ref="D16:AG16"/>
    <mergeCell ref="A16:A19"/>
    <mergeCell ref="B16:B19"/>
    <mergeCell ref="C16:C19"/>
    <mergeCell ref="V17:AA17"/>
    <mergeCell ref="P17:U17"/>
    <mergeCell ref="AH18:AK18"/>
    <mergeCell ref="D18:I18"/>
    <mergeCell ref="D17:I17"/>
    <mergeCell ref="J18:O18"/>
    <mergeCell ref="P18:U18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439"/>
  <sheetViews>
    <sheetView tabSelected="1" view="pageBreakPreview" topLeftCell="A57" zoomScale="70" zoomScaleNormal="25" zoomScaleSheetLayoutView="70" workbookViewId="0">
      <selection activeCell="B329" sqref="B329"/>
    </sheetView>
  </sheetViews>
  <sheetFormatPr defaultRowHeight="12" x14ac:dyDescent="0.2"/>
  <cols>
    <col min="1" max="1" width="20.140625" style="23" customWidth="1"/>
    <col min="2" max="2" width="103" style="23" customWidth="1"/>
    <col min="3" max="3" width="19.140625" style="23" customWidth="1"/>
    <col min="4" max="10" width="12.140625" style="23" customWidth="1"/>
    <col min="11" max="11" width="9.140625" style="23" customWidth="1"/>
    <col min="12" max="45" width="12.140625" style="23" customWidth="1"/>
    <col min="46" max="16384" width="9.140625" style="23"/>
  </cols>
  <sheetData>
    <row r="1" spans="1:56" x14ac:dyDescent="0.2">
      <c r="M1" s="262"/>
      <c r="T1" s="262"/>
      <c r="AA1" s="262"/>
      <c r="AH1" s="262"/>
      <c r="AO1" s="262"/>
    </row>
    <row r="4" spans="1:56" x14ac:dyDescent="0.2">
      <c r="A4" s="598" t="s">
        <v>192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598"/>
      <c r="X4" s="598"/>
      <c r="Y4" s="598"/>
      <c r="Z4" s="598"/>
      <c r="AA4" s="598"/>
      <c r="AB4" s="598"/>
      <c r="AC4" s="598"/>
      <c r="AD4" s="598"/>
      <c r="AE4" s="598"/>
      <c r="AF4" s="598"/>
      <c r="AG4" s="598"/>
      <c r="AH4" s="598"/>
      <c r="AI4" s="598"/>
      <c r="AJ4" s="598"/>
      <c r="AK4" s="598"/>
      <c r="AL4" s="598"/>
      <c r="AM4" s="598"/>
      <c r="AN4" s="598"/>
      <c r="AO4" s="598"/>
      <c r="AP4" s="598"/>
      <c r="AQ4" s="598"/>
      <c r="AR4" s="598"/>
      <c r="AS4" s="598"/>
    </row>
    <row r="5" spans="1:56" x14ac:dyDescent="0.2">
      <c r="A5" s="598" t="s">
        <v>2020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598"/>
      <c r="V5" s="598"/>
      <c r="W5" s="598"/>
      <c r="X5" s="598"/>
      <c r="Y5" s="598"/>
      <c r="Z5" s="598"/>
      <c r="AA5" s="598"/>
      <c r="AB5" s="598"/>
      <c r="AC5" s="598"/>
      <c r="AD5" s="598"/>
      <c r="AE5" s="598"/>
      <c r="AF5" s="598"/>
      <c r="AG5" s="598"/>
      <c r="AH5" s="598"/>
      <c r="AI5" s="598"/>
      <c r="AJ5" s="598"/>
      <c r="AK5" s="598"/>
      <c r="AL5" s="598"/>
      <c r="AM5" s="598"/>
      <c r="AN5" s="598"/>
      <c r="AO5" s="598"/>
      <c r="AP5" s="598"/>
      <c r="AQ5" s="598"/>
      <c r="AR5" s="598"/>
      <c r="AS5" s="598"/>
    </row>
    <row r="6" spans="1:56" x14ac:dyDescent="0.2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</row>
    <row r="7" spans="1:56" x14ac:dyDescent="0.2">
      <c r="A7" s="598" t="s">
        <v>1219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8"/>
      <c r="W7" s="598"/>
      <c r="X7" s="598"/>
      <c r="Y7" s="598"/>
      <c r="Z7" s="598"/>
      <c r="AA7" s="598"/>
      <c r="AB7" s="598"/>
      <c r="AC7" s="598"/>
      <c r="AD7" s="598"/>
      <c r="AE7" s="598"/>
      <c r="AF7" s="598"/>
      <c r="AG7" s="598"/>
      <c r="AH7" s="598"/>
      <c r="AI7" s="598"/>
      <c r="AJ7" s="598"/>
      <c r="AK7" s="598"/>
      <c r="AL7" s="598"/>
      <c r="AM7" s="598"/>
      <c r="AN7" s="598"/>
      <c r="AO7" s="598"/>
      <c r="AP7" s="598"/>
      <c r="AQ7" s="598"/>
      <c r="AR7" s="598"/>
      <c r="AS7" s="598"/>
    </row>
    <row r="8" spans="1:56" x14ac:dyDescent="0.2">
      <c r="A8" s="598" t="s">
        <v>0</v>
      </c>
      <c r="B8" s="598"/>
      <c r="C8" s="598"/>
      <c r="D8" s="598"/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598"/>
      <c r="AJ8" s="598"/>
      <c r="AK8" s="598"/>
      <c r="AL8" s="598"/>
      <c r="AM8" s="598"/>
      <c r="AN8" s="598"/>
      <c r="AO8" s="598"/>
      <c r="AP8" s="598"/>
      <c r="AQ8" s="598"/>
      <c r="AR8" s="598"/>
      <c r="AS8" s="598"/>
    </row>
    <row r="9" spans="1:56" x14ac:dyDescent="0.2">
      <c r="A9" s="598" t="s">
        <v>2265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8"/>
      <c r="N9" s="598"/>
      <c r="O9" s="598"/>
      <c r="P9" s="598"/>
      <c r="Q9" s="598"/>
      <c r="R9" s="598"/>
      <c r="S9" s="598"/>
      <c r="T9" s="598"/>
      <c r="U9" s="598"/>
      <c r="V9" s="598"/>
      <c r="W9" s="598"/>
      <c r="X9" s="598"/>
      <c r="Y9" s="598"/>
      <c r="Z9" s="598"/>
      <c r="AA9" s="598"/>
      <c r="AB9" s="598"/>
      <c r="AC9" s="598"/>
      <c r="AD9" s="598"/>
      <c r="AE9" s="598"/>
      <c r="AF9" s="598"/>
      <c r="AG9" s="598"/>
      <c r="AH9" s="598"/>
      <c r="AI9" s="598"/>
      <c r="AJ9" s="598"/>
      <c r="AK9" s="598"/>
      <c r="AL9" s="598"/>
      <c r="AM9" s="598"/>
      <c r="AN9" s="598"/>
      <c r="AO9" s="598"/>
      <c r="AP9" s="598"/>
      <c r="AQ9" s="598"/>
      <c r="AR9" s="598"/>
      <c r="AS9" s="598"/>
    </row>
    <row r="10" spans="1:56" x14ac:dyDescent="0.2">
      <c r="F10" s="263"/>
      <c r="G10" s="262"/>
      <c r="H10" s="264"/>
    </row>
    <row r="11" spans="1:56" x14ac:dyDescent="0.2">
      <c r="A11" s="598" t="s">
        <v>1349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  <c r="T11" s="598"/>
      <c r="U11" s="598"/>
      <c r="V11" s="598"/>
      <c r="W11" s="598"/>
      <c r="X11" s="598"/>
      <c r="Y11" s="598"/>
      <c r="Z11" s="598"/>
      <c r="AA11" s="598"/>
      <c r="AB11" s="598"/>
      <c r="AC11" s="598"/>
      <c r="AD11" s="598"/>
      <c r="AE11" s="598"/>
      <c r="AF11" s="598"/>
      <c r="AG11" s="598"/>
      <c r="AH11" s="598"/>
      <c r="AI11" s="598"/>
      <c r="AJ11" s="598"/>
      <c r="AK11" s="598"/>
      <c r="AL11" s="598"/>
      <c r="AM11" s="598"/>
      <c r="AN11" s="598"/>
      <c r="AO11" s="598"/>
      <c r="AP11" s="598"/>
      <c r="AQ11" s="598"/>
      <c r="AR11" s="598"/>
      <c r="AS11" s="598"/>
    </row>
    <row r="12" spans="1:56" x14ac:dyDescent="0.2">
      <c r="A12" s="599" t="s">
        <v>1</v>
      </c>
      <c r="B12" s="599"/>
      <c r="C12" s="599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599"/>
      <c r="O12" s="599"/>
      <c r="P12" s="599"/>
      <c r="Q12" s="599"/>
      <c r="R12" s="599"/>
      <c r="S12" s="599"/>
      <c r="T12" s="599"/>
      <c r="U12" s="599"/>
      <c r="V12" s="599"/>
      <c r="W12" s="599"/>
      <c r="X12" s="599"/>
      <c r="Y12" s="599"/>
      <c r="Z12" s="599"/>
      <c r="AA12" s="599"/>
      <c r="AB12" s="599"/>
      <c r="AC12" s="599"/>
      <c r="AD12" s="599"/>
      <c r="AE12" s="599"/>
      <c r="AF12" s="599"/>
      <c r="AG12" s="599"/>
      <c r="AH12" s="599"/>
      <c r="AI12" s="599"/>
      <c r="AJ12" s="599"/>
      <c r="AK12" s="599"/>
      <c r="AL12" s="599"/>
      <c r="AM12" s="599"/>
      <c r="AN12" s="599"/>
      <c r="AO12" s="599"/>
      <c r="AP12" s="599"/>
      <c r="AQ12" s="599"/>
      <c r="AR12" s="599"/>
      <c r="AS12" s="599"/>
    </row>
    <row r="13" spans="1:56" x14ac:dyDescent="0.2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</row>
    <row r="14" spans="1:56" x14ac:dyDescent="0.2">
      <c r="A14" s="663" t="s">
        <v>2</v>
      </c>
      <c r="B14" s="663" t="s">
        <v>3</v>
      </c>
      <c r="C14" s="663" t="s">
        <v>4</v>
      </c>
      <c r="D14" s="666" t="s">
        <v>254</v>
      </c>
      <c r="E14" s="666"/>
      <c r="F14" s="666"/>
      <c r="G14" s="666"/>
      <c r="H14" s="666"/>
      <c r="I14" s="666"/>
      <c r="J14" s="666"/>
      <c r="K14" s="670" t="s">
        <v>255</v>
      </c>
      <c r="L14" s="671"/>
      <c r="M14" s="671"/>
      <c r="N14" s="671"/>
      <c r="O14" s="671"/>
      <c r="P14" s="671"/>
      <c r="Q14" s="671"/>
      <c r="R14" s="671"/>
      <c r="S14" s="671"/>
      <c r="T14" s="671"/>
      <c r="U14" s="671"/>
      <c r="V14" s="671"/>
      <c r="W14" s="671"/>
      <c r="X14" s="671"/>
      <c r="Y14" s="671"/>
      <c r="Z14" s="671"/>
      <c r="AA14" s="671"/>
      <c r="AB14" s="671"/>
      <c r="AC14" s="671"/>
      <c r="AD14" s="671"/>
      <c r="AE14" s="671"/>
      <c r="AF14" s="671"/>
      <c r="AG14" s="671"/>
      <c r="AH14" s="671"/>
      <c r="AI14" s="671"/>
      <c r="AJ14" s="671"/>
      <c r="AK14" s="671"/>
      <c r="AL14" s="671"/>
      <c r="AM14" s="671"/>
      <c r="AN14" s="671"/>
      <c r="AO14" s="671"/>
      <c r="AP14" s="671"/>
      <c r="AQ14" s="671"/>
      <c r="AR14" s="671"/>
      <c r="AS14" s="671"/>
    </row>
    <row r="15" spans="1:56" ht="15.75" customHeight="1" x14ac:dyDescent="0.2">
      <c r="A15" s="664"/>
      <c r="B15" s="664"/>
      <c r="C15" s="664"/>
      <c r="D15" s="666"/>
      <c r="E15" s="666"/>
      <c r="F15" s="666"/>
      <c r="G15" s="666"/>
      <c r="H15" s="666"/>
      <c r="I15" s="666"/>
      <c r="J15" s="666"/>
      <c r="K15" s="667" t="s">
        <v>998</v>
      </c>
      <c r="L15" s="668"/>
      <c r="M15" s="668"/>
      <c r="N15" s="668"/>
      <c r="O15" s="668"/>
      <c r="P15" s="668"/>
      <c r="Q15" s="669"/>
      <c r="R15" s="667" t="s">
        <v>1002</v>
      </c>
      <c r="S15" s="668"/>
      <c r="T15" s="668"/>
      <c r="U15" s="668"/>
      <c r="V15" s="668"/>
      <c r="W15" s="668"/>
      <c r="X15" s="669"/>
      <c r="Y15" s="667" t="s">
        <v>1003</v>
      </c>
      <c r="Z15" s="668"/>
      <c r="AA15" s="668"/>
      <c r="AB15" s="668"/>
      <c r="AC15" s="668"/>
      <c r="AD15" s="668"/>
      <c r="AE15" s="669"/>
      <c r="AF15" s="667" t="s">
        <v>1004</v>
      </c>
      <c r="AG15" s="668"/>
      <c r="AH15" s="668"/>
      <c r="AI15" s="668"/>
      <c r="AJ15" s="668"/>
      <c r="AK15" s="668"/>
      <c r="AL15" s="669"/>
      <c r="AM15" s="667" t="s">
        <v>1005</v>
      </c>
      <c r="AN15" s="668"/>
      <c r="AO15" s="668"/>
      <c r="AP15" s="668"/>
      <c r="AQ15" s="668"/>
      <c r="AR15" s="668"/>
      <c r="AS15" s="669"/>
      <c r="AT15" s="662"/>
      <c r="AU15" s="662"/>
      <c r="AV15" s="662"/>
      <c r="AW15" s="662"/>
      <c r="AX15" s="662"/>
      <c r="AY15" s="662"/>
      <c r="AZ15" s="662"/>
      <c r="BA15" s="662"/>
      <c r="BB15" s="662"/>
      <c r="BC15" s="662"/>
      <c r="BD15" s="662"/>
    </row>
    <row r="16" spans="1:56" ht="15.75" customHeight="1" x14ac:dyDescent="0.2">
      <c r="A16" s="664"/>
      <c r="B16" s="664"/>
      <c r="C16" s="664"/>
      <c r="D16" s="667" t="s">
        <v>78</v>
      </c>
      <c r="E16" s="668"/>
      <c r="F16" s="668"/>
      <c r="G16" s="668"/>
      <c r="H16" s="668"/>
      <c r="I16" s="668"/>
      <c r="J16" s="669"/>
      <c r="K16" s="667" t="s">
        <v>78</v>
      </c>
      <c r="L16" s="668"/>
      <c r="M16" s="668"/>
      <c r="N16" s="668"/>
      <c r="O16" s="668"/>
      <c r="P16" s="668"/>
      <c r="Q16" s="669"/>
      <c r="R16" s="667" t="s">
        <v>78</v>
      </c>
      <c r="S16" s="668"/>
      <c r="T16" s="668"/>
      <c r="U16" s="668"/>
      <c r="V16" s="668"/>
      <c r="W16" s="668"/>
      <c r="X16" s="669"/>
      <c r="Y16" s="667" t="s">
        <v>78</v>
      </c>
      <c r="Z16" s="668"/>
      <c r="AA16" s="668"/>
      <c r="AB16" s="668"/>
      <c r="AC16" s="668"/>
      <c r="AD16" s="668"/>
      <c r="AE16" s="669"/>
      <c r="AF16" s="667" t="s">
        <v>78</v>
      </c>
      <c r="AG16" s="668"/>
      <c r="AH16" s="668"/>
      <c r="AI16" s="668"/>
      <c r="AJ16" s="668"/>
      <c r="AK16" s="668"/>
      <c r="AL16" s="669"/>
      <c r="AM16" s="667" t="s">
        <v>78</v>
      </c>
      <c r="AN16" s="668"/>
      <c r="AO16" s="668"/>
      <c r="AP16" s="668"/>
      <c r="AQ16" s="668"/>
      <c r="AR16" s="668"/>
      <c r="AS16" s="669"/>
      <c r="AT16" s="660"/>
      <c r="AU16" s="660"/>
      <c r="AV16" s="660"/>
      <c r="AW16" s="660"/>
      <c r="AX16" s="661"/>
      <c r="AY16" s="661"/>
      <c r="AZ16" s="661"/>
      <c r="BA16" s="661"/>
      <c r="BB16" s="661"/>
      <c r="BC16" s="661"/>
      <c r="BD16" s="661"/>
    </row>
    <row r="17" spans="1:56" ht="54.75" customHeight="1" x14ac:dyDescent="0.2">
      <c r="A17" s="665"/>
      <c r="B17" s="665"/>
      <c r="C17" s="665"/>
      <c r="D17" s="265" t="s">
        <v>102</v>
      </c>
      <c r="E17" s="265" t="s">
        <v>103</v>
      </c>
      <c r="F17" s="239" t="s">
        <v>251</v>
      </c>
      <c r="G17" s="239" t="s">
        <v>252</v>
      </c>
      <c r="H17" s="265" t="s">
        <v>253</v>
      </c>
      <c r="I17" s="265" t="s">
        <v>105</v>
      </c>
      <c r="J17" s="265" t="s">
        <v>106</v>
      </c>
      <c r="K17" s="265" t="s">
        <v>102</v>
      </c>
      <c r="L17" s="265" t="s">
        <v>103</v>
      </c>
      <c r="M17" s="239" t="s">
        <v>251</v>
      </c>
      <c r="N17" s="239" t="s">
        <v>252</v>
      </c>
      <c r="O17" s="265" t="s">
        <v>253</v>
      </c>
      <c r="P17" s="265" t="s">
        <v>105</v>
      </c>
      <c r="Q17" s="265" t="s">
        <v>106</v>
      </c>
      <c r="R17" s="265" t="s">
        <v>102</v>
      </c>
      <c r="S17" s="265" t="s">
        <v>103</v>
      </c>
      <c r="T17" s="239" t="s">
        <v>251</v>
      </c>
      <c r="U17" s="239" t="s">
        <v>252</v>
      </c>
      <c r="V17" s="265" t="s">
        <v>253</v>
      </c>
      <c r="W17" s="265" t="s">
        <v>105</v>
      </c>
      <c r="X17" s="265" t="s">
        <v>106</v>
      </c>
      <c r="Y17" s="265" t="s">
        <v>102</v>
      </c>
      <c r="Z17" s="265" t="s">
        <v>103</v>
      </c>
      <c r="AA17" s="239" t="s">
        <v>251</v>
      </c>
      <c r="AB17" s="239" t="s">
        <v>252</v>
      </c>
      <c r="AC17" s="265" t="s">
        <v>253</v>
      </c>
      <c r="AD17" s="265" t="s">
        <v>105</v>
      </c>
      <c r="AE17" s="265" t="s">
        <v>106</v>
      </c>
      <c r="AF17" s="265" t="s">
        <v>102</v>
      </c>
      <c r="AG17" s="265" t="s">
        <v>103</v>
      </c>
      <c r="AH17" s="239" t="s">
        <v>251</v>
      </c>
      <c r="AI17" s="239" t="s">
        <v>252</v>
      </c>
      <c r="AJ17" s="265" t="s">
        <v>253</v>
      </c>
      <c r="AK17" s="265" t="s">
        <v>105</v>
      </c>
      <c r="AL17" s="265" t="s">
        <v>106</v>
      </c>
      <c r="AM17" s="265" t="s">
        <v>102</v>
      </c>
      <c r="AN17" s="265" t="s">
        <v>103</v>
      </c>
      <c r="AO17" s="239" t="s">
        <v>251</v>
      </c>
      <c r="AP17" s="239" t="s">
        <v>252</v>
      </c>
      <c r="AQ17" s="265" t="s">
        <v>253</v>
      </c>
      <c r="AR17" s="265" t="s">
        <v>105</v>
      </c>
      <c r="AS17" s="265" t="s">
        <v>106</v>
      </c>
      <c r="AT17" s="29"/>
      <c r="AU17" s="29"/>
      <c r="AV17" s="29"/>
      <c r="AW17" s="30"/>
      <c r="AX17" s="30"/>
      <c r="AY17" s="30"/>
      <c r="AZ17" s="30"/>
      <c r="BA17" s="29"/>
      <c r="BB17" s="29"/>
      <c r="BC17" s="29"/>
      <c r="BD17" s="30"/>
    </row>
    <row r="18" spans="1:56" x14ac:dyDescent="0.2">
      <c r="A18" s="31">
        <v>1</v>
      </c>
      <c r="B18" s="31">
        <v>2</v>
      </c>
      <c r="C18" s="31">
        <v>3</v>
      </c>
      <c r="D18" s="31" t="s">
        <v>112</v>
      </c>
      <c r="E18" s="31" t="s">
        <v>113</v>
      </c>
      <c r="F18" s="31" t="s">
        <v>114</v>
      </c>
      <c r="G18" s="31" t="s">
        <v>115</v>
      </c>
      <c r="H18" s="31" t="s">
        <v>116</v>
      </c>
      <c r="I18" s="31" t="s">
        <v>117</v>
      </c>
      <c r="J18" s="31" t="s">
        <v>118</v>
      </c>
      <c r="K18" s="31" t="s">
        <v>149</v>
      </c>
      <c r="L18" s="31" t="s">
        <v>150</v>
      </c>
      <c r="M18" s="31" t="s">
        <v>151</v>
      </c>
      <c r="N18" s="31" t="s">
        <v>152</v>
      </c>
      <c r="O18" s="31" t="s">
        <v>153</v>
      </c>
      <c r="P18" s="31" t="s">
        <v>154</v>
      </c>
      <c r="Q18" s="31" t="s">
        <v>234</v>
      </c>
      <c r="R18" s="31" t="s">
        <v>155</v>
      </c>
      <c r="S18" s="31" t="s">
        <v>156</v>
      </c>
      <c r="T18" s="31" t="s">
        <v>157</v>
      </c>
      <c r="U18" s="31" t="s">
        <v>158</v>
      </c>
      <c r="V18" s="31" t="s">
        <v>159</v>
      </c>
      <c r="W18" s="31" t="s">
        <v>160</v>
      </c>
      <c r="X18" s="31" t="s">
        <v>235</v>
      </c>
      <c r="Y18" s="31" t="s">
        <v>155</v>
      </c>
      <c r="Z18" s="31" t="s">
        <v>156</v>
      </c>
      <c r="AA18" s="31" t="s">
        <v>157</v>
      </c>
      <c r="AB18" s="31" t="s">
        <v>158</v>
      </c>
      <c r="AC18" s="31" t="s">
        <v>159</v>
      </c>
      <c r="AD18" s="31" t="s">
        <v>160</v>
      </c>
      <c r="AE18" s="31" t="s">
        <v>235</v>
      </c>
      <c r="AF18" s="31" t="s">
        <v>155</v>
      </c>
      <c r="AG18" s="31" t="s">
        <v>156</v>
      </c>
      <c r="AH18" s="31" t="s">
        <v>157</v>
      </c>
      <c r="AI18" s="31" t="s">
        <v>158</v>
      </c>
      <c r="AJ18" s="31" t="s">
        <v>159</v>
      </c>
      <c r="AK18" s="31" t="s">
        <v>160</v>
      </c>
      <c r="AL18" s="31" t="s">
        <v>235</v>
      </c>
      <c r="AM18" s="31" t="s">
        <v>155</v>
      </c>
      <c r="AN18" s="31" t="s">
        <v>156</v>
      </c>
      <c r="AO18" s="31" t="s">
        <v>157</v>
      </c>
      <c r="AP18" s="31" t="s">
        <v>158</v>
      </c>
      <c r="AQ18" s="31" t="s">
        <v>159</v>
      </c>
      <c r="AR18" s="31" t="s">
        <v>160</v>
      </c>
      <c r="AS18" s="31" t="s">
        <v>235</v>
      </c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</row>
    <row r="19" spans="1:56" ht="24.95" customHeight="1" x14ac:dyDescent="0.2">
      <c r="A19" s="520" t="s">
        <v>54</v>
      </c>
      <c r="B19" s="520" t="s">
        <v>55</v>
      </c>
      <c r="C19" s="520" t="s">
        <v>71</v>
      </c>
      <c r="D19" s="266">
        <f>K19+R19+Y19+AF19+AM19</f>
        <v>16.003</v>
      </c>
      <c r="E19" s="266">
        <f t="shared" ref="E19:H19" si="0">L19+S19+Z19+AG19+AN19</f>
        <v>0</v>
      </c>
      <c r="F19" s="266">
        <f t="shared" si="0"/>
        <v>139.92500000000001</v>
      </c>
      <c r="G19" s="266">
        <f t="shared" si="0"/>
        <v>0</v>
      </c>
      <c r="H19" s="266">
        <f t="shared" si="0"/>
        <v>23.28</v>
      </c>
      <c r="I19" s="266">
        <f>P19+W19+AD19+AK19+AR19</f>
        <v>0</v>
      </c>
      <c r="J19" s="266">
        <f>Q19+X19+AE19+AL19+AS19</f>
        <v>26325</v>
      </c>
      <c r="K19" s="492">
        <f>K41+K320+K385</f>
        <v>9.1630000000000003</v>
      </c>
      <c r="L19" s="492">
        <f>L41+L320+L385</f>
        <v>0</v>
      </c>
      <c r="M19" s="492">
        <f>M41+M320+M385</f>
        <v>65.234999999999999</v>
      </c>
      <c r="N19" s="492">
        <f>N41+N320+N385</f>
        <v>0</v>
      </c>
      <c r="O19" s="492">
        <f>O41+O320+O385</f>
        <v>5.9</v>
      </c>
      <c r="P19" s="492">
        <f>P41+P320+P385</f>
        <v>0</v>
      </c>
      <c r="Q19" s="492">
        <f>Q41+Q320+Q385</f>
        <v>784</v>
      </c>
      <c r="R19" s="492">
        <f>R41+R320+R385</f>
        <v>0.8</v>
      </c>
      <c r="S19" s="492">
        <f>S41+S320+S385</f>
        <v>0</v>
      </c>
      <c r="T19" s="492">
        <f>T41+T320+T385</f>
        <v>8.59</v>
      </c>
      <c r="U19" s="492">
        <f>U41+U320+U385</f>
        <v>0</v>
      </c>
      <c r="V19" s="492">
        <f>V41+V320+V385</f>
        <v>2.996</v>
      </c>
      <c r="W19" s="492">
        <f>W41+W320+W385</f>
        <v>0</v>
      </c>
      <c r="X19" s="492">
        <f>X41+X320+X385</f>
        <v>8722</v>
      </c>
      <c r="Y19" s="492">
        <f>Y41+Y320+Y385</f>
        <v>2.35</v>
      </c>
      <c r="Z19" s="492">
        <f>Z41+Z320+Z385</f>
        <v>0</v>
      </c>
      <c r="AA19" s="492">
        <f>AA41+AA320+AA385</f>
        <v>38.799999999999997</v>
      </c>
      <c r="AB19" s="492">
        <f>AB41+AB320+AB385</f>
        <v>0</v>
      </c>
      <c r="AC19" s="492">
        <f>AC41+AC320+AC385</f>
        <v>0</v>
      </c>
      <c r="AD19" s="492">
        <f>AD41+AD320+AD385</f>
        <v>0</v>
      </c>
      <c r="AE19" s="492">
        <f>AE41+AE320+AE385</f>
        <v>5470</v>
      </c>
      <c r="AF19" s="492">
        <f>AF41+AF320+AF385</f>
        <v>1.44</v>
      </c>
      <c r="AG19" s="492">
        <f>AG41+AG320+AG385</f>
        <v>0</v>
      </c>
      <c r="AH19" s="492">
        <f>AH41+AH320+AH385</f>
        <v>17.8</v>
      </c>
      <c r="AI19" s="492">
        <f>AI41+AI320+AI385</f>
        <v>0</v>
      </c>
      <c r="AJ19" s="492">
        <f>AJ41+AJ320+AJ385</f>
        <v>9.3339999999999996</v>
      </c>
      <c r="AK19" s="492">
        <f>AK41+AK320+AK385</f>
        <v>0</v>
      </c>
      <c r="AL19" s="492">
        <f>AL41+AL320+AL385</f>
        <v>5468</v>
      </c>
      <c r="AM19" s="492">
        <f>AM41+AM320+AM385</f>
        <v>2.25</v>
      </c>
      <c r="AN19" s="492">
        <f>AN41+AN320+AN385</f>
        <v>0</v>
      </c>
      <c r="AO19" s="492">
        <f>AO41+AO320+AO385</f>
        <v>9.5</v>
      </c>
      <c r="AP19" s="492">
        <f>AP41+AP320+AP385</f>
        <v>0</v>
      </c>
      <c r="AQ19" s="492">
        <f>AQ41+AQ320+AQ385</f>
        <v>5.05</v>
      </c>
      <c r="AR19" s="492">
        <f>AR41+AR320+AR385</f>
        <v>0</v>
      </c>
      <c r="AS19" s="492">
        <f>AS41+AS320+AS385</f>
        <v>5881</v>
      </c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</row>
    <row r="20" spans="1:56" ht="24.95" customHeight="1" x14ac:dyDescent="0.2">
      <c r="A20" s="517" t="s">
        <v>298</v>
      </c>
      <c r="B20" s="520" t="s">
        <v>299</v>
      </c>
      <c r="C20" s="517" t="s">
        <v>71</v>
      </c>
      <c r="D20" s="266">
        <f t="shared" ref="D20:D23" si="1">K20+R20+Y20+AF20+AM20</f>
        <v>3.1200000000000006</v>
      </c>
      <c r="E20" s="266">
        <f t="shared" ref="E20:E23" si="2">L20+S20+Z20+AG20+AN20</f>
        <v>1.33</v>
      </c>
      <c r="F20" s="266">
        <f t="shared" ref="F20:F23" si="3">M20+T20+AA20+AH20+AO20</f>
        <v>29.189999999999998</v>
      </c>
      <c r="G20" s="266">
        <f t="shared" ref="G20:G23" si="4">N20+U20+AB20+AI20+AP20</f>
        <v>9.66</v>
      </c>
      <c r="H20" s="266">
        <f t="shared" ref="H20:H23" si="5">O20+V20+AC20+AJ20+AQ20</f>
        <v>0</v>
      </c>
      <c r="I20" s="266">
        <f t="shared" ref="I20:I23" si="6">P20+W20+AD20+AK20+AR20</f>
        <v>0</v>
      </c>
      <c r="J20" s="266">
        <f t="shared" ref="J20:J23" si="7">Q20+X20+AE20+AL20+AS20</f>
        <v>0</v>
      </c>
      <c r="K20" s="493">
        <f t="shared" ref="K20:AS20" si="8">K25</f>
        <v>0.44</v>
      </c>
      <c r="L20" s="493">
        <f t="shared" si="8"/>
        <v>0.45</v>
      </c>
      <c r="M20" s="493">
        <f t="shared" si="8"/>
        <v>1.89</v>
      </c>
      <c r="N20" s="493">
        <f t="shared" si="8"/>
        <v>5.88</v>
      </c>
      <c r="O20" s="493">
        <f t="shared" si="8"/>
        <v>0</v>
      </c>
      <c r="P20" s="493">
        <f t="shared" si="8"/>
        <v>0</v>
      </c>
      <c r="Q20" s="493">
        <f t="shared" si="8"/>
        <v>0</v>
      </c>
      <c r="R20" s="493">
        <f t="shared" si="8"/>
        <v>0.89</v>
      </c>
      <c r="S20" s="493">
        <f t="shared" si="8"/>
        <v>0</v>
      </c>
      <c r="T20" s="493">
        <f t="shared" si="8"/>
        <v>7.77</v>
      </c>
      <c r="U20" s="493">
        <f t="shared" si="8"/>
        <v>0</v>
      </c>
      <c r="V20" s="493">
        <f t="shared" si="8"/>
        <v>0</v>
      </c>
      <c r="W20" s="493">
        <f t="shared" si="8"/>
        <v>0</v>
      </c>
      <c r="X20" s="493">
        <f t="shared" si="8"/>
        <v>0</v>
      </c>
      <c r="Y20" s="493">
        <f t="shared" si="8"/>
        <v>0.89</v>
      </c>
      <c r="Z20" s="493">
        <f t="shared" si="8"/>
        <v>0</v>
      </c>
      <c r="AA20" s="493">
        <f t="shared" si="8"/>
        <v>7.77</v>
      </c>
      <c r="AB20" s="493">
        <f t="shared" si="8"/>
        <v>0</v>
      </c>
      <c r="AC20" s="493">
        <f t="shared" si="8"/>
        <v>0</v>
      </c>
      <c r="AD20" s="493">
        <f t="shared" si="8"/>
        <v>0</v>
      </c>
      <c r="AE20" s="493">
        <f t="shared" si="8"/>
        <v>0</v>
      </c>
      <c r="AF20" s="493">
        <f t="shared" si="8"/>
        <v>0.45</v>
      </c>
      <c r="AG20" s="493">
        <f t="shared" si="8"/>
        <v>0.44</v>
      </c>
      <c r="AH20" s="493">
        <f t="shared" si="8"/>
        <v>5.88</v>
      </c>
      <c r="AI20" s="493">
        <f t="shared" si="8"/>
        <v>1.89</v>
      </c>
      <c r="AJ20" s="493">
        <f t="shared" si="8"/>
        <v>0</v>
      </c>
      <c r="AK20" s="493">
        <f t="shared" si="8"/>
        <v>0</v>
      </c>
      <c r="AL20" s="493">
        <f t="shared" si="8"/>
        <v>0</v>
      </c>
      <c r="AM20" s="493">
        <f t="shared" si="8"/>
        <v>0.45</v>
      </c>
      <c r="AN20" s="493">
        <f t="shared" si="8"/>
        <v>0.44</v>
      </c>
      <c r="AO20" s="493">
        <f t="shared" si="8"/>
        <v>5.88</v>
      </c>
      <c r="AP20" s="493">
        <f t="shared" si="8"/>
        <v>1.89</v>
      </c>
      <c r="AQ20" s="493">
        <f t="shared" si="8"/>
        <v>0</v>
      </c>
      <c r="AR20" s="493">
        <f t="shared" si="8"/>
        <v>0</v>
      </c>
      <c r="AS20" s="493">
        <f t="shared" si="8"/>
        <v>0</v>
      </c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</row>
    <row r="21" spans="1:56" ht="24.95" customHeight="1" x14ac:dyDescent="0.2">
      <c r="A21" s="517" t="s">
        <v>300</v>
      </c>
      <c r="B21" s="520" t="s">
        <v>301</v>
      </c>
      <c r="C21" s="517" t="s">
        <v>71</v>
      </c>
      <c r="D21" s="266">
        <f t="shared" si="1"/>
        <v>8.6230000000000011</v>
      </c>
      <c r="E21" s="266">
        <f t="shared" si="2"/>
        <v>0</v>
      </c>
      <c r="F21" s="266">
        <f t="shared" si="3"/>
        <v>118.666</v>
      </c>
      <c r="G21" s="266">
        <f t="shared" si="4"/>
        <v>0</v>
      </c>
      <c r="H21" s="266">
        <f t="shared" si="5"/>
        <v>21.49</v>
      </c>
      <c r="I21" s="266">
        <f t="shared" si="6"/>
        <v>0</v>
      </c>
      <c r="J21" s="266">
        <f t="shared" si="7"/>
        <v>26253</v>
      </c>
      <c r="K21" s="493">
        <f t="shared" ref="K21:AS21" si="9">K41</f>
        <v>5.6130000000000004</v>
      </c>
      <c r="L21" s="493">
        <f t="shared" si="9"/>
        <v>0</v>
      </c>
      <c r="M21" s="494">
        <f t="shared" si="9"/>
        <v>52.975999999999999</v>
      </c>
      <c r="N21" s="493">
        <f t="shared" si="9"/>
        <v>0</v>
      </c>
      <c r="O21" s="493">
        <f>O41</f>
        <v>4.1100000000000003</v>
      </c>
      <c r="P21" s="493">
        <f t="shared" si="9"/>
        <v>0</v>
      </c>
      <c r="Q21" s="493">
        <f t="shared" si="9"/>
        <v>779</v>
      </c>
      <c r="R21" s="493">
        <f t="shared" si="9"/>
        <v>0</v>
      </c>
      <c r="S21" s="493">
        <f t="shared" si="9"/>
        <v>0</v>
      </c>
      <c r="T21" s="493">
        <f t="shared" si="9"/>
        <v>7.09</v>
      </c>
      <c r="U21" s="493">
        <f t="shared" si="9"/>
        <v>0</v>
      </c>
      <c r="V21" s="493">
        <f t="shared" si="9"/>
        <v>2.996</v>
      </c>
      <c r="W21" s="493">
        <f t="shared" si="9"/>
        <v>0</v>
      </c>
      <c r="X21" s="493">
        <f t="shared" si="9"/>
        <v>8714</v>
      </c>
      <c r="Y21" s="493">
        <f t="shared" si="9"/>
        <v>0.75</v>
      </c>
      <c r="Z21" s="493">
        <f t="shared" si="9"/>
        <v>0</v>
      </c>
      <c r="AA21" s="493">
        <f t="shared" si="9"/>
        <v>32.799999999999997</v>
      </c>
      <c r="AB21" s="493">
        <f t="shared" si="9"/>
        <v>0</v>
      </c>
      <c r="AC21" s="493">
        <f t="shared" si="9"/>
        <v>0</v>
      </c>
      <c r="AD21" s="493">
        <f t="shared" si="9"/>
        <v>0</v>
      </c>
      <c r="AE21" s="493">
        <f t="shared" si="9"/>
        <v>5450</v>
      </c>
      <c r="AF21" s="493">
        <f t="shared" si="9"/>
        <v>1.44</v>
      </c>
      <c r="AG21" s="493">
        <f t="shared" si="9"/>
        <v>0</v>
      </c>
      <c r="AH21" s="493">
        <f t="shared" si="9"/>
        <v>17.8</v>
      </c>
      <c r="AI21" s="493">
        <f t="shared" si="9"/>
        <v>0</v>
      </c>
      <c r="AJ21" s="493">
        <f t="shared" si="9"/>
        <v>9.3339999999999996</v>
      </c>
      <c r="AK21" s="493">
        <f t="shared" si="9"/>
        <v>0</v>
      </c>
      <c r="AL21" s="493">
        <f t="shared" si="9"/>
        <v>5450</v>
      </c>
      <c r="AM21" s="493">
        <f t="shared" si="9"/>
        <v>0.82</v>
      </c>
      <c r="AN21" s="493">
        <f t="shared" si="9"/>
        <v>0</v>
      </c>
      <c r="AO21" s="493">
        <f t="shared" si="9"/>
        <v>8</v>
      </c>
      <c r="AP21" s="493">
        <f t="shared" si="9"/>
        <v>0</v>
      </c>
      <c r="AQ21" s="493">
        <f t="shared" si="9"/>
        <v>5.05</v>
      </c>
      <c r="AR21" s="493">
        <f t="shared" si="9"/>
        <v>0</v>
      </c>
      <c r="AS21" s="493">
        <f t="shared" si="9"/>
        <v>5860</v>
      </c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</row>
    <row r="22" spans="1:56" ht="24.95" customHeight="1" x14ac:dyDescent="0.2">
      <c r="A22" s="517" t="s">
        <v>302</v>
      </c>
      <c r="B22" s="520" t="s">
        <v>303</v>
      </c>
      <c r="C22" s="517" t="s">
        <v>71</v>
      </c>
      <c r="D22" s="266">
        <f t="shared" si="1"/>
        <v>7.379999999999999</v>
      </c>
      <c r="E22" s="266">
        <f t="shared" si="2"/>
        <v>0</v>
      </c>
      <c r="F22" s="266">
        <f t="shared" si="3"/>
        <v>21.259</v>
      </c>
      <c r="G22" s="266">
        <f t="shared" si="4"/>
        <v>0</v>
      </c>
      <c r="H22" s="266">
        <f t="shared" si="5"/>
        <v>1.79</v>
      </c>
      <c r="I22" s="266">
        <f t="shared" si="6"/>
        <v>0</v>
      </c>
      <c r="J22" s="266">
        <f t="shared" si="7"/>
        <v>3</v>
      </c>
      <c r="K22" s="493">
        <f>K320</f>
        <v>3.55</v>
      </c>
      <c r="L22" s="493">
        <f t="shared" ref="L22:AS22" si="10">L320</f>
        <v>0</v>
      </c>
      <c r="M22" s="493">
        <f t="shared" si="10"/>
        <v>12.259</v>
      </c>
      <c r="N22" s="493">
        <f t="shared" si="10"/>
        <v>0</v>
      </c>
      <c r="O22" s="493">
        <f t="shared" si="10"/>
        <v>1.79</v>
      </c>
      <c r="P22" s="493">
        <f t="shared" si="10"/>
        <v>0</v>
      </c>
      <c r="Q22" s="493">
        <f t="shared" si="10"/>
        <v>1</v>
      </c>
      <c r="R22" s="493">
        <f t="shared" si="10"/>
        <v>0.8</v>
      </c>
      <c r="S22" s="493">
        <f t="shared" si="10"/>
        <v>0</v>
      </c>
      <c r="T22" s="493">
        <f t="shared" si="10"/>
        <v>1.5</v>
      </c>
      <c r="U22" s="493">
        <f t="shared" si="10"/>
        <v>0</v>
      </c>
      <c r="V22" s="493">
        <f t="shared" si="10"/>
        <v>0</v>
      </c>
      <c r="W22" s="493">
        <f t="shared" si="10"/>
        <v>0</v>
      </c>
      <c r="X22" s="493">
        <f t="shared" si="10"/>
        <v>1</v>
      </c>
      <c r="Y22" s="493">
        <f t="shared" si="10"/>
        <v>1.6</v>
      </c>
      <c r="Z22" s="493">
        <f t="shared" si="10"/>
        <v>0</v>
      </c>
      <c r="AA22" s="493">
        <f t="shared" si="10"/>
        <v>6</v>
      </c>
      <c r="AB22" s="493">
        <f t="shared" si="10"/>
        <v>0</v>
      </c>
      <c r="AC22" s="493">
        <f t="shared" si="10"/>
        <v>0</v>
      </c>
      <c r="AD22" s="493">
        <f t="shared" si="10"/>
        <v>0</v>
      </c>
      <c r="AE22" s="493">
        <f t="shared" si="10"/>
        <v>0</v>
      </c>
      <c r="AF22" s="493">
        <f t="shared" si="10"/>
        <v>0</v>
      </c>
      <c r="AG22" s="493">
        <f t="shared" si="10"/>
        <v>0</v>
      </c>
      <c r="AH22" s="493">
        <f t="shared" si="10"/>
        <v>0</v>
      </c>
      <c r="AI22" s="493">
        <f t="shared" si="10"/>
        <v>0</v>
      </c>
      <c r="AJ22" s="493">
        <f t="shared" si="10"/>
        <v>0</v>
      </c>
      <c r="AK22" s="493">
        <f t="shared" si="10"/>
        <v>0</v>
      </c>
      <c r="AL22" s="493">
        <f t="shared" si="10"/>
        <v>0</v>
      </c>
      <c r="AM22" s="493">
        <f t="shared" si="10"/>
        <v>1.4300000000000002</v>
      </c>
      <c r="AN22" s="493">
        <f t="shared" si="10"/>
        <v>0</v>
      </c>
      <c r="AO22" s="493">
        <f t="shared" si="10"/>
        <v>1.5</v>
      </c>
      <c r="AP22" s="493">
        <f t="shared" si="10"/>
        <v>0</v>
      </c>
      <c r="AQ22" s="493">
        <f t="shared" si="10"/>
        <v>0</v>
      </c>
      <c r="AR22" s="493">
        <f t="shared" si="10"/>
        <v>0</v>
      </c>
      <c r="AS22" s="493">
        <f t="shared" si="10"/>
        <v>1</v>
      </c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</row>
    <row r="23" spans="1:56" ht="24.95" customHeight="1" x14ac:dyDescent="0.2">
      <c r="A23" s="517" t="s">
        <v>304</v>
      </c>
      <c r="B23" s="520" t="s">
        <v>305</v>
      </c>
      <c r="C23" s="517" t="s">
        <v>71</v>
      </c>
      <c r="D23" s="266">
        <f t="shared" si="1"/>
        <v>0</v>
      </c>
      <c r="E23" s="266">
        <f t="shared" si="2"/>
        <v>0</v>
      </c>
      <c r="F23" s="266">
        <f t="shared" si="3"/>
        <v>0</v>
      </c>
      <c r="G23" s="266">
        <f t="shared" si="4"/>
        <v>0</v>
      </c>
      <c r="H23" s="266">
        <f t="shared" si="5"/>
        <v>0</v>
      </c>
      <c r="I23" s="266">
        <f t="shared" si="6"/>
        <v>0</v>
      </c>
      <c r="J23" s="266">
        <f t="shared" si="7"/>
        <v>69</v>
      </c>
      <c r="K23" s="493">
        <f t="shared" ref="K23:AS23" si="11">K385</f>
        <v>0</v>
      </c>
      <c r="L23" s="493">
        <f t="shared" si="11"/>
        <v>0</v>
      </c>
      <c r="M23" s="493">
        <f t="shared" si="11"/>
        <v>0</v>
      </c>
      <c r="N23" s="493">
        <f t="shared" si="11"/>
        <v>0</v>
      </c>
      <c r="O23" s="493">
        <f t="shared" si="11"/>
        <v>0</v>
      </c>
      <c r="P23" s="493">
        <f t="shared" si="11"/>
        <v>0</v>
      </c>
      <c r="Q23" s="493">
        <f t="shared" si="11"/>
        <v>4</v>
      </c>
      <c r="R23" s="493">
        <f t="shared" si="11"/>
        <v>0</v>
      </c>
      <c r="S23" s="493">
        <f t="shared" si="11"/>
        <v>0</v>
      </c>
      <c r="T23" s="493">
        <f t="shared" si="11"/>
        <v>0</v>
      </c>
      <c r="U23" s="493">
        <f t="shared" si="11"/>
        <v>0</v>
      </c>
      <c r="V23" s="493">
        <f t="shared" si="11"/>
        <v>0</v>
      </c>
      <c r="W23" s="493">
        <f t="shared" si="11"/>
        <v>0</v>
      </c>
      <c r="X23" s="493">
        <f t="shared" si="11"/>
        <v>7</v>
      </c>
      <c r="Y23" s="493">
        <f t="shared" si="11"/>
        <v>0</v>
      </c>
      <c r="Z23" s="493">
        <f t="shared" si="11"/>
        <v>0</v>
      </c>
      <c r="AA23" s="493">
        <f t="shared" si="11"/>
        <v>0</v>
      </c>
      <c r="AB23" s="493">
        <f t="shared" si="11"/>
        <v>0</v>
      </c>
      <c r="AC23" s="493">
        <f t="shared" si="11"/>
        <v>0</v>
      </c>
      <c r="AD23" s="493">
        <f t="shared" si="11"/>
        <v>0</v>
      </c>
      <c r="AE23" s="493">
        <f t="shared" si="11"/>
        <v>20</v>
      </c>
      <c r="AF23" s="493">
        <f t="shared" si="11"/>
        <v>0</v>
      </c>
      <c r="AG23" s="493">
        <f t="shared" si="11"/>
        <v>0</v>
      </c>
      <c r="AH23" s="493">
        <f t="shared" si="11"/>
        <v>0</v>
      </c>
      <c r="AI23" s="493">
        <f t="shared" si="11"/>
        <v>0</v>
      </c>
      <c r="AJ23" s="493">
        <f t="shared" si="11"/>
        <v>0</v>
      </c>
      <c r="AK23" s="493">
        <f t="shared" si="11"/>
        <v>0</v>
      </c>
      <c r="AL23" s="493">
        <f t="shared" si="11"/>
        <v>18</v>
      </c>
      <c r="AM23" s="493">
        <f t="shared" si="11"/>
        <v>0</v>
      </c>
      <c r="AN23" s="493">
        <f t="shared" si="11"/>
        <v>0</v>
      </c>
      <c r="AO23" s="493">
        <f t="shared" si="11"/>
        <v>0</v>
      </c>
      <c r="AP23" s="493">
        <f t="shared" si="11"/>
        <v>0</v>
      </c>
      <c r="AQ23" s="493">
        <f t="shared" si="11"/>
        <v>0</v>
      </c>
      <c r="AR23" s="493">
        <f t="shared" si="11"/>
        <v>0</v>
      </c>
      <c r="AS23" s="493">
        <f t="shared" si="11"/>
        <v>20</v>
      </c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</row>
    <row r="24" spans="1:56" ht="24.95" customHeight="1" x14ac:dyDescent="0.2">
      <c r="A24" s="517">
        <v>1</v>
      </c>
      <c r="B24" s="520" t="s">
        <v>1013</v>
      </c>
      <c r="C24" s="517"/>
      <c r="D24" s="267"/>
      <c r="E24" s="267"/>
      <c r="F24" s="267"/>
      <c r="G24" s="267"/>
      <c r="H24" s="267"/>
      <c r="I24" s="267"/>
      <c r="J24" s="267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93"/>
      <c r="V24" s="493"/>
      <c r="W24" s="493"/>
      <c r="X24" s="493"/>
      <c r="Y24" s="493"/>
      <c r="Z24" s="493"/>
      <c r="AA24" s="493"/>
      <c r="AB24" s="493"/>
      <c r="AC24" s="493"/>
      <c r="AD24" s="493"/>
      <c r="AE24" s="493"/>
      <c r="AF24" s="493"/>
      <c r="AG24" s="493"/>
      <c r="AH24" s="493"/>
      <c r="AI24" s="493"/>
      <c r="AJ24" s="493"/>
      <c r="AK24" s="493"/>
      <c r="AL24" s="493"/>
      <c r="AM24" s="493"/>
      <c r="AN24" s="493"/>
      <c r="AO24" s="493"/>
      <c r="AP24" s="493"/>
      <c r="AQ24" s="493"/>
      <c r="AR24" s="493"/>
      <c r="AS24" s="493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</row>
    <row r="25" spans="1:56" ht="24.95" customHeight="1" x14ac:dyDescent="0.2">
      <c r="A25" s="517" t="s">
        <v>306</v>
      </c>
      <c r="B25" s="520" t="s">
        <v>307</v>
      </c>
      <c r="C25" s="517" t="s">
        <v>71</v>
      </c>
      <c r="D25" s="266">
        <f t="shared" ref="D25:D31" si="12">K25+R25+Y25+AF25+AM25</f>
        <v>3.1200000000000006</v>
      </c>
      <c r="E25" s="266">
        <f t="shared" ref="E25:E31" si="13">L25+S25+Z25+AG25+AN25</f>
        <v>1.33</v>
      </c>
      <c r="F25" s="266">
        <f t="shared" ref="F25:F31" si="14">M25+T25+AA25+AH25+AO25</f>
        <v>29.189999999999998</v>
      </c>
      <c r="G25" s="266">
        <f t="shared" ref="G25:G31" si="15">N25+U25+AB25+AI25+AP25</f>
        <v>9.66</v>
      </c>
      <c r="H25" s="266">
        <f t="shared" ref="H25:H31" si="16">O25+V25+AC25+AJ25+AQ25</f>
        <v>0</v>
      </c>
      <c r="I25" s="266">
        <f t="shared" ref="I25:I31" si="17">P25+W25+AD25+AK25+AR25</f>
        <v>0</v>
      </c>
      <c r="J25" s="266">
        <f t="shared" ref="J25:J31" si="18">Q25+X25+AE25+AL25+AS25</f>
        <v>0</v>
      </c>
      <c r="K25" s="493">
        <f t="shared" ref="K25:AS25" si="19">K26</f>
        <v>0.44</v>
      </c>
      <c r="L25" s="493">
        <f t="shared" si="19"/>
        <v>0.45</v>
      </c>
      <c r="M25" s="493">
        <f t="shared" si="19"/>
        <v>1.89</v>
      </c>
      <c r="N25" s="493">
        <f t="shared" si="19"/>
        <v>5.88</v>
      </c>
      <c r="O25" s="493">
        <f t="shared" si="19"/>
        <v>0</v>
      </c>
      <c r="P25" s="493">
        <f t="shared" si="19"/>
        <v>0</v>
      </c>
      <c r="Q25" s="493">
        <f t="shared" si="19"/>
        <v>0</v>
      </c>
      <c r="R25" s="493">
        <f t="shared" si="19"/>
        <v>0.89</v>
      </c>
      <c r="S25" s="493">
        <f t="shared" si="19"/>
        <v>0</v>
      </c>
      <c r="T25" s="493">
        <f t="shared" si="19"/>
        <v>7.77</v>
      </c>
      <c r="U25" s="493">
        <f t="shared" si="19"/>
        <v>0</v>
      </c>
      <c r="V25" s="493">
        <f t="shared" si="19"/>
        <v>0</v>
      </c>
      <c r="W25" s="493">
        <f t="shared" si="19"/>
        <v>0</v>
      </c>
      <c r="X25" s="493">
        <f t="shared" si="19"/>
        <v>0</v>
      </c>
      <c r="Y25" s="493">
        <f t="shared" si="19"/>
        <v>0.89</v>
      </c>
      <c r="Z25" s="493">
        <f t="shared" si="19"/>
        <v>0</v>
      </c>
      <c r="AA25" s="493">
        <f t="shared" si="19"/>
        <v>7.77</v>
      </c>
      <c r="AB25" s="493">
        <f t="shared" si="19"/>
        <v>0</v>
      </c>
      <c r="AC25" s="493">
        <f t="shared" si="19"/>
        <v>0</v>
      </c>
      <c r="AD25" s="493">
        <f t="shared" si="19"/>
        <v>0</v>
      </c>
      <c r="AE25" s="493">
        <f t="shared" si="19"/>
        <v>0</v>
      </c>
      <c r="AF25" s="493">
        <f t="shared" si="19"/>
        <v>0.45</v>
      </c>
      <c r="AG25" s="493">
        <f t="shared" si="19"/>
        <v>0.44</v>
      </c>
      <c r="AH25" s="493">
        <f t="shared" si="19"/>
        <v>5.88</v>
      </c>
      <c r="AI25" s="493">
        <f t="shared" si="19"/>
        <v>1.89</v>
      </c>
      <c r="AJ25" s="493">
        <f t="shared" si="19"/>
        <v>0</v>
      </c>
      <c r="AK25" s="493">
        <f t="shared" si="19"/>
        <v>0</v>
      </c>
      <c r="AL25" s="493">
        <f t="shared" si="19"/>
        <v>0</v>
      </c>
      <c r="AM25" s="493">
        <f t="shared" si="19"/>
        <v>0.45</v>
      </c>
      <c r="AN25" s="493">
        <f t="shared" si="19"/>
        <v>0.44</v>
      </c>
      <c r="AO25" s="493">
        <f t="shared" si="19"/>
        <v>5.88</v>
      </c>
      <c r="AP25" s="493">
        <f t="shared" si="19"/>
        <v>1.89</v>
      </c>
      <c r="AQ25" s="493">
        <f t="shared" si="19"/>
        <v>0</v>
      </c>
      <c r="AR25" s="493">
        <f t="shared" si="19"/>
        <v>0</v>
      </c>
      <c r="AS25" s="493">
        <f t="shared" si="19"/>
        <v>0</v>
      </c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</row>
    <row r="26" spans="1:56" ht="24.95" customHeight="1" x14ac:dyDescent="0.2">
      <c r="A26" s="517" t="s">
        <v>308</v>
      </c>
      <c r="B26" s="520" t="s">
        <v>309</v>
      </c>
      <c r="C26" s="517" t="s">
        <v>71</v>
      </c>
      <c r="D26" s="266">
        <f t="shared" si="12"/>
        <v>3.1200000000000006</v>
      </c>
      <c r="E26" s="266">
        <f t="shared" si="13"/>
        <v>1.33</v>
      </c>
      <c r="F26" s="266">
        <f t="shared" si="14"/>
        <v>29.189999999999998</v>
      </c>
      <c r="G26" s="266">
        <f t="shared" si="15"/>
        <v>9.66</v>
      </c>
      <c r="H26" s="266">
        <f t="shared" si="16"/>
        <v>0</v>
      </c>
      <c r="I26" s="266">
        <f t="shared" si="17"/>
        <v>0</v>
      </c>
      <c r="J26" s="266">
        <f t="shared" si="18"/>
        <v>0</v>
      </c>
      <c r="K26" s="493">
        <f t="shared" ref="K26:AS26" si="20">K27+K33+K39</f>
        <v>0.44</v>
      </c>
      <c r="L26" s="493">
        <f t="shared" si="20"/>
        <v>0.45</v>
      </c>
      <c r="M26" s="493">
        <f t="shared" si="20"/>
        <v>1.89</v>
      </c>
      <c r="N26" s="493">
        <f t="shared" si="20"/>
        <v>5.88</v>
      </c>
      <c r="O26" s="493">
        <f t="shared" si="20"/>
        <v>0</v>
      </c>
      <c r="P26" s="493">
        <f t="shared" si="20"/>
        <v>0</v>
      </c>
      <c r="Q26" s="493">
        <f t="shared" si="20"/>
        <v>0</v>
      </c>
      <c r="R26" s="493">
        <f t="shared" si="20"/>
        <v>0.89</v>
      </c>
      <c r="S26" s="493">
        <f t="shared" si="20"/>
        <v>0</v>
      </c>
      <c r="T26" s="493">
        <f t="shared" si="20"/>
        <v>7.77</v>
      </c>
      <c r="U26" s="493">
        <f t="shared" si="20"/>
        <v>0</v>
      </c>
      <c r="V26" s="493">
        <f t="shared" si="20"/>
        <v>0</v>
      </c>
      <c r="W26" s="493">
        <f t="shared" si="20"/>
        <v>0</v>
      </c>
      <c r="X26" s="493">
        <f t="shared" si="20"/>
        <v>0</v>
      </c>
      <c r="Y26" s="493">
        <f t="shared" si="20"/>
        <v>0.89</v>
      </c>
      <c r="Z26" s="493">
        <f t="shared" si="20"/>
        <v>0</v>
      </c>
      <c r="AA26" s="493">
        <f t="shared" si="20"/>
        <v>7.77</v>
      </c>
      <c r="AB26" s="493">
        <f t="shared" si="20"/>
        <v>0</v>
      </c>
      <c r="AC26" s="493">
        <f t="shared" si="20"/>
        <v>0</v>
      </c>
      <c r="AD26" s="493">
        <f t="shared" si="20"/>
        <v>0</v>
      </c>
      <c r="AE26" s="493">
        <f t="shared" si="20"/>
        <v>0</v>
      </c>
      <c r="AF26" s="493">
        <f t="shared" si="20"/>
        <v>0.45</v>
      </c>
      <c r="AG26" s="493">
        <f t="shared" si="20"/>
        <v>0.44</v>
      </c>
      <c r="AH26" s="493">
        <f t="shared" si="20"/>
        <v>5.88</v>
      </c>
      <c r="AI26" s="493">
        <f t="shared" si="20"/>
        <v>1.89</v>
      </c>
      <c r="AJ26" s="493">
        <f t="shared" si="20"/>
        <v>0</v>
      </c>
      <c r="AK26" s="493">
        <f t="shared" si="20"/>
        <v>0</v>
      </c>
      <c r="AL26" s="493">
        <f t="shared" si="20"/>
        <v>0</v>
      </c>
      <c r="AM26" s="493">
        <f t="shared" si="20"/>
        <v>0.45</v>
      </c>
      <c r="AN26" s="493">
        <f t="shared" si="20"/>
        <v>0.44</v>
      </c>
      <c r="AO26" s="493">
        <f t="shared" si="20"/>
        <v>5.88</v>
      </c>
      <c r="AP26" s="493">
        <f t="shared" si="20"/>
        <v>1.89</v>
      </c>
      <c r="AQ26" s="493">
        <f t="shared" si="20"/>
        <v>0</v>
      </c>
      <c r="AR26" s="493">
        <f t="shared" si="20"/>
        <v>0</v>
      </c>
      <c r="AS26" s="493">
        <f t="shared" si="20"/>
        <v>0</v>
      </c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</row>
    <row r="27" spans="1:56" ht="24.95" customHeight="1" x14ac:dyDescent="0.2">
      <c r="A27" s="517" t="s">
        <v>310</v>
      </c>
      <c r="B27" s="520" t="s">
        <v>311</v>
      </c>
      <c r="C27" s="517" t="s">
        <v>71</v>
      </c>
      <c r="D27" s="266">
        <f t="shared" si="12"/>
        <v>1.8</v>
      </c>
      <c r="E27" s="266">
        <f t="shared" si="13"/>
        <v>0.45</v>
      </c>
      <c r="F27" s="266">
        <f t="shared" si="14"/>
        <v>23.52</v>
      </c>
      <c r="G27" s="266">
        <f t="shared" si="15"/>
        <v>5.88</v>
      </c>
      <c r="H27" s="266">
        <f t="shared" si="16"/>
        <v>0</v>
      </c>
      <c r="I27" s="266">
        <f t="shared" si="17"/>
        <v>0</v>
      </c>
      <c r="J27" s="266">
        <f t="shared" si="18"/>
        <v>0</v>
      </c>
      <c r="K27" s="493">
        <f t="shared" ref="K27:AR27" si="21">SUM(K28:K32)</f>
        <v>0</v>
      </c>
      <c r="L27" s="493">
        <f t="shared" si="21"/>
        <v>0.45</v>
      </c>
      <c r="M27" s="493">
        <f t="shared" si="21"/>
        <v>0</v>
      </c>
      <c r="N27" s="493">
        <f t="shared" si="21"/>
        <v>5.88</v>
      </c>
      <c r="O27" s="493">
        <f t="shared" si="21"/>
        <v>0</v>
      </c>
      <c r="P27" s="493">
        <f t="shared" si="21"/>
        <v>0</v>
      </c>
      <c r="Q27" s="493">
        <f t="shared" si="21"/>
        <v>0</v>
      </c>
      <c r="R27" s="493">
        <f t="shared" si="21"/>
        <v>0.45</v>
      </c>
      <c r="S27" s="493">
        <f t="shared" si="21"/>
        <v>0</v>
      </c>
      <c r="T27" s="493">
        <f t="shared" si="21"/>
        <v>5.88</v>
      </c>
      <c r="U27" s="493">
        <f t="shared" si="21"/>
        <v>0</v>
      </c>
      <c r="V27" s="493">
        <f t="shared" si="21"/>
        <v>0</v>
      </c>
      <c r="W27" s="493">
        <f t="shared" si="21"/>
        <v>0</v>
      </c>
      <c r="X27" s="493">
        <f t="shared" si="21"/>
        <v>0</v>
      </c>
      <c r="Y27" s="493">
        <f t="shared" si="21"/>
        <v>0.45</v>
      </c>
      <c r="Z27" s="493">
        <f t="shared" si="21"/>
        <v>0</v>
      </c>
      <c r="AA27" s="493">
        <f t="shared" si="21"/>
        <v>5.88</v>
      </c>
      <c r="AB27" s="493">
        <f t="shared" si="21"/>
        <v>0</v>
      </c>
      <c r="AC27" s="493">
        <f t="shared" si="21"/>
        <v>0</v>
      </c>
      <c r="AD27" s="493">
        <f t="shared" si="21"/>
        <v>0</v>
      </c>
      <c r="AE27" s="493">
        <f t="shared" si="21"/>
        <v>0</v>
      </c>
      <c r="AF27" s="493">
        <f t="shared" si="21"/>
        <v>0.45</v>
      </c>
      <c r="AG27" s="493">
        <f t="shared" si="21"/>
        <v>0</v>
      </c>
      <c r="AH27" s="493">
        <f t="shared" si="21"/>
        <v>5.88</v>
      </c>
      <c r="AI27" s="493">
        <f t="shared" si="21"/>
        <v>0</v>
      </c>
      <c r="AJ27" s="493">
        <f t="shared" si="21"/>
        <v>0</v>
      </c>
      <c r="AK27" s="493">
        <f t="shared" si="21"/>
        <v>0</v>
      </c>
      <c r="AL27" s="493">
        <f t="shared" si="21"/>
        <v>0</v>
      </c>
      <c r="AM27" s="493">
        <f t="shared" si="21"/>
        <v>0.45</v>
      </c>
      <c r="AN27" s="493">
        <f t="shared" si="21"/>
        <v>0</v>
      </c>
      <c r="AO27" s="493">
        <f t="shared" si="21"/>
        <v>5.88</v>
      </c>
      <c r="AP27" s="493">
        <f t="shared" si="21"/>
        <v>0</v>
      </c>
      <c r="AQ27" s="493">
        <f t="shared" si="21"/>
        <v>0</v>
      </c>
      <c r="AR27" s="493">
        <f t="shared" si="21"/>
        <v>0</v>
      </c>
      <c r="AS27" s="493">
        <f>SUM(AS28:AS32)</f>
        <v>0</v>
      </c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</row>
    <row r="28" spans="1:56" ht="24.95" customHeight="1" x14ac:dyDescent="0.2">
      <c r="A28" s="517" t="s">
        <v>333</v>
      </c>
      <c r="B28" s="557" t="s">
        <v>1968</v>
      </c>
      <c r="C28" s="558" t="s">
        <v>1949</v>
      </c>
      <c r="D28" s="266">
        <f t="shared" si="12"/>
        <v>0</v>
      </c>
      <c r="E28" s="266">
        <f t="shared" si="13"/>
        <v>0.45</v>
      </c>
      <c r="F28" s="266">
        <f t="shared" si="14"/>
        <v>0</v>
      </c>
      <c r="G28" s="266">
        <f t="shared" si="15"/>
        <v>5.88</v>
      </c>
      <c r="H28" s="266">
        <f t="shared" si="16"/>
        <v>0</v>
      </c>
      <c r="I28" s="266">
        <f t="shared" si="17"/>
        <v>0</v>
      </c>
      <c r="J28" s="266">
        <f t="shared" si="18"/>
        <v>0</v>
      </c>
      <c r="K28" s="493">
        <v>0</v>
      </c>
      <c r="L28" s="493">
        <v>0.45</v>
      </c>
      <c r="M28" s="493">
        <v>0</v>
      </c>
      <c r="N28" s="493">
        <v>5.88</v>
      </c>
      <c r="O28" s="493">
        <v>0</v>
      </c>
      <c r="P28" s="493">
        <v>0</v>
      </c>
      <c r="Q28" s="493">
        <v>0</v>
      </c>
      <c r="R28" s="493">
        <v>0</v>
      </c>
      <c r="S28" s="493">
        <v>0</v>
      </c>
      <c r="T28" s="493">
        <v>0</v>
      </c>
      <c r="U28" s="493">
        <v>0</v>
      </c>
      <c r="V28" s="493">
        <v>0</v>
      </c>
      <c r="W28" s="493">
        <v>0</v>
      </c>
      <c r="X28" s="493">
        <v>0</v>
      </c>
      <c r="Y28" s="493">
        <v>0</v>
      </c>
      <c r="Z28" s="493">
        <v>0</v>
      </c>
      <c r="AA28" s="493">
        <v>0</v>
      </c>
      <c r="AB28" s="493">
        <v>0</v>
      </c>
      <c r="AC28" s="493">
        <v>0</v>
      </c>
      <c r="AD28" s="493">
        <v>0</v>
      </c>
      <c r="AE28" s="493">
        <v>0</v>
      </c>
      <c r="AF28" s="493">
        <v>0</v>
      </c>
      <c r="AG28" s="493">
        <v>0</v>
      </c>
      <c r="AH28" s="493">
        <v>0</v>
      </c>
      <c r="AI28" s="493">
        <v>0</v>
      </c>
      <c r="AJ28" s="493">
        <v>0</v>
      </c>
      <c r="AK28" s="493">
        <v>0</v>
      </c>
      <c r="AL28" s="493">
        <v>0</v>
      </c>
      <c r="AM28" s="493">
        <v>0</v>
      </c>
      <c r="AN28" s="493">
        <v>0</v>
      </c>
      <c r="AO28" s="493">
        <v>0</v>
      </c>
      <c r="AP28" s="493">
        <v>0</v>
      </c>
      <c r="AQ28" s="493">
        <v>0</v>
      </c>
      <c r="AR28" s="493">
        <v>0</v>
      </c>
      <c r="AS28" s="493">
        <v>0</v>
      </c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</row>
    <row r="29" spans="1:56" ht="24.95" customHeight="1" x14ac:dyDescent="0.2">
      <c r="A29" s="517" t="s">
        <v>334</v>
      </c>
      <c r="B29" s="557" t="s">
        <v>1969</v>
      </c>
      <c r="C29" s="558" t="s">
        <v>1950</v>
      </c>
      <c r="D29" s="266">
        <f t="shared" si="12"/>
        <v>0.45</v>
      </c>
      <c r="E29" s="266">
        <f t="shared" si="13"/>
        <v>0</v>
      </c>
      <c r="F29" s="266">
        <f t="shared" si="14"/>
        <v>5.88</v>
      </c>
      <c r="G29" s="266">
        <f t="shared" si="15"/>
        <v>0</v>
      </c>
      <c r="H29" s="266">
        <f t="shared" si="16"/>
        <v>0</v>
      </c>
      <c r="I29" s="266">
        <f t="shared" si="17"/>
        <v>0</v>
      </c>
      <c r="J29" s="266">
        <f t="shared" si="18"/>
        <v>0</v>
      </c>
      <c r="K29" s="493">
        <v>0</v>
      </c>
      <c r="L29" s="493">
        <v>0</v>
      </c>
      <c r="M29" s="493">
        <v>0</v>
      </c>
      <c r="N29" s="493">
        <v>0</v>
      </c>
      <c r="O29" s="493">
        <v>0</v>
      </c>
      <c r="P29" s="493">
        <v>0</v>
      </c>
      <c r="Q29" s="493">
        <v>0</v>
      </c>
      <c r="R29" s="493">
        <v>0.45</v>
      </c>
      <c r="S29" s="493">
        <v>0</v>
      </c>
      <c r="T29" s="493">
        <v>5.88</v>
      </c>
      <c r="U29" s="493">
        <v>0</v>
      </c>
      <c r="V29" s="493">
        <v>0</v>
      </c>
      <c r="W29" s="493">
        <v>0</v>
      </c>
      <c r="X29" s="493">
        <v>0</v>
      </c>
      <c r="Y29" s="493">
        <v>0</v>
      </c>
      <c r="Z29" s="493">
        <v>0</v>
      </c>
      <c r="AA29" s="493">
        <v>0</v>
      </c>
      <c r="AB29" s="493">
        <v>0</v>
      </c>
      <c r="AC29" s="493">
        <v>0</v>
      </c>
      <c r="AD29" s="493">
        <v>0</v>
      </c>
      <c r="AE29" s="493">
        <v>0</v>
      </c>
      <c r="AF29" s="493">
        <v>0</v>
      </c>
      <c r="AG29" s="493">
        <v>0</v>
      </c>
      <c r="AH29" s="493">
        <v>0</v>
      </c>
      <c r="AI29" s="493">
        <v>0</v>
      </c>
      <c r="AJ29" s="493">
        <v>0</v>
      </c>
      <c r="AK29" s="493">
        <v>0</v>
      </c>
      <c r="AL29" s="493">
        <v>0</v>
      </c>
      <c r="AM29" s="493">
        <v>0</v>
      </c>
      <c r="AN29" s="493">
        <v>0</v>
      </c>
      <c r="AO29" s="493">
        <v>0</v>
      </c>
      <c r="AP29" s="493">
        <v>0</v>
      </c>
      <c r="AQ29" s="493">
        <v>0</v>
      </c>
      <c r="AR29" s="493">
        <v>0</v>
      </c>
      <c r="AS29" s="493">
        <v>0</v>
      </c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</row>
    <row r="30" spans="1:56" ht="24.95" customHeight="1" x14ac:dyDescent="0.2">
      <c r="A30" s="517" t="s">
        <v>335</v>
      </c>
      <c r="B30" s="557" t="s">
        <v>1970</v>
      </c>
      <c r="C30" s="558" t="s">
        <v>2190</v>
      </c>
      <c r="D30" s="266">
        <f t="shared" si="12"/>
        <v>0.45</v>
      </c>
      <c r="E30" s="266">
        <f t="shared" si="13"/>
        <v>0</v>
      </c>
      <c r="F30" s="266">
        <f t="shared" si="14"/>
        <v>5.88</v>
      </c>
      <c r="G30" s="266">
        <f t="shared" si="15"/>
        <v>0</v>
      </c>
      <c r="H30" s="266">
        <f t="shared" si="16"/>
        <v>0</v>
      </c>
      <c r="I30" s="266">
        <f t="shared" si="17"/>
        <v>0</v>
      </c>
      <c r="J30" s="266">
        <f t="shared" si="18"/>
        <v>0</v>
      </c>
      <c r="K30" s="493">
        <v>0</v>
      </c>
      <c r="L30" s="493">
        <v>0</v>
      </c>
      <c r="M30" s="493">
        <v>0</v>
      </c>
      <c r="N30" s="493">
        <v>0</v>
      </c>
      <c r="O30" s="493">
        <v>0</v>
      </c>
      <c r="P30" s="493">
        <v>0</v>
      </c>
      <c r="Q30" s="493">
        <v>0</v>
      </c>
      <c r="R30" s="493">
        <v>0</v>
      </c>
      <c r="S30" s="493">
        <v>0</v>
      </c>
      <c r="T30" s="493">
        <v>0</v>
      </c>
      <c r="U30" s="493">
        <v>0</v>
      </c>
      <c r="V30" s="493">
        <v>0</v>
      </c>
      <c r="W30" s="493">
        <v>0</v>
      </c>
      <c r="X30" s="493">
        <v>0</v>
      </c>
      <c r="Y30" s="493">
        <v>0.45</v>
      </c>
      <c r="Z30" s="493">
        <v>0</v>
      </c>
      <c r="AA30" s="493">
        <v>5.88</v>
      </c>
      <c r="AB30" s="493">
        <v>0</v>
      </c>
      <c r="AC30" s="493">
        <v>0</v>
      </c>
      <c r="AD30" s="493">
        <v>0</v>
      </c>
      <c r="AE30" s="493">
        <v>0</v>
      </c>
      <c r="AF30" s="493">
        <v>0</v>
      </c>
      <c r="AG30" s="493">
        <v>0</v>
      </c>
      <c r="AH30" s="493">
        <v>0</v>
      </c>
      <c r="AI30" s="493">
        <v>0</v>
      </c>
      <c r="AJ30" s="493">
        <v>0</v>
      </c>
      <c r="AK30" s="493">
        <v>0</v>
      </c>
      <c r="AL30" s="493">
        <v>0</v>
      </c>
      <c r="AM30" s="493">
        <v>0</v>
      </c>
      <c r="AN30" s="493">
        <v>0</v>
      </c>
      <c r="AO30" s="493">
        <v>0</v>
      </c>
      <c r="AP30" s="493">
        <v>0</v>
      </c>
      <c r="AQ30" s="493">
        <v>0</v>
      </c>
      <c r="AR30" s="493">
        <v>0</v>
      </c>
      <c r="AS30" s="493">
        <v>0</v>
      </c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</row>
    <row r="31" spans="1:56" ht="24.95" customHeight="1" x14ac:dyDescent="0.2">
      <c r="A31" s="517" t="s">
        <v>336</v>
      </c>
      <c r="B31" s="557" t="s">
        <v>1971</v>
      </c>
      <c r="C31" s="558" t="s">
        <v>1952</v>
      </c>
      <c r="D31" s="266">
        <f t="shared" si="12"/>
        <v>0.45</v>
      </c>
      <c r="E31" s="266">
        <f t="shared" si="13"/>
        <v>0</v>
      </c>
      <c r="F31" s="266">
        <f t="shared" si="14"/>
        <v>5.88</v>
      </c>
      <c r="G31" s="266">
        <f t="shared" si="15"/>
        <v>0</v>
      </c>
      <c r="H31" s="266">
        <f t="shared" si="16"/>
        <v>0</v>
      </c>
      <c r="I31" s="266">
        <f t="shared" si="17"/>
        <v>0</v>
      </c>
      <c r="J31" s="266">
        <f t="shared" si="18"/>
        <v>0</v>
      </c>
      <c r="K31" s="493">
        <v>0</v>
      </c>
      <c r="L31" s="493">
        <v>0</v>
      </c>
      <c r="M31" s="493">
        <v>0</v>
      </c>
      <c r="N31" s="493">
        <v>0</v>
      </c>
      <c r="O31" s="493">
        <v>0</v>
      </c>
      <c r="P31" s="493">
        <v>0</v>
      </c>
      <c r="Q31" s="493">
        <v>0</v>
      </c>
      <c r="R31" s="493">
        <v>0</v>
      </c>
      <c r="S31" s="493">
        <v>0</v>
      </c>
      <c r="T31" s="493">
        <v>0</v>
      </c>
      <c r="U31" s="493">
        <v>0</v>
      </c>
      <c r="V31" s="493">
        <v>0</v>
      </c>
      <c r="W31" s="493">
        <v>0</v>
      </c>
      <c r="X31" s="493">
        <v>0</v>
      </c>
      <c r="Y31" s="493">
        <v>0</v>
      </c>
      <c r="Z31" s="493">
        <v>0</v>
      </c>
      <c r="AA31" s="493">
        <v>0</v>
      </c>
      <c r="AB31" s="493">
        <v>0</v>
      </c>
      <c r="AC31" s="493">
        <v>0</v>
      </c>
      <c r="AD31" s="493">
        <v>0</v>
      </c>
      <c r="AE31" s="493">
        <v>0</v>
      </c>
      <c r="AF31" s="493">
        <v>0.45</v>
      </c>
      <c r="AG31" s="493">
        <v>0</v>
      </c>
      <c r="AH31" s="493">
        <v>5.88</v>
      </c>
      <c r="AI31" s="493">
        <v>0</v>
      </c>
      <c r="AJ31" s="493">
        <v>0</v>
      </c>
      <c r="AK31" s="493">
        <v>0</v>
      </c>
      <c r="AL31" s="493">
        <v>0</v>
      </c>
      <c r="AM31" s="493">
        <v>0</v>
      </c>
      <c r="AN31" s="493">
        <v>0</v>
      </c>
      <c r="AO31" s="493">
        <v>0</v>
      </c>
      <c r="AP31" s="493">
        <v>0</v>
      </c>
      <c r="AQ31" s="493">
        <v>0</v>
      </c>
      <c r="AR31" s="493">
        <v>0</v>
      </c>
      <c r="AS31" s="493">
        <v>0</v>
      </c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</row>
    <row r="32" spans="1:56" ht="24.95" customHeight="1" x14ac:dyDescent="0.2">
      <c r="A32" s="558" t="s">
        <v>337</v>
      </c>
      <c r="B32" s="495" t="s">
        <v>1972</v>
      </c>
      <c r="C32" s="558" t="s">
        <v>1953</v>
      </c>
      <c r="D32" s="267"/>
      <c r="E32" s="267"/>
      <c r="F32" s="267"/>
      <c r="G32" s="267"/>
      <c r="H32" s="267"/>
      <c r="I32" s="267"/>
      <c r="J32" s="267"/>
      <c r="K32" s="493">
        <v>0</v>
      </c>
      <c r="L32" s="493">
        <v>0</v>
      </c>
      <c r="M32" s="493">
        <v>0</v>
      </c>
      <c r="N32" s="493">
        <v>0</v>
      </c>
      <c r="O32" s="493">
        <v>0</v>
      </c>
      <c r="P32" s="493">
        <v>0</v>
      </c>
      <c r="Q32" s="493">
        <v>0</v>
      </c>
      <c r="R32" s="493">
        <v>0</v>
      </c>
      <c r="S32" s="493">
        <v>0</v>
      </c>
      <c r="T32" s="493">
        <v>0</v>
      </c>
      <c r="U32" s="493">
        <v>0</v>
      </c>
      <c r="V32" s="493">
        <v>0</v>
      </c>
      <c r="W32" s="493">
        <v>0</v>
      </c>
      <c r="X32" s="493">
        <v>0</v>
      </c>
      <c r="Y32" s="493">
        <v>0</v>
      </c>
      <c r="Z32" s="493">
        <v>0</v>
      </c>
      <c r="AA32" s="493">
        <v>0</v>
      </c>
      <c r="AB32" s="493">
        <v>0</v>
      </c>
      <c r="AC32" s="493">
        <v>0</v>
      </c>
      <c r="AD32" s="493">
        <v>0</v>
      </c>
      <c r="AE32" s="493">
        <v>0</v>
      </c>
      <c r="AF32" s="493">
        <v>0</v>
      </c>
      <c r="AG32" s="493">
        <v>0</v>
      </c>
      <c r="AH32" s="493">
        <v>0</v>
      </c>
      <c r="AI32" s="493">
        <v>0</v>
      </c>
      <c r="AJ32" s="493">
        <v>0</v>
      </c>
      <c r="AK32" s="493">
        <v>0</v>
      </c>
      <c r="AL32" s="493">
        <v>0</v>
      </c>
      <c r="AM32" s="493">
        <v>0.45</v>
      </c>
      <c r="AN32" s="493">
        <v>0</v>
      </c>
      <c r="AO32" s="493">
        <v>5.88</v>
      </c>
      <c r="AP32" s="493">
        <v>0</v>
      </c>
      <c r="AQ32" s="493">
        <v>0</v>
      </c>
      <c r="AR32" s="493">
        <v>0</v>
      </c>
      <c r="AS32" s="493">
        <v>0</v>
      </c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</row>
    <row r="33" spans="1:56" s="34" customFormat="1" ht="24.95" customHeight="1" x14ac:dyDescent="0.2">
      <c r="A33" s="517" t="s">
        <v>313</v>
      </c>
      <c r="B33" s="520" t="s">
        <v>314</v>
      </c>
      <c r="C33" s="517" t="s">
        <v>71</v>
      </c>
      <c r="D33" s="266">
        <f t="shared" ref="D33:D96" si="22">K33+R33+Y33+AF33+AM33</f>
        <v>1.32</v>
      </c>
      <c r="E33" s="266">
        <f t="shared" ref="E33:E96" si="23">L33+S33+Z33+AG33+AN33</f>
        <v>0.88</v>
      </c>
      <c r="F33" s="266">
        <f t="shared" ref="F33:F96" si="24">M33+T33+AA33+AH33+AO33</f>
        <v>5.67</v>
      </c>
      <c r="G33" s="266">
        <f t="shared" ref="G33:G96" si="25">N33+U33+AB33+AI33+AP33</f>
        <v>3.78</v>
      </c>
      <c r="H33" s="266">
        <f t="shared" ref="H33:H96" si="26">O33+V33+AC33+AJ33+AQ33</f>
        <v>0</v>
      </c>
      <c r="I33" s="266">
        <f t="shared" ref="I33:I96" si="27">P33+W33+AD33+AK33+AR33</f>
        <v>0</v>
      </c>
      <c r="J33" s="266">
        <f t="shared" ref="J33:J96" si="28">Q33+X33+AE33+AL33+AS33</f>
        <v>0</v>
      </c>
      <c r="K33" s="493">
        <f t="shared" ref="K33:AR33" si="29">SUM(K34:K38)</f>
        <v>0.44</v>
      </c>
      <c r="L33" s="493">
        <f t="shared" si="29"/>
        <v>0</v>
      </c>
      <c r="M33" s="493">
        <f t="shared" si="29"/>
        <v>1.89</v>
      </c>
      <c r="N33" s="493">
        <f t="shared" si="29"/>
        <v>0</v>
      </c>
      <c r="O33" s="493">
        <f t="shared" si="29"/>
        <v>0</v>
      </c>
      <c r="P33" s="493">
        <f t="shared" si="29"/>
        <v>0</v>
      </c>
      <c r="Q33" s="493">
        <f t="shared" si="29"/>
        <v>0</v>
      </c>
      <c r="R33" s="493">
        <f t="shared" si="29"/>
        <v>0.44</v>
      </c>
      <c r="S33" s="493">
        <f t="shared" si="29"/>
        <v>0</v>
      </c>
      <c r="T33" s="493">
        <f t="shared" si="29"/>
        <v>1.89</v>
      </c>
      <c r="U33" s="493">
        <f t="shared" si="29"/>
        <v>0</v>
      </c>
      <c r="V33" s="493">
        <f t="shared" si="29"/>
        <v>0</v>
      </c>
      <c r="W33" s="493">
        <f t="shared" si="29"/>
        <v>0</v>
      </c>
      <c r="X33" s="493">
        <f t="shared" si="29"/>
        <v>0</v>
      </c>
      <c r="Y33" s="493">
        <f t="shared" si="29"/>
        <v>0.44</v>
      </c>
      <c r="Z33" s="493">
        <f t="shared" si="29"/>
        <v>0</v>
      </c>
      <c r="AA33" s="493">
        <f t="shared" si="29"/>
        <v>1.89</v>
      </c>
      <c r="AB33" s="493">
        <f t="shared" si="29"/>
        <v>0</v>
      </c>
      <c r="AC33" s="493">
        <f t="shared" si="29"/>
        <v>0</v>
      </c>
      <c r="AD33" s="493">
        <f t="shared" si="29"/>
        <v>0</v>
      </c>
      <c r="AE33" s="493">
        <f t="shared" si="29"/>
        <v>0</v>
      </c>
      <c r="AF33" s="493">
        <f t="shared" si="29"/>
        <v>0</v>
      </c>
      <c r="AG33" s="493">
        <f t="shared" si="29"/>
        <v>0.44</v>
      </c>
      <c r="AH33" s="493">
        <f t="shared" si="29"/>
        <v>0</v>
      </c>
      <c r="AI33" s="493">
        <f t="shared" si="29"/>
        <v>1.89</v>
      </c>
      <c r="AJ33" s="493">
        <f t="shared" si="29"/>
        <v>0</v>
      </c>
      <c r="AK33" s="493">
        <f t="shared" si="29"/>
        <v>0</v>
      </c>
      <c r="AL33" s="493">
        <f t="shared" si="29"/>
        <v>0</v>
      </c>
      <c r="AM33" s="493">
        <f t="shared" si="29"/>
        <v>0</v>
      </c>
      <c r="AN33" s="493">
        <f t="shared" si="29"/>
        <v>0.44</v>
      </c>
      <c r="AO33" s="493">
        <f t="shared" si="29"/>
        <v>0</v>
      </c>
      <c r="AP33" s="493">
        <f t="shared" si="29"/>
        <v>1.89</v>
      </c>
      <c r="AQ33" s="493">
        <f t="shared" si="29"/>
        <v>0</v>
      </c>
      <c r="AR33" s="493">
        <f t="shared" si="29"/>
        <v>0</v>
      </c>
      <c r="AS33" s="493">
        <f>SUM(AS34:AS38)</f>
        <v>0</v>
      </c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</row>
    <row r="34" spans="1:56" s="34" customFormat="1" ht="24.95" customHeight="1" x14ac:dyDescent="0.2">
      <c r="A34" s="517" t="s">
        <v>338</v>
      </c>
      <c r="B34" s="557" t="s">
        <v>1710</v>
      </c>
      <c r="C34" s="558" t="s">
        <v>1954</v>
      </c>
      <c r="D34" s="266">
        <f t="shared" si="22"/>
        <v>0.44</v>
      </c>
      <c r="E34" s="266">
        <f t="shared" si="23"/>
        <v>0</v>
      </c>
      <c r="F34" s="266">
        <f t="shared" si="24"/>
        <v>1.89</v>
      </c>
      <c r="G34" s="266">
        <f t="shared" si="25"/>
        <v>0</v>
      </c>
      <c r="H34" s="266">
        <f t="shared" si="26"/>
        <v>0</v>
      </c>
      <c r="I34" s="266">
        <f t="shared" si="27"/>
        <v>0</v>
      </c>
      <c r="J34" s="266">
        <f t="shared" si="28"/>
        <v>0</v>
      </c>
      <c r="K34" s="493">
        <v>0.44</v>
      </c>
      <c r="L34" s="493">
        <v>0</v>
      </c>
      <c r="M34" s="493">
        <v>1.89</v>
      </c>
      <c r="N34" s="493">
        <v>0</v>
      </c>
      <c r="O34" s="493">
        <v>0</v>
      </c>
      <c r="P34" s="493">
        <v>0</v>
      </c>
      <c r="Q34" s="493">
        <v>0</v>
      </c>
      <c r="R34" s="493">
        <v>0</v>
      </c>
      <c r="S34" s="493">
        <v>0</v>
      </c>
      <c r="T34" s="493">
        <v>0</v>
      </c>
      <c r="U34" s="493">
        <v>0</v>
      </c>
      <c r="V34" s="493">
        <v>0</v>
      </c>
      <c r="W34" s="493">
        <v>0</v>
      </c>
      <c r="X34" s="493">
        <v>0</v>
      </c>
      <c r="Y34" s="493">
        <v>0</v>
      </c>
      <c r="Z34" s="493">
        <v>0</v>
      </c>
      <c r="AA34" s="493">
        <v>0</v>
      </c>
      <c r="AB34" s="493">
        <v>0</v>
      </c>
      <c r="AC34" s="493">
        <v>0</v>
      </c>
      <c r="AD34" s="493">
        <v>0</v>
      </c>
      <c r="AE34" s="493">
        <v>0</v>
      </c>
      <c r="AF34" s="493">
        <v>0</v>
      </c>
      <c r="AG34" s="493">
        <v>0</v>
      </c>
      <c r="AH34" s="493">
        <v>0</v>
      </c>
      <c r="AI34" s="493">
        <v>0</v>
      </c>
      <c r="AJ34" s="493">
        <v>0</v>
      </c>
      <c r="AK34" s="493">
        <v>0</v>
      </c>
      <c r="AL34" s="493">
        <v>0</v>
      </c>
      <c r="AM34" s="493">
        <v>0</v>
      </c>
      <c r="AN34" s="493">
        <v>0</v>
      </c>
      <c r="AO34" s="493">
        <v>0</v>
      </c>
      <c r="AP34" s="493">
        <v>0</v>
      </c>
      <c r="AQ34" s="493">
        <v>0</v>
      </c>
      <c r="AR34" s="493">
        <v>0</v>
      </c>
      <c r="AS34" s="493">
        <v>0</v>
      </c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</row>
    <row r="35" spans="1:56" s="34" customFormat="1" ht="24.95" customHeight="1" x14ac:dyDescent="0.2">
      <c r="A35" s="517" t="s">
        <v>339</v>
      </c>
      <c r="B35" s="557" t="s">
        <v>1711</v>
      </c>
      <c r="C35" s="558" t="s">
        <v>1955</v>
      </c>
      <c r="D35" s="266">
        <f t="shared" si="22"/>
        <v>0.44</v>
      </c>
      <c r="E35" s="266">
        <f t="shared" si="23"/>
        <v>0</v>
      </c>
      <c r="F35" s="266">
        <f t="shared" si="24"/>
        <v>1.89</v>
      </c>
      <c r="G35" s="266">
        <f t="shared" si="25"/>
        <v>0</v>
      </c>
      <c r="H35" s="266">
        <f t="shared" si="26"/>
        <v>0</v>
      </c>
      <c r="I35" s="266">
        <f t="shared" si="27"/>
        <v>0</v>
      </c>
      <c r="J35" s="266">
        <f t="shared" si="28"/>
        <v>0</v>
      </c>
      <c r="K35" s="493">
        <v>0</v>
      </c>
      <c r="L35" s="493">
        <v>0</v>
      </c>
      <c r="M35" s="493">
        <v>0</v>
      </c>
      <c r="N35" s="493">
        <v>0</v>
      </c>
      <c r="O35" s="493">
        <v>0</v>
      </c>
      <c r="P35" s="493">
        <v>0</v>
      </c>
      <c r="Q35" s="493">
        <v>0</v>
      </c>
      <c r="R35" s="493">
        <v>0.44</v>
      </c>
      <c r="S35" s="493">
        <v>0</v>
      </c>
      <c r="T35" s="493">
        <v>1.89</v>
      </c>
      <c r="U35" s="493">
        <v>0</v>
      </c>
      <c r="V35" s="493">
        <v>0</v>
      </c>
      <c r="W35" s="493">
        <v>0</v>
      </c>
      <c r="X35" s="493">
        <v>0</v>
      </c>
      <c r="Y35" s="493">
        <v>0</v>
      </c>
      <c r="Z35" s="493">
        <v>0</v>
      </c>
      <c r="AA35" s="493">
        <v>0</v>
      </c>
      <c r="AB35" s="493">
        <v>0</v>
      </c>
      <c r="AC35" s="493">
        <v>0</v>
      </c>
      <c r="AD35" s="493">
        <v>0</v>
      </c>
      <c r="AE35" s="493">
        <v>0</v>
      </c>
      <c r="AF35" s="493">
        <v>0</v>
      </c>
      <c r="AG35" s="493">
        <v>0</v>
      </c>
      <c r="AH35" s="493">
        <v>0</v>
      </c>
      <c r="AI35" s="493">
        <v>0</v>
      </c>
      <c r="AJ35" s="493">
        <v>0</v>
      </c>
      <c r="AK35" s="493">
        <v>0</v>
      </c>
      <c r="AL35" s="493">
        <v>0</v>
      </c>
      <c r="AM35" s="493">
        <v>0</v>
      </c>
      <c r="AN35" s="493">
        <v>0</v>
      </c>
      <c r="AO35" s="493">
        <v>0</v>
      </c>
      <c r="AP35" s="493">
        <v>0</v>
      </c>
      <c r="AQ35" s="493">
        <v>0</v>
      </c>
      <c r="AR35" s="493">
        <v>0</v>
      </c>
      <c r="AS35" s="493">
        <v>0</v>
      </c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</row>
    <row r="36" spans="1:56" ht="24.95" customHeight="1" x14ac:dyDescent="0.2">
      <c r="A36" s="517" t="s">
        <v>340</v>
      </c>
      <c r="B36" s="557" t="s">
        <v>1712</v>
      </c>
      <c r="C36" s="558" t="s">
        <v>1951</v>
      </c>
      <c r="D36" s="266">
        <f t="shared" si="22"/>
        <v>0.44</v>
      </c>
      <c r="E36" s="266">
        <f t="shared" si="23"/>
        <v>0</v>
      </c>
      <c r="F36" s="266">
        <f t="shared" si="24"/>
        <v>1.89</v>
      </c>
      <c r="G36" s="266">
        <f t="shared" si="25"/>
        <v>0</v>
      </c>
      <c r="H36" s="266">
        <f t="shared" si="26"/>
        <v>0</v>
      </c>
      <c r="I36" s="266">
        <f t="shared" si="27"/>
        <v>0</v>
      </c>
      <c r="J36" s="266">
        <f t="shared" si="28"/>
        <v>0</v>
      </c>
      <c r="K36" s="493">
        <v>0</v>
      </c>
      <c r="L36" s="493">
        <v>0</v>
      </c>
      <c r="M36" s="493">
        <v>0</v>
      </c>
      <c r="N36" s="493">
        <v>0</v>
      </c>
      <c r="O36" s="493">
        <v>0</v>
      </c>
      <c r="P36" s="493">
        <v>0</v>
      </c>
      <c r="Q36" s="493">
        <v>0</v>
      </c>
      <c r="R36" s="493">
        <v>0</v>
      </c>
      <c r="S36" s="493">
        <v>0</v>
      </c>
      <c r="T36" s="493">
        <v>0</v>
      </c>
      <c r="U36" s="493">
        <v>0</v>
      </c>
      <c r="V36" s="493">
        <v>0</v>
      </c>
      <c r="W36" s="493">
        <v>0</v>
      </c>
      <c r="X36" s="493">
        <v>0</v>
      </c>
      <c r="Y36" s="493">
        <v>0.44</v>
      </c>
      <c r="Z36" s="493">
        <v>0</v>
      </c>
      <c r="AA36" s="493">
        <v>1.89</v>
      </c>
      <c r="AB36" s="493">
        <v>0</v>
      </c>
      <c r="AC36" s="493">
        <v>0</v>
      </c>
      <c r="AD36" s="493">
        <v>0</v>
      </c>
      <c r="AE36" s="493">
        <v>0</v>
      </c>
      <c r="AF36" s="493">
        <v>0</v>
      </c>
      <c r="AG36" s="493">
        <v>0</v>
      </c>
      <c r="AH36" s="493">
        <v>0</v>
      </c>
      <c r="AI36" s="493">
        <v>0</v>
      </c>
      <c r="AJ36" s="493">
        <v>0</v>
      </c>
      <c r="AK36" s="493">
        <v>0</v>
      </c>
      <c r="AL36" s="493">
        <v>0</v>
      </c>
      <c r="AM36" s="493">
        <v>0</v>
      </c>
      <c r="AN36" s="493">
        <v>0</v>
      </c>
      <c r="AO36" s="493">
        <v>0</v>
      </c>
      <c r="AP36" s="493">
        <v>0</v>
      </c>
      <c r="AQ36" s="493">
        <v>0</v>
      </c>
      <c r="AR36" s="493">
        <v>0</v>
      </c>
      <c r="AS36" s="493">
        <v>0</v>
      </c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</row>
    <row r="37" spans="1:56" ht="24.95" customHeight="1" x14ac:dyDescent="0.2">
      <c r="A37" s="517" t="s">
        <v>341</v>
      </c>
      <c r="B37" s="557" t="s">
        <v>1713</v>
      </c>
      <c r="C37" s="558" t="s">
        <v>1956</v>
      </c>
      <c r="D37" s="266">
        <f t="shared" si="22"/>
        <v>0</v>
      </c>
      <c r="E37" s="266">
        <f t="shared" si="23"/>
        <v>0.44</v>
      </c>
      <c r="F37" s="266">
        <f t="shared" si="24"/>
        <v>0</v>
      </c>
      <c r="G37" s="266">
        <f t="shared" si="25"/>
        <v>1.89</v>
      </c>
      <c r="H37" s="266">
        <f t="shared" si="26"/>
        <v>0</v>
      </c>
      <c r="I37" s="266">
        <f t="shared" si="27"/>
        <v>0</v>
      </c>
      <c r="J37" s="266">
        <f t="shared" si="28"/>
        <v>0</v>
      </c>
      <c r="K37" s="493">
        <v>0</v>
      </c>
      <c r="L37" s="493">
        <v>0</v>
      </c>
      <c r="M37" s="493">
        <v>0</v>
      </c>
      <c r="N37" s="493">
        <v>0</v>
      </c>
      <c r="O37" s="493">
        <v>0</v>
      </c>
      <c r="P37" s="493">
        <v>0</v>
      </c>
      <c r="Q37" s="493">
        <v>0</v>
      </c>
      <c r="R37" s="493">
        <v>0</v>
      </c>
      <c r="S37" s="493">
        <v>0</v>
      </c>
      <c r="T37" s="493">
        <v>0</v>
      </c>
      <c r="U37" s="493">
        <v>0</v>
      </c>
      <c r="V37" s="493">
        <v>0</v>
      </c>
      <c r="W37" s="493">
        <v>0</v>
      </c>
      <c r="X37" s="493">
        <v>0</v>
      </c>
      <c r="Y37" s="493">
        <v>0</v>
      </c>
      <c r="Z37" s="493">
        <v>0</v>
      </c>
      <c r="AA37" s="493">
        <v>0</v>
      </c>
      <c r="AB37" s="493">
        <v>0</v>
      </c>
      <c r="AC37" s="493">
        <v>0</v>
      </c>
      <c r="AD37" s="493">
        <v>0</v>
      </c>
      <c r="AE37" s="493">
        <v>0</v>
      </c>
      <c r="AF37" s="493">
        <v>0</v>
      </c>
      <c r="AG37" s="493">
        <v>0.44</v>
      </c>
      <c r="AH37" s="493">
        <v>0</v>
      </c>
      <c r="AI37" s="493">
        <v>1.89</v>
      </c>
      <c r="AJ37" s="493">
        <v>0</v>
      </c>
      <c r="AK37" s="493">
        <v>0</v>
      </c>
      <c r="AL37" s="493">
        <v>0</v>
      </c>
      <c r="AM37" s="493">
        <v>0</v>
      </c>
      <c r="AN37" s="493">
        <v>0</v>
      </c>
      <c r="AO37" s="493">
        <v>0</v>
      </c>
      <c r="AP37" s="493">
        <v>0</v>
      </c>
      <c r="AQ37" s="493">
        <v>0</v>
      </c>
      <c r="AR37" s="493">
        <v>0</v>
      </c>
      <c r="AS37" s="493">
        <v>0</v>
      </c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</row>
    <row r="38" spans="1:56" ht="24.95" customHeight="1" x14ac:dyDescent="0.2">
      <c r="A38" s="558" t="s">
        <v>342</v>
      </c>
      <c r="B38" s="495" t="s">
        <v>1714</v>
      </c>
      <c r="C38" s="558" t="s">
        <v>1957</v>
      </c>
      <c r="D38" s="266">
        <f t="shared" si="22"/>
        <v>0</v>
      </c>
      <c r="E38" s="266">
        <f t="shared" si="23"/>
        <v>0.44</v>
      </c>
      <c r="F38" s="266">
        <f t="shared" si="24"/>
        <v>0</v>
      </c>
      <c r="G38" s="266">
        <f t="shared" si="25"/>
        <v>1.89</v>
      </c>
      <c r="H38" s="266">
        <f t="shared" si="26"/>
        <v>0</v>
      </c>
      <c r="I38" s="266">
        <f t="shared" si="27"/>
        <v>0</v>
      </c>
      <c r="J38" s="266">
        <f t="shared" si="28"/>
        <v>0</v>
      </c>
      <c r="K38" s="493">
        <v>0</v>
      </c>
      <c r="L38" s="493">
        <v>0</v>
      </c>
      <c r="M38" s="493">
        <v>0</v>
      </c>
      <c r="N38" s="493">
        <v>0</v>
      </c>
      <c r="O38" s="493">
        <v>0</v>
      </c>
      <c r="P38" s="493">
        <v>0</v>
      </c>
      <c r="Q38" s="493">
        <v>0</v>
      </c>
      <c r="R38" s="493">
        <v>0</v>
      </c>
      <c r="S38" s="493">
        <v>0</v>
      </c>
      <c r="T38" s="493">
        <v>0</v>
      </c>
      <c r="U38" s="493">
        <v>0</v>
      </c>
      <c r="V38" s="493">
        <v>0</v>
      </c>
      <c r="W38" s="493">
        <v>0</v>
      </c>
      <c r="X38" s="493">
        <v>0</v>
      </c>
      <c r="Y38" s="493">
        <v>0</v>
      </c>
      <c r="Z38" s="493">
        <v>0</v>
      </c>
      <c r="AA38" s="493">
        <v>0</v>
      </c>
      <c r="AB38" s="493">
        <v>0</v>
      </c>
      <c r="AC38" s="493">
        <v>0</v>
      </c>
      <c r="AD38" s="493">
        <v>0</v>
      </c>
      <c r="AE38" s="493">
        <v>0</v>
      </c>
      <c r="AF38" s="493">
        <v>0</v>
      </c>
      <c r="AG38" s="493">
        <v>0</v>
      </c>
      <c r="AH38" s="493">
        <v>0</v>
      </c>
      <c r="AI38" s="493">
        <v>0</v>
      </c>
      <c r="AJ38" s="493">
        <v>0</v>
      </c>
      <c r="AK38" s="493">
        <v>0</v>
      </c>
      <c r="AL38" s="493">
        <v>0</v>
      </c>
      <c r="AM38" s="493">
        <v>0</v>
      </c>
      <c r="AN38" s="493">
        <v>0.44</v>
      </c>
      <c r="AO38" s="493">
        <v>0</v>
      </c>
      <c r="AP38" s="493">
        <v>1.89</v>
      </c>
      <c r="AQ38" s="493">
        <v>0</v>
      </c>
      <c r="AR38" s="493">
        <v>0</v>
      </c>
      <c r="AS38" s="493">
        <v>0</v>
      </c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</row>
    <row r="39" spans="1:56" ht="24.95" customHeight="1" x14ac:dyDescent="0.2">
      <c r="A39" s="517" t="s">
        <v>315</v>
      </c>
      <c r="B39" s="520" t="s">
        <v>316</v>
      </c>
      <c r="C39" s="517" t="s">
        <v>71</v>
      </c>
      <c r="D39" s="266">
        <f t="shared" si="22"/>
        <v>0</v>
      </c>
      <c r="E39" s="266">
        <f t="shared" si="23"/>
        <v>0</v>
      </c>
      <c r="F39" s="266">
        <f t="shared" si="24"/>
        <v>0</v>
      </c>
      <c r="G39" s="266">
        <f t="shared" si="25"/>
        <v>0</v>
      </c>
      <c r="H39" s="266">
        <f t="shared" si="26"/>
        <v>0</v>
      </c>
      <c r="I39" s="266">
        <f t="shared" si="27"/>
        <v>0</v>
      </c>
      <c r="J39" s="266">
        <f t="shared" si="28"/>
        <v>0</v>
      </c>
      <c r="K39" s="493">
        <f t="shared" ref="K39:AS39" si="30">K40</f>
        <v>0</v>
      </c>
      <c r="L39" s="493">
        <f t="shared" si="30"/>
        <v>0</v>
      </c>
      <c r="M39" s="493">
        <f t="shared" si="30"/>
        <v>0</v>
      </c>
      <c r="N39" s="493">
        <f t="shared" si="30"/>
        <v>0</v>
      </c>
      <c r="O39" s="493">
        <f t="shared" si="30"/>
        <v>0</v>
      </c>
      <c r="P39" s="493">
        <f t="shared" si="30"/>
        <v>0</v>
      </c>
      <c r="Q39" s="493">
        <f t="shared" si="30"/>
        <v>0</v>
      </c>
      <c r="R39" s="493">
        <f t="shared" si="30"/>
        <v>0</v>
      </c>
      <c r="S39" s="493">
        <f t="shared" si="30"/>
        <v>0</v>
      </c>
      <c r="T39" s="493">
        <f t="shared" si="30"/>
        <v>0</v>
      </c>
      <c r="U39" s="493">
        <f t="shared" si="30"/>
        <v>0</v>
      </c>
      <c r="V39" s="493">
        <f t="shared" si="30"/>
        <v>0</v>
      </c>
      <c r="W39" s="493">
        <f t="shared" si="30"/>
        <v>0</v>
      </c>
      <c r="X39" s="493">
        <f t="shared" si="30"/>
        <v>0</v>
      </c>
      <c r="Y39" s="493">
        <f t="shared" si="30"/>
        <v>0</v>
      </c>
      <c r="Z39" s="493">
        <f t="shared" si="30"/>
        <v>0</v>
      </c>
      <c r="AA39" s="493">
        <f t="shared" si="30"/>
        <v>0</v>
      </c>
      <c r="AB39" s="493">
        <f t="shared" si="30"/>
        <v>0</v>
      </c>
      <c r="AC39" s="493">
        <f t="shared" si="30"/>
        <v>0</v>
      </c>
      <c r="AD39" s="493">
        <f t="shared" si="30"/>
        <v>0</v>
      </c>
      <c r="AE39" s="493">
        <f t="shared" si="30"/>
        <v>0</v>
      </c>
      <c r="AF39" s="493">
        <f t="shared" si="30"/>
        <v>0</v>
      </c>
      <c r="AG39" s="493">
        <f t="shared" si="30"/>
        <v>0</v>
      </c>
      <c r="AH39" s="493">
        <f t="shared" si="30"/>
        <v>0</v>
      </c>
      <c r="AI39" s="493">
        <f t="shared" si="30"/>
        <v>0</v>
      </c>
      <c r="AJ39" s="493">
        <f t="shared" si="30"/>
        <v>0</v>
      </c>
      <c r="AK39" s="493">
        <f t="shared" si="30"/>
        <v>0</v>
      </c>
      <c r="AL39" s="493">
        <f t="shared" si="30"/>
        <v>0</v>
      </c>
      <c r="AM39" s="493">
        <f t="shared" si="30"/>
        <v>0</v>
      </c>
      <c r="AN39" s="493">
        <f t="shared" si="30"/>
        <v>0</v>
      </c>
      <c r="AO39" s="493">
        <f t="shared" si="30"/>
        <v>0</v>
      </c>
      <c r="AP39" s="493">
        <f t="shared" si="30"/>
        <v>0</v>
      </c>
      <c r="AQ39" s="493">
        <f t="shared" si="30"/>
        <v>0</v>
      </c>
      <c r="AR39" s="493">
        <f t="shared" si="30"/>
        <v>0</v>
      </c>
      <c r="AS39" s="493">
        <f t="shared" si="30"/>
        <v>0</v>
      </c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</row>
    <row r="40" spans="1:56" ht="24.95" customHeight="1" x14ac:dyDescent="0.2">
      <c r="A40" s="517" t="s">
        <v>312</v>
      </c>
      <c r="B40" s="520" t="s">
        <v>312</v>
      </c>
      <c r="C40" s="517"/>
      <c r="D40" s="266">
        <f t="shared" si="22"/>
        <v>0</v>
      </c>
      <c r="E40" s="266">
        <f t="shared" si="23"/>
        <v>0</v>
      </c>
      <c r="F40" s="266">
        <f t="shared" si="24"/>
        <v>0</v>
      </c>
      <c r="G40" s="266">
        <f t="shared" si="25"/>
        <v>0</v>
      </c>
      <c r="H40" s="266">
        <f t="shared" si="26"/>
        <v>0</v>
      </c>
      <c r="I40" s="266">
        <f t="shared" si="27"/>
        <v>0</v>
      </c>
      <c r="J40" s="266">
        <f t="shared" si="28"/>
        <v>0</v>
      </c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  <c r="X40" s="493"/>
      <c r="Y40" s="493"/>
      <c r="Z40" s="493"/>
      <c r="AA40" s="493"/>
      <c r="AB40" s="493"/>
      <c r="AC40" s="493"/>
      <c r="AD40" s="493"/>
      <c r="AE40" s="493"/>
      <c r="AF40" s="493"/>
      <c r="AG40" s="493"/>
      <c r="AH40" s="493"/>
      <c r="AI40" s="493"/>
      <c r="AJ40" s="493"/>
      <c r="AK40" s="493"/>
      <c r="AL40" s="493"/>
      <c r="AM40" s="493"/>
      <c r="AN40" s="493"/>
      <c r="AO40" s="493"/>
      <c r="AP40" s="493"/>
      <c r="AQ40" s="493"/>
      <c r="AR40" s="493"/>
      <c r="AS40" s="493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</row>
    <row r="41" spans="1:56" ht="24.95" customHeight="1" x14ac:dyDescent="0.2">
      <c r="A41" s="541" t="s">
        <v>64</v>
      </c>
      <c r="B41" s="521" t="s">
        <v>63</v>
      </c>
      <c r="C41" s="517" t="s">
        <v>71</v>
      </c>
      <c r="D41" s="266">
        <f t="shared" si="22"/>
        <v>8.6230000000000011</v>
      </c>
      <c r="E41" s="266">
        <f t="shared" si="23"/>
        <v>0</v>
      </c>
      <c r="F41" s="266">
        <f t="shared" si="24"/>
        <v>118.666</v>
      </c>
      <c r="G41" s="266">
        <f t="shared" si="25"/>
        <v>0</v>
      </c>
      <c r="H41" s="266">
        <f t="shared" si="26"/>
        <v>21.49</v>
      </c>
      <c r="I41" s="266">
        <f t="shared" si="27"/>
        <v>0</v>
      </c>
      <c r="J41" s="266">
        <f t="shared" si="28"/>
        <v>26253</v>
      </c>
      <c r="K41" s="492">
        <f>K42+K238+K295+K236</f>
        <v>5.6130000000000004</v>
      </c>
      <c r="L41" s="492">
        <f>L42+L238+L295+L236</f>
        <v>0</v>
      </c>
      <c r="M41" s="492">
        <f>M42+M238+M295+M236</f>
        <v>52.975999999999999</v>
      </c>
      <c r="N41" s="492">
        <f>N42+N238+N295+N236</f>
        <v>0</v>
      </c>
      <c r="O41" s="492">
        <f>O42+O238+O295+O236</f>
        <v>4.1100000000000003</v>
      </c>
      <c r="P41" s="492">
        <f>P42+P238+P295+P236</f>
        <v>0</v>
      </c>
      <c r="Q41" s="492">
        <f>Q42+Q238+Q295+Q236</f>
        <v>779</v>
      </c>
      <c r="R41" s="492">
        <f>R42+R238+R295</f>
        <v>0</v>
      </c>
      <c r="S41" s="492">
        <f>S42+S238+S295</f>
        <v>0</v>
      </c>
      <c r="T41" s="492">
        <f>T42+T238+T295</f>
        <v>7.09</v>
      </c>
      <c r="U41" s="492">
        <f>U42+U238+U295</f>
        <v>0</v>
      </c>
      <c r="V41" s="492">
        <f>V42+V238+V295</f>
        <v>2.996</v>
      </c>
      <c r="W41" s="492">
        <f>W42+W238+W295</f>
        <v>0</v>
      </c>
      <c r="X41" s="492">
        <f>X42+X238+X295</f>
        <v>8714</v>
      </c>
      <c r="Y41" s="492">
        <f>Y42+Y238+Y295</f>
        <v>0.75</v>
      </c>
      <c r="Z41" s="492">
        <f>Z42+Z238+Z295</f>
        <v>0</v>
      </c>
      <c r="AA41" s="492">
        <f>AA42+AA238+AA295</f>
        <v>32.799999999999997</v>
      </c>
      <c r="AB41" s="492">
        <f>AB42+AB238+AB295</f>
        <v>0</v>
      </c>
      <c r="AC41" s="492">
        <f>AC42+AC238+AC295</f>
        <v>0</v>
      </c>
      <c r="AD41" s="492">
        <f>AD42+AD238+AD295</f>
        <v>0</v>
      </c>
      <c r="AE41" s="492">
        <f>AE42+AE238+AE295</f>
        <v>5450</v>
      </c>
      <c r="AF41" s="492">
        <f>AF42+AF238+AF295</f>
        <v>1.44</v>
      </c>
      <c r="AG41" s="492">
        <f>AG42+AG238+AG295</f>
        <v>0</v>
      </c>
      <c r="AH41" s="492">
        <f>AH42+AH238+AH295</f>
        <v>17.8</v>
      </c>
      <c r="AI41" s="492">
        <f>AI42+AI238+AI295</f>
        <v>0</v>
      </c>
      <c r="AJ41" s="492">
        <f>AJ42+AJ238+AJ295</f>
        <v>9.3339999999999996</v>
      </c>
      <c r="AK41" s="492">
        <f>AK42+AK238+AK295</f>
        <v>0</v>
      </c>
      <c r="AL41" s="492">
        <f>AL42+AL238+AL295</f>
        <v>5450</v>
      </c>
      <c r="AM41" s="492">
        <f>AM42+AM238+AM295</f>
        <v>0.82</v>
      </c>
      <c r="AN41" s="492">
        <f>AN42+AN238+AN295</f>
        <v>0</v>
      </c>
      <c r="AO41" s="492">
        <f>AO42+AO238+AO295</f>
        <v>8</v>
      </c>
      <c r="AP41" s="492">
        <f>AP42+AP238+AP295</f>
        <v>0</v>
      </c>
      <c r="AQ41" s="492">
        <f>AQ42+AQ238+AQ295</f>
        <v>5.05</v>
      </c>
      <c r="AR41" s="492">
        <f>AR42+AR238+AR295</f>
        <v>0</v>
      </c>
      <c r="AS41" s="492">
        <f>AS42+AS238+AS295</f>
        <v>5860</v>
      </c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</row>
    <row r="42" spans="1:56" ht="24.95" customHeight="1" x14ac:dyDescent="0.2">
      <c r="A42" s="541" t="s">
        <v>68</v>
      </c>
      <c r="B42" s="521" t="s">
        <v>67</v>
      </c>
      <c r="C42" s="517" t="s">
        <v>71</v>
      </c>
      <c r="D42" s="266">
        <f t="shared" si="22"/>
        <v>8.56</v>
      </c>
      <c r="E42" s="266">
        <f t="shared" si="23"/>
        <v>0</v>
      </c>
      <c r="F42" s="266">
        <f t="shared" si="24"/>
        <v>0.26</v>
      </c>
      <c r="G42" s="266">
        <f t="shared" si="25"/>
        <v>0</v>
      </c>
      <c r="H42" s="266">
        <f t="shared" si="26"/>
        <v>0</v>
      </c>
      <c r="I42" s="266">
        <f t="shared" si="27"/>
        <v>0</v>
      </c>
      <c r="J42" s="266">
        <f t="shared" si="28"/>
        <v>31</v>
      </c>
      <c r="K42" s="492">
        <f t="shared" ref="K42:AS42" si="31">K43</f>
        <v>5.5500000000000007</v>
      </c>
      <c r="L42" s="492">
        <f t="shared" si="31"/>
        <v>0</v>
      </c>
      <c r="M42" s="492">
        <f t="shared" si="31"/>
        <v>0.26</v>
      </c>
      <c r="N42" s="492">
        <f t="shared" si="31"/>
        <v>0</v>
      </c>
      <c r="O42" s="492">
        <f t="shared" si="31"/>
        <v>0</v>
      </c>
      <c r="P42" s="492">
        <f t="shared" si="31"/>
        <v>0</v>
      </c>
      <c r="Q42" s="492">
        <f t="shared" si="31"/>
        <v>19</v>
      </c>
      <c r="R42" s="492">
        <f t="shared" si="31"/>
        <v>0</v>
      </c>
      <c r="S42" s="492">
        <f t="shared" si="31"/>
        <v>0</v>
      </c>
      <c r="T42" s="492">
        <f t="shared" si="31"/>
        <v>0</v>
      </c>
      <c r="U42" s="492">
        <f t="shared" si="31"/>
        <v>0</v>
      </c>
      <c r="V42" s="492">
        <f t="shared" si="31"/>
        <v>0</v>
      </c>
      <c r="W42" s="492">
        <f t="shared" si="31"/>
        <v>0</v>
      </c>
      <c r="X42" s="492">
        <f t="shared" si="31"/>
        <v>12</v>
      </c>
      <c r="Y42" s="492">
        <f t="shared" si="31"/>
        <v>0.75</v>
      </c>
      <c r="Z42" s="492">
        <f t="shared" si="31"/>
        <v>0</v>
      </c>
      <c r="AA42" s="492">
        <f t="shared" si="31"/>
        <v>0</v>
      </c>
      <c r="AB42" s="492">
        <f t="shared" si="31"/>
        <v>0</v>
      </c>
      <c r="AC42" s="492">
        <f t="shared" si="31"/>
        <v>0</v>
      </c>
      <c r="AD42" s="492">
        <f t="shared" si="31"/>
        <v>0</v>
      </c>
      <c r="AE42" s="492">
        <f t="shared" si="31"/>
        <v>0</v>
      </c>
      <c r="AF42" s="492">
        <f t="shared" si="31"/>
        <v>1.44</v>
      </c>
      <c r="AG42" s="492">
        <f t="shared" si="31"/>
        <v>0</v>
      </c>
      <c r="AH42" s="492">
        <f t="shared" si="31"/>
        <v>0</v>
      </c>
      <c r="AI42" s="492">
        <f t="shared" si="31"/>
        <v>0</v>
      </c>
      <c r="AJ42" s="492">
        <f t="shared" si="31"/>
        <v>0</v>
      </c>
      <c r="AK42" s="492">
        <f t="shared" si="31"/>
        <v>0</v>
      </c>
      <c r="AL42" s="492">
        <f t="shared" si="31"/>
        <v>0</v>
      </c>
      <c r="AM42" s="492">
        <f t="shared" si="31"/>
        <v>0.82</v>
      </c>
      <c r="AN42" s="492">
        <f t="shared" si="31"/>
        <v>0</v>
      </c>
      <c r="AO42" s="492">
        <f t="shared" si="31"/>
        <v>0</v>
      </c>
      <c r="AP42" s="492">
        <f t="shared" si="31"/>
        <v>0</v>
      </c>
      <c r="AQ42" s="492">
        <f t="shared" si="31"/>
        <v>0</v>
      </c>
      <c r="AR42" s="492">
        <f t="shared" si="31"/>
        <v>0</v>
      </c>
      <c r="AS42" s="492">
        <f t="shared" si="31"/>
        <v>0</v>
      </c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</row>
    <row r="43" spans="1:56" ht="24.95" customHeight="1" x14ac:dyDescent="0.2">
      <c r="A43" s="541" t="s">
        <v>258</v>
      </c>
      <c r="B43" s="521" t="s">
        <v>257</v>
      </c>
      <c r="C43" s="517" t="s">
        <v>71</v>
      </c>
      <c r="D43" s="266">
        <f t="shared" si="22"/>
        <v>8.56</v>
      </c>
      <c r="E43" s="266">
        <f t="shared" si="23"/>
        <v>0</v>
      </c>
      <c r="F43" s="266">
        <f t="shared" si="24"/>
        <v>0.26</v>
      </c>
      <c r="G43" s="266">
        <f t="shared" si="25"/>
        <v>0</v>
      </c>
      <c r="H43" s="266">
        <f t="shared" si="26"/>
        <v>0</v>
      </c>
      <c r="I43" s="266">
        <f t="shared" si="27"/>
        <v>0</v>
      </c>
      <c r="J43" s="266">
        <f t="shared" si="28"/>
        <v>31</v>
      </c>
      <c r="K43" s="492">
        <f>SUM(K44:K235)</f>
        <v>5.5500000000000007</v>
      </c>
      <c r="L43" s="492">
        <f t="shared" ref="L43:X43" si="32">SUM(L44:L235)</f>
        <v>0</v>
      </c>
      <c r="M43" s="492">
        <f t="shared" si="32"/>
        <v>0.26</v>
      </c>
      <c r="N43" s="492">
        <f t="shared" si="32"/>
        <v>0</v>
      </c>
      <c r="O43" s="492">
        <f t="shared" si="32"/>
        <v>0</v>
      </c>
      <c r="P43" s="492">
        <f t="shared" si="32"/>
        <v>0</v>
      </c>
      <c r="Q43" s="492">
        <f t="shared" si="32"/>
        <v>19</v>
      </c>
      <c r="R43" s="492">
        <f t="shared" si="32"/>
        <v>0</v>
      </c>
      <c r="S43" s="492">
        <f t="shared" si="32"/>
        <v>0</v>
      </c>
      <c r="T43" s="492">
        <f t="shared" si="32"/>
        <v>0</v>
      </c>
      <c r="U43" s="492">
        <f t="shared" si="32"/>
        <v>0</v>
      </c>
      <c r="V43" s="492">
        <f t="shared" si="32"/>
        <v>0</v>
      </c>
      <c r="W43" s="492">
        <f t="shared" si="32"/>
        <v>0</v>
      </c>
      <c r="X43" s="492">
        <f t="shared" si="32"/>
        <v>12</v>
      </c>
      <c r="Y43" s="492">
        <f t="shared" ref="Y43:AS43" si="33">SUM(Y44:Y235)</f>
        <v>0.75</v>
      </c>
      <c r="Z43" s="492">
        <f t="shared" si="33"/>
        <v>0</v>
      </c>
      <c r="AA43" s="492">
        <f t="shared" si="33"/>
        <v>0</v>
      </c>
      <c r="AB43" s="492">
        <f t="shared" si="33"/>
        <v>0</v>
      </c>
      <c r="AC43" s="492">
        <f t="shared" si="33"/>
        <v>0</v>
      </c>
      <c r="AD43" s="492">
        <f t="shared" si="33"/>
        <v>0</v>
      </c>
      <c r="AE43" s="492">
        <f t="shared" si="33"/>
        <v>0</v>
      </c>
      <c r="AF43" s="492">
        <f t="shared" si="33"/>
        <v>1.44</v>
      </c>
      <c r="AG43" s="492">
        <f t="shared" si="33"/>
        <v>0</v>
      </c>
      <c r="AH43" s="492">
        <f t="shared" si="33"/>
        <v>0</v>
      </c>
      <c r="AI43" s="492">
        <f t="shared" si="33"/>
        <v>0</v>
      </c>
      <c r="AJ43" s="492">
        <f t="shared" si="33"/>
        <v>0</v>
      </c>
      <c r="AK43" s="492">
        <f t="shared" si="33"/>
        <v>0</v>
      </c>
      <c r="AL43" s="492">
        <f t="shared" si="33"/>
        <v>0</v>
      </c>
      <c r="AM43" s="492">
        <f t="shared" si="33"/>
        <v>0.82</v>
      </c>
      <c r="AN43" s="492">
        <f t="shared" si="33"/>
        <v>0</v>
      </c>
      <c r="AO43" s="492">
        <f t="shared" si="33"/>
        <v>0</v>
      </c>
      <c r="AP43" s="492">
        <f t="shared" si="33"/>
        <v>0</v>
      </c>
      <c r="AQ43" s="492">
        <f t="shared" si="33"/>
        <v>0</v>
      </c>
      <c r="AR43" s="492">
        <f t="shared" si="33"/>
        <v>0</v>
      </c>
      <c r="AS43" s="492">
        <f t="shared" si="33"/>
        <v>0</v>
      </c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</row>
    <row r="44" spans="1:56" s="34" customFormat="1" ht="24.95" customHeight="1" x14ac:dyDescent="0.2">
      <c r="A44" s="527" t="s">
        <v>259</v>
      </c>
      <c r="B44" s="551" t="s">
        <v>1001</v>
      </c>
      <c r="C44" s="527" t="s">
        <v>1015</v>
      </c>
      <c r="D44" s="266">
        <f t="shared" si="22"/>
        <v>0</v>
      </c>
      <c r="E44" s="266">
        <f t="shared" si="23"/>
        <v>0</v>
      </c>
      <c r="F44" s="266">
        <f t="shared" si="24"/>
        <v>0</v>
      </c>
      <c r="G44" s="266">
        <f t="shared" si="25"/>
        <v>0</v>
      </c>
      <c r="H44" s="266">
        <f t="shared" si="26"/>
        <v>0</v>
      </c>
      <c r="I44" s="266">
        <f t="shared" si="27"/>
        <v>0</v>
      </c>
      <c r="J44" s="266">
        <f t="shared" si="28"/>
        <v>0</v>
      </c>
      <c r="K44" s="493">
        <v>0</v>
      </c>
      <c r="L44" s="493">
        <v>0</v>
      </c>
      <c r="M44" s="493">
        <v>0</v>
      </c>
      <c r="N44" s="493">
        <v>0</v>
      </c>
      <c r="O44" s="493">
        <v>0</v>
      </c>
      <c r="P44" s="493">
        <v>0</v>
      </c>
      <c r="Q44" s="493">
        <v>0</v>
      </c>
      <c r="R44" s="493">
        <v>0</v>
      </c>
      <c r="S44" s="493">
        <v>0</v>
      </c>
      <c r="T44" s="493">
        <v>0</v>
      </c>
      <c r="U44" s="493">
        <v>0</v>
      </c>
      <c r="V44" s="493">
        <v>0</v>
      </c>
      <c r="W44" s="493">
        <v>0</v>
      </c>
      <c r="X44" s="493">
        <v>0</v>
      </c>
      <c r="Y44" s="493">
        <v>0</v>
      </c>
      <c r="Z44" s="493">
        <v>0</v>
      </c>
      <c r="AA44" s="493">
        <v>0</v>
      </c>
      <c r="AB44" s="493">
        <v>0</v>
      </c>
      <c r="AC44" s="493">
        <v>0</v>
      </c>
      <c r="AD44" s="493">
        <v>0</v>
      </c>
      <c r="AE44" s="493">
        <v>0</v>
      </c>
      <c r="AF44" s="493">
        <v>0</v>
      </c>
      <c r="AG44" s="493">
        <v>0</v>
      </c>
      <c r="AH44" s="493">
        <v>0</v>
      </c>
      <c r="AI44" s="493">
        <v>0</v>
      </c>
      <c r="AJ44" s="493">
        <v>0</v>
      </c>
      <c r="AK44" s="493">
        <v>0</v>
      </c>
      <c r="AL44" s="493">
        <v>0</v>
      </c>
      <c r="AM44" s="493">
        <v>0</v>
      </c>
      <c r="AN44" s="493">
        <v>0</v>
      </c>
      <c r="AO44" s="493">
        <v>0</v>
      </c>
      <c r="AP44" s="493">
        <v>0</v>
      </c>
      <c r="AQ44" s="493">
        <v>0</v>
      </c>
      <c r="AR44" s="493">
        <v>0</v>
      </c>
      <c r="AS44" s="493">
        <v>0</v>
      </c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</row>
    <row r="45" spans="1:56" s="34" customFormat="1" ht="24.95" customHeight="1" x14ac:dyDescent="0.2">
      <c r="A45" s="527" t="s">
        <v>260</v>
      </c>
      <c r="B45" s="551" t="s">
        <v>1716</v>
      </c>
      <c r="C45" s="527" t="s">
        <v>1017</v>
      </c>
      <c r="D45" s="266">
        <f t="shared" si="22"/>
        <v>0</v>
      </c>
      <c r="E45" s="266">
        <f t="shared" si="23"/>
        <v>0</v>
      </c>
      <c r="F45" s="266">
        <f t="shared" si="24"/>
        <v>0</v>
      </c>
      <c r="G45" s="266">
        <f t="shared" si="25"/>
        <v>0</v>
      </c>
      <c r="H45" s="266">
        <f t="shared" si="26"/>
        <v>0</v>
      </c>
      <c r="I45" s="266">
        <f t="shared" si="27"/>
        <v>0</v>
      </c>
      <c r="J45" s="266">
        <f t="shared" si="28"/>
        <v>0</v>
      </c>
      <c r="K45" s="493">
        <v>0</v>
      </c>
      <c r="L45" s="493">
        <v>0</v>
      </c>
      <c r="M45" s="493">
        <v>0</v>
      </c>
      <c r="N45" s="493">
        <v>0</v>
      </c>
      <c r="O45" s="493">
        <v>0</v>
      </c>
      <c r="P45" s="493">
        <v>0</v>
      </c>
      <c r="Q45" s="493">
        <v>0</v>
      </c>
      <c r="R45" s="493">
        <v>0</v>
      </c>
      <c r="S45" s="493">
        <v>0</v>
      </c>
      <c r="T45" s="493">
        <v>0</v>
      </c>
      <c r="U45" s="493">
        <v>0</v>
      </c>
      <c r="V45" s="493">
        <v>0</v>
      </c>
      <c r="W45" s="493">
        <v>0</v>
      </c>
      <c r="X45" s="493">
        <v>0</v>
      </c>
      <c r="Y45" s="493">
        <v>0</v>
      </c>
      <c r="Z45" s="493">
        <v>0</v>
      </c>
      <c r="AA45" s="493">
        <v>0</v>
      </c>
      <c r="AB45" s="493">
        <v>0</v>
      </c>
      <c r="AC45" s="493">
        <v>0</v>
      </c>
      <c r="AD45" s="493">
        <v>0</v>
      </c>
      <c r="AE45" s="493">
        <v>0</v>
      </c>
      <c r="AF45" s="493">
        <v>0</v>
      </c>
      <c r="AG45" s="493">
        <v>0</v>
      </c>
      <c r="AH45" s="493">
        <v>0</v>
      </c>
      <c r="AI45" s="493">
        <v>0</v>
      </c>
      <c r="AJ45" s="493">
        <v>0</v>
      </c>
      <c r="AK45" s="493">
        <v>0</v>
      </c>
      <c r="AL45" s="493">
        <v>0</v>
      </c>
      <c r="AM45" s="493">
        <v>0</v>
      </c>
      <c r="AN45" s="493">
        <v>0</v>
      </c>
      <c r="AO45" s="493">
        <v>0</v>
      </c>
      <c r="AP45" s="493">
        <v>0</v>
      </c>
      <c r="AQ45" s="493">
        <v>0</v>
      </c>
      <c r="AR45" s="493">
        <v>0</v>
      </c>
      <c r="AS45" s="493">
        <v>0</v>
      </c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</row>
    <row r="46" spans="1:56" ht="24.95" customHeight="1" x14ac:dyDescent="0.2">
      <c r="A46" s="527" t="s">
        <v>261</v>
      </c>
      <c r="B46" s="551" t="s">
        <v>1717</v>
      </c>
      <c r="C46" s="527" t="s">
        <v>1019</v>
      </c>
      <c r="D46" s="266">
        <f t="shared" si="22"/>
        <v>0</v>
      </c>
      <c r="E46" s="266">
        <f t="shared" si="23"/>
        <v>0</v>
      </c>
      <c r="F46" s="266">
        <f t="shared" si="24"/>
        <v>0</v>
      </c>
      <c r="G46" s="266">
        <f t="shared" si="25"/>
        <v>0</v>
      </c>
      <c r="H46" s="266">
        <f t="shared" si="26"/>
        <v>0</v>
      </c>
      <c r="I46" s="266">
        <f t="shared" si="27"/>
        <v>0</v>
      </c>
      <c r="J46" s="266">
        <f t="shared" si="28"/>
        <v>0</v>
      </c>
      <c r="K46" s="493">
        <v>0</v>
      </c>
      <c r="L46" s="493">
        <v>0</v>
      </c>
      <c r="M46" s="493">
        <v>0</v>
      </c>
      <c r="N46" s="493">
        <v>0</v>
      </c>
      <c r="O46" s="493">
        <v>0</v>
      </c>
      <c r="P46" s="493">
        <v>0</v>
      </c>
      <c r="Q46" s="493">
        <v>0</v>
      </c>
      <c r="R46" s="493">
        <v>0</v>
      </c>
      <c r="S46" s="493">
        <v>0</v>
      </c>
      <c r="T46" s="493">
        <v>0</v>
      </c>
      <c r="U46" s="493">
        <v>0</v>
      </c>
      <c r="V46" s="493">
        <v>0</v>
      </c>
      <c r="W46" s="493">
        <v>0</v>
      </c>
      <c r="X46" s="493">
        <v>0</v>
      </c>
      <c r="Y46" s="493">
        <v>0</v>
      </c>
      <c r="Z46" s="493">
        <v>0</v>
      </c>
      <c r="AA46" s="493">
        <v>0</v>
      </c>
      <c r="AB46" s="493">
        <v>0</v>
      </c>
      <c r="AC46" s="493">
        <v>0</v>
      </c>
      <c r="AD46" s="493">
        <v>0</v>
      </c>
      <c r="AE46" s="493">
        <v>0</v>
      </c>
      <c r="AF46" s="493">
        <v>0</v>
      </c>
      <c r="AG46" s="493">
        <v>0</v>
      </c>
      <c r="AH46" s="493">
        <v>0</v>
      </c>
      <c r="AI46" s="493">
        <v>0</v>
      </c>
      <c r="AJ46" s="493">
        <v>0</v>
      </c>
      <c r="AK46" s="493">
        <v>0</v>
      </c>
      <c r="AL46" s="493">
        <v>0</v>
      </c>
      <c r="AM46" s="493">
        <v>0</v>
      </c>
      <c r="AN46" s="493">
        <v>0</v>
      </c>
      <c r="AO46" s="493">
        <v>0</v>
      </c>
      <c r="AP46" s="493">
        <v>0</v>
      </c>
      <c r="AQ46" s="493">
        <v>0</v>
      </c>
      <c r="AR46" s="493">
        <v>0</v>
      </c>
      <c r="AS46" s="493">
        <v>0</v>
      </c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</row>
    <row r="47" spans="1:56" ht="24.95" customHeight="1" x14ac:dyDescent="0.2">
      <c r="A47" s="527" t="s">
        <v>262</v>
      </c>
      <c r="B47" s="551" t="s">
        <v>1718</v>
      </c>
      <c r="C47" s="527" t="s">
        <v>1021</v>
      </c>
      <c r="D47" s="266">
        <f t="shared" si="22"/>
        <v>0</v>
      </c>
      <c r="E47" s="266">
        <f t="shared" si="23"/>
        <v>0</v>
      </c>
      <c r="F47" s="266">
        <f t="shared" si="24"/>
        <v>0</v>
      </c>
      <c r="G47" s="266">
        <f t="shared" si="25"/>
        <v>0</v>
      </c>
      <c r="H47" s="266">
        <f t="shared" si="26"/>
        <v>0</v>
      </c>
      <c r="I47" s="266">
        <f t="shared" si="27"/>
        <v>0</v>
      </c>
      <c r="J47" s="266">
        <f t="shared" si="28"/>
        <v>0</v>
      </c>
      <c r="K47" s="493">
        <v>0</v>
      </c>
      <c r="L47" s="493">
        <v>0</v>
      </c>
      <c r="M47" s="493">
        <v>0</v>
      </c>
      <c r="N47" s="493">
        <v>0</v>
      </c>
      <c r="O47" s="493">
        <v>0</v>
      </c>
      <c r="P47" s="493">
        <v>0</v>
      </c>
      <c r="Q47" s="493">
        <v>0</v>
      </c>
      <c r="R47" s="493">
        <v>0</v>
      </c>
      <c r="S47" s="493">
        <v>0</v>
      </c>
      <c r="T47" s="493">
        <v>0</v>
      </c>
      <c r="U47" s="493">
        <v>0</v>
      </c>
      <c r="V47" s="493">
        <v>0</v>
      </c>
      <c r="W47" s="493">
        <v>0</v>
      </c>
      <c r="X47" s="493">
        <v>0</v>
      </c>
      <c r="Y47" s="493">
        <v>0</v>
      </c>
      <c r="Z47" s="493">
        <v>0</v>
      </c>
      <c r="AA47" s="493">
        <v>0</v>
      </c>
      <c r="AB47" s="493">
        <v>0</v>
      </c>
      <c r="AC47" s="493">
        <v>0</v>
      </c>
      <c r="AD47" s="493">
        <v>0</v>
      </c>
      <c r="AE47" s="493">
        <v>0</v>
      </c>
      <c r="AF47" s="493">
        <v>0</v>
      </c>
      <c r="AG47" s="493">
        <v>0</v>
      </c>
      <c r="AH47" s="493">
        <v>0</v>
      </c>
      <c r="AI47" s="493">
        <v>0</v>
      </c>
      <c r="AJ47" s="493">
        <v>0</v>
      </c>
      <c r="AK47" s="493">
        <v>0</v>
      </c>
      <c r="AL47" s="493">
        <v>0</v>
      </c>
      <c r="AM47" s="493">
        <v>0</v>
      </c>
      <c r="AN47" s="493">
        <v>0</v>
      </c>
      <c r="AO47" s="493">
        <v>0</v>
      </c>
      <c r="AP47" s="493">
        <v>0</v>
      </c>
      <c r="AQ47" s="493">
        <v>0</v>
      </c>
      <c r="AR47" s="493">
        <v>0</v>
      </c>
      <c r="AS47" s="493">
        <v>0</v>
      </c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</row>
    <row r="48" spans="1:56" ht="24.95" customHeight="1" x14ac:dyDescent="0.2">
      <c r="A48" s="527" t="s">
        <v>263</v>
      </c>
      <c r="B48" s="551" t="s">
        <v>1022</v>
      </c>
      <c r="C48" s="527" t="s">
        <v>1023</v>
      </c>
      <c r="D48" s="266">
        <f t="shared" si="22"/>
        <v>0</v>
      </c>
      <c r="E48" s="266">
        <f t="shared" si="23"/>
        <v>0</v>
      </c>
      <c r="F48" s="266">
        <f t="shared" si="24"/>
        <v>0</v>
      </c>
      <c r="G48" s="266">
        <f t="shared" si="25"/>
        <v>0</v>
      </c>
      <c r="H48" s="266">
        <f t="shared" si="26"/>
        <v>0</v>
      </c>
      <c r="I48" s="266">
        <f t="shared" si="27"/>
        <v>0</v>
      </c>
      <c r="J48" s="266">
        <f t="shared" si="28"/>
        <v>0</v>
      </c>
      <c r="K48" s="493">
        <v>0</v>
      </c>
      <c r="L48" s="493">
        <v>0</v>
      </c>
      <c r="M48" s="493">
        <v>0</v>
      </c>
      <c r="N48" s="493">
        <v>0</v>
      </c>
      <c r="O48" s="493">
        <v>0</v>
      </c>
      <c r="P48" s="493">
        <v>0</v>
      </c>
      <c r="Q48" s="493">
        <v>0</v>
      </c>
      <c r="R48" s="493">
        <v>0</v>
      </c>
      <c r="S48" s="493">
        <v>0</v>
      </c>
      <c r="T48" s="493">
        <v>0</v>
      </c>
      <c r="U48" s="493">
        <v>0</v>
      </c>
      <c r="V48" s="493">
        <v>0</v>
      </c>
      <c r="W48" s="493">
        <v>0</v>
      </c>
      <c r="X48" s="493">
        <v>0</v>
      </c>
      <c r="Y48" s="493">
        <v>0</v>
      </c>
      <c r="Z48" s="493">
        <v>0</v>
      </c>
      <c r="AA48" s="493">
        <v>0</v>
      </c>
      <c r="AB48" s="493">
        <v>0</v>
      </c>
      <c r="AC48" s="493">
        <v>0</v>
      </c>
      <c r="AD48" s="493">
        <v>0</v>
      </c>
      <c r="AE48" s="493">
        <v>0</v>
      </c>
      <c r="AF48" s="493">
        <v>0</v>
      </c>
      <c r="AG48" s="493">
        <v>0</v>
      </c>
      <c r="AH48" s="493">
        <v>0</v>
      </c>
      <c r="AI48" s="493">
        <v>0</v>
      </c>
      <c r="AJ48" s="493">
        <v>0</v>
      </c>
      <c r="AK48" s="493">
        <v>0</v>
      </c>
      <c r="AL48" s="493">
        <v>0</v>
      </c>
      <c r="AM48" s="493">
        <v>0</v>
      </c>
      <c r="AN48" s="493">
        <v>0</v>
      </c>
      <c r="AO48" s="493">
        <v>0</v>
      </c>
      <c r="AP48" s="493">
        <v>0</v>
      </c>
      <c r="AQ48" s="493">
        <v>0</v>
      </c>
      <c r="AR48" s="493">
        <v>0</v>
      </c>
      <c r="AS48" s="493">
        <v>0</v>
      </c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</row>
    <row r="49" spans="1:56" ht="24.95" customHeight="1" x14ac:dyDescent="0.2">
      <c r="A49" s="527" t="s">
        <v>270</v>
      </c>
      <c r="B49" s="551" t="s">
        <v>1024</v>
      </c>
      <c r="C49" s="527" t="s">
        <v>1025</v>
      </c>
      <c r="D49" s="266">
        <f t="shared" si="22"/>
        <v>0</v>
      </c>
      <c r="E49" s="266">
        <f t="shared" si="23"/>
        <v>0</v>
      </c>
      <c r="F49" s="266">
        <f t="shared" si="24"/>
        <v>0</v>
      </c>
      <c r="G49" s="266">
        <f t="shared" si="25"/>
        <v>0</v>
      </c>
      <c r="H49" s="266">
        <f t="shared" si="26"/>
        <v>0</v>
      </c>
      <c r="I49" s="266">
        <f t="shared" si="27"/>
        <v>0</v>
      </c>
      <c r="J49" s="266">
        <f t="shared" si="28"/>
        <v>0</v>
      </c>
      <c r="K49" s="493">
        <v>0</v>
      </c>
      <c r="L49" s="493">
        <v>0</v>
      </c>
      <c r="M49" s="493">
        <v>0</v>
      </c>
      <c r="N49" s="493">
        <v>0</v>
      </c>
      <c r="O49" s="493">
        <v>0</v>
      </c>
      <c r="P49" s="493">
        <v>0</v>
      </c>
      <c r="Q49" s="493">
        <v>0</v>
      </c>
      <c r="R49" s="493">
        <v>0</v>
      </c>
      <c r="S49" s="493">
        <v>0</v>
      </c>
      <c r="T49" s="493">
        <v>0</v>
      </c>
      <c r="U49" s="493">
        <v>0</v>
      </c>
      <c r="V49" s="493">
        <v>0</v>
      </c>
      <c r="W49" s="493">
        <v>0</v>
      </c>
      <c r="X49" s="493">
        <v>0</v>
      </c>
      <c r="Y49" s="493">
        <v>0</v>
      </c>
      <c r="Z49" s="493">
        <v>0</v>
      </c>
      <c r="AA49" s="493">
        <v>0</v>
      </c>
      <c r="AB49" s="493">
        <v>0</v>
      </c>
      <c r="AC49" s="493">
        <v>0</v>
      </c>
      <c r="AD49" s="493">
        <v>0</v>
      </c>
      <c r="AE49" s="493">
        <v>0</v>
      </c>
      <c r="AF49" s="493">
        <v>0</v>
      </c>
      <c r="AG49" s="493">
        <v>0</v>
      </c>
      <c r="AH49" s="493">
        <v>0</v>
      </c>
      <c r="AI49" s="493">
        <v>0</v>
      </c>
      <c r="AJ49" s="493">
        <v>0</v>
      </c>
      <c r="AK49" s="493">
        <v>0</v>
      </c>
      <c r="AL49" s="493">
        <v>0</v>
      </c>
      <c r="AM49" s="493">
        <v>0</v>
      </c>
      <c r="AN49" s="493">
        <v>0</v>
      </c>
      <c r="AO49" s="493">
        <v>0</v>
      </c>
      <c r="AP49" s="493">
        <v>0</v>
      </c>
      <c r="AQ49" s="493">
        <v>0</v>
      </c>
      <c r="AR49" s="493">
        <v>0</v>
      </c>
      <c r="AS49" s="493">
        <v>0</v>
      </c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</row>
    <row r="50" spans="1:56" ht="24.95" customHeight="1" x14ac:dyDescent="0.2">
      <c r="A50" s="527" t="s">
        <v>271</v>
      </c>
      <c r="B50" s="551" t="s">
        <v>1026</v>
      </c>
      <c r="C50" s="527" t="s">
        <v>1027</v>
      </c>
      <c r="D50" s="266">
        <f t="shared" si="22"/>
        <v>0</v>
      </c>
      <c r="E50" s="266">
        <f t="shared" si="23"/>
        <v>0</v>
      </c>
      <c r="F50" s="266">
        <f t="shared" si="24"/>
        <v>0</v>
      </c>
      <c r="G50" s="266">
        <f t="shared" si="25"/>
        <v>0</v>
      </c>
      <c r="H50" s="266">
        <f t="shared" si="26"/>
        <v>0</v>
      </c>
      <c r="I50" s="266">
        <f t="shared" si="27"/>
        <v>0</v>
      </c>
      <c r="J50" s="266">
        <f t="shared" si="28"/>
        <v>0</v>
      </c>
      <c r="K50" s="493">
        <v>0</v>
      </c>
      <c r="L50" s="493">
        <v>0</v>
      </c>
      <c r="M50" s="493">
        <v>0</v>
      </c>
      <c r="N50" s="493">
        <v>0</v>
      </c>
      <c r="O50" s="493">
        <v>0</v>
      </c>
      <c r="P50" s="493">
        <v>0</v>
      </c>
      <c r="Q50" s="493">
        <v>0</v>
      </c>
      <c r="R50" s="493">
        <v>0</v>
      </c>
      <c r="S50" s="493">
        <v>0</v>
      </c>
      <c r="T50" s="493">
        <v>0</v>
      </c>
      <c r="U50" s="493">
        <v>0</v>
      </c>
      <c r="V50" s="493">
        <v>0</v>
      </c>
      <c r="W50" s="493">
        <v>0</v>
      </c>
      <c r="X50" s="493">
        <v>0</v>
      </c>
      <c r="Y50" s="493">
        <v>0</v>
      </c>
      <c r="Z50" s="493">
        <v>0</v>
      </c>
      <c r="AA50" s="493">
        <v>0</v>
      </c>
      <c r="AB50" s="493">
        <v>0</v>
      </c>
      <c r="AC50" s="493">
        <v>0</v>
      </c>
      <c r="AD50" s="493">
        <v>0</v>
      </c>
      <c r="AE50" s="493">
        <v>0</v>
      </c>
      <c r="AF50" s="493">
        <v>0</v>
      </c>
      <c r="AG50" s="493">
        <v>0</v>
      </c>
      <c r="AH50" s="493">
        <v>0</v>
      </c>
      <c r="AI50" s="493">
        <v>0</v>
      </c>
      <c r="AJ50" s="493">
        <v>0</v>
      </c>
      <c r="AK50" s="493">
        <v>0</v>
      </c>
      <c r="AL50" s="493">
        <v>0</v>
      </c>
      <c r="AM50" s="493">
        <v>0</v>
      </c>
      <c r="AN50" s="493">
        <v>0</v>
      </c>
      <c r="AO50" s="493">
        <v>0</v>
      </c>
      <c r="AP50" s="493">
        <v>0</v>
      </c>
      <c r="AQ50" s="493">
        <v>0</v>
      </c>
      <c r="AR50" s="493">
        <v>0</v>
      </c>
      <c r="AS50" s="493">
        <v>0</v>
      </c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</row>
    <row r="51" spans="1:56" ht="24.95" customHeight="1" x14ac:dyDescent="0.2">
      <c r="A51" s="527" t="s">
        <v>272</v>
      </c>
      <c r="B51" s="551" t="s">
        <v>1028</v>
      </c>
      <c r="C51" s="527" t="s">
        <v>1029</v>
      </c>
      <c r="D51" s="266">
        <f t="shared" si="22"/>
        <v>0</v>
      </c>
      <c r="E51" s="266">
        <f t="shared" si="23"/>
        <v>0</v>
      </c>
      <c r="F51" s="266">
        <f t="shared" si="24"/>
        <v>0</v>
      </c>
      <c r="G51" s="266">
        <f t="shared" si="25"/>
        <v>0</v>
      </c>
      <c r="H51" s="266">
        <f t="shared" si="26"/>
        <v>0</v>
      </c>
      <c r="I51" s="266">
        <f t="shared" si="27"/>
        <v>0</v>
      </c>
      <c r="J51" s="266">
        <f t="shared" si="28"/>
        <v>0</v>
      </c>
      <c r="K51" s="493">
        <v>0</v>
      </c>
      <c r="L51" s="493">
        <v>0</v>
      </c>
      <c r="M51" s="493">
        <v>0</v>
      </c>
      <c r="N51" s="493">
        <v>0</v>
      </c>
      <c r="O51" s="493">
        <v>0</v>
      </c>
      <c r="P51" s="493">
        <v>0</v>
      </c>
      <c r="Q51" s="493">
        <v>0</v>
      </c>
      <c r="R51" s="493">
        <v>0</v>
      </c>
      <c r="S51" s="493">
        <v>0</v>
      </c>
      <c r="T51" s="493">
        <v>0</v>
      </c>
      <c r="U51" s="493">
        <v>0</v>
      </c>
      <c r="V51" s="493">
        <v>0</v>
      </c>
      <c r="W51" s="493">
        <v>0</v>
      </c>
      <c r="X51" s="493">
        <v>0</v>
      </c>
      <c r="Y51" s="493">
        <v>0</v>
      </c>
      <c r="Z51" s="493">
        <v>0</v>
      </c>
      <c r="AA51" s="493">
        <v>0</v>
      </c>
      <c r="AB51" s="493">
        <v>0</v>
      </c>
      <c r="AC51" s="493">
        <v>0</v>
      </c>
      <c r="AD51" s="493">
        <v>0</v>
      </c>
      <c r="AE51" s="493">
        <v>0</v>
      </c>
      <c r="AF51" s="493">
        <v>0</v>
      </c>
      <c r="AG51" s="493">
        <v>0</v>
      </c>
      <c r="AH51" s="493">
        <v>0</v>
      </c>
      <c r="AI51" s="493">
        <v>0</v>
      </c>
      <c r="AJ51" s="493">
        <v>0</v>
      </c>
      <c r="AK51" s="493">
        <v>0</v>
      </c>
      <c r="AL51" s="493">
        <v>0</v>
      </c>
      <c r="AM51" s="493">
        <v>0</v>
      </c>
      <c r="AN51" s="493">
        <v>0</v>
      </c>
      <c r="AO51" s="493">
        <v>0</v>
      </c>
      <c r="AP51" s="493">
        <v>0</v>
      </c>
      <c r="AQ51" s="493">
        <v>0</v>
      </c>
      <c r="AR51" s="493">
        <v>0</v>
      </c>
      <c r="AS51" s="493">
        <v>0</v>
      </c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</row>
    <row r="52" spans="1:56" ht="24.95" customHeight="1" x14ac:dyDescent="0.2">
      <c r="A52" s="527" t="s">
        <v>273</v>
      </c>
      <c r="B52" s="551" t="s">
        <v>1030</v>
      </c>
      <c r="C52" s="527" t="s">
        <v>1031</v>
      </c>
      <c r="D52" s="266">
        <f t="shared" si="22"/>
        <v>0</v>
      </c>
      <c r="E52" s="266">
        <f t="shared" si="23"/>
        <v>0</v>
      </c>
      <c r="F52" s="266">
        <f t="shared" si="24"/>
        <v>0</v>
      </c>
      <c r="G52" s="266">
        <f t="shared" si="25"/>
        <v>0</v>
      </c>
      <c r="H52" s="266">
        <f t="shared" si="26"/>
        <v>0</v>
      </c>
      <c r="I52" s="266">
        <f t="shared" si="27"/>
        <v>0</v>
      </c>
      <c r="J52" s="266">
        <f t="shared" si="28"/>
        <v>0</v>
      </c>
      <c r="K52" s="493">
        <v>0</v>
      </c>
      <c r="L52" s="493">
        <v>0</v>
      </c>
      <c r="M52" s="493">
        <v>0</v>
      </c>
      <c r="N52" s="493">
        <v>0</v>
      </c>
      <c r="O52" s="493">
        <v>0</v>
      </c>
      <c r="P52" s="493">
        <v>0</v>
      </c>
      <c r="Q52" s="493">
        <v>0</v>
      </c>
      <c r="R52" s="493">
        <v>0</v>
      </c>
      <c r="S52" s="493">
        <v>0</v>
      </c>
      <c r="T52" s="493">
        <v>0</v>
      </c>
      <c r="U52" s="493">
        <v>0</v>
      </c>
      <c r="V52" s="493">
        <v>0</v>
      </c>
      <c r="W52" s="493">
        <v>0</v>
      </c>
      <c r="X52" s="493">
        <v>0</v>
      </c>
      <c r="Y52" s="493">
        <v>0</v>
      </c>
      <c r="Z52" s="493">
        <v>0</v>
      </c>
      <c r="AA52" s="493">
        <v>0</v>
      </c>
      <c r="AB52" s="493">
        <v>0</v>
      </c>
      <c r="AC52" s="493">
        <v>0</v>
      </c>
      <c r="AD52" s="493">
        <v>0</v>
      </c>
      <c r="AE52" s="493">
        <v>0</v>
      </c>
      <c r="AF52" s="493">
        <v>0</v>
      </c>
      <c r="AG52" s="493">
        <v>0</v>
      </c>
      <c r="AH52" s="493">
        <v>0</v>
      </c>
      <c r="AI52" s="493">
        <v>0</v>
      </c>
      <c r="AJ52" s="493">
        <v>0</v>
      </c>
      <c r="AK52" s="493">
        <v>0</v>
      </c>
      <c r="AL52" s="493">
        <v>0</v>
      </c>
      <c r="AM52" s="493">
        <v>0</v>
      </c>
      <c r="AN52" s="493">
        <v>0</v>
      </c>
      <c r="AO52" s="493">
        <v>0</v>
      </c>
      <c r="AP52" s="493">
        <v>0</v>
      </c>
      <c r="AQ52" s="493">
        <v>0</v>
      </c>
      <c r="AR52" s="493">
        <v>0</v>
      </c>
      <c r="AS52" s="493">
        <v>0</v>
      </c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</row>
    <row r="53" spans="1:56" ht="24.95" customHeight="1" x14ac:dyDescent="0.2">
      <c r="A53" s="527" t="s">
        <v>274</v>
      </c>
      <c r="B53" s="551" t="s">
        <v>1032</v>
      </c>
      <c r="C53" s="527" t="s">
        <v>1033</v>
      </c>
      <c r="D53" s="266">
        <f t="shared" si="22"/>
        <v>0</v>
      </c>
      <c r="E53" s="266">
        <f t="shared" si="23"/>
        <v>0</v>
      </c>
      <c r="F53" s="266">
        <f t="shared" si="24"/>
        <v>0</v>
      </c>
      <c r="G53" s="266">
        <f t="shared" si="25"/>
        <v>0</v>
      </c>
      <c r="H53" s="266">
        <f t="shared" si="26"/>
        <v>0</v>
      </c>
      <c r="I53" s="266">
        <f t="shared" si="27"/>
        <v>0</v>
      </c>
      <c r="J53" s="266">
        <f t="shared" si="28"/>
        <v>0</v>
      </c>
      <c r="K53" s="493">
        <v>0</v>
      </c>
      <c r="L53" s="493">
        <v>0</v>
      </c>
      <c r="M53" s="493">
        <v>0</v>
      </c>
      <c r="N53" s="493">
        <v>0</v>
      </c>
      <c r="O53" s="493">
        <v>0</v>
      </c>
      <c r="P53" s="493">
        <v>0</v>
      </c>
      <c r="Q53" s="493">
        <v>0</v>
      </c>
      <c r="R53" s="493">
        <v>0</v>
      </c>
      <c r="S53" s="493">
        <v>0</v>
      </c>
      <c r="T53" s="493">
        <v>0</v>
      </c>
      <c r="U53" s="493">
        <v>0</v>
      </c>
      <c r="V53" s="493">
        <v>0</v>
      </c>
      <c r="W53" s="493">
        <v>0</v>
      </c>
      <c r="X53" s="493">
        <v>0</v>
      </c>
      <c r="Y53" s="493">
        <v>0</v>
      </c>
      <c r="Z53" s="493">
        <v>0</v>
      </c>
      <c r="AA53" s="493">
        <v>0</v>
      </c>
      <c r="AB53" s="493">
        <v>0</v>
      </c>
      <c r="AC53" s="493">
        <v>0</v>
      </c>
      <c r="AD53" s="493">
        <v>0</v>
      </c>
      <c r="AE53" s="493">
        <v>0</v>
      </c>
      <c r="AF53" s="493">
        <v>0</v>
      </c>
      <c r="AG53" s="493">
        <v>0</v>
      </c>
      <c r="AH53" s="493">
        <v>0</v>
      </c>
      <c r="AI53" s="493">
        <v>0</v>
      </c>
      <c r="AJ53" s="493">
        <v>0</v>
      </c>
      <c r="AK53" s="493">
        <v>0</v>
      </c>
      <c r="AL53" s="493">
        <v>0</v>
      </c>
      <c r="AM53" s="493">
        <v>0</v>
      </c>
      <c r="AN53" s="493">
        <v>0</v>
      </c>
      <c r="AO53" s="493">
        <v>0</v>
      </c>
      <c r="AP53" s="493">
        <v>0</v>
      </c>
      <c r="AQ53" s="493">
        <v>0</v>
      </c>
      <c r="AR53" s="493">
        <v>0</v>
      </c>
      <c r="AS53" s="493">
        <v>0</v>
      </c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</row>
    <row r="54" spans="1:56" ht="24.95" customHeight="1" x14ac:dyDescent="0.2">
      <c r="A54" s="527" t="s">
        <v>275</v>
      </c>
      <c r="B54" s="551" t="s">
        <v>1034</v>
      </c>
      <c r="C54" s="527" t="s">
        <v>1035</v>
      </c>
      <c r="D54" s="266">
        <f t="shared" si="22"/>
        <v>0</v>
      </c>
      <c r="E54" s="266">
        <f t="shared" si="23"/>
        <v>0</v>
      </c>
      <c r="F54" s="266">
        <f t="shared" si="24"/>
        <v>0</v>
      </c>
      <c r="G54" s="266">
        <f t="shared" si="25"/>
        <v>0</v>
      </c>
      <c r="H54" s="266">
        <f t="shared" si="26"/>
        <v>0</v>
      </c>
      <c r="I54" s="266">
        <f t="shared" si="27"/>
        <v>0</v>
      </c>
      <c r="J54" s="266">
        <f t="shared" si="28"/>
        <v>0</v>
      </c>
      <c r="K54" s="493">
        <v>0</v>
      </c>
      <c r="L54" s="493">
        <v>0</v>
      </c>
      <c r="M54" s="493">
        <v>0</v>
      </c>
      <c r="N54" s="493">
        <v>0</v>
      </c>
      <c r="O54" s="493">
        <v>0</v>
      </c>
      <c r="P54" s="493">
        <v>0</v>
      </c>
      <c r="Q54" s="493">
        <v>0</v>
      </c>
      <c r="R54" s="493">
        <v>0</v>
      </c>
      <c r="S54" s="493">
        <v>0</v>
      </c>
      <c r="T54" s="493">
        <v>0</v>
      </c>
      <c r="U54" s="493">
        <v>0</v>
      </c>
      <c r="V54" s="493">
        <v>0</v>
      </c>
      <c r="W54" s="493">
        <v>0</v>
      </c>
      <c r="X54" s="493">
        <v>0</v>
      </c>
      <c r="Y54" s="493">
        <v>0</v>
      </c>
      <c r="Z54" s="493">
        <v>0</v>
      </c>
      <c r="AA54" s="493">
        <v>0</v>
      </c>
      <c r="AB54" s="493">
        <v>0</v>
      </c>
      <c r="AC54" s="493">
        <v>0</v>
      </c>
      <c r="AD54" s="493">
        <v>0</v>
      </c>
      <c r="AE54" s="493">
        <v>0</v>
      </c>
      <c r="AF54" s="493">
        <v>0</v>
      </c>
      <c r="AG54" s="493">
        <v>0</v>
      </c>
      <c r="AH54" s="493">
        <v>0</v>
      </c>
      <c r="AI54" s="493">
        <v>0</v>
      </c>
      <c r="AJ54" s="493">
        <v>0</v>
      </c>
      <c r="AK54" s="493">
        <v>0</v>
      </c>
      <c r="AL54" s="493">
        <v>0</v>
      </c>
      <c r="AM54" s="493">
        <v>0</v>
      </c>
      <c r="AN54" s="493">
        <v>0</v>
      </c>
      <c r="AO54" s="493">
        <v>0</v>
      </c>
      <c r="AP54" s="493">
        <v>0</v>
      </c>
      <c r="AQ54" s="493">
        <v>0</v>
      </c>
      <c r="AR54" s="493">
        <v>0</v>
      </c>
      <c r="AS54" s="493">
        <v>0</v>
      </c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</row>
    <row r="55" spans="1:56" ht="24.95" customHeight="1" x14ac:dyDescent="0.2">
      <c r="A55" s="527" t="s">
        <v>276</v>
      </c>
      <c r="B55" s="551" t="s">
        <v>1036</v>
      </c>
      <c r="C55" s="527" t="s">
        <v>1037</v>
      </c>
      <c r="D55" s="266">
        <f t="shared" si="22"/>
        <v>0</v>
      </c>
      <c r="E55" s="266">
        <f t="shared" si="23"/>
        <v>0</v>
      </c>
      <c r="F55" s="266">
        <f t="shared" si="24"/>
        <v>0</v>
      </c>
      <c r="G55" s="266">
        <f t="shared" si="25"/>
        <v>0</v>
      </c>
      <c r="H55" s="266">
        <f t="shared" si="26"/>
        <v>0</v>
      </c>
      <c r="I55" s="266">
        <f t="shared" si="27"/>
        <v>0</v>
      </c>
      <c r="J55" s="266">
        <f t="shared" si="28"/>
        <v>0</v>
      </c>
      <c r="K55" s="493">
        <v>0</v>
      </c>
      <c r="L55" s="493">
        <v>0</v>
      </c>
      <c r="M55" s="493">
        <v>0</v>
      </c>
      <c r="N55" s="493">
        <v>0</v>
      </c>
      <c r="O55" s="493">
        <v>0</v>
      </c>
      <c r="P55" s="493">
        <v>0</v>
      </c>
      <c r="Q55" s="493">
        <v>0</v>
      </c>
      <c r="R55" s="493">
        <v>0</v>
      </c>
      <c r="S55" s="493">
        <v>0</v>
      </c>
      <c r="T55" s="493">
        <v>0</v>
      </c>
      <c r="U55" s="493">
        <v>0</v>
      </c>
      <c r="V55" s="493">
        <v>0</v>
      </c>
      <c r="W55" s="493">
        <v>0</v>
      </c>
      <c r="X55" s="493">
        <v>0</v>
      </c>
      <c r="Y55" s="493">
        <v>0</v>
      </c>
      <c r="Z55" s="493">
        <v>0</v>
      </c>
      <c r="AA55" s="493">
        <v>0</v>
      </c>
      <c r="AB55" s="493">
        <v>0</v>
      </c>
      <c r="AC55" s="493">
        <v>0</v>
      </c>
      <c r="AD55" s="493">
        <v>0</v>
      </c>
      <c r="AE55" s="493">
        <v>0</v>
      </c>
      <c r="AF55" s="493">
        <v>0</v>
      </c>
      <c r="AG55" s="493">
        <v>0</v>
      </c>
      <c r="AH55" s="493">
        <v>0</v>
      </c>
      <c r="AI55" s="493">
        <v>0</v>
      </c>
      <c r="AJ55" s="493">
        <v>0</v>
      </c>
      <c r="AK55" s="493">
        <v>0</v>
      </c>
      <c r="AL55" s="493">
        <v>0</v>
      </c>
      <c r="AM55" s="493">
        <v>0</v>
      </c>
      <c r="AN55" s="493">
        <v>0</v>
      </c>
      <c r="AO55" s="493">
        <v>0</v>
      </c>
      <c r="AP55" s="493">
        <v>0</v>
      </c>
      <c r="AQ55" s="493">
        <v>0</v>
      </c>
      <c r="AR55" s="493">
        <v>0</v>
      </c>
      <c r="AS55" s="493">
        <v>0</v>
      </c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</row>
    <row r="56" spans="1:56" ht="24.95" customHeight="1" x14ac:dyDescent="0.2">
      <c r="A56" s="527" t="s">
        <v>277</v>
      </c>
      <c r="B56" s="551" t="s">
        <v>1038</v>
      </c>
      <c r="C56" s="527" t="s">
        <v>1039</v>
      </c>
      <c r="D56" s="266">
        <f t="shared" si="22"/>
        <v>0</v>
      </c>
      <c r="E56" s="266">
        <f t="shared" si="23"/>
        <v>0</v>
      </c>
      <c r="F56" s="266">
        <f t="shared" si="24"/>
        <v>0</v>
      </c>
      <c r="G56" s="266">
        <f t="shared" si="25"/>
        <v>0</v>
      </c>
      <c r="H56" s="266">
        <f t="shared" si="26"/>
        <v>0</v>
      </c>
      <c r="I56" s="266">
        <f t="shared" si="27"/>
        <v>0</v>
      </c>
      <c r="J56" s="266">
        <f t="shared" si="28"/>
        <v>0</v>
      </c>
      <c r="K56" s="493">
        <v>0</v>
      </c>
      <c r="L56" s="493">
        <v>0</v>
      </c>
      <c r="M56" s="493">
        <v>0</v>
      </c>
      <c r="N56" s="493">
        <v>0</v>
      </c>
      <c r="O56" s="493">
        <v>0</v>
      </c>
      <c r="P56" s="493">
        <v>0</v>
      </c>
      <c r="Q56" s="493">
        <v>0</v>
      </c>
      <c r="R56" s="493">
        <v>0</v>
      </c>
      <c r="S56" s="493">
        <v>0</v>
      </c>
      <c r="T56" s="493">
        <v>0</v>
      </c>
      <c r="U56" s="493">
        <v>0</v>
      </c>
      <c r="V56" s="493">
        <v>0</v>
      </c>
      <c r="W56" s="493">
        <v>0</v>
      </c>
      <c r="X56" s="493">
        <v>0</v>
      </c>
      <c r="Y56" s="493">
        <v>0</v>
      </c>
      <c r="Z56" s="493">
        <v>0</v>
      </c>
      <c r="AA56" s="493">
        <v>0</v>
      </c>
      <c r="AB56" s="493">
        <v>0</v>
      </c>
      <c r="AC56" s="493">
        <v>0</v>
      </c>
      <c r="AD56" s="493">
        <v>0</v>
      </c>
      <c r="AE56" s="493">
        <v>0</v>
      </c>
      <c r="AF56" s="493">
        <v>0</v>
      </c>
      <c r="AG56" s="493">
        <v>0</v>
      </c>
      <c r="AH56" s="493">
        <v>0</v>
      </c>
      <c r="AI56" s="493">
        <v>0</v>
      </c>
      <c r="AJ56" s="493">
        <v>0</v>
      </c>
      <c r="AK56" s="493">
        <v>0</v>
      </c>
      <c r="AL56" s="493">
        <v>0</v>
      </c>
      <c r="AM56" s="493">
        <v>0</v>
      </c>
      <c r="AN56" s="493">
        <v>0</v>
      </c>
      <c r="AO56" s="493">
        <v>0</v>
      </c>
      <c r="AP56" s="493">
        <v>0</v>
      </c>
      <c r="AQ56" s="493">
        <v>0</v>
      </c>
      <c r="AR56" s="493">
        <v>0</v>
      </c>
      <c r="AS56" s="493">
        <v>0</v>
      </c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</row>
    <row r="57" spans="1:56" ht="24.95" customHeight="1" x14ac:dyDescent="0.2">
      <c r="A57" s="527" t="s">
        <v>278</v>
      </c>
      <c r="B57" s="551" t="s">
        <v>1040</v>
      </c>
      <c r="C57" s="527" t="s">
        <v>1041</v>
      </c>
      <c r="D57" s="266">
        <f t="shared" si="22"/>
        <v>0</v>
      </c>
      <c r="E57" s="266">
        <f t="shared" si="23"/>
        <v>0</v>
      </c>
      <c r="F57" s="266">
        <f t="shared" si="24"/>
        <v>0</v>
      </c>
      <c r="G57" s="266">
        <f t="shared" si="25"/>
        <v>0</v>
      </c>
      <c r="H57" s="266">
        <f t="shared" si="26"/>
        <v>0</v>
      </c>
      <c r="I57" s="266">
        <f t="shared" si="27"/>
        <v>0</v>
      </c>
      <c r="J57" s="266">
        <f t="shared" si="28"/>
        <v>0</v>
      </c>
      <c r="K57" s="493">
        <v>0</v>
      </c>
      <c r="L57" s="493">
        <v>0</v>
      </c>
      <c r="M57" s="493">
        <v>0</v>
      </c>
      <c r="N57" s="493">
        <v>0</v>
      </c>
      <c r="O57" s="493">
        <v>0</v>
      </c>
      <c r="P57" s="493">
        <v>0</v>
      </c>
      <c r="Q57" s="493">
        <v>0</v>
      </c>
      <c r="R57" s="493">
        <v>0</v>
      </c>
      <c r="S57" s="493">
        <v>0</v>
      </c>
      <c r="T57" s="493">
        <v>0</v>
      </c>
      <c r="U57" s="493">
        <v>0</v>
      </c>
      <c r="V57" s="493">
        <v>0</v>
      </c>
      <c r="W57" s="493">
        <v>0</v>
      </c>
      <c r="X57" s="493">
        <v>0</v>
      </c>
      <c r="Y57" s="493">
        <v>0</v>
      </c>
      <c r="Z57" s="493">
        <v>0</v>
      </c>
      <c r="AA57" s="493">
        <v>0</v>
      </c>
      <c r="AB57" s="493">
        <v>0</v>
      </c>
      <c r="AC57" s="493">
        <v>0</v>
      </c>
      <c r="AD57" s="493">
        <v>0</v>
      </c>
      <c r="AE57" s="493">
        <v>0</v>
      </c>
      <c r="AF57" s="493">
        <v>0</v>
      </c>
      <c r="AG57" s="493">
        <v>0</v>
      </c>
      <c r="AH57" s="493">
        <v>0</v>
      </c>
      <c r="AI57" s="493">
        <v>0</v>
      </c>
      <c r="AJ57" s="493">
        <v>0</v>
      </c>
      <c r="AK57" s="493">
        <v>0</v>
      </c>
      <c r="AL57" s="493">
        <v>0</v>
      </c>
      <c r="AM57" s="493">
        <v>0</v>
      </c>
      <c r="AN57" s="493">
        <v>0</v>
      </c>
      <c r="AO57" s="493">
        <v>0</v>
      </c>
      <c r="AP57" s="493">
        <v>0</v>
      </c>
      <c r="AQ57" s="493">
        <v>0</v>
      </c>
      <c r="AR57" s="493">
        <v>0</v>
      </c>
      <c r="AS57" s="493">
        <v>0</v>
      </c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</row>
    <row r="58" spans="1:56" ht="24.95" customHeight="1" x14ac:dyDescent="0.2">
      <c r="A58" s="527" t="s">
        <v>279</v>
      </c>
      <c r="B58" s="551" t="s">
        <v>1042</v>
      </c>
      <c r="C58" s="527" t="s">
        <v>1043</v>
      </c>
      <c r="D58" s="266">
        <f t="shared" si="22"/>
        <v>0</v>
      </c>
      <c r="E58" s="266">
        <f t="shared" si="23"/>
        <v>0</v>
      </c>
      <c r="F58" s="266">
        <f t="shared" si="24"/>
        <v>0</v>
      </c>
      <c r="G58" s="266">
        <f t="shared" si="25"/>
        <v>0</v>
      </c>
      <c r="H58" s="266">
        <f t="shared" si="26"/>
        <v>0</v>
      </c>
      <c r="I58" s="266">
        <f t="shared" si="27"/>
        <v>0</v>
      </c>
      <c r="J58" s="266">
        <f t="shared" si="28"/>
        <v>0</v>
      </c>
      <c r="K58" s="493">
        <v>0</v>
      </c>
      <c r="L58" s="493">
        <v>0</v>
      </c>
      <c r="M58" s="493">
        <v>0</v>
      </c>
      <c r="N58" s="493">
        <v>0</v>
      </c>
      <c r="O58" s="493">
        <v>0</v>
      </c>
      <c r="P58" s="493">
        <v>0</v>
      </c>
      <c r="Q58" s="493">
        <v>0</v>
      </c>
      <c r="R58" s="493">
        <v>0</v>
      </c>
      <c r="S58" s="493">
        <v>0</v>
      </c>
      <c r="T58" s="493">
        <v>0</v>
      </c>
      <c r="U58" s="493">
        <v>0</v>
      </c>
      <c r="V58" s="493">
        <v>0</v>
      </c>
      <c r="W58" s="493">
        <v>0</v>
      </c>
      <c r="X58" s="493">
        <v>0</v>
      </c>
      <c r="Y58" s="493">
        <v>0</v>
      </c>
      <c r="Z58" s="493">
        <v>0</v>
      </c>
      <c r="AA58" s="493">
        <v>0</v>
      </c>
      <c r="AB58" s="493">
        <v>0</v>
      </c>
      <c r="AC58" s="493">
        <v>0</v>
      </c>
      <c r="AD58" s="493">
        <v>0</v>
      </c>
      <c r="AE58" s="493">
        <v>0</v>
      </c>
      <c r="AF58" s="493">
        <v>0</v>
      </c>
      <c r="AG58" s="493">
        <v>0</v>
      </c>
      <c r="AH58" s="493">
        <v>0</v>
      </c>
      <c r="AI58" s="493">
        <v>0</v>
      </c>
      <c r="AJ58" s="493">
        <v>0</v>
      </c>
      <c r="AK58" s="493">
        <v>0</v>
      </c>
      <c r="AL58" s="493">
        <v>0</v>
      </c>
      <c r="AM58" s="493">
        <v>0</v>
      </c>
      <c r="AN58" s="493">
        <v>0</v>
      </c>
      <c r="AO58" s="493">
        <v>0</v>
      </c>
      <c r="AP58" s="493">
        <v>0</v>
      </c>
      <c r="AQ58" s="493">
        <v>0</v>
      </c>
      <c r="AR58" s="493">
        <v>0</v>
      </c>
      <c r="AS58" s="493">
        <v>0</v>
      </c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</row>
    <row r="59" spans="1:56" ht="24.95" customHeight="1" x14ac:dyDescent="0.2">
      <c r="A59" s="527" t="s">
        <v>280</v>
      </c>
      <c r="B59" s="551" t="s">
        <v>1044</v>
      </c>
      <c r="C59" s="527" t="s">
        <v>1045</v>
      </c>
      <c r="D59" s="266">
        <f t="shared" si="22"/>
        <v>0</v>
      </c>
      <c r="E59" s="266">
        <f t="shared" si="23"/>
        <v>0</v>
      </c>
      <c r="F59" s="266">
        <f t="shared" si="24"/>
        <v>0</v>
      </c>
      <c r="G59" s="266">
        <f t="shared" si="25"/>
        <v>0</v>
      </c>
      <c r="H59" s="266">
        <f t="shared" si="26"/>
        <v>0</v>
      </c>
      <c r="I59" s="266">
        <f t="shared" si="27"/>
        <v>0</v>
      </c>
      <c r="J59" s="266">
        <f t="shared" si="28"/>
        <v>0</v>
      </c>
      <c r="K59" s="493">
        <v>0</v>
      </c>
      <c r="L59" s="493">
        <v>0</v>
      </c>
      <c r="M59" s="493">
        <v>0</v>
      </c>
      <c r="N59" s="493">
        <v>0</v>
      </c>
      <c r="O59" s="493">
        <v>0</v>
      </c>
      <c r="P59" s="493">
        <v>0</v>
      </c>
      <c r="Q59" s="493">
        <v>0</v>
      </c>
      <c r="R59" s="493">
        <v>0</v>
      </c>
      <c r="S59" s="493">
        <v>0</v>
      </c>
      <c r="T59" s="493">
        <v>0</v>
      </c>
      <c r="U59" s="493">
        <v>0</v>
      </c>
      <c r="V59" s="493">
        <v>0</v>
      </c>
      <c r="W59" s="493">
        <v>0</v>
      </c>
      <c r="X59" s="493">
        <v>0</v>
      </c>
      <c r="Y59" s="493">
        <v>0</v>
      </c>
      <c r="Z59" s="493">
        <v>0</v>
      </c>
      <c r="AA59" s="493">
        <v>0</v>
      </c>
      <c r="AB59" s="493">
        <v>0</v>
      </c>
      <c r="AC59" s="493">
        <v>0</v>
      </c>
      <c r="AD59" s="493">
        <v>0</v>
      </c>
      <c r="AE59" s="493">
        <v>0</v>
      </c>
      <c r="AF59" s="493">
        <v>0</v>
      </c>
      <c r="AG59" s="493">
        <v>0</v>
      </c>
      <c r="AH59" s="493">
        <v>0</v>
      </c>
      <c r="AI59" s="493">
        <v>0</v>
      </c>
      <c r="AJ59" s="493">
        <v>0</v>
      </c>
      <c r="AK59" s="493">
        <v>0</v>
      </c>
      <c r="AL59" s="493">
        <v>0</v>
      </c>
      <c r="AM59" s="493">
        <v>0</v>
      </c>
      <c r="AN59" s="493">
        <v>0</v>
      </c>
      <c r="AO59" s="493">
        <v>0</v>
      </c>
      <c r="AP59" s="493">
        <v>0</v>
      </c>
      <c r="AQ59" s="493">
        <v>0</v>
      </c>
      <c r="AR59" s="493">
        <v>0</v>
      </c>
      <c r="AS59" s="493">
        <v>0</v>
      </c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</row>
    <row r="60" spans="1:56" ht="24.95" customHeight="1" x14ac:dyDescent="0.2">
      <c r="A60" s="527" t="s">
        <v>281</v>
      </c>
      <c r="B60" s="551" t="s">
        <v>1046</v>
      </c>
      <c r="C60" s="527" t="s">
        <v>1047</v>
      </c>
      <c r="D60" s="266">
        <f t="shared" si="22"/>
        <v>0</v>
      </c>
      <c r="E60" s="266">
        <f t="shared" si="23"/>
        <v>0</v>
      </c>
      <c r="F60" s="266">
        <f t="shared" si="24"/>
        <v>0</v>
      </c>
      <c r="G60" s="266">
        <f t="shared" si="25"/>
        <v>0</v>
      </c>
      <c r="H60" s="266">
        <f t="shared" si="26"/>
        <v>0</v>
      </c>
      <c r="I60" s="266">
        <f t="shared" si="27"/>
        <v>0</v>
      </c>
      <c r="J60" s="266">
        <f t="shared" si="28"/>
        <v>0</v>
      </c>
      <c r="K60" s="493">
        <v>0</v>
      </c>
      <c r="L60" s="493">
        <v>0</v>
      </c>
      <c r="M60" s="493">
        <v>0</v>
      </c>
      <c r="N60" s="493">
        <v>0</v>
      </c>
      <c r="O60" s="493">
        <v>0</v>
      </c>
      <c r="P60" s="493">
        <v>0</v>
      </c>
      <c r="Q60" s="493">
        <v>0</v>
      </c>
      <c r="R60" s="493">
        <v>0</v>
      </c>
      <c r="S60" s="493">
        <v>0</v>
      </c>
      <c r="T60" s="493">
        <v>0</v>
      </c>
      <c r="U60" s="493">
        <v>0</v>
      </c>
      <c r="V60" s="493">
        <v>0</v>
      </c>
      <c r="W60" s="493">
        <v>0</v>
      </c>
      <c r="X60" s="493">
        <v>0</v>
      </c>
      <c r="Y60" s="493">
        <v>0</v>
      </c>
      <c r="Z60" s="493">
        <v>0</v>
      </c>
      <c r="AA60" s="493">
        <v>0</v>
      </c>
      <c r="AB60" s="493">
        <v>0</v>
      </c>
      <c r="AC60" s="493">
        <v>0</v>
      </c>
      <c r="AD60" s="493">
        <v>0</v>
      </c>
      <c r="AE60" s="493">
        <v>0</v>
      </c>
      <c r="AF60" s="493">
        <v>0</v>
      </c>
      <c r="AG60" s="493">
        <v>0</v>
      </c>
      <c r="AH60" s="493">
        <v>0</v>
      </c>
      <c r="AI60" s="493">
        <v>0</v>
      </c>
      <c r="AJ60" s="493">
        <v>0</v>
      </c>
      <c r="AK60" s="493">
        <v>0</v>
      </c>
      <c r="AL60" s="493">
        <v>0</v>
      </c>
      <c r="AM60" s="493">
        <v>0</v>
      </c>
      <c r="AN60" s="493">
        <v>0</v>
      </c>
      <c r="AO60" s="493">
        <v>0</v>
      </c>
      <c r="AP60" s="493">
        <v>0</v>
      </c>
      <c r="AQ60" s="493">
        <v>0</v>
      </c>
      <c r="AR60" s="493">
        <v>0</v>
      </c>
      <c r="AS60" s="493">
        <v>0</v>
      </c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</row>
    <row r="61" spans="1:56" ht="24.95" customHeight="1" x14ac:dyDescent="0.2">
      <c r="A61" s="527" t="s">
        <v>1048</v>
      </c>
      <c r="B61" s="551" t="s">
        <v>1049</v>
      </c>
      <c r="C61" s="527" t="s">
        <v>1050</v>
      </c>
      <c r="D61" s="266">
        <f t="shared" si="22"/>
        <v>0</v>
      </c>
      <c r="E61" s="266">
        <f t="shared" si="23"/>
        <v>0</v>
      </c>
      <c r="F61" s="266">
        <f t="shared" si="24"/>
        <v>0</v>
      </c>
      <c r="G61" s="266">
        <f t="shared" si="25"/>
        <v>0</v>
      </c>
      <c r="H61" s="266">
        <f t="shared" si="26"/>
        <v>0</v>
      </c>
      <c r="I61" s="266">
        <f t="shared" si="27"/>
        <v>0</v>
      </c>
      <c r="J61" s="266">
        <f t="shared" si="28"/>
        <v>0</v>
      </c>
      <c r="K61" s="493">
        <v>0</v>
      </c>
      <c r="L61" s="493">
        <v>0</v>
      </c>
      <c r="M61" s="493">
        <v>0</v>
      </c>
      <c r="N61" s="493">
        <v>0</v>
      </c>
      <c r="O61" s="493">
        <v>0</v>
      </c>
      <c r="P61" s="493">
        <v>0</v>
      </c>
      <c r="Q61" s="493">
        <v>0</v>
      </c>
      <c r="R61" s="493">
        <v>0</v>
      </c>
      <c r="S61" s="493">
        <v>0</v>
      </c>
      <c r="T61" s="493">
        <v>0</v>
      </c>
      <c r="U61" s="493">
        <v>0</v>
      </c>
      <c r="V61" s="493">
        <v>0</v>
      </c>
      <c r="W61" s="493">
        <v>0</v>
      </c>
      <c r="X61" s="493">
        <v>0</v>
      </c>
      <c r="Y61" s="493">
        <v>0</v>
      </c>
      <c r="Z61" s="493">
        <v>0</v>
      </c>
      <c r="AA61" s="493">
        <v>0</v>
      </c>
      <c r="AB61" s="493">
        <v>0</v>
      </c>
      <c r="AC61" s="493">
        <v>0</v>
      </c>
      <c r="AD61" s="493">
        <v>0</v>
      </c>
      <c r="AE61" s="493">
        <v>0</v>
      </c>
      <c r="AF61" s="493">
        <v>0</v>
      </c>
      <c r="AG61" s="493">
        <v>0</v>
      </c>
      <c r="AH61" s="493">
        <v>0</v>
      </c>
      <c r="AI61" s="493">
        <v>0</v>
      </c>
      <c r="AJ61" s="493">
        <v>0</v>
      </c>
      <c r="AK61" s="493">
        <v>0</v>
      </c>
      <c r="AL61" s="493">
        <v>0</v>
      </c>
      <c r="AM61" s="493">
        <v>0</v>
      </c>
      <c r="AN61" s="493">
        <v>0</v>
      </c>
      <c r="AO61" s="493">
        <v>0</v>
      </c>
      <c r="AP61" s="493">
        <v>0</v>
      </c>
      <c r="AQ61" s="493">
        <v>0</v>
      </c>
      <c r="AR61" s="493">
        <v>0</v>
      </c>
      <c r="AS61" s="493">
        <v>0</v>
      </c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</row>
    <row r="62" spans="1:56" s="34" customFormat="1" ht="24.95" customHeight="1" x14ac:dyDescent="0.2">
      <c r="A62" s="527" t="s">
        <v>1051</v>
      </c>
      <c r="B62" s="551" t="s">
        <v>1052</v>
      </c>
      <c r="C62" s="527" t="s">
        <v>1053</v>
      </c>
      <c r="D62" s="266">
        <f t="shared" si="22"/>
        <v>0</v>
      </c>
      <c r="E62" s="266">
        <f t="shared" si="23"/>
        <v>0</v>
      </c>
      <c r="F62" s="266">
        <f t="shared" si="24"/>
        <v>0</v>
      </c>
      <c r="G62" s="266">
        <f t="shared" si="25"/>
        <v>0</v>
      </c>
      <c r="H62" s="266">
        <f t="shared" si="26"/>
        <v>0</v>
      </c>
      <c r="I62" s="266">
        <f t="shared" si="27"/>
        <v>0</v>
      </c>
      <c r="J62" s="266">
        <f t="shared" si="28"/>
        <v>0</v>
      </c>
      <c r="K62" s="493">
        <v>0</v>
      </c>
      <c r="L62" s="493">
        <v>0</v>
      </c>
      <c r="M62" s="493">
        <v>0</v>
      </c>
      <c r="N62" s="493">
        <v>0</v>
      </c>
      <c r="O62" s="493">
        <v>0</v>
      </c>
      <c r="P62" s="493">
        <v>0</v>
      </c>
      <c r="Q62" s="493">
        <v>0</v>
      </c>
      <c r="R62" s="493">
        <v>0</v>
      </c>
      <c r="S62" s="493">
        <v>0</v>
      </c>
      <c r="T62" s="493">
        <v>0</v>
      </c>
      <c r="U62" s="493">
        <v>0</v>
      </c>
      <c r="V62" s="493">
        <v>0</v>
      </c>
      <c r="W62" s="493">
        <v>0</v>
      </c>
      <c r="X62" s="493">
        <v>0</v>
      </c>
      <c r="Y62" s="493">
        <v>0</v>
      </c>
      <c r="Z62" s="493">
        <v>0</v>
      </c>
      <c r="AA62" s="493">
        <v>0</v>
      </c>
      <c r="AB62" s="493">
        <v>0</v>
      </c>
      <c r="AC62" s="493">
        <v>0</v>
      </c>
      <c r="AD62" s="493">
        <v>0</v>
      </c>
      <c r="AE62" s="493">
        <v>0</v>
      </c>
      <c r="AF62" s="493">
        <v>0</v>
      </c>
      <c r="AG62" s="493">
        <v>0</v>
      </c>
      <c r="AH62" s="493">
        <v>0</v>
      </c>
      <c r="AI62" s="493">
        <v>0</v>
      </c>
      <c r="AJ62" s="493">
        <v>0</v>
      </c>
      <c r="AK62" s="493">
        <v>0</v>
      </c>
      <c r="AL62" s="493">
        <v>0</v>
      </c>
      <c r="AM62" s="493">
        <v>0</v>
      </c>
      <c r="AN62" s="493">
        <v>0</v>
      </c>
      <c r="AO62" s="493">
        <v>0</v>
      </c>
      <c r="AP62" s="493">
        <v>0</v>
      </c>
      <c r="AQ62" s="493">
        <v>0</v>
      </c>
      <c r="AR62" s="493">
        <v>0</v>
      </c>
      <c r="AS62" s="493">
        <v>0</v>
      </c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</row>
    <row r="63" spans="1:56" ht="24.95" customHeight="1" x14ac:dyDescent="0.2">
      <c r="A63" s="527" t="s">
        <v>1054</v>
      </c>
      <c r="B63" s="551" t="s">
        <v>1055</v>
      </c>
      <c r="C63" s="527" t="s">
        <v>1056</v>
      </c>
      <c r="D63" s="266">
        <f t="shared" si="22"/>
        <v>0</v>
      </c>
      <c r="E63" s="266">
        <f t="shared" si="23"/>
        <v>0</v>
      </c>
      <c r="F63" s="266">
        <f t="shared" si="24"/>
        <v>0</v>
      </c>
      <c r="G63" s="266">
        <f t="shared" si="25"/>
        <v>0</v>
      </c>
      <c r="H63" s="266">
        <f t="shared" si="26"/>
        <v>0</v>
      </c>
      <c r="I63" s="266">
        <f t="shared" si="27"/>
        <v>0</v>
      </c>
      <c r="J63" s="266">
        <f t="shared" si="28"/>
        <v>0</v>
      </c>
      <c r="K63" s="493">
        <v>0</v>
      </c>
      <c r="L63" s="493">
        <v>0</v>
      </c>
      <c r="M63" s="493">
        <v>0</v>
      </c>
      <c r="N63" s="493">
        <v>0</v>
      </c>
      <c r="O63" s="493">
        <v>0</v>
      </c>
      <c r="P63" s="493">
        <v>0</v>
      </c>
      <c r="Q63" s="493">
        <v>0</v>
      </c>
      <c r="R63" s="493">
        <v>0</v>
      </c>
      <c r="S63" s="493">
        <v>0</v>
      </c>
      <c r="T63" s="493">
        <v>0</v>
      </c>
      <c r="U63" s="493">
        <v>0</v>
      </c>
      <c r="V63" s="493">
        <v>0</v>
      </c>
      <c r="W63" s="493">
        <v>0</v>
      </c>
      <c r="X63" s="493">
        <v>0</v>
      </c>
      <c r="Y63" s="493">
        <v>0</v>
      </c>
      <c r="Z63" s="493">
        <v>0</v>
      </c>
      <c r="AA63" s="493">
        <v>0</v>
      </c>
      <c r="AB63" s="493">
        <v>0</v>
      </c>
      <c r="AC63" s="493">
        <v>0</v>
      </c>
      <c r="AD63" s="493">
        <v>0</v>
      </c>
      <c r="AE63" s="493">
        <v>0</v>
      </c>
      <c r="AF63" s="493">
        <v>0</v>
      </c>
      <c r="AG63" s="493">
        <v>0</v>
      </c>
      <c r="AH63" s="493">
        <v>0</v>
      </c>
      <c r="AI63" s="493">
        <v>0</v>
      </c>
      <c r="AJ63" s="493">
        <v>0</v>
      </c>
      <c r="AK63" s="493">
        <v>0</v>
      </c>
      <c r="AL63" s="493">
        <v>0</v>
      </c>
      <c r="AM63" s="493">
        <v>0</v>
      </c>
      <c r="AN63" s="493">
        <v>0</v>
      </c>
      <c r="AO63" s="493">
        <v>0</v>
      </c>
      <c r="AP63" s="493">
        <v>0</v>
      </c>
      <c r="AQ63" s="493">
        <v>0</v>
      </c>
      <c r="AR63" s="493">
        <v>0</v>
      </c>
      <c r="AS63" s="493">
        <v>0</v>
      </c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</row>
    <row r="64" spans="1:56" ht="24.95" customHeight="1" x14ac:dyDescent="0.2">
      <c r="A64" s="527" t="s">
        <v>1057</v>
      </c>
      <c r="B64" s="551" t="s">
        <v>1058</v>
      </c>
      <c r="C64" s="527" t="s">
        <v>1059</v>
      </c>
      <c r="D64" s="266">
        <f t="shared" si="22"/>
        <v>0</v>
      </c>
      <c r="E64" s="266">
        <f t="shared" si="23"/>
        <v>0</v>
      </c>
      <c r="F64" s="266">
        <f t="shared" si="24"/>
        <v>0</v>
      </c>
      <c r="G64" s="266">
        <f t="shared" si="25"/>
        <v>0</v>
      </c>
      <c r="H64" s="266">
        <f t="shared" si="26"/>
        <v>0</v>
      </c>
      <c r="I64" s="266">
        <f t="shared" si="27"/>
        <v>0</v>
      </c>
      <c r="J64" s="266">
        <f t="shared" si="28"/>
        <v>0</v>
      </c>
      <c r="K64" s="493">
        <v>0</v>
      </c>
      <c r="L64" s="493">
        <v>0</v>
      </c>
      <c r="M64" s="493">
        <v>0</v>
      </c>
      <c r="N64" s="493">
        <v>0</v>
      </c>
      <c r="O64" s="493">
        <v>0</v>
      </c>
      <c r="P64" s="493">
        <v>0</v>
      </c>
      <c r="Q64" s="493">
        <v>0</v>
      </c>
      <c r="R64" s="493">
        <v>0</v>
      </c>
      <c r="S64" s="493">
        <v>0</v>
      </c>
      <c r="T64" s="493">
        <v>0</v>
      </c>
      <c r="U64" s="493">
        <v>0</v>
      </c>
      <c r="V64" s="493">
        <v>0</v>
      </c>
      <c r="W64" s="493">
        <v>0</v>
      </c>
      <c r="X64" s="493">
        <v>0</v>
      </c>
      <c r="Y64" s="493">
        <v>0</v>
      </c>
      <c r="Z64" s="493">
        <v>0</v>
      </c>
      <c r="AA64" s="493">
        <v>0</v>
      </c>
      <c r="AB64" s="493">
        <v>0</v>
      </c>
      <c r="AC64" s="493">
        <v>0</v>
      </c>
      <c r="AD64" s="493">
        <v>0</v>
      </c>
      <c r="AE64" s="493">
        <v>0</v>
      </c>
      <c r="AF64" s="493">
        <v>0</v>
      </c>
      <c r="AG64" s="493">
        <v>0</v>
      </c>
      <c r="AH64" s="493">
        <v>0</v>
      </c>
      <c r="AI64" s="493">
        <v>0</v>
      </c>
      <c r="AJ64" s="493">
        <v>0</v>
      </c>
      <c r="AK64" s="493">
        <v>0</v>
      </c>
      <c r="AL64" s="493">
        <v>0</v>
      </c>
      <c r="AM64" s="493">
        <v>0</v>
      </c>
      <c r="AN64" s="493">
        <v>0</v>
      </c>
      <c r="AO64" s="493">
        <v>0</v>
      </c>
      <c r="AP64" s="493">
        <v>0</v>
      </c>
      <c r="AQ64" s="493">
        <v>0</v>
      </c>
      <c r="AR64" s="493">
        <v>0</v>
      </c>
      <c r="AS64" s="493">
        <v>0</v>
      </c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</row>
    <row r="65" spans="1:56" ht="24.95" customHeight="1" x14ac:dyDescent="0.2">
      <c r="A65" s="527" t="s">
        <v>1060</v>
      </c>
      <c r="B65" s="551" t="s">
        <v>1061</v>
      </c>
      <c r="C65" s="527" t="s">
        <v>1062</v>
      </c>
      <c r="D65" s="266">
        <f t="shared" si="22"/>
        <v>0</v>
      </c>
      <c r="E65" s="266">
        <f t="shared" si="23"/>
        <v>0</v>
      </c>
      <c r="F65" s="266">
        <f t="shared" si="24"/>
        <v>0</v>
      </c>
      <c r="G65" s="266">
        <f t="shared" si="25"/>
        <v>0</v>
      </c>
      <c r="H65" s="266">
        <f t="shared" si="26"/>
        <v>0</v>
      </c>
      <c r="I65" s="266">
        <f t="shared" si="27"/>
        <v>0</v>
      </c>
      <c r="J65" s="266">
        <f t="shared" si="28"/>
        <v>0</v>
      </c>
      <c r="K65" s="493">
        <v>0</v>
      </c>
      <c r="L65" s="493">
        <v>0</v>
      </c>
      <c r="M65" s="493">
        <v>0</v>
      </c>
      <c r="N65" s="493">
        <v>0</v>
      </c>
      <c r="O65" s="493">
        <v>0</v>
      </c>
      <c r="P65" s="493">
        <v>0</v>
      </c>
      <c r="Q65" s="493">
        <v>0</v>
      </c>
      <c r="R65" s="493">
        <v>0</v>
      </c>
      <c r="S65" s="493">
        <v>0</v>
      </c>
      <c r="T65" s="493">
        <v>0</v>
      </c>
      <c r="U65" s="493">
        <v>0</v>
      </c>
      <c r="V65" s="493">
        <v>0</v>
      </c>
      <c r="W65" s="493">
        <v>0</v>
      </c>
      <c r="X65" s="493">
        <v>0</v>
      </c>
      <c r="Y65" s="493">
        <v>0</v>
      </c>
      <c r="Z65" s="493">
        <v>0</v>
      </c>
      <c r="AA65" s="493">
        <v>0</v>
      </c>
      <c r="AB65" s="493">
        <v>0</v>
      </c>
      <c r="AC65" s="493">
        <v>0</v>
      </c>
      <c r="AD65" s="493">
        <v>0</v>
      </c>
      <c r="AE65" s="493">
        <v>0</v>
      </c>
      <c r="AF65" s="493">
        <v>0</v>
      </c>
      <c r="AG65" s="493">
        <v>0</v>
      </c>
      <c r="AH65" s="493">
        <v>0</v>
      </c>
      <c r="AI65" s="493">
        <v>0</v>
      </c>
      <c r="AJ65" s="493">
        <v>0</v>
      </c>
      <c r="AK65" s="493">
        <v>0</v>
      </c>
      <c r="AL65" s="493">
        <v>0</v>
      </c>
      <c r="AM65" s="493">
        <v>0</v>
      </c>
      <c r="AN65" s="493">
        <v>0</v>
      </c>
      <c r="AO65" s="493">
        <v>0</v>
      </c>
      <c r="AP65" s="493">
        <v>0</v>
      </c>
      <c r="AQ65" s="493">
        <v>0</v>
      </c>
      <c r="AR65" s="493">
        <v>0</v>
      </c>
      <c r="AS65" s="493">
        <v>0</v>
      </c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</row>
    <row r="66" spans="1:56" s="34" customFormat="1" ht="24.95" customHeight="1" x14ac:dyDescent="0.2">
      <c r="A66" s="527" t="s">
        <v>1063</v>
      </c>
      <c r="B66" s="551" t="s">
        <v>1064</v>
      </c>
      <c r="C66" s="527" t="s">
        <v>1065</v>
      </c>
      <c r="D66" s="266">
        <f t="shared" si="22"/>
        <v>0</v>
      </c>
      <c r="E66" s="266">
        <f t="shared" si="23"/>
        <v>0</v>
      </c>
      <c r="F66" s="266">
        <f t="shared" si="24"/>
        <v>0</v>
      </c>
      <c r="G66" s="266">
        <f t="shared" si="25"/>
        <v>0</v>
      </c>
      <c r="H66" s="266">
        <f t="shared" si="26"/>
        <v>0</v>
      </c>
      <c r="I66" s="266">
        <f t="shared" si="27"/>
        <v>0</v>
      </c>
      <c r="J66" s="266">
        <f t="shared" si="28"/>
        <v>0</v>
      </c>
      <c r="K66" s="493">
        <v>0</v>
      </c>
      <c r="L66" s="493">
        <v>0</v>
      </c>
      <c r="M66" s="493">
        <v>0</v>
      </c>
      <c r="N66" s="493">
        <v>0</v>
      </c>
      <c r="O66" s="493">
        <v>0</v>
      </c>
      <c r="P66" s="493">
        <v>0</v>
      </c>
      <c r="Q66" s="493">
        <v>0</v>
      </c>
      <c r="R66" s="493">
        <v>0</v>
      </c>
      <c r="S66" s="493">
        <v>0</v>
      </c>
      <c r="T66" s="493">
        <v>0</v>
      </c>
      <c r="U66" s="493">
        <v>0</v>
      </c>
      <c r="V66" s="493">
        <v>0</v>
      </c>
      <c r="W66" s="493">
        <v>0</v>
      </c>
      <c r="X66" s="493">
        <v>0</v>
      </c>
      <c r="Y66" s="493">
        <v>0</v>
      </c>
      <c r="Z66" s="493">
        <v>0</v>
      </c>
      <c r="AA66" s="493">
        <v>0</v>
      </c>
      <c r="AB66" s="493">
        <v>0</v>
      </c>
      <c r="AC66" s="493">
        <v>0</v>
      </c>
      <c r="AD66" s="493">
        <v>0</v>
      </c>
      <c r="AE66" s="493">
        <v>0</v>
      </c>
      <c r="AF66" s="493">
        <v>0</v>
      </c>
      <c r="AG66" s="493">
        <v>0</v>
      </c>
      <c r="AH66" s="493">
        <v>0</v>
      </c>
      <c r="AI66" s="493">
        <v>0</v>
      </c>
      <c r="AJ66" s="493">
        <v>0</v>
      </c>
      <c r="AK66" s="493">
        <v>0</v>
      </c>
      <c r="AL66" s="493">
        <v>0</v>
      </c>
      <c r="AM66" s="493">
        <v>0</v>
      </c>
      <c r="AN66" s="493">
        <v>0</v>
      </c>
      <c r="AO66" s="493">
        <v>0</v>
      </c>
      <c r="AP66" s="493">
        <v>0</v>
      </c>
      <c r="AQ66" s="493">
        <v>0</v>
      </c>
      <c r="AR66" s="493">
        <v>0</v>
      </c>
      <c r="AS66" s="493">
        <v>0</v>
      </c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</row>
    <row r="67" spans="1:56" s="34" customFormat="1" ht="24.95" customHeight="1" x14ac:dyDescent="0.2">
      <c r="A67" s="527" t="s">
        <v>1066</v>
      </c>
      <c r="B67" s="551" t="s">
        <v>1067</v>
      </c>
      <c r="C67" s="527" t="s">
        <v>1068</v>
      </c>
      <c r="D67" s="266">
        <f t="shared" si="22"/>
        <v>0</v>
      </c>
      <c r="E67" s="266">
        <f t="shared" si="23"/>
        <v>0</v>
      </c>
      <c r="F67" s="266">
        <f t="shared" si="24"/>
        <v>0</v>
      </c>
      <c r="G67" s="266">
        <f t="shared" si="25"/>
        <v>0</v>
      </c>
      <c r="H67" s="266">
        <f t="shared" si="26"/>
        <v>0</v>
      </c>
      <c r="I67" s="266">
        <f t="shared" si="27"/>
        <v>0</v>
      </c>
      <c r="J67" s="266">
        <f t="shared" si="28"/>
        <v>0</v>
      </c>
      <c r="K67" s="493">
        <v>0</v>
      </c>
      <c r="L67" s="493">
        <v>0</v>
      </c>
      <c r="M67" s="493">
        <v>0</v>
      </c>
      <c r="N67" s="493">
        <v>0</v>
      </c>
      <c r="O67" s="493">
        <v>0</v>
      </c>
      <c r="P67" s="493">
        <v>0</v>
      </c>
      <c r="Q67" s="493">
        <v>0</v>
      </c>
      <c r="R67" s="493">
        <v>0</v>
      </c>
      <c r="S67" s="493">
        <v>0</v>
      </c>
      <c r="T67" s="493">
        <v>0</v>
      </c>
      <c r="U67" s="493">
        <v>0</v>
      </c>
      <c r="V67" s="493">
        <v>0</v>
      </c>
      <c r="W67" s="493">
        <v>0</v>
      </c>
      <c r="X67" s="493">
        <v>0</v>
      </c>
      <c r="Y67" s="493">
        <v>0</v>
      </c>
      <c r="Z67" s="493">
        <v>0</v>
      </c>
      <c r="AA67" s="493">
        <v>0</v>
      </c>
      <c r="AB67" s="493">
        <v>0</v>
      </c>
      <c r="AC67" s="493">
        <v>0</v>
      </c>
      <c r="AD67" s="493">
        <v>0</v>
      </c>
      <c r="AE67" s="493">
        <v>0</v>
      </c>
      <c r="AF67" s="493">
        <v>0</v>
      </c>
      <c r="AG67" s="493">
        <v>0</v>
      </c>
      <c r="AH67" s="493">
        <v>0</v>
      </c>
      <c r="AI67" s="493">
        <v>0</v>
      </c>
      <c r="AJ67" s="493">
        <v>0</v>
      </c>
      <c r="AK67" s="493">
        <v>0</v>
      </c>
      <c r="AL67" s="493">
        <v>0</v>
      </c>
      <c r="AM67" s="493">
        <v>0</v>
      </c>
      <c r="AN67" s="493">
        <v>0</v>
      </c>
      <c r="AO67" s="493">
        <v>0</v>
      </c>
      <c r="AP67" s="493">
        <v>0</v>
      </c>
      <c r="AQ67" s="493">
        <v>0</v>
      </c>
      <c r="AR67" s="493">
        <v>0</v>
      </c>
      <c r="AS67" s="493">
        <v>0</v>
      </c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</row>
    <row r="68" spans="1:56" ht="24.95" customHeight="1" x14ac:dyDescent="0.2">
      <c r="A68" s="527" t="s">
        <v>1069</v>
      </c>
      <c r="B68" s="551" t="s">
        <v>1070</v>
      </c>
      <c r="C68" s="527" t="s">
        <v>1071</v>
      </c>
      <c r="D68" s="266">
        <f t="shared" si="22"/>
        <v>0</v>
      </c>
      <c r="E68" s="266">
        <f t="shared" si="23"/>
        <v>0</v>
      </c>
      <c r="F68" s="266">
        <f t="shared" si="24"/>
        <v>0</v>
      </c>
      <c r="G68" s="266">
        <f t="shared" si="25"/>
        <v>0</v>
      </c>
      <c r="H68" s="266">
        <f t="shared" si="26"/>
        <v>0</v>
      </c>
      <c r="I68" s="266">
        <f t="shared" si="27"/>
        <v>0</v>
      </c>
      <c r="J68" s="266">
        <f t="shared" si="28"/>
        <v>0</v>
      </c>
      <c r="K68" s="493">
        <v>0</v>
      </c>
      <c r="L68" s="493">
        <v>0</v>
      </c>
      <c r="M68" s="493">
        <v>0</v>
      </c>
      <c r="N68" s="493">
        <v>0</v>
      </c>
      <c r="O68" s="493">
        <v>0</v>
      </c>
      <c r="P68" s="493">
        <v>0</v>
      </c>
      <c r="Q68" s="493">
        <v>0</v>
      </c>
      <c r="R68" s="493">
        <v>0</v>
      </c>
      <c r="S68" s="493">
        <v>0</v>
      </c>
      <c r="T68" s="493">
        <v>0</v>
      </c>
      <c r="U68" s="493">
        <v>0</v>
      </c>
      <c r="V68" s="493">
        <v>0</v>
      </c>
      <c r="W68" s="493">
        <v>0</v>
      </c>
      <c r="X68" s="493">
        <v>0</v>
      </c>
      <c r="Y68" s="493">
        <v>0</v>
      </c>
      <c r="Z68" s="493">
        <v>0</v>
      </c>
      <c r="AA68" s="493">
        <v>0</v>
      </c>
      <c r="AB68" s="493">
        <v>0</v>
      </c>
      <c r="AC68" s="493">
        <v>0</v>
      </c>
      <c r="AD68" s="493">
        <v>0</v>
      </c>
      <c r="AE68" s="493">
        <v>0</v>
      </c>
      <c r="AF68" s="493">
        <v>0</v>
      </c>
      <c r="AG68" s="493">
        <v>0</v>
      </c>
      <c r="AH68" s="493">
        <v>0</v>
      </c>
      <c r="AI68" s="493">
        <v>0</v>
      </c>
      <c r="AJ68" s="493">
        <v>0</v>
      </c>
      <c r="AK68" s="493">
        <v>0</v>
      </c>
      <c r="AL68" s="493">
        <v>0</v>
      </c>
      <c r="AM68" s="493">
        <v>0</v>
      </c>
      <c r="AN68" s="493">
        <v>0</v>
      </c>
      <c r="AO68" s="493">
        <v>0</v>
      </c>
      <c r="AP68" s="493">
        <v>0</v>
      </c>
      <c r="AQ68" s="493">
        <v>0</v>
      </c>
      <c r="AR68" s="493">
        <v>0</v>
      </c>
      <c r="AS68" s="493">
        <v>0</v>
      </c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</row>
    <row r="69" spans="1:56" ht="24.95" customHeight="1" x14ac:dyDescent="0.2">
      <c r="A69" s="527" t="s">
        <v>1072</v>
      </c>
      <c r="B69" s="551" t="s">
        <v>1073</v>
      </c>
      <c r="C69" s="527" t="s">
        <v>1074</v>
      </c>
      <c r="D69" s="266">
        <f t="shared" si="22"/>
        <v>0</v>
      </c>
      <c r="E69" s="266">
        <f t="shared" si="23"/>
        <v>0</v>
      </c>
      <c r="F69" s="266">
        <f t="shared" si="24"/>
        <v>0</v>
      </c>
      <c r="G69" s="266">
        <f t="shared" si="25"/>
        <v>0</v>
      </c>
      <c r="H69" s="266">
        <f t="shared" si="26"/>
        <v>0</v>
      </c>
      <c r="I69" s="266">
        <f t="shared" si="27"/>
        <v>0</v>
      </c>
      <c r="J69" s="266">
        <f t="shared" si="28"/>
        <v>0</v>
      </c>
      <c r="K69" s="493">
        <v>0</v>
      </c>
      <c r="L69" s="493">
        <v>0</v>
      </c>
      <c r="M69" s="493">
        <v>0</v>
      </c>
      <c r="N69" s="493">
        <v>0</v>
      </c>
      <c r="O69" s="493">
        <v>0</v>
      </c>
      <c r="P69" s="493">
        <v>0</v>
      </c>
      <c r="Q69" s="493">
        <v>0</v>
      </c>
      <c r="R69" s="493">
        <v>0</v>
      </c>
      <c r="S69" s="493">
        <v>0</v>
      </c>
      <c r="T69" s="493">
        <v>0</v>
      </c>
      <c r="U69" s="493">
        <v>0</v>
      </c>
      <c r="V69" s="493">
        <v>0</v>
      </c>
      <c r="W69" s="493">
        <v>0</v>
      </c>
      <c r="X69" s="493">
        <v>0</v>
      </c>
      <c r="Y69" s="493">
        <v>0</v>
      </c>
      <c r="Z69" s="493">
        <v>0</v>
      </c>
      <c r="AA69" s="493">
        <v>0</v>
      </c>
      <c r="AB69" s="493">
        <v>0</v>
      </c>
      <c r="AC69" s="493">
        <v>0</v>
      </c>
      <c r="AD69" s="493">
        <v>0</v>
      </c>
      <c r="AE69" s="493">
        <v>0</v>
      </c>
      <c r="AF69" s="493">
        <v>0</v>
      </c>
      <c r="AG69" s="493">
        <v>0</v>
      </c>
      <c r="AH69" s="493">
        <v>0</v>
      </c>
      <c r="AI69" s="493">
        <v>0</v>
      </c>
      <c r="AJ69" s="493">
        <v>0</v>
      </c>
      <c r="AK69" s="493">
        <v>0</v>
      </c>
      <c r="AL69" s="493">
        <v>0</v>
      </c>
      <c r="AM69" s="493">
        <v>0</v>
      </c>
      <c r="AN69" s="493">
        <v>0</v>
      </c>
      <c r="AO69" s="493">
        <v>0</v>
      </c>
      <c r="AP69" s="493">
        <v>0</v>
      </c>
      <c r="AQ69" s="493">
        <v>0</v>
      </c>
      <c r="AR69" s="493">
        <v>0</v>
      </c>
      <c r="AS69" s="493">
        <v>0</v>
      </c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</row>
    <row r="70" spans="1:56" ht="24.95" customHeight="1" x14ac:dyDescent="0.2">
      <c r="A70" s="527" t="s">
        <v>1075</v>
      </c>
      <c r="B70" s="551" t="s">
        <v>1076</v>
      </c>
      <c r="C70" s="527" t="s">
        <v>1077</v>
      </c>
      <c r="D70" s="266">
        <f t="shared" si="22"/>
        <v>0</v>
      </c>
      <c r="E70" s="266">
        <f t="shared" si="23"/>
        <v>0</v>
      </c>
      <c r="F70" s="266">
        <f t="shared" si="24"/>
        <v>0</v>
      </c>
      <c r="G70" s="266">
        <f t="shared" si="25"/>
        <v>0</v>
      </c>
      <c r="H70" s="266">
        <f t="shared" si="26"/>
        <v>0</v>
      </c>
      <c r="I70" s="266">
        <f t="shared" si="27"/>
        <v>0</v>
      </c>
      <c r="J70" s="266">
        <f t="shared" si="28"/>
        <v>0</v>
      </c>
      <c r="K70" s="493">
        <v>0</v>
      </c>
      <c r="L70" s="493">
        <v>0</v>
      </c>
      <c r="M70" s="493">
        <v>0</v>
      </c>
      <c r="N70" s="493">
        <v>0</v>
      </c>
      <c r="O70" s="493">
        <v>0</v>
      </c>
      <c r="P70" s="493">
        <v>0</v>
      </c>
      <c r="Q70" s="493">
        <v>0</v>
      </c>
      <c r="R70" s="493">
        <v>0</v>
      </c>
      <c r="S70" s="493">
        <v>0</v>
      </c>
      <c r="T70" s="493">
        <v>0</v>
      </c>
      <c r="U70" s="493">
        <v>0</v>
      </c>
      <c r="V70" s="493">
        <v>0</v>
      </c>
      <c r="W70" s="493">
        <v>0</v>
      </c>
      <c r="X70" s="493">
        <v>0</v>
      </c>
      <c r="Y70" s="493">
        <v>0</v>
      </c>
      <c r="Z70" s="493">
        <v>0</v>
      </c>
      <c r="AA70" s="493">
        <v>0</v>
      </c>
      <c r="AB70" s="493">
        <v>0</v>
      </c>
      <c r="AC70" s="493">
        <v>0</v>
      </c>
      <c r="AD70" s="493">
        <v>0</v>
      </c>
      <c r="AE70" s="493">
        <v>0</v>
      </c>
      <c r="AF70" s="493">
        <v>0</v>
      </c>
      <c r="AG70" s="493">
        <v>0</v>
      </c>
      <c r="AH70" s="493">
        <v>0</v>
      </c>
      <c r="AI70" s="493">
        <v>0</v>
      </c>
      <c r="AJ70" s="493">
        <v>0</v>
      </c>
      <c r="AK70" s="493">
        <v>0</v>
      </c>
      <c r="AL70" s="493">
        <v>0</v>
      </c>
      <c r="AM70" s="493">
        <v>0</v>
      </c>
      <c r="AN70" s="493">
        <v>0</v>
      </c>
      <c r="AO70" s="493">
        <v>0</v>
      </c>
      <c r="AP70" s="493">
        <v>0</v>
      </c>
      <c r="AQ70" s="493">
        <v>0</v>
      </c>
      <c r="AR70" s="493">
        <v>0</v>
      </c>
      <c r="AS70" s="493">
        <v>0</v>
      </c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</row>
    <row r="71" spans="1:56" ht="24.95" customHeight="1" x14ac:dyDescent="0.2">
      <c r="A71" s="527" t="s">
        <v>1078</v>
      </c>
      <c r="B71" s="551" t="s">
        <v>1079</v>
      </c>
      <c r="C71" s="527" t="s">
        <v>1080</v>
      </c>
      <c r="D71" s="266">
        <f t="shared" si="22"/>
        <v>0</v>
      </c>
      <c r="E71" s="266">
        <f t="shared" si="23"/>
        <v>0</v>
      </c>
      <c r="F71" s="266">
        <f t="shared" si="24"/>
        <v>0</v>
      </c>
      <c r="G71" s="266">
        <f t="shared" si="25"/>
        <v>0</v>
      </c>
      <c r="H71" s="266">
        <f t="shared" si="26"/>
        <v>0</v>
      </c>
      <c r="I71" s="266">
        <f t="shared" si="27"/>
        <v>0</v>
      </c>
      <c r="J71" s="266">
        <f t="shared" si="28"/>
        <v>0</v>
      </c>
      <c r="K71" s="493">
        <v>0</v>
      </c>
      <c r="L71" s="493">
        <v>0</v>
      </c>
      <c r="M71" s="493">
        <v>0</v>
      </c>
      <c r="N71" s="493">
        <v>0</v>
      </c>
      <c r="O71" s="493">
        <v>0</v>
      </c>
      <c r="P71" s="493">
        <v>0</v>
      </c>
      <c r="Q71" s="493">
        <v>0</v>
      </c>
      <c r="R71" s="493">
        <v>0</v>
      </c>
      <c r="S71" s="493">
        <v>0</v>
      </c>
      <c r="T71" s="493">
        <v>0</v>
      </c>
      <c r="U71" s="493">
        <v>0</v>
      </c>
      <c r="V71" s="493">
        <v>0</v>
      </c>
      <c r="W71" s="493">
        <v>0</v>
      </c>
      <c r="X71" s="493">
        <v>0</v>
      </c>
      <c r="Y71" s="493">
        <v>0</v>
      </c>
      <c r="Z71" s="493">
        <v>0</v>
      </c>
      <c r="AA71" s="493">
        <v>0</v>
      </c>
      <c r="AB71" s="493">
        <v>0</v>
      </c>
      <c r="AC71" s="493">
        <v>0</v>
      </c>
      <c r="AD71" s="493">
        <v>0</v>
      </c>
      <c r="AE71" s="493">
        <v>0</v>
      </c>
      <c r="AF71" s="493">
        <v>0</v>
      </c>
      <c r="AG71" s="493">
        <v>0</v>
      </c>
      <c r="AH71" s="493">
        <v>0</v>
      </c>
      <c r="AI71" s="493">
        <v>0</v>
      </c>
      <c r="AJ71" s="493">
        <v>0</v>
      </c>
      <c r="AK71" s="493">
        <v>0</v>
      </c>
      <c r="AL71" s="493">
        <v>0</v>
      </c>
      <c r="AM71" s="493">
        <v>0</v>
      </c>
      <c r="AN71" s="493">
        <v>0</v>
      </c>
      <c r="AO71" s="493">
        <v>0</v>
      </c>
      <c r="AP71" s="493">
        <v>0</v>
      </c>
      <c r="AQ71" s="493">
        <v>0</v>
      </c>
      <c r="AR71" s="493">
        <v>0</v>
      </c>
      <c r="AS71" s="493">
        <v>0</v>
      </c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</row>
    <row r="72" spans="1:56" s="269" customFormat="1" ht="24.95" customHeight="1" x14ac:dyDescent="0.2">
      <c r="A72" s="527" t="s">
        <v>1081</v>
      </c>
      <c r="B72" s="551" t="s">
        <v>1082</v>
      </c>
      <c r="C72" s="527" t="s">
        <v>1083</v>
      </c>
      <c r="D72" s="266">
        <f t="shared" si="22"/>
        <v>0</v>
      </c>
      <c r="E72" s="266">
        <f t="shared" si="23"/>
        <v>0</v>
      </c>
      <c r="F72" s="266">
        <f t="shared" si="24"/>
        <v>0</v>
      </c>
      <c r="G72" s="266">
        <f t="shared" si="25"/>
        <v>0</v>
      </c>
      <c r="H72" s="266">
        <f t="shared" si="26"/>
        <v>0</v>
      </c>
      <c r="I72" s="266">
        <f t="shared" si="27"/>
        <v>0</v>
      </c>
      <c r="J72" s="266">
        <f t="shared" si="28"/>
        <v>0</v>
      </c>
      <c r="K72" s="493">
        <v>0</v>
      </c>
      <c r="L72" s="493">
        <v>0</v>
      </c>
      <c r="M72" s="493">
        <v>0</v>
      </c>
      <c r="N72" s="493">
        <v>0</v>
      </c>
      <c r="O72" s="493">
        <v>0</v>
      </c>
      <c r="P72" s="493">
        <v>0</v>
      </c>
      <c r="Q72" s="493">
        <v>0</v>
      </c>
      <c r="R72" s="493">
        <v>0</v>
      </c>
      <c r="S72" s="493">
        <v>0</v>
      </c>
      <c r="T72" s="493">
        <v>0</v>
      </c>
      <c r="U72" s="493">
        <v>0</v>
      </c>
      <c r="V72" s="493">
        <v>0</v>
      </c>
      <c r="W72" s="493">
        <v>0</v>
      </c>
      <c r="X72" s="493">
        <v>0</v>
      </c>
      <c r="Y72" s="493">
        <v>0</v>
      </c>
      <c r="Z72" s="493">
        <v>0</v>
      </c>
      <c r="AA72" s="493">
        <v>0</v>
      </c>
      <c r="AB72" s="493">
        <v>0</v>
      </c>
      <c r="AC72" s="493">
        <v>0</v>
      </c>
      <c r="AD72" s="493">
        <v>0</v>
      </c>
      <c r="AE72" s="493">
        <v>0</v>
      </c>
      <c r="AF72" s="493">
        <v>0</v>
      </c>
      <c r="AG72" s="493">
        <v>0</v>
      </c>
      <c r="AH72" s="493">
        <v>0</v>
      </c>
      <c r="AI72" s="493">
        <v>0</v>
      </c>
      <c r="AJ72" s="493">
        <v>0</v>
      </c>
      <c r="AK72" s="493">
        <v>0</v>
      </c>
      <c r="AL72" s="493">
        <v>0</v>
      </c>
      <c r="AM72" s="493">
        <v>0</v>
      </c>
      <c r="AN72" s="493">
        <v>0</v>
      </c>
      <c r="AO72" s="493">
        <v>0</v>
      </c>
      <c r="AP72" s="493">
        <v>0</v>
      </c>
      <c r="AQ72" s="493">
        <v>0</v>
      </c>
      <c r="AR72" s="493">
        <v>0</v>
      </c>
      <c r="AS72" s="493">
        <v>0</v>
      </c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</row>
    <row r="73" spans="1:56" s="269" customFormat="1" ht="24.95" customHeight="1" x14ac:dyDescent="0.2">
      <c r="A73" s="527" t="s">
        <v>1084</v>
      </c>
      <c r="B73" s="551" t="s">
        <v>1085</v>
      </c>
      <c r="C73" s="527" t="s">
        <v>1086</v>
      </c>
      <c r="D73" s="266">
        <f t="shared" si="22"/>
        <v>0</v>
      </c>
      <c r="E73" s="266">
        <f t="shared" si="23"/>
        <v>0</v>
      </c>
      <c r="F73" s="266">
        <f t="shared" si="24"/>
        <v>0</v>
      </c>
      <c r="G73" s="266">
        <f t="shared" si="25"/>
        <v>0</v>
      </c>
      <c r="H73" s="266">
        <f t="shared" si="26"/>
        <v>0</v>
      </c>
      <c r="I73" s="266">
        <f t="shared" si="27"/>
        <v>0</v>
      </c>
      <c r="J73" s="266">
        <f t="shared" si="28"/>
        <v>0</v>
      </c>
      <c r="K73" s="493">
        <v>0</v>
      </c>
      <c r="L73" s="493">
        <v>0</v>
      </c>
      <c r="M73" s="493">
        <v>0</v>
      </c>
      <c r="N73" s="493">
        <v>0</v>
      </c>
      <c r="O73" s="493">
        <v>0</v>
      </c>
      <c r="P73" s="493">
        <v>0</v>
      </c>
      <c r="Q73" s="493">
        <v>0</v>
      </c>
      <c r="R73" s="493">
        <v>0</v>
      </c>
      <c r="S73" s="493">
        <v>0</v>
      </c>
      <c r="T73" s="493">
        <v>0</v>
      </c>
      <c r="U73" s="493">
        <v>0</v>
      </c>
      <c r="V73" s="493">
        <v>0</v>
      </c>
      <c r="W73" s="493">
        <v>0</v>
      </c>
      <c r="X73" s="493">
        <v>0</v>
      </c>
      <c r="Y73" s="493">
        <v>0</v>
      </c>
      <c r="Z73" s="493">
        <v>0</v>
      </c>
      <c r="AA73" s="493">
        <v>0</v>
      </c>
      <c r="AB73" s="493">
        <v>0</v>
      </c>
      <c r="AC73" s="493">
        <v>0</v>
      </c>
      <c r="AD73" s="493">
        <v>0</v>
      </c>
      <c r="AE73" s="493">
        <v>0</v>
      </c>
      <c r="AF73" s="493">
        <v>0</v>
      </c>
      <c r="AG73" s="493">
        <v>0</v>
      </c>
      <c r="AH73" s="493">
        <v>0</v>
      </c>
      <c r="AI73" s="493">
        <v>0</v>
      </c>
      <c r="AJ73" s="493">
        <v>0</v>
      </c>
      <c r="AK73" s="493">
        <v>0</v>
      </c>
      <c r="AL73" s="493">
        <v>0</v>
      </c>
      <c r="AM73" s="493">
        <v>0</v>
      </c>
      <c r="AN73" s="493">
        <v>0</v>
      </c>
      <c r="AO73" s="493">
        <v>0</v>
      </c>
      <c r="AP73" s="493">
        <v>0</v>
      </c>
      <c r="AQ73" s="493">
        <v>0</v>
      </c>
      <c r="AR73" s="493">
        <v>0</v>
      </c>
      <c r="AS73" s="493">
        <v>0</v>
      </c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</row>
    <row r="74" spans="1:56" ht="24.95" customHeight="1" x14ac:dyDescent="0.2">
      <c r="A74" s="527" t="s">
        <v>1087</v>
      </c>
      <c r="B74" s="551" t="s">
        <v>1088</v>
      </c>
      <c r="C74" s="527" t="s">
        <v>1089</v>
      </c>
      <c r="D74" s="266">
        <f t="shared" si="22"/>
        <v>0</v>
      </c>
      <c r="E74" s="266">
        <f t="shared" si="23"/>
        <v>0</v>
      </c>
      <c r="F74" s="266">
        <f t="shared" si="24"/>
        <v>0</v>
      </c>
      <c r="G74" s="266">
        <f t="shared" si="25"/>
        <v>0</v>
      </c>
      <c r="H74" s="266">
        <f t="shared" si="26"/>
        <v>0</v>
      </c>
      <c r="I74" s="266">
        <f t="shared" si="27"/>
        <v>0</v>
      </c>
      <c r="J74" s="266">
        <f t="shared" si="28"/>
        <v>0</v>
      </c>
      <c r="K74" s="493">
        <v>0</v>
      </c>
      <c r="L74" s="493">
        <v>0</v>
      </c>
      <c r="M74" s="493">
        <v>0</v>
      </c>
      <c r="N74" s="493">
        <v>0</v>
      </c>
      <c r="O74" s="493">
        <v>0</v>
      </c>
      <c r="P74" s="493">
        <v>0</v>
      </c>
      <c r="Q74" s="493">
        <v>0</v>
      </c>
      <c r="R74" s="493">
        <v>0</v>
      </c>
      <c r="S74" s="493">
        <v>0</v>
      </c>
      <c r="T74" s="493">
        <v>0</v>
      </c>
      <c r="U74" s="493">
        <v>0</v>
      </c>
      <c r="V74" s="493">
        <v>0</v>
      </c>
      <c r="W74" s="493">
        <v>0</v>
      </c>
      <c r="X74" s="493">
        <v>0</v>
      </c>
      <c r="Y74" s="493">
        <v>0</v>
      </c>
      <c r="Z74" s="493">
        <v>0</v>
      </c>
      <c r="AA74" s="493">
        <v>0</v>
      </c>
      <c r="AB74" s="493">
        <v>0</v>
      </c>
      <c r="AC74" s="493">
        <v>0</v>
      </c>
      <c r="AD74" s="493">
        <v>0</v>
      </c>
      <c r="AE74" s="493">
        <v>0</v>
      </c>
      <c r="AF74" s="493">
        <v>0</v>
      </c>
      <c r="AG74" s="493">
        <v>0</v>
      </c>
      <c r="AH74" s="493">
        <v>0</v>
      </c>
      <c r="AI74" s="493">
        <v>0</v>
      </c>
      <c r="AJ74" s="493">
        <v>0</v>
      </c>
      <c r="AK74" s="493">
        <v>0</v>
      </c>
      <c r="AL74" s="493">
        <v>0</v>
      </c>
      <c r="AM74" s="493">
        <v>0</v>
      </c>
      <c r="AN74" s="493">
        <v>0</v>
      </c>
      <c r="AO74" s="493">
        <v>0</v>
      </c>
      <c r="AP74" s="493">
        <v>0</v>
      </c>
      <c r="AQ74" s="493">
        <v>0</v>
      </c>
      <c r="AR74" s="493">
        <v>0</v>
      </c>
      <c r="AS74" s="493">
        <v>0</v>
      </c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</row>
    <row r="75" spans="1:56" ht="24.95" customHeight="1" x14ac:dyDescent="0.2">
      <c r="A75" s="527" t="s">
        <v>1719</v>
      </c>
      <c r="B75" s="551" t="s">
        <v>1090</v>
      </c>
      <c r="C75" s="558" t="s">
        <v>1091</v>
      </c>
      <c r="D75" s="266">
        <f t="shared" si="22"/>
        <v>0</v>
      </c>
      <c r="E75" s="266">
        <f t="shared" si="23"/>
        <v>0</v>
      </c>
      <c r="F75" s="266">
        <f t="shared" si="24"/>
        <v>0</v>
      </c>
      <c r="G75" s="266">
        <f t="shared" si="25"/>
        <v>0</v>
      </c>
      <c r="H75" s="266">
        <f t="shared" si="26"/>
        <v>0</v>
      </c>
      <c r="I75" s="266">
        <f t="shared" si="27"/>
        <v>0</v>
      </c>
      <c r="J75" s="266">
        <f t="shared" si="28"/>
        <v>0</v>
      </c>
      <c r="K75" s="480">
        <v>0</v>
      </c>
      <c r="L75" s="493">
        <v>0</v>
      </c>
      <c r="M75" s="493">
        <v>0</v>
      </c>
      <c r="N75" s="493">
        <v>0</v>
      </c>
      <c r="O75" s="493">
        <v>0</v>
      </c>
      <c r="P75" s="493">
        <v>0</v>
      </c>
      <c r="Q75" s="493">
        <v>0</v>
      </c>
      <c r="R75" s="493">
        <v>0</v>
      </c>
      <c r="S75" s="493">
        <v>0</v>
      </c>
      <c r="T75" s="493">
        <v>0</v>
      </c>
      <c r="U75" s="493">
        <v>0</v>
      </c>
      <c r="V75" s="493">
        <v>0</v>
      </c>
      <c r="W75" s="493">
        <v>0</v>
      </c>
      <c r="X75" s="493">
        <v>0</v>
      </c>
      <c r="Y75" s="493">
        <v>0</v>
      </c>
      <c r="Z75" s="493">
        <v>0</v>
      </c>
      <c r="AA75" s="493">
        <v>0</v>
      </c>
      <c r="AB75" s="493">
        <v>0</v>
      </c>
      <c r="AC75" s="493">
        <v>0</v>
      </c>
      <c r="AD75" s="493">
        <v>0</v>
      </c>
      <c r="AE75" s="493">
        <v>0</v>
      </c>
      <c r="AF75" s="493">
        <v>0</v>
      </c>
      <c r="AG75" s="493">
        <v>0</v>
      </c>
      <c r="AH75" s="493">
        <v>0</v>
      </c>
      <c r="AI75" s="493">
        <v>0</v>
      </c>
      <c r="AJ75" s="493">
        <v>0</v>
      </c>
      <c r="AK75" s="493">
        <v>0</v>
      </c>
      <c r="AL75" s="493">
        <v>0</v>
      </c>
      <c r="AM75" s="493">
        <v>0</v>
      </c>
      <c r="AN75" s="493">
        <v>0</v>
      </c>
      <c r="AO75" s="493">
        <v>0</v>
      </c>
      <c r="AP75" s="493">
        <v>0</v>
      </c>
      <c r="AQ75" s="493">
        <v>0</v>
      </c>
      <c r="AR75" s="493">
        <v>0</v>
      </c>
      <c r="AS75" s="493">
        <v>0</v>
      </c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</row>
    <row r="76" spans="1:56" s="269" customFormat="1" ht="24.95" customHeight="1" x14ac:dyDescent="0.2">
      <c r="A76" s="527" t="s">
        <v>1720</v>
      </c>
      <c r="B76" s="551" t="s">
        <v>1092</v>
      </c>
      <c r="C76" s="558" t="s">
        <v>1093</v>
      </c>
      <c r="D76" s="266">
        <f t="shared" si="22"/>
        <v>0</v>
      </c>
      <c r="E76" s="266">
        <f t="shared" si="23"/>
        <v>0</v>
      </c>
      <c r="F76" s="266">
        <f t="shared" si="24"/>
        <v>0</v>
      </c>
      <c r="G76" s="266">
        <f t="shared" si="25"/>
        <v>0</v>
      </c>
      <c r="H76" s="266">
        <f t="shared" si="26"/>
        <v>0</v>
      </c>
      <c r="I76" s="266">
        <f t="shared" si="27"/>
        <v>0</v>
      </c>
      <c r="J76" s="266">
        <f t="shared" si="28"/>
        <v>0</v>
      </c>
      <c r="K76" s="480">
        <v>0</v>
      </c>
      <c r="L76" s="493">
        <v>0</v>
      </c>
      <c r="M76" s="493">
        <v>0</v>
      </c>
      <c r="N76" s="493">
        <v>0</v>
      </c>
      <c r="O76" s="493">
        <v>0</v>
      </c>
      <c r="P76" s="493">
        <v>0</v>
      </c>
      <c r="Q76" s="493">
        <v>0</v>
      </c>
      <c r="R76" s="493">
        <v>0</v>
      </c>
      <c r="S76" s="493">
        <v>0</v>
      </c>
      <c r="T76" s="493">
        <v>0</v>
      </c>
      <c r="U76" s="493">
        <v>0</v>
      </c>
      <c r="V76" s="493">
        <v>0</v>
      </c>
      <c r="W76" s="493">
        <v>0</v>
      </c>
      <c r="X76" s="493">
        <v>0</v>
      </c>
      <c r="Y76" s="493">
        <v>0</v>
      </c>
      <c r="Z76" s="493">
        <v>0</v>
      </c>
      <c r="AA76" s="493">
        <v>0</v>
      </c>
      <c r="AB76" s="493">
        <v>0</v>
      </c>
      <c r="AC76" s="493">
        <v>0</v>
      </c>
      <c r="AD76" s="493">
        <v>0</v>
      </c>
      <c r="AE76" s="493">
        <v>0</v>
      </c>
      <c r="AF76" s="493">
        <v>0</v>
      </c>
      <c r="AG76" s="493">
        <v>0</v>
      </c>
      <c r="AH76" s="493">
        <v>0</v>
      </c>
      <c r="AI76" s="493">
        <v>0</v>
      </c>
      <c r="AJ76" s="493">
        <v>0</v>
      </c>
      <c r="AK76" s="493">
        <v>0</v>
      </c>
      <c r="AL76" s="493">
        <v>0</v>
      </c>
      <c r="AM76" s="493">
        <v>0</v>
      </c>
      <c r="AN76" s="493">
        <v>0</v>
      </c>
      <c r="AO76" s="493">
        <v>0</v>
      </c>
      <c r="AP76" s="493">
        <v>0</v>
      </c>
      <c r="AQ76" s="493">
        <v>0</v>
      </c>
      <c r="AR76" s="493">
        <v>0</v>
      </c>
      <c r="AS76" s="493">
        <v>0</v>
      </c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</row>
    <row r="77" spans="1:56" s="34" customFormat="1" ht="24.95" customHeight="1" x14ac:dyDescent="0.2">
      <c r="A77" s="527" t="s">
        <v>1721</v>
      </c>
      <c r="B77" s="551" t="s">
        <v>1094</v>
      </c>
      <c r="C77" s="558" t="s">
        <v>1095</v>
      </c>
      <c r="D77" s="266">
        <f t="shared" si="22"/>
        <v>0</v>
      </c>
      <c r="E77" s="266">
        <f t="shared" si="23"/>
        <v>0</v>
      </c>
      <c r="F77" s="266">
        <f t="shared" si="24"/>
        <v>0</v>
      </c>
      <c r="G77" s="266">
        <f t="shared" si="25"/>
        <v>0</v>
      </c>
      <c r="H77" s="266">
        <f t="shared" si="26"/>
        <v>0</v>
      </c>
      <c r="I77" s="266">
        <f t="shared" si="27"/>
        <v>0</v>
      </c>
      <c r="J77" s="266">
        <f t="shared" si="28"/>
        <v>0</v>
      </c>
      <c r="K77" s="480">
        <v>0</v>
      </c>
      <c r="L77" s="493">
        <v>0</v>
      </c>
      <c r="M77" s="493">
        <v>0</v>
      </c>
      <c r="N77" s="493">
        <v>0</v>
      </c>
      <c r="O77" s="493">
        <v>0</v>
      </c>
      <c r="P77" s="493">
        <v>0</v>
      </c>
      <c r="Q77" s="493">
        <v>0</v>
      </c>
      <c r="R77" s="493">
        <v>0</v>
      </c>
      <c r="S77" s="493">
        <v>0</v>
      </c>
      <c r="T77" s="493">
        <v>0</v>
      </c>
      <c r="U77" s="493">
        <v>0</v>
      </c>
      <c r="V77" s="493">
        <v>0</v>
      </c>
      <c r="W77" s="493">
        <v>0</v>
      </c>
      <c r="X77" s="493">
        <v>0</v>
      </c>
      <c r="Y77" s="493">
        <v>0</v>
      </c>
      <c r="Z77" s="493">
        <v>0</v>
      </c>
      <c r="AA77" s="493">
        <v>0</v>
      </c>
      <c r="AB77" s="493">
        <v>0</v>
      </c>
      <c r="AC77" s="493">
        <v>0</v>
      </c>
      <c r="AD77" s="493">
        <v>0</v>
      </c>
      <c r="AE77" s="493">
        <v>0</v>
      </c>
      <c r="AF77" s="493">
        <v>0</v>
      </c>
      <c r="AG77" s="493">
        <v>0</v>
      </c>
      <c r="AH77" s="493">
        <v>0</v>
      </c>
      <c r="AI77" s="493">
        <v>0</v>
      </c>
      <c r="AJ77" s="493">
        <v>0</v>
      </c>
      <c r="AK77" s="493">
        <v>0</v>
      </c>
      <c r="AL77" s="493">
        <v>0</v>
      </c>
      <c r="AM77" s="493">
        <v>0</v>
      </c>
      <c r="AN77" s="493">
        <v>0</v>
      </c>
      <c r="AO77" s="493">
        <v>0</v>
      </c>
      <c r="AP77" s="493">
        <v>0</v>
      </c>
      <c r="AQ77" s="493">
        <v>0</v>
      </c>
      <c r="AR77" s="493">
        <v>0</v>
      </c>
      <c r="AS77" s="493">
        <v>0</v>
      </c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</row>
    <row r="78" spans="1:56" ht="24.95" customHeight="1" x14ac:dyDescent="0.2">
      <c r="A78" s="527" t="s">
        <v>1722</v>
      </c>
      <c r="B78" s="551" t="s">
        <v>1096</v>
      </c>
      <c r="C78" s="558" t="s">
        <v>1097</v>
      </c>
      <c r="D78" s="266">
        <f t="shared" si="22"/>
        <v>0</v>
      </c>
      <c r="E78" s="266">
        <f t="shared" si="23"/>
        <v>0</v>
      </c>
      <c r="F78" s="266">
        <f t="shared" si="24"/>
        <v>0</v>
      </c>
      <c r="G78" s="266">
        <f t="shared" si="25"/>
        <v>0</v>
      </c>
      <c r="H78" s="266">
        <f t="shared" si="26"/>
        <v>0</v>
      </c>
      <c r="I78" s="266">
        <f t="shared" si="27"/>
        <v>0</v>
      </c>
      <c r="J78" s="266">
        <f t="shared" si="28"/>
        <v>0</v>
      </c>
      <c r="K78" s="480">
        <v>0</v>
      </c>
      <c r="L78" s="493">
        <v>0</v>
      </c>
      <c r="M78" s="493">
        <v>0</v>
      </c>
      <c r="N78" s="493">
        <v>0</v>
      </c>
      <c r="O78" s="493">
        <v>0</v>
      </c>
      <c r="P78" s="493">
        <v>0</v>
      </c>
      <c r="Q78" s="493">
        <v>0</v>
      </c>
      <c r="R78" s="493">
        <v>0</v>
      </c>
      <c r="S78" s="493">
        <v>0</v>
      </c>
      <c r="T78" s="493">
        <v>0</v>
      </c>
      <c r="U78" s="493">
        <v>0</v>
      </c>
      <c r="V78" s="493">
        <v>0</v>
      </c>
      <c r="W78" s="493">
        <v>0</v>
      </c>
      <c r="X78" s="493">
        <v>0</v>
      </c>
      <c r="Y78" s="493">
        <v>0</v>
      </c>
      <c r="Z78" s="493">
        <v>0</v>
      </c>
      <c r="AA78" s="493">
        <v>0</v>
      </c>
      <c r="AB78" s="493">
        <v>0</v>
      </c>
      <c r="AC78" s="493">
        <v>0</v>
      </c>
      <c r="AD78" s="493">
        <v>0</v>
      </c>
      <c r="AE78" s="493">
        <v>0</v>
      </c>
      <c r="AF78" s="493">
        <v>0</v>
      </c>
      <c r="AG78" s="493">
        <v>0</v>
      </c>
      <c r="AH78" s="493">
        <v>0</v>
      </c>
      <c r="AI78" s="493">
        <v>0</v>
      </c>
      <c r="AJ78" s="493">
        <v>0</v>
      </c>
      <c r="AK78" s="493">
        <v>0</v>
      </c>
      <c r="AL78" s="493">
        <v>0</v>
      </c>
      <c r="AM78" s="493">
        <v>0</v>
      </c>
      <c r="AN78" s="493">
        <v>0</v>
      </c>
      <c r="AO78" s="493">
        <v>0</v>
      </c>
      <c r="AP78" s="493">
        <v>0</v>
      </c>
      <c r="AQ78" s="493">
        <v>0</v>
      </c>
      <c r="AR78" s="493">
        <v>0</v>
      </c>
      <c r="AS78" s="493">
        <v>0</v>
      </c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</row>
    <row r="79" spans="1:56" ht="24.95" customHeight="1" x14ac:dyDescent="0.2">
      <c r="A79" s="527" t="s">
        <v>1723</v>
      </c>
      <c r="B79" s="551" t="s">
        <v>1098</v>
      </c>
      <c r="C79" s="558" t="s">
        <v>1099</v>
      </c>
      <c r="D79" s="266">
        <f t="shared" si="22"/>
        <v>0</v>
      </c>
      <c r="E79" s="266">
        <f t="shared" si="23"/>
        <v>0</v>
      </c>
      <c r="F79" s="266">
        <f t="shared" si="24"/>
        <v>0</v>
      </c>
      <c r="G79" s="266">
        <f t="shared" si="25"/>
        <v>0</v>
      </c>
      <c r="H79" s="266">
        <f t="shared" si="26"/>
        <v>0</v>
      </c>
      <c r="I79" s="266">
        <f t="shared" si="27"/>
        <v>0</v>
      </c>
      <c r="J79" s="266">
        <f t="shared" si="28"/>
        <v>0</v>
      </c>
      <c r="K79" s="480">
        <v>0</v>
      </c>
      <c r="L79" s="493">
        <v>0</v>
      </c>
      <c r="M79" s="493">
        <v>0</v>
      </c>
      <c r="N79" s="493">
        <v>0</v>
      </c>
      <c r="O79" s="493">
        <v>0</v>
      </c>
      <c r="P79" s="493">
        <v>0</v>
      </c>
      <c r="Q79" s="493">
        <v>0</v>
      </c>
      <c r="R79" s="493">
        <v>0</v>
      </c>
      <c r="S79" s="493">
        <v>0</v>
      </c>
      <c r="T79" s="493">
        <v>0</v>
      </c>
      <c r="U79" s="493">
        <v>0</v>
      </c>
      <c r="V79" s="493">
        <v>0</v>
      </c>
      <c r="W79" s="493">
        <v>0</v>
      </c>
      <c r="X79" s="493">
        <v>0</v>
      </c>
      <c r="Y79" s="493">
        <v>0</v>
      </c>
      <c r="Z79" s="493">
        <v>0</v>
      </c>
      <c r="AA79" s="493">
        <v>0</v>
      </c>
      <c r="AB79" s="493">
        <v>0</v>
      </c>
      <c r="AC79" s="493">
        <v>0</v>
      </c>
      <c r="AD79" s="493">
        <v>0</v>
      </c>
      <c r="AE79" s="493">
        <v>0</v>
      </c>
      <c r="AF79" s="493">
        <v>0</v>
      </c>
      <c r="AG79" s="493">
        <v>0</v>
      </c>
      <c r="AH79" s="493">
        <v>0</v>
      </c>
      <c r="AI79" s="493">
        <v>0</v>
      </c>
      <c r="AJ79" s="493">
        <v>0</v>
      </c>
      <c r="AK79" s="493">
        <v>0</v>
      </c>
      <c r="AL79" s="493">
        <v>0</v>
      </c>
      <c r="AM79" s="493">
        <v>0</v>
      </c>
      <c r="AN79" s="493">
        <v>0</v>
      </c>
      <c r="AO79" s="493">
        <v>0</v>
      </c>
      <c r="AP79" s="493">
        <v>0</v>
      </c>
      <c r="AQ79" s="493">
        <v>0</v>
      </c>
      <c r="AR79" s="493">
        <v>0</v>
      </c>
      <c r="AS79" s="493">
        <v>0</v>
      </c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</row>
    <row r="80" spans="1:56" ht="24.95" customHeight="1" x14ac:dyDescent="0.2">
      <c r="A80" s="527" t="s">
        <v>1724</v>
      </c>
      <c r="B80" s="551" t="s">
        <v>1101</v>
      </c>
      <c r="C80" s="558" t="s">
        <v>1102</v>
      </c>
      <c r="D80" s="266">
        <f t="shared" si="22"/>
        <v>0.4</v>
      </c>
      <c r="E80" s="266">
        <f t="shared" si="23"/>
        <v>0</v>
      </c>
      <c r="F80" s="266">
        <f t="shared" si="24"/>
        <v>0</v>
      </c>
      <c r="G80" s="266">
        <f t="shared" si="25"/>
        <v>0</v>
      </c>
      <c r="H80" s="266">
        <f t="shared" si="26"/>
        <v>0</v>
      </c>
      <c r="I80" s="266">
        <f t="shared" si="27"/>
        <v>0</v>
      </c>
      <c r="J80" s="266">
        <f t="shared" si="28"/>
        <v>0</v>
      </c>
      <c r="K80" s="480">
        <v>0.4</v>
      </c>
      <c r="L80" s="493">
        <v>0</v>
      </c>
      <c r="M80" s="493">
        <v>0</v>
      </c>
      <c r="N80" s="493">
        <v>0</v>
      </c>
      <c r="O80" s="493">
        <v>0</v>
      </c>
      <c r="P80" s="493">
        <v>0</v>
      </c>
      <c r="Q80" s="493">
        <v>0</v>
      </c>
      <c r="R80" s="493">
        <v>0</v>
      </c>
      <c r="S80" s="493">
        <v>0</v>
      </c>
      <c r="T80" s="493">
        <v>0</v>
      </c>
      <c r="U80" s="493">
        <v>0</v>
      </c>
      <c r="V80" s="493">
        <v>0</v>
      </c>
      <c r="W80" s="493">
        <v>0</v>
      </c>
      <c r="X80" s="493">
        <v>0</v>
      </c>
      <c r="Y80" s="493">
        <v>0</v>
      </c>
      <c r="Z80" s="493">
        <v>0</v>
      </c>
      <c r="AA80" s="493">
        <v>0</v>
      </c>
      <c r="AB80" s="493">
        <v>0</v>
      </c>
      <c r="AC80" s="493">
        <v>0</v>
      </c>
      <c r="AD80" s="493">
        <v>0</v>
      </c>
      <c r="AE80" s="493">
        <v>0</v>
      </c>
      <c r="AF80" s="493">
        <v>0</v>
      </c>
      <c r="AG80" s="493">
        <v>0</v>
      </c>
      <c r="AH80" s="493">
        <v>0</v>
      </c>
      <c r="AI80" s="493">
        <v>0</v>
      </c>
      <c r="AJ80" s="493">
        <v>0</v>
      </c>
      <c r="AK80" s="493">
        <v>0</v>
      </c>
      <c r="AL80" s="493">
        <v>0</v>
      </c>
      <c r="AM80" s="493">
        <v>0</v>
      </c>
      <c r="AN80" s="493">
        <v>0</v>
      </c>
      <c r="AO80" s="493">
        <v>0</v>
      </c>
      <c r="AP80" s="493">
        <v>0</v>
      </c>
      <c r="AQ80" s="493">
        <v>0</v>
      </c>
      <c r="AR80" s="493">
        <v>0</v>
      </c>
      <c r="AS80" s="493">
        <v>0</v>
      </c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</row>
    <row r="81" spans="1:56" ht="24.95" customHeight="1" x14ac:dyDescent="0.2">
      <c r="A81" s="527" t="s">
        <v>1725</v>
      </c>
      <c r="B81" s="551" t="s">
        <v>1104</v>
      </c>
      <c r="C81" s="558" t="s">
        <v>1105</v>
      </c>
      <c r="D81" s="266">
        <f t="shared" si="22"/>
        <v>0.56999999999999995</v>
      </c>
      <c r="E81" s="266">
        <f t="shared" si="23"/>
        <v>0</v>
      </c>
      <c r="F81" s="266">
        <f t="shared" si="24"/>
        <v>0</v>
      </c>
      <c r="G81" s="266">
        <f t="shared" si="25"/>
        <v>0</v>
      </c>
      <c r="H81" s="266">
        <f t="shared" si="26"/>
        <v>0</v>
      </c>
      <c r="I81" s="266">
        <f t="shared" si="27"/>
        <v>0</v>
      </c>
      <c r="J81" s="266">
        <f t="shared" si="28"/>
        <v>0</v>
      </c>
      <c r="K81" s="480">
        <v>0.56999999999999995</v>
      </c>
      <c r="L81" s="493">
        <v>0</v>
      </c>
      <c r="M81" s="493">
        <v>0</v>
      </c>
      <c r="N81" s="493">
        <v>0</v>
      </c>
      <c r="O81" s="493">
        <v>0</v>
      </c>
      <c r="P81" s="493">
        <v>0</v>
      </c>
      <c r="Q81" s="493">
        <v>0</v>
      </c>
      <c r="R81" s="493">
        <v>0</v>
      </c>
      <c r="S81" s="493">
        <v>0</v>
      </c>
      <c r="T81" s="493">
        <v>0</v>
      </c>
      <c r="U81" s="493">
        <v>0</v>
      </c>
      <c r="V81" s="493">
        <v>0</v>
      </c>
      <c r="W81" s="493">
        <v>0</v>
      </c>
      <c r="X81" s="493">
        <v>0</v>
      </c>
      <c r="Y81" s="493">
        <v>0</v>
      </c>
      <c r="Z81" s="493">
        <v>0</v>
      </c>
      <c r="AA81" s="493">
        <v>0</v>
      </c>
      <c r="AB81" s="493">
        <v>0</v>
      </c>
      <c r="AC81" s="493">
        <v>0</v>
      </c>
      <c r="AD81" s="493">
        <v>0</v>
      </c>
      <c r="AE81" s="493">
        <v>0</v>
      </c>
      <c r="AF81" s="493">
        <v>0</v>
      </c>
      <c r="AG81" s="493">
        <v>0</v>
      </c>
      <c r="AH81" s="493">
        <v>0</v>
      </c>
      <c r="AI81" s="493">
        <v>0</v>
      </c>
      <c r="AJ81" s="493">
        <v>0</v>
      </c>
      <c r="AK81" s="493">
        <v>0</v>
      </c>
      <c r="AL81" s="493">
        <v>0</v>
      </c>
      <c r="AM81" s="493">
        <v>0</v>
      </c>
      <c r="AN81" s="493">
        <v>0</v>
      </c>
      <c r="AO81" s="493">
        <v>0</v>
      </c>
      <c r="AP81" s="493">
        <v>0</v>
      </c>
      <c r="AQ81" s="493">
        <v>0</v>
      </c>
      <c r="AR81" s="493">
        <v>0</v>
      </c>
      <c r="AS81" s="493">
        <v>0</v>
      </c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</row>
    <row r="82" spans="1:56" ht="24.95" customHeight="1" x14ac:dyDescent="0.2">
      <c r="A82" s="527" t="s">
        <v>1726</v>
      </c>
      <c r="B82" s="551" t="s">
        <v>1727</v>
      </c>
      <c r="C82" s="558" t="s">
        <v>1108</v>
      </c>
      <c r="D82" s="266">
        <f t="shared" si="22"/>
        <v>1.2</v>
      </c>
      <c r="E82" s="266">
        <f t="shared" si="23"/>
        <v>0</v>
      </c>
      <c r="F82" s="266">
        <f t="shared" si="24"/>
        <v>0</v>
      </c>
      <c r="G82" s="266">
        <f t="shared" si="25"/>
        <v>0</v>
      </c>
      <c r="H82" s="266">
        <f t="shared" si="26"/>
        <v>0</v>
      </c>
      <c r="I82" s="266">
        <f t="shared" si="27"/>
        <v>0</v>
      </c>
      <c r="J82" s="266">
        <f t="shared" si="28"/>
        <v>0</v>
      </c>
      <c r="K82" s="480">
        <v>1.2</v>
      </c>
      <c r="L82" s="493">
        <v>0</v>
      </c>
      <c r="M82" s="493">
        <v>0</v>
      </c>
      <c r="N82" s="493">
        <v>0</v>
      </c>
      <c r="O82" s="493">
        <v>0</v>
      </c>
      <c r="P82" s="493">
        <v>0</v>
      </c>
      <c r="Q82" s="493">
        <v>0</v>
      </c>
      <c r="R82" s="493">
        <v>0</v>
      </c>
      <c r="S82" s="493">
        <v>0</v>
      </c>
      <c r="T82" s="493">
        <v>0</v>
      </c>
      <c r="U82" s="493">
        <v>0</v>
      </c>
      <c r="V82" s="493">
        <v>0</v>
      </c>
      <c r="W82" s="493">
        <v>0</v>
      </c>
      <c r="X82" s="493">
        <v>0</v>
      </c>
      <c r="Y82" s="493">
        <v>0</v>
      </c>
      <c r="Z82" s="493">
        <v>0</v>
      </c>
      <c r="AA82" s="493">
        <v>0</v>
      </c>
      <c r="AB82" s="493">
        <v>0</v>
      </c>
      <c r="AC82" s="493">
        <v>0</v>
      </c>
      <c r="AD82" s="493">
        <v>0</v>
      </c>
      <c r="AE82" s="493">
        <v>0</v>
      </c>
      <c r="AF82" s="493">
        <v>0</v>
      </c>
      <c r="AG82" s="493">
        <v>0</v>
      </c>
      <c r="AH82" s="493">
        <v>0</v>
      </c>
      <c r="AI82" s="493">
        <v>0</v>
      </c>
      <c r="AJ82" s="493">
        <v>0</v>
      </c>
      <c r="AK82" s="493">
        <v>0</v>
      </c>
      <c r="AL82" s="493">
        <v>0</v>
      </c>
      <c r="AM82" s="493">
        <v>0</v>
      </c>
      <c r="AN82" s="493">
        <v>0</v>
      </c>
      <c r="AO82" s="493">
        <v>0</v>
      </c>
      <c r="AP82" s="493">
        <v>0</v>
      </c>
      <c r="AQ82" s="493">
        <v>0</v>
      </c>
      <c r="AR82" s="493">
        <v>0</v>
      </c>
      <c r="AS82" s="493">
        <v>0</v>
      </c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</row>
    <row r="83" spans="1:56" ht="24.95" customHeight="1" x14ac:dyDescent="0.2">
      <c r="A83" s="527" t="s">
        <v>1728</v>
      </c>
      <c r="B83" s="551" t="s">
        <v>1110</v>
      </c>
      <c r="C83" s="558" t="s">
        <v>1111</v>
      </c>
      <c r="D83" s="266">
        <f t="shared" si="22"/>
        <v>0.25</v>
      </c>
      <c r="E83" s="266">
        <f t="shared" si="23"/>
        <v>0</v>
      </c>
      <c r="F83" s="266">
        <f t="shared" si="24"/>
        <v>0</v>
      </c>
      <c r="G83" s="266">
        <f t="shared" si="25"/>
        <v>0</v>
      </c>
      <c r="H83" s="266">
        <f t="shared" si="26"/>
        <v>0</v>
      </c>
      <c r="I83" s="266">
        <f t="shared" si="27"/>
        <v>0</v>
      </c>
      <c r="J83" s="266">
        <f t="shared" si="28"/>
        <v>0</v>
      </c>
      <c r="K83" s="480">
        <v>0.25</v>
      </c>
      <c r="L83" s="493">
        <v>0</v>
      </c>
      <c r="M83" s="493">
        <v>0</v>
      </c>
      <c r="N83" s="493">
        <v>0</v>
      </c>
      <c r="O83" s="493">
        <v>0</v>
      </c>
      <c r="P83" s="493">
        <v>0</v>
      </c>
      <c r="Q83" s="493">
        <v>0</v>
      </c>
      <c r="R83" s="493">
        <v>0</v>
      </c>
      <c r="S83" s="493">
        <v>0</v>
      </c>
      <c r="T83" s="493">
        <v>0</v>
      </c>
      <c r="U83" s="493">
        <v>0</v>
      </c>
      <c r="V83" s="493">
        <v>0</v>
      </c>
      <c r="W83" s="493">
        <v>0</v>
      </c>
      <c r="X83" s="493">
        <v>0</v>
      </c>
      <c r="Y83" s="493">
        <v>0</v>
      </c>
      <c r="Z83" s="493">
        <v>0</v>
      </c>
      <c r="AA83" s="493">
        <v>0</v>
      </c>
      <c r="AB83" s="493">
        <v>0</v>
      </c>
      <c r="AC83" s="493">
        <v>0</v>
      </c>
      <c r="AD83" s="493">
        <v>0</v>
      </c>
      <c r="AE83" s="493">
        <v>0</v>
      </c>
      <c r="AF83" s="493">
        <v>0</v>
      </c>
      <c r="AG83" s="493">
        <v>0</v>
      </c>
      <c r="AH83" s="493">
        <v>0</v>
      </c>
      <c r="AI83" s="493">
        <v>0</v>
      </c>
      <c r="AJ83" s="493">
        <v>0</v>
      </c>
      <c r="AK83" s="493">
        <v>0</v>
      </c>
      <c r="AL83" s="493">
        <v>0</v>
      </c>
      <c r="AM83" s="493">
        <v>0</v>
      </c>
      <c r="AN83" s="493">
        <v>0</v>
      </c>
      <c r="AO83" s="493">
        <v>0</v>
      </c>
      <c r="AP83" s="493">
        <v>0</v>
      </c>
      <c r="AQ83" s="493">
        <v>0</v>
      </c>
      <c r="AR83" s="493">
        <v>0</v>
      </c>
      <c r="AS83" s="493">
        <v>0</v>
      </c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</row>
    <row r="84" spans="1:56" ht="24.95" customHeight="1" x14ac:dyDescent="0.2">
      <c r="A84" s="527" t="s">
        <v>1729</v>
      </c>
      <c r="B84" s="551" t="s">
        <v>1113</v>
      </c>
      <c r="C84" s="558" t="s">
        <v>1114</v>
      </c>
      <c r="D84" s="266">
        <f t="shared" si="22"/>
        <v>0.4</v>
      </c>
      <c r="E84" s="266">
        <f t="shared" si="23"/>
        <v>0</v>
      </c>
      <c r="F84" s="266">
        <f t="shared" si="24"/>
        <v>0</v>
      </c>
      <c r="G84" s="266">
        <f t="shared" si="25"/>
        <v>0</v>
      </c>
      <c r="H84" s="266">
        <f t="shared" si="26"/>
        <v>0</v>
      </c>
      <c r="I84" s="266">
        <f t="shared" si="27"/>
        <v>0</v>
      </c>
      <c r="J84" s="266">
        <f t="shared" si="28"/>
        <v>0</v>
      </c>
      <c r="K84" s="480">
        <v>0.4</v>
      </c>
      <c r="L84" s="493">
        <v>0</v>
      </c>
      <c r="M84" s="493">
        <v>0</v>
      </c>
      <c r="N84" s="493">
        <v>0</v>
      </c>
      <c r="O84" s="493">
        <v>0</v>
      </c>
      <c r="P84" s="493">
        <v>0</v>
      </c>
      <c r="Q84" s="493">
        <v>0</v>
      </c>
      <c r="R84" s="493">
        <v>0</v>
      </c>
      <c r="S84" s="493">
        <v>0</v>
      </c>
      <c r="T84" s="493">
        <v>0</v>
      </c>
      <c r="U84" s="493">
        <v>0</v>
      </c>
      <c r="V84" s="493">
        <v>0</v>
      </c>
      <c r="W84" s="493">
        <v>0</v>
      </c>
      <c r="X84" s="493">
        <v>0</v>
      </c>
      <c r="Y84" s="493">
        <v>0</v>
      </c>
      <c r="Z84" s="493">
        <v>0</v>
      </c>
      <c r="AA84" s="493">
        <v>0</v>
      </c>
      <c r="AB84" s="493">
        <v>0</v>
      </c>
      <c r="AC84" s="493">
        <v>0</v>
      </c>
      <c r="AD84" s="493">
        <v>0</v>
      </c>
      <c r="AE84" s="493">
        <v>0</v>
      </c>
      <c r="AF84" s="493">
        <v>0</v>
      </c>
      <c r="AG84" s="493">
        <v>0</v>
      </c>
      <c r="AH84" s="493">
        <v>0</v>
      </c>
      <c r="AI84" s="493">
        <v>0</v>
      </c>
      <c r="AJ84" s="493">
        <v>0</v>
      </c>
      <c r="AK84" s="493">
        <v>0</v>
      </c>
      <c r="AL84" s="493">
        <v>0</v>
      </c>
      <c r="AM84" s="493">
        <v>0</v>
      </c>
      <c r="AN84" s="493">
        <v>0</v>
      </c>
      <c r="AO84" s="493">
        <v>0</v>
      </c>
      <c r="AP84" s="493">
        <v>0</v>
      </c>
      <c r="AQ84" s="493">
        <v>0</v>
      </c>
      <c r="AR84" s="493">
        <v>0</v>
      </c>
      <c r="AS84" s="493">
        <v>0</v>
      </c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</row>
    <row r="85" spans="1:56" ht="24.95" customHeight="1" x14ac:dyDescent="0.2">
      <c r="A85" s="527"/>
      <c r="B85" s="551" t="s">
        <v>2138</v>
      </c>
      <c r="C85" s="558" t="s">
        <v>2139</v>
      </c>
      <c r="D85" s="266">
        <f t="shared" si="22"/>
        <v>0.4</v>
      </c>
      <c r="E85" s="266">
        <f t="shared" si="23"/>
        <v>0</v>
      </c>
      <c r="F85" s="266">
        <f t="shared" si="24"/>
        <v>0</v>
      </c>
      <c r="G85" s="266">
        <f t="shared" si="25"/>
        <v>0</v>
      </c>
      <c r="H85" s="266">
        <f t="shared" si="26"/>
        <v>0</v>
      </c>
      <c r="I85" s="266">
        <f t="shared" si="27"/>
        <v>0</v>
      </c>
      <c r="J85" s="266">
        <f t="shared" si="28"/>
        <v>0</v>
      </c>
      <c r="K85" s="493">
        <v>0.4</v>
      </c>
      <c r="L85" s="493">
        <v>0</v>
      </c>
      <c r="M85" s="493">
        <v>0</v>
      </c>
      <c r="N85" s="493">
        <v>0</v>
      </c>
      <c r="O85" s="493">
        <v>0</v>
      </c>
      <c r="P85" s="493">
        <v>0</v>
      </c>
      <c r="Q85" s="493">
        <v>0</v>
      </c>
      <c r="R85" s="493">
        <v>0</v>
      </c>
      <c r="S85" s="493">
        <v>0</v>
      </c>
      <c r="T85" s="493">
        <v>0</v>
      </c>
      <c r="U85" s="493">
        <v>0</v>
      </c>
      <c r="V85" s="493">
        <v>0</v>
      </c>
      <c r="W85" s="493">
        <v>0</v>
      </c>
      <c r="X85" s="493">
        <v>0</v>
      </c>
      <c r="Y85" s="493">
        <v>0</v>
      </c>
      <c r="Z85" s="493">
        <v>0</v>
      </c>
      <c r="AA85" s="493">
        <v>0</v>
      </c>
      <c r="AB85" s="493">
        <v>0</v>
      </c>
      <c r="AC85" s="493">
        <v>0</v>
      </c>
      <c r="AD85" s="493">
        <v>0</v>
      </c>
      <c r="AE85" s="493">
        <v>0</v>
      </c>
      <c r="AF85" s="493">
        <v>0</v>
      </c>
      <c r="AG85" s="493">
        <v>0</v>
      </c>
      <c r="AH85" s="493">
        <v>0</v>
      </c>
      <c r="AI85" s="493">
        <v>0</v>
      </c>
      <c r="AJ85" s="493">
        <v>0</v>
      </c>
      <c r="AK85" s="493">
        <v>0</v>
      </c>
      <c r="AL85" s="493">
        <v>0</v>
      </c>
      <c r="AM85" s="493">
        <v>0</v>
      </c>
      <c r="AN85" s="493">
        <v>0</v>
      </c>
      <c r="AO85" s="493">
        <v>0</v>
      </c>
      <c r="AP85" s="493">
        <v>0</v>
      </c>
      <c r="AQ85" s="493">
        <v>0</v>
      </c>
      <c r="AR85" s="493">
        <v>0</v>
      </c>
      <c r="AS85" s="493">
        <v>0</v>
      </c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</row>
    <row r="86" spans="1:56" ht="24.95" customHeight="1" thickBot="1" x14ac:dyDescent="0.25">
      <c r="A86" s="527" t="s">
        <v>2144</v>
      </c>
      <c r="B86" s="475" t="s">
        <v>2038</v>
      </c>
      <c r="C86" s="527" t="s">
        <v>2039</v>
      </c>
      <c r="D86" s="266">
        <f t="shared" si="22"/>
        <v>0.25</v>
      </c>
      <c r="E86" s="266">
        <f t="shared" si="23"/>
        <v>0</v>
      </c>
      <c r="F86" s="266">
        <f t="shared" si="24"/>
        <v>0</v>
      </c>
      <c r="G86" s="266">
        <f t="shared" si="25"/>
        <v>0</v>
      </c>
      <c r="H86" s="266">
        <f t="shared" si="26"/>
        <v>0</v>
      </c>
      <c r="I86" s="266">
        <f t="shared" si="27"/>
        <v>0</v>
      </c>
      <c r="J86" s="266">
        <f t="shared" si="28"/>
        <v>0</v>
      </c>
      <c r="K86" s="480">
        <v>0.25</v>
      </c>
      <c r="L86" s="493">
        <v>0</v>
      </c>
      <c r="M86" s="493">
        <v>0</v>
      </c>
      <c r="N86" s="493">
        <v>0</v>
      </c>
      <c r="O86" s="493">
        <v>0</v>
      </c>
      <c r="P86" s="493">
        <v>0</v>
      </c>
      <c r="Q86" s="493">
        <v>0</v>
      </c>
      <c r="R86" s="493">
        <v>0</v>
      </c>
      <c r="S86" s="493">
        <v>0</v>
      </c>
      <c r="T86" s="493">
        <v>0</v>
      </c>
      <c r="U86" s="493">
        <v>0</v>
      </c>
      <c r="V86" s="493">
        <v>0</v>
      </c>
      <c r="W86" s="493">
        <v>0</v>
      </c>
      <c r="X86" s="493">
        <v>0</v>
      </c>
      <c r="Y86" s="493">
        <v>0</v>
      </c>
      <c r="Z86" s="493">
        <v>0</v>
      </c>
      <c r="AA86" s="493">
        <v>0</v>
      </c>
      <c r="AB86" s="493">
        <v>0</v>
      </c>
      <c r="AC86" s="493">
        <v>0</v>
      </c>
      <c r="AD86" s="493">
        <v>0</v>
      </c>
      <c r="AE86" s="493">
        <v>0</v>
      </c>
      <c r="AF86" s="493">
        <v>0</v>
      </c>
      <c r="AG86" s="493">
        <v>0</v>
      </c>
      <c r="AH86" s="493">
        <v>0</v>
      </c>
      <c r="AI86" s="493">
        <v>0</v>
      </c>
      <c r="AJ86" s="493">
        <v>0</v>
      </c>
      <c r="AK86" s="493">
        <v>0</v>
      </c>
      <c r="AL86" s="493">
        <v>0</v>
      </c>
      <c r="AM86" s="493">
        <v>0</v>
      </c>
      <c r="AN86" s="493">
        <v>0</v>
      </c>
      <c r="AO86" s="493">
        <v>0</v>
      </c>
      <c r="AP86" s="493">
        <v>0</v>
      </c>
      <c r="AQ86" s="493">
        <v>0</v>
      </c>
      <c r="AR86" s="493">
        <v>0</v>
      </c>
      <c r="AS86" s="493">
        <v>0</v>
      </c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</row>
    <row r="87" spans="1:56" s="269" customFormat="1" ht="24.95" customHeight="1" thickBot="1" x14ac:dyDescent="0.25">
      <c r="A87" s="527"/>
      <c r="B87" s="345" t="s">
        <v>2040</v>
      </c>
      <c r="C87" s="477" t="s">
        <v>2039</v>
      </c>
      <c r="D87" s="266">
        <f t="shared" si="22"/>
        <v>0.63</v>
      </c>
      <c r="E87" s="266">
        <f t="shared" si="23"/>
        <v>0</v>
      </c>
      <c r="F87" s="266">
        <f t="shared" si="24"/>
        <v>0.1</v>
      </c>
      <c r="G87" s="266">
        <f t="shared" si="25"/>
        <v>0</v>
      </c>
      <c r="H87" s="266">
        <f t="shared" si="26"/>
        <v>0</v>
      </c>
      <c r="I87" s="266">
        <f t="shared" si="27"/>
        <v>0</v>
      </c>
      <c r="J87" s="266">
        <f t="shared" si="28"/>
        <v>0</v>
      </c>
      <c r="K87" s="480">
        <v>0.63</v>
      </c>
      <c r="L87" s="493">
        <v>0</v>
      </c>
      <c r="M87" s="493">
        <v>0.1</v>
      </c>
      <c r="N87" s="493">
        <v>0</v>
      </c>
      <c r="O87" s="493">
        <v>0</v>
      </c>
      <c r="P87" s="493">
        <v>0</v>
      </c>
      <c r="Q87" s="493">
        <v>0</v>
      </c>
      <c r="R87" s="493">
        <v>0</v>
      </c>
      <c r="S87" s="493">
        <v>0</v>
      </c>
      <c r="T87" s="493">
        <v>0</v>
      </c>
      <c r="U87" s="493">
        <v>0</v>
      </c>
      <c r="V87" s="493">
        <v>0</v>
      </c>
      <c r="W87" s="493">
        <v>0</v>
      </c>
      <c r="X87" s="493">
        <v>0</v>
      </c>
      <c r="Y87" s="493">
        <v>0</v>
      </c>
      <c r="Z87" s="493">
        <v>0</v>
      </c>
      <c r="AA87" s="493">
        <v>0</v>
      </c>
      <c r="AB87" s="493">
        <v>0</v>
      </c>
      <c r="AC87" s="493">
        <v>0</v>
      </c>
      <c r="AD87" s="493">
        <v>0</v>
      </c>
      <c r="AE87" s="493">
        <v>0</v>
      </c>
      <c r="AF87" s="493">
        <v>0</v>
      </c>
      <c r="AG87" s="493">
        <v>0</v>
      </c>
      <c r="AH87" s="493">
        <v>0</v>
      </c>
      <c r="AI87" s="493">
        <v>0</v>
      </c>
      <c r="AJ87" s="493">
        <v>0</v>
      </c>
      <c r="AK87" s="493">
        <v>0</v>
      </c>
      <c r="AL87" s="493">
        <v>0</v>
      </c>
      <c r="AM87" s="493">
        <v>0</v>
      </c>
      <c r="AN87" s="493">
        <v>0</v>
      </c>
      <c r="AO87" s="493">
        <v>0</v>
      </c>
      <c r="AP87" s="493">
        <v>0</v>
      </c>
      <c r="AQ87" s="493">
        <v>0</v>
      </c>
      <c r="AR87" s="493">
        <v>0</v>
      </c>
      <c r="AS87" s="493">
        <v>0</v>
      </c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</row>
    <row r="88" spans="1:56" s="269" customFormat="1" ht="24.95" customHeight="1" thickBot="1" x14ac:dyDescent="0.25">
      <c r="A88" s="527"/>
      <c r="B88" s="345" t="s">
        <v>2041</v>
      </c>
      <c r="C88" s="477" t="s">
        <v>2042</v>
      </c>
      <c r="D88" s="266">
        <f t="shared" si="22"/>
        <v>0.25</v>
      </c>
      <c r="E88" s="266">
        <f t="shared" si="23"/>
        <v>0</v>
      </c>
      <c r="F88" s="266">
        <f t="shared" si="24"/>
        <v>0.05</v>
      </c>
      <c r="G88" s="266">
        <f t="shared" si="25"/>
        <v>0</v>
      </c>
      <c r="H88" s="266">
        <f t="shared" si="26"/>
        <v>0</v>
      </c>
      <c r="I88" s="266">
        <f t="shared" si="27"/>
        <v>0</v>
      </c>
      <c r="J88" s="266">
        <f t="shared" si="28"/>
        <v>0</v>
      </c>
      <c r="K88" s="480">
        <v>0.25</v>
      </c>
      <c r="L88" s="493">
        <v>0</v>
      </c>
      <c r="M88" s="493">
        <v>0.05</v>
      </c>
      <c r="N88" s="493">
        <v>0</v>
      </c>
      <c r="O88" s="493">
        <v>0</v>
      </c>
      <c r="P88" s="493">
        <v>0</v>
      </c>
      <c r="Q88" s="493">
        <v>0</v>
      </c>
      <c r="R88" s="493">
        <v>0</v>
      </c>
      <c r="S88" s="493">
        <v>0</v>
      </c>
      <c r="T88" s="493">
        <v>0</v>
      </c>
      <c r="U88" s="493">
        <v>0</v>
      </c>
      <c r="V88" s="493">
        <v>0</v>
      </c>
      <c r="W88" s="493">
        <v>0</v>
      </c>
      <c r="X88" s="493">
        <v>0</v>
      </c>
      <c r="Y88" s="493">
        <v>0</v>
      </c>
      <c r="Z88" s="493">
        <v>0</v>
      </c>
      <c r="AA88" s="493">
        <v>0</v>
      </c>
      <c r="AB88" s="493">
        <v>0</v>
      </c>
      <c r="AC88" s="493">
        <v>0</v>
      </c>
      <c r="AD88" s="493">
        <v>0</v>
      </c>
      <c r="AE88" s="493">
        <v>0</v>
      </c>
      <c r="AF88" s="493">
        <v>0</v>
      </c>
      <c r="AG88" s="493">
        <v>0</v>
      </c>
      <c r="AH88" s="493">
        <v>0</v>
      </c>
      <c r="AI88" s="493">
        <v>0</v>
      </c>
      <c r="AJ88" s="493">
        <v>0</v>
      </c>
      <c r="AK88" s="493">
        <v>0</v>
      </c>
      <c r="AL88" s="493">
        <v>0</v>
      </c>
      <c r="AM88" s="493">
        <v>0</v>
      </c>
      <c r="AN88" s="493">
        <v>0</v>
      </c>
      <c r="AO88" s="493">
        <v>0</v>
      </c>
      <c r="AP88" s="493">
        <v>0</v>
      </c>
      <c r="AQ88" s="493">
        <v>0</v>
      </c>
      <c r="AR88" s="493">
        <v>0</v>
      </c>
      <c r="AS88" s="493">
        <v>0</v>
      </c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</row>
    <row r="89" spans="1:56" ht="24.95" customHeight="1" thickBot="1" x14ac:dyDescent="0.25">
      <c r="A89" s="527"/>
      <c r="B89" s="345" t="s">
        <v>2043</v>
      </c>
      <c r="C89" s="477" t="s">
        <v>2044</v>
      </c>
      <c r="D89" s="266">
        <f t="shared" si="22"/>
        <v>0.4</v>
      </c>
      <c r="E89" s="266">
        <f t="shared" si="23"/>
        <v>0</v>
      </c>
      <c r="F89" s="266">
        <f t="shared" si="24"/>
        <v>0.05</v>
      </c>
      <c r="G89" s="266">
        <f t="shared" si="25"/>
        <v>0</v>
      </c>
      <c r="H89" s="266">
        <f t="shared" si="26"/>
        <v>0</v>
      </c>
      <c r="I89" s="266">
        <f t="shared" si="27"/>
        <v>0</v>
      </c>
      <c r="J89" s="266">
        <f t="shared" si="28"/>
        <v>0</v>
      </c>
      <c r="K89" s="480">
        <v>0.4</v>
      </c>
      <c r="L89" s="493">
        <v>0</v>
      </c>
      <c r="M89" s="493">
        <v>0.05</v>
      </c>
      <c r="N89" s="493">
        <v>0</v>
      </c>
      <c r="O89" s="493">
        <v>0</v>
      </c>
      <c r="P89" s="493">
        <v>0</v>
      </c>
      <c r="Q89" s="493">
        <v>0</v>
      </c>
      <c r="R89" s="493">
        <v>0</v>
      </c>
      <c r="S89" s="493">
        <v>0</v>
      </c>
      <c r="T89" s="493">
        <v>0</v>
      </c>
      <c r="U89" s="493">
        <v>0</v>
      </c>
      <c r="V89" s="493">
        <v>0</v>
      </c>
      <c r="W89" s="493">
        <v>0</v>
      </c>
      <c r="X89" s="493">
        <v>0</v>
      </c>
      <c r="Y89" s="493">
        <v>0</v>
      </c>
      <c r="Z89" s="493">
        <v>0</v>
      </c>
      <c r="AA89" s="493">
        <v>0</v>
      </c>
      <c r="AB89" s="493">
        <v>0</v>
      </c>
      <c r="AC89" s="493">
        <v>0</v>
      </c>
      <c r="AD89" s="493">
        <v>0</v>
      </c>
      <c r="AE89" s="493">
        <v>0</v>
      </c>
      <c r="AF89" s="493">
        <v>0</v>
      </c>
      <c r="AG89" s="493">
        <v>0</v>
      </c>
      <c r="AH89" s="493">
        <v>0</v>
      </c>
      <c r="AI89" s="493">
        <v>0</v>
      </c>
      <c r="AJ89" s="493">
        <v>0</v>
      </c>
      <c r="AK89" s="493">
        <v>0</v>
      </c>
      <c r="AL89" s="493">
        <v>0</v>
      </c>
      <c r="AM89" s="493">
        <v>0</v>
      </c>
      <c r="AN89" s="493">
        <v>0</v>
      </c>
      <c r="AO89" s="493">
        <v>0</v>
      </c>
      <c r="AP89" s="493">
        <v>0</v>
      </c>
      <c r="AQ89" s="493">
        <v>0</v>
      </c>
      <c r="AR89" s="493">
        <v>0</v>
      </c>
      <c r="AS89" s="493">
        <v>0</v>
      </c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</row>
    <row r="90" spans="1:56" ht="24.95" customHeight="1" thickBot="1" x14ac:dyDescent="0.25">
      <c r="A90" s="527"/>
      <c r="B90" s="345" t="s">
        <v>2045</v>
      </c>
      <c r="C90" s="477" t="s">
        <v>2046</v>
      </c>
      <c r="D90" s="266">
        <f t="shared" si="22"/>
        <v>0.4</v>
      </c>
      <c r="E90" s="266">
        <f t="shared" si="23"/>
        <v>0</v>
      </c>
      <c r="F90" s="266">
        <f t="shared" si="24"/>
        <v>0.06</v>
      </c>
      <c r="G90" s="266">
        <f t="shared" si="25"/>
        <v>0</v>
      </c>
      <c r="H90" s="266">
        <f t="shared" si="26"/>
        <v>0</v>
      </c>
      <c r="I90" s="266">
        <f t="shared" si="27"/>
        <v>0</v>
      </c>
      <c r="J90" s="266">
        <f t="shared" si="28"/>
        <v>0</v>
      </c>
      <c r="K90" s="480">
        <v>0.4</v>
      </c>
      <c r="L90" s="493">
        <v>0</v>
      </c>
      <c r="M90" s="493">
        <v>0.06</v>
      </c>
      <c r="N90" s="493">
        <v>0</v>
      </c>
      <c r="O90" s="493">
        <v>0</v>
      </c>
      <c r="P90" s="493">
        <v>0</v>
      </c>
      <c r="Q90" s="493">
        <v>0</v>
      </c>
      <c r="R90" s="493">
        <v>0</v>
      </c>
      <c r="S90" s="493">
        <v>0</v>
      </c>
      <c r="T90" s="493">
        <v>0</v>
      </c>
      <c r="U90" s="493">
        <v>0</v>
      </c>
      <c r="V90" s="493">
        <v>0</v>
      </c>
      <c r="W90" s="493">
        <v>0</v>
      </c>
      <c r="X90" s="493">
        <v>0</v>
      </c>
      <c r="Y90" s="493">
        <v>0</v>
      </c>
      <c r="Z90" s="493">
        <v>0</v>
      </c>
      <c r="AA90" s="493">
        <v>0</v>
      </c>
      <c r="AB90" s="493">
        <v>0</v>
      </c>
      <c r="AC90" s="493">
        <v>0</v>
      </c>
      <c r="AD90" s="493">
        <v>0</v>
      </c>
      <c r="AE90" s="493">
        <v>0</v>
      </c>
      <c r="AF90" s="493">
        <v>0</v>
      </c>
      <c r="AG90" s="493">
        <v>0</v>
      </c>
      <c r="AH90" s="493">
        <v>0</v>
      </c>
      <c r="AI90" s="493">
        <v>0</v>
      </c>
      <c r="AJ90" s="493">
        <v>0</v>
      </c>
      <c r="AK90" s="493">
        <v>0</v>
      </c>
      <c r="AL90" s="493">
        <v>0</v>
      </c>
      <c r="AM90" s="493">
        <v>0</v>
      </c>
      <c r="AN90" s="493">
        <v>0</v>
      </c>
      <c r="AO90" s="493">
        <v>0</v>
      </c>
      <c r="AP90" s="493">
        <v>0</v>
      </c>
      <c r="AQ90" s="493">
        <v>0</v>
      </c>
      <c r="AR90" s="493">
        <v>0</v>
      </c>
      <c r="AS90" s="493">
        <v>0</v>
      </c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</row>
    <row r="91" spans="1:56" ht="24.95" customHeight="1" x14ac:dyDescent="0.2">
      <c r="A91" s="527" t="s">
        <v>2146</v>
      </c>
      <c r="B91" s="348" t="s">
        <v>2048</v>
      </c>
      <c r="C91" s="478" t="s">
        <v>2049</v>
      </c>
      <c r="D91" s="266">
        <f t="shared" si="22"/>
        <v>0.4</v>
      </c>
      <c r="E91" s="266">
        <f t="shared" si="23"/>
        <v>0</v>
      </c>
      <c r="F91" s="266">
        <f t="shared" si="24"/>
        <v>0</v>
      </c>
      <c r="G91" s="266">
        <f t="shared" si="25"/>
        <v>0</v>
      </c>
      <c r="H91" s="266">
        <f t="shared" si="26"/>
        <v>0</v>
      </c>
      <c r="I91" s="266">
        <f t="shared" si="27"/>
        <v>0</v>
      </c>
      <c r="J91" s="266">
        <f t="shared" si="28"/>
        <v>0</v>
      </c>
      <c r="K91" s="480">
        <v>0.4</v>
      </c>
      <c r="L91" s="493">
        <v>0</v>
      </c>
      <c r="M91" s="493">
        <v>0</v>
      </c>
      <c r="N91" s="493">
        <v>0</v>
      </c>
      <c r="O91" s="493">
        <v>0</v>
      </c>
      <c r="P91" s="493">
        <v>0</v>
      </c>
      <c r="Q91" s="493">
        <v>0</v>
      </c>
      <c r="R91" s="493">
        <v>0</v>
      </c>
      <c r="S91" s="493">
        <v>0</v>
      </c>
      <c r="T91" s="493">
        <v>0</v>
      </c>
      <c r="U91" s="493">
        <v>0</v>
      </c>
      <c r="V91" s="493">
        <v>0</v>
      </c>
      <c r="W91" s="493">
        <v>0</v>
      </c>
      <c r="X91" s="493">
        <v>0</v>
      </c>
      <c r="Y91" s="493">
        <v>0</v>
      </c>
      <c r="Z91" s="493">
        <v>0</v>
      </c>
      <c r="AA91" s="493">
        <v>0</v>
      </c>
      <c r="AB91" s="493">
        <v>0</v>
      </c>
      <c r="AC91" s="493">
        <v>0</v>
      </c>
      <c r="AD91" s="493">
        <v>0</v>
      </c>
      <c r="AE91" s="493">
        <v>0</v>
      </c>
      <c r="AF91" s="493">
        <v>0</v>
      </c>
      <c r="AG91" s="493">
        <v>0</v>
      </c>
      <c r="AH91" s="493">
        <v>0</v>
      </c>
      <c r="AI91" s="493">
        <v>0</v>
      </c>
      <c r="AJ91" s="493">
        <v>0</v>
      </c>
      <c r="AK91" s="493">
        <v>0</v>
      </c>
      <c r="AL91" s="493">
        <v>0</v>
      </c>
      <c r="AM91" s="493">
        <v>0</v>
      </c>
      <c r="AN91" s="493">
        <v>0</v>
      </c>
      <c r="AO91" s="493">
        <v>0</v>
      </c>
      <c r="AP91" s="493">
        <v>0</v>
      </c>
      <c r="AQ91" s="493">
        <v>0</v>
      </c>
      <c r="AR91" s="493">
        <v>0</v>
      </c>
      <c r="AS91" s="493">
        <v>0</v>
      </c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</row>
    <row r="92" spans="1:56" ht="24.95" customHeight="1" x14ac:dyDescent="0.2">
      <c r="A92" s="527" t="s">
        <v>2147</v>
      </c>
      <c r="B92" s="509" t="s">
        <v>2051</v>
      </c>
      <c r="C92" s="547" t="s">
        <v>2052</v>
      </c>
      <c r="D92" s="266">
        <f t="shared" si="22"/>
        <v>0</v>
      </c>
      <c r="E92" s="266">
        <f t="shared" si="23"/>
        <v>0</v>
      </c>
      <c r="F92" s="266">
        <f t="shared" si="24"/>
        <v>0</v>
      </c>
      <c r="G92" s="266">
        <f t="shared" si="25"/>
        <v>0</v>
      </c>
      <c r="H92" s="266">
        <f t="shared" si="26"/>
        <v>0</v>
      </c>
      <c r="I92" s="266">
        <f t="shared" si="27"/>
        <v>0</v>
      </c>
      <c r="J92" s="266">
        <f t="shared" si="28"/>
        <v>1</v>
      </c>
      <c r="K92" s="480">
        <v>0</v>
      </c>
      <c r="L92" s="493">
        <v>0</v>
      </c>
      <c r="M92" s="493">
        <v>0</v>
      </c>
      <c r="N92" s="493">
        <v>0</v>
      </c>
      <c r="O92" s="493">
        <v>0</v>
      </c>
      <c r="P92" s="493">
        <v>0</v>
      </c>
      <c r="Q92" s="493">
        <v>1</v>
      </c>
      <c r="R92" s="493">
        <v>0</v>
      </c>
      <c r="S92" s="493">
        <v>0</v>
      </c>
      <c r="T92" s="493">
        <v>0</v>
      </c>
      <c r="U92" s="493">
        <v>0</v>
      </c>
      <c r="V92" s="493">
        <v>0</v>
      </c>
      <c r="W92" s="493">
        <v>0</v>
      </c>
      <c r="X92" s="493">
        <v>0</v>
      </c>
      <c r="Y92" s="493">
        <v>0</v>
      </c>
      <c r="Z92" s="493">
        <v>0</v>
      </c>
      <c r="AA92" s="493">
        <v>0</v>
      </c>
      <c r="AB92" s="493">
        <v>0</v>
      </c>
      <c r="AC92" s="493">
        <v>0</v>
      </c>
      <c r="AD92" s="493">
        <v>0</v>
      </c>
      <c r="AE92" s="493">
        <v>0</v>
      </c>
      <c r="AF92" s="493">
        <v>0</v>
      </c>
      <c r="AG92" s="493">
        <v>0</v>
      </c>
      <c r="AH92" s="493">
        <v>0</v>
      </c>
      <c r="AI92" s="493">
        <v>0</v>
      </c>
      <c r="AJ92" s="493">
        <v>0</v>
      </c>
      <c r="AK92" s="493">
        <v>0</v>
      </c>
      <c r="AL92" s="493">
        <v>0</v>
      </c>
      <c r="AM92" s="493">
        <v>0</v>
      </c>
      <c r="AN92" s="493">
        <v>0</v>
      </c>
      <c r="AO92" s="493">
        <v>0</v>
      </c>
      <c r="AP92" s="493">
        <v>0</v>
      </c>
      <c r="AQ92" s="493">
        <v>0</v>
      </c>
      <c r="AR92" s="493">
        <v>0</v>
      </c>
      <c r="AS92" s="493">
        <v>0</v>
      </c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</row>
    <row r="93" spans="1:56" ht="24.95" customHeight="1" x14ac:dyDescent="0.2">
      <c r="A93" s="527" t="s">
        <v>2148</v>
      </c>
      <c r="B93" s="509" t="s">
        <v>2054</v>
      </c>
      <c r="C93" s="547" t="s">
        <v>2055</v>
      </c>
      <c r="D93" s="266">
        <f t="shared" si="22"/>
        <v>0</v>
      </c>
      <c r="E93" s="266">
        <f t="shared" si="23"/>
        <v>0</v>
      </c>
      <c r="F93" s="266">
        <f t="shared" si="24"/>
        <v>0</v>
      </c>
      <c r="G93" s="266">
        <f t="shared" si="25"/>
        <v>0</v>
      </c>
      <c r="H93" s="266">
        <f t="shared" si="26"/>
        <v>0</v>
      </c>
      <c r="I93" s="266">
        <f t="shared" si="27"/>
        <v>0</v>
      </c>
      <c r="J93" s="266">
        <f t="shared" si="28"/>
        <v>1</v>
      </c>
      <c r="K93" s="480">
        <v>0</v>
      </c>
      <c r="L93" s="493">
        <v>0</v>
      </c>
      <c r="M93" s="493">
        <v>0</v>
      </c>
      <c r="N93" s="493">
        <v>0</v>
      </c>
      <c r="O93" s="493">
        <v>0</v>
      </c>
      <c r="P93" s="493">
        <v>0</v>
      </c>
      <c r="Q93" s="493">
        <v>1</v>
      </c>
      <c r="R93" s="493">
        <v>0</v>
      </c>
      <c r="S93" s="493">
        <v>0</v>
      </c>
      <c r="T93" s="493">
        <v>0</v>
      </c>
      <c r="U93" s="493">
        <v>0</v>
      </c>
      <c r="V93" s="493">
        <v>0</v>
      </c>
      <c r="W93" s="493">
        <v>0</v>
      </c>
      <c r="X93" s="493">
        <v>0</v>
      </c>
      <c r="Y93" s="493">
        <v>0</v>
      </c>
      <c r="Z93" s="493">
        <v>0</v>
      </c>
      <c r="AA93" s="493">
        <v>0</v>
      </c>
      <c r="AB93" s="493">
        <v>0</v>
      </c>
      <c r="AC93" s="493">
        <v>0</v>
      </c>
      <c r="AD93" s="493">
        <v>0</v>
      </c>
      <c r="AE93" s="493">
        <v>0</v>
      </c>
      <c r="AF93" s="493">
        <v>0</v>
      </c>
      <c r="AG93" s="493">
        <v>0</v>
      </c>
      <c r="AH93" s="493">
        <v>0</v>
      </c>
      <c r="AI93" s="493">
        <v>0</v>
      </c>
      <c r="AJ93" s="493">
        <v>0</v>
      </c>
      <c r="AK93" s="493">
        <v>0</v>
      </c>
      <c r="AL93" s="493">
        <v>0</v>
      </c>
      <c r="AM93" s="493">
        <v>0</v>
      </c>
      <c r="AN93" s="493">
        <v>0</v>
      </c>
      <c r="AO93" s="493">
        <v>0</v>
      </c>
      <c r="AP93" s="493">
        <v>0</v>
      </c>
      <c r="AQ93" s="493">
        <v>0</v>
      </c>
      <c r="AR93" s="493">
        <v>0</v>
      </c>
      <c r="AS93" s="493">
        <v>0</v>
      </c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</row>
    <row r="94" spans="1:56" ht="24.95" customHeight="1" x14ac:dyDescent="0.2">
      <c r="A94" s="527" t="s">
        <v>2149</v>
      </c>
      <c r="B94" s="509" t="s">
        <v>2057</v>
      </c>
      <c r="C94" s="547" t="s">
        <v>2058</v>
      </c>
      <c r="D94" s="266">
        <f t="shared" si="22"/>
        <v>0</v>
      </c>
      <c r="E94" s="266">
        <f t="shared" si="23"/>
        <v>0</v>
      </c>
      <c r="F94" s="266">
        <f t="shared" si="24"/>
        <v>0</v>
      </c>
      <c r="G94" s="266">
        <f t="shared" si="25"/>
        <v>0</v>
      </c>
      <c r="H94" s="266">
        <f t="shared" si="26"/>
        <v>0</v>
      </c>
      <c r="I94" s="266">
        <f t="shared" si="27"/>
        <v>0</v>
      </c>
      <c r="J94" s="266">
        <f t="shared" si="28"/>
        <v>1</v>
      </c>
      <c r="K94" s="480">
        <v>0</v>
      </c>
      <c r="L94" s="493">
        <v>0</v>
      </c>
      <c r="M94" s="493">
        <v>0</v>
      </c>
      <c r="N94" s="493">
        <v>0</v>
      </c>
      <c r="O94" s="493">
        <v>0</v>
      </c>
      <c r="P94" s="493">
        <v>0</v>
      </c>
      <c r="Q94" s="493">
        <v>1</v>
      </c>
      <c r="R94" s="493">
        <v>0</v>
      </c>
      <c r="S94" s="493">
        <v>0</v>
      </c>
      <c r="T94" s="493">
        <v>0</v>
      </c>
      <c r="U94" s="493">
        <v>0</v>
      </c>
      <c r="V94" s="493">
        <v>0</v>
      </c>
      <c r="W94" s="493">
        <v>0</v>
      </c>
      <c r="X94" s="493">
        <v>0</v>
      </c>
      <c r="Y94" s="493">
        <v>0</v>
      </c>
      <c r="Z94" s="493">
        <v>0</v>
      </c>
      <c r="AA94" s="493">
        <v>0</v>
      </c>
      <c r="AB94" s="493">
        <v>0</v>
      </c>
      <c r="AC94" s="493">
        <v>0</v>
      </c>
      <c r="AD94" s="493">
        <v>0</v>
      </c>
      <c r="AE94" s="493">
        <v>0</v>
      </c>
      <c r="AF94" s="493">
        <v>0</v>
      </c>
      <c r="AG94" s="493">
        <v>0</v>
      </c>
      <c r="AH94" s="493">
        <v>0</v>
      </c>
      <c r="AI94" s="493">
        <v>0</v>
      </c>
      <c r="AJ94" s="493">
        <v>0</v>
      </c>
      <c r="AK94" s="493">
        <v>0</v>
      </c>
      <c r="AL94" s="493">
        <v>0</v>
      </c>
      <c r="AM94" s="493">
        <v>0</v>
      </c>
      <c r="AN94" s="493">
        <v>0</v>
      </c>
      <c r="AO94" s="493">
        <v>0</v>
      </c>
      <c r="AP94" s="493">
        <v>0</v>
      </c>
      <c r="AQ94" s="493">
        <v>0</v>
      </c>
      <c r="AR94" s="493">
        <v>0</v>
      </c>
      <c r="AS94" s="493">
        <v>0</v>
      </c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</row>
    <row r="95" spans="1:56" ht="24.95" customHeight="1" x14ac:dyDescent="0.2">
      <c r="A95" s="527" t="s">
        <v>2150</v>
      </c>
      <c r="B95" s="509" t="s">
        <v>2060</v>
      </c>
      <c r="C95" s="547" t="s">
        <v>2061</v>
      </c>
      <c r="D95" s="266">
        <f t="shared" si="22"/>
        <v>0</v>
      </c>
      <c r="E95" s="266">
        <f t="shared" si="23"/>
        <v>0</v>
      </c>
      <c r="F95" s="266">
        <f t="shared" si="24"/>
        <v>0</v>
      </c>
      <c r="G95" s="266">
        <f t="shared" si="25"/>
        <v>0</v>
      </c>
      <c r="H95" s="266">
        <f t="shared" si="26"/>
        <v>0</v>
      </c>
      <c r="I95" s="266">
        <f t="shared" si="27"/>
        <v>0</v>
      </c>
      <c r="J95" s="266">
        <f t="shared" si="28"/>
        <v>1</v>
      </c>
      <c r="K95" s="480">
        <v>0</v>
      </c>
      <c r="L95" s="493">
        <v>0</v>
      </c>
      <c r="M95" s="493">
        <v>0</v>
      </c>
      <c r="N95" s="493">
        <v>0</v>
      </c>
      <c r="O95" s="493">
        <v>0</v>
      </c>
      <c r="P95" s="493">
        <v>0</v>
      </c>
      <c r="Q95" s="493">
        <v>1</v>
      </c>
      <c r="R95" s="493">
        <v>0</v>
      </c>
      <c r="S95" s="493">
        <v>0</v>
      </c>
      <c r="T95" s="493">
        <v>0</v>
      </c>
      <c r="U95" s="493">
        <v>0</v>
      </c>
      <c r="V95" s="493">
        <v>0</v>
      </c>
      <c r="W95" s="493">
        <v>0</v>
      </c>
      <c r="X95" s="493">
        <v>0</v>
      </c>
      <c r="Y95" s="493">
        <v>0</v>
      </c>
      <c r="Z95" s="493">
        <v>0</v>
      </c>
      <c r="AA95" s="493">
        <v>0</v>
      </c>
      <c r="AB95" s="493">
        <v>0</v>
      </c>
      <c r="AC95" s="493">
        <v>0</v>
      </c>
      <c r="AD95" s="493">
        <v>0</v>
      </c>
      <c r="AE95" s="493">
        <v>0</v>
      </c>
      <c r="AF95" s="493">
        <v>0</v>
      </c>
      <c r="AG95" s="493">
        <v>0</v>
      </c>
      <c r="AH95" s="493">
        <v>0</v>
      </c>
      <c r="AI95" s="493">
        <v>0</v>
      </c>
      <c r="AJ95" s="493">
        <v>0</v>
      </c>
      <c r="AK95" s="493">
        <v>0</v>
      </c>
      <c r="AL95" s="493">
        <v>0</v>
      </c>
      <c r="AM95" s="493">
        <v>0</v>
      </c>
      <c r="AN95" s="493">
        <v>0</v>
      </c>
      <c r="AO95" s="493">
        <v>0</v>
      </c>
      <c r="AP95" s="493">
        <v>0</v>
      </c>
      <c r="AQ95" s="493">
        <v>0</v>
      </c>
      <c r="AR95" s="493">
        <v>0</v>
      </c>
      <c r="AS95" s="493">
        <v>0</v>
      </c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</row>
    <row r="96" spans="1:56" s="34" customFormat="1" ht="24.95" customHeight="1" x14ac:dyDescent="0.2">
      <c r="A96" s="527" t="s">
        <v>2151</v>
      </c>
      <c r="B96" s="509" t="s">
        <v>2063</v>
      </c>
      <c r="C96" s="547" t="s">
        <v>2064</v>
      </c>
      <c r="D96" s="266">
        <f t="shared" si="22"/>
        <v>0</v>
      </c>
      <c r="E96" s="266">
        <f t="shared" si="23"/>
        <v>0</v>
      </c>
      <c r="F96" s="266">
        <f t="shared" si="24"/>
        <v>0</v>
      </c>
      <c r="G96" s="266">
        <f t="shared" si="25"/>
        <v>0</v>
      </c>
      <c r="H96" s="266">
        <f t="shared" si="26"/>
        <v>0</v>
      </c>
      <c r="I96" s="266">
        <f t="shared" si="27"/>
        <v>0</v>
      </c>
      <c r="J96" s="266">
        <f t="shared" si="28"/>
        <v>1</v>
      </c>
      <c r="K96" s="480">
        <v>0</v>
      </c>
      <c r="L96" s="493">
        <v>0</v>
      </c>
      <c r="M96" s="493">
        <v>0</v>
      </c>
      <c r="N96" s="493">
        <v>0</v>
      </c>
      <c r="O96" s="493">
        <v>0</v>
      </c>
      <c r="P96" s="493">
        <v>0</v>
      </c>
      <c r="Q96" s="493">
        <v>1</v>
      </c>
      <c r="R96" s="493">
        <v>0</v>
      </c>
      <c r="S96" s="493">
        <v>0</v>
      </c>
      <c r="T96" s="493">
        <v>0</v>
      </c>
      <c r="U96" s="493">
        <v>0</v>
      </c>
      <c r="V96" s="493">
        <v>0</v>
      </c>
      <c r="W96" s="493">
        <v>0</v>
      </c>
      <c r="X96" s="493">
        <v>0</v>
      </c>
      <c r="Y96" s="493">
        <v>0</v>
      </c>
      <c r="Z96" s="493">
        <v>0</v>
      </c>
      <c r="AA96" s="493">
        <v>0</v>
      </c>
      <c r="AB96" s="493">
        <v>0</v>
      </c>
      <c r="AC96" s="493">
        <v>0</v>
      </c>
      <c r="AD96" s="493">
        <v>0</v>
      </c>
      <c r="AE96" s="493">
        <v>0</v>
      </c>
      <c r="AF96" s="493">
        <v>0</v>
      </c>
      <c r="AG96" s="493">
        <v>0</v>
      </c>
      <c r="AH96" s="493">
        <v>0</v>
      </c>
      <c r="AI96" s="493">
        <v>0</v>
      </c>
      <c r="AJ96" s="493">
        <v>0</v>
      </c>
      <c r="AK96" s="493">
        <v>0</v>
      </c>
      <c r="AL96" s="493">
        <v>0</v>
      </c>
      <c r="AM96" s="493">
        <v>0</v>
      </c>
      <c r="AN96" s="493">
        <v>0</v>
      </c>
      <c r="AO96" s="493">
        <v>0</v>
      </c>
      <c r="AP96" s="493">
        <v>0</v>
      </c>
      <c r="AQ96" s="493">
        <v>0</v>
      </c>
      <c r="AR96" s="493">
        <v>0</v>
      </c>
      <c r="AS96" s="493">
        <v>0</v>
      </c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</row>
    <row r="97" spans="1:56" ht="24.95" customHeight="1" x14ac:dyDescent="0.2">
      <c r="A97" s="527" t="s">
        <v>2152</v>
      </c>
      <c r="B97" s="509" t="s">
        <v>2066</v>
      </c>
      <c r="C97" s="547" t="s">
        <v>2067</v>
      </c>
      <c r="D97" s="266">
        <f t="shared" ref="D97:D160" si="34">K97+R97+Y97+AF97+AM97</f>
        <v>0</v>
      </c>
      <c r="E97" s="266">
        <f t="shared" ref="E97:E160" si="35">L97+S97+Z97+AG97+AN97</f>
        <v>0</v>
      </c>
      <c r="F97" s="266">
        <f t="shared" ref="F97:F160" si="36">M97+T97+AA97+AH97+AO97</f>
        <v>0</v>
      </c>
      <c r="G97" s="266">
        <f t="shared" ref="G97:G160" si="37">N97+U97+AB97+AI97+AP97</f>
        <v>0</v>
      </c>
      <c r="H97" s="266">
        <f t="shared" ref="H97:H160" si="38">O97+V97+AC97+AJ97+AQ97</f>
        <v>0</v>
      </c>
      <c r="I97" s="266">
        <f t="shared" ref="I97:I160" si="39">P97+W97+AD97+AK97+AR97</f>
        <v>0</v>
      </c>
      <c r="J97" s="266">
        <f t="shared" ref="J97:J160" si="40">Q97+X97+AE97+AL97+AS97</f>
        <v>1</v>
      </c>
      <c r="K97" s="480">
        <v>0</v>
      </c>
      <c r="L97" s="493">
        <v>0</v>
      </c>
      <c r="M97" s="493">
        <v>0</v>
      </c>
      <c r="N97" s="493">
        <v>0</v>
      </c>
      <c r="O97" s="493">
        <v>0</v>
      </c>
      <c r="P97" s="493">
        <v>0</v>
      </c>
      <c r="Q97" s="493">
        <v>1</v>
      </c>
      <c r="R97" s="493">
        <v>0</v>
      </c>
      <c r="S97" s="493">
        <v>0</v>
      </c>
      <c r="T97" s="493">
        <v>0</v>
      </c>
      <c r="U97" s="493">
        <v>0</v>
      </c>
      <c r="V97" s="493">
        <v>0</v>
      </c>
      <c r="W97" s="493">
        <v>0</v>
      </c>
      <c r="X97" s="493">
        <v>0</v>
      </c>
      <c r="Y97" s="493">
        <v>0</v>
      </c>
      <c r="Z97" s="493">
        <v>0</v>
      </c>
      <c r="AA97" s="493">
        <v>0</v>
      </c>
      <c r="AB97" s="493">
        <v>0</v>
      </c>
      <c r="AC97" s="493">
        <v>0</v>
      </c>
      <c r="AD97" s="493">
        <v>0</v>
      </c>
      <c r="AE97" s="493">
        <v>0</v>
      </c>
      <c r="AF97" s="493">
        <v>0</v>
      </c>
      <c r="AG97" s="493">
        <v>0</v>
      </c>
      <c r="AH97" s="493">
        <v>0</v>
      </c>
      <c r="AI97" s="493">
        <v>0</v>
      </c>
      <c r="AJ97" s="493">
        <v>0</v>
      </c>
      <c r="AK97" s="493">
        <v>0</v>
      </c>
      <c r="AL97" s="493">
        <v>0</v>
      </c>
      <c r="AM97" s="493">
        <v>0</v>
      </c>
      <c r="AN97" s="493">
        <v>0</v>
      </c>
      <c r="AO97" s="493">
        <v>0</v>
      </c>
      <c r="AP97" s="493">
        <v>0</v>
      </c>
      <c r="AQ97" s="493">
        <v>0</v>
      </c>
      <c r="AR97" s="493">
        <v>0</v>
      </c>
      <c r="AS97" s="493">
        <v>0</v>
      </c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</row>
    <row r="98" spans="1:56" ht="24.95" customHeight="1" x14ac:dyDescent="0.2">
      <c r="A98" s="527" t="s">
        <v>2153</v>
      </c>
      <c r="B98" s="509" t="s">
        <v>2069</v>
      </c>
      <c r="C98" s="547" t="s">
        <v>1035</v>
      </c>
      <c r="D98" s="266">
        <f t="shared" si="34"/>
        <v>0</v>
      </c>
      <c r="E98" s="266">
        <f t="shared" si="35"/>
        <v>0</v>
      </c>
      <c r="F98" s="266">
        <f t="shared" si="36"/>
        <v>0</v>
      </c>
      <c r="G98" s="266">
        <f t="shared" si="37"/>
        <v>0</v>
      </c>
      <c r="H98" s="266">
        <f t="shared" si="38"/>
        <v>0</v>
      </c>
      <c r="I98" s="266">
        <f t="shared" si="39"/>
        <v>0</v>
      </c>
      <c r="J98" s="266">
        <f t="shared" si="40"/>
        <v>1</v>
      </c>
      <c r="K98" s="480">
        <v>0</v>
      </c>
      <c r="L98" s="493">
        <v>0</v>
      </c>
      <c r="M98" s="493">
        <v>0</v>
      </c>
      <c r="N98" s="493">
        <v>0</v>
      </c>
      <c r="O98" s="493">
        <v>0</v>
      </c>
      <c r="P98" s="493">
        <v>0</v>
      </c>
      <c r="Q98" s="493">
        <v>1</v>
      </c>
      <c r="R98" s="493">
        <v>0</v>
      </c>
      <c r="S98" s="493">
        <v>0</v>
      </c>
      <c r="T98" s="493">
        <v>0</v>
      </c>
      <c r="U98" s="493">
        <v>0</v>
      </c>
      <c r="V98" s="493">
        <v>0</v>
      </c>
      <c r="W98" s="493">
        <v>0</v>
      </c>
      <c r="X98" s="493">
        <v>0</v>
      </c>
      <c r="Y98" s="493">
        <v>0</v>
      </c>
      <c r="Z98" s="493">
        <v>0</v>
      </c>
      <c r="AA98" s="493">
        <v>0</v>
      </c>
      <c r="AB98" s="493">
        <v>0</v>
      </c>
      <c r="AC98" s="493">
        <v>0</v>
      </c>
      <c r="AD98" s="493">
        <v>0</v>
      </c>
      <c r="AE98" s="493">
        <v>0</v>
      </c>
      <c r="AF98" s="493">
        <v>0</v>
      </c>
      <c r="AG98" s="493">
        <v>0</v>
      </c>
      <c r="AH98" s="493">
        <v>0</v>
      </c>
      <c r="AI98" s="493">
        <v>0</v>
      </c>
      <c r="AJ98" s="493">
        <v>0</v>
      </c>
      <c r="AK98" s="493">
        <v>0</v>
      </c>
      <c r="AL98" s="493">
        <v>0</v>
      </c>
      <c r="AM98" s="493">
        <v>0</v>
      </c>
      <c r="AN98" s="493">
        <v>0</v>
      </c>
      <c r="AO98" s="493">
        <v>0</v>
      </c>
      <c r="AP98" s="493">
        <v>0</v>
      </c>
      <c r="AQ98" s="493">
        <v>0</v>
      </c>
      <c r="AR98" s="493">
        <v>0</v>
      </c>
      <c r="AS98" s="493">
        <v>0</v>
      </c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</row>
    <row r="99" spans="1:56" ht="24.95" customHeight="1" x14ac:dyDescent="0.2">
      <c r="A99" s="527" t="s">
        <v>2154</v>
      </c>
      <c r="B99" s="509" t="s">
        <v>2071</v>
      </c>
      <c r="C99" s="547" t="s">
        <v>1037</v>
      </c>
      <c r="D99" s="266">
        <f t="shared" si="34"/>
        <v>0</v>
      </c>
      <c r="E99" s="266">
        <f t="shared" si="35"/>
        <v>0</v>
      </c>
      <c r="F99" s="266">
        <f t="shared" si="36"/>
        <v>0</v>
      </c>
      <c r="G99" s="266">
        <f t="shared" si="37"/>
        <v>0</v>
      </c>
      <c r="H99" s="266">
        <f t="shared" si="38"/>
        <v>0</v>
      </c>
      <c r="I99" s="266">
        <f t="shared" si="39"/>
        <v>0</v>
      </c>
      <c r="J99" s="266">
        <f t="shared" si="40"/>
        <v>1</v>
      </c>
      <c r="K99" s="480">
        <v>0</v>
      </c>
      <c r="L99" s="493">
        <v>0</v>
      </c>
      <c r="M99" s="493">
        <v>0</v>
      </c>
      <c r="N99" s="493">
        <v>0</v>
      </c>
      <c r="O99" s="493">
        <v>0</v>
      </c>
      <c r="P99" s="493">
        <v>0</v>
      </c>
      <c r="Q99" s="493">
        <v>1</v>
      </c>
      <c r="R99" s="493">
        <v>0</v>
      </c>
      <c r="S99" s="493">
        <v>0</v>
      </c>
      <c r="T99" s="493">
        <v>0</v>
      </c>
      <c r="U99" s="493">
        <v>0</v>
      </c>
      <c r="V99" s="493">
        <v>0</v>
      </c>
      <c r="W99" s="493">
        <v>0</v>
      </c>
      <c r="X99" s="493">
        <v>0</v>
      </c>
      <c r="Y99" s="493">
        <v>0</v>
      </c>
      <c r="Z99" s="493">
        <v>0</v>
      </c>
      <c r="AA99" s="493">
        <v>0</v>
      </c>
      <c r="AB99" s="493">
        <v>0</v>
      </c>
      <c r="AC99" s="493">
        <v>0</v>
      </c>
      <c r="AD99" s="493">
        <v>0</v>
      </c>
      <c r="AE99" s="493">
        <v>0</v>
      </c>
      <c r="AF99" s="493">
        <v>0</v>
      </c>
      <c r="AG99" s="493">
        <v>0</v>
      </c>
      <c r="AH99" s="493">
        <v>0</v>
      </c>
      <c r="AI99" s="493">
        <v>0</v>
      </c>
      <c r="AJ99" s="493">
        <v>0</v>
      </c>
      <c r="AK99" s="493">
        <v>0</v>
      </c>
      <c r="AL99" s="493">
        <v>0</v>
      </c>
      <c r="AM99" s="493">
        <v>0</v>
      </c>
      <c r="AN99" s="493">
        <v>0</v>
      </c>
      <c r="AO99" s="493">
        <v>0</v>
      </c>
      <c r="AP99" s="493">
        <v>0</v>
      </c>
      <c r="AQ99" s="493">
        <v>0</v>
      </c>
      <c r="AR99" s="493">
        <v>0</v>
      </c>
      <c r="AS99" s="493">
        <v>0</v>
      </c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</row>
    <row r="100" spans="1:56" ht="24.95" customHeight="1" x14ac:dyDescent="0.2">
      <c r="A100" s="527" t="s">
        <v>2155</v>
      </c>
      <c r="B100" s="509" t="s">
        <v>2073</v>
      </c>
      <c r="C100" s="547" t="s">
        <v>1039</v>
      </c>
      <c r="D100" s="266">
        <f t="shared" si="34"/>
        <v>0</v>
      </c>
      <c r="E100" s="266">
        <f t="shared" si="35"/>
        <v>0</v>
      </c>
      <c r="F100" s="266">
        <f t="shared" si="36"/>
        <v>0</v>
      </c>
      <c r="G100" s="266">
        <f t="shared" si="37"/>
        <v>0</v>
      </c>
      <c r="H100" s="266">
        <f t="shared" si="38"/>
        <v>0</v>
      </c>
      <c r="I100" s="266">
        <f t="shared" si="39"/>
        <v>0</v>
      </c>
      <c r="J100" s="266">
        <f t="shared" si="40"/>
        <v>1</v>
      </c>
      <c r="K100" s="480">
        <v>0</v>
      </c>
      <c r="L100" s="493">
        <v>0</v>
      </c>
      <c r="M100" s="493">
        <v>0</v>
      </c>
      <c r="N100" s="493">
        <v>0</v>
      </c>
      <c r="O100" s="493">
        <v>0</v>
      </c>
      <c r="P100" s="493">
        <v>0</v>
      </c>
      <c r="Q100" s="493">
        <v>1</v>
      </c>
      <c r="R100" s="493">
        <v>0</v>
      </c>
      <c r="S100" s="493">
        <v>0</v>
      </c>
      <c r="T100" s="493">
        <v>0</v>
      </c>
      <c r="U100" s="493">
        <v>0</v>
      </c>
      <c r="V100" s="493">
        <v>0</v>
      </c>
      <c r="W100" s="493">
        <v>0</v>
      </c>
      <c r="X100" s="493">
        <v>0</v>
      </c>
      <c r="Y100" s="493">
        <v>0</v>
      </c>
      <c r="Z100" s="493">
        <v>0</v>
      </c>
      <c r="AA100" s="493">
        <v>0</v>
      </c>
      <c r="AB100" s="493">
        <v>0</v>
      </c>
      <c r="AC100" s="493">
        <v>0</v>
      </c>
      <c r="AD100" s="493">
        <v>0</v>
      </c>
      <c r="AE100" s="493">
        <v>0</v>
      </c>
      <c r="AF100" s="493">
        <v>0</v>
      </c>
      <c r="AG100" s="493">
        <v>0</v>
      </c>
      <c r="AH100" s="493">
        <v>0</v>
      </c>
      <c r="AI100" s="493">
        <v>0</v>
      </c>
      <c r="AJ100" s="493">
        <v>0</v>
      </c>
      <c r="AK100" s="493">
        <v>0</v>
      </c>
      <c r="AL100" s="493">
        <v>0</v>
      </c>
      <c r="AM100" s="493">
        <v>0</v>
      </c>
      <c r="AN100" s="493">
        <v>0</v>
      </c>
      <c r="AO100" s="493">
        <v>0</v>
      </c>
      <c r="AP100" s="493">
        <v>0</v>
      </c>
      <c r="AQ100" s="493">
        <v>0</v>
      </c>
      <c r="AR100" s="493">
        <v>0</v>
      </c>
      <c r="AS100" s="493">
        <v>0</v>
      </c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</row>
    <row r="101" spans="1:56" ht="24.95" customHeight="1" x14ac:dyDescent="0.2">
      <c r="A101" s="527" t="s">
        <v>2156</v>
      </c>
      <c r="B101" s="509" t="s">
        <v>2075</v>
      </c>
      <c r="C101" s="547" t="s">
        <v>1041</v>
      </c>
      <c r="D101" s="266">
        <f t="shared" si="34"/>
        <v>0</v>
      </c>
      <c r="E101" s="266">
        <f t="shared" si="35"/>
        <v>0</v>
      </c>
      <c r="F101" s="266">
        <f t="shared" si="36"/>
        <v>0</v>
      </c>
      <c r="G101" s="266">
        <f t="shared" si="37"/>
        <v>0</v>
      </c>
      <c r="H101" s="266">
        <f t="shared" si="38"/>
        <v>0</v>
      </c>
      <c r="I101" s="266">
        <f t="shared" si="39"/>
        <v>0</v>
      </c>
      <c r="J101" s="266">
        <f t="shared" si="40"/>
        <v>1</v>
      </c>
      <c r="K101" s="480">
        <v>0</v>
      </c>
      <c r="L101" s="493">
        <v>0</v>
      </c>
      <c r="M101" s="493">
        <v>0</v>
      </c>
      <c r="N101" s="493">
        <v>0</v>
      </c>
      <c r="O101" s="493">
        <v>0</v>
      </c>
      <c r="P101" s="493">
        <v>0</v>
      </c>
      <c r="Q101" s="493">
        <v>1</v>
      </c>
      <c r="R101" s="493">
        <v>0</v>
      </c>
      <c r="S101" s="493">
        <v>0</v>
      </c>
      <c r="T101" s="493">
        <v>0</v>
      </c>
      <c r="U101" s="493">
        <v>0</v>
      </c>
      <c r="V101" s="493">
        <v>0</v>
      </c>
      <c r="W101" s="493">
        <v>0</v>
      </c>
      <c r="X101" s="493">
        <v>0</v>
      </c>
      <c r="Y101" s="493">
        <v>0</v>
      </c>
      <c r="Z101" s="493">
        <v>0</v>
      </c>
      <c r="AA101" s="493">
        <v>0</v>
      </c>
      <c r="AB101" s="493">
        <v>0</v>
      </c>
      <c r="AC101" s="493">
        <v>0</v>
      </c>
      <c r="AD101" s="493">
        <v>0</v>
      </c>
      <c r="AE101" s="493">
        <v>0</v>
      </c>
      <c r="AF101" s="493">
        <v>0</v>
      </c>
      <c r="AG101" s="493">
        <v>0</v>
      </c>
      <c r="AH101" s="493">
        <v>0</v>
      </c>
      <c r="AI101" s="493">
        <v>0</v>
      </c>
      <c r="AJ101" s="493">
        <v>0</v>
      </c>
      <c r="AK101" s="493">
        <v>0</v>
      </c>
      <c r="AL101" s="493">
        <v>0</v>
      </c>
      <c r="AM101" s="493">
        <v>0</v>
      </c>
      <c r="AN101" s="493">
        <v>0</v>
      </c>
      <c r="AO101" s="493">
        <v>0</v>
      </c>
      <c r="AP101" s="493">
        <v>0</v>
      </c>
      <c r="AQ101" s="493">
        <v>0</v>
      </c>
      <c r="AR101" s="493">
        <v>0</v>
      </c>
      <c r="AS101" s="493">
        <v>0</v>
      </c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</row>
    <row r="102" spans="1:56" s="34" customFormat="1" ht="24.95" customHeight="1" x14ac:dyDescent="0.2">
      <c r="A102" s="527" t="s">
        <v>2157</v>
      </c>
      <c r="B102" s="509" t="s">
        <v>2075</v>
      </c>
      <c r="C102" s="547" t="s">
        <v>1043</v>
      </c>
      <c r="D102" s="266">
        <f t="shared" si="34"/>
        <v>0</v>
      </c>
      <c r="E102" s="266">
        <f t="shared" si="35"/>
        <v>0</v>
      </c>
      <c r="F102" s="266">
        <f t="shared" si="36"/>
        <v>0</v>
      </c>
      <c r="G102" s="266">
        <f t="shared" si="37"/>
        <v>0</v>
      </c>
      <c r="H102" s="266">
        <f t="shared" si="38"/>
        <v>0</v>
      </c>
      <c r="I102" s="266">
        <f t="shared" si="39"/>
        <v>0</v>
      </c>
      <c r="J102" s="266">
        <f t="shared" si="40"/>
        <v>1</v>
      </c>
      <c r="K102" s="480">
        <v>0</v>
      </c>
      <c r="L102" s="493">
        <v>0</v>
      </c>
      <c r="M102" s="493">
        <v>0</v>
      </c>
      <c r="N102" s="493">
        <v>0</v>
      </c>
      <c r="O102" s="493">
        <v>0</v>
      </c>
      <c r="P102" s="493">
        <v>0</v>
      </c>
      <c r="Q102" s="493">
        <v>1</v>
      </c>
      <c r="R102" s="493">
        <v>0</v>
      </c>
      <c r="S102" s="493">
        <v>0</v>
      </c>
      <c r="T102" s="493">
        <v>0</v>
      </c>
      <c r="U102" s="493">
        <v>0</v>
      </c>
      <c r="V102" s="493">
        <v>0</v>
      </c>
      <c r="W102" s="493">
        <v>0</v>
      </c>
      <c r="X102" s="493">
        <v>0</v>
      </c>
      <c r="Y102" s="493">
        <v>0</v>
      </c>
      <c r="Z102" s="493">
        <v>0</v>
      </c>
      <c r="AA102" s="493">
        <v>0</v>
      </c>
      <c r="AB102" s="493">
        <v>0</v>
      </c>
      <c r="AC102" s="493">
        <v>0</v>
      </c>
      <c r="AD102" s="493">
        <v>0</v>
      </c>
      <c r="AE102" s="493">
        <v>0</v>
      </c>
      <c r="AF102" s="493">
        <v>0</v>
      </c>
      <c r="AG102" s="493">
        <v>0</v>
      </c>
      <c r="AH102" s="493">
        <v>0</v>
      </c>
      <c r="AI102" s="493">
        <v>0</v>
      </c>
      <c r="AJ102" s="493">
        <v>0</v>
      </c>
      <c r="AK102" s="493">
        <v>0</v>
      </c>
      <c r="AL102" s="493">
        <v>0</v>
      </c>
      <c r="AM102" s="493">
        <v>0</v>
      </c>
      <c r="AN102" s="493">
        <v>0</v>
      </c>
      <c r="AO102" s="493">
        <v>0</v>
      </c>
      <c r="AP102" s="493">
        <v>0</v>
      </c>
      <c r="AQ102" s="493">
        <v>0</v>
      </c>
      <c r="AR102" s="493">
        <v>0</v>
      </c>
      <c r="AS102" s="493">
        <v>0</v>
      </c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</row>
    <row r="103" spans="1:56" ht="24.95" customHeight="1" x14ac:dyDescent="0.2">
      <c r="A103" s="527" t="s">
        <v>2158</v>
      </c>
      <c r="B103" s="509" t="s">
        <v>2078</v>
      </c>
      <c r="C103" s="547" t="s">
        <v>1045</v>
      </c>
      <c r="D103" s="266">
        <f t="shared" si="34"/>
        <v>0</v>
      </c>
      <c r="E103" s="266">
        <f t="shared" si="35"/>
        <v>0</v>
      </c>
      <c r="F103" s="266">
        <f t="shared" si="36"/>
        <v>0</v>
      </c>
      <c r="G103" s="266">
        <f t="shared" si="37"/>
        <v>0</v>
      </c>
      <c r="H103" s="266">
        <f t="shared" si="38"/>
        <v>0</v>
      </c>
      <c r="I103" s="266">
        <f t="shared" si="39"/>
        <v>0</v>
      </c>
      <c r="J103" s="266">
        <f t="shared" si="40"/>
        <v>1</v>
      </c>
      <c r="K103" s="480">
        <v>0</v>
      </c>
      <c r="L103" s="493">
        <v>0</v>
      </c>
      <c r="M103" s="493">
        <v>0</v>
      </c>
      <c r="N103" s="493">
        <v>0</v>
      </c>
      <c r="O103" s="493">
        <v>0</v>
      </c>
      <c r="P103" s="493">
        <v>0</v>
      </c>
      <c r="Q103" s="493">
        <v>1</v>
      </c>
      <c r="R103" s="493">
        <v>0</v>
      </c>
      <c r="S103" s="493">
        <v>0</v>
      </c>
      <c r="T103" s="493">
        <v>0</v>
      </c>
      <c r="U103" s="493">
        <v>0</v>
      </c>
      <c r="V103" s="493">
        <v>0</v>
      </c>
      <c r="W103" s="493">
        <v>0</v>
      </c>
      <c r="X103" s="493">
        <v>0</v>
      </c>
      <c r="Y103" s="493">
        <v>0</v>
      </c>
      <c r="Z103" s="493">
        <v>0</v>
      </c>
      <c r="AA103" s="493">
        <v>0</v>
      </c>
      <c r="AB103" s="493">
        <v>0</v>
      </c>
      <c r="AC103" s="493">
        <v>0</v>
      </c>
      <c r="AD103" s="493">
        <v>0</v>
      </c>
      <c r="AE103" s="493">
        <v>0</v>
      </c>
      <c r="AF103" s="493">
        <v>0</v>
      </c>
      <c r="AG103" s="493">
        <v>0</v>
      </c>
      <c r="AH103" s="493">
        <v>0</v>
      </c>
      <c r="AI103" s="493">
        <v>0</v>
      </c>
      <c r="AJ103" s="493">
        <v>0</v>
      </c>
      <c r="AK103" s="493">
        <v>0</v>
      </c>
      <c r="AL103" s="493">
        <v>0</v>
      </c>
      <c r="AM103" s="493">
        <v>0</v>
      </c>
      <c r="AN103" s="493">
        <v>0</v>
      </c>
      <c r="AO103" s="493">
        <v>0</v>
      </c>
      <c r="AP103" s="493">
        <v>0</v>
      </c>
      <c r="AQ103" s="493">
        <v>0</v>
      </c>
      <c r="AR103" s="493">
        <v>0</v>
      </c>
      <c r="AS103" s="493">
        <v>0</v>
      </c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</row>
    <row r="104" spans="1:56" ht="24.95" customHeight="1" x14ac:dyDescent="0.2">
      <c r="A104" s="527" t="s">
        <v>2159</v>
      </c>
      <c r="B104" s="509" t="s">
        <v>2080</v>
      </c>
      <c r="C104" s="547" t="s">
        <v>1047</v>
      </c>
      <c r="D104" s="266">
        <f t="shared" si="34"/>
        <v>0</v>
      </c>
      <c r="E104" s="266">
        <f t="shared" si="35"/>
        <v>0</v>
      </c>
      <c r="F104" s="266">
        <f t="shared" si="36"/>
        <v>0</v>
      </c>
      <c r="G104" s="266">
        <f t="shared" si="37"/>
        <v>0</v>
      </c>
      <c r="H104" s="266">
        <f t="shared" si="38"/>
        <v>0</v>
      </c>
      <c r="I104" s="266">
        <f t="shared" si="39"/>
        <v>0</v>
      </c>
      <c r="J104" s="266">
        <f t="shared" si="40"/>
        <v>1</v>
      </c>
      <c r="K104" s="480">
        <v>0</v>
      </c>
      <c r="L104" s="493">
        <v>0</v>
      </c>
      <c r="M104" s="493">
        <v>0</v>
      </c>
      <c r="N104" s="493">
        <v>0</v>
      </c>
      <c r="O104" s="493">
        <v>0</v>
      </c>
      <c r="P104" s="493">
        <v>0</v>
      </c>
      <c r="Q104" s="493">
        <v>1</v>
      </c>
      <c r="R104" s="493">
        <v>0</v>
      </c>
      <c r="S104" s="493">
        <v>0</v>
      </c>
      <c r="T104" s="493">
        <v>0</v>
      </c>
      <c r="U104" s="493">
        <v>0</v>
      </c>
      <c r="V104" s="493">
        <v>0</v>
      </c>
      <c r="W104" s="493">
        <v>0</v>
      </c>
      <c r="X104" s="493">
        <v>0</v>
      </c>
      <c r="Y104" s="493">
        <v>0</v>
      </c>
      <c r="Z104" s="493">
        <v>0</v>
      </c>
      <c r="AA104" s="493">
        <v>0</v>
      </c>
      <c r="AB104" s="493">
        <v>0</v>
      </c>
      <c r="AC104" s="493">
        <v>0</v>
      </c>
      <c r="AD104" s="493">
        <v>0</v>
      </c>
      <c r="AE104" s="493">
        <v>0</v>
      </c>
      <c r="AF104" s="493">
        <v>0</v>
      </c>
      <c r="AG104" s="493">
        <v>0</v>
      </c>
      <c r="AH104" s="493">
        <v>0</v>
      </c>
      <c r="AI104" s="493">
        <v>0</v>
      </c>
      <c r="AJ104" s="493">
        <v>0</v>
      </c>
      <c r="AK104" s="493">
        <v>0</v>
      </c>
      <c r="AL104" s="493">
        <v>0</v>
      </c>
      <c r="AM104" s="493">
        <v>0</v>
      </c>
      <c r="AN104" s="493">
        <v>0</v>
      </c>
      <c r="AO104" s="493">
        <v>0</v>
      </c>
      <c r="AP104" s="493">
        <v>0</v>
      </c>
      <c r="AQ104" s="493">
        <v>0</v>
      </c>
      <c r="AR104" s="493">
        <v>0</v>
      </c>
      <c r="AS104" s="493">
        <v>0</v>
      </c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</row>
    <row r="105" spans="1:56" s="269" customFormat="1" ht="24.95" customHeight="1" x14ac:dyDescent="0.2">
      <c r="A105" s="527" t="s">
        <v>2160</v>
      </c>
      <c r="B105" s="509" t="s">
        <v>2082</v>
      </c>
      <c r="C105" s="547" t="s">
        <v>1050</v>
      </c>
      <c r="D105" s="266">
        <f t="shared" si="34"/>
        <v>0</v>
      </c>
      <c r="E105" s="266">
        <f t="shared" si="35"/>
        <v>0</v>
      </c>
      <c r="F105" s="266">
        <f t="shared" si="36"/>
        <v>0</v>
      </c>
      <c r="G105" s="266">
        <f t="shared" si="37"/>
        <v>0</v>
      </c>
      <c r="H105" s="266">
        <f t="shared" si="38"/>
        <v>0</v>
      </c>
      <c r="I105" s="266">
        <f t="shared" si="39"/>
        <v>0</v>
      </c>
      <c r="J105" s="266">
        <f t="shared" si="40"/>
        <v>1</v>
      </c>
      <c r="K105" s="480">
        <v>0</v>
      </c>
      <c r="L105" s="493">
        <v>0</v>
      </c>
      <c r="M105" s="493">
        <v>0</v>
      </c>
      <c r="N105" s="493">
        <v>0</v>
      </c>
      <c r="O105" s="493">
        <v>0</v>
      </c>
      <c r="P105" s="493">
        <v>0</v>
      </c>
      <c r="Q105" s="493">
        <v>1</v>
      </c>
      <c r="R105" s="493">
        <v>0</v>
      </c>
      <c r="S105" s="493">
        <v>0</v>
      </c>
      <c r="T105" s="493">
        <v>0</v>
      </c>
      <c r="U105" s="493">
        <v>0</v>
      </c>
      <c r="V105" s="493">
        <v>0</v>
      </c>
      <c r="W105" s="493">
        <v>0</v>
      </c>
      <c r="X105" s="493">
        <v>0</v>
      </c>
      <c r="Y105" s="493">
        <v>0</v>
      </c>
      <c r="Z105" s="493">
        <v>0</v>
      </c>
      <c r="AA105" s="493">
        <v>0</v>
      </c>
      <c r="AB105" s="493">
        <v>0</v>
      </c>
      <c r="AC105" s="493">
        <v>0</v>
      </c>
      <c r="AD105" s="493">
        <v>0</v>
      </c>
      <c r="AE105" s="493">
        <v>0</v>
      </c>
      <c r="AF105" s="493">
        <v>0</v>
      </c>
      <c r="AG105" s="493">
        <v>0</v>
      </c>
      <c r="AH105" s="493">
        <v>0</v>
      </c>
      <c r="AI105" s="493">
        <v>0</v>
      </c>
      <c r="AJ105" s="493">
        <v>0</v>
      </c>
      <c r="AK105" s="493">
        <v>0</v>
      </c>
      <c r="AL105" s="493">
        <v>0</v>
      </c>
      <c r="AM105" s="493">
        <v>0</v>
      </c>
      <c r="AN105" s="493">
        <v>0</v>
      </c>
      <c r="AO105" s="493">
        <v>0</v>
      </c>
      <c r="AP105" s="493">
        <v>0</v>
      </c>
      <c r="AQ105" s="493">
        <v>0</v>
      </c>
      <c r="AR105" s="493">
        <v>0</v>
      </c>
      <c r="AS105" s="493">
        <v>0</v>
      </c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</row>
    <row r="106" spans="1:56" ht="24.95" customHeight="1" x14ac:dyDescent="0.2">
      <c r="A106" s="527" t="s">
        <v>2161</v>
      </c>
      <c r="B106" s="509" t="s">
        <v>2084</v>
      </c>
      <c r="C106" s="547" t="s">
        <v>2085</v>
      </c>
      <c r="D106" s="266">
        <f t="shared" si="34"/>
        <v>0</v>
      </c>
      <c r="E106" s="266">
        <f t="shared" si="35"/>
        <v>0</v>
      </c>
      <c r="F106" s="266">
        <f t="shared" si="36"/>
        <v>0</v>
      </c>
      <c r="G106" s="266">
        <f t="shared" si="37"/>
        <v>0</v>
      </c>
      <c r="H106" s="266">
        <f t="shared" si="38"/>
        <v>0</v>
      </c>
      <c r="I106" s="266">
        <f t="shared" si="39"/>
        <v>0</v>
      </c>
      <c r="J106" s="266">
        <f t="shared" si="40"/>
        <v>1</v>
      </c>
      <c r="K106" s="480">
        <v>0</v>
      </c>
      <c r="L106" s="493">
        <v>0</v>
      </c>
      <c r="M106" s="493">
        <v>0</v>
      </c>
      <c r="N106" s="493">
        <v>0</v>
      </c>
      <c r="O106" s="493">
        <v>0</v>
      </c>
      <c r="P106" s="493">
        <v>0</v>
      </c>
      <c r="Q106" s="493">
        <v>1</v>
      </c>
      <c r="R106" s="493">
        <v>0</v>
      </c>
      <c r="S106" s="493">
        <v>0</v>
      </c>
      <c r="T106" s="493">
        <v>0</v>
      </c>
      <c r="U106" s="493">
        <v>0</v>
      </c>
      <c r="V106" s="493">
        <v>0</v>
      </c>
      <c r="W106" s="493">
        <v>0</v>
      </c>
      <c r="X106" s="493">
        <v>0</v>
      </c>
      <c r="Y106" s="493">
        <v>0</v>
      </c>
      <c r="Z106" s="493">
        <v>0</v>
      </c>
      <c r="AA106" s="493">
        <v>0</v>
      </c>
      <c r="AB106" s="493">
        <v>0</v>
      </c>
      <c r="AC106" s="493">
        <v>0</v>
      </c>
      <c r="AD106" s="493">
        <v>0</v>
      </c>
      <c r="AE106" s="493">
        <v>0</v>
      </c>
      <c r="AF106" s="493">
        <v>0</v>
      </c>
      <c r="AG106" s="493">
        <v>0</v>
      </c>
      <c r="AH106" s="493">
        <v>0</v>
      </c>
      <c r="AI106" s="493">
        <v>0</v>
      </c>
      <c r="AJ106" s="493">
        <v>0</v>
      </c>
      <c r="AK106" s="493">
        <v>0</v>
      </c>
      <c r="AL106" s="493">
        <v>0</v>
      </c>
      <c r="AM106" s="493">
        <v>0</v>
      </c>
      <c r="AN106" s="493">
        <v>0</v>
      </c>
      <c r="AO106" s="493">
        <v>0</v>
      </c>
      <c r="AP106" s="493">
        <v>0</v>
      </c>
      <c r="AQ106" s="493">
        <v>0</v>
      </c>
      <c r="AR106" s="493">
        <v>0</v>
      </c>
      <c r="AS106" s="493">
        <v>0</v>
      </c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</row>
    <row r="107" spans="1:56" ht="24.95" customHeight="1" x14ac:dyDescent="0.2">
      <c r="A107" s="527" t="s">
        <v>2162</v>
      </c>
      <c r="B107" s="509" t="s">
        <v>2087</v>
      </c>
      <c r="C107" s="547" t="s">
        <v>1056</v>
      </c>
      <c r="D107" s="266">
        <f t="shared" si="34"/>
        <v>0</v>
      </c>
      <c r="E107" s="266">
        <f t="shared" si="35"/>
        <v>0</v>
      </c>
      <c r="F107" s="266">
        <f t="shared" si="36"/>
        <v>0</v>
      </c>
      <c r="G107" s="266">
        <f t="shared" si="37"/>
        <v>0</v>
      </c>
      <c r="H107" s="266">
        <f t="shared" si="38"/>
        <v>0</v>
      </c>
      <c r="I107" s="266">
        <f t="shared" si="39"/>
        <v>0</v>
      </c>
      <c r="J107" s="266">
        <f t="shared" si="40"/>
        <v>1</v>
      </c>
      <c r="K107" s="480">
        <v>0</v>
      </c>
      <c r="L107" s="493">
        <v>0</v>
      </c>
      <c r="M107" s="493">
        <v>0</v>
      </c>
      <c r="N107" s="493">
        <v>0</v>
      </c>
      <c r="O107" s="493">
        <v>0</v>
      </c>
      <c r="P107" s="493">
        <v>0</v>
      </c>
      <c r="Q107" s="493">
        <v>1</v>
      </c>
      <c r="R107" s="493">
        <v>0</v>
      </c>
      <c r="S107" s="493">
        <v>0</v>
      </c>
      <c r="T107" s="493">
        <v>0</v>
      </c>
      <c r="U107" s="493">
        <v>0</v>
      </c>
      <c r="V107" s="493">
        <v>0</v>
      </c>
      <c r="W107" s="493">
        <v>0</v>
      </c>
      <c r="X107" s="493">
        <v>0</v>
      </c>
      <c r="Y107" s="493">
        <v>0</v>
      </c>
      <c r="Z107" s="493">
        <v>0</v>
      </c>
      <c r="AA107" s="493">
        <v>0</v>
      </c>
      <c r="AB107" s="493">
        <v>0</v>
      </c>
      <c r="AC107" s="493">
        <v>0</v>
      </c>
      <c r="AD107" s="493">
        <v>0</v>
      </c>
      <c r="AE107" s="493">
        <v>0</v>
      </c>
      <c r="AF107" s="493">
        <v>0</v>
      </c>
      <c r="AG107" s="493">
        <v>0</v>
      </c>
      <c r="AH107" s="493">
        <v>0</v>
      </c>
      <c r="AI107" s="493">
        <v>0</v>
      </c>
      <c r="AJ107" s="493">
        <v>0</v>
      </c>
      <c r="AK107" s="493">
        <v>0</v>
      </c>
      <c r="AL107" s="493">
        <v>0</v>
      </c>
      <c r="AM107" s="493">
        <v>0</v>
      </c>
      <c r="AN107" s="493">
        <v>0</v>
      </c>
      <c r="AO107" s="493">
        <v>0</v>
      </c>
      <c r="AP107" s="493">
        <v>0</v>
      </c>
      <c r="AQ107" s="493">
        <v>0</v>
      </c>
      <c r="AR107" s="493">
        <v>0</v>
      </c>
      <c r="AS107" s="493">
        <v>0</v>
      </c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</row>
    <row r="108" spans="1:56" s="34" customFormat="1" ht="24.95" customHeight="1" x14ac:dyDescent="0.2">
      <c r="A108" s="527" t="s">
        <v>2163</v>
      </c>
      <c r="B108" s="509" t="s">
        <v>2089</v>
      </c>
      <c r="C108" s="547" t="s">
        <v>1059</v>
      </c>
      <c r="D108" s="266">
        <f t="shared" si="34"/>
        <v>0</v>
      </c>
      <c r="E108" s="266">
        <f t="shared" si="35"/>
        <v>0</v>
      </c>
      <c r="F108" s="266">
        <f t="shared" si="36"/>
        <v>0</v>
      </c>
      <c r="G108" s="266">
        <f t="shared" si="37"/>
        <v>0</v>
      </c>
      <c r="H108" s="266">
        <f t="shared" si="38"/>
        <v>0</v>
      </c>
      <c r="I108" s="266">
        <f t="shared" si="39"/>
        <v>0</v>
      </c>
      <c r="J108" s="266">
        <f t="shared" si="40"/>
        <v>1</v>
      </c>
      <c r="K108" s="480">
        <v>0</v>
      </c>
      <c r="L108" s="493">
        <v>0</v>
      </c>
      <c r="M108" s="493">
        <v>0</v>
      </c>
      <c r="N108" s="493">
        <v>0</v>
      </c>
      <c r="O108" s="493">
        <v>0</v>
      </c>
      <c r="P108" s="493">
        <v>0</v>
      </c>
      <c r="Q108" s="493">
        <v>1</v>
      </c>
      <c r="R108" s="493">
        <v>0</v>
      </c>
      <c r="S108" s="493">
        <v>0</v>
      </c>
      <c r="T108" s="493">
        <v>0</v>
      </c>
      <c r="U108" s="493">
        <v>0</v>
      </c>
      <c r="V108" s="493">
        <v>0</v>
      </c>
      <c r="W108" s="493">
        <v>0</v>
      </c>
      <c r="X108" s="493">
        <v>0</v>
      </c>
      <c r="Y108" s="493">
        <v>0</v>
      </c>
      <c r="Z108" s="493">
        <v>0</v>
      </c>
      <c r="AA108" s="493">
        <v>0</v>
      </c>
      <c r="AB108" s="493">
        <v>0</v>
      </c>
      <c r="AC108" s="493">
        <v>0</v>
      </c>
      <c r="AD108" s="493">
        <v>0</v>
      </c>
      <c r="AE108" s="493">
        <v>0</v>
      </c>
      <c r="AF108" s="493">
        <v>0</v>
      </c>
      <c r="AG108" s="493">
        <v>0</v>
      </c>
      <c r="AH108" s="493">
        <v>0</v>
      </c>
      <c r="AI108" s="493">
        <v>0</v>
      </c>
      <c r="AJ108" s="493">
        <v>0</v>
      </c>
      <c r="AK108" s="493">
        <v>0</v>
      </c>
      <c r="AL108" s="493">
        <v>0</v>
      </c>
      <c r="AM108" s="493">
        <v>0</v>
      </c>
      <c r="AN108" s="493">
        <v>0</v>
      </c>
      <c r="AO108" s="493">
        <v>0</v>
      </c>
      <c r="AP108" s="493">
        <v>0</v>
      </c>
      <c r="AQ108" s="493">
        <v>0</v>
      </c>
      <c r="AR108" s="493">
        <v>0</v>
      </c>
      <c r="AS108" s="493">
        <v>0</v>
      </c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</row>
    <row r="109" spans="1:56" s="269" customFormat="1" ht="24.95" customHeight="1" x14ac:dyDescent="0.2">
      <c r="A109" s="527" t="s">
        <v>2164</v>
      </c>
      <c r="B109" s="509" t="s">
        <v>2091</v>
      </c>
      <c r="C109" s="547" t="s">
        <v>1062</v>
      </c>
      <c r="D109" s="266">
        <f t="shared" si="34"/>
        <v>0</v>
      </c>
      <c r="E109" s="266">
        <f t="shared" si="35"/>
        <v>0</v>
      </c>
      <c r="F109" s="266">
        <f t="shared" si="36"/>
        <v>0</v>
      </c>
      <c r="G109" s="266">
        <f t="shared" si="37"/>
        <v>0</v>
      </c>
      <c r="H109" s="266">
        <f t="shared" si="38"/>
        <v>0</v>
      </c>
      <c r="I109" s="266">
        <f t="shared" si="39"/>
        <v>0</v>
      </c>
      <c r="J109" s="266">
        <f t="shared" si="40"/>
        <v>1</v>
      </c>
      <c r="K109" s="480">
        <v>0</v>
      </c>
      <c r="L109" s="493">
        <v>0</v>
      </c>
      <c r="M109" s="493">
        <v>0</v>
      </c>
      <c r="N109" s="493">
        <v>0</v>
      </c>
      <c r="O109" s="493">
        <v>0</v>
      </c>
      <c r="P109" s="493">
        <v>0</v>
      </c>
      <c r="Q109" s="493">
        <v>1</v>
      </c>
      <c r="R109" s="493">
        <v>0</v>
      </c>
      <c r="S109" s="493">
        <v>0</v>
      </c>
      <c r="T109" s="493">
        <v>0</v>
      </c>
      <c r="U109" s="493">
        <v>0</v>
      </c>
      <c r="V109" s="493">
        <v>0</v>
      </c>
      <c r="W109" s="493">
        <v>0</v>
      </c>
      <c r="X109" s="493">
        <v>0</v>
      </c>
      <c r="Y109" s="493">
        <v>0</v>
      </c>
      <c r="Z109" s="493">
        <v>0</v>
      </c>
      <c r="AA109" s="493">
        <v>0</v>
      </c>
      <c r="AB109" s="493">
        <v>0</v>
      </c>
      <c r="AC109" s="493">
        <v>0</v>
      </c>
      <c r="AD109" s="493">
        <v>0</v>
      </c>
      <c r="AE109" s="493">
        <v>0</v>
      </c>
      <c r="AF109" s="493">
        <v>0</v>
      </c>
      <c r="AG109" s="493">
        <v>0</v>
      </c>
      <c r="AH109" s="493">
        <v>0</v>
      </c>
      <c r="AI109" s="493">
        <v>0</v>
      </c>
      <c r="AJ109" s="493">
        <v>0</v>
      </c>
      <c r="AK109" s="493">
        <v>0</v>
      </c>
      <c r="AL109" s="493">
        <v>0</v>
      </c>
      <c r="AM109" s="493">
        <v>0</v>
      </c>
      <c r="AN109" s="493">
        <v>0</v>
      </c>
      <c r="AO109" s="493">
        <v>0</v>
      </c>
      <c r="AP109" s="493">
        <v>0</v>
      </c>
      <c r="AQ109" s="493">
        <v>0</v>
      </c>
      <c r="AR109" s="493">
        <v>0</v>
      </c>
      <c r="AS109" s="493">
        <v>0</v>
      </c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</row>
    <row r="110" spans="1:56" s="269" customFormat="1" ht="24.95" customHeight="1" thickBot="1" x14ac:dyDescent="0.25">
      <c r="A110" s="527" t="s">
        <v>2165</v>
      </c>
      <c r="B110" s="510" t="s">
        <v>2093</v>
      </c>
      <c r="C110" s="547" t="s">
        <v>1065</v>
      </c>
      <c r="D110" s="266">
        <f t="shared" si="34"/>
        <v>0</v>
      </c>
      <c r="E110" s="266">
        <f t="shared" si="35"/>
        <v>0</v>
      </c>
      <c r="F110" s="266">
        <f t="shared" si="36"/>
        <v>0</v>
      </c>
      <c r="G110" s="266">
        <f t="shared" si="37"/>
        <v>0</v>
      </c>
      <c r="H110" s="266">
        <f t="shared" si="38"/>
        <v>0</v>
      </c>
      <c r="I110" s="266">
        <f t="shared" si="39"/>
        <v>0</v>
      </c>
      <c r="J110" s="266">
        <f t="shared" si="40"/>
        <v>1</v>
      </c>
      <c r="K110" s="480">
        <v>0</v>
      </c>
      <c r="L110" s="493">
        <v>0</v>
      </c>
      <c r="M110" s="493">
        <v>0</v>
      </c>
      <c r="N110" s="493">
        <v>0</v>
      </c>
      <c r="O110" s="493">
        <v>0</v>
      </c>
      <c r="P110" s="493">
        <v>0</v>
      </c>
      <c r="Q110" s="493">
        <v>1</v>
      </c>
      <c r="R110" s="493">
        <v>0</v>
      </c>
      <c r="S110" s="493">
        <v>0</v>
      </c>
      <c r="T110" s="493">
        <v>0</v>
      </c>
      <c r="U110" s="493">
        <v>0</v>
      </c>
      <c r="V110" s="493">
        <v>0</v>
      </c>
      <c r="W110" s="493">
        <v>0</v>
      </c>
      <c r="X110" s="493">
        <v>0</v>
      </c>
      <c r="Y110" s="493">
        <v>0</v>
      </c>
      <c r="Z110" s="493">
        <v>0</v>
      </c>
      <c r="AA110" s="493">
        <v>0</v>
      </c>
      <c r="AB110" s="493">
        <v>0</v>
      </c>
      <c r="AC110" s="493">
        <v>0</v>
      </c>
      <c r="AD110" s="493">
        <v>0</v>
      </c>
      <c r="AE110" s="493">
        <v>0</v>
      </c>
      <c r="AF110" s="493">
        <v>0</v>
      </c>
      <c r="AG110" s="493">
        <v>0</v>
      </c>
      <c r="AH110" s="493">
        <v>0</v>
      </c>
      <c r="AI110" s="493">
        <v>0</v>
      </c>
      <c r="AJ110" s="493">
        <v>0</v>
      </c>
      <c r="AK110" s="493">
        <v>0</v>
      </c>
      <c r="AL110" s="493">
        <v>0</v>
      </c>
      <c r="AM110" s="493">
        <v>0</v>
      </c>
      <c r="AN110" s="493">
        <v>0</v>
      </c>
      <c r="AO110" s="493">
        <v>0</v>
      </c>
      <c r="AP110" s="493">
        <v>0</v>
      </c>
      <c r="AQ110" s="493">
        <v>0</v>
      </c>
      <c r="AR110" s="493">
        <v>0</v>
      </c>
      <c r="AS110" s="493">
        <v>0</v>
      </c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</row>
    <row r="111" spans="1:56" s="269" customFormat="1" ht="24.95" customHeight="1" x14ac:dyDescent="0.2">
      <c r="A111" s="527" t="s">
        <v>262</v>
      </c>
      <c r="B111" s="551" t="s">
        <v>1001</v>
      </c>
      <c r="C111" s="527" t="s">
        <v>1223</v>
      </c>
      <c r="D111" s="266">
        <f t="shared" si="34"/>
        <v>0</v>
      </c>
      <c r="E111" s="266">
        <f t="shared" si="35"/>
        <v>0</v>
      </c>
      <c r="F111" s="266">
        <f t="shared" si="36"/>
        <v>0</v>
      </c>
      <c r="G111" s="266">
        <f t="shared" si="37"/>
        <v>0</v>
      </c>
      <c r="H111" s="266">
        <f t="shared" si="38"/>
        <v>0</v>
      </c>
      <c r="I111" s="266">
        <f t="shared" si="39"/>
        <v>0</v>
      </c>
      <c r="J111" s="266">
        <f t="shared" si="40"/>
        <v>0</v>
      </c>
      <c r="K111" s="493">
        <v>0</v>
      </c>
      <c r="L111" s="493">
        <v>0</v>
      </c>
      <c r="M111" s="493">
        <v>0</v>
      </c>
      <c r="N111" s="493">
        <v>0</v>
      </c>
      <c r="O111" s="493">
        <v>0</v>
      </c>
      <c r="P111" s="493">
        <v>0</v>
      </c>
      <c r="Q111" s="493">
        <v>0</v>
      </c>
      <c r="R111" s="493">
        <v>0</v>
      </c>
      <c r="S111" s="493">
        <v>0</v>
      </c>
      <c r="T111" s="493">
        <v>0</v>
      </c>
      <c r="U111" s="493">
        <v>0</v>
      </c>
      <c r="V111" s="493">
        <v>0</v>
      </c>
      <c r="W111" s="493">
        <v>0</v>
      </c>
      <c r="X111" s="493">
        <v>0</v>
      </c>
      <c r="Y111" s="493">
        <v>0</v>
      </c>
      <c r="Z111" s="493">
        <v>0</v>
      </c>
      <c r="AA111" s="493">
        <v>0</v>
      </c>
      <c r="AB111" s="493">
        <v>0</v>
      </c>
      <c r="AC111" s="493">
        <v>0</v>
      </c>
      <c r="AD111" s="493">
        <v>0</v>
      </c>
      <c r="AE111" s="493">
        <v>0</v>
      </c>
      <c r="AF111" s="493">
        <v>0</v>
      </c>
      <c r="AG111" s="493">
        <v>0</v>
      </c>
      <c r="AH111" s="493">
        <v>0</v>
      </c>
      <c r="AI111" s="493">
        <v>0</v>
      </c>
      <c r="AJ111" s="493">
        <v>0</v>
      </c>
      <c r="AK111" s="493">
        <v>0</v>
      </c>
      <c r="AL111" s="493">
        <v>0</v>
      </c>
      <c r="AM111" s="493">
        <v>0</v>
      </c>
      <c r="AN111" s="493">
        <v>0</v>
      </c>
      <c r="AO111" s="493">
        <v>0</v>
      </c>
      <c r="AP111" s="493">
        <v>0</v>
      </c>
      <c r="AQ111" s="493">
        <v>0</v>
      </c>
      <c r="AR111" s="493">
        <v>0</v>
      </c>
      <c r="AS111" s="493">
        <v>0</v>
      </c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</row>
    <row r="112" spans="1:56" ht="24.95" customHeight="1" x14ac:dyDescent="0.2">
      <c r="A112" s="527" t="s">
        <v>321</v>
      </c>
      <c r="B112" s="551" t="s">
        <v>1224</v>
      </c>
      <c r="C112" s="527" t="s">
        <v>1225</v>
      </c>
      <c r="D112" s="266">
        <f t="shared" si="34"/>
        <v>0</v>
      </c>
      <c r="E112" s="266">
        <f t="shared" si="35"/>
        <v>0</v>
      </c>
      <c r="F112" s="266">
        <f t="shared" si="36"/>
        <v>0</v>
      </c>
      <c r="G112" s="266">
        <f t="shared" si="37"/>
        <v>0</v>
      </c>
      <c r="H112" s="266">
        <f t="shared" si="38"/>
        <v>0</v>
      </c>
      <c r="I112" s="266">
        <f t="shared" si="39"/>
        <v>0</v>
      </c>
      <c r="J112" s="266">
        <f t="shared" si="40"/>
        <v>0</v>
      </c>
      <c r="K112" s="493">
        <v>0</v>
      </c>
      <c r="L112" s="493">
        <v>0</v>
      </c>
      <c r="M112" s="493">
        <v>0</v>
      </c>
      <c r="N112" s="493">
        <v>0</v>
      </c>
      <c r="O112" s="493">
        <v>0</v>
      </c>
      <c r="P112" s="493">
        <v>0</v>
      </c>
      <c r="Q112" s="493">
        <v>0</v>
      </c>
      <c r="R112" s="493">
        <v>0</v>
      </c>
      <c r="S112" s="493">
        <v>0</v>
      </c>
      <c r="T112" s="493">
        <v>0</v>
      </c>
      <c r="U112" s="493">
        <v>0</v>
      </c>
      <c r="V112" s="493">
        <v>0</v>
      </c>
      <c r="W112" s="493">
        <v>0</v>
      </c>
      <c r="X112" s="493">
        <v>0</v>
      </c>
      <c r="Y112" s="493">
        <v>0</v>
      </c>
      <c r="Z112" s="493">
        <v>0</v>
      </c>
      <c r="AA112" s="493">
        <v>0</v>
      </c>
      <c r="AB112" s="493">
        <v>0</v>
      </c>
      <c r="AC112" s="493">
        <v>0</v>
      </c>
      <c r="AD112" s="493">
        <v>0</v>
      </c>
      <c r="AE112" s="493">
        <v>0</v>
      </c>
      <c r="AF112" s="493">
        <v>0</v>
      </c>
      <c r="AG112" s="493">
        <v>0</v>
      </c>
      <c r="AH112" s="493">
        <v>0</v>
      </c>
      <c r="AI112" s="493">
        <v>0</v>
      </c>
      <c r="AJ112" s="493">
        <v>0</v>
      </c>
      <c r="AK112" s="493">
        <v>0</v>
      </c>
      <c r="AL112" s="493">
        <v>0</v>
      </c>
      <c r="AM112" s="493">
        <v>0</v>
      </c>
      <c r="AN112" s="493">
        <v>0</v>
      </c>
      <c r="AO112" s="493">
        <v>0</v>
      </c>
      <c r="AP112" s="493">
        <v>0</v>
      </c>
      <c r="AQ112" s="493">
        <v>0</v>
      </c>
      <c r="AR112" s="493">
        <v>0</v>
      </c>
      <c r="AS112" s="493">
        <v>0</v>
      </c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</row>
    <row r="113" spans="1:56" ht="24.95" customHeight="1" x14ac:dyDescent="0.2">
      <c r="A113" s="527" t="s">
        <v>322</v>
      </c>
      <c r="B113" s="551" t="s">
        <v>1226</v>
      </c>
      <c r="C113" s="527" t="s">
        <v>1227</v>
      </c>
      <c r="D113" s="266">
        <f t="shared" si="34"/>
        <v>0</v>
      </c>
      <c r="E113" s="266">
        <f t="shared" si="35"/>
        <v>0</v>
      </c>
      <c r="F113" s="266">
        <f t="shared" si="36"/>
        <v>0</v>
      </c>
      <c r="G113" s="266">
        <f t="shared" si="37"/>
        <v>0</v>
      </c>
      <c r="H113" s="266">
        <f t="shared" si="38"/>
        <v>0</v>
      </c>
      <c r="I113" s="266">
        <f t="shared" si="39"/>
        <v>0</v>
      </c>
      <c r="J113" s="266">
        <f t="shared" si="40"/>
        <v>0</v>
      </c>
      <c r="K113" s="493">
        <v>0</v>
      </c>
      <c r="L113" s="493">
        <v>0</v>
      </c>
      <c r="M113" s="493">
        <v>0</v>
      </c>
      <c r="N113" s="493">
        <v>0</v>
      </c>
      <c r="O113" s="493">
        <v>0</v>
      </c>
      <c r="P113" s="493">
        <v>0</v>
      </c>
      <c r="Q113" s="493">
        <v>0</v>
      </c>
      <c r="R113" s="493">
        <v>0</v>
      </c>
      <c r="S113" s="493">
        <v>0</v>
      </c>
      <c r="T113" s="493">
        <v>0</v>
      </c>
      <c r="U113" s="493">
        <v>0</v>
      </c>
      <c r="V113" s="493">
        <v>0</v>
      </c>
      <c r="W113" s="493">
        <v>0</v>
      </c>
      <c r="X113" s="493">
        <v>0</v>
      </c>
      <c r="Y113" s="493">
        <v>0</v>
      </c>
      <c r="Z113" s="493">
        <v>0</v>
      </c>
      <c r="AA113" s="493">
        <v>0</v>
      </c>
      <c r="AB113" s="493">
        <v>0</v>
      </c>
      <c r="AC113" s="493">
        <v>0</v>
      </c>
      <c r="AD113" s="493">
        <v>0</v>
      </c>
      <c r="AE113" s="493">
        <v>0</v>
      </c>
      <c r="AF113" s="493">
        <v>0</v>
      </c>
      <c r="AG113" s="493">
        <v>0</v>
      </c>
      <c r="AH113" s="493">
        <v>0</v>
      </c>
      <c r="AI113" s="493">
        <v>0</v>
      </c>
      <c r="AJ113" s="493">
        <v>0</v>
      </c>
      <c r="AK113" s="493">
        <v>0</v>
      </c>
      <c r="AL113" s="493">
        <v>0</v>
      </c>
      <c r="AM113" s="493">
        <v>0</v>
      </c>
      <c r="AN113" s="493">
        <v>0</v>
      </c>
      <c r="AO113" s="493">
        <v>0</v>
      </c>
      <c r="AP113" s="493">
        <v>0</v>
      </c>
      <c r="AQ113" s="493">
        <v>0</v>
      </c>
      <c r="AR113" s="493">
        <v>0</v>
      </c>
      <c r="AS113" s="493">
        <v>0</v>
      </c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</row>
    <row r="114" spans="1:56" ht="24.95" customHeight="1" x14ac:dyDescent="0.2">
      <c r="A114" s="527" t="s">
        <v>323</v>
      </c>
      <c r="B114" s="551" t="s">
        <v>1228</v>
      </c>
      <c r="C114" s="527" t="s">
        <v>1229</v>
      </c>
      <c r="D114" s="266">
        <f t="shared" si="34"/>
        <v>0</v>
      </c>
      <c r="E114" s="266">
        <f t="shared" si="35"/>
        <v>0</v>
      </c>
      <c r="F114" s="266">
        <f t="shared" si="36"/>
        <v>0</v>
      </c>
      <c r="G114" s="266">
        <f t="shared" si="37"/>
        <v>0</v>
      </c>
      <c r="H114" s="266">
        <f t="shared" si="38"/>
        <v>0</v>
      </c>
      <c r="I114" s="266">
        <f t="shared" si="39"/>
        <v>0</v>
      </c>
      <c r="J114" s="266">
        <f t="shared" si="40"/>
        <v>0</v>
      </c>
      <c r="K114" s="493">
        <v>0</v>
      </c>
      <c r="L114" s="493">
        <v>0</v>
      </c>
      <c r="M114" s="493">
        <v>0</v>
      </c>
      <c r="N114" s="493">
        <v>0</v>
      </c>
      <c r="O114" s="493">
        <v>0</v>
      </c>
      <c r="P114" s="493">
        <v>0</v>
      </c>
      <c r="Q114" s="493">
        <v>0</v>
      </c>
      <c r="R114" s="493">
        <v>0</v>
      </c>
      <c r="S114" s="493">
        <v>0</v>
      </c>
      <c r="T114" s="493">
        <v>0</v>
      </c>
      <c r="U114" s="493">
        <v>0</v>
      </c>
      <c r="V114" s="493">
        <v>0</v>
      </c>
      <c r="W114" s="493">
        <v>0</v>
      </c>
      <c r="X114" s="493">
        <v>0</v>
      </c>
      <c r="Y114" s="493">
        <v>0</v>
      </c>
      <c r="Z114" s="493">
        <v>0</v>
      </c>
      <c r="AA114" s="493">
        <v>0</v>
      </c>
      <c r="AB114" s="493">
        <v>0</v>
      </c>
      <c r="AC114" s="493">
        <v>0</v>
      </c>
      <c r="AD114" s="493">
        <v>0</v>
      </c>
      <c r="AE114" s="493">
        <v>0</v>
      </c>
      <c r="AF114" s="493">
        <v>0</v>
      </c>
      <c r="AG114" s="493">
        <v>0</v>
      </c>
      <c r="AH114" s="493">
        <v>0</v>
      </c>
      <c r="AI114" s="493">
        <v>0</v>
      </c>
      <c r="AJ114" s="493">
        <v>0</v>
      </c>
      <c r="AK114" s="493">
        <v>0</v>
      </c>
      <c r="AL114" s="493">
        <v>0</v>
      </c>
      <c r="AM114" s="493">
        <v>0</v>
      </c>
      <c r="AN114" s="493">
        <v>0</v>
      </c>
      <c r="AO114" s="493">
        <v>0</v>
      </c>
      <c r="AP114" s="493">
        <v>0</v>
      </c>
      <c r="AQ114" s="493">
        <v>0</v>
      </c>
      <c r="AR114" s="493">
        <v>0</v>
      </c>
      <c r="AS114" s="493">
        <v>0</v>
      </c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</row>
    <row r="115" spans="1:56" ht="24.95" customHeight="1" x14ac:dyDescent="0.2">
      <c r="A115" s="527" t="s">
        <v>1730</v>
      </c>
      <c r="B115" s="551" t="s">
        <v>1230</v>
      </c>
      <c r="C115" s="527" t="s">
        <v>1231</v>
      </c>
      <c r="D115" s="266">
        <f t="shared" si="34"/>
        <v>0</v>
      </c>
      <c r="E115" s="266">
        <f t="shared" si="35"/>
        <v>0</v>
      </c>
      <c r="F115" s="266">
        <f t="shared" si="36"/>
        <v>0</v>
      </c>
      <c r="G115" s="266">
        <f t="shared" si="37"/>
        <v>0</v>
      </c>
      <c r="H115" s="266">
        <f t="shared" si="38"/>
        <v>0</v>
      </c>
      <c r="I115" s="266">
        <f t="shared" si="39"/>
        <v>0</v>
      </c>
      <c r="J115" s="266">
        <f t="shared" si="40"/>
        <v>0</v>
      </c>
      <c r="K115" s="493">
        <v>0</v>
      </c>
      <c r="L115" s="493">
        <v>0</v>
      </c>
      <c r="M115" s="493">
        <v>0</v>
      </c>
      <c r="N115" s="493">
        <v>0</v>
      </c>
      <c r="O115" s="493">
        <v>0</v>
      </c>
      <c r="P115" s="493">
        <v>0</v>
      </c>
      <c r="Q115" s="493">
        <v>0</v>
      </c>
      <c r="R115" s="493">
        <v>0</v>
      </c>
      <c r="S115" s="493">
        <v>0</v>
      </c>
      <c r="T115" s="493">
        <v>0</v>
      </c>
      <c r="U115" s="493">
        <v>0</v>
      </c>
      <c r="V115" s="493">
        <v>0</v>
      </c>
      <c r="W115" s="493">
        <v>0</v>
      </c>
      <c r="X115" s="493">
        <v>0</v>
      </c>
      <c r="Y115" s="493">
        <v>0</v>
      </c>
      <c r="Z115" s="493">
        <v>0</v>
      </c>
      <c r="AA115" s="493">
        <v>0</v>
      </c>
      <c r="AB115" s="493">
        <v>0</v>
      </c>
      <c r="AC115" s="493">
        <v>0</v>
      </c>
      <c r="AD115" s="493">
        <v>0</v>
      </c>
      <c r="AE115" s="493">
        <v>0</v>
      </c>
      <c r="AF115" s="493">
        <v>0</v>
      </c>
      <c r="AG115" s="493">
        <v>0</v>
      </c>
      <c r="AH115" s="493">
        <v>0</v>
      </c>
      <c r="AI115" s="493">
        <v>0</v>
      </c>
      <c r="AJ115" s="493">
        <v>0</v>
      </c>
      <c r="AK115" s="493">
        <v>0</v>
      </c>
      <c r="AL115" s="493">
        <v>0</v>
      </c>
      <c r="AM115" s="493">
        <v>0</v>
      </c>
      <c r="AN115" s="493">
        <v>0</v>
      </c>
      <c r="AO115" s="493">
        <v>0</v>
      </c>
      <c r="AP115" s="493">
        <v>0</v>
      </c>
      <c r="AQ115" s="493">
        <v>0</v>
      </c>
      <c r="AR115" s="493">
        <v>0</v>
      </c>
      <c r="AS115" s="493">
        <v>0</v>
      </c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</row>
    <row r="116" spans="1:56" s="34" customFormat="1" ht="24.95" customHeight="1" x14ac:dyDescent="0.2">
      <c r="A116" s="527" t="s">
        <v>1731</v>
      </c>
      <c r="B116" s="551" t="s">
        <v>1232</v>
      </c>
      <c r="C116" s="527" t="s">
        <v>1233</v>
      </c>
      <c r="D116" s="266">
        <f t="shared" si="34"/>
        <v>0</v>
      </c>
      <c r="E116" s="266">
        <f t="shared" si="35"/>
        <v>0</v>
      </c>
      <c r="F116" s="266">
        <f t="shared" si="36"/>
        <v>0</v>
      </c>
      <c r="G116" s="266">
        <f t="shared" si="37"/>
        <v>0</v>
      </c>
      <c r="H116" s="266">
        <f t="shared" si="38"/>
        <v>0</v>
      </c>
      <c r="I116" s="266">
        <f t="shared" si="39"/>
        <v>0</v>
      </c>
      <c r="J116" s="266">
        <f t="shared" si="40"/>
        <v>0</v>
      </c>
      <c r="K116" s="493">
        <v>0</v>
      </c>
      <c r="L116" s="493">
        <v>0</v>
      </c>
      <c r="M116" s="493">
        <v>0</v>
      </c>
      <c r="N116" s="493">
        <v>0</v>
      </c>
      <c r="O116" s="493">
        <v>0</v>
      </c>
      <c r="P116" s="493">
        <v>0</v>
      </c>
      <c r="Q116" s="493">
        <v>0</v>
      </c>
      <c r="R116" s="493">
        <v>0</v>
      </c>
      <c r="S116" s="493">
        <v>0</v>
      </c>
      <c r="T116" s="493">
        <v>0</v>
      </c>
      <c r="U116" s="493">
        <v>0</v>
      </c>
      <c r="V116" s="493">
        <v>0</v>
      </c>
      <c r="W116" s="493">
        <v>0</v>
      </c>
      <c r="X116" s="493">
        <v>0</v>
      </c>
      <c r="Y116" s="493">
        <v>0</v>
      </c>
      <c r="Z116" s="493">
        <v>0</v>
      </c>
      <c r="AA116" s="493">
        <v>0</v>
      </c>
      <c r="AB116" s="493">
        <v>0</v>
      </c>
      <c r="AC116" s="493">
        <v>0</v>
      </c>
      <c r="AD116" s="493">
        <v>0</v>
      </c>
      <c r="AE116" s="493">
        <v>0</v>
      </c>
      <c r="AF116" s="493">
        <v>0</v>
      </c>
      <c r="AG116" s="493">
        <v>0</v>
      </c>
      <c r="AH116" s="493">
        <v>0</v>
      </c>
      <c r="AI116" s="493">
        <v>0</v>
      </c>
      <c r="AJ116" s="493">
        <v>0</v>
      </c>
      <c r="AK116" s="493">
        <v>0</v>
      </c>
      <c r="AL116" s="493">
        <v>0</v>
      </c>
      <c r="AM116" s="493">
        <v>0</v>
      </c>
      <c r="AN116" s="493">
        <v>0</v>
      </c>
      <c r="AO116" s="493">
        <v>0</v>
      </c>
      <c r="AP116" s="493">
        <v>0</v>
      </c>
      <c r="AQ116" s="493">
        <v>0</v>
      </c>
      <c r="AR116" s="493">
        <v>0</v>
      </c>
      <c r="AS116" s="493">
        <v>0</v>
      </c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</row>
    <row r="117" spans="1:56" s="271" customFormat="1" ht="24.95" customHeight="1" x14ac:dyDescent="0.2">
      <c r="A117" s="527" t="s">
        <v>1732</v>
      </c>
      <c r="B117" s="551" t="s">
        <v>1234</v>
      </c>
      <c r="C117" s="527" t="s">
        <v>1235</v>
      </c>
      <c r="D117" s="266">
        <f t="shared" si="34"/>
        <v>0</v>
      </c>
      <c r="E117" s="266">
        <f t="shared" si="35"/>
        <v>0</v>
      </c>
      <c r="F117" s="266">
        <f t="shared" si="36"/>
        <v>0</v>
      </c>
      <c r="G117" s="266">
        <f t="shared" si="37"/>
        <v>0</v>
      </c>
      <c r="H117" s="266">
        <f t="shared" si="38"/>
        <v>0</v>
      </c>
      <c r="I117" s="266">
        <f t="shared" si="39"/>
        <v>0</v>
      </c>
      <c r="J117" s="266">
        <f t="shared" si="40"/>
        <v>0</v>
      </c>
      <c r="K117" s="493">
        <v>0</v>
      </c>
      <c r="L117" s="493">
        <v>0</v>
      </c>
      <c r="M117" s="493">
        <v>0</v>
      </c>
      <c r="N117" s="493">
        <v>0</v>
      </c>
      <c r="O117" s="493">
        <v>0</v>
      </c>
      <c r="P117" s="493">
        <v>0</v>
      </c>
      <c r="Q117" s="493">
        <v>0</v>
      </c>
      <c r="R117" s="493">
        <v>0</v>
      </c>
      <c r="S117" s="493">
        <v>0</v>
      </c>
      <c r="T117" s="493">
        <v>0</v>
      </c>
      <c r="U117" s="493">
        <v>0</v>
      </c>
      <c r="V117" s="493">
        <v>0</v>
      </c>
      <c r="W117" s="493">
        <v>0</v>
      </c>
      <c r="X117" s="493">
        <v>0</v>
      </c>
      <c r="Y117" s="493">
        <v>0</v>
      </c>
      <c r="Z117" s="493">
        <v>0</v>
      </c>
      <c r="AA117" s="493">
        <v>0</v>
      </c>
      <c r="AB117" s="493">
        <v>0</v>
      </c>
      <c r="AC117" s="493">
        <v>0</v>
      </c>
      <c r="AD117" s="493">
        <v>0</v>
      </c>
      <c r="AE117" s="493">
        <v>0</v>
      </c>
      <c r="AF117" s="493">
        <v>0</v>
      </c>
      <c r="AG117" s="493">
        <v>0</v>
      </c>
      <c r="AH117" s="493">
        <v>0</v>
      </c>
      <c r="AI117" s="493">
        <v>0</v>
      </c>
      <c r="AJ117" s="493">
        <v>0</v>
      </c>
      <c r="AK117" s="493">
        <v>0</v>
      </c>
      <c r="AL117" s="493">
        <v>0</v>
      </c>
      <c r="AM117" s="493">
        <v>0</v>
      </c>
      <c r="AN117" s="493">
        <v>0</v>
      </c>
      <c r="AO117" s="493">
        <v>0</v>
      </c>
      <c r="AP117" s="493">
        <v>0</v>
      </c>
      <c r="AQ117" s="493">
        <v>0</v>
      </c>
      <c r="AR117" s="493">
        <v>0</v>
      </c>
      <c r="AS117" s="493">
        <v>0</v>
      </c>
      <c r="AT117" s="270"/>
      <c r="AU117" s="270"/>
      <c r="AV117" s="270"/>
      <c r="AW117" s="270"/>
      <c r="AX117" s="270"/>
      <c r="AY117" s="270"/>
      <c r="AZ117" s="270"/>
      <c r="BA117" s="270"/>
      <c r="BB117" s="270"/>
      <c r="BC117" s="270"/>
      <c r="BD117" s="270"/>
    </row>
    <row r="118" spans="1:56" ht="24.95" customHeight="1" x14ac:dyDescent="0.2">
      <c r="A118" s="527" t="s">
        <v>1733</v>
      </c>
      <c r="B118" s="551" t="s">
        <v>1236</v>
      </c>
      <c r="C118" s="527" t="s">
        <v>1237</v>
      </c>
      <c r="D118" s="266">
        <f t="shared" si="34"/>
        <v>0</v>
      </c>
      <c r="E118" s="266">
        <f t="shared" si="35"/>
        <v>0</v>
      </c>
      <c r="F118" s="266">
        <f t="shared" si="36"/>
        <v>0</v>
      </c>
      <c r="G118" s="266">
        <f t="shared" si="37"/>
        <v>0</v>
      </c>
      <c r="H118" s="266">
        <f t="shared" si="38"/>
        <v>0</v>
      </c>
      <c r="I118" s="266">
        <f t="shared" si="39"/>
        <v>0</v>
      </c>
      <c r="J118" s="266">
        <f t="shared" si="40"/>
        <v>0</v>
      </c>
      <c r="K118" s="493">
        <v>0</v>
      </c>
      <c r="L118" s="493">
        <v>0</v>
      </c>
      <c r="M118" s="493">
        <v>0</v>
      </c>
      <c r="N118" s="493">
        <v>0</v>
      </c>
      <c r="O118" s="493">
        <v>0</v>
      </c>
      <c r="P118" s="493">
        <v>0</v>
      </c>
      <c r="Q118" s="493">
        <v>0</v>
      </c>
      <c r="R118" s="493">
        <v>0</v>
      </c>
      <c r="S118" s="493">
        <v>0</v>
      </c>
      <c r="T118" s="493">
        <v>0</v>
      </c>
      <c r="U118" s="493">
        <v>0</v>
      </c>
      <c r="V118" s="493">
        <v>0</v>
      </c>
      <c r="W118" s="493">
        <v>0</v>
      </c>
      <c r="X118" s="493">
        <v>0</v>
      </c>
      <c r="Y118" s="493">
        <v>0</v>
      </c>
      <c r="Z118" s="493">
        <v>0</v>
      </c>
      <c r="AA118" s="493">
        <v>0</v>
      </c>
      <c r="AB118" s="493">
        <v>0</v>
      </c>
      <c r="AC118" s="493">
        <v>0</v>
      </c>
      <c r="AD118" s="493">
        <v>0</v>
      </c>
      <c r="AE118" s="493">
        <v>0</v>
      </c>
      <c r="AF118" s="493">
        <v>0</v>
      </c>
      <c r="AG118" s="493">
        <v>0</v>
      </c>
      <c r="AH118" s="493">
        <v>0</v>
      </c>
      <c r="AI118" s="493">
        <v>0</v>
      </c>
      <c r="AJ118" s="493">
        <v>0</v>
      </c>
      <c r="AK118" s="493">
        <v>0</v>
      </c>
      <c r="AL118" s="493">
        <v>0</v>
      </c>
      <c r="AM118" s="493">
        <v>0</v>
      </c>
      <c r="AN118" s="493">
        <v>0</v>
      </c>
      <c r="AO118" s="493">
        <v>0</v>
      </c>
      <c r="AP118" s="493">
        <v>0</v>
      </c>
      <c r="AQ118" s="493">
        <v>0</v>
      </c>
      <c r="AR118" s="493">
        <v>0</v>
      </c>
      <c r="AS118" s="493">
        <v>0</v>
      </c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</row>
    <row r="119" spans="1:56" ht="24.95" customHeight="1" x14ac:dyDescent="0.2">
      <c r="A119" s="527" t="s">
        <v>1734</v>
      </c>
      <c r="B119" s="551" t="s">
        <v>1238</v>
      </c>
      <c r="C119" s="527" t="s">
        <v>1239</v>
      </c>
      <c r="D119" s="266">
        <f t="shared" si="34"/>
        <v>0</v>
      </c>
      <c r="E119" s="266">
        <f t="shared" si="35"/>
        <v>0</v>
      </c>
      <c r="F119" s="266">
        <f t="shared" si="36"/>
        <v>0</v>
      </c>
      <c r="G119" s="266">
        <f t="shared" si="37"/>
        <v>0</v>
      </c>
      <c r="H119" s="266">
        <f t="shared" si="38"/>
        <v>0</v>
      </c>
      <c r="I119" s="266">
        <f t="shared" si="39"/>
        <v>0</v>
      </c>
      <c r="J119" s="266">
        <f t="shared" si="40"/>
        <v>0</v>
      </c>
      <c r="K119" s="493">
        <v>0</v>
      </c>
      <c r="L119" s="493">
        <v>0</v>
      </c>
      <c r="M119" s="493">
        <v>0</v>
      </c>
      <c r="N119" s="493">
        <v>0</v>
      </c>
      <c r="O119" s="493">
        <v>0</v>
      </c>
      <c r="P119" s="493">
        <v>0</v>
      </c>
      <c r="Q119" s="493">
        <v>0</v>
      </c>
      <c r="R119" s="493">
        <v>0</v>
      </c>
      <c r="S119" s="493">
        <v>0</v>
      </c>
      <c r="T119" s="493">
        <v>0</v>
      </c>
      <c r="U119" s="493">
        <v>0</v>
      </c>
      <c r="V119" s="493">
        <v>0</v>
      </c>
      <c r="W119" s="493">
        <v>0</v>
      </c>
      <c r="X119" s="493">
        <v>0</v>
      </c>
      <c r="Y119" s="493">
        <v>0</v>
      </c>
      <c r="Z119" s="493">
        <v>0</v>
      </c>
      <c r="AA119" s="493">
        <v>0</v>
      </c>
      <c r="AB119" s="493">
        <v>0</v>
      </c>
      <c r="AC119" s="493">
        <v>0</v>
      </c>
      <c r="AD119" s="493">
        <v>0</v>
      </c>
      <c r="AE119" s="493">
        <v>0</v>
      </c>
      <c r="AF119" s="493">
        <v>0</v>
      </c>
      <c r="AG119" s="493">
        <v>0</v>
      </c>
      <c r="AH119" s="493">
        <v>0</v>
      </c>
      <c r="AI119" s="493">
        <v>0</v>
      </c>
      <c r="AJ119" s="493">
        <v>0</v>
      </c>
      <c r="AK119" s="493">
        <v>0</v>
      </c>
      <c r="AL119" s="493">
        <v>0</v>
      </c>
      <c r="AM119" s="493">
        <v>0</v>
      </c>
      <c r="AN119" s="493">
        <v>0</v>
      </c>
      <c r="AO119" s="493">
        <v>0</v>
      </c>
      <c r="AP119" s="493">
        <v>0</v>
      </c>
      <c r="AQ119" s="493">
        <v>0</v>
      </c>
      <c r="AR119" s="493">
        <v>0</v>
      </c>
      <c r="AS119" s="493">
        <v>0</v>
      </c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</row>
    <row r="120" spans="1:56" ht="24.95" customHeight="1" x14ac:dyDescent="0.2">
      <c r="A120" s="527" t="s">
        <v>1735</v>
      </c>
      <c r="B120" s="551" t="s">
        <v>1240</v>
      </c>
      <c r="C120" s="527" t="s">
        <v>1241</v>
      </c>
      <c r="D120" s="266">
        <f t="shared" si="34"/>
        <v>0</v>
      </c>
      <c r="E120" s="266">
        <f t="shared" si="35"/>
        <v>0</v>
      </c>
      <c r="F120" s="266">
        <f t="shared" si="36"/>
        <v>0</v>
      </c>
      <c r="G120" s="266">
        <f t="shared" si="37"/>
        <v>0</v>
      </c>
      <c r="H120" s="266">
        <f t="shared" si="38"/>
        <v>0</v>
      </c>
      <c r="I120" s="266">
        <f t="shared" si="39"/>
        <v>0</v>
      </c>
      <c r="J120" s="266">
        <f t="shared" si="40"/>
        <v>0</v>
      </c>
      <c r="K120" s="493">
        <v>0</v>
      </c>
      <c r="L120" s="493">
        <v>0</v>
      </c>
      <c r="M120" s="493">
        <v>0</v>
      </c>
      <c r="N120" s="493">
        <v>0</v>
      </c>
      <c r="O120" s="493">
        <v>0</v>
      </c>
      <c r="P120" s="493">
        <v>0</v>
      </c>
      <c r="Q120" s="493">
        <v>0</v>
      </c>
      <c r="R120" s="493">
        <v>0</v>
      </c>
      <c r="S120" s="493">
        <v>0</v>
      </c>
      <c r="T120" s="493">
        <v>0</v>
      </c>
      <c r="U120" s="493">
        <v>0</v>
      </c>
      <c r="V120" s="493">
        <v>0</v>
      </c>
      <c r="W120" s="493">
        <v>0</v>
      </c>
      <c r="X120" s="493">
        <v>0</v>
      </c>
      <c r="Y120" s="493">
        <v>0</v>
      </c>
      <c r="Z120" s="493">
        <v>0</v>
      </c>
      <c r="AA120" s="493">
        <v>0</v>
      </c>
      <c r="AB120" s="493">
        <v>0</v>
      </c>
      <c r="AC120" s="493">
        <v>0</v>
      </c>
      <c r="AD120" s="493">
        <v>0</v>
      </c>
      <c r="AE120" s="493">
        <v>0</v>
      </c>
      <c r="AF120" s="493">
        <v>0</v>
      </c>
      <c r="AG120" s="493">
        <v>0</v>
      </c>
      <c r="AH120" s="493">
        <v>0</v>
      </c>
      <c r="AI120" s="493">
        <v>0</v>
      </c>
      <c r="AJ120" s="493">
        <v>0</v>
      </c>
      <c r="AK120" s="493">
        <v>0</v>
      </c>
      <c r="AL120" s="493">
        <v>0</v>
      </c>
      <c r="AM120" s="493">
        <v>0</v>
      </c>
      <c r="AN120" s="493">
        <v>0</v>
      </c>
      <c r="AO120" s="493">
        <v>0</v>
      </c>
      <c r="AP120" s="493">
        <v>0</v>
      </c>
      <c r="AQ120" s="493">
        <v>0</v>
      </c>
      <c r="AR120" s="493">
        <v>0</v>
      </c>
      <c r="AS120" s="493">
        <v>0</v>
      </c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</row>
    <row r="121" spans="1:56" ht="24.95" customHeight="1" x14ac:dyDescent="0.2">
      <c r="A121" s="527" t="s">
        <v>1736</v>
      </c>
      <c r="B121" s="551" t="s">
        <v>1242</v>
      </c>
      <c r="C121" s="527" t="s">
        <v>1243</v>
      </c>
      <c r="D121" s="266">
        <f t="shared" si="34"/>
        <v>0</v>
      </c>
      <c r="E121" s="266">
        <f t="shared" si="35"/>
        <v>0</v>
      </c>
      <c r="F121" s="266">
        <f t="shared" si="36"/>
        <v>0</v>
      </c>
      <c r="G121" s="266">
        <f t="shared" si="37"/>
        <v>0</v>
      </c>
      <c r="H121" s="266">
        <f t="shared" si="38"/>
        <v>0</v>
      </c>
      <c r="I121" s="266">
        <f t="shared" si="39"/>
        <v>0</v>
      </c>
      <c r="J121" s="266">
        <f t="shared" si="40"/>
        <v>0</v>
      </c>
      <c r="K121" s="493">
        <v>0</v>
      </c>
      <c r="L121" s="493">
        <v>0</v>
      </c>
      <c r="M121" s="493">
        <v>0</v>
      </c>
      <c r="N121" s="493">
        <v>0</v>
      </c>
      <c r="O121" s="493">
        <v>0</v>
      </c>
      <c r="P121" s="493">
        <v>0</v>
      </c>
      <c r="Q121" s="493">
        <v>0</v>
      </c>
      <c r="R121" s="493">
        <v>0</v>
      </c>
      <c r="S121" s="493">
        <v>0</v>
      </c>
      <c r="T121" s="493">
        <v>0</v>
      </c>
      <c r="U121" s="493">
        <v>0</v>
      </c>
      <c r="V121" s="493">
        <v>0</v>
      </c>
      <c r="W121" s="493">
        <v>0</v>
      </c>
      <c r="X121" s="493">
        <v>0</v>
      </c>
      <c r="Y121" s="493">
        <v>0</v>
      </c>
      <c r="Z121" s="493">
        <v>0</v>
      </c>
      <c r="AA121" s="493">
        <v>0</v>
      </c>
      <c r="AB121" s="493">
        <v>0</v>
      </c>
      <c r="AC121" s="493">
        <v>0</v>
      </c>
      <c r="AD121" s="493">
        <v>0</v>
      </c>
      <c r="AE121" s="493">
        <v>0</v>
      </c>
      <c r="AF121" s="493">
        <v>0</v>
      </c>
      <c r="AG121" s="493">
        <v>0</v>
      </c>
      <c r="AH121" s="493">
        <v>0</v>
      </c>
      <c r="AI121" s="493">
        <v>0</v>
      </c>
      <c r="AJ121" s="493">
        <v>0</v>
      </c>
      <c r="AK121" s="493">
        <v>0</v>
      </c>
      <c r="AL121" s="493">
        <v>0</v>
      </c>
      <c r="AM121" s="493">
        <v>0</v>
      </c>
      <c r="AN121" s="493">
        <v>0</v>
      </c>
      <c r="AO121" s="493">
        <v>0</v>
      </c>
      <c r="AP121" s="493">
        <v>0</v>
      </c>
      <c r="AQ121" s="493">
        <v>0</v>
      </c>
      <c r="AR121" s="493">
        <v>0</v>
      </c>
      <c r="AS121" s="493">
        <v>0</v>
      </c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</row>
    <row r="122" spans="1:56" ht="24.95" customHeight="1" x14ac:dyDescent="0.2">
      <c r="A122" s="527" t="s">
        <v>1737</v>
      </c>
      <c r="B122" s="551" t="s">
        <v>1244</v>
      </c>
      <c r="C122" s="527" t="s">
        <v>1245</v>
      </c>
      <c r="D122" s="266">
        <f t="shared" si="34"/>
        <v>0</v>
      </c>
      <c r="E122" s="266">
        <f t="shared" si="35"/>
        <v>0</v>
      </c>
      <c r="F122" s="266">
        <f t="shared" si="36"/>
        <v>0</v>
      </c>
      <c r="G122" s="266">
        <f t="shared" si="37"/>
        <v>0</v>
      </c>
      <c r="H122" s="266">
        <f t="shared" si="38"/>
        <v>0</v>
      </c>
      <c r="I122" s="266">
        <f t="shared" si="39"/>
        <v>0</v>
      </c>
      <c r="J122" s="266">
        <f t="shared" si="40"/>
        <v>0</v>
      </c>
      <c r="K122" s="493">
        <v>0</v>
      </c>
      <c r="L122" s="493">
        <v>0</v>
      </c>
      <c r="M122" s="493">
        <v>0</v>
      </c>
      <c r="N122" s="493">
        <v>0</v>
      </c>
      <c r="O122" s="493">
        <v>0</v>
      </c>
      <c r="P122" s="493">
        <v>0</v>
      </c>
      <c r="Q122" s="493">
        <v>0</v>
      </c>
      <c r="R122" s="493">
        <v>0</v>
      </c>
      <c r="S122" s="493">
        <v>0</v>
      </c>
      <c r="T122" s="493">
        <v>0</v>
      </c>
      <c r="U122" s="493">
        <v>0</v>
      </c>
      <c r="V122" s="493">
        <v>0</v>
      </c>
      <c r="W122" s="493">
        <v>0</v>
      </c>
      <c r="X122" s="493">
        <v>0</v>
      </c>
      <c r="Y122" s="493">
        <v>0</v>
      </c>
      <c r="Z122" s="493">
        <v>0</v>
      </c>
      <c r="AA122" s="493">
        <v>0</v>
      </c>
      <c r="AB122" s="493">
        <v>0</v>
      </c>
      <c r="AC122" s="493">
        <v>0</v>
      </c>
      <c r="AD122" s="493">
        <v>0</v>
      </c>
      <c r="AE122" s="493">
        <v>0</v>
      </c>
      <c r="AF122" s="493">
        <v>0</v>
      </c>
      <c r="AG122" s="493">
        <v>0</v>
      </c>
      <c r="AH122" s="493">
        <v>0</v>
      </c>
      <c r="AI122" s="493">
        <v>0</v>
      </c>
      <c r="AJ122" s="493">
        <v>0</v>
      </c>
      <c r="AK122" s="493">
        <v>0</v>
      </c>
      <c r="AL122" s="493">
        <v>0</v>
      </c>
      <c r="AM122" s="493">
        <v>0</v>
      </c>
      <c r="AN122" s="493">
        <v>0</v>
      </c>
      <c r="AO122" s="493">
        <v>0</v>
      </c>
      <c r="AP122" s="493">
        <v>0</v>
      </c>
      <c r="AQ122" s="493">
        <v>0</v>
      </c>
      <c r="AR122" s="493">
        <v>0</v>
      </c>
      <c r="AS122" s="493">
        <v>0</v>
      </c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</row>
    <row r="123" spans="1:56" ht="24.95" customHeight="1" x14ac:dyDescent="0.2">
      <c r="A123" s="527" t="s">
        <v>1738</v>
      </c>
      <c r="B123" s="551" t="s">
        <v>1246</v>
      </c>
      <c r="C123" s="527" t="s">
        <v>1247</v>
      </c>
      <c r="D123" s="266">
        <f t="shared" si="34"/>
        <v>0</v>
      </c>
      <c r="E123" s="266">
        <f t="shared" si="35"/>
        <v>0</v>
      </c>
      <c r="F123" s="266">
        <f t="shared" si="36"/>
        <v>0</v>
      </c>
      <c r="G123" s="266">
        <f t="shared" si="37"/>
        <v>0</v>
      </c>
      <c r="H123" s="266">
        <f t="shared" si="38"/>
        <v>0</v>
      </c>
      <c r="I123" s="266">
        <f t="shared" si="39"/>
        <v>0</v>
      </c>
      <c r="J123" s="266">
        <f t="shared" si="40"/>
        <v>0</v>
      </c>
      <c r="K123" s="493">
        <v>0</v>
      </c>
      <c r="L123" s="493">
        <v>0</v>
      </c>
      <c r="M123" s="493">
        <v>0</v>
      </c>
      <c r="N123" s="493">
        <v>0</v>
      </c>
      <c r="O123" s="493">
        <v>0</v>
      </c>
      <c r="P123" s="493">
        <v>0</v>
      </c>
      <c r="Q123" s="493">
        <v>0</v>
      </c>
      <c r="R123" s="493">
        <v>0</v>
      </c>
      <c r="S123" s="493">
        <v>0</v>
      </c>
      <c r="T123" s="493">
        <v>0</v>
      </c>
      <c r="U123" s="493">
        <v>0</v>
      </c>
      <c r="V123" s="493">
        <v>0</v>
      </c>
      <c r="W123" s="493">
        <v>0</v>
      </c>
      <c r="X123" s="493">
        <v>0</v>
      </c>
      <c r="Y123" s="493">
        <v>0</v>
      </c>
      <c r="Z123" s="493">
        <v>0</v>
      </c>
      <c r="AA123" s="493">
        <v>0</v>
      </c>
      <c r="AB123" s="493">
        <v>0</v>
      </c>
      <c r="AC123" s="493">
        <v>0</v>
      </c>
      <c r="AD123" s="493">
        <v>0</v>
      </c>
      <c r="AE123" s="493">
        <v>0</v>
      </c>
      <c r="AF123" s="493">
        <v>0</v>
      </c>
      <c r="AG123" s="493">
        <v>0</v>
      </c>
      <c r="AH123" s="493">
        <v>0</v>
      </c>
      <c r="AI123" s="493">
        <v>0</v>
      </c>
      <c r="AJ123" s="493">
        <v>0</v>
      </c>
      <c r="AK123" s="493">
        <v>0</v>
      </c>
      <c r="AL123" s="493">
        <v>0</v>
      </c>
      <c r="AM123" s="493">
        <v>0</v>
      </c>
      <c r="AN123" s="493">
        <v>0</v>
      </c>
      <c r="AO123" s="493">
        <v>0</v>
      </c>
      <c r="AP123" s="493">
        <v>0</v>
      </c>
      <c r="AQ123" s="493">
        <v>0</v>
      </c>
      <c r="AR123" s="493">
        <v>0</v>
      </c>
      <c r="AS123" s="493">
        <v>0</v>
      </c>
      <c r="AT123" s="272"/>
      <c r="AU123" s="272"/>
      <c r="AV123" s="272"/>
      <c r="AW123" s="272"/>
      <c r="AX123" s="272"/>
      <c r="AY123" s="272"/>
      <c r="AZ123" s="272"/>
      <c r="BA123" s="272"/>
      <c r="BB123" s="272"/>
      <c r="BC123" s="272"/>
      <c r="BD123" s="272"/>
    </row>
    <row r="124" spans="1:56" ht="24.95" customHeight="1" x14ac:dyDescent="0.2">
      <c r="A124" s="527" t="s">
        <v>1739</v>
      </c>
      <c r="B124" s="551" t="s">
        <v>1248</v>
      </c>
      <c r="C124" s="527" t="s">
        <v>1249</v>
      </c>
      <c r="D124" s="266">
        <f t="shared" si="34"/>
        <v>0</v>
      </c>
      <c r="E124" s="266">
        <f t="shared" si="35"/>
        <v>0</v>
      </c>
      <c r="F124" s="266">
        <f t="shared" si="36"/>
        <v>0</v>
      </c>
      <c r="G124" s="266">
        <f t="shared" si="37"/>
        <v>0</v>
      </c>
      <c r="H124" s="266">
        <f t="shared" si="38"/>
        <v>0</v>
      </c>
      <c r="I124" s="266">
        <f t="shared" si="39"/>
        <v>0</v>
      </c>
      <c r="J124" s="266">
        <f t="shared" si="40"/>
        <v>0</v>
      </c>
      <c r="K124" s="493">
        <v>0</v>
      </c>
      <c r="L124" s="493">
        <v>0</v>
      </c>
      <c r="M124" s="493">
        <v>0</v>
      </c>
      <c r="N124" s="493">
        <v>0</v>
      </c>
      <c r="O124" s="493">
        <v>0</v>
      </c>
      <c r="P124" s="493">
        <v>0</v>
      </c>
      <c r="Q124" s="493">
        <v>0</v>
      </c>
      <c r="R124" s="493">
        <v>0</v>
      </c>
      <c r="S124" s="493">
        <v>0</v>
      </c>
      <c r="T124" s="493">
        <v>0</v>
      </c>
      <c r="U124" s="493">
        <v>0</v>
      </c>
      <c r="V124" s="493">
        <v>0</v>
      </c>
      <c r="W124" s="493">
        <v>0</v>
      </c>
      <c r="X124" s="493">
        <v>0</v>
      </c>
      <c r="Y124" s="493">
        <v>0</v>
      </c>
      <c r="Z124" s="493">
        <v>0</v>
      </c>
      <c r="AA124" s="493">
        <v>0</v>
      </c>
      <c r="AB124" s="493">
        <v>0</v>
      </c>
      <c r="AC124" s="493">
        <v>0</v>
      </c>
      <c r="AD124" s="493">
        <v>0</v>
      </c>
      <c r="AE124" s="493">
        <v>0</v>
      </c>
      <c r="AF124" s="493">
        <v>0</v>
      </c>
      <c r="AG124" s="493">
        <v>0</v>
      </c>
      <c r="AH124" s="493">
        <v>0</v>
      </c>
      <c r="AI124" s="493">
        <v>0</v>
      </c>
      <c r="AJ124" s="493">
        <v>0</v>
      </c>
      <c r="AK124" s="493">
        <v>0</v>
      </c>
      <c r="AL124" s="493">
        <v>0</v>
      </c>
      <c r="AM124" s="493">
        <v>0</v>
      </c>
      <c r="AN124" s="493">
        <v>0</v>
      </c>
      <c r="AO124" s="493">
        <v>0</v>
      </c>
      <c r="AP124" s="493">
        <v>0</v>
      </c>
      <c r="AQ124" s="493">
        <v>0</v>
      </c>
      <c r="AR124" s="493">
        <v>0</v>
      </c>
      <c r="AS124" s="493">
        <v>0</v>
      </c>
      <c r="AT124" s="272"/>
      <c r="AU124" s="272"/>
      <c r="AV124" s="272"/>
      <c r="AW124" s="272"/>
      <c r="AX124" s="272"/>
      <c r="AY124" s="272"/>
      <c r="AZ124" s="272"/>
      <c r="BA124" s="272"/>
      <c r="BB124" s="272"/>
      <c r="BC124" s="272"/>
      <c r="BD124" s="272"/>
    </row>
    <row r="125" spans="1:56" ht="24.95" customHeight="1" x14ac:dyDescent="0.2">
      <c r="A125" s="527" t="s">
        <v>1740</v>
      </c>
      <c r="B125" s="551" t="s">
        <v>1250</v>
      </c>
      <c r="C125" s="527" t="s">
        <v>1251</v>
      </c>
      <c r="D125" s="266">
        <f t="shared" si="34"/>
        <v>0</v>
      </c>
      <c r="E125" s="266">
        <f t="shared" si="35"/>
        <v>0</v>
      </c>
      <c r="F125" s="266">
        <f t="shared" si="36"/>
        <v>0</v>
      </c>
      <c r="G125" s="266">
        <f t="shared" si="37"/>
        <v>0</v>
      </c>
      <c r="H125" s="266">
        <f t="shared" si="38"/>
        <v>0</v>
      </c>
      <c r="I125" s="266">
        <f t="shared" si="39"/>
        <v>0</v>
      </c>
      <c r="J125" s="266">
        <f t="shared" si="40"/>
        <v>0</v>
      </c>
      <c r="K125" s="493">
        <v>0</v>
      </c>
      <c r="L125" s="493">
        <v>0</v>
      </c>
      <c r="M125" s="493">
        <v>0</v>
      </c>
      <c r="N125" s="493">
        <v>0</v>
      </c>
      <c r="O125" s="493">
        <v>0</v>
      </c>
      <c r="P125" s="493">
        <v>0</v>
      </c>
      <c r="Q125" s="493">
        <v>0</v>
      </c>
      <c r="R125" s="493">
        <v>0</v>
      </c>
      <c r="S125" s="493">
        <v>0</v>
      </c>
      <c r="T125" s="493">
        <v>0</v>
      </c>
      <c r="U125" s="493">
        <v>0</v>
      </c>
      <c r="V125" s="493">
        <v>0</v>
      </c>
      <c r="W125" s="493">
        <v>0</v>
      </c>
      <c r="X125" s="493">
        <v>0</v>
      </c>
      <c r="Y125" s="493">
        <v>0</v>
      </c>
      <c r="Z125" s="493">
        <v>0</v>
      </c>
      <c r="AA125" s="493">
        <v>0</v>
      </c>
      <c r="AB125" s="493">
        <v>0</v>
      </c>
      <c r="AC125" s="493">
        <v>0</v>
      </c>
      <c r="AD125" s="493">
        <v>0</v>
      </c>
      <c r="AE125" s="493">
        <v>0</v>
      </c>
      <c r="AF125" s="493">
        <v>0</v>
      </c>
      <c r="AG125" s="493">
        <v>0</v>
      </c>
      <c r="AH125" s="493">
        <v>0</v>
      </c>
      <c r="AI125" s="493">
        <v>0</v>
      </c>
      <c r="AJ125" s="493">
        <v>0</v>
      </c>
      <c r="AK125" s="493">
        <v>0</v>
      </c>
      <c r="AL125" s="493">
        <v>0</v>
      </c>
      <c r="AM125" s="493">
        <v>0</v>
      </c>
      <c r="AN125" s="493">
        <v>0</v>
      </c>
      <c r="AO125" s="493">
        <v>0</v>
      </c>
      <c r="AP125" s="493">
        <v>0</v>
      </c>
      <c r="AQ125" s="493">
        <v>0</v>
      </c>
      <c r="AR125" s="493">
        <v>0</v>
      </c>
      <c r="AS125" s="493">
        <v>0</v>
      </c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</row>
    <row r="126" spans="1:56" ht="24.95" customHeight="1" x14ac:dyDescent="0.2">
      <c r="A126" s="527" t="s">
        <v>1741</v>
      </c>
      <c r="B126" s="551" t="s">
        <v>1252</v>
      </c>
      <c r="C126" s="527" t="s">
        <v>1253</v>
      </c>
      <c r="D126" s="266">
        <f t="shared" si="34"/>
        <v>0</v>
      </c>
      <c r="E126" s="266">
        <f t="shared" si="35"/>
        <v>0</v>
      </c>
      <c r="F126" s="266">
        <f t="shared" si="36"/>
        <v>0</v>
      </c>
      <c r="G126" s="266">
        <f t="shared" si="37"/>
        <v>0</v>
      </c>
      <c r="H126" s="266">
        <f t="shared" si="38"/>
        <v>0</v>
      </c>
      <c r="I126" s="266">
        <f t="shared" si="39"/>
        <v>0</v>
      </c>
      <c r="J126" s="266">
        <f t="shared" si="40"/>
        <v>0</v>
      </c>
      <c r="K126" s="493">
        <v>0</v>
      </c>
      <c r="L126" s="493">
        <v>0</v>
      </c>
      <c r="M126" s="493">
        <v>0</v>
      </c>
      <c r="N126" s="493">
        <v>0</v>
      </c>
      <c r="O126" s="493">
        <v>0</v>
      </c>
      <c r="P126" s="493">
        <v>0</v>
      </c>
      <c r="Q126" s="493">
        <v>0</v>
      </c>
      <c r="R126" s="493">
        <v>0</v>
      </c>
      <c r="S126" s="493">
        <v>0</v>
      </c>
      <c r="T126" s="493">
        <v>0</v>
      </c>
      <c r="U126" s="493">
        <v>0</v>
      </c>
      <c r="V126" s="493">
        <v>0</v>
      </c>
      <c r="W126" s="493">
        <v>0</v>
      </c>
      <c r="X126" s="493">
        <v>0</v>
      </c>
      <c r="Y126" s="493">
        <v>0</v>
      </c>
      <c r="Z126" s="493">
        <v>0</v>
      </c>
      <c r="AA126" s="493">
        <v>0</v>
      </c>
      <c r="AB126" s="493">
        <v>0</v>
      </c>
      <c r="AC126" s="493">
        <v>0</v>
      </c>
      <c r="AD126" s="493">
        <v>0</v>
      </c>
      <c r="AE126" s="493">
        <v>0</v>
      </c>
      <c r="AF126" s="493">
        <v>0</v>
      </c>
      <c r="AG126" s="493">
        <v>0</v>
      </c>
      <c r="AH126" s="493">
        <v>0</v>
      </c>
      <c r="AI126" s="493">
        <v>0</v>
      </c>
      <c r="AJ126" s="493">
        <v>0</v>
      </c>
      <c r="AK126" s="493">
        <v>0</v>
      </c>
      <c r="AL126" s="493">
        <v>0</v>
      </c>
      <c r="AM126" s="493">
        <v>0</v>
      </c>
      <c r="AN126" s="493">
        <v>0</v>
      </c>
      <c r="AO126" s="493">
        <v>0</v>
      </c>
      <c r="AP126" s="493">
        <v>0</v>
      </c>
      <c r="AQ126" s="493">
        <v>0</v>
      </c>
      <c r="AR126" s="493">
        <v>0</v>
      </c>
      <c r="AS126" s="493">
        <v>0</v>
      </c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</row>
    <row r="127" spans="1:56" ht="24.95" customHeight="1" x14ac:dyDescent="0.2">
      <c r="A127" s="527" t="s">
        <v>1742</v>
      </c>
      <c r="B127" s="551" t="s">
        <v>1254</v>
      </c>
      <c r="C127" s="527" t="s">
        <v>1255</v>
      </c>
      <c r="D127" s="266">
        <f t="shared" si="34"/>
        <v>0</v>
      </c>
      <c r="E127" s="266">
        <f t="shared" si="35"/>
        <v>0</v>
      </c>
      <c r="F127" s="266">
        <f t="shared" si="36"/>
        <v>0</v>
      </c>
      <c r="G127" s="266">
        <f t="shared" si="37"/>
        <v>0</v>
      </c>
      <c r="H127" s="266">
        <f t="shared" si="38"/>
        <v>0</v>
      </c>
      <c r="I127" s="266">
        <f t="shared" si="39"/>
        <v>0</v>
      </c>
      <c r="J127" s="266">
        <f t="shared" si="40"/>
        <v>0</v>
      </c>
      <c r="K127" s="493">
        <v>0</v>
      </c>
      <c r="L127" s="493">
        <v>0</v>
      </c>
      <c r="M127" s="493">
        <v>0</v>
      </c>
      <c r="N127" s="493">
        <v>0</v>
      </c>
      <c r="O127" s="493">
        <v>0</v>
      </c>
      <c r="P127" s="493">
        <v>0</v>
      </c>
      <c r="Q127" s="493">
        <v>0</v>
      </c>
      <c r="R127" s="493">
        <v>0</v>
      </c>
      <c r="S127" s="493">
        <v>0</v>
      </c>
      <c r="T127" s="493">
        <v>0</v>
      </c>
      <c r="U127" s="493">
        <v>0</v>
      </c>
      <c r="V127" s="493">
        <v>0</v>
      </c>
      <c r="W127" s="493">
        <v>0</v>
      </c>
      <c r="X127" s="493">
        <v>0</v>
      </c>
      <c r="Y127" s="493">
        <v>0</v>
      </c>
      <c r="Z127" s="493">
        <v>0</v>
      </c>
      <c r="AA127" s="493">
        <v>0</v>
      </c>
      <c r="AB127" s="493">
        <v>0</v>
      </c>
      <c r="AC127" s="493">
        <v>0</v>
      </c>
      <c r="AD127" s="493">
        <v>0</v>
      </c>
      <c r="AE127" s="493">
        <v>0</v>
      </c>
      <c r="AF127" s="493">
        <v>0</v>
      </c>
      <c r="AG127" s="493">
        <v>0</v>
      </c>
      <c r="AH127" s="493">
        <v>0</v>
      </c>
      <c r="AI127" s="493">
        <v>0</v>
      </c>
      <c r="AJ127" s="493">
        <v>0</v>
      </c>
      <c r="AK127" s="493">
        <v>0</v>
      </c>
      <c r="AL127" s="493">
        <v>0</v>
      </c>
      <c r="AM127" s="493">
        <v>0</v>
      </c>
      <c r="AN127" s="493">
        <v>0</v>
      </c>
      <c r="AO127" s="493">
        <v>0</v>
      </c>
      <c r="AP127" s="493">
        <v>0</v>
      </c>
      <c r="AQ127" s="493">
        <v>0</v>
      </c>
      <c r="AR127" s="493">
        <v>0</v>
      </c>
      <c r="AS127" s="493">
        <v>0</v>
      </c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</row>
    <row r="128" spans="1:56" ht="24.95" customHeight="1" x14ac:dyDescent="0.2">
      <c r="A128" s="527" t="s">
        <v>1743</v>
      </c>
      <c r="B128" s="551" t="s">
        <v>1256</v>
      </c>
      <c r="C128" s="527" t="s">
        <v>1257</v>
      </c>
      <c r="D128" s="266">
        <f t="shared" si="34"/>
        <v>0</v>
      </c>
      <c r="E128" s="266">
        <f t="shared" si="35"/>
        <v>0</v>
      </c>
      <c r="F128" s="266">
        <f t="shared" si="36"/>
        <v>0</v>
      </c>
      <c r="G128" s="266">
        <f t="shared" si="37"/>
        <v>0</v>
      </c>
      <c r="H128" s="266">
        <f t="shared" si="38"/>
        <v>0</v>
      </c>
      <c r="I128" s="266">
        <f t="shared" si="39"/>
        <v>0</v>
      </c>
      <c r="J128" s="266">
        <f t="shared" si="40"/>
        <v>0</v>
      </c>
      <c r="K128" s="493">
        <v>0</v>
      </c>
      <c r="L128" s="493">
        <v>0</v>
      </c>
      <c r="M128" s="493">
        <v>0</v>
      </c>
      <c r="N128" s="493">
        <v>0</v>
      </c>
      <c r="O128" s="493">
        <v>0</v>
      </c>
      <c r="P128" s="493">
        <v>0</v>
      </c>
      <c r="Q128" s="493">
        <v>0</v>
      </c>
      <c r="R128" s="493">
        <v>0</v>
      </c>
      <c r="S128" s="493">
        <v>0</v>
      </c>
      <c r="T128" s="493">
        <v>0</v>
      </c>
      <c r="U128" s="493">
        <v>0</v>
      </c>
      <c r="V128" s="493">
        <v>0</v>
      </c>
      <c r="W128" s="493">
        <v>0</v>
      </c>
      <c r="X128" s="493">
        <v>0</v>
      </c>
      <c r="Y128" s="493">
        <v>0</v>
      </c>
      <c r="Z128" s="493">
        <v>0</v>
      </c>
      <c r="AA128" s="493">
        <v>0</v>
      </c>
      <c r="AB128" s="493">
        <v>0</v>
      </c>
      <c r="AC128" s="493">
        <v>0</v>
      </c>
      <c r="AD128" s="493">
        <v>0</v>
      </c>
      <c r="AE128" s="493">
        <v>0</v>
      </c>
      <c r="AF128" s="493">
        <v>0</v>
      </c>
      <c r="AG128" s="493">
        <v>0</v>
      </c>
      <c r="AH128" s="493">
        <v>0</v>
      </c>
      <c r="AI128" s="493">
        <v>0</v>
      </c>
      <c r="AJ128" s="493">
        <v>0</v>
      </c>
      <c r="AK128" s="493">
        <v>0</v>
      </c>
      <c r="AL128" s="493">
        <v>0</v>
      </c>
      <c r="AM128" s="493">
        <v>0</v>
      </c>
      <c r="AN128" s="493">
        <v>0</v>
      </c>
      <c r="AO128" s="493">
        <v>0</v>
      </c>
      <c r="AP128" s="493">
        <v>0</v>
      </c>
      <c r="AQ128" s="493">
        <v>0</v>
      </c>
      <c r="AR128" s="493">
        <v>0</v>
      </c>
      <c r="AS128" s="493">
        <v>0</v>
      </c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</row>
    <row r="129" spans="1:56" ht="24.95" customHeight="1" x14ac:dyDescent="0.2">
      <c r="A129" s="527" t="s">
        <v>1744</v>
      </c>
      <c r="B129" s="551" t="s">
        <v>1258</v>
      </c>
      <c r="C129" s="527" t="s">
        <v>1259</v>
      </c>
      <c r="D129" s="266">
        <f t="shared" si="34"/>
        <v>0</v>
      </c>
      <c r="E129" s="266">
        <f t="shared" si="35"/>
        <v>0</v>
      </c>
      <c r="F129" s="266">
        <f t="shared" si="36"/>
        <v>0</v>
      </c>
      <c r="G129" s="266">
        <f t="shared" si="37"/>
        <v>0</v>
      </c>
      <c r="H129" s="266">
        <f t="shared" si="38"/>
        <v>0</v>
      </c>
      <c r="I129" s="266">
        <f t="shared" si="39"/>
        <v>0</v>
      </c>
      <c r="J129" s="266">
        <f t="shared" si="40"/>
        <v>0</v>
      </c>
      <c r="K129" s="493">
        <v>0</v>
      </c>
      <c r="L129" s="493">
        <v>0</v>
      </c>
      <c r="M129" s="493">
        <v>0</v>
      </c>
      <c r="N129" s="493">
        <v>0</v>
      </c>
      <c r="O129" s="493">
        <v>0</v>
      </c>
      <c r="P129" s="493">
        <v>0</v>
      </c>
      <c r="Q129" s="493">
        <v>0</v>
      </c>
      <c r="R129" s="493">
        <v>0</v>
      </c>
      <c r="S129" s="493">
        <v>0</v>
      </c>
      <c r="T129" s="493">
        <v>0</v>
      </c>
      <c r="U129" s="493">
        <v>0</v>
      </c>
      <c r="V129" s="493">
        <v>0</v>
      </c>
      <c r="W129" s="493">
        <v>0</v>
      </c>
      <c r="X129" s="493">
        <v>0</v>
      </c>
      <c r="Y129" s="493">
        <v>0</v>
      </c>
      <c r="Z129" s="493">
        <v>0</v>
      </c>
      <c r="AA129" s="493">
        <v>0</v>
      </c>
      <c r="AB129" s="493">
        <v>0</v>
      </c>
      <c r="AC129" s="493">
        <v>0</v>
      </c>
      <c r="AD129" s="493">
        <v>0</v>
      </c>
      <c r="AE129" s="493">
        <v>0</v>
      </c>
      <c r="AF129" s="493">
        <v>0</v>
      </c>
      <c r="AG129" s="493">
        <v>0</v>
      </c>
      <c r="AH129" s="493">
        <v>0</v>
      </c>
      <c r="AI129" s="493">
        <v>0</v>
      </c>
      <c r="AJ129" s="493">
        <v>0</v>
      </c>
      <c r="AK129" s="493">
        <v>0</v>
      </c>
      <c r="AL129" s="493">
        <v>0</v>
      </c>
      <c r="AM129" s="493">
        <v>0</v>
      </c>
      <c r="AN129" s="493">
        <v>0</v>
      </c>
      <c r="AO129" s="493">
        <v>0</v>
      </c>
      <c r="AP129" s="493">
        <v>0</v>
      </c>
      <c r="AQ129" s="493">
        <v>0</v>
      </c>
      <c r="AR129" s="493">
        <v>0</v>
      </c>
      <c r="AS129" s="493">
        <v>0</v>
      </c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</row>
    <row r="130" spans="1:56" ht="24.95" customHeight="1" x14ac:dyDescent="0.2">
      <c r="A130" s="527" t="s">
        <v>1745</v>
      </c>
      <c r="B130" s="551" t="s">
        <v>1260</v>
      </c>
      <c r="C130" s="527" t="s">
        <v>1261</v>
      </c>
      <c r="D130" s="266">
        <f t="shared" si="34"/>
        <v>0</v>
      </c>
      <c r="E130" s="266">
        <f t="shared" si="35"/>
        <v>0</v>
      </c>
      <c r="F130" s="266">
        <f t="shared" si="36"/>
        <v>0</v>
      </c>
      <c r="G130" s="266">
        <f t="shared" si="37"/>
        <v>0</v>
      </c>
      <c r="H130" s="266">
        <f t="shared" si="38"/>
        <v>0</v>
      </c>
      <c r="I130" s="266">
        <f t="shared" si="39"/>
        <v>0</v>
      </c>
      <c r="J130" s="266">
        <f t="shared" si="40"/>
        <v>0</v>
      </c>
      <c r="K130" s="493">
        <v>0</v>
      </c>
      <c r="L130" s="493">
        <v>0</v>
      </c>
      <c r="M130" s="493">
        <v>0</v>
      </c>
      <c r="N130" s="493">
        <v>0</v>
      </c>
      <c r="O130" s="493">
        <v>0</v>
      </c>
      <c r="P130" s="493">
        <v>0</v>
      </c>
      <c r="Q130" s="493">
        <v>0</v>
      </c>
      <c r="R130" s="493">
        <v>0</v>
      </c>
      <c r="S130" s="493">
        <v>0</v>
      </c>
      <c r="T130" s="493">
        <v>0</v>
      </c>
      <c r="U130" s="493">
        <v>0</v>
      </c>
      <c r="V130" s="493">
        <v>0</v>
      </c>
      <c r="W130" s="493">
        <v>0</v>
      </c>
      <c r="X130" s="493">
        <v>0</v>
      </c>
      <c r="Y130" s="493">
        <v>0</v>
      </c>
      <c r="Z130" s="493">
        <v>0</v>
      </c>
      <c r="AA130" s="493">
        <v>0</v>
      </c>
      <c r="AB130" s="493">
        <v>0</v>
      </c>
      <c r="AC130" s="493">
        <v>0</v>
      </c>
      <c r="AD130" s="493">
        <v>0</v>
      </c>
      <c r="AE130" s="493">
        <v>0</v>
      </c>
      <c r="AF130" s="493">
        <v>0</v>
      </c>
      <c r="AG130" s="493">
        <v>0</v>
      </c>
      <c r="AH130" s="493">
        <v>0</v>
      </c>
      <c r="AI130" s="493">
        <v>0</v>
      </c>
      <c r="AJ130" s="493">
        <v>0</v>
      </c>
      <c r="AK130" s="493">
        <v>0</v>
      </c>
      <c r="AL130" s="493">
        <v>0</v>
      </c>
      <c r="AM130" s="493">
        <v>0</v>
      </c>
      <c r="AN130" s="493">
        <v>0</v>
      </c>
      <c r="AO130" s="493">
        <v>0</v>
      </c>
      <c r="AP130" s="493">
        <v>0</v>
      </c>
      <c r="AQ130" s="493">
        <v>0</v>
      </c>
      <c r="AR130" s="493">
        <v>0</v>
      </c>
      <c r="AS130" s="493">
        <v>0</v>
      </c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</row>
    <row r="131" spans="1:56" ht="24.95" customHeight="1" x14ac:dyDescent="0.2">
      <c r="A131" s="527" t="s">
        <v>1746</v>
      </c>
      <c r="B131" s="551" t="s">
        <v>1262</v>
      </c>
      <c r="C131" s="527" t="s">
        <v>1263</v>
      </c>
      <c r="D131" s="266">
        <f t="shared" si="34"/>
        <v>0</v>
      </c>
      <c r="E131" s="266">
        <f t="shared" si="35"/>
        <v>0</v>
      </c>
      <c r="F131" s="266">
        <f t="shared" si="36"/>
        <v>0</v>
      </c>
      <c r="G131" s="266">
        <f t="shared" si="37"/>
        <v>0</v>
      </c>
      <c r="H131" s="266">
        <f t="shared" si="38"/>
        <v>0</v>
      </c>
      <c r="I131" s="266">
        <f t="shared" si="39"/>
        <v>0</v>
      </c>
      <c r="J131" s="266">
        <f t="shared" si="40"/>
        <v>0</v>
      </c>
      <c r="K131" s="493">
        <v>0</v>
      </c>
      <c r="L131" s="493">
        <v>0</v>
      </c>
      <c r="M131" s="493">
        <v>0</v>
      </c>
      <c r="N131" s="493">
        <v>0</v>
      </c>
      <c r="O131" s="493">
        <v>0</v>
      </c>
      <c r="P131" s="493">
        <v>0</v>
      </c>
      <c r="Q131" s="493">
        <v>0</v>
      </c>
      <c r="R131" s="493">
        <v>0</v>
      </c>
      <c r="S131" s="493">
        <v>0</v>
      </c>
      <c r="T131" s="493">
        <v>0</v>
      </c>
      <c r="U131" s="493">
        <v>0</v>
      </c>
      <c r="V131" s="493">
        <v>0</v>
      </c>
      <c r="W131" s="493">
        <v>0</v>
      </c>
      <c r="X131" s="493">
        <v>0</v>
      </c>
      <c r="Y131" s="493">
        <v>0</v>
      </c>
      <c r="Z131" s="493">
        <v>0</v>
      </c>
      <c r="AA131" s="493">
        <v>0</v>
      </c>
      <c r="AB131" s="493">
        <v>0</v>
      </c>
      <c r="AC131" s="493">
        <v>0</v>
      </c>
      <c r="AD131" s="493">
        <v>0</v>
      </c>
      <c r="AE131" s="493">
        <v>0</v>
      </c>
      <c r="AF131" s="493">
        <v>0</v>
      </c>
      <c r="AG131" s="493">
        <v>0</v>
      </c>
      <c r="AH131" s="493">
        <v>0</v>
      </c>
      <c r="AI131" s="493">
        <v>0</v>
      </c>
      <c r="AJ131" s="493">
        <v>0</v>
      </c>
      <c r="AK131" s="493">
        <v>0</v>
      </c>
      <c r="AL131" s="493">
        <v>0</v>
      </c>
      <c r="AM131" s="493">
        <v>0</v>
      </c>
      <c r="AN131" s="493">
        <v>0</v>
      </c>
      <c r="AO131" s="493">
        <v>0</v>
      </c>
      <c r="AP131" s="493">
        <v>0</v>
      </c>
      <c r="AQ131" s="493">
        <v>0</v>
      </c>
      <c r="AR131" s="493">
        <v>0</v>
      </c>
      <c r="AS131" s="493">
        <v>0</v>
      </c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</row>
    <row r="132" spans="1:56" ht="24.95" customHeight="1" x14ac:dyDescent="0.2">
      <c r="A132" s="527" t="s">
        <v>1747</v>
      </c>
      <c r="B132" s="551" t="s">
        <v>1264</v>
      </c>
      <c r="C132" s="527" t="s">
        <v>1265</v>
      </c>
      <c r="D132" s="266">
        <f t="shared" si="34"/>
        <v>0</v>
      </c>
      <c r="E132" s="266">
        <f t="shared" si="35"/>
        <v>0</v>
      </c>
      <c r="F132" s="266">
        <f t="shared" si="36"/>
        <v>0</v>
      </c>
      <c r="G132" s="266">
        <f t="shared" si="37"/>
        <v>0</v>
      </c>
      <c r="H132" s="266">
        <f t="shared" si="38"/>
        <v>0</v>
      </c>
      <c r="I132" s="266">
        <f t="shared" si="39"/>
        <v>0</v>
      </c>
      <c r="J132" s="266">
        <f t="shared" si="40"/>
        <v>0</v>
      </c>
      <c r="K132" s="493">
        <v>0</v>
      </c>
      <c r="L132" s="493">
        <v>0</v>
      </c>
      <c r="M132" s="493">
        <v>0</v>
      </c>
      <c r="N132" s="493">
        <v>0</v>
      </c>
      <c r="O132" s="493">
        <v>0</v>
      </c>
      <c r="P132" s="493">
        <v>0</v>
      </c>
      <c r="Q132" s="493">
        <v>0</v>
      </c>
      <c r="R132" s="493">
        <v>0</v>
      </c>
      <c r="S132" s="493">
        <v>0</v>
      </c>
      <c r="T132" s="493">
        <v>0</v>
      </c>
      <c r="U132" s="493">
        <v>0</v>
      </c>
      <c r="V132" s="493">
        <v>0</v>
      </c>
      <c r="W132" s="493">
        <v>0</v>
      </c>
      <c r="X132" s="493">
        <v>0</v>
      </c>
      <c r="Y132" s="493">
        <v>0</v>
      </c>
      <c r="Z132" s="493">
        <v>0</v>
      </c>
      <c r="AA132" s="493">
        <v>0</v>
      </c>
      <c r="AB132" s="493">
        <v>0</v>
      </c>
      <c r="AC132" s="493">
        <v>0</v>
      </c>
      <c r="AD132" s="493">
        <v>0</v>
      </c>
      <c r="AE132" s="493">
        <v>0</v>
      </c>
      <c r="AF132" s="493">
        <v>0</v>
      </c>
      <c r="AG132" s="493">
        <v>0</v>
      </c>
      <c r="AH132" s="493">
        <v>0</v>
      </c>
      <c r="AI132" s="493">
        <v>0</v>
      </c>
      <c r="AJ132" s="493">
        <v>0</v>
      </c>
      <c r="AK132" s="493">
        <v>0</v>
      </c>
      <c r="AL132" s="493">
        <v>0</v>
      </c>
      <c r="AM132" s="493">
        <v>0</v>
      </c>
      <c r="AN132" s="493">
        <v>0</v>
      </c>
      <c r="AO132" s="493">
        <v>0</v>
      </c>
      <c r="AP132" s="493">
        <v>0</v>
      </c>
      <c r="AQ132" s="493">
        <v>0</v>
      </c>
      <c r="AR132" s="493">
        <v>0</v>
      </c>
      <c r="AS132" s="493">
        <v>0</v>
      </c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</row>
    <row r="133" spans="1:56" s="269" customFormat="1" ht="24.95" customHeight="1" x14ac:dyDescent="0.2">
      <c r="A133" s="527" t="s">
        <v>1748</v>
      </c>
      <c r="B133" s="551" t="s">
        <v>1266</v>
      </c>
      <c r="C133" s="527" t="s">
        <v>1267</v>
      </c>
      <c r="D133" s="266">
        <f t="shared" si="34"/>
        <v>0</v>
      </c>
      <c r="E133" s="266">
        <f t="shared" si="35"/>
        <v>0</v>
      </c>
      <c r="F133" s="266">
        <f t="shared" si="36"/>
        <v>0</v>
      </c>
      <c r="G133" s="266">
        <f t="shared" si="37"/>
        <v>0</v>
      </c>
      <c r="H133" s="266">
        <f t="shared" si="38"/>
        <v>0</v>
      </c>
      <c r="I133" s="266">
        <f t="shared" si="39"/>
        <v>0</v>
      </c>
      <c r="J133" s="266">
        <f t="shared" si="40"/>
        <v>0</v>
      </c>
      <c r="K133" s="493">
        <v>0</v>
      </c>
      <c r="L133" s="493">
        <v>0</v>
      </c>
      <c r="M133" s="493">
        <v>0</v>
      </c>
      <c r="N133" s="493">
        <v>0</v>
      </c>
      <c r="O133" s="493">
        <v>0</v>
      </c>
      <c r="P133" s="493">
        <v>0</v>
      </c>
      <c r="Q133" s="493">
        <v>0</v>
      </c>
      <c r="R133" s="493">
        <v>0</v>
      </c>
      <c r="S133" s="493">
        <v>0</v>
      </c>
      <c r="T133" s="493">
        <v>0</v>
      </c>
      <c r="U133" s="493">
        <v>0</v>
      </c>
      <c r="V133" s="493">
        <v>0</v>
      </c>
      <c r="W133" s="493">
        <v>0</v>
      </c>
      <c r="X133" s="493">
        <v>0</v>
      </c>
      <c r="Y133" s="493">
        <v>0</v>
      </c>
      <c r="Z133" s="493">
        <v>0</v>
      </c>
      <c r="AA133" s="493">
        <v>0</v>
      </c>
      <c r="AB133" s="493">
        <v>0</v>
      </c>
      <c r="AC133" s="493">
        <v>0</v>
      </c>
      <c r="AD133" s="493">
        <v>0</v>
      </c>
      <c r="AE133" s="493">
        <v>0</v>
      </c>
      <c r="AF133" s="493">
        <v>0</v>
      </c>
      <c r="AG133" s="493">
        <v>0</v>
      </c>
      <c r="AH133" s="493">
        <v>0</v>
      </c>
      <c r="AI133" s="493">
        <v>0</v>
      </c>
      <c r="AJ133" s="493">
        <v>0</v>
      </c>
      <c r="AK133" s="493">
        <v>0</v>
      </c>
      <c r="AL133" s="493">
        <v>0</v>
      </c>
      <c r="AM133" s="493">
        <v>0</v>
      </c>
      <c r="AN133" s="493">
        <v>0</v>
      </c>
      <c r="AO133" s="493">
        <v>0</v>
      </c>
      <c r="AP133" s="493">
        <v>0</v>
      </c>
      <c r="AQ133" s="493">
        <v>0</v>
      </c>
      <c r="AR133" s="493">
        <v>0</v>
      </c>
      <c r="AS133" s="493">
        <v>0</v>
      </c>
      <c r="AT133" s="268"/>
      <c r="AU133" s="268"/>
      <c r="AV133" s="268"/>
      <c r="AW133" s="268"/>
      <c r="AX133" s="268"/>
      <c r="AY133" s="268"/>
      <c r="AZ133" s="268"/>
      <c r="BA133" s="268"/>
      <c r="BB133" s="268"/>
      <c r="BC133" s="268"/>
      <c r="BD133" s="268"/>
    </row>
    <row r="134" spans="1:56" s="269" customFormat="1" ht="24.95" customHeight="1" x14ac:dyDescent="0.2">
      <c r="A134" s="527" t="s">
        <v>1749</v>
      </c>
      <c r="B134" s="551" t="s">
        <v>1268</v>
      </c>
      <c r="C134" s="527" t="s">
        <v>1269</v>
      </c>
      <c r="D134" s="266">
        <f t="shared" si="34"/>
        <v>0</v>
      </c>
      <c r="E134" s="266">
        <f t="shared" si="35"/>
        <v>0</v>
      </c>
      <c r="F134" s="266">
        <f t="shared" si="36"/>
        <v>0</v>
      </c>
      <c r="G134" s="266">
        <f t="shared" si="37"/>
        <v>0</v>
      </c>
      <c r="H134" s="266">
        <f t="shared" si="38"/>
        <v>0</v>
      </c>
      <c r="I134" s="266">
        <f t="shared" si="39"/>
        <v>0</v>
      </c>
      <c r="J134" s="266">
        <f t="shared" si="40"/>
        <v>0</v>
      </c>
      <c r="K134" s="493">
        <v>0</v>
      </c>
      <c r="L134" s="493">
        <v>0</v>
      </c>
      <c r="M134" s="493">
        <v>0</v>
      </c>
      <c r="N134" s="493">
        <v>0</v>
      </c>
      <c r="O134" s="493">
        <v>0</v>
      </c>
      <c r="P134" s="493">
        <v>0</v>
      </c>
      <c r="Q134" s="493">
        <v>0</v>
      </c>
      <c r="R134" s="493">
        <v>0</v>
      </c>
      <c r="S134" s="493">
        <v>0</v>
      </c>
      <c r="T134" s="493">
        <v>0</v>
      </c>
      <c r="U134" s="493">
        <v>0</v>
      </c>
      <c r="V134" s="493">
        <v>0</v>
      </c>
      <c r="W134" s="493">
        <v>0</v>
      </c>
      <c r="X134" s="493">
        <v>0</v>
      </c>
      <c r="Y134" s="493">
        <v>0</v>
      </c>
      <c r="Z134" s="493">
        <v>0</v>
      </c>
      <c r="AA134" s="493">
        <v>0</v>
      </c>
      <c r="AB134" s="493">
        <v>0</v>
      </c>
      <c r="AC134" s="493">
        <v>0</v>
      </c>
      <c r="AD134" s="493">
        <v>0</v>
      </c>
      <c r="AE134" s="493">
        <v>0</v>
      </c>
      <c r="AF134" s="493">
        <v>0</v>
      </c>
      <c r="AG134" s="493">
        <v>0</v>
      </c>
      <c r="AH134" s="493">
        <v>0</v>
      </c>
      <c r="AI134" s="493">
        <v>0</v>
      </c>
      <c r="AJ134" s="493">
        <v>0</v>
      </c>
      <c r="AK134" s="493">
        <v>0</v>
      </c>
      <c r="AL134" s="493">
        <v>0</v>
      </c>
      <c r="AM134" s="493">
        <v>0</v>
      </c>
      <c r="AN134" s="493">
        <v>0</v>
      </c>
      <c r="AO134" s="493">
        <v>0</v>
      </c>
      <c r="AP134" s="493">
        <v>0</v>
      </c>
      <c r="AQ134" s="493">
        <v>0</v>
      </c>
      <c r="AR134" s="493">
        <v>0</v>
      </c>
      <c r="AS134" s="493">
        <v>0</v>
      </c>
      <c r="AT134" s="268"/>
      <c r="AU134" s="268"/>
      <c r="AV134" s="268"/>
      <c r="AW134" s="268"/>
      <c r="AX134" s="268"/>
      <c r="AY134" s="268"/>
      <c r="AZ134" s="268"/>
      <c r="BA134" s="268"/>
      <c r="BB134" s="268"/>
      <c r="BC134" s="268"/>
      <c r="BD134" s="268"/>
    </row>
    <row r="135" spans="1:56" ht="24.95" customHeight="1" x14ac:dyDescent="0.2">
      <c r="A135" s="527" t="s">
        <v>1750</v>
      </c>
      <c r="B135" s="551" t="s">
        <v>1270</v>
      </c>
      <c r="C135" s="527" t="s">
        <v>1271</v>
      </c>
      <c r="D135" s="266">
        <f t="shared" si="34"/>
        <v>0</v>
      </c>
      <c r="E135" s="266">
        <f t="shared" si="35"/>
        <v>0</v>
      </c>
      <c r="F135" s="266">
        <f t="shared" si="36"/>
        <v>0</v>
      </c>
      <c r="G135" s="266">
        <f t="shared" si="37"/>
        <v>0</v>
      </c>
      <c r="H135" s="266">
        <f t="shared" si="38"/>
        <v>0</v>
      </c>
      <c r="I135" s="266">
        <f t="shared" si="39"/>
        <v>0</v>
      </c>
      <c r="J135" s="266">
        <f t="shared" si="40"/>
        <v>0</v>
      </c>
      <c r="K135" s="493">
        <v>0</v>
      </c>
      <c r="L135" s="493">
        <v>0</v>
      </c>
      <c r="M135" s="493">
        <v>0</v>
      </c>
      <c r="N135" s="493">
        <v>0</v>
      </c>
      <c r="O135" s="493">
        <v>0</v>
      </c>
      <c r="P135" s="493">
        <v>0</v>
      </c>
      <c r="Q135" s="493">
        <v>0</v>
      </c>
      <c r="R135" s="493">
        <v>0</v>
      </c>
      <c r="S135" s="493">
        <v>0</v>
      </c>
      <c r="T135" s="493">
        <v>0</v>
      </c>
      <c r="U135" s="493">
        <v>0</v>
      </c>
      <c r="V135" s="493">
        <v>0</v>
      </c>
      <c r="W135" s="493">
        <v>0</v>
      </c>
      <c r="X135" s="493">
        <v>0</v>
      </c>
      <c r="Y135" s="493">
        <v>0</v>
      </c>
      <c r="Z135" s="493">
        <v>0</v>
      </c>
      <c r="AA135" s="493">
        <v>0</v>
      </c>
      <c r="AB135" s="493">
        <v>0</v>
      </c>
      <c r="AC135" s="493">
        <v>0</v>
      </c>
      <c r="AD135" s="493">
        <v>0</v>
      </c>
      <c r="AE135" s="493">
        <v>0</v>
      </c>
      <c r="AF135" s="493">
        <v>0</v>
      </c>
      <c r="AG135" s="493">
        <v>0</v>
      </c>
      <c r="AH135" s="493">
        <v>0</v>
      </c>
      <c r="AI135" s="493">
        <v>0</v>
      </c>
      <c r="AJ135" s="493">
        <v>0</v>
      </c>
      <c r="AK135" s="493">
        <v>0</v>
      </c>
      <c r="AL135" s="493">
        <v>0</v>
      </c>
      <c r="AM135" s="493">
        <v>0</v>
      </c>
      <c r="AN135" s="493">
        <v>0</v>
      </c>
      <c r="AO135" s="493">
        <v>0</v>
      </c>
      <c r="AP135" s="493">
        <v>0</v>
      </c>
      <c r="AQ135" s="493">
        <v>0</v>
      </c>
      <c r="AR135" s="493">
        <v>0</v>
      </c>
      <c r="AS135" s="493">
        <v>0</v>
      </c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</row>
    <row r="136" spans="1:56" s="34" customFormat="1" ht="24.95" customHeight="1" x14ac:dyDescent="0.2">
      <c r="A136" s="527" t="s">
        <v>1751</v>
      </c>
      <c r="B136" s="551" t="s">
        <v>1272</v>
      </c>
      <c r="C136" s="527" t="s">
        <v>1273</v>
      </c>
      <c r="D136" s="266">
        <f t="shared" si="34"/>
        <v>0</v>
      </c>
      <c r="E136" s="266">
        <f t="shared" si="35"/>
        <v>0</v>
      </c>
      <c r="F136" s="266">
        <f t="shared" si="36"/>
        <v>0</v>
      </c>
      <c r="G136" s="266">
        <f t="shared" si="37"/>
        <v>0</v>
      </c>
      <c r="H136" s="266">
        <f t="shared" si="38"/>
        <v>0</v>
      </c>
      <c r="I136" s="266">
        <f t="shared" si="39"/>
        <v>0</v>
      </c>
      <c r="J136" s="266">
        <f t="shared" si="40"/>
        <v>0</v>
      </c>
      <c r="K136" s="493">
        <v>0</v>
      </c>
      <c r="L136" s="493">
        <v>0</v>
      </c>
      <c r="M136" s="493">
        <v>0</v>
      </c>
      <c r="N136" s="493">
        <v>0</v>
      </c>
      <c r="O136" s="493">
        <v>0</v>
      </c>
      <c r="P136" s="493">
        <v>0</v>
      </c>
      <c r="Q136" s="493">
        <v>0</v>
      </c>
      <c r="R136" s="493">
        <v>0</v>
      </c>
      <c r="S136" s="493">
        <v>0</v>
      </c>
      <c r="T136" s="493">
        <v>0</v>
      </c>
      <c r="U136" s="493">
        <v>0</v>
      </c>
      <c r="V136" s="493">
        <v>0</v>
      </c>
      <c r="W136" s="493">
        <v>0</v>
      </c>
      <c r="X136" s="493">
        <v>0</v>
      </c>
      <c r="Y136" s="493">
        <v>0</v>
      </c>
      <c r="Z136" s="493">
        <v>0</v>
      </c>
      <c r="AA136" s="493">
        <v>0</v>
      </c>
      <c r="AB136" s="493">
        <v>0</v>
      </c>
      <c r="AC136" s="493">
        <v>0</v>
      </c>
      <c r="AD136" s="493">
        <v>0</v>
      </c>
      <c r="AE136" s="493">
        <v>0</v>
      </c>
      <c r="AF136" s="493">
        <v>0</v>
      </c>
      <c r="AG136" s="493">
        <v>0</v>
      </c>
      <c r="AH136" s="493">
        <v>0</v>
      </c>
      <c r="AI136" s="493">
        <v>0</v>
      </c>
      <c r="AJ136" s="493">
        <v>0</v>
      </c>
      <c r="AK136" s="493">
        <v>0</v>
      </c>
      <c r="AL136" s="493">
        <v>0</v>
      </c>
      <c r="AM136" s="493">
        <v>0</v>
      </c>
      <c r="AN136" s="493">
        <v>0</v>
      </c>
      <c r="AO136" s="493">
        <v>0</v>
      </c>
      <c r="AP136" s="493">
        <v>0</v>
      </c>
      <c r="AQ136" s="493">
        <v>0</v>
      </c>
      <c r="AR136" s="493">
        <v>0</v>
      </c>
      <c r="AS136" s="493">
        <v>0</v>
      </c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24.95" customHeight="1" x14ac:dyDescent="0.2">
      <c r="A137" s="527" t="s">
        <v>1752</v>
      </c>
      <c r="B137" s="551" t="s">
        <v>1274</v>
      </c>
      <c r="C137" s="527" t="s">
        <v>1275</v>
      </c>
      <c r="D137" s="266">
        <f t="shared" si="34"/>
        <v>0</v>
      </c>
      <c r="E137" s="266">
        <f t="shared" si="35"/>
        <v>0</v>
      </c>
      <c r="F137" s="266">
        <f t="shared" si="36"/>
        <v>0</v>
      </c>
      <c r="G137" s="266">
        <f t="shared" si="37"/>
        <v>0</v>
      </c>
      <c r="H137" s="266">
        <f t="shared" si="38"/>
        <v>0</v>
      </c>
      <c r="I137" s="266">
        <f t="shared" si="39"/>
        <v>0</v>
      </c>
      <c r="J137" s="266">
        <f t="shared" si="40"/>
        <v>0</v>
      </c>
      <c r="K137" s="493">
        <v>0</v>
      </c>
      <c r="L137" s="493">
        <v>0</v>
      </c>
      <c r="M137" s="493">
        <v>0</v>
      </c>
      <c r="N137" s="493">
        <v>0</v>
      </c>
      <c r="O137" s="493">
        <v>0</v>
      </c>
      <c r="P137" s="493">
        <v>0</v>
      </c>
      <c r="Q137" s="493">
        <v>0</v>
      </c>
      <c r="R137" s="493">
        <v>0</v>
      </c>
      <c r="S137" s="493">
        <v>0</v>
      </c>
      <c r="T137" s="493">
        <v>0</v>
      </c>
      <c r="U137" s="493">
        <v>0</v>
      </c>
      <c r="V137" s="493">
        <v>0</v>
      </c>
      <c r="W137" s="493">
        <v>0</v>
      </c>
      <c r="X137" s="493">
        <v>0</v>
      </c>
      <c r="Y137" s="493">
        <v>0</v>
      </c>
      <c r="Z137" s="493">
        <v>0</v>
      </c>
      <c r="AA137" s="493">
        <v>0</v>
      </c>
      <c r="AB137" s="493">
        <v>0</v>
      </c>
      <c r="AC137" s="493">
        <v>0</v>
      </c>
      <c r="AD137" s="493">
        <v>0</v>
      </c>
      <c r="AE137" s="493">
        <v>0</v>
      </c>
      <c r="AF137" s="493">
        <v>0</v>
      </c>
      <c r="AG137" s="493">
        <v>0</v>
      </c>
      <c r="AH137" s="493">
        <v>0</v>
      </c>
      <c r="AI137" s="493">
        <v>0</v>
      </c>
      <c r="AJ137" s="493">
        <v>0</v>
      </c>
      <c r="AK137" s="493">
        <v>0</v>
      </c>
      <c r="AL137" s="493">
        <v>0</v>
      </c>
      <c r="AM137" s="493">
        <v>0</v>
      </c>
      <c r="AN137" s="493">
        <v>0</v>
      </c>
      <c r="AO137" s="493">
        <v>0</v>
      </c>
      <c r="AP137" s="493">
        <v>0</v>
      </c>
      <c r="AQ137" s="493">
        <v>0</v>
      </c>
      <c r="AR137" s="493">
        <v>0</v>
      </c>
      <c r="AS137" s="493">
        <v>0</v>
      </c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</row>
    <row r="138" spans="1:56" ht="24.95" customHeight="1" x14ac:dyDescent="0.2">
      <c r="A138" s="527" t="s">
        <v>1753</v>
      </c>
      <c r="B138" s="551" t="s">
        <v>1276</v>
      </c>
      <c r="C138" s="527" t="s">
        <v>1277</v>
      </c>
      <c r="D138" s="266">
        <f t="shared" si="34"/>
        <v>0</v>
      </c>
      <c r="E138" s="266">
        <f t="shared" si="35"/>
        <v>0</v>
      </c>
      <c r="F138" s="266">
        <f t="shared" si="36"/>
        <v>0</v>
      </c>
      <c r="G138" s="266">
        <f t="shared" si="37"/>
        <v>0</v>
      </c>
      <c r="H138" s="266">
        <f t="shared" si="38"/>
        <v>0</v>
      </c>
      <c r="I138" s="266">
        <f t="shared" si="39"/>
        <v>0</v>
      </c>
      <c r="J138" s="266">
        <f t="shared" si="40"/>
        <v>0</v>
      </c>
      <c r="K138" s="493">
        <v>0</v>
      </c>
      <c r="L138" s="493">
        <v>0</v>
      </c>
      <c r="M138" s="493">
        <v>0</v>
      </c>
      <c r="N138" s="493">
        <v>0</v>
      </c>
      <c r="O138" s="493">
        <v>0</v>
      </c>
      <c r="P138" s="493">
        <v>0</v>
      </c>
      <c r="Q138" s="493">
        <v>0</v>
      </c>
      <c r="R138" s="493">
        <v>0</v>
      </c>
      <c r="S138" s="493">
        <v>0</v>
      </c>
      <c r="T138" s="493">
        <v>0</v>
      </c>
      <c r="U138" s="493">
        <v>0</v>
      </c>
      <c r="V138" s="493">
        <v>0</v>
      </c>
      <c r="W138" s="493">
        <v>0</v>
      </c>
      <c r="X138" s="493">
        <v>0</v>
      </c>
      <c r="Y138" s="493">
        <v>0</v>
      </c>
      <c r="Z138" s="493">
        <v>0</v>
      </c>
      <c r="AA138" s="493">
        <v>0</v>
      </c>
      <c r="AB138" s="493">
        <v>0</v>
      </c>
      <c r="AC138" s="493">
        <v>0</v>
      </c>
      <c r="AD138" s="493">
        <v>0</v>
      </c>
      <c r="AE138" s="493">
        <v>0</v>
      </c>
      <c r="AF138" s="493">
        <v>0</v>
      </c>
      <c r="AG138" s="493">
        <v>0</v>
      </c>
      <c r="AH138" s="493">
        <v>0</v>
      </c>
      <c r="AI138" s="493">
        <v>0</v>
      </c>
      <c r="AJ138" s="493">
        <v>0</v>
      </c>
      <c r="AK138" s="493">
        <v>0</v>
      </c>
      <c r="AL138" s="493">
        <v>0</v>
      </c>
      <c r="AM138" s="493">
        <v>0</v>
      </c>
      <c r="AN138" s="493">
        <v>0</v>
      </c>
      <c r="AO138" s="493">
        <v>0</v>
      </c>
      <c r="AP138" s="493">
        <v>0</v>
      </c>
      <c r="AQ138" s="493">
        <v>0</v>
      </c>
      <c r="AR138" s="493">
        <v>0</v>
      </c>
      <c r="AS138" s="493">
        <v>0</v>
      </c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</row>
    <row r="139" spans="1:56" ht="24.95" customHeight="1" x14ac:dyDescent="0.2">
      <c r="A139" s="527" t="s">
        <v>1754</v>
      </c>
      <c r="B139" s="551" t="s">
        <v>1278</v>
      </c>
      <c r="C139" s="527" t="s">
        <v>1279</v>
      </c>
      <c r="D139" s="266">
        <f t="shared" si="34"/>
        <v>0</v>
      </c>
      <c r="E139" s="266">
        <f t="shared" si="35"/>
        <v>0</v>
      </c>
      <c r="F139" s="266">
        <f t="shared" si="36"/>
        <v>0</v>
      </c>
      <c r="G139" s="266">
        <f t="shared" si="37"/>
        <v>0</v>
      </c>
      <c r="H139" s="266">
        <f t="shared" si="38"/>
        <v>0</v>
      </c>
      <c r="I139" s="266">
        <f t="shared" si="39"/>
        <v>0</v>
      </c>
      <c r="J139" s="266">
        <f t="shared" si="40"/>
        <v>0</v>
      </c>
      <c r="K139" s="493">
        <v>0</v>
      </c>
      <c r="L139" s="493">
        <v>0</v>
      </c>
      <c r="M139" s="493">
        <v>0</v>
      </c>
      <c r="N139" s="493">
        <v>0</v>
      </c>
      <c r="O139" s="493">
        <v>0</v>
      </c>
      <c r="P139" s="493">
        <v>0</v>
      </c>
      <c r="Q139" s="493">
        <v>0</v>
      </c>
      <c r="R139" s="493">
        <v>0</v>
      </c>
      <c r="S139" s="493">
        <v>0</v>
      </c>
      <c r="T139" s="493">
        <v>0</v>
      </c>
      <c r="U139" s="493">
        <v>0</v>
      </c>
      <c r="V139" s="493">
        <v>0</v>
      </c>
      <c r="W139" s="493">
        <v>0</v>
      </c>
      <c r="X139" s="493">
        <v>0</v>
      </c>
      <c r="Y139" s="493">
        <v>0</v>
      </c>
      <c r="Z139" s="493">
        <v>0</v>
      </c>
      <c r="AA139" s="493">
        <v>0</v>
      </c>
      <c r="AB139" s="493">
        <v>0</v>
      </c>
      <c r="AC139" s="493">
        <v>0</v>
      </c>
      <c r="AD139" s="493">
        <v>0</v>
      </c>
      <c r="AE139" s="493">
        <v>0</v>
      </c>
      <c r="AF139" s="493">
        <v>0</v>
      </c>
      <c r="AG139" s="493">
        <v>0</v>
      </c>
      <c r="AH139" s="493">
        <v>0</v>
      </c>
      <c r="AI139" s="493">
        <v>0</v>
      </c>
      <c r="AJ139" s="493">
        <v>0</v>
      </c>
      <c r="AK139" s="493">
        <v>0</v>
      </c>
      <c r="AL139" s="493">
        <v>0</v>
      </c>
      <c r="AM139" s="493">
        <v>0</v>
      </c>
      <c r="AN139" s="493">
        <v>0</v>
      </c>
      <c r="AO139" s="493">
        <v>0</v>
      </c>
      <c r="AP139" s="493">
        <v>0</v>
      </c>
      <c r="AQ139" s="493">
        <v>0</v>
      </c>
      <c r="AR139" s="493">
        <v>0</v>
      </c>
      <c r="AS139" s="493">
        <v>0</v>
      </c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</row>
    <row r="140" spans="1:56" ht="24.95" customHeight="1" x14ac:dyDescent="0.2">
      <c r="A140" s="527" t="s">
        <v>1755</v>
      </c>
      <c r="B140" s="551" t="s">
        <v>1280</v>
      </c>
      <c r="C140" s="527" t="s">
        <v>1281</v>
      </c>
      <c r="D140" s="266">
        <f t="shared" si="34"/>
        <v>0</v>
      </c>
      <c r="E140" s="266">
        <f t="shared" si="35"/>
        <v>0</v>
      </c>
      <c r="F140" s="266">
        <f t="shared" si="36"/>
        <v>0</v>
      </c>
      <c r="G140" s="266">
        <f t="shared" si="37"/>
        <v>0</v>
      </c>
      <c r="H140" s="266">
        <f t="shared" si="38"/>
        <v>0</v>
      </c>
      <c r="I140" s="266">
        <f t="shared" si="39"/>
        <v>0</v>
      </c>
      <c r="J140" s="266">
        <f t="shared" si="40"/>
        <v>0</v>
      </c>
      <c r="K140" s="493">
        <v>0</v>
      </c>
      <c r="L140" s="493">
        <v>0</v>
      </c>
      <c r="M140" s="493">
        <v>0</v>
      </c>
      <c r="N140" s="493">
        <v>0</v>
      </c>
      <c r="O140" s="493">
        <v>0</v>
      </c>
      <c r="P140" s="493">
        <v>0</v>
      </c>
      <c r="Q140" s="493">
        <v>0</v>
      </c>
      <c r="R140" s="493">
        <v>0</v>
      </c>
      <c r="S140" s="493">
        <v>0</v>
      </c>
      <c r="T140" s="493">
        <v>0</v>
      </c>
      <c r="U140" s="493">
        <v>0</v>
      </c>
      <c r="V140" s="493">
        <v>0</v>
      </c>
      <c r="W140" s="493">
        <v>0</v>
      </c>
      <c r="X140" s="493">
        <v>0</v>
      </c>
      <c r="Y140" s="493">
        <v>0</v>
      </c>
      <c r="Z140" s="493">
        <v>0</v>
      </c>
      <c r="AA140" s="493">
        <v>0</v>
      </c>
      <c r="AB140" s="493">
        <v>0</v>
      </c>
      <c r="AC140" s="493">
        <v>0</v>
      </c>
      <c r="AD140" s="493">
        <v>0</v>
      </c>
      <c r="AE140" s="493">
        <v>0</v>
      </c>
      <c r="AF140" s="493">
        <v>0</v>
      </c>
      <c r="AG140" s="493">
        <v>0</v>
      </c>
      <c r="AH140" s="493">
        <v>0</v>
      </c>
      <c r="AI140" s="493">
        <v>0</v>
      </c>
      <c r="AJ140" s="493">
        <v>0</v>
      </c>
      <c r="AK140" s="493">
        <v>0</v>
      </c>
      <c r="AL140" s="493">
        <v>0</v>
      </c>
      <c r="AM140" s="493">
        <v>0</v>
      </c>
      <c r="AN140" s="493">
        <v>0</v>
      </c>
      <c r="AO140" s="493">
        <v>0</v>
      </c>
      <c r="AP140" s="493">
        <v>0</v>
      </c>
      <c r="AQ140" s="493">
        <v>0</v>
      </c>
      <c r="AR140" s="493">
        <v>0</v>
      </c>
      <c r="AS140" s="493">
        <v>0</v>
      </c>
      <c r="AT140" s="272"/>
      <c r="AU140" s="272"/>
      <c r="AV140" s="272"/>
      <c r="AW140" s="272"/>
      <c r="AX140" s="272"/>
      <c r="AY140" s="272"/>
      <c r="AZ140" s="272"/>
      <c r="BA140" s="272"/>
      <c r="BB140" s="272"/>
      <c r="BC140" s="272"/>
      <c r="BD140" s="272"/>
    </row>
    <row r="141" spans="1:56" ht="24.95" customHeight="1" x14ac:dyDescent="0.2">
      <c r="A141" s="527" t="s">
        <v>1756</v>
      </c>
      <c r="B141" s="551" t="s">
        <v>1282</v>
      </c>
      <c r="C141" s="479" t="s">
        <v>1283</v>
      </c>
      <c r="D141" s="266">
        <f t="shared" si="34"/>
        <v>0</v>
      </c>
      <c r="E141" s="266">
        <f t="shared" si="35"/>
        <v>0</v>
      </c>
      <c r="F141" s="266">
        <f t="shared" si="36"/>
        <v>0</v>
      </c>
      <c r="G141" s="266">
        <f t="shared" si="37"/>
        <v>0</v>
      </c>
      <c r="H141" s="266">
        <f t="shared" si="38"/>
        <v>0</v>
      </c>
      <c r="I141" s="266">
        <f t="shared" si="39"/>
        <v>0</v>
      </c>
      <c r="J141" s="266">
        <f t="shared" si="40"/>
        <v>0</v>
      </c>
      <c r="K141" s="493">
        <v>0</v>
      </c>
      <c r="L141" s="493">
        <v>0</v>
      </c>
      <c r="M141" s="493">
        <v>0</v>
      </c>
      <c r="N141" s="493">
        <v>0</v>
      </c>
      <c r="O141" s="493">
        <v>0</v>
      </c>
      <c r="P141" s="493">
        <v>0</v>
      </c>
      <c r="Q141" s="493">
        <v>0</v>
      </c>
      <c r="R141" s="493">
        <v>0</v>
      </c>
      <c r="S141" s="493">
        <v>0</v>
      </c>
      <c r="T141" s="493">
        <v>0</v>
      </c>
      <c r="U141" s="493">
        <v>0</v>
      </c>
      <c r="V141" s="493">
        <v>0</v>
      </c>
      <c r="W141" s="493">
        <v>0</v>
      </c>
      <c r="X141" s="493">
        <v>0</v>
      </c>
      <c r="Y141" s="493">
        <v>0</v>
      </c>
      <c r="Z141" s="493">
        <v>0</v>
      </c>
      <c r="AA141" s="493">
        <v>0</v>
      </c>
      <c r="AB141" s="493">
        <v>0</v>
      </c>
      <c r="AC141" s="493">
        <v>0</v>
      </c>
      <c r="AD141" s="493">
        <v>0</v>
      </c>
      <c r="AE141" s="493">
        <v>0</v>
      </c>
      <c r="AF141" s="493">
        <v>0</v>
      </c>
      <c r="AG141" s="493">
        <v>0</v>
      </c>
      <c r="AH141" s="493">
        <v>0</v>
      </c>
      <c r="AI141" s="493">
        <v>0</v>
      </c>
      <c r="AJ141" s="493">
        <v>0</v>
      </c>
      <c r="AK141" s="493">
        <v>0</v>
      </c>
      <c r="AL141" s="493">
        <v>0</v>
      </c>
      <c r="AM141" s="493">
        <v>0</v>
      </c>
      <c r="AN141" s="493">
        <v>0</v>
      </c>
      <c r="AO141" s="493">
        <v>0</v>
      </c>
      <c r="AP141" s="493">
        <v>0</v>
      </c>
      <c r="AQ141" s="493">
        <v>0</v>
      </c>
      <c r="AR141" s="493">
        <v>0</v>
      </c>
      <c r="AS141" s="493">
        <v>0</v>
      </c>
      <c r="AT141" s="272"/>
      <c r="AU141" s="272"/>
      <c r="AV141" s="272"/>
      <c r="AW141" s="272"/>
      <c r="AX141" s="272"/>
      <c r="AY141" s="272"/>
      <c r="AZ141" s="272"/>
      <c r="BA141" s="272"/>
      <c r="BB141" s="272"/>
      <c r="BC141" s="272"/>
      <c r="BD141" s="272"/>
    </row>
    <row r="142" spans="1:56" ht="24.95" customHeight="1" x14ac:dyDescent="0.2">
      <c r="A142" s="527" t="s">
        <v>1757</v>
      </c>
      <c r="B142" s="551" t="s">
        <v>1284</v>
      </c>
      <c r="C142" s="558" t="s">
        <v>1285</v>
      </c>
      <c r="D142" s="266">
        <f t="shared" si="34"/>
        <v>0</v>
      </c>
      <c r="E142" s="266">
        <f t="shared" si="35"/>
        <v>0</v>
      </c>
      <c r="F142" s="266">
        <f t="shared" si="36"/>
        <v>0</v>
      </c>
      <c r="G142" s="266">
        <f t="shared" si="37"/>
        <v>0</v>
      </c>
      <c r="H142" s="266">
        <f t="shared" si="38"/>
        <v>0</v>
      </c>
      <c r="I142" s="266">
        <f t="shared" si="39"/>
        <v>0</v>
      </c>
      <c r="J142" s="266">
        <f t="shared" si="40"/>
        <v>5</v>
      </c>
      <c r="K142" s="493">
        <v>0</v>
      </c>
      <c r="L142" s="493">
        <v>0</v>
      </c>
      <c r="M142" s="493">
        <v>0</v>
      </c>
      <c r="N142" s="493">
        <v>0</v>
      </c>
      <c r="O142" s="493">
        <v>0</v>
      </c>
      <c r="P142" s="493">
        <v>0</v>
      </c>
      <c r="Q142" s="493">
        <v>0</v>
      </c>
      <c r="R142" s="493">
        <v>0</v>
      </c>
      <c r="S142" s="493">
        <v>0</v>
      </c>
      <c r="T142" s="493">
        <v>0</v>
      </c>
      <c r="U142" s="493">
        <v>0</v>
      </c>
      <c r="V142" s="493">
        <v>0</v>
      </c>
      <c r="W142" s="493">
        <v>0</v>
      </c>
      <c r="X142" s="496">
        <v>5</v>
      </c>
      <c r="Y142" s="493">
        <v>0</v>
      </c>
      <c r="Z142" s="493">
        <v>0</v>
      </c>
      <c r="AA142" s="493">
        <v>0</v>
      </c>
      <c r="AB142" s="493">
        <v>0</v>
      </c>
      <c r="AC142" s="493">
        <v>0</v>
      </c>
      <c r="AD142" s="493">
        <v>0</v>
      </c>
      <c r="AE142" s="493">
        <v>0</v>
      </c>
      <c r="AF142" s="493">
        <v>0</v>
      </c>
      <c r="AG142" s="493">
        <v>0</v>
      </c>
      <c r="AH142" s="493">
        <v>0</v>
      </c>
      <c r="AI142" s="493">
        <v>0</v>
      </c>
      <c r="AJ142" s="493">
        <v>0</v>
      </c>
      <c r="AK142" s="493">
        <v>0</v>
      </c>
      <c r="AL142" s="493">
        <v>0</v>
      </c>
      <c r="AM142" s="493">
        <v>0</v>
      </c>
      <c r="AN142" s="493">
        <v>0</v>
      </c>
      <c r="AO142" s="493">
        <v>0</v>
      </c>
      <c r="AP142" s="493">
        <v>0</v>
      </c>
      <c r="AQ142" s="493">
        <v>0</v>
      </c>
      <c r="AR142" s="493">
        <v>0</v>
      </c>
      <c r="AS142" s="493">
        <v>0</v>
      </c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</row>
    <row r="143" spans="1:56" ht="24.95" customHeight="1" x14ac:dyDescent="0.2">
      <c r="A143" s="527" t="s">
        <v>1758</v>
      </c>
      <c r="B143" s="551" t="s">
        <v>1286</v>
      </c>
      <c r="C143" s="558" t="s">
        <v>1287</v>
      </c>
      <c r="D143" s="266">
        <f t="shared" si="34"/>
        <v>0</v>
      </c>
      <c r="E143" s="266">
        <f t="shared" si="35"/>
        <v>0</v>
      </c>
      <c r="F143" s="266">
        <f t="shared" si="36"/>
        <v>0</v>
      </c>
      <c r="G143" s="266">
        <f t="shared" si="37"/>
        <v>0</v>
      </c>
      <c r="H143" s="266">
        <f t="shared" si="38"/>
        <v>0</v>
      </c>
      <c r="I143" s="266">
        <f t="shared" si="39"/>
        <v>0</v>
      </c>
      <c r="J143" s="266">
        <f t="shared" si="40"/>
        <v>6</v>
      </c>
      <c r="K143" s="493">
        <v>0</v>
      </c>
      <c r="L143" s="493">
        <v>0</v>
      </c>
      <c r="M143" s="493">
        <v>0</v>
      </c>
      <c r="N143" s="493">
        <v>0</v>
      </c>
      <c r="O143" s="493">
        <v>0</v>
      </c>
      <c r="P143" s="493">
        <v>0</v>
      </c>
      <c r="Q143" s="493">
        <v>0</v>
      </c>
      <c r="R143" s="493">
        <v>0</v>
      </c>
      <c r="S143" s="493">
        <v>0</v>
      </c>
      <c r="T143" s="493">
        <v>0</v>
      </c>
      <c r="U143" s="493">
        <v>0</v>
      </c>
      <c r="V143" s="493">
        <v>0</v>
      </c>
      <c r="W143" s="493">
        <v>0</v>
      </c>
      <c r="X143" s="496">
        <v>6</v>
      </c>
      <c r="Y143" s="493">
        <v>0</v>
      </c>
      <c r="Z143" s="493">
        <v>0</v>
      </c>
      <c r="AA143" s="493">
        <v>0</v>
      </c>
      <c r="AB143" s="493">
        <v>0</v>
      </c>
      <c r="AC143" s="493">
        <v>0</v>
      </c>
      <c r="AD143" s="493">
        <v>0</v>
      </c>
      <c r="AE143" s="493">
        <v>0</v>
      </c>
      <c r="AF143" s="493">
        <v>0</v>
      </c>
      <c r="AG143" s="493">
        <v>0</v>
      </c>
      <c r="AH143" s="493">
        <v>0</v>
      </c>
      <c r="AI143" s="493">
        <v>0</v>
      </c>
      <c r="AJ143" s="493">
        <v>0</v>
      </c>
      <c r="AK143" s="493">
        <v>0</v>
      </c>
      <c r="AL143" s="493">
        <v>0</v>
      </c>
      <c r="AM143" s="493">
        <v>0</v>
      </c>
      <c r="AN143" s="493">
        <v>0</v>
      </c>
      <c r="AO143" s="493">
        <v>0</v>
      </c>
      <c r="AP143" s="493">
        <v>0</v>
      </c>
      <c r="AQ143" s="493">
        <v>0</v>
      </c>
      <c r="AR143" s="493">
        <v>0</v>
      </c>
      <c r="AS143" s="493">
        <v>0</v>
      </c>
      <c r="AT143" s="272"/>
      <c r="AU143" s="272"/>
      <c r="AV143" s="272"/>
      <c r="AW143" s="272"/>
      <c r="AX143" s="272"/>
      <c r="AY143" s="272"/>
      <c r="AZ143" s="272"/>
      <c r="BA143" s="272"/>
      <c r="BB143" s="272"/>
      <c r="BC143" s="272"/>
      <c r="BD143" s="272"/>
    </row>
    <row r="144" spans="1:56" ht="24.95" customHeight="1" x14ac:dyDescent="0.2">
      <c r="A144" s="527" t="s">
        <v>1759</v>
      </c>
      <c r="B144" s="551" t="s">
        <v>1288</v>
      </c>
      <c r="C144" s="558" t="s">
        <v>1289</v>
      </c>
      <c r="D144" s="266">
        <f t="shared" si="34"/>
        <v>0</v>
      </c>
      <c r="E144" s="266">
        <f t="shared" si="35"/>
        <v>0</v>
      </c>
      <c r="F144" s="266">
        <f t="shared" si="36"/>
        <v>0</v>
      </c>
      <c r="G144" s="266">
        <f t="shared" si="37"/>
        <v>0</v>
      </c>
      <c r="H144" s="266">
        <f t="shared" si="38"/>
        <v>0</v>
      </c>
      <c r="I144" s="266">
        <f t="shared" si="39"/>
        <v>0</v>
      </c>
      <c r="J144" s="266">
        <f t="shared" si="40"/>
        <v>1</v>
      </c>
      <c r="K144" s="493">
        <v>0</v>
      </c>
      <c r="L144" s="493">
        <v>0</v>
      </c>
      <c r="M144" s="493">
        <v>0</v>
      </c>
      <c r="N144" s="493">
        <v>0</v>
      </c>
      <c r="O144" s="493">
        <v>0</v>
      </c>
      <c r="P144" s="493">
        <v>0</v>
      </c>
      <c r="Q144" s="493">
        <v>0</v>
      </c>
      <c r="R144" s="493">
        <v>0</v>
      </c>
      <c r="S144" s="493">
        <v>0</v>
      </c>
      <c r="T144" s="493">
        <v>0</v>
      </c>
      <c r="U144" s="493">
        <v>0</v>
      </c>
      <c r="V144" s="493">
        <v>0</v>
      </c>
      <c r="W144" s="493">
        <v>0</v>
      </c>
      <c r="X144" s="493">
        <v>1</v>
      </c>
      <c r="Y144" s="493">
        <v>0</v>
      </c>
      <c r="Z144" s="493">
        <v>0</v>
      </c>
      <c r="AA144" s="493">
        <v>0</v>
      </c>
      <c r="AB144" s="493">
        <v>0</v>
      </c>
      <c r="AC144" s="493">
        <v>0</v>
      </c>
      <c r="AD144" s="493">
        <v>0</v>
      </c>
      <c r="AE144" s="493">
        <v>0</v>
      </c>
      <c r="AF144" s="493">
        <v>0</v>
      </c>
      <c r="AG144" s="493">
        <v>0</v>
      </c>
      <c r="AH144" s="493">
        <v>0</v>
      </c>
      <c r="AI144" s="493">
        <v>0</v>
      </c>
      <c r="AJ144" s="493">
        <v>0</v>
      </c>
      <c r="AK144" s="493">
        <v>0</v>
      </c>
      <c r="AL144" s="493">
        <v>0</v>
      </c>
      <c r="AM144" s="493">
        <v>0</v>
      </c>
      <c r="AN144" s="493">
        <v>0</v>
      </c>
      <c r="AO144" s="493">
        <v>0</v>
      </c>
      <c r="AP144" s="493">
        <v>0</v>
      </c>
      <c r="AQ144" s="493">
        <v>0</v>
      </c>
      <c r="AR144" s="493">
        <v>0</v>
      </c>
      <c r="AS144" s="493">
        <v>0</v>
      </c>
      <c r="AT144" s="272"/>
      <c r="AU144" s="272"/>
      <c r="AV144" s="272"/>
      <c r="AW144" s="272"/>
      <c r="AX144" s="272"/>
      <c r="AY144" s="272"/>
      <c r="AZ144" s="272"/>
      <c r="BA144" s="272"/>
      <c r="BB144" s="272"/>
      <c r="BC144" s="272"/>
      <c r="BD144" s="272"/>
    </row>
    <row r="145" spans="1:56" ht="24.95" customHeight="1" x14ac:dyDescent="0.2">
      <c r="A145" s="527" t="s">
        <v>271</v>
      </c>
      <c r="B145" s="551" t="s">
        <v>1001</v>
      </c>
      <c r="C145" s="527" t="s">
        <v>1760</v>
      </c>
      <c r="D145" s="266">
        <f t="shared" si="34"/>
        <v>0</v>
      </c>
      <c r="E145" s="266">
        <f t="shared" si="35"/>
        <v>0</v>
      </c>
      <c r="F145" s="266">
        <f t="shared" si="36"/>
        <v>0</v>
      </c>
      <c r="G145" s="266">
        <f t="shared" si="37"/>
        <v>0</v>
      </c>
      <c r="H145" s="266">
        <f t="shared" si="38"/>
        <v>0</v>
      </c>
      <c r="I145" s="266">
        <f t="shared" si="39"/>
        <v>0</v>
      </c>
      <c r="J145" s="266">
        <f t="shared" si="40"/>
        <v>0</v>
      </c>
      <c r="K145" s="493">
        <v>0</v>
      </c>
      <c r="L145" s="493">
        <v>0</v>
      </c>
      <c r="M145" s="493">
        <v>0</v>
      </c>
      <c r="N145" s="493">
        <v>0</v>
      </c>
      <c r="O145" s="493">
        <v>0</v>
      </c>
      <c r="P145" s="493">
        <v>0</v>
      </c>
      <c r="Q145" s="493">
        <v>0</v>
      </c>
      <c r="R145" s="493">
        <v>0</v>
      </c>
      <c r="S145" s="493">
        <v>0</v>
      </c>
      <c r="T145" s="493">
        <v>0</v>
      </c>
      <c r="U145" s="493">
        <v>0</v>
      </c>
      <c r="V145" s="493">
        <v>0</v>
      </c>
      <c r="W145" s="493">
        <v>0</v>
      </c>
      <c r="X145" s="493">
        <v>0</v>
      </c>
      <c r="Y145" s="493">
        <v>0</v>
      </c>
      <c r="Z145" s="493">
        <v>0</v>
      </c>
      <c r="AA145" s="493">
        <v>0</v>
      </c>
      <c r="AB145" s="493">
        <v>0</v>
      </c>
      <c r="AC145" s="493">
        <v>0</v>
      </c>
      <c r="AD145" s="493">
        <v>0</v>
      </c>
      <c r="AE145" s="493">
        <v>0</v>
      </c>
      <c r="AF145" s="493">
        <v>0</v>
      </c>
      <c r="AG145" s="493">
        <v>0</v>
      </c>
      <c r="AH145" s="493">
        <v>0</v>
      </c>
      <c r="AI145" s="493">
        <v>0</v>
      </c>
      <c r="AJ145" s="493">
        <v>0</v>
      </c>
      <c r="AK145" s="493">
        <v>0</v>
      </c>
      <c r="AL145" s="493">
        <v>0</v>
      </c>
      <c r="AM145" s="493">
        <v>0</v>
      </c>
      <c r="AN145" s="493">
        <v>0</v>
      </c>
      <c r="AO145" s="493">
        <v>0</v>
      </c>
      <c r="AP145" s="493">
        <v>0</v>
      </c>
      <c r="AQ145" s="493">
        <v>0</v>
      </c>
      <c r="AR145" s="493">
        <v>0</v>
      </c>
      <c r="AS145" s="493">
        <v>0</v>
      </c>
      <c r="AT145" s="272"/>
      <c r="AU145" s="272"/>
      <c r="AV145" s="272"/>
      <c r="AW145" s="272"/>
      <c r="AX145" s="272"/>
      <c r="AY145" s="272"/>
      <c r="AZ145" s="272"/>
      <c r="BA145" s="272"/>
      <c r="BB145" s="272"/>
      <c r="BC145" s="272"/>
      <c r="BD145" s="272"/>
    </row>
    <row r="146" spans="1:56" ht="24.95" customHeight="1" x14ac:dyDescent="0.2">
      <c r="A146" s="527" t="s">
        <v>344</v>
      </c>
      <c r="B146" s="551" t="s">
        <v>1350</v>
      </c>
      <c r="C146" s="527" t="s">
        <v>1351</v>
      </c>
      <c r="D146" s="266">
        <f t="shared" si="34"/>
        <v>0</v>
      </c>
      <c r="E146" s="266">
        <f t="shared" si="35"/>
        <v>0</v>
      </c>
      <c r="F146" s="266">
        <f t="shared" si="36"/>
        <v>0</v>
      </c>
      <c r="G146" s="266">
        <f t="shared" si="37"/>
        <v>0</v>
      </c>
      <c r="H146" s="266">
        <f t="shared" si="38"/>
        <v>0</v>
      </c>
      <c r="I146" s="266">
        <f t="shared" si="39"/>
        <v>0</v>
      </c>
      <c r="J146" s="266">
        <f t="shared" si="40"/>
        <v>0</v>
      </c>
      <c r="K146" s="493">
        <v>0</v>
      </c>
      <c r="L146" s="493">
        <v>0</v>
      </c>
      <c r="M146" s="493">
        <v>0</v>
      </c>
      <c r="N146" s="493">
        <v>0</v>
      </c>
      <c r="O146" s="493">
        <v>0</v>
      </c>
      <c r="P146" s="493">
        <v>0</v>
      </c>
      <c r="Q146" s="493">
        <v>0</v>
      </c>
      <c r="R146" s="493">
        <v>0</v>
      </c>
      <c r="S146" s="493">
        <v>0</v>
      </c>
      <c r="T146" s="493">
        <v>0</v>
      </c>
      <c r="U146" s="493">
        <v>0</v>
      </c>
      <c r="V146" s="493">
        <v>0</v>
      </c>
      <c r="W146" s="493">
        <v>0</v>
      </c>
      <c r="X146" s="493">
        <v>0</v>
      </c>
      <c r="Y146" s="493">
        <v>0</v>
      </c>
      <c r="Z146" s="493">
        <v>0</v>
      </c>
      <c r="AA146" s="493">
        <v>0</v>
      </c>
      <c r="AB146" s="493">
        <v>0</v>
      </c>
      <c r="AC146" s="493">
        <v>0</v>
      </c>
      <c r="AD146" s="493">
        <v>0</v>
      </c>
      <c r="AE146" s="493">
        <v>0</v>
      </c>
      <c r="AF146" s="493">
        <v>0</v>
      </c>
      <c r="AG146" s="493">
        <v>0</v>
      </c>
      <c r="AH146" s="493">
        <v>0</v>
      </c>
      <c r="AI146" s="493">
        <v>0</v>
      </c>
      <c r="AJ146" s="493">
        <v>0</v>
      </c>
      <c r="AK146" s="493">
        <v>0</v>
      </c>
      <c r="AL146" s="493">
        <v>0</v>
      </c>
      <c r="AM146" s="493">
        <v>0</v>
      </c>
      <c r="AN146" s="493">
        <v>0</v>
      </c>
      <c r="AO146" s="493">
        <v>0</v>
      </c>
      <c r="AP146" s="493">
        <v>0</v>
      </c>
      <c r="AQ146" s="493">
        <v>0</v>
      </c>
      <c r="AR146" s="493">
        <v>0</v>
      </c>
      <c r="AS146" s="493">
        <v>0</v>
      </c>
      <c r="AT146" s="272"/>
      <c r="AU146" s="272"/>
      <c r="AV146" s="272"/>
      <c r="AW146" s="272"/>
      <c r="AX146" s="272"/>
      <c r="AY146" s="272"/>
      <c r="AZ146" s="272"/>
      <c r="BA146" s="272"/>
      <c r="BB146" s="272"/>
      <c r="BC146" s="272"/>
      <c r="BD146" s="272"/>
    </row>
    <row r="147" spans="1:56" ht="24.95" customHeight="1" x14ac:dyDescent="0.2">
      <c r="A147" s="527" t="s">
        <v>345</v>
      </c>
      <c r="B147" s="551" t="s">
        <v>1352</v>
      </c>
      <c r="C147" s="527" t="s">
        <v>1353</v>
      </c>
      <c r="D147" s="266">
        <f t="shared" si="34"/>
        <v>0</v>
      </c>
      <c r="E147" s="266">
        <f t="shared" si="35"/>
        <v>0</v>
      </c>
      <c r="F147" s="266">
        <f t="shared" si="36"/>
        <v>0</v>
      </c>
      <c r="G147" s="266">
        <f t="shared" si="37"/>
        <v>0</v>
      </c>
      <c r="H147" s="266">
        <f t="shared" si="38"/>
        <v>0</v>
      </c>
      <c r="I147" s="266">
        <f t="shared" si="39"/>
        <v>0</v>
      </c>
      <c r="J147" s="266">
        <f t="shared" si="40"/>
        <v>0</v>
      </c>
      <c r="K147" s="493">
        <v>0</v>
      </c>
      <c r="L147" s="493">
        <v>0</v>
      </c>
      <c r="M147" s="493">
        <v>0</v>
      </c>
      <c r="N147" s="493">
        <v>0</v>
      </c>
      <c r="O147" s="493">
        <v>0</v>
      </c>
      <c r="P147" s="493">
        <v>0</v>
      </c>
      <c r="Q147" s="493">
        <v>0</v>
      </c>
      <c r="R147" s="493">
        <v>0</v>
      </c>
      <c r="S147" s="493">
        <v>0</v>
      </c>
      <c r="T147" s="493">
        <v>0</v>
      </c>
      <c r="U147" s="493">
        <v>0</v>
      </c>
      <c r="V147" s="493">
        <v>0</v>
      </c>
      <c r="W147" s="493">
        <v>0</v>
      </c>
      <c r="X147" s="493">
        <v>0</v>
      </c>
      <c r="Y147" s="493">
        <v>0</v>
      </c>
      <c r="Z147" s="493">
        <v>0</v>
      </c>
      <c r="AA147" s="493">
        <v>0</v>
      </c>
      <c r="AB147" s="493">
        <v>0</v>
      </c>
      <c r="AC147" s="493">
        <v>0</v>
      </c>
      <c r="AD147" s="493">
        <v>0</v>
      </c>
      <c r="AE147" s="493">
        <v>0</v>
      </c>
      <c r="AF147" s="493">
        <v>0</v>
      </c>
      <c r="AG147" s="493">
        <v>0</v>
      </c>
      <c r="AH147" s="493">
        <v>0</v>
      </c>
      <c r="AI147" s="493">
        <v>0</v>
      </c>
      <c r="AJ147" s="493">
        <v>0</v>
      </c>
      <c r="AK147" s="493">
        <v>0</v>
      </c>
      <c r="AL147" s="493">
        <v>0</v>
      </c>
      <c r="AM147" s="493">
        <v>0</v>
      </c>
      <c r="AN147" s="493">
        <v>0</v>
      </c>
      <c r="AO147" s="493">
        <v>0</v>
      </c>
      <c r="AP147" s="493">
        <v>0</v>
      </c>
      <c r="AQ147" s="493">
        <v>0</v>
      </c>
      <c r="AR147" s="493">
        <v>0</v>
      </c>
      <c r="AS147" s="493">
        <v>0</v>
      </c>
      <c r="AT147" s="272"/>
      <c r="AU147" s="272"/>
      <c r="AV147" s="272"/>
      <c r="AW147" s="272"/>
      <c r="AX147" s="272"/>
      <c r="AY147" s="272"/>
      <c r="AZ147" s="272"/>
      <c r="BA147" s="272"/>
      <c r="BB147" s="272"/>
      <c r="BC147" s="272"/>
      <c r="BD147" s="272"/>
    </row>
    <row r="148" spans="1:56" ht="24.95" customHeight="1" x14ac:dyDescent="0.2">
      <c r="A148" s="527" t="s">
        <v>1761</v>
      </c>
      <c r="B148" s="551" t="s">
        <v>1354</v>
      </c>
      <c r="C148" s="527" t="s">
        <v>1355</v>
      </c>
      <c r="D148" s="266">
        <f t="shared" si="34"/>
        <v>0</v>
      </c>
      <c r="E148" s="266">
        <f t="shared" si="35"/>
        <v>0</v>
      </c>
      <c r="F148" s="266">
        <f t="shared" si="36"/>
        <v>0</v>
      </c>
      <c r="G148" s="266">
        <f t="shared" si="37"/>
        <v>0</v>
      </c>
      <c r="H148" s="266">
        <f t="shared" si="38"/>
        <v>0</v>
      </c>
      <c r="I148" s="266">
        <f t="shared" si="39"/>
        <v>0</v>
      </c>
      <c r="J148" s="266">
        <f t="shared" si="40"/>
        <v>0</v>
      </c>
      <c r="K148" s="493">
        <v>0</v>
      </c>
      <c r="L148" s="493">
        <v>0</v>
      </c>
      <c r="M148" s="493">
        <v>0</v>
      </c>
      <c r="N148" s="493">
        <v>0</v>
      </c>
      <c r="O148" s="493">
        <v>0</v>
      </c>
      <c r="P148" s="493">
        <v>0</v>
      </c>
      <c r="Q148" s="493">
        <v>0</v>
      </c>
      <c r="R148" s="493">
        <v>0</v>
      </c>
      <c r="S148" s="493">
        <v>0</v>
      </c>
      <c r="T148" s="493">
        <v>0</v>
      </c>
      <c r="U148" s="493">
        <v>0</v>
      </c>
      <c r="V148" s="493">
        <v>0</v>
      </c>
      <c r="W148" s="493">
        <v>0</v>
      </c>
      <c r="X148" s="493">
        <v>0</v>
      </c>
      <c r="Y148" s="493">
        <v>0</v>
      </c>
      <c r="Z148" s="493">
        <v>0</v>
      </c>
      <c r="AA148" s="493">
        <v>0</v>
      </c>
      <c r="AB148" s="493">
        <v>0</v>
      </c>
      <c r="AC148" s="493">
        <v>0</v>
      </c>
      <c r="AD148" s="493">
        <v>0</v>
      </c>
      <c r="AE148" s="493">
        <v>0</v>
      </c>
      <c r="AF148" s="493">
        <v>0</v>
      </c>
      <c r="AG148" s="493">
        <v>0</v>
      </c>
      <c r="AH148" s="493">
        <v>0</v>
      </c>
      <c r="AI148" s="493">
        <v>0</v>
      </c>
      <c r="AJ148" s="493">
        <v>0</v>
      </c>
      <c r="AK148" s="493">
        <v>0</v>
      </c>
      <c r="AL148" s="493">
        <v>0</v>
      </c>
      <c r="AM148" s="493">
        <v>0</v>
      </c>
      <c r="AN148" s="493">
        <v>0</v>
      </c>
      <c r="AO148" s="493">
        <v>0</v>
      </c>
      <c r="AP148" s="493">
        <v>0</v>
      </c>
      <c r="AQ148" s="493">
        <v>0</v>
      </c>
      <c r="AR148" s="493">
        <v>0</v>
      </c>
      <c r="AS148" s="493">
        <v>0</v>
      </c>
      <c r="AT148" s="272"/>
      <c r="AU148" s="272"/>
      <c r="AV148" s="272"/>
      <c r="AW148" s="272"/>
      <c r="AX148" s="272"/>
      <c r="AY148" s="272"/>
      <c r="AZ148" s="272"/>
      <c r="BA148" s="272"/>
      <c r="BB148" s="272"/>
      <c r="BC148" s="272"/>
      <c r="BD148" s="272"/>
    </row>
    <row r="149" spans="1:56" ht="24.95" customHeight="1" x14ac:dyDescent="0.2">
      <c r="A149" s="527" t="s">
        <v>1762</v>
      </c>
      <c r="B149" s="551" t="s">
        <v>1356</v>
      </c>
      <c r="C149" s="527" t="s">
        <v>1357</v>
      </c>
      <c r="D149" s="266">
        <f t="shared" si="34"/>
        <v>0</v>
      </c>
      <c r="E149" s="266">
        <f t="shared" si="35"/>
        <v>0</v>
      </c>
      <c r="F149" s="266">
        <f t="shared" si="36"/>
        <v>0</v>
      </c>
      <c r="G149" s="266">
        <f t="shared" si="37"/>
        <v>0</v>
      </c>
      <c r="H149" s="266">
        <f t="shared" si="38"/>
        <v>0</v>
      </c>
      <c r="I149" s="266">
        <f t="shared" si="39"/>
        <v>0</v>
      </c>
      <c r="J149" s="266">
        <f t="shared" si="40"/>
        <v>0</v>
      </c>
      <c r="K149" s="493">
        <v>0</v>
      </c>
      <c r="L149" s="493">
        <v>0</v>
      </c>
      <c r="M149" s="493">
        <v>0</v>
      </c>
      <c r="N149" s="493">
        <v>0</v>
      </c>
      <c r="O149" s="493">
        <v>0</v>
      </c>
      <c r="P149" s="493">
        <v>0</v>
      </c>
      <c r="Q149" s="493">
        <v>0</v>
      </c>
      <c r="R149" s="493">
        <v>0</v>
      </c>
      <c r="S149" s="493">
        <v>0</v>
      </c>
      <c r="T149" s="493">
        <v>0</v>
      </c>
      <c r="U149" s="493">
        <v>0</v>
      </c>
      <c r="V149" s="493">
        <v>0</v>
      </c>
      <c r="W149" s="493">
        <v>0</v>
      </c>
      <c r="X149" s="493">
        <v>0</v>
      </c>
      <c r="Y149" s="493">
        <v>0</v>
      </c>
      <c r="Z149" s="493">
        <v>0</v>
      </c>
      <c r="AA149" s="493">
        <v>0</v>
      </c>
      <c r="AB149" s="493">
        <v>0</v>
      </c>
      <c r="AC149" s="493">
        <v>0</v>
      </c>
      <c r="AD149" s="493">
        <v>0</v>
      </c>
      <c r="AE149" s="493">
        <v>0</v>
      </c>
      <c r="AF149" s="493">
        <v>0</v>
      </c>
      <c r="AG149" s="493">
        <v>0</v>
      </c>
      <c r="AH149" s="493">
        <v>0</v>
      </c>
      <c r="AI149" s="493">
        <v>0</v>
      </c>
      <c r="AJ149" s="493">
        <v>0</v>
      </c>
      <c r="AK149" s="493">
        <v>0</v>
      </c>
      <c r="AL149" s="493">
        <v>0</v>
      </c>
      <c r="AM149" s="493">
        <v>0</v>
      </c>
      <c r="AN149" s="493">
        <v>0</v>
      </c>
      <c r="AO149" s="493">
        <v>0</v>
      </c>
      <c r="AP149" s="493">
        <v>0</v>
      </c>
      <c r="AQ149" s="493">
        <v>0</v>
      </c>
      <c r="AR149" s="493">
        <v>0</v>
      </c>
      <c r="AS149" s="493">
        <v>0</v>
      </c>
      <c r="AT149" s="272"/>
      <c r="AU149" s="272"/>
      <c r="AV149" s="272"/>
      <c r="AW149" s="272"/>
      <c r="AX149" s="272"/>
      <c r="AY149" s="272"/>
      <c r="AZ149" s="272"/>
      <c r="BA149" s="272"/>
      <c r="BB149" s="272"/>
      <c r="BC149" s="272"/>
      <c r="BD149" s="272"/>
    </row>
    <row r="150" spans="1:56" s="269" customFormat="1" ht="24.95" customHeight="1" x14ac:dyDescent="0.2">
      <c r="A150" s="527" t="s">
        <v>1763</v>
      </c>
      <c r="B150" s="551" t="s">
        <v>1358</v>
      </c>
      <c r="C150" s="527" t="s">
        <v>1359</v>
      </c>
      <c r="D150" s="266">
        <f t="shared" si="34"/>
        <v>0</v>
      </c>
      <c r="E150" s="266">
        <f t="shared" si="35"/>
        <v>0</v>
      </c>
      <c r="F150" s="266">
        <f t="shared" si="36"/>
        <v>0</v>
      </c>
      <c r="G150" s="266">
        <f t="shared" si="37"/>
        <v>0</v>
      </c>
      <c r="H150" s="266">
        <f t="shared" si="38"/>
        <v>0</v>
      </c>
      <c r="I150" s="266">
        <f t="shared" si="39"/>
        <v>0</v>
      </c>
      <c r="J150" s="266">
        <f t="shared" si="40"/>
        <v>0</v>
      </c>
      <c r="K150" s="493">
        <v>0</v>
      </c>
      <c r="L150" s="493">
        <v>0</v>
      </c>
      <c r="M150" s="493">
        <v>0</v>
      </c>
      <c r="N150" s="493">
        <v>0</v>
      </c>
      <c r="O150" s="493">
        <v>0</v>
      </c>
      <c r="P150" s="493">
        <v>0</v>
      </c>
      <c r="Q150" s="493">
        <v>0</v>
      </c>
      <c r="R150" s="493">
        <v>0</v>
      </c>
      <c r="S150" s="493">
        <v>0</v>
      </c>
      <c r="T150" s="493">
        <v>0</v>
      </c>
      <c r="U150" s="493">
        <v>0</v>
      </c>
      <c r="V150" s="493">
        <v>0</v>
      </c>
      <c r="W150" s="493">
        <v>0</v>
      </c>
      <c r="X150" s="493">
        <v>0</v>
      </c>
      <c r="Y150" s="493">
        <v>0</v>
      </c>
      <c r="Z150" s="493">
        <v>0</v>
      </c>
      <c r="AA150" s="493">
        <v>0</v>
      </c>
      <c r="AB150" s="493">
        <v>0</v>
      </c>
      <c r="AC150" s="493">
        <v>0</v>
      </c>
      <c r="AD150" s="493">
        <v>0</v>
      </c>
      <c r="AE150" s="493">
        <v>0</v>
      </c>
      <c r="AF150" s="493">
        <v>0</v>
      </c>
      <c r="AG150" s="493">
        <v>0</v>
      </c>
      <c r="AH150" s="493">
        <v>0</v>
      </c>
      <c r="AI150" s="493">
        <v>0</v>
      </c>
      <c r="AJ150" s="493">
        <v>0</v>
      </c>
      <c r="AK150" s="493">
        <v>0</v>
      </c>
      <c r="AL150" s="493">
        <v>0</v>
      </c>
      <c r="AM150" s="493">
        <v>0</v>
      </c>
      <c r="AN150" s="493">
        <v>0</v>
      </c>
      <c r="AO150" s="493">
        <v>0</v>
      </c>
      <c r="AP150" s="493">
        <v>0</v>
      </c>
      <c r="AQ150" s="493">
        <v>0</v>
      </c>
      <c r="AR150" s="493">
        <v>0</v>
      </c>
      <c r="AS150" s="493">
        <v>0</v>
      </c>
      <c r="AT150" s="268"/>
      <c r="AU150" s="268"/>
      <c r="AV150" s="268"/>
      <c r="AW150" s="268"/>
      <c r="AX150" s="268"/>
      <c r="AY150" s="268"/>
      <c r="AZ150" s="268"/>
      <c r="BA150" s="268"/>
      <c r="BB150" s="268"/>
      <c r="BC150" s="268"/>
      <c r="BD150" s="268"/>
    </row>
    <row r="151" spans="1:56" ht="24.95" customHeight="1" x14ac:dyDescent="0.2">
      <c r="A151" s="527" t="s">
        <v>1764</v>
      </c>
      <c r="B151" s="551" t="s">
        <v>1360</v>
      </c>
      <c r="C151" s="527" t="s">
        <v>1361</v>
      </c>
      <c r="D151" s="266">
        <f t="shared" si="34"/>
        <v>0</v>
      </c>
      <c r="E151" s="266">
        <f t="shared" si="35"/>
        <v>0</v>
      </c>
      <c r="F151" s="266">
        <f t="shared" si="36"/>
        <v>0</v>
      </c>
      <c r="G151" s="266">
        <f t="shared" si="37"/>
        <v>0</v>
      </c>
      <c r="H151" s="266">
        <f t="shared" si="38"/>
        <v>0</v>
      </c>
      <c r="I151" s="266">
        <f t="shared" si="39"/>
        <v>0</v>
      </c>
      <c r="J151" s="266">
        <f t="shared" si="40"/>
        <v>0</v>
      </c>
      <c r="K151" s="493">
        <v>0</v>
      </c>
      <c r="L151" s="493">
        <v>0</v>
      </c>
      <c r="M151" s="493">
        <v>0</v>
      </c>
      <c r="N151" s="493">
        <v>0</v>
      </c>
      <c r="O151" s="493">
        <v>0</v>
      </c>
      <c r="P151" s="493">
        <v>0</v>
      </c>
      <c r="Q151" s="493">
        <v>0</v>
      </c>
      <c r="R151" s="493">
        <v>0</v>
      </c>
      <c r="S151" s="493">
        <v>0</v>
      </c>
      <c r="T151" s="493">
        <v>0</v>
      </c>
      <c r="U151" s="493">
        <v>0</v>
      </c>
      <c r="V151" s="493">
        <v>0</v>
      </c>
      <c r="W151" s="493">
        <v>0</v>
      </c>
      <c r="X151" s="493">
        <v>0</v>
      </c>
      <c r="Y151" s="493">
        <v>0</v>
      </c>
      <c r="Z151" s="493">
        <v>0</v>
      </c>
      <c r="AA151" s="493">
        <v>0</v>
      </c>
      <c r="AB151" s="493">
        <v>0</v>
      </c>
      <c r="AC151" s="493">
        <v>0</v>
      </c>
      <c r="AD151" s="493">
        <v>0</v>
      </c>
      <c r="AE151" s="493">
        <v>0</v>
      </c>
      <c r="AF151" s="493">
        <v>0</v>
      </c>
      <c r="AG151" s="493">
        <v>0</v>
      </c>
      <c r="AH151" s="493">
        <v>0</v>
      </c>
      <c r="AI151" s="493">
        <v>0</v>
      </c>
      <c r="AJ151" s="493">
        <v>0</v>
      </c>
      <c r="AK151" s="493">
        <v>0</v>
      </c>
      <c r="AL151" s="493">
        <v>0</v>
      </c>
      <c r="AM151" s="493">
        <v>0</v>
      </c>
      <c r="AN151" s="493">
        <v>0</v>
      </c>
      <c r="AO151" s="493">
        <v>0</v>
      </c>
      <c r="AP151" s="493">
        <v>0</v>
      </c>
      <c r="AQ151" s="493">
        <v>0</v>
      </c>
      <c r="AR151" s="493">
        <v>0</v>
      </c>
      <c r="AS151" s="493">
        <v>0</v>
      </c>
      <c r="AT151" s="272"/>
      <c r="AU151" s="272"/>
      <c r="AV151" s="272"/>
      <c r="AW151" s="272"/>
      <c r="AX151" s="272"/>
      <c r="AY151" s="272"/>
      <c r="AZ151" s="272"/>
      <c r="BA151" s="272"/>
      <c r="BB151" s="272"/>
      <c r="BC151" s="272"/>
      <c r="BD151" s="272"/>
    </row>
    <row r="152" spans="1:56" ht="24.95" customHeight="1" x14ac:dyDescent="0.2">
      <c r="A152" s="527" t="s">
        <v>1765</v>
      </c>
      <c r="B152" s="551" t="s">
        <v>1362</v>
      </c>
      <c r="C152" s="527" t="s">
        <v>1363</v>
      </c>
      <c r="D152" s="266">
        <f t="shared" si="34"/>
        <v>0</v>
      </c>
      <c r="E152" s="266">
        <f t="shared" si="35"/>
        <v>0</v>
      </c>
      <c r="F152" s="266">
        <f t="shared" si="36"/>
        <v>0</v>
      </c>
      <c r="G152" s="266">
        <f t="shared" si="37"/>
        <v>0</v>
      </c>
      <c r="H152" s="266">
        <f t="shared" si="38"/>
        <v>0</v>
      </c>
      <c r="I152" s="266">
        <f t="shared" si="39"/>
        <v>0</v>
      </c>
      <c r="J152" s="266">
        <f t="shared" si="40"/>
        <v>0</v>
      </c>
      <c r="K152" s="493">
        <v>0</v>
      </c>
      <c r="L152" s="493">
        <v>0</v>
      </c>
      <c r="M152" s="493">
        <v>0</v>
      </c>
      <c r="N152" s="493">
        <v>0</v>
      </c>
      <c r="O152" s="493">
        <v>0</v>
      </c>
      <c r="P152" s="493">
        <v>0</v>
      </c>
      <c r="Q152" s="493">
        <v>0</v>
      </c>
      <c r="R152" s="493">
        <v>0</v>
      </c>
      <c r="S152" s="493">
        <v>0</v>
      </c>
      <c r="T152" s="493">
        <v>0</v>
      </c>
      <c r="U152" s="493">
        <v>0</v>
      </c>
      <c r="V152" s="493">
        <v>0</v>
      </c>
      <c r="W152" s="493">
        <v>0</v>
      </c>
      <c r="X152" s="493">
        <v>0</v>
      </c>
      <c r="Y152" s="493">
        <v>0</v>
      </c>
      <c r="Z152" s="493">
        <v>0</v>
      </c>
      <c r="AA152" s="493">
        <v>0</v>
      </c>
      <c r="AB152" s="493">
        <v>0</v>
      </c>
      <c r="AC152" s="493">
        <v>0</v>
      </c>
      <c r="AD152" s="493">
        <v>0</v>
      </c>
      <c r="AE152" s="493">
        <v>0</v>
      </c>
      <c r="AF152" s="493">
        <v>0</v>
      </c>
      <c r="AG152" s="493">
        <v>0</v>
      </c>
      <c r="AH152" s="493">
        <v>0</v>
      </c>
      <c r="AI152" s="493">
        <v>0</v>
      </c>
      <c r="AJ152" s="493">
        <v>0</v>
      </c>
      <c r="AK152" s="493">
        <v>0</v>
      </c>
      <c r="AL152" s="493">
        <v>0</v>
      </c>
      <c r="AM152" s="493">
        <v>0</v>
      </c>
      <c r="AN152" s="493">
        <v>0</v>
      </c>
      <c r="AO152" s="493">
        <v>0</v>
      </c>
      <c r="AP152" s="493">
        <v>0</v>
      </c>
      <c r="AQ152" s="493">
        <v>0</v>
      </c>
      <c r="AR152" s="493">
        <v>0</v>
      </c>
      <c r="AS152" s="493">
        <v>0</v>
      </c>
      <c r="AT152" s="272"/>
      <c r="AU152" s="272"/>
      <c r="AV152" s="272"/>
      <c r="AW152" s="272"/>
      <c r="AX152" s="272"/>
      <c r="AY152" s="272"/>
      <c r="AZ152" s="272"/>
      <c r="BA152" s="272"/>
      <c r="BB152" s="272"/>
      <c r="BC152" s="272"/>
      <c r="BD152" s="272"/>
    </row>
    <row r="153" spans="1:56" ht="24.95" customHeight="1" x14ac:dyDescent="0.2">
      <c r="A153" s="527" t="s">
        <v>1766</v>
      </c>
      <c r="B153" s="551" t="s">
        <v>1364</v>
      </c>
      <c r="C153" s="527" t="s">
        <v>1365</v>
      </c>
      <c r="D153" s="266">
        <f t="shared" si="34"/>
        <v>0</v>
      </c>
      <c r="E153" s="266">
        <f t="shared" si="35"/>
        <v>0</v>
      </c>
      <c r="F153" s="266">
        <f t="shared" si="36"/>
        <v>0</v>
      </c>
      <c r="G153" s="266">
        <f t="shared" si="37"/>
        <v>0</v>
      </c>
      <c r="H153" s="266">
        <f t="shared" si="38"/>
        <v>0</v>
      </c>
      <c r="I153" s="266">
        <f t="shared" si="39"/>
        <v>0</v>
      </c>
      <c r="J153" s="266">
        <f t="shared" si="40"/>
        <v>0</v>
      </c>
      <c r="K153" s="493">
        <v>0</v>
      </c>
      <c r="L153" s="493">
        <v>0</v>
      </c>
      <c r="M153" s="493">
        <v>0</v>
      </c>
      <c r="N153" s="493">
        <v>0</v>
      </c>
      <c r="O153" s="493">
        <v>0</v>
      </c>
      <c r="P153" s="493">
        <v>0</v>
      </c>
      <c r="Q153" s="493">
        <v>0</v>
      </c>
      <c r="R153" s="493">
        <v>0</v>
      </c>
      <c r="S153" s="493">
        <v>0</v>
      </c>
      <c r="T153" s="493">
        <v>0</v>
      </c>
      <c r="U153" s="493">
        <v>0</v>
      </c>
      <c r="V153" s="493">
        <v>0</v>
      </c>
      <c r="W153" s="493">
        <v>0</v>
      </c>
      <c r="X153" s="493">
        <v>0</v>
      </c>
      <c r="Y153" s="493">
        <v>0</v>
      </c>
      <c r="Z153" s="493">
        <v>0</v>
      </c>
      <c r="AA153" s="493">
        <v>0</v>
      </c>
      <c r="AB153" s="493">
        <v>0</v>
      </c>
      <c r="AC153" s="493">
        <v>0</v>
      </c>
      <c r="AD153" s="493">
        <v>0</v>
      </c>
      <c r="AE153" s="493">
        <v>0</v>
      </c>
      <c r="AF153" s="493">
        <v>0</v>
      </c>
      <c r="AG153" s="493">
        <v>0</v>
      </c>
      <c r="AH153" s="493">
        <v>0</v>
      </c>
      <c r="AI153" s="493">
        <v>0</v>
      </c>
      <c r="AJ153" s="493">
        <v>0</v>
      </c>
      <c r="AK153" s="493">
        <v>0</v>
      </c>
      <c r="AL153" s="493">
        <v>0</v>
      </c>
      <c r="AM153" s="493">
        <v>0</v>
      </c>
      <c r="AN153" s="493">
        <v>0</v>
      </c>
      <c r="AO153" s="493">
        <v>0</v>
      </c>
      <c r="AP153" s="493">
        <v>0</v>
      </c>
      <c r="AQ153" s="493">
        <v>0</v>
      </c>
      <c r="AR153" s="493">
        <v>0</v>
      </c>
      <c r="AS153" s="493">
        <v>0</v>
      </c>
      <c r="AT153" s="272"/>
      <c r="AU153" s="272"/>
      <c r="AV153" s="272"/>
      <c r="AW153" s="272"/>
      <c r="AX153" s="272"/>
      <c r="AY153" s="272"/>
      <c r="AZ153" s="272"/>
      <c r="BA153" s="272"/>
      <c r="BB153" s="272"/>
      <c r="BC153" s="272"/>
      <c r="BD153" s="272"/>
    </row>
    <row r="154" spans="1:56" ht="24.95" customHeight="1" x14ac:dyDescent="0.2">
      <c r="A154" s="527" t="s">
        <v>1767</v>
      </c>
      <c r="B154" s="551" t="s">
        <v>1366</v>
      </c>
      <c r="C154" s="527" t="s">
        <v>1367</v>
      </c>
      <c r="D154" s="266">
        <f t="shared" si="34"/>
        <v>0</v>
      </c>
      <c r="E154" s="266">
        <f t="shared" si="35"/>
        <v>0</v>
      </c>
      <c r="F154" s="266">
        <f t="shared" si="36"/>
        <v>0</v>
      </c>
      <c r="G154" s="266">
        <f t="shared" si="37"/>
        <v>0</v>
      </c>
      <c r="H154" s="266">
        <f t="shared" si="38"/>
        <v>0</v>
      </c>
      <c r="I154" s="266">
        <f t="shared" si="39"/>
        <v>0</v>
      </c>
      <c r="J154" s="266">
        <f t="shared" si="40"/>
        <v>0</v>
      </c>
      <c r="K154" s="493">
        <v>0</v>
      </c>
      <c r="L154" s="493">
        <v>0</v>
      </c>
      <c r="M154" s="493">
        <v>0</v>
      </c>
      <c r="N154" s="493">
        <v>0</v>
      </c>
      <c r="O154" s="493">
        <v>0</v>
      </c>
      <c r="P154" s="493">
        <v>0</v>
      </c>
      <c r="Q154" s="493">
        <v>0</v>
      </c>
      <c r="R154" s="493">
        <v>0</v>
      </c>
      <c r="S154" s="493">
        <v>0</v>
      </c>
      <c r="T154" s="493">
        <v>0</v>
      </c>
      <c r="U154" s="493">
        <v>0</v>
      </c>
      <c r="V154" s="493">
        <v>0</v>
      </c>
      <c r="W154" s="493">
        <v>0</v>
      </c>
      <c r="X154" s="493">
        <v>0</v>
      </c>
      <c r="Y154" s="493">
        <v>0</v>
      </c>
      <c r="Z154" s="493">
        <v>0</v>
      </c>
      <c r="AA154" s="493">
        <v>0</v>
      </c>
      <c r="AB154" s="493">
        <v>0</v>
      </c>
      <c r="AC154" s="493">
        <v>0</v>
      </c>
      <c r="AD154" s="493">
        <v>0</v>
      </c>
      <c r="AE154" s="493">
        <v>0</v>
      </c>
      <c r="AF154" s="493">
        <v>0</v>
      </c>
      <c r="AG154" s="493">
        <v>0</v>
      </c>
      <c r="AH154" s="493">
        <v>0</v>
      </c>
      <c r="AI154" s="493">
        <v>0</v>
      </c>
      <c r="AJ154" s="493">
        <v>0</v>
      </c>
      <c r="AK154" s="493">
        <v>0</v>
      </c>
      <c r="AL154" s="493">
        <v>0</v>
      </c>
      <c r="AM154" s="493">
        <v>0</v>
      </c>
      <c r="AN154" s="493">
        <v>0</v>
      </c>
      <c r="AO154" s="493">
        <v>0</v>
      </c>
      <c r="AP154" s="493">
        <v>0</v>
      </c>
      <c r="AQ154" s="493">
        <v>0</v>
      </c>
      <c r="AR154" s="493">
        <v>0</v>
      </c>
      <c r="AS154" s="493">
        <v>0</v>
      </c>
      <c r="AT154" s="272"/>
      <c r="AU154" s="272"/>
      <c r="AV154" s="272"/>
      <c r="AW154" s="272"/>
      <c r="AX154" s="272"/>
      <c r="AY154" s="272"/>
      <c r="AZ154" s="272"/>
      <c r="BA154" s="272"/>
      <c r="BB154" s="272"/>
      <c r="BC154" s="272"/>
      <c r="BD154" s="272"/>
    </row>
    <row r="155" spans="1:56" ht="24.95" customHeight="1" x14ac:dyDescent="0.2">
      <c r="A155" s="527" t="s">
        <v>1768</v>
      </c>
      <c r="B155" s="551" t="s">
        <v>1368</v>
      </c>
      <c r="C155" s="527" t="s">
        <v>1369</v>
      </c>
      <c r="D155" s="266">
        <f t="shared" si="34"/>
        <v>0</v>
      </c>
      <c r="E155" s="266">
        <f t="shared" si="35"/>
        <v>0</v>
      </c>
      <c r="F155" s="266">
        <f t="shared" si="36"/>
        <v>0</v>
      </c>
      <c r="G155" s="266">
        <f t="shared" si="37"/>
        <v>0</v>
      </c>
      <c r="H155" s="266">
        <f t="shared" si="38"/>
        <v>0</v>
      </c>
      <c r="I155" s="266">
        <f t="shared" si="39"/>
        <v>0</v>
      </c>
      <c r="J155" s="266">
        <f t="shared" si="40"/>
        <v>0</v>
      </c>
      <c r="K155" s="493">
        <v>0</v>
      </c>
      <c r="L155" s="493">
        <v>0</v>
      </c>
      <c r="M155" s="493">
        <v>0</v>
      </c>
      <c r="N155" s="493">
        <v>0</v>
      </c>
      <c r="O155" s="493">
        <v>0</v>
      </c>
      <c r="P155" s="493">
        <v>0</v>
      </c>
      <c r="Q155" s="493">
        <v>0</v>
      </c>
      <c r="R155" s="493">
        <v>0</v>
      </c>
      <c r="S155" s="493">
        <v>0</v>
      </c>
      <c r="T155" s="493">
        <v>0</v>
      </c>
      <c r="U155" s="493">
        <v>0</v>
      </c>
      <c r="V155" s="493">
        <v>0</v>
      </c>
      <c r="W155" s="493">
        <v>0</v>
      </c>
      <c r="X155" s="493">
        <v>0</v>
      </c>
      <c r="Y155" s="493">
        <v>0</v>
      </c>
      <c r="Z155" s="493">
        <v>0</v>
      </c>
      <c r="AA155" s="493">
        <v>0</v>
      </c>
      <c r="AB155" s="493">
        <v>0</v>
      </c>
      <c r="AC155" s="493">
        <v>0</v>
      </c>
      <c r="AD155" s="493">
        <v>0</v>
      </c>
      <c r="AE155" s="493">
        <v>0</v>
      </c>
      <c r="AF155" s="493">
        <v>0</v>
      </c>
      <c r="AG155" s="493">
        <v>0</v>
      </c>
      <c r="AH155" s="493">
        <v>0</v>
      </c>
      <c r="AI155" s="493">
        <v>0</v>
      </c>
      <c r="AJ155" s="493">
        <v>0</v>
      </c>
      <c r="AK155" s="493">
        <v>0</v>
      </c>
      <c r="AL155" s="493">
        <v>0</v>
      </c>
      <c r="AM155" s="493">
        <v>0</v>
      </c>
      <c r="AN155" s="493">
        <v>0</v>
      </c>
      <c r="AO155" s="493">
        <v>0</v>
      </c>
      <c r="AP155" s="493">
        <v>0</v>
      </c>
      <c r="AQ155" s="493">
        <v>0</v>
      </c>
      <c r="AR155" s="493">
        <v>0</v>
      </c>
      <c r="AS155" s="493">
        <v>0</v>
      </c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</row>
    <row r="156" spans="1:56" s="269" customFormat="1" ht="24.95" customHeight="1" x14ac:dyDescent="0.2">
      <c r="A156" s="527" t="s">
        <v>1769</v>
      </c>
      <c r="B156" s="551" t="s">
        <v>1370</v>
      </c>
      <c r="C156" s="527" t="s">
        <v>1371</v>
      </c>
      <c r="D156" s="266">
        <f t="shared" si="34"/>
        <v>0</v>
      </c>
      <c r="E156" s="266">
        <f t="shared" si="35"/>
        <v>0</v>
      </c>
      <c r="F156" s="266">
        <f t="shared" si="36"/>
        <v>0</v>
      </c>
      <c r="G156" s="266">
        <f t="shared" si="37"/>
        <v>0</v>
      </c>
      <c r="H156" s="266">
        <f t="shared" si="38"/>
        <v>0</v>
      </c>
      <c r="I156" s="266">
        <f t="shared" si="39"/>
        <v>0</v>
      </c>
      <c r="J156" s="266">
        <f t="shared" si="40"/>
        <v>0</v>
      </c>
      <c r="K156" s="493">
        <v>0</v>
      </c>
      <c r="L156" s="493">
        <v>0</v>
      </c>
      <c r="M156" s="493">
        <v>0</v>
      </c>
      <c r="N156" s="493">
        <v>0</v>
      </c>
      <c r="O156" s="493">
        <v>0</v>
      </c>
      <c r="P156" s="493">
        <v>0</v>
      </c>
      <c r="Q156" s="493">
        <v>0</v>
      </c>
      <c r="R156" s="493">
        <v>0</v>
      </c>
      <c r="S156" s="493">
        <v>0</v>
      </c>
      <c r="T156" s="493">
        <v>0</v>
      </c>
      <c r="U156" s="493">
        <v>0</v>
      </c>
      <c r="V156" s="493">
        <v>0</v>
      </c>
      <c r="W156" s="493">
        <v>0</v>
      </c>
      <c r="X156" s="493">
        <v>0</v>
      </c>
      <c r="Y156" s="493">
        <v>0</v>
      </c>
      <c r="Z156" s="493">
        <v>0</v>
      </c>
      <c r="AA156" s="493">
        <v>0</v>
      </c>
      <c r="AB156" s="493">
        <v>0</v>
      </c>
      <c r="AC156" s="493">
        <v>0</v>
      </c>
      <c r="AD156" s="493">
        <v>0</v>
      </c>
      <c r="AE156" s="493">
        <v>0</v>
      </c>
      <c r="AF156" s="493">
        <v>0</v>
      </c>
      <c r="AG156" s="493">
        <v>0</v>
      </c>
      <c r="AH156" s="493">
        <v>0</v>
      </c>
      <c r="AI156" s="493">
        <v>0</v>
      </c>
      <c r="AJ156" s="493">
        <v>0</v>
      </c>
      <c r="AK156" s="493">
        <v>0</v>
      </c>
      <c r="AL156" s="493">
        <v>0</v>
      </c>
      <c r="AM156" s="493">
        <v>0</v>
      </c>
      <c r="AN156" s="493">
        <v>0</v>
      </c>
      <c r="AO156" s="493">
        <v>0</v>
      </c>
      <c r="AP156" s="493">
        <v>0</v>
      </c>
      <c r="AQ156" s="493">
        <v>0</v>
      </c>
      <c r="AR156" s="493">
        <v>0</v>
      </c>
      <c r="AS156" s="493">
        <v>0</v>
      </c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</row>
    <row r="157" spans="1:56" ht="24.95" customHeight="1" x14ac:dyDescent="0.2">
      <c r="A157" s="527" t="s">
        <v>1770</v>
      </c>
      <c r="B157" s="551" t="s">
        <v>1372</v>
      </c>
      <c r="C157" s="527" t="s">
        <v>1373</v>
      </c>
      <c r="D157" s="266">
        <f t="shared" si="34"/>
        <v>0</v>
      </c>
      <c r="E157" s="266">
        <f t="shared" si="35"/>
        <v>0</v>
      </c>
      <c r="F157" s="266">
        <f t="shared" si="36"/>
        <v>0</v>
      </c>
      <c r="G157" s="266">
        <f t="shared" si="37"/>
        <v>0</v>
      </c>
      <c r="H157" s="266">
        <f t="shared" si="38"/>
        <v>0</v>
      </c>
      <c r="I157" s="266">
        <f t="shared" si="39"/>
        <v>0</v>
      </c>
      <c r="J157" s="266">
        <f t="shared" si="40"/>
        <v>0</v>
      </c>
      <c r="K157" s="493">
        <v>0</v>
      </c>
      <c r="L157" s="493">
        <v>0</v>
      </c>
      <c r="M157" s="493">
        <v>0</v>
      </c>
      <c r="N157" s="493">
        <v>0</v>
      </c>
      <c r="O157" s="493">
        <v>0</v>
      </c>
      <c r="P157" s="493">
        <v>0</v>
      </c>
      <c r="Q157" s="493">
        <v>0</v>
      </c>
      <c r="R157" s="493">
        <v>0</v>
      </c>
      <c r="S157" s="493">
        <v>0</v>
      </c>
      <c r="T157" s="493">
        <v>0</v>
      </c>
      <c r="U157" s="493">
        <v>0</v>
      </c>
      <c r="V157" s="493">
        <v>0</v>
      </c>
      <c r="W157" s="493">
        <v>0</v>
      </c>
      <c r="X157" s="493">
        <v>0</v>
      </c>
      <c r="Y157" s="493">
        <v>0</v>
      </c>
      <c r="Z157" s="493">
        <v>0</v>
      </c>
      <c r="AA157" s="493">
        <v>0</v>
      </c>
      <c r="AB157" s="493">
        <v>0</v>
      </c>
      <c r="AC157" s="493">
        <v>0</v>
      </c>
      <c r="AD157" s="493">
        <v>0</v>
      </c>
      <c r="AE157" s="493">
        <v>0</v>
      </c>
      <c r="AF157" s="493">
        <v>0</v>
      </c>
      <c r="AG157" s="493">
        <v>0</v>
      </c>
      <c r="AH157" s="493">
        <v>0</v>
      </c>
      <c r="AI157" s="493">
        <v>0</v>
      </c>
      <c r="AJ157" s="493">
        <v>0</v>
      </c>
      <c r="AK157" s="493">
        <v>0</v>
      </c>
      <c r="AL157" s="493">
        <v>0</v>
      </c>
      <c r="AM157" s="493">
        <v>0</v>
      </c>
      <c r="AN157" s="493">
        <v>0</v>
      </c>
      <c r="AO157" s="493">
        <v>0</v>
      </c>
      <c r="AP157" s="493">
        <v>0</v>
      </c>
      <c r="AQ157" s="493">
        <v>0</v>
      </c>
      <c r="AR157" s="493">
        <v>0</v>
      </c>
      <c r="AS157" s="493">
        <v>0</v>
      </c>
      <c r="AT157" s="272"/>
      <c r="AU157" s="272"/>
      <c r="AV157" s="272"/>
      <c r="AW157" s="272"/>
      <c r="AX157" s="272"/>
      <c r="AY157" s="272"/>
      <c r="AZ157" s="272"/>
      <c r="BA157" s="272"/>
      <c r="BB157" s="272"/>
      <c r="BC157" s="272"/>
      <c r="BD157" s="272"/>
    </row>
    <row r="158" spans="1:56" ht="24.95" customHeight="1" x14ac:dyDescent="0.2">
      <c r="A158" s="527" t="s">
        <v>1771</v>
      </c>
      <c r="B158" s="551" t="s">
        <v>1374</v>
      </c>
      <c r="C158" s="527" t="s">
        <v>1375</v>
      </c>
      <c r="D158" s="266">
        <f t="shared" si="34"/>
        <v>0</v>
      </c>
      <c r="E158" s="266">
        <f t="shared" si="35"/>
        <v>0</v>
      </c>
      <c r="F158" s="266">
        <f t="shared" si="36"/>
        <v>0</v>
      </c>
      <c r="G158" s="266">
        <f t="shared" si="37"/>
        <v>0</v>
      </c>
      <c r="H158" s="266">
        <f t="shared" si="38"/>
        <v>0</v>
      </c>
      <c r="I158" s="266">
        <f t="shared" si="39"/>
        <v>0</v>
      </c>
      <c r="J158" s="266">
        <f t="shared" si="40"/>
        <v>0</v>
      </c>
      <c r="K158" s="493">
        <v>0</v>
      </c>
      <c r="L158" s="493">
        <v>0</v>
      </c>
      <c r="M158" s="493">
        <v>0</v>
      </c>
      <c r="N158" s="493">
        <v>0</v>
      </c>
      <c r="O158" s="493">
        <v>0</v>
      </c>
      <c r="P158" s="493">
        <v>0</v>
      </c>
      <c r="Q158" s="493">
        <v>0</v>
      </c>
      <c r="R158" s="493">
        <v>0</v>
      </c>
      <c r="S158" s="493">
        <v>0</v>
      </c>
      <c r="T158" s="493">
        <v>0</v>
      </c>
      <c r="U158" s="493">
        <v>0</v>
      </c>
      <c r="V158" s="493">
        <v>0</v>
      </c>
      <c r="W158" s="493">
        <v>0</v>
      </c>
      <c r="X158" s="493">
        <v>0</v>
      </c>
      <c r="Y158" s="493">
        <v>0</v>
      </c>
      <c r="Z158" s="493">
        <v>0</v>
      </c>
      <c r="AA158" s="493">
        <v>0</v>
      </c>
      <c r="AB158" s="493">
        <v>0</v>
      </c>
      <c r="AC158" s="493">
        <v>0</v>
      </c>
      <c r="AD158" s="493">
        <v>0</v>
      </c>
      <c r="AE158" s="493">
        <v>0</v>
      </c>
      <c r="AF158" s="493">
        <v>0</v>
      </c>
      <c r="AG158" s="493">
        <v>0</v>
      </c>
      <c r="AH158" s="493">
        <v>0</v>
      </c>
      <c r="AI158" s="493">
        <v>0</v>
      </c>
      <c r="AJ158" s="493">
        <v>0</v>
      </c>
      <c r="AK158" s="493">
        <v>0</v>
      </c>
      <c r="AL158" s="493">
        <v>0</v>
      </c>
      <c r="AM158" s="493">
        <v>0</v>
      </c>
      <c r="AN158" s="493">
        <v>0</v>
      </c>
      <c r="AO158" s="493">
        <v>0</v>
      </c>
      <c r="AP158" s="493">
        <v>0</v>
      </c>
      <c r="AQ158" s="493">
        <v>0</v>
      </c>
      <c r="AR158" s="493">
        <v>0</v>
      </c>
      <c r="AS158" s="493">
        <v>0</v>
      </c>
      <c r="AT158" s="272"/>
      <c r="AU158" s="272"/>
      <c r="AV158" s="272"/>
      <c r="AW158" s="272"/>
      <c r="AX158" s="272"/>
      <c r="AY158" s="272"/>
      <c r="AZ158" s="272"/>
      <c r="BA158" s="272"/>
      <c r="BB158" s="272"/>
      <c r="BC158" s="272"/>
      <c r="BD158" s="272"/>
    </row>
    <row r="159" spans="1:56" s="269" customFormat="1" ht="24.95" customHeight="1" x14ac:dyDescent="0.2">
      <c r="A159" s="527" t="s">
        <v>1772</v>
      </c>
      <c r="B159" s="551" t="s">
        <v>1376</v>
      </c>
      <c r="C159" s="527" t="s">
        <v>1377</v>
      </c>
      <c r="D159" s="266">
        <f t="shared" si="34"/>
        <v>0</v>
      </c>
      <c r="E159" s="266">
        <f t="shared" si="35"/>
        <v>0</v>
      </c>
      <c r="F159" s="266">
        <f t="shared" si="36"/>
        <v>0</v>
      </c>
      <c r="G159" s="266">
        <f t="shared" si="37"/>
        <v>0</v>
      </c>
      <c r="H159" s="266">
        <f t="shared" si="38"/>
        <v>0</v>
      </c>
      <c r="I159" s="266">
        <f t="shared" si="39"/>
        <v>0</v>
      </c>
      <c r="J159" s="266">
        <f t="shared" si="40"/>
        <v>0</v>
      </c>
      <c r="K159" s="493">
        <v>0</v>
      </c>
      <c r="L159" s="493">
        <v>0</v>
      </c>
      <c r="M159" s="493">
        <v>0</v>
      </c>
      <c r="N159" s="493">
        <v>0</v>
      </c>
      <c r="O159" s="493">
        <v>0</v>
      </c>
      <c r="P159" s="493">
        <v>0</v>
      </c>
      <c r="Q159" s="493">
        <v>0</v>
      </c>
      <c r="R159" s="493">
        <v>0</v>
      </c>
      <c r="S159" s="493">
        <v>0</v>
      </c>
      <c r="T159" s="493">
        <v>0</v>
      </c>
      <c r="U159" s="493">
        <v>0</v>
      </c>
      <c r="V159" s="493">
        <v>0</v>
      </c>
      <c r="W159" s="493">
        <v>0</v>
      </c>
      <c r="X159" s="493">
        <v>0</v>
      </c>
      <c r="Y159" s="493">
        <v>0</v>
      </c>
      <c r="Z159" s="493">
        <v>0</v>
      </c>
      <c r="AA159" s="493">
        <v>0</v>
      </c>
      <c r="AB159" s="493">
        <v>0</v>
      </c>
      <c r="AC159" s="493">
        <v>0</v>
      </c>
      <c r="AD159" s="493">
        <v>0</v>
      </c>
      <c r="AE159" s="493">
        <v>0</v>
      </c>
      <c r="AF159" s="493">
        <v>0</v>
      </c>
      <c r="AG159" s="493">
        <v>0</v>
      </c>
      <c r="AH159" s="493">
        <v>0</v>
      </c>
      <c r="AI159" s="493">
        <v>0</v>
      </c>
      <c r="AJ159" s="493">
        <v>0</v>
      </c>
      <c r="AK159" s="493">
        <v>0</v>
      </c>
      <c r="AL159" s="493">
        <v>0</v>
      </c>
      <c r="AM159" s="493">
        <v>0</v>
      </c>
      <c r="AN159" s="493">
        <v>0</v>
      </c>
      <c r="AO159" s="493">
        <v>0</v>
      </c>
      <c r="AP159" s="493">
        <v>0</v>
      </c>
      <c r="AQ159" s="493">
        <v>0</v>
      </c>
      <c r="AR159" s="493">
        <v>0</v>
      </c>
      <c r="AS159" s="493">
        <v>0</v>
      </c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</row>
    <row r="160" spans="1:56" s="269" customFormat="1" ht="24.95" customHeight="1" x14ac:dyDescent="0.2">
      <c r="A160" s="527" t="s">
        <v>1773</v>
      </c>
      <c r="B160" s="551" t="s">
        <v>1378</v>
      </c>
      <c r="C160" s="527" t="s">
        <v>1379</v>
      </c>
      <c r="D160" s="266">
        <f t="shared" si="34"/>
        <v>0</v>
      </c>
      <c r="E160" s="266">
        <f t="shared" si="35"/>
        <v>0</v>
      </c>
      <c r="F160" s="266">
        <f t="shared" si="36"/>
        <v>0</v>
      </c>
      <c r="G160" s="266">
        <f t="shared" si="37"/>
        <v>0</v>
      </c>
      <c r="H160" s="266">
        <f t="shared" si="38"/>
        <v>0</v>
      </c>
      <c r="I160" s="266">
        <f t="shared" si="39"/>
        <v>0</v>
      </c>
      <c r="J160" s="266">
        <f t="shared" si="40"/>
        <v>0</v>
      </c>
      <c r="K160" s="493">
        <v>0</v>
      </c>
      <c r="L160" s="493">
        <v>0</v>
      </c>
      <c r="M160" s="493">
        <v>0</v>
      </c>
      <c r="N160" s="493">
        <v>0</v>
      </c>
      <c r="O160" s="493">
        <v>0</v>
      </c>
      <c r="P160" s="493">
        <v>0</v>
      </c>
      <c r="Q160" s="493">
        <v>0</v>
      </c>
      <c r="R160" s="493">
        <v>0</v>
      </c>
      <c r="S160" s="493">
        <v>0</v>
      </c>
      <c r="T160" s="493">
        <v>0</v>
      </c>
      <c r="U160" s="493">
        <v>0</v>
      </c>
      <c r="V160" s="493">
        <v>0</v>
      </c>
      <c r="W160" s="493">
        <v>0</v>
      </c>
      <c r="X160" s="493">
        <v>0</v>
      </c>
      <c r="Y160" s="493">
        <v>0</v>
      </c>
      <c r="Z160" s="493">
        <v>0</v>
      </c>
      <c r="AA160" s="493">
        <v>0</v>
      </c>
      <c r="AB160" s="493">
        <v>0</v>
      </c>
      <c r="AC160" s="493">
        <v>0</v>
      </c>
      <c r="AD160" s="493">
        <v>0</v>
      </c>
      <c r="AE160" s="493">
        <v>0</v>
      </c>
      <c r="AF160" s="493">
        <v>0</v>
      </c>
      <c r="AG160" s="493">
        <v>0</v>
      </c>
      <c r="AH160" s="493">
        <v>0</v>
      </c>
      <c r="AI160" s="493">
        <v>0</v>
      </c>
      <c r="AJ160" s="493">
        <v>0</v>
      </c>
      <c r="AK160" s="493">
        <v>0</v>
      </c>
      <c r="AL160" s="493">
        <v>0</v>
      </c>
      <c r="AM160" s="493">
        <v>0</v>
      </c>
      <c r="AN160" s="493">
        <v>0</v>
      </c>
      <c r="AO160" s="493">
        <v>0</v>
      </c>
      <c r="AP160" s="493">
        <v>0</v>
      </c>
      <c r="AQ160" s="493">
        <v>0</v>
      </c>
      <c r="AR160" s="493">
        <v>0</v>
      </c>
      <c r="AS160" s="493">
        <v>0</v>
      </c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</row>
    <row r="161" spans="1:56" ht="24.95" customHeight="1" x14ac:dyDescent="0.2">
      <c r="A161" s="527" t="s">
        <v>1774</v>
      </c>
      <c r="B161" s="551" t="s">
        <v>1380</v>
      </c>
      <c r="C161" s="527" t="s">
        <v>1381</v>
      </c>
      <c r="D161" s="266">
        <f t="shared" ref="D161:D224" si="41">K161+R161+Y161+AF161+AM161</f>
        <v>0</v>
      </c>
      <c r="E161" s="266">
        <f t="shared" ref="E161:E224" si="42">L161+S161+Z161+AG161+AN161</f>
        <v>0</v>
      </c>
      <c r="F161" s="266">
        <f t="shared" ref="F161:F224" si="43">M161+T161+AA161+AH161+AO161</f>
        <v>0</v>
      </c>
      <c r="G161" s="266">
        <f t="shared" ref="G161:G224" si="44">N161+U161+AB161+AI161+AP161</f>
        <v>0</v>
      </c>
      <c r="H161" s="266">
        <f t="shared" ref="H161:H224" si="45">O161+V161+AC161+AJ161+AQ161</f>
        <v>0</v>
      </c>
      <c r="I161" s="266">
        <f t="shared" ref="I161:I224" si="46">P161+W161+AD161+AK161+AR161</f>
        <v>0</v>
      </c>
      <c r="J161" s="266">
        <f t="shared" ref="J161:J224" si="47">Q161+X161+AE161+AL161+AS161</f>
        <v>0</v>
      </c>
      <c r="K161" s="493">
        <v>0</v>
      </c>
      <c r="L161" s="493">
        <v>0</v>
      </c>
      <c r="M161" s="493">
        <v>0</v>
      </c>
      <c r="N161" s="493">
        <v>0</v>
      </c>
      <c r="O161" s="493">
        <v>0</v>
      </c>
      <c r="P161" s="493">
        <v>0</v>
      </c>
      <c r="Q161" s="493">
        <v>0</v>
      </c>
      <c r="R161" s="493">
        <v>0</v>
      </c>
      <c r="S161" s="493">
        <v>0</v>
      </c>
      <c r="T161" s="493">
        <v>0</v>
      </c>
      <c r="U161" s="493">
        <v>0</v>
      </c>
      <c r="V161" s="493">
        <v>0</v>
      </c>
      <c r="W161" s="493">
        <v>0</v>
      </c>
      <c r="X161" s="493">
        <v>0</v>
      </c>
      <c r="Y161" s="493">
        <v>0</v>
      </c>
      <c r="Z161" s="493">
        <v>0</v>
      </c>
      <c r="AA161" s="493">
        <v>0</v>
      </c>
      <c r="AB161" s="493">
        <v>0</v>
      </c>
      <c r="AC161" s="493">
        <v>0</v>
      </c>
      <c r="AD161" s="493">
        <v>0</v>
      </c>
      <c r="AE161" s="493">
        <v>0</v>
      </c>
      <c r="AF161" s="493">
        <v>0</v>
      </c>
      <c r="AG161" s="493">
        <v>0</v>
      </c>
      <c r="AH161" s="493">
        <v>0</v>
      </c>
      <c r="AI161" s="493">
        <v>0</v>
      </c>
      <c r="AJ161" s="493">
        <v>0</v>
      </c>
      <c r="AK161" s="493">
        <v>0</v>
      </c>
      <c r="AL161" s="493">
        <v>0</v>
      </c>
      <c r="AM161" s="493">
        <v>0</v>
      </c>
      <c r="AN161" s="493">
        <v>0</v>
      </c>
      <c r="AO161" s="493">
        <v>0</v>
      </c>
      <c r="AP161" s="493">
        <v>0</v>
      </c>
      <c r="AQ161" s="493">
        <v>0</v>
      </c>
      <c r="AR161" s="493">
        <v>0</v>
      </c>
      <c r="AS161" s="493">
        <v>0</v>
      </c>
      <c r="AT161" s="272"/>
      <c r="AU161" s="272"/>
      <c r="AV161" s="272"/>
      <c r="AW161" s="272"/>
      <c r="AX161" s="272"/>
      <c r="AY161" s="272"/>
      <c r="AZ161" s="272"/>
      <c r="BA161" s="272"/>
      <c r="BB161" s="272"/>
      <c r="BC161" s="272"/>
      <c r="BD161" s="272"/>
    </row>
    <row r="162" spans="1:56" ht="24.95" customHeight="1" x14ac:dyDescent="0.2">
      <c r="A162" s="527" t="s">
        <v>1775</v>
      </c>
      <c r="B162" s="551" t="s">
        <v>1382</v>
      </c>
      <c r="C162" s="527" t="s">
        <v>1383</v>
      </c>
      <c r="D162" s="266">
        <f t="shared" si="41"/>
        <v>0</v>
      </c>
      <c r="E162" s="266">
        <f t="shared" si="42"/>
        <v>0</v>
      </c>
      <c r="F162" s="266">
        <f t="shared" si="43"/>
        <v>0</v>
      </c>
      <c r="G162" s="266">
        <f t="shared" si="44"/>
        <v>0</v>
      </c>
      <c r="H162" s="266">
        <f t="shared" si="45"/>
        <v>0</v>
      </c>
      <c r="I162" s="266">
        <f t="shared" si="46"/>
        <v>0</v>
      </c>
      <c r="J162" s="266">
        <f t="shared" si="47"/>
        <v>0</v>
      </c>
      <c r="K162" s="493">
        <v>0</v>
      </c>
      <c r="L162" s="493">
        <v>0</v>
      </c>
      <c r="M162" s="493">
        <v>0</v>
      </c>
      <c r="N162" s="493">
        <v>0</v>
      </c>
      <c r="O162" s="493">
        <v>0</v>
      </c>
      <c r="P162" s="493">
        <v>0</v>
      </c>
      <c r="Q162" s="493">
        <v>0</v>
      </c>
      <c r="R162" s="493">
        <v>0</v>
      </c>
      <c r="S162" s="493">
        <v>0</v>
      </c>
      <c r="T162" s="493">
        <v>0</v>
      </c>
      <c r="U162" s="493">
        <v>0</v>
      </c>
      <c r="V162" s="493">
        <v>0</v>
      </c>
      <c r="W162" s="493">
        <v>0</v>
      </c>
      <c r="X162" s="493">
        <v>0</v>
      </c>
      <c r="Y162" s="493">
        <v>0</v>
      </c>
      <c r="Z162" s="493">
        <v>0</v>
      </c>
      <c r="AA162" s="493">
        <v>0</v>
      </c>
      <c r="AB162" s="493">
        <v>0</v>
      </c>
      <c r="AC162" s="493">
        <v>0</v>
      </c>
      <c r="AD162" s="493">
        <v>0</v>
      </c>
      <c r="AE162" s="493">
        <v>0</v>
      </c>
      <c r="AF162" s="493">
        <v>0</v>
      </c>
      <c r="AG162" s="493">
        <v>0</v>
      </c>
      <c r="AH162" s="493">
        <v>0</v>
      </c>
      <c r="AI162" s="493">
        <v>0</v>
      </c>
      <c r="AJ162" s="493">
        <v>0</v>
      </c>
      <c r="AK162" s="493">
        <v>0</v>
      </c>
      <c r="AL162" s="493">
        <v>0</v>
      </c>
      <c r="AM162" s="493">
        <v>0</v>
      </c>
      <c r="AN162" s="493">
        <v>0</v>
      </c>
      <c r="AO162" s="493">
        <v>0</v>
      </c>
      <c r="AP162" s="493">
        <v>0</v>
      </c>
      <c r="AQ162" s="493">
        <v>0</v>
      </c>
      <c r="AR162" s="493">
        <v>0</v>
      </c>
      <c r="AS162" s="493">
        <v>0</v>
      </c>
      <c r="AT162" s="272"/>
      <c r="AU162" s="272"/>
      <c r="AV162" s="272"/>
      <c r="AW162" s="272"/>
      <c r="AX162" s="272"/>
      <c r="AY162" s="272"/>
      <c r="AZ162" s="272"/>
      <c r="BA162" s="272"/>
      <c r="BB162" s="272"/>
      <c r="BC162" s="272"/>
      <c r="BD162" s="272"/>
    </row>
    <row r="163" spans="1:56" s="269" customFormat="1" ht="24.95" customHeight="1" x14ac:dyDescent="0.2">
      <c r="A163" s="527" t="s">
        <v>1776</v>
      </c>
      <c r="B163" s="551" t="s">
        <v>1384</v>
      </c>
      <c r="C163" s="527" t="s">
        <v>1385</v>
      </c>
      <c r="D163" s="266">
        <f t="shared" si="41"/>
        <v>0</v>
      </c>
      <c r="E163" s="266">
        <f t="shared" si="42"/>
        <v>0</v>
      </c>
      <c r="F163" s="266">
        <f t="shared" si="43"/>
        <v>0</v>
      </c>
      <c r="G163" s="266">
        <f t="shared" si="44"/>
        <v>0</v>
      </c>
      <c r="H163" s="266">
        <f t="shared" si="45"/>
        <v>0</v>
      </c>
      <c r="I163" s="266">
        <f t="shared" si="46"/>
        <v>0</v>
      </c>
      <c r="J163" s="266">
        <f t="shared" si="47"/>
        <v>0</v>
      </c>
      <c r="K163" s="493">
        <v>0</v>
      </c>
      <c r="L163" s="493">
        <v>0</v>
      </c>
      <c r="M163" s="493">
        <v>0</v>
      </c>
      <c r="N163" s="493">
        <v>0</v>
      </c>
      <c r="O163" s="493">
        <v>0</v>
      </c>
      <c r="P163" s="493">
        <v>0</v>
      </c>
      <c r="Q163" s="493">
        <v>0</v>
      </c>
      <c r="R163" s="493">
        <v>0</v>
      </c>
      <c r="S163" s="493">
        <v>0</v>
      </c>
      <c r="T163" s="493">
        <v>0</v>
      </c>
      <c r="U163" s="493">
        <v>0</v>
      </c>
      <c r="V163" s="493">
        <v>0</v>
      </c>
      <c r="W163" s="493">
        <v>0</v>
      </c>
      <c r="X163" s="493">
        <v>0</v>
      </c>
      <c r="Y163" s="493">
        <v>0</v>
      </c>
      <c r="Z163" s="493">
        <v>0</v>
      </c>
      <c r="AA163" s="493">
        <v>0</v>
      </c>
      <c r="AB163" s="493">
        <v>0</v>
      </c>
      <c r="AC163" s="493">
        <v>0</v>
      </c>
      <c r="AD163" s="493">
        <v>0</v>
      </c>
      <c r="AE163" s="493">
        <v>0</v>
      </c>
      <c r="AF163" s="493">
        <v>0</v>
      </c>
      <c r="AG163" s="493">
        <v>0</v>
      </c>
      <c r="AH163" s="493">
        <v>0</v>
      </c>
      <c r="AI163" s="493">
        <v>0</v>
      </c>
      <c r="AJ163" s="493">
        <v>0</v>
      </c>
      <c r="AK163" s="493">
        <v>0</v>
      </c>
      <c r="AL163" s="493">
        <v>0</v>
      </c>
      <c r="AM163" s="493">
        <v>0</v>
      </c>
      <c r="AN163" s="493">
        <v>0</v>
      </c>
      <c r="AO163" s="493">
        <v>0</v>
      </c>
      <c r="AP163" s="493">
        <v>0</v>
      </c>
      <c r="AQ163" s="493">
        <v>0</v>
      </c>
      <c r="AR163" s="493">
        <v>0</v>
      </c>
      <c r="AS163" s="493">
        <v>0</v>
      </c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</row>
    <row r="164" spans="1:56" ht="24.95" customHeight="1" x14ac:dyDescent="0.2">
      <c r="A164" s="527" t="s">
        <v>1777</v>
      </c>
      <c r="B164" s="551" t="s">
        <v>1386</v>
      </c>
      <c r="C164" s="527" t="s">
        <v>1387</v>
      </c>
      <c r="D164" s="266">
        <f t="shared" si="41"/>
        <v>0</v>
      </c>
      <c r="E164" s="266">
        <f t="shared" si="42"/>
        <v>0</v>
      </c>
      <c r="F164" s="266">
        <f t="shared" si="43"/>
        <v>0</v>
      </c>
      <c r="G164" s="266">
        <f t="shared" si="44"/>
        <v>0</v>
      </c>
      <c r="H164" s="266">
        <f t="shared" si="45"/>
        <v>0</v>
      </c>
      <c r="I164" s="266">
        <f t="shared" si="46"/>
        <v>0</v>
      </c>
      <c r="J164" s="266">
        <f t="shared" si="47"/>
        <v>0</v>
      </c>
      <c r="K164" s="493">
        <v>0</v>
      </c>
      <c r="L164" s="493">
        <v>0</v>
      </c>
      <c r="M164" s="493">
        <v>0</v>
      </c>
      <c r="N164" s="493">
        <v>0</v>
      </c>
      <c r="O164" s="493">
        <v>0</v>
      </c>
      <c r="P164" s="493">
        <v>0</v>
      </c>
      <c r="Q164" s="493">
        <v>0</v>
      </c>
      <c r="R164" s="493">
        <v>0</v>
      </c>
      <c r="S164" s="493">
        <v>0</v>
      </c>
      <c r="T164" s="493">
        <v>0</v>
      </c>
      <c r="U164" s="493">
        <v>0</v>
      </c>
      <c r="V164" s="493">
        <v>0</v>
      </c>
      <c r="W164" s="493">
        <v>0</v>
      </c>
      <c r="X164" s="493">
        <v>0</v>
      </c>
      <c r="Y164" s="493">
        <v>0</v>
      </c>
      <c r="Z164" s="493">
        <v>0</v>
      </c>
      <c r="AA164" s="493">
        <v>0</v>
      </c>
      <c r="AB164" s="493">
        <v>0</v>
      </c>
      <c r="AC164" s="493">
        <v>0</v>
      </c>
      <c r="AD164" s="493">
        <v>0</v>
      </c>
      <c r="AE164" s="493">
        <v>0</v>
      </c>
      <c r="AF164" s="493">
        <v>0</v>
      </c>
      <c r="AG164" s="493">
        <v>0</v>
      </c>
      <c r="AH164" s="493">
        <v>0</v>
      </c>
      <c r="AI164" s="493">
        <v>0</v>
      </c>
      <c r="AJ164" s="493">
        <v>0</v>
      </c>
      <c r="AK164" s="493">
        <v>0</v>
      </c>
      <c r="AL164" s="493">
        <v>0</v>
      </c>
      <c r="AM164" s="493">
        <v>0</v>
      </c>
      <c r="AN164" s="493">
        <v>0</v>
      </c>
      <c r="AO164" s="493">
        <v>0</v>
      </c>
      <c r="AP164" s="493">
        <v>0</v>
      </c>
      <c r="AQ164" s="493">
        <v>0</v>
      </c>
      <c r="AR164" s="493">
        <v>0</v>
      </c>
      <c r="AS164" s="493">
        <v>0</v>
      </c>
    </row>
    <row r="165" spans="1:56" ht="24.95" customHeight="1" x14ac:dyDescent="0.2">
      <c r="A165" s="527" t="s">
        <v>1778</v>
      </c>
      <c r="B165" s="551" t="s">
        <v>1388</v>
      </c>
      <c r="C165" s="527" t="s">
        <v>1389</v>
      </c>
      <c r="D165" s="266">
        <f t="shared" si="41"/>
        <v>0</v>
      </c>
      <c r="E165" s="266">
        <f t="shared" si="42"/>
        <v>0</v>
      </c>
      <c r="F165" s="266">
        <f t="shared" si="43"/>
        <v>0</v>
      </c>
      <c r="G165" s="266">
        <f t="shared" si="44"/>
        <v>0</v>
      </c>
      <c r="H165" s="266">
        <f t="shared" si="45"/>
        <v>0</v>
      </c>
      <c r="I165" s="266">
        <f t="shared" si="46"/>
        <v>0</v>
      </c>
      <c r="J165" s="266">
        <f t="shared" si="47"/>
        <v>0</v>
      </c>
      <c r="K165" s="493">
        <v>0</v>
      </c>
      <c r="L165" s="493">
        <v>0</v>
      </c>
      <c r="M165" s="493">
        <v>0</v>
      </c>
      <c r="N165" s="493">
        <v>0</v>
      </c>
      <c r="O165" s="493">
        <v>0</v>
      </c>
      <c r="P165" s="493">
        <v>0</v>
      </c>
      <c r="Q165" s="493">
        <v>0</v>
      </c>
      <c r="R165" s="493">
        <v>0</v>
      </c>
      <c r="S165" s="493">
        <v>0</v>
      </c>
      <c r="T165" s="493">
        <v>0</v>
      </c>
      <c r="U165" s="493">
        <v>0</v>
      </c>
      <c r="V165" s="493">
        <v>0</v>
      </c>
      <c r="W165" s="493">
        <v>0</v>
      </c>
      <c r="X165" s="493">
        <v>0</v>
      </c>
      <c r="Y165" s="493">
        <v>0</v>
      </c>
      <c r="Z165" s="493">
        <v>0</v>
      </c>
      <c r="AA165" s="493">
        <v>0</v>
      </c>
      <c r="AB165" s="493">
        <v>0</v>
      </c>
      <c r="AC165" s="493">
        <v>0</v>
      </c>
      <c r="AD165" s="493">
        <v>0</v>
      </c>
      <c r="AE165" s="493">
        <v>0</v>
      </c>
      <c r="AF165" s="493">
        <v>0</v>
      </c>
      <c r="AG165" s="493">
        <v>0</v>
      </c>
      <c r="AH165" s="493">
        <v>0</v>
      </c>
      <c r="AI165" s="493">
        <v>0</v>
      </c>
      <c r="AJ165" s="493">
        <v>0</v>
      </c>
      <c r="AK165" s="493">
        <v>0</v>
      </c>
      <c r="AL165" s="493">
        <v>0</v>
      </c>
      <c r="AM165" s="493">
        <v>0</v>
      </c>
      <c r="AN165" s="493">
        <v>0</v>
      </c>
      <c r="AO165" s="493">
        <v>0</v>
      </c>
      <c r="AP165" s="493">
        <v>0</v>
      </c>
      <c r="AQ165" s="493">
        <v>0</v>
      </c>
      <c r="AR165" s="493">
        <v>0</v>
      </c>
      <c r="AS165" s="493">
        <v>0</v>
      </c>
    </row>
    <row r="166" spans="1:56" s="269" customFormat="1" ht="24.95" customHeight="1" x14ac:dyDescent="0.2">
      <c r="A166" s="527" t="s">
        <v>1779</v>
      </c>
      <c r="B166" s="551" t="s">
        <v>1390</v>
      </c>
      <c r="C166" s="527" t="s">
        <v>1391</v>
      </c>
      <c r="D166" s="266">
        <f t="shared" si="41"/>
        <v>0</v>
      </c>
      <c r="E166" s="266">
        <f t="shared" si="42"/>
        <v>0</v>
      </c>
      <c r="F166" s="266">
        <f t="shared" si="43"/>
        <v>0</v>
      </c>
      <c r="G166" s="266">
        <f t="shared" si="44"/>
        <v>0</v>
      </c>
      <c r="H166" s="266">
        <f t="shared" si="45"/>
        <v>0</v>
      </c>
      <c r="I166" s="266">
        <f t="shared" si="46"/>
        <v>0</v>
      </c>
      <c r="J166" s="266">
        <f t="shared" si="47"/>
        <v>0</v>
      </c>
      <c r="K166" s="493">
        <v>0</v>
      </c>
      <c r="L166" s="493">
        <v>0</v>
      </c>
      <c r="M166" s="493">
        <v>0</v>
      </c>
      <c r="N166" s="493">
        <v>0</v>
      </c>
      <c r="O166" s="493">
        <v>0</v>
      </c>
      <c r="P166" s="493">
        <v>0</v>
      </c>
      <c r="Q166" s="493">
        <v>0</v>
      </c>
      <c r="R166" s="493">
        <v>0</v>
      </c>
      <c r="S166" s="493">
        <v>0</v>
      </c>
      <c r="T166" s="493">
        <v>0</v>
      </c>
      <c r="U166" s="493">
        <v>0</v>
      </c>
      <c r="V166" s="493">
        <v>0</v>
      </c>
      <c r="W166" s="493">
        <v>0</v>
      </c>
      <c r="X166" s="493">
        <v>0</v>
      </c>
      <c r="Y166" s="493">
        <v>0</v>
      </c>
      <c r="Z166" s="493">
        <v>0</v>
      </c>
      <c r="AA166" s="493">
        <v>0</v>
      </c>
      <c r="AB166" s="493">
        <v>0</v>
      </c>
      <c r="AC166" s="493">
        <v>0</v>
      </c>
      <c r="AD166" s="493">
        <v>0</v>
      </c>
      <c r="AE166" s="493">
        <v>0</v>
      </c>
      <c r="AF166" s="493">
        <v>0</v>
      </c>
      <c r="AG166" s="493">
        <v>0</v>
      </c>
      <c r="AH166" s="493">
        <v>0</v>
      </c>
      <c r="AI166" s="493">
        <v>0</v>
      </c>
      <c r="AJ166" s="493">
        <v>0</v>
      </c>
      <c r="AK166" s="493">
        <v>0</v>
      </c>
      <c r="AL166" s="493">
        <v>0</v>
      </c>
      <c r="AM166" s="493">
        <v>0</v>
      </c>
      <c r="AN166" s="493">
        <v>0</v>
      </c>
      <c r="AO166" s="493">
        <v>0</v>
      </c>
      <c r="AP166" s="493">
        <v>0</v>
      </c>
      <c r="AQ166" s="493">
        <v>0</v>
      </c>
      <c r="AR166" s="493">
        <v>0</v>
      </c>
      <c r="AS166" s="493">
        <v>0</v>
      </c>
    </row>
    <row r="167" spans="1:56" ht="24.95" customHeight="1" x14ac:dyDescent="0.2">
      <c r="A167" s="527" t="s">
        <v>1780</v>
      </c>
      <c r="B167" s="551" t="s">
        <v>1392</v>
      </c>
      <c r="C167" s="527" t="s">
        <v>1393</v>
      </c>
      <c r="D167" s="266">
        <f t="shared" si="41"/>
        <v>0</v>
      </c>
      <c r="E167" s="266">
        <f t="shared" si="42"/>
        <v>0</v>
      </c>
      <c r="F167" s="266">
        <f t="shared" si="43"/>
        <v>0</v>
      </c>
      <c r="G167" s="266">
        <f t="shared" si="44"/>
        <v>0</v>
      </c>
      <c r="H167" s="266">
        <f t="shared" si="45"/>
        <v>0</v>
      </c>
      <c r="I167" s="266">
        <f t="shared" si="46"/>
        <v>0</v>
      </c>
      <c r="J167" s="266">
        <f t="shared" si="47"/>
        <v>0</v>
      </c>
      <c r="K167" s="493">
        <v>0</v>
      </c>
      <c r="L167" s="493">
        <v>0</v>
      </c>
      <c r="M167" s="493">
        <v>0</v>
      </c>
      <c r="N167" s="493">
        <v>0</v>
      </c>
      <c r="O167" s="493">
        <v>0</v>
      </c>
      <c r="P167" s="493">
        <v>0</v>
      </c>
      <c r="Q167" s="493">
        <v>0</v>
      </c>
      <c r="R167" s="493">
        <v>0</v>
      </c>
      <c r="S167" s="493">
        <v>0</v>
      </c>
      <c r="T167" s="493">
        <v>0</v>
      </c>
      <c r="U167" s="493">
        <v>0</v>
      </c>
      <c r="V167" s="493">
        <v>0</v>
      </c>
      <c r="W167" s="493">
        <v>0</v>
      </c>
      <c r="X167" s="493">
        <v>0</v>
      </c>
      <c r="Y167" s="493">
        <v>0</v>
      </c>
      <c r="Z167" s="493">
        <v>0</v>
      </c>
      <c r="AA167" s="493">
        <v>0</v>
      </c>
      <c r="AB167" s="493">
        <v>0</v>
      </c>
      <c r="AC167" s="493">
        <v>0</v>
      </c>
      <c r="AD167" s="493">
        <v>0</v>
      </c>
      <c r="AE167" s="493">
        <v>0</v>
      </c>
      <c r="AF167" s="493">
        <v>0</v>
      </c>
      <c r="AG167" s="493">
        <v>0</v>
      </c>
      <c r="AH167" s="493">
        <v>0</v>
      </c>
      <c r="AI167" s="493">
        <v>0</v>
      </c>
      <c r="AJ167" s="493">
        <v>0</v>
      </c>
      <c r="AK167" s="493">
        <v>0</v>
      </c>
      <c r="AL167" s="493">
        <v>0</v>
      </c>
      <c r="AM167" s="493">
        <v>0</v>
      </c>
      <c r="AN167" s="493">
        <v>0</v>
      </c>
      <c r="AO167" s="493">
        <v>0</v>
      </c>
      <c r="AP167" s="493">
        <v>0</v>
      </c>
      <c r="AQ167" s="493">
        <v>0</v>
      </c>
      <c r="AR167" s="493">
        <v>0</v>
      </c>
      <c r="AS167" s="493">
        <v>0</v>
      </c>
    </row>
    <row r="168" spans="1:56" ht="24.95" customHeight="1" x14ac:dyDescent="0.2">
      <c r="A168" s="527" t="s">
        <v>1781</v>
      </c>
      <c r="B168" s="551" t="s">
        <v>1394</v>
      </c>
      <c r="C168" s="527" t="s">
        <v>1395</v>
      </c>
      <c r="D168" s="266">
        <f t="shared" si="41"/>
        <v>0</v>
      </c>
      <c r="E168" s="266">
        <f t="shared" si="42"/>
        <v>0</v>
      </c>
      <c r="F168" s="266">
        <f t="shared" si="43"/>
        <v>0</v>
      </c>
      <c r="G168" s="266">
        <f t="shared" si="44"/>
        <v>0</v>
      </c>
      <c r="H168" s="266">
        <f t="shared" si="45"/>
        <v>0</v>
      </c>
      <c r="I168" s="266">
        <f t="shared" si="46"/>
        <v>0</v>
      </c>
      <c r="J168" s="266">
        <f t="shared" si="47"/>
        <v>0</v>
      </c>
      <c r="K168" s="493">
        <v>0</v>
      </c>
      <c r="L168" s="493">
        <v>0</v>
      </c>
      <c r="M168" s="493">
        <v>0</v>
      </c>
      <c r="N168" s="493">
        <v>0</v>
      </c>
      <c r="O168" s="493">
        <v>0</v>
      </c>
      <c r="P168" s="493">
        <v>0</v>
      </c>
      <c r="Q168" s="493">
        <v>0</v>
      </c>
      <c r="R168" s="493">
        <v>0</v>
      </c>
      <c r="S168" s="493">
        <v>0</v>
      </c>
      <c r="T168" s="493">
        <v>0</v>
      </c>
      <c r="U168" s="493">
        <v>0</v>
      </c>
      <c r="V168" s="493">
        <v>0</v>
      </c>
      <c r="W168" s="493">
        <v>0</v>
      </c>
      <c r="X168" s="493">
        <v>0</v>
      </c>
      <c r="Y168" s="493">
        <v>0</v>
      </c>
      <c r="Z168" s="493">
        <v>0</v>
      </c>
      <c r="AA168" s="493">
        <v>0</v>
      </c>
      <c r="AB168" s="493">
        <v>0</v>
      </c>
      <c r="AC168" s="493">
        <v>0</v>
      </c>
      <c r="AD168" s="493">
        <v>0</v>
      </c>
      <c r="AE168" s="493">
        <v>0</v>
      </c>
      <c r="AF168" s="493">
        <v>0</v>
      </c>
      <c r="AG168" s="493">
        <v>0</v>
      </c>
      <c r="AH168" s="493">
        <v>0</v>
      </c>
      <c r="AI168" s="493">
        <v>0</v>
      </c>
      <c r="AJ168" s="493">
        <v>0</v>
      </c>
      <c r="AK168" s="493">
        <v>0</v>
      </c>
      <c r="AL168" s="493">
        <v>0</v>
      </c>
      <c r="AM168" s="493">
        <v>0</v>
      </c>
      <c r="AN168" s="493">
        <v>0</v>
      </c>
      <c r="AO168" s="493">
        <v>0</v>
      </c>
      <c r="AP168" s="493">
        <v>0</v>
      </c>
      <c r="AQ168" s="493">
        <v>0</v>
      </c>
      <c r="AR168" s="493">
        <v>0</v>
      </c>
      <c r="AS168" s="493">
        <v>0</v>
      </c>
    </row>
    <row r="169" spans="1:56" ht="24.95" customHeight="1" x14ac:dyDescent="0.2">
      <c r="A169" s="527" t="s">
        <v>1782</v>
      </c>
      <c r="B169" s="551" t="s">
        <v>1396</v>
      </c>
      <c r="C169" s="527" t="s">
        <v>1397</v>
      </c>
      <c r="D169" s="266">
        <f t="shared" si="41"/>
        <v>0</v>
      </c>
      <c r="E169" s="266">
        <f t="shared" si="42"/>
        <v>0</v>
      </c>
      <c r="F169" s="266">
        <f t="shared" si="43"/>
        <v>0</v>
      </c>
      <c r="G169" s="266">
        <f t="shared" si="44"/>
        <v>0</v>
      </c>
      <c r="H169" s="266">
        <f t="shared" si="45"/>
        <v>0</v>
      </c>
      <c r="I169" s="266">
        <f t="shared" si="46"/>
        <v>0</v>
      </c>
      <c r="J169" s="266">
        <f t="shared" si="47"/>
        <v>0</v>
      </c>
      <c r="K169" s="493">
        <v>0</v>
      </c>
      <c r="L169" s="493">
        <v>0</v>
      </c>
      <c r="M169" s="493">
        <v>0</v>
      </c>
      <c r="N169" s="493">
        <v>0</v>
      </c>
      <c r="O169" s="493">
        <v>0</v>
      </c>
      <c r="P169" s="493">
        <v>0</v>
      </c>
      <c r="Q169" s="493">
        <v>0</v>
      </c>
      <c r="R169" s="493">
        <v>0</v>
      </c>
      <c r="S169" s="493">
        <v>0</v>
      </c>
      <c r="T169" s="493">
        <v>0</v>
      </c>
      <c r="U169" s="493">
        <v>0</v>
      </c>
      <c r="V169" s="493">
        <v>0</v>
      </c>
      <c r="W169" s="493">
        <v>0</v>
      </c>
      <c r="X169" s="493">
        <v>0</v>
      </c>
      <c r="Y169" s="493">
        <v>0</v>
      </c>
      <c r="Z169" s="493">
        <v>0</v>
      </c>
      <c r="AA169" s="493">
        <v>0</v>
      </c>
      <c r="AB169" s="493">
        <v>0</v>
      </c>
      <c r="AC169" s="493">
        <v>0</v>
      </c>
      <c r="AD169" s="493">
        <v>0</v>
      </c>
      <c r="AE169" s="493">
        <v>0</v>
      </c>
      <c r="AF169" s="493">
        <v>0</v>
      </c>
      <c r="AG169" s="493">
        <v>0</v>
      </c>
      <c r="AH169" s="493">
        <v>0</v>
      </c>
      <c r="AI169" s="493">
        <v>0</v>
      </c>
      <c r="AJ169" s="493">
        <v>0</v>
      </c>
      <c r="AK169" s="493">
        <v>0</v>
      </c>
      <c r="AL169" s="493">
        <v>0</v>
      </c>
      <c r="AM169" s="493">
        <v>0</v>
      </c>
      <c r="AN169" s="493">
        <v>0</v>
      </c>
      <c r="AO169" s="493">
        <v>0</v>
      </c>
      <c r="AP169" s="493">
        <v>0</v>
      </c>
      <c r="AQ169" s="493">
        <v>0</v>
      </c>
      <c r="AR169" s="493">
        <v>0</v>
      </c>
      <c r="AS169" s="493">
        <v>0</v>
      </c>
    </row>
    <row r="170" spans="1:56" s="269" customFormat="1" ht="24.95" customHeight="1" x14ac:dyDescent="0.2">
      <c r="A170" s="527" t="s">
        <v>1783</v>
      </c>
      <c r="B170" s="551" t="s">
        <v>1398</v>
      </c>
      <c r="C170" s="527" t="s">
        <v>1399</v>
      </c>
      <c r="D170" s="266">
        <f t="shared" si="41"/>
        <v>0</v>
      </c>
      <c r="E170" s="266">
        <f t="shared" si="42"/>
        <v>0</v>
      </c>
      <c r="F170" s="266">
        <f t="shared" si="43"/>
        <v>0</v>
      </c>
      <c r="G170" s="266">
        <f t="shared" si="44"/>
        <v>0</v>
      </c>
      <c r="H170" s="266">
        <f t="shared" si="45"/>
        <v>0</v>
      </c>
      <c r="I170" s="266">
        <f t="shared" si="46"/>
        <v>0</v>
      </c>
      <c r="J170" s="266">
        <f t="shared" si="47"/>
        <v>0</v>
      </c>
      <c r="K170" s="493">
        <v>0</v>
      </c>
      <c r="L170" s="493">
        <v>0</v>
      </c>
      <c r="M170" s="493">
        <v>0</v>
      </c>
      <c r="N170" s="493">
        <v>0</v>
      </c>
      <c r="O170" s="493">
        <v>0</v>
      </c>
      <c r="P170" s="493">
        <v>0</v>
      </c>
      <c r="Q170" s="493">
        <v>0</v>
      </c>
      <c r="R170" s="493">
        <v>0</v>
      </c>
      <c r="S170" s="493">
        <v>0</v>
      </c>
      <c r="T170" s="493">
        <v>0</v>
      </c>
      <c r="U170" s="493">
        <v>0</v>
      </c>
      <c r="V170" s="493">
        <v>0</v>
      </c>
      <c r="W170" s="493">
        <v>0</v>
      </c>
      <c r="X170" s="493">
        <v>0</v>
      </c>
      <c r="Y170" s="493">
        <v>0</v>
      </c>
      <c r="Z170" s="493">
        <v>0</v>
      </c>
      <c r="AA170" s="493">
        <v>0</v>
      </c>
      <c r="AB170" s="493">
        <v>0</v>
      </c>
      <c r="AC170" s="493">
        <v>0</v>
      </c>
      <c r="AD170" s="493">
        <v>0</v>
      </c>
      <c r="AE170" s="493">
        <v>0</v>
      </c>
      <c r="AF170" s="493">
        <v>0</v>
      </c>
      <c r="AG170" s="493">
        <v>0</v>
      </c>
      <c r="AH170" s="493">
        <v>0</v>
      </c>
      <c r="AI170" s="493">
        <v>0</v>
      </c>
      <c r="AJ170" s="493">
        <v>0</v>
      </c>
      <c r="AK170" s="493">
        <v>0</v>
      </c>
      <c r="AL170" s="493">
        <v>0</v>
      </c>
      <c r="AM170" s="493">
        <v>0</v>
      </c>
      <c r="AN170" s="493">
        <v>0</v>
      </c>
      <c r="AO170" s="493">
        <v>0</v>
      </c>
      <c r="AP170" s="493">
        <v>0</v>
      </c>
      <c r="AQ170" s="493">
        <v>0</v>
      </c>
      <c r="AR170" s="493">
        <v>0</v>
      </c>
      <c r="AS170" s="493">
        <v>0</v>
      </c>
    </row>
    <row r="171" spans="1:56" ht="24.95" customHeight="1" x14ac:dyDescent="0.2">
      <c r="A171" s="527" t="s">
        <v>1784</v>
      </c>
      <c r="B171" s="551" t="s">
        <v>1400</v>
      </c>
      <c r="C171" s="527" t="s">
        <v>1401</v>
      </c>
      <c r="D171" s="266">
        <f t="shared" si="41"/>
        <v>0</v>
      </c>
      <c r="E171" s="266">
        <f t="shared" si="42"/>
        <v>0</v>
      </c>
      <c r="F171" s="266">
        <f t="shared" si="43"/>
        <v>0</v>
      </c>
      <c r="G171" s="266">
        <f t="shared" si="44"/>
        <v>0</v>
      </c>
      <c r="H171" s="266">
        <f t="shared" si="45"/>
        <v>0</v>
      </c>
      <c r="I171" s="266">
        <f t="shared" si="46"/>
        <v>0</v>
      </c>
      <c r="J171" s="266">
        <f t="shared" si="47"/>
        <v>0</v>
      </c>
      <c r="K171" s="493">
        <v>0</v>
      </c>
      <c r="L171" s="493">
        <v>0</v>
      </c>
      <c r="M171" s="493">
        <v>0</v>
      </c>
      <c r="N171" s="493">
        <v>0</v>
      </c>
      <c r="O171" s="493">
        <v>0</v>
      </c>
      <c r="P171" s="493">
        <v>0</v>
      </c>
      <c r="Q171" s="493">
        <v>0</v>
      </c>
      <c r="R171" s="493">
        <v>0</v>
      </c>
      <c r="S171" s="493">
        <v>0</v>
      </c>
      <c r="T171" s="493">
        <v>0</v>
      </c>
      <c r="U171" s="493">
        <v>0</v>
      </c>
      <c r="V171" s="493">
        <v>0</v>
      </c>
      <c r="W171" s="493">
        <v>0</v>
      </c>
      <c r="X171" s="493">
        <v>0</v>
      </c>
      <c r="Y171" s="493">
        <v>0</v>
      </c>
      <c r="Z171" s="493">
        <v>0</v>
      </c>
      <c r="AA171" s="493">
        <v>0</v>
      </c>
      <c r="AB171" s="493">
        <v>0</v>
      </c>
      <c r="AC171" s="493">
        <v>0</v>
      </c>
      <c r="AD171" s="493">
        <v>0</v>
      </c>
      <c r="AE171" s="493">
        <v>0</v>
      </c>
      <c r="AF171" s="493">
        <v>0</v>
      </c>
      <c r="AG171" s="493">
        <v>0</v>
      </c>
      <c r="AH171" s="493">
        <v>0</v>
      </c>
      <c r="AI171" s="493">
        <v>0</v>
      </c>
      <c r="AJ171" s="493">
        <v>0</v>
      </c>
      <c r="AK171" s="493">
        <v>0</v>
      </c>
      <c r="AL171" s="493">
        <v>0</v>
      </c>
      <c r="AM171" s="493">
        <v>0</v>
      </c>
      <c r="AN171" s="493">
        <v>0</v>
      </c>
      <c r="AO171" s="493">
        <v>0</v>
      </c>
      <c r="AP171" s="493">
        <v>0</v>
      </c>
      <c r="AQ171" s="493">
        <v>0</v>
      </c>
      <c r="AR171" s="493">
        <v>0</v>
      </c>
      <c r="AS171" s="493">
        <v>0</v>
      </c>
    </row>
    <row r="172" spans="1:56" ht="24.95" customHeight="1" x14ac:dyDescent="0.2">
      <c r="A172" s="527" t="s">
        <v>1785</v>
      </c>
      <c r="B172" s="551" t="s">
        <v>1402</v>
      </c>
      <c r="C172" s="527" t="s">
        <v>1403</v>
      </c>
      <c r="D172" s="266">
        <f t="shared" si="41"/>
        <v>0</v>
      </c>
      <c r="E172" s="266">
        <f t="shared" si="42"/>
        <v>0</v>
      </c>
      <c r="F172" s="266">
        <f t="shared" si="43"/>
        <v>0</v>
      </c>
      <c r="G172" s="266">
        <f t="shared" si="44"/>
        <v>0</v>
      </c>
      <c r="H172" s="266">
        <f t="shared" si="45"/>
        <v>0</v>
      </c>
      <c r="I172" s="266">
        <f t="shared" si="46"/>
        <v>0</v>
      </c>
      <c r="J172" s="266">
        <f t="shared" si="47"/>
        <v>0</v>
      </c>
      <c r="K172" s="493">
        <v>0</v>
      </c>
      <c r="L172" s="493">
        <v>0</v>
      </c>
      <c r="M172" s="493">
        <v>0</v>
      </c>
      <c r="N172" s="493">
        <v>0</v>
      </c>
      <c r="O172" s="493">
        <v>0</v>
      </c>
      <c r="P172" s="493">
        <v>0</v>
      </c>
      <c r="Q172" s="493">
        <v>0</v>
      </c>
      <c r="R172" s="493">
        <v>0</v>
      </c>
      <c r="S172" s="493">
        <v>0</v>
      </c>
      <c r="T172" s="493">
        <v>0</v>
      </c>
      <c r="U172" s="493">
        <v>0</v>
      </c>
      <c r="V172" s="493">
        <v>0</v>
      </c>
      <c r="W172" s="493">
        <v>0</v>
      </c>
      <c r="X172" s="493">
        <v>0</v>
      </c>
      <c r="Y172" s="493">
        <v>0</v>
      </c>
      <c r="Z172" s="493">
        <v>0</v>
      </c>
      <c r="AA172" s="493">
        <v>0</v>
      </c>
      <c r="AB172" s="493">
        <v>0</v>
      </c>
      <c r="AC172" s="493">
        <v>0</v>
      </c>
      <c r="AD172" s="493">
        <v>0</v>
      </c>
      <c r="AE172" s="493">
        <v>0</v>
      </c>
      <c r="AF172" s="493">
        <v>0</v>
      </c>
      <c r="AG172" s="493">
        <v>0</v>
      </c>
      <c r="AH172" s="493">
        <v>0</v>
      </c>
      <c r="AI172" s="493">
        <v>0</v>
      </c>
      <c r="AJ172" s="493">
        <v>0</v>
      </c>
      <c r="AK172" s="493">
        <v>0</v>
      </c>
      <c r="AL172" s="493">
        <v>0</v>
      </c>
      <c r="AM172" s="493">
        <v>0</v>
      </c>
      <c r="AN172" s="493">
        <v>0</v>
      </c>
      <c r="AO172" s="493">
        <v>0</v>
      </c>
      <c r="AP172" s="493">
        <v>0</v>
      </c>
      <c r="AQ172" s="493">
        <v>0</v>
      </c>
      <c r="AR172" s="493">
        <v>0</v>
      </c>
      <c r="AS172" s="493">
        <v>0</v>
      </c>
    </row>
    <row r="173" spans="1:56" s="269" customFormat="1" ht="24.95" customHeight="1" x14ac:dyDescent="0.2">
      <c r="A173" s="527" t="s">
        <v>1786</v>
      </c>
      <c r="B173" s="551" t="s">
        <v>1404</v>
      </c>
      <c r="C173" s="527" t="s">
        <v>1405</v>
      </c>
      <c r="D173" s="266">
        <f t="shared" si="41"/>
        <v>0</v>
      </c>
      <c r="E173" s="266">
        <f t="shared" si="42"/>
        <v>0</v>
      </c>
      <c r="F173" s="266">
        <f t="shared" si="43"/>
        <v>0</v>
      </c>
      <c r="G173" s="266">
        <f t="shared" si="44"/>
        <v>0</v>
      </c>
      <c r="H173" s="266">
        <f t="shared" si="45"/>
        <v>0</v>
      </c>
      <c r="I173" s="266">
        <f t="shared" si="46"/>
        <v>0</v>
      </c>
      <c r="J173" s="266">
        <f t="shared" si="47"/>
        <v>0</v>
      </c>
      <c r="K173" s="493">
        <v>0</v>
      </c>
      <c r="L173" s="493">
        <v>0</v>
      </c>
      <c r="M173" s="493">
        <v>0</v>
      </c>
      <c r="N173" s="493">
        <v>0</v>
      </c>
      <c r="O173" s="493">
        <v>0</v>
      </c>
      <c r="P173" s="493">
        <v>0</v>
      </c>
      <c r="Q173" s="493">
        <v>0</v>
      </c>
      <c r="R173" s="493">
        <v>0</v>
      </c>
      <c r="S173" s="493">
        <v>0</v>
      </c>
      <c r="T173" s="493">
        <v>0</v>
      </c>
      <c r="U173" s="493">
        <v>0</v>
      </c>
      <c r="V173" s="493">
        <v>0</v>
      </c>
      <c r="W173" s="493">
        <v>0</v>
      </c>
      <c r="X173" s="493">
        <v>0</v>
      </c>
      <c r="Y173" s="493">
        <v>0</v>
      </c>
      <c r="Z173" s="493">
        <v>0</v>
      </c>
      <c r="AA173" s="493">
        <v>0</v>
      </c>
      <c r="AB173" s="493">
        <v>0</v>
      </c>
      <c r="AC173" s="493">
        <v>0</v>
      </c>
      <c r="AD173" s="493">
        <v>0</v>
      </c>
      <c r="AE173" s="493">
        <v>0</v>
      </c>
      <c r="AF173" s="493">
        <v>0</v>
      </c>
      <c r="AG173" s="493">
        <v>0</v>
      </c>
      <c r="AH173" s="493">
        <v>0</v>
      </c>
      <c r="AI173" s="493">
        <v>0</v>
      </c>
      <c r="AJ173" s="493">
        <v>0</v>
      </c>
      <c r="AK173" s="493">
        <v>0</v>
      </c>
      <c r="AL173" s="493">
        <v>0</v>
      </c>
      <c r="AM173" s="493">
        <v>0</v>
      </c>
      <c r="AN173" s="493">
        <v>0</v>
      </c>
      <c r="AO173" s="493">
        <v>0</v>
      </c>
      <c r="AP173" s="493">
        <v>0</v>
      </c>
      <c r="AQ173" s="493">
        <v>0</v>
      </c>
      <c r="AR173" s="493">
        <v>0</v>
      </c>
      <c r="AS173" s="493">
        <v>0</v>
      </c>
    </row>
    <row r="174" spans="1:56" ht="24.95" customHeight="1" x14ac:dyDescent="0.2">
      <c r="A174" s="527" t="s">
        <v>1787</v>
      </c>
      <c r="B174" s="551" t="s">
        <v>1406</v>
      </c>
      <c r="C174" s="558" t="s">
        <v>1407</v>
      </c>
      <c r="D174" s="266">
        <f t="shared" si="41"/>
        <v>0.75</v>
      </c>
      <c r="E174" s="266">
        <f t="shared" si="42"/>
        <v>0</v>
      </c>
      <c r="F174" s="266">
        <f t="shared" si="43"/>
        <v>0</v>
      </c>
      <c r="G174" s="266">
        <f t="shared" si="44"/>
        <v>0</v>
      </c>
      <c r="H174" s="266">
        <f t="shared" si="45"/>
        <v>0</v>
      </c>
      <c r="I174" s="266">
        <f t="shared" si="46"/>
        <v>0</v>
      </c>
      <c r="J174" s="266">
        <f t="shared" si="47"/>
        <v>0</v>
      </c>
      <c r="K174" s="493">
        <v>0</v>
      </c>
      <c r="L174" s="493">
        <v>0</v>
      </c>
      <c r="M174" s="493">
        <v>0</v>
      </c>
      <c r="N174" s="493">
        <v>0</v>
      </c>
      <c r="O174" s="493">
        <v>0</v>
      </c>
      <c r="P174" s="493">
        <v>0</v>
      </c>
      <c r="Q174" s="493">
        <v>0</v>
      </c>
      <c r="R174" s="493">
        <v>0</v>
      </c>
      <c r="S174" s="493">
        <v>0</v>
      </c>
      <c r="T174" s="493">
        <v>0</v>
      </c>
      <c r="U174" s="493">
        <v>0</v>
      </c>
      <c r="V174" s="493">
        <v>0</v>
      </c>
      <c r="W174" s="493">
        <v>0</v>
      </c>
      <c r="X174" s="493">
        <v>0</v>
      </c>
      <c r="Y174" s="493">
        <v>0.75</v>
      </c>
      <c r="Z174" s="493">
        <v>0</v>
      </c>
      <c r="AA174" s="493">
        <v>0</v>
      </c>
      <c r="AB174" s="493">
        <v>0</v>
      </c>
      <c r="AC174" s="493">
        <v>0</v>
      </c>
      <c r="AD174" s="493">
        <v>0</v>
      </c>
      <c r="AE174" s="493">
        <v>0</v>
      </c>
      <c r="AF174" s="493">
        <v>0</v>
      </c>
      <c r="AG174" s="493">
        <v>0</v>
      </c>
      <c r="AH174" s="493">
        <v>0</v>
      </c>
      <c r="AI174" s="493">
        <v>0</v>
      </c>
      <c r="AJ174" s="493">
        <v>0</v>
      </c>
      <c r="AK174" s="493">
        <v>0</v>
      </c>
      <c r="AL174" s="493">
        <v>0</v>
      </c>
      <c r="AM174" s="493">
        <v>0</v>
      </c>
      <c r="AN174" s="493">
        <v>0</v>
      </c>
      <c r="AO174" s="493">
        <v>0</v>
      </c>
      <c r="AP174" s="493">
        <v>0</v>
      </c>
      <c r="AQ174" s="493">
        <v>0</v>
      </c>
      <c r="AR174" s="493">
        <v>0</v>
      </c>
      <c r="AS174" s="493">
        <v>0</v>
      </c>
    </row>
    <row r="175" spans="1:56" ht="24.95" customHeight="1" x14ac:dyDescent="0.2">
      <c r="A175" s="527" t="s">
        <v>274</v>
      </c>
      <c r="B175" s="551" t="s">
        <v>1001</v>
      </c>
      <c r="C175" s="527" t="s">
        <v>1490</v>
      </c>
      <c r="D175" s="266">
        <f t="shared" si="41"/>
        <v>0</v>
      </c>
      <c r="E175" s="266">
        <f t="shared" si="42"/>
        <v>0</v>
      </c>
      <c r="F175" s="266">
        <f t="shared" si="43"/>
        <v>0</v>
      </c>
      <c r="G175" s="266">
        <f t="shared" si="44"/>
        <v>0</v>
      </c>
      <c r="H175" s="266">
        <f t="shared" si="45"/>
        <v>0</v>
      </c>
      <c r="I175" s="266">
        <f t="shared" si="46"/>
        <v>0</v>
      </c>
      <c r="J175" s="266">
        <f t="shared" si="47"/>
        <v>0</v>
      </c>
      <c r="K175" s="493">
        <v>0</v>
      </c>
      <c r="L175" s="493">
        <v>0</v>
      </c>
      <c r="M175" s="493">
        <v>0</v>
      </c>
      <c r="N175" s="493">
        <v>0</v>
      </c>
      <c r="O175" s="493">
        <v>0</v>
      </c>
      <c r="P175" s="493">
        <v>0</v>
      </c>
      <c r="Q175" s="493">
        <v>0</v>
      </c>
      <c r="R175" s="493">
        <v>0</v>
      </c>
      <c r="S175" s="493">
        <v>0</v>
      </c>
      <c r="T175" s="493">
        <v>0</v>
      </c>
      <c r="U175" s="493">
        <v>0</v>
      </c>
      <c r="V175" s="493">
        <v>0</v>
      </c>
      <c r="W175" s="493">
        <v>0</v>
      </c>
      <c r="X175" s="493">
        <v>0</v>
      </c>
      <c r="Y175" s="493">
        <v>0</v>
      </c>
      <c r="Z175" s="493">
        <v>0</v>
      </c>
      <c r="AA175" s="493">
        <v>0</v>
      </c>
      <c r="AB175" s="493">
        <v>0</v>
      </c>
      <c r="AC175" s="493">
        <v>0</v>
      </c>
      <c r="AD175" s="493">
        <v>0</v>
      </c>
      <c r="AE175" s="493">
        <v>0</v>
      </c>
      <c r="AF175" s="493">
        <v>0</v>
      </c>
      <c r="AG175" s="493">
        <v>0</v>
      </c>
      <c r="AH175" s="493">
        <v>0</v>
      </c>
      <c r="AI175" s="493">
        <v>0</v>
      </c>
      <c r="AJ175" s="493">
        <v>0</v>
      </c>
      <c r="AK175" s="493">
        <v>0</v>
      </c>
      <c r="AL175" s="493">
        <v>0</v>
      </c>
      <c r="AM175" s="493">
        <v>0</v>
      </c>
      <c r="AN175" s="493">
        <v>0</v>
      </c>
      <c r="AO175" s="493">
        <v>0</v>
      </c>
      <c r="AP175" s="493">
        <v>0</v>
      </c>
      <c r="AQ175" s="493">
        <v>0</v>
      </c>
      <c r="AR175" s="493">
        <v>0</v>
      </c>
      <c r="AS175" s="493">
        <v>0</v>
      </c>
    </row>
    <row r="176" spans="1:56" s="269" customFormat="1" ht="24.95" customHeight="1" x14ac:dyDescent="0.2">
      <c r="A176" s="527" t="s">
        <v>346</v>
      </c>
      <c r="B176" s="551" t="s">
        <v>1491</v>
      </c>
      <c r="C176" s="527" t="s">
        <v>1492</v>
      </c>
      <c r="D176" s="266">
        <f t="shared" si="41"/>
        <v>0</v>
      </c>
      <c r="E176" s="266">
        <f t="shared" si="42"/>
        <v>0</v>
      </c>
      <c r="F176" s="266">
        <f t="shared" si="43"/>
        <v>0</v>
      </c>
      <c r="G176" s="266">
        <f t="shared" si="44"/>
        <v>0</v>
      </c>
      <c r="H176" s="266">
        <f t="shared" si="45"/>
        <v>0</v>
      </c>
      <c r="I176" s="266">
        <f t="shared" si="46"/>
        <v>0</v>
      </c>
      <c r="J176" s="266">
        <f t="shared" si="47"/>
        <v>0</v>
      </c>
      <c r="K176" s="493">
        <v>0</v>
      </c>
      <c r="L176" s="493">
        <v>0</v>
      </c>
      <c r="M176" s="493">
        <v>0</v>
      </c>
      <c r="N176" s="493">
        <v>0</v>
      </c>
      <c r="O176" s="493">
        <v>0</v>
      </c>
      <c r="P176" s="493">
        <v>0</v>
      </c>
      <c r="Q176" s="493">
        <v>0</v>
      </c>
      <c r="R176" s="493">
        <v>0</v>
      </c>
      <c r="S176" s="493">
        <v>0</v>
      </c>
      <c r="T176" s="493">
        <v>0</v>
      </c>
      <c r="U176" s="493">
        <v>0</v>
      </c>
      <c r="V176" s="493">
        <v>0</v>
      </c>
      <c r="W176" s="493">
        <v>0</v>
      </c>
      <c r="X176" s="493">
        <v>0</v>
      </c>
      <c r="Y176" s="493">
        <v>0</v>
      </c>
      <c r="Z176" s="493">
        <v>0</v>
      </c>
      <c r="AA176" s="493">
        <v>0</v>
      </c>
      <c r="AB176" s="493">
        <v>0</v>
      </c>
      <c r="AC176" s="493">
        <v>0</v>
      </c>
      <c r="AD176" s="493">
        <v>0</v>
      </c>
      <c r="AE176" s="493">
        <v>0</v>
      </c>
      <c r="AF176" s="493">
        <v>0</v>
      </c>
      <c r="AG176" s="493">
        <v>0</v>
      </c>
      <c r="AH176" s="493">
        <v>0</v>
      </c>
      <c r="AI176" s="493">
        <v>0</v>
      </c>
      <c r="AJ176" s="493">
        <v>0</v>
      </c>
      <c r="AK176" s="493">
        <v>0</v>
      </c>
      <c r="AL176" s="493">
        <v>0</v>
      </c>
      <c r="AM176" s="493">
        <v>0</v>
      </c>
      <c r="AN176" s="493">
        <v>0</v>
      </c>
      <c r="AO176" s="493">
        <v>0</v>
      </c>
      <c r="AP176" s="493">
        <v>0</v>
      </c>
      <c r="AQ176" s="493">
        <v>0</v>
      </c>
      <c r="AR176" s="493">
        <v>0</v>
      </c>
      <c r="AS176" s="493">
        <v>0</v>
      </c>
    </row>
    <row r="177" spans="1:45" ht="24.95" customHeight="1" x14ac:dyDescent="0.2">
      <c r="A177" s="527" t="s">
        <v>347</v>
      </c>
      <c r="B177" s="551" t="s">
        <v>1493</v>
      </c>
      <c r="C177" s="527" t="s">
        <v>1494</v>
      </c>
      <c r="D177" s="266">
        <f t="shared" si="41"/>
        <v>0</v>
      </c>
      <c r="E177" s="266">
        <f t="shared" si="42"/>
        <v>0</v>
      </c>
      <c r="F177" s="266">
        <f t="shared" si="43"/>
        <v>0</v>
      </c>
      <c r="G177" s="266">
        <f t="shared" si="44"/>
        <v>0</v>
      </c>
      <c r="H177" s="266">
        <f t="shared" si="45"/>
        <v>0</v>
      </c>
      <c r="I177" s="266">
        <f t="shared" si="46"/>
        <v>0</v>
      </c>
      <c r="J177" s="266">
        <f t="shared" si="47"/>
        <v>0</v>
      </c>
      <c r="K177" s="493">
        <v>0</v>
      </c>
      <c r="L177" s="493">
        <v>0</v>
      </c>
      <c r="M177" s="493">
        <v>0</v>
      </c>
      <c r="N177" s="493">
        <v>0</v>
      </c>
      <c r="O177" s="493">
        <v>0</v>
      </c>
      <c r="P177" s="493">
        <v>0</v>
      </c>
      <c r="Q177" s="493">
        <v>0</v>
      </c>
      <c r="R177" s="493">
        <v>0</v>
      </c>
      <c r="S177" s="493">
        <v>0</v>
      </c>
      <c r="T177" s="493">
        <v>0</v>
      </c>
      <c r="U177" s="493">
        <v>0</v>
      </c>
      <c r="V177" s="493">
        <v>0</v>
      </c>
      <c r="W177" s="493">
        <v>0</v>
      </c>
      <c r="X177" s="493">
        <v>0</v>
      </c>
      <c r="Y177" s="493">
        <v>0</v>
      </c>
      <c r="Z177" s="493">
        <v>0</v>
      </c>
      <c r="AA177" s="493">
        <v>0</v>
      </c>
      <c r="AB177" s="493">
        <v>0</v>
      </c>
      <c r="AC177" s="493">
        <v>0</v>
      </c>
      <c r="AD177" s="493">
        <v>0</v>
      </c>
      <c r="AE177" s="493">
        <v>0</v>
      </c>
      <c r="AF177" s="493">
        <v>0</v>
      </c>
      <c r="AG177" s="493">
        <v>0</v>
      </c>
      <c r="AH177" s="493">
        <v>0</v>
      </c>
      <c r="AI177" s="493">
        <v>0</v>
      </c>
      <c r="AJ177" s="493">
        <v>0</v>
      </c>
      <c r="AK177" s="493">
        <v>0</v>
      </c>
      <c r="AL177" s="493">
        <v>0</v>
      </c>
      <c r="AM177" s="493">
        <v>0</v>
      </c>
      <c r="AN177" s="493">
        <v>0</v>
      </c>
      <c r="AO177" s="493">
        <v>0</v>
      </c>
      <c r="AP177" s="493">
        <v>0</v>
      </c>
      <c r="AQ177" s="493">
        <v>0</v>
      </c>
      <c r="AR177" s="493">
        <v>0</v>
      </c>
      <c r="AS177" s="493">
        <v>0</v>
      </c>
    </row>
    <row r="178" spans="1:45" ht="24.95" customHeight="1" x14ac:dyDescent="0.2">
      <c r="A178" s="527" t="s">
        <v>974</v>
      </c>
      <c r="B178" s="551" t="s">
        <v>1495</v>
      </c>
      <c r="C178" s="527" t="s">
        <v>1496</v>
      </c>
      <c r="D178" s="266">
        <f t="shared" si="41"/>
        <v>0</v>
      </c>
      <c r="E178" s="266">
        <f t="shared" si="42"/>
        <v>0</v>
      </c>
      <c r="F178" s="266">
        <f t="shared" si="43"/>
        <v>0</v>
      </c>
      <c r="G178" s="266">
        <f t="shared" si="44"/>
        <v>0</v>
      </c>
      <c r="H178" s="266">
        <f t="shared" si="45"/>
        <v>0</v>
      </c>
      <c r="I178" s="266">
        <f t="shared" si="46"/>
        <v>0</v>
      </c>
      <c r="J178" s="266">
        <f t="shared" si="47"/>
        <v>0</v>
      </c>
      <c r="K178" s="493">
        <v>0</v>
      </c>
      <c r="L178" s="493">
        <v>0</v>
      </c>
      <c r="M178" s="493">
        <v>0</v>
      </c>
      <c r="N178" s="493">
        <v>0</v>
      </c>
      <c r="O178" s="493">
        <v>0</v>
      </c>
      <c r="P178" s="493">
        <v>0</v>
      </c>
      <c r="Q178" s="493">
        <v>0</v>
      </c>
      <c r="R178" s="493">
        <v>0</v>
      </c>
      <c r="S178" s="493">
        <v>0</v>
      </c>
      <c r="T178" s="493">
        <v>0</v>
      </c>
      <c r="U178" s="493">
        <v>0</v>
      </c>
      <c r="V178" s="493">
        <v>0</v>
      </c>
      <c r="W178" s="493">
        <v>0</v>
      </c>
      <c r="X178" s="493">
        <v>0</v>
      </c>
      <c r="Y178" s="493">
        <v>0</v>
      </c>
      <c r="Z178" s="493">
        <v>0</v>
      </c>
      <c r="AA178" s="493">
        <v>0</v>
      </c>
      <c r="AB178" s="493">
        <v>0</v>
      </c>
      <c r="AC178" s="493">
        <v>0</v>
      </c>
      <c r="AD178" s="493">
        <v>0</v>
      </c>
      <c r="AE178" s="493">
        <v>0</v>
      </c>
      <c r="AF178" s="493">
        <v>0</v>
      </c>
      <c r="AG178" s="493">
        <v>0</v>
      </c>
      <c r="AH178" s="493">
        <v>0</v>
      </c>
      <c r="AI178" s="493">
        <v>0</v>
      </c>
      <c r="AJ178" s="493">
        <v>0</v>
      </c>
      <c r="AK178" s="493">
        <v>0</v>
      </c>
      <c r="AL178" s="493">
        <v>0</v>
      </c>
      <c r="AM178" s="493">
        <v>0</v>
      </c>
      <c r="AN178" s="493">
        <v>0</v>
      </c>
      <c r="AO178" s="493">
        <v>0</v>
      </c>
      <c r="AP178" s="493">
        <v>0</v>
      </c>
      <c r="AQ178" s="493">
        <v>0</v>
      </c>
      <c r="AR178" s="493">
        <v>0</v>
      </c>
      <c r="AS178" s="493">
        <v>0</v>
      </c>
    </row>
    <row r="179" spans="1:45" s="269" customFormat="1" ht="24.95" customHeight="1" x14ac:dyDescent="0.2">
      <c r="A179" s="527" t="s">
        <v>975</v>
      </c>
      <c r="B179" s="551" t="s">
        <v>1497</v>
      </c>
      <c r="C179" s="527" t="s">
        <v>1498</v>
      </c>
      <c r="D179" s="266">
        <f t="shared" si="41"/>
        <v>0</v>
      </c>
      <c r="E179" s="266">
        <f t="shared" si="42"/>
        <v>0</v>
      </c>
      <c r="F179" s="266">
        <f t="shared" si="43"/>
        <v>0</v>
      </c>
      <c r="G179" s="266">
        <f t="shared" si="44"/>
        <v>0</v>
      </c>
      <c r="H179" s="266">
        <f t="shared" si="45"/>
        <v>0</v>
      </c>
      <c r="I179" s="266">
        <f t="shared" si="46"/>
        <v>0</v>
      </c>
      <c r="J179" s="266">
        <f t="shared" si="47"/>
        <v>0</v>
      </c>
      <c r="K179" s="493">
        <v>0</v>
      </c>
      <c r="L179" s="493">
        <v>0</v>
      </c>
      <c r="M179" s="493">
        <v>0</v>
      </c>
      <c r="N179" s="493">
        <v>0</v>
      </c>
      <c r="O179" s="493">
        <v>0</v>
      </c>
      <c r="P179" s="493">
        <v>0</v>
      </c>
      <c r="Q179" s="493">
        <v>0</v>
      </c>
      <c r="R179" s="493">
        <v>0</v>
      </c>
      <c r="S179" s="493">
        <v>0</v>
      </c>
      <c r="T179" s="493">
        <v>0</v>
      </c>
      <c r="U179" s="493">
        <v>0</v>
      </c>
      <c r="V179" s="493">
        <v>0</v>
      </c>
      <c r="W179" s="493">
        <v>0</v>
      </c>
      <c r="X179" s="493">
        <v>0</v>
      </c>
      <c r="Y179" s="493">
        <v>0</v>
      </c>
      <c r="Z179" s="493">
        <v>0</v>
      </c>
      <c r="AA179" s="493">
        <v>0</v>
      </c>
      <c r="AB179" s="493">
        <v>0</v>
      </c>
      <c r="AC179" s="493">
        <v>0</v>
      </c>
      <c r="AD179" s="493">
        <v>0</v>
      </c>
      <c r="AE179" s="493">
        <v>0</v>
      </c>
      <c r="AF179" s="493">
        <v>0</v>
      </c>
      <c r="AG179" s="493">
        <v>0</v>
      </c>
      <c r="AH179" s="493">
        <v>0</v>
      </c>
      <c r="AI179" s="493">
        <v>0</v>
      </c>
      <c r="AJ179" s="493">
        <v>0</v>
      </c>
      <c r="AK179" s="493">
        <v>0</v>
      </c>
      <c r="AL179" s="493">
        <v>0</v>
      </c>
      <c r="AM179" s="493">
        <v>0</v>
      </c>
      <c r="AN179" s="493">
        <v>0</v>
      </c>
      <c r="AO179" s="493">
        <v>0</v>
      </c>
      <c r="AP179" s="493">
        <v>0</v>
      </c>
      <c r="AQ179" s="493">
        <v>0</v>
      </c>
      <c r="AR179" s="493">
        <v>0</v>
      </c>
      <c r="AS179" s="493">
        <v>0</v>
      </c>
    </row>
    <row r="180" spans="1:45" ht="24.95" customHeight="1" x14ac:dyDescent="0.2">
      <c r="A180" s="527" t="s">
        <v>976</v>
      </c>
      <c r="B180" s="551" t="s">
        <v>1499</v>
      </c>
      <c r="C180" s="527" t="s">
        <v>1500</v>
      </c>
      <c r="D180" s="266">
        <f t="shared" si="41"/>
        <v>0</v>
      </c>
      <c r="E180" s="266">
        <f t="shared" si="42"/>
        <v>0</v>
      </c>
      <c r="F180" s="266">
        <f t="shared" si="43"/>
        <v>0</v>
      </c>
      <c r="G180" s="266">
        <f t="shared" si="44"/>
        <v>0</v>
      </c>
      <c r="H180" s="266">
        <f t="shared" si="45"/>
        <v>0</v>
      </c>
      <c r="I180" s="266">
        <f t="shared" si="46"/>
        <v>0</v>
      </c>
      <c r="J180" s="266">
        <f t="shared" si="47"/>
        <v>0</v>
      </c>
      <c r="K180" s="493">
        <v>0</v>
      </c>
      <c r="L180" s="493">
        <v>0</v>
      </c>
      <c r="M180" s="493">
        <v>0</v>
      </c>
      <c r="N180" s="493">
        <v>0</v>
      </c>
      <c r="O180" s="493">
        <v>0</v>
      </c>
      <c r="P180" s="493">
        <v>0</v>
      </c>
      <c r="Q180" s="493">
        <v>0</v>
      </c>
      <c r="R180" s="493">
        <v>0</v>
      </c>
      <c r="S180" s="493">
        <v>0</v>
      </c>
      <c r="T180" s="493">
        <v>0</v>
      </c>
      <c r="U180" s="493">
        <v>0</v>
      </c>
      <c r="V180" s="493">
        <v>0</v>
      </c>
      <c r="W180" s="493">
        <v>0</v>
      </c>
      <c r="X180" s="493">
        <v>0</v>
      </c>
      <c r="Y180" s="493">
        <v>0</v>
      </c>
      <c r="Z180" s="493">
        <v>0</v>
      </c>
      <c r="AA180" s="493">
        <v>0</v>
      </c>
      <c r="AB180" s="493">
        <v>0</v>
      </c>
      <c r="AC180" s="493">
        <v>0</v>
      </c>
      <c r="AD180" s="493">
        <v>0</v>
      </c>
      <c r="AE180" s="493">
        <v>0</v>
      </c>
      <c r="AF180" s="493">
        <v>0</v>
      </c>
      <c r="AG180" s="493">
        <v>0</v>
      </c>
      <c r="AH180" s="493">
        <v>0</v>
      </c>
      <c r="AI180" s="493">
        <v>0</v>
      </c>
      <c r="AJ180" s="493">
        <v>0</v>
      </c>
      <c r="AK180" s="493">
        <v>0</v>
      </c>
      <c r="AL180" s="493">
        <v>0</v>
      </c>
      <c r="AM180" s="493">
        <v>0</v>
      </c>
      <c r="AN180" s="493">
        <v>0</v>
      </c>
      <c r="AO180" s="493">
        <v>0</v>
      </c>
      <c r="AP180" s="493">
        <v>0</v>
      </c>
      <c r="AQ180" s="493">
        <v>0</v>
      </c>
      <c r="AR180" s="493">
        <v>0</v>
      </c>
      <c r="AS180" s="493">
        <v>0</v>
      </c>
    </row>
    <row r="181" spans="1:45" ht="24.95" customHeight="1" x14ac:dyDescent="0.2">
      <c r="A181" s="527" t="s">
        <v>977</v>
      </c>
      <c r="B181" s="551" t="s">
        <v>1501</v>
      </c>
      <c r="C181" s="527" t="s">
        <v>1502</v>
      </c>
      <c r="D181" s="266">
        <f t="shared" si="41"/>
        <v>0</v>
      </c>
      <c r="E181" s="266">
        <f t="shared" si="42"/>
        <v>0</v>
      </c>
      <c r="F181" s="266">
        <f t="shared" si="43"/>
        <v>0</v>
      </c>
      <c r="G181" s="266">
        <f t="shared" si="44"/>
        <v>0</v>
      </c>
      <c r="H181" s="266">
        <f t="shared" si="45"/>
        <v>0</v>
      </c>
      <c r="I181" s="266">
        <f t="shared" si="46"/>
        <v>0</v>
      </c>
      <c r="J181" s="266">
        <f t="shared" si="47"/>
        <v>0</v>
      </c>
      <c r="K181" s="493">
        <v>0</v>
      </c>
      <c r="L181" s="493">
        <v>0</v>
      </c>
      <c r="M181" s="493">
        <v>0</v>
      </c>
      <c r="N181" s="493">
        <v>0</v>
      </c>
      <c r="O181" s="493">
        <v>0</v>
      </c>
      <c r="P181" s="493">
        <v>0</v>
      </c>
      <c r="Q181" s="493">
        <v>0</v>
      </c>
      <c r="R181" s="493">
        <v>0</v>
      </c>
      <c r="S181" s="493">
        <v>0</v>
      </c>
      <c r="T181" s="493">
        <v>0</v>
      </c>
      <c r="U181" s="493">
        <v>0</v>
      </c>
      <c r="V181" s="493">
        <v>0</v>
      </c>
      <c r="W181" s="493">
        <v>0</v>
      </c>
      <c r="X181" s="493">
        <v>0</v>
      </c>
      <c r="Y181" s="493">
        <v>0</v>
      </c>
      <c r="Z181" s="493">
        <v>0</v>
      </c>
      <c r="AA181" s="493">
        <v>0</v>
      </c>
      <c r="AB181" s="493">
        <v>0</v>
      </c>
      <c r="AC181" s="493">
        <v>0</v>
      </c>
      <c r="AD181" s="493">
        <v>0</v>
      </c>
      <c r="AE181" s="493">
        <v>0</v>
      </c>
      <c r="AF181" s="493">
        <v>0</v>
      </c>
      <c r="AG181" s="493">
        <v>0</v>
      </c>
      <c r="AH181" s="493">
        <v>0</v>
      </c>
      <c r="AI181" s="493">
        <v>0</v>
      </c>
      <c r="AJ181" s="493">
        <v>0</v>
      </c>
      <c r="AK181" s="493">
        <v>0</v>
      </c>
      <c r="AL181" s="493">
        <v>0</v>
      </c>
      <c r="AM181" s="493">
        <v>0</v>
      </c>
      <c r="AN181" s="493">
        <v>0</v>
      </c>
      <c r="AO181" s="493">
        <v>0</v>
      </c>
      <c r="AP181" s="493">
        <v>0</v>
      </c>
      <c r="AQ181" s="493">
        <v>0</v>
      </c>
      <c r="AR181" s="493">
        <v>0</v>
      </c>
      <c r="AS181" s="493">
        <v>0</v>
      </c>
    </row>
    <row r="182" spans="1:45" s="269" customFormat="1" ht="24.95" customHeight="1" x14ac:dyDescent="0.2">
      <c r="A182" s="527" t="s">
        <v>978</v>
      </c>
      <c r="B182" s="551" t="s">
        <v>1503</v>
      </c>
      <c r="C182" s="527" t="s">
        <v>1504</v>
      </c>
      <c r="D182" s="266">
        <f t="shared" si="41"/>
        <v>0</v>
      </c>
      <c r="E182" s="266">
        <f t="shared" si="42"/>
        <v>0</v>
      </c>
      <c r="F182" s="266">
        <f t="shared" si="43"/>
        <v>0</v>
      </c>
      <c r="G182" s="266">
        <f t="shared" si="44"/>
        <v>0</v>
      </c>
      <c r="H182" s="266">
        <f t="shared" si="45"/>
        <v>0</v>
      </c>
      <c r="I182" s="266">
        <f t="shared" si="46"/>
        <v>0</v>
      </c>
      <c r="J182" s="266">
        <f t="shared" si="47"/>
        <v>0</v>
      </c>
      <c r="K182" s="493">
        <v>0</v>
      </c>
      <c r="L182" s="493">
        <v>0</v>
      </c>
      <c r="M182" s="493">
        <v>0</v>
      </c>
      <c r="N182" s="493">
        <v>0</v>
      </c>
      <c r="O182" s="493">
        <v>0</v>
      </c>
      <c r="P182" s="493">
        <v>0</v>
      </c>
      <c r="Q182" s="493">
        <v>0</v>
      </c>
      <c r="R182" s="493">
        <v>0</v>
      </c>
      <c r="S182" s="493">
        <v>0</v>
      </c>
      <c r="T182" s="493">
        <v>0</v>
      </c>
      <c r="U182" s="493">
        <v>0</v>
      </c>
      <c r="V182" s="493">
        <v>0</v>
      </c>
      <c r="W182" s="493">
        <v>0</v>
      </c>
      <c r="X182" s="493">
        <v>0</v>
      </c>
      <c r="Y182" s="493">
        <v>0</v>
      </c>
      <c r="Z182" s="493">
        <v>0</v>
      </c>
      <c r="AA182" s="493">
        <v>0</v>
      </c>
      <c r="AB182" s="493">
        <v>0</v>
      </c>
      <c r="AC182" s="493">
        <v>0</v>
      </c>
      <c r="AD182" s="493">
        <v>0</v>
      </c>
      <c r="AE182" s="493">
        <v>0</v>
      </c>
      <c r="AF182" s="493">
        <v>0</v>
      </c>
      <c r="AG182" s="493">
        <v>0</v>
      </c>
      <c r="AH182" s="493">
        <v>0</v>
      </c>
      <c r="AI182" s="493">
        <v>0</v>
      </c>
      <c r="AJ182" s="493">
        <v>0</v>
      </c>
      <c r="AK182" s="493">
        <v>0</v>
      </c>
      <c r="AL182" s="493">
        <v>0</v>
      </c>
      <c r="AM182" s="493">
        <v>0</v>
      </c>
      <c r="AN182" s="493">
        <v>0</v>
      </c>
      <c r="AO182" s="493">
        <v>0</v>
      </c>
      <c r="AP182" s="493">
        <v>0</v>
      </c>
      <c r="AQ182" s="493">
        <v>0</v>
      </c>
      <c r="AR182" s="493">
        <v>0</v>
      </c>
      <c r="AS182" s="493">
        <v>0</v>
      </c>
    </row>
    <row r="183" spans="1:45" ht="24.95" customHeight="1" x14ac:dyDescent="0.2">
      <c r="A183" s="527" t="s">
        <v>1788</v>
      </c>
      <c r="B183" s="551" t="s">
        <v>1505</v>
      </c>
      <c r="C183" s="527" t="s">
        <v>1506</v>
      </c>
      <c r="D183" s="266">
        <f t="shared" si="41"/>
        <v>0</v>
      </c>
      <c r="E183" s="266">
        <f t="shared" si="42"/>
        <v>0</v>
      </c>
      <c r="F183" s="266">
        <f t="shared" si="43"/>
        <v>0</v>
      </c>
      <c r="G183" s="266">
        <f t="shared" si="44"/>
        <v>0</v>
      </c>
      <c r="H183" s="266">
        <f t="shared" si="45"/>
        <v>0</v>
      </c>
      <c r="I183" s="266">
        <f t="shared" si="46"/>
        <v>0</v>
      </c>
      <c r="J183" s="266">
        <f t="shared" si="47"/>
        <v>0</v>
      </c>
      <c r="K183" s="493">
        <v>0</v>
      </c>
      <c r="L183" s="493">
        <v>0</v>
      </c>
      <c r="M183" s="493">
        <v>0</v>
      </c>
      <c r="N183" s="493">
        <v>0</v>
      </c>
      <c r="O183" s="493">
        <v>0</v>
      </c>
      <c r="P183" s="493">
        <v>0</v>
      </c>
      <c r="Q183" s="493">
        <v>0</v>
      </c>
      <c r="R183" s="493">
        <v>0</v>
      </c>
      <c r="S183" s="493">
        <v>0</v>
      </c>
      <c r="T183" s="493">
        <v>0</v>
      </c>
      <c r="U183" s="493">
        <v>0</v>
      </c>
      <c r="V183" s="493">
        <v>0</v>
      </c>
      <c r="W183" s="493">
        <v>0</v>
      </c>
      <c r="X183" s="493">
        <v>0</v>
      </c>
      <c r="Y183" s="493">
        <v>0</v>
      </c>
      <c r="Z183" s="493">
        <v>0</v>
      </c>
      <c r="AA183" s="493">
        <v>0</v>
      </c>
      <c r="AB183" s="493">
        <v>0</v>
      </c>
      <c r="AC183" s="493">
        <v>0</v>
      </c>
      <c r="AD183" s="493">
        <v>0</v>
      </c>
      <c r="AE183" s="493">
        <v>0</v>
      </c>
      <c r="AF183" s="493">
        <v>0</v>
      </c>
      <c r="AG183" s="493">
        <v>0</v>
      </c>
      <c r="AH183" s="493">
        <v>0</v>
      </c>
      <c r="AI183" s="493">
        <v>0</v>
      </c>
      <c r="AJ183" s="493">
        <v>0</v>
      </c>
      <c r="AK183" s="493">
        <v>0</v>
      </c>
      <c r="AL183" s="493">
        <v>0</v>
      </c>
      <c r="AM183" s="493">
        <v>0</v>
      </c>
      <c r="AN183" s="493">
        <v>0</v>
      </c>
      <c r="AO183" s="493">
        <v>0</v>
      </c>
      <c r="AP183" s="493">
        <v>0</v>
      </c>
      <c r="AQ183" s="493">
        <v>0</v>
      </c>
      <c r="AR183" s="493">
        <v>0</v>
      </c>
      <c r="AS183" s="493">
        <v>0</v>
      </c>
    </row>
    <row r="184" spans="1:45" ht="24.95" customHeight="1" x14ac:dyDescent="0.2">
      <c r="A184" s="527" t="s">
        <v>1789</v>
      </c>
      <c r="B184" s="551" t="s">
        <v>1507</v>
      </c>
      <c r="C184" s="527" t="s">
        <v>1508</v>
      </c>
      <c r="D184" s="266">
        <f t="shared" si="41"/>
        <v>0</v>
      </c>
      <c r="E184" s="266">
        <f t="shared" si="42"/>
        <v>0</v>
      </c>
      <c r="F184" s="266">
        <f t="shared" si="43"/>
        <v>0</v>
      </c>
      <c r="G184" s="266">
        <f t="shared" si="44"/>
        <v>0</v>
      </c>
      <c r="H184" s="266">
        <f t="shared" si="45"/>
        <v>0</v>
      </c>
      <c r="I184" s="266">
        <f t="shared" si="46"/>
        <v>0</v>
      </c>
      <c r="J184" s="266">
        <f t="shared" si="47"/>
        <v>0</v>
      </c>
      <c r="K184" s="493">
        <v>0</v>
      </c>
      <c r="L184" s="493">
        <v>0</v>
      </c>
      <c r="M184" s="493">
        <v>0</v>
      </c>
      <c r="N184" s="493">
        <v>0</v>
      </c>
      <c r="O184" s="493">
        <v>0</v>
      </c>
      <c r="P184" s="493">
        <v>0</v>
      </c>
      <c r="Q184" s="493">
        <v>0</v>
      </c>
      <c r="R184" s="493">
        <v>0</v>
      </c>
      <c r="S184" s="493">
        <v>0</v>
      </c>
      <c r="T184" s="493">
        <v>0</v>
      </c>
      <c r="U184" s="493">
        <v>0</v>
      </c>
      <c r="V184" s="493">
        <v>0</v>
      </c>
      <c r="W184" s="493">
        <v>0</v>
      </c>
      <c r="X184" s="493">
        <v>0</v>
      </c>
      <c r="Y184" s="493">
        <v>0</v>
      </c>
      <c r="Z184" s="493">
        <v>0</v>
      </c>
      <c r="AA184" s="493">
        <v>0</v>
      </c>
      <c r="AB184" s="493">
        <v>0</v>
      </c>
      <c r="AC184" s="493">
        <v>0</v>
      </c>
      <c r="AD184" s="493">
        <v>0</v>
      </c>
      <c r="AE184" s="493">
        <v>0</v>
      </c>
      <c r="AF184" s="493">
        <v>0</v>
      </c>
      <c r="AG184" s="493">
        <v>0</v>
      </c>
      <c r="AH184" s="493">
        <v>0</v>
      </c>
      <c r="AI184" s="493">
        <v>0</v>
      </c>
      <c r="AJ184" s="493">
        <v>0</v>
      </c>
      <c r="AK184" s="493">
        <v>0</v>
      </c>
      <c r="AL184" s="493">
        <v>0</v>
      </c>
      <c r="AM184" s="493">
        <v>0</v>
      </c>
      <c r="AN184" s="493">
        <v>0</v>
      </c>
      <c r="AO184" s="493">
        <v>0</v>
      </c>
      <c r="AP184" s="493">
        <v>0</v>
      </c>
      <c r="AQ184" s="493">
        <v>0</v>
      </c>
      <c r="AR184" s="493">
        <v>0</v>
      </c>
      <c r="AS184" s="493">
        <v>0</v>
      </c>
    </row>
    <row r="185" spans="1:45" ht="24.95" customHeight="1" x14ac:dyDescent="0.2">
      <c r="A185" s="527" t="s">
        <v>1790</v>
      </c>
      <c r="B185" s="551" t="s">
        <v>1509</v>
      </c>
      <c r="C185" s="527" t="s">
        <v>1510</v>
      </c>
      <c r="D185" s="266">
        <f t="shared" si="41"/>
        <v>0</v>
      </c>
      <c r="E185" s="266">
        <f t="shared" si="42"/>
        <v>0</v>
      </c>
      <c r="F185" s="266">
        <f t="shared" si="43"/>
        <v>0</v>
      </c>
      <c r="G185" s="266">
        <f t="shared" si="44"/>
        <v>0</v>
      </c>
      <c r="H185" s="266">
        <f t="shared" si="45"/>
        <v>0</v>
      </c>
      <c r="I185" s="266">
        <f t="shared" si="46"/>
        <v>0</v>
      </c>
      <c r="J185" s="266">
        <f t="shared" si="47"/>
        <v>0</v>
      </c>
      <c r="K185" s="493">
        <v>0</v>
      </c>
      <c r="L185" s="493">
        <v>0</v>
      </c>
      <c r="M185" s="493">
        <v>0</v>
      </c>
      <c r="N185" s="493">
        <v>0</v>
      </c>
      <c r="O185" s="493">
        <v>0</v>
      </c>
      <c r="P185" s="493">
        <v>0</v>
      </c>
      <c r="Q185" s="493">
        <v>0</v>
      </c>
      <c r="R185" s="493">
        <v>0</v>
      </c>
      <c r="S185" s="493">
        <v>0</v>
      </c>
      <c r="T185" s="493">
        <v>0</v>
      </c>
      <c r="U185" s="493">
        <v>0</v>
      </c>
      <c r="V185" s="493">
        <v>0</v>
      </c>
      <c r="W185" s="493">
        <v>0</v>
      </c>
      <c r="X185" s="493">
        <v>0</v>
      </c>
      <c r="Y185" s="493">
        <v>0</v>
      </c>
      <c r="Z185" s="493">
        <v>0</v>
      </c>
      <c r="AA185" s="493">
        <v>0</v>
      </c>
      <c r="AB185" s="493">
        <v>0</v>
      </c>
      <c r="AC185" s="493">
        <v>0</v>
      </c>
      <c r="AD185" s="493">
        <v>0</v>
      </c>
      <c r="AE185" s="493">
        <v>0</v>
      </c>
      <c r="AF185" s="493">
        <v>0</v>
      </c>
      <c r="AG185" s="493">
        <v>0</v>
      </c>
      <c r="AH185" s="493">
        <v>0</v>
      </c>
      <c r="AI185" s="493">
        <v>0</v>
      </c>
      <c r="AJ185" s="493">
        <v>0</v>
      </c>
      <c r="AK185" s="493">
        <v>0</v>
      </c>
      <c r="AL185" s="493">
        <v>0</v>
      </c>
      <c r="AM185" s="493">
        <v>0</v>
      </c>
      <c r="AN185" s="493">
        <v>0</v>
      </c>
      <c r="AO185" s="493">
        <v>0</v>
      </c>
      <c r="AP185" s="493">
        <v>0</v>
      </c>
      <c r="AQ185" s="493">
        <v>0</v>
      </c>
      <c r="AR185" s="493">
        <v>0</v>
      </c>
      <c r="AS185" s="493">
        <v>0</v>
      </c>
    </row>
    <row r="186" spans="1:45" ht="24.95" customHeight="1" x14ac:dyDescent="0.2">
      <c r="A186" s="527" t="s">
        <v>1791</v>
      </c>
      <c r="B186" s="551" t="s">
        <v>1511</v>
      </c>
      <c r="C186" s="527" t="s">
        <v>1512</v>
      </c>
      <c r="D186" s="266">
        <f t="shared" si="41"/>
        <v>0</v>
      </c>
      <c r="E186" s="266">
        <f t="shared" si="42"/>
        <v>0</v>
      </c>
      <c r="F186" s="266">
        <f t="shared" si="43"/>
        <v>0</v>
      </c>
      <c r="G186" s="266">
        <f t="shared" si="44"/>
        <v>0</v>
      </c>
      <c r="H186" s="266">
        <f t="shared" si="45"/>
        <v>0</v>
      </c>
      <c r="I186" s="266">
        <f t="shared" si="46"/>
        <v>0</v>
      </c>
      <c r="J186" s="266">
        <f t="shared" si="47"/>
        <v>0</v>
      </c>
      <c r="K186" s="493">
        <v>0</v>
      </c>
      <c r="L186" s="493">
        <v>0</v>
      </c>
      <c r="M186" s="493">
        <v>0</v>
      </c>
      <c r="N186" s="493">
        <v>0</v>
      </c>
      <c r="O186" s="493">
        <v>0</v>
      </c>
      <c r="P186" s="493">
        <v>0</v>
      </c>
      <c r="Q186" s="493">
        <v>0</v>
      </c>
      <c r="R186" s="493">
        <v>0</v>
      </c>
      <c r="S186" s="493">
        <v>0</v>
      </c>
      <c r="T186" s="493">
        <v>0</v>
      </c>
      <c r="U186" s="493">
        <v>0</v>
      </c>
      <c r="V186" s="493">
        <v>0</v>
      </c>
      <c r="W186" s="493">
        <v>0</v>
      </c>
      <c r="X186" s="493">
        <v>0</v>
      </c>
      <c r="Y186" s="493">
        <v>0</v>
      </c>
      <c r="Z186" s="493">
        <v>0</v>
      </c>
      <c r="AA186" s="493">
        <v>0</v>
      </c>
      <c r="AB186" s="493">
        <v>0</v>
      </c>
      <c r="AC186" s="493">
        <v>0</v>
      </c>
      <c r="AD186" s="493">
        <v>0</v>
      </c>
      <c r="AE186" s="493">
        <v>0</v>
      </c>
      <c r="AF186" s="493">
        <v>0</v>
      </c>
      <c r="AG186" s="493">
        <v>0</v>
      </c>
      <c r="AH186" s="493">
        <v>0</v>
      </c>
      <c r="AI186" s="493">
        <v>0</v>
      </c>
      <c r="AJ186" s="493">
        <v>0</v>
      </c>
      <c r="AK186" s="493">
        <v>0</v>
      </c>
      <c r="AL186" s="493">
        <v>0</v>
      </c>
      <c r="AM186" s="493">
        <v>0</v>
      </c>
      <c r="AN186" s="493">
        <v>0</v>
      </c>
      <c r="AO186" s="493">
        <v>0</v>
      </c>
      <c r="AP186" s="493">
        <v>0</v>
      </c>
      <c r="AQ186" s="493">
        <v>0</v>
      </c>
      <c r="AR186" s="493">
        <v>0</v>
      </c>
      <c r="AS186" s="493">
        <v>0</v>
      </c>
    </row>
    <row r="187" spans="1:45" s="269" customFormat="1" ht="24.95" customHeight="1" x14ac:dyDescent="0.2">
      <c r="A187" s="527" t="s">
        <v>1792</v>
      </c>
      <c r="B187" s="551" t="s">
        <v>1513</v>
      </c>
      <c r="C187" s="527" t="s">
        <v>1514</v>
      </c>
      <c r="D187" s="266">
        <f t="shared" si="41"/>
        <v>0</v>
      </c>
      <c r="E187" s="266">
        <f t="shared" si="42"/>
        <v>0</v>
      </c>
      <c r="F187" s="266">
        <f t="shared" si="43"/>
        <v>0</v>
      </c>
      <c r="G187" s="266">
        <f t="shared" si="44"/>
        <v>0</v>
      </c>
      <c r="H187" s="266">
        <f t="shared" si="45"/>
        <v>0</v>
      </c>
      <c r="I187" s="266">
        <f t="shared" si="46"/>
        <v>0</v>
      </c>
      <c r="J187" s="266">
        <f t="shared" si="47"/>
        <v>0</v>
      </c>
      <c r="K187" s="493">
        <v>0</v>
      </c>
      <c r="L187" s="493">
        <v>0</v>
      </c>
      <c r="M187" s="493">
        <v>0</v>
      </c>
      <c r="N187" s="493">
        <v>0</v>
      </c>
      <c r="O187" s="493">
        <v>0</v>
      </c>
      <c r="P187" s="493">
        <v>0</v>
      </c>
      <c r="Q187" s="493">
        <v>0</v>
      </c>
      <c r="R187" s="493">
        <v>0</v>
      </c>
      <c r="S187" s="493">
        <v>0</v>
      </c>
      <c r="T187" s="493">
        <v>0</v>
      </c>
      <c r="U187" s="493">
        <v>0</v>
      </c>
      <c r="V187" s="493">
        <v>0</v>
      </c>
      <c r="W187" s="493">
        <v>0</v>
      </c>
      <c r="X187" s="493">
        <v>0</v>
      </c>
      <c r="Y187" s="493">
        <v>0</v>
      </c>
      <c r="Z187" s="493">
        <v>0</v>
      </c>
      <c r="AA187" s="493">
        <v>0</v>
      </c>
      <c r="AB187" s="493">
        <v>0</v>
      </c>
      <c r="AC187" s="493">
        <v>0</v>
      </c>
      <c r="AD187" s="493">
        <v>0</v>
      </c>
      <c r="AE187" s="493">
        <v>0</v>
      </c>
      <c r="AF187" s="493">
        <v>0</v>
      </c>
      <c r="AG187" s="493">
        <v>0</v>
      </c>
      <c r="AH187" s="493">
        <v>0</v>
      </c>
      <c r="AI187" s="493">
        <v>0</v>
      </c>
      <c r="AJ187" s="493">
        <v>0</v>
      </c>
      <c r="AK187" s="493">
        <v>0</v>
      </c>
      <c r="AL187" s="493">
        <v>0</v>
      </c>
      <c r="AM187" s="493">
        <v>0</v>
      </c>
      <c r="AN187" s="493">
        <v>0</v>
      </c>
      <c r="AO187" s="493">
        <v>0</v>
      </c>
      <c r="AP187" s="493">
        <v>0</v>
      </c>
      <c r="AQ187" s="493">
        <v>0</v>
      </c>
      <c r="AR187" s="493">
        <v>0</v>
      </c>
      <c r="AS187" s="493">
        <v>0</v>
      </c>
    </row>
    <row r="188" spans="1:45" ht="24.95" customHeight="1" x14ac:dyDescent="0.2">
      <c r="A188" s="527" t="s">
        <v>1793</v>
      </c>
      <c r="B188" s="551" t="s">
        <v>1515</v>
      </c>
      <c r="C188" s="527" t="s">
        <v>1516</v>
      </c>
      <c r="D188" s="266">
        <f t="shared" si="41"/>
        <v>0</v>
      </c>
      <c r="E188" s="266">
        <f t="shared" si="42"/>
        <v>0</v>
      </c>
      <c r="F188" s="266">
        <f t="shared" si="43"/>
        <v>0</v>
      </c>
      <c r="G188" s="266">
        <f t="shared" si="44"/>
        <v>0</v>
      </c>
      <c r="H188" s="266">
        <f t="shared" si="45"/>
        <v>0</v>
      </c>
      <c r="I188" s="266">
        <f t="shared" si="46"/>
        <v>0</v>
      </c>
      <c r="J188" s="266">
        <f t="shared" si="47"/>
        <v>0</v>
      </c>
      <c r="K188" s="493">
        <v>0</v>
      </c>
      <c r="L188" s="493">
        <v>0</v>
      </c>
      <c r="M188" s="493">
        <v>0</v>
      </c>
      <c r="N188" s="493">
        <v>0</v>
      </c>
      <c r="O188" s="493">
        <v>0</v>
      </c>
      <c r="P188" s="493">
        <v>0</v>
      </c>
      <c r="Q188" s="493">
        <v>0</v>
      </c>
      <c r="R188" s="493">
        <v>0</v>
      </c>
      <c r="S188" s="493">
        <v>0</v>
      </c>
      <c r="T188" s="493">
        <v>0</v>
      </c>
      <c r="U188" s="493">
        <v>0</v>
      </c>
      <c r="V188" s="493">
        <v>0</v>
      </c>
      <c r="W188" s="493">
        <v>0</v>
      </c>
      <c r="X188" s="493">
        <v>0</v>
      </c>
      <c r="Y188" s="493">
        <v>0</v>
      </c>
      <c r="Z188" s="493">
        <v>0</v>
      </c>
      <c r="AA188" s="493">
        <v>0</v>
      </c>
      <c r="AB188" s="493">
        <v>0</v>
      </c>
      <c r="AC188" s="493">
        <v>0</v>
      </c>
      <c r="AD188" s="493">
        <v>0</v>
      </c>
      <c r="AE188" s="493">
        <v>0</v>
      </c>
      <c r="AF188" s="493">
        <v>0</v>
      </c>
      <c r="AG188" s="493">
        <v>0</v>
      </c>
      <c r="AH188" s="493">
        <v>0</v>
      </c>
      <c r="AI188" s="493">
        <v>0</v>
      </c>
      <c r="AJ188" s="493">
        <v>0</v>
      </c>
      <c r="AK188" s="493">
        <v>0</v>
      </c>
      <c r="AL188" s="493">
        <v>0</v>
      </c>
      <c r="AM188" s="493">
        <v>0</v>
      </c>
      <c r="AN188" s="493">
        <v>0</v>
      </c>
      <c r="AO188" s="493">
        <v>0</v>
      </c>
      <c r="AP188" s="493">
        <v>0</v>
      </c>
      <c r="AQ188" s="493">
        <v>0</v>
      </c>
      <c r="AR188" s="493">
        <v>0</v>
      </c>
      <c r="AS188" s="493">
        <v>0</v>
      </c>
    </row>
    <row r="189" spans="1:45" ht="24.95" customHeight="1" x14ac:dyDescent="0.2">
      <c r="A189" s="527" t="s">
        <v>1794</v>
      </c>
      <c r="B189" s="551" t="s">
        <v>1517</v>
      </c>
      <c r="C189" s="527" t="s">
        <v>1518</v>
      </c>
      <c r="D189" s="266">
        <f t="shared" si="41"/>
        <v>0</v>
      </c>
      <c r="E189" s="266">
        <f t="shared" si="42"/>
        <v>0</v>
      </c>
      <c r="F189" s="266">
        <f t="shared" si="43"/>
        <v>0</v>
      </c>
      <c r="G189" s="266">
        <f t="shared" si="44"/>
        <v>0</v>
      </c>
      <c r="H189" s="266">
        <f t="shared" si="45"/>
        <v>0</v>
      </c>
      <c r="I189" s="266">
        <f t="shared" si="46"/>
        <v>0</v>
      </c>
      <c r="J189" s="266">
        <f t="shared" si="47"/>
        <v>0</v>
      </c>
      <c r="K189" s="493">
        <v>0</v>
      </c>
      <c r="L189" s="493">
        <v>0</v>
      </c>
      <c r="M189" s="493">
        <v>0</v>
      </c>
      <c r="N189" s="493">
        <v>0</v>
      </c>
      <c r="O189" s="493">
        <v>0</v>
      </c>
      <c r="P189" s="493">
        <v>0</v>
      </c>
      <c r="Q189" s="493">
        <v>0</v>
      </c>
      <c r="R189" s="493">
        <v>0</v>
      </c>
      <c r="S189" s="493">
        <v>0</v>
      </c>
      <c r="T189" s="493">
        <v>0</v>
      </c>
      <c r="U189" s="493">
        <v>0</v>
      </c>
      <c r="V189" s="493">
        <v>0</v>
      </c>
      <c r="W189" s="493">
        <v>0</v>
      </c>
      <c r="X189" s="493">
        <v>0</v>
      </c>
      <c r="Y189" s="493">
        <v>0</v>
      </c>
      <c r="Z189" s="493">
        <v>0</v>
      </c>
      <c r="AA189" s="493">
        <v>0</v>
      </c>
      <c r="AB189" s="493">
        <v>0</v>
      </c>
      <c r="AC189" s="493">
        <v>0</v>
      </c>
      <c r="AD189" s="493">
        <v>0</v>
      </c>
      <c r="AE189" s="493">
        <v>0</v>
      </c>
      <c r="AF189" s="493">
        <v>0</v>
      </c>
      <c r="AG189" s="493">
        <v>0</v>
      </c>
      <c r="AH189" s="493">
        <v>0</v>
      </c>
      <c r="AI189" s="493">
        <v>0</v>
      </c>
      <c r="AJ189" s="493">
        <v>0</v>
      </c>
      <c r="AK189" s="493">
        <v>0</v>
      </c>
      <c r="AL189" s="493">
        <v>0</v>
      </c>
      <c r="AM189" s="493">
        <v>0</v>
      </c>
      <c r="AN189" s="493">
        <v>0</v>
      </c>
      <c r="AO189" s="493">
        <v>0</v>
      </c>
      <c r="AP189" s="493">
        <v>0</v>
      </c>
      <c r="AQ189" s="493">
        <v>0</v>
      </c>
      <c r="AR189" s="493">
        <v>0</v>
      </c>
      <c r="AS189" s="493">
        <v>0</v>
      </c>
    </row>
    <row r="190" spans="1:45" ht="24.95" customHeight="1" x14ac:dyDescent="0.2">
      <c r="A190" s="527" t="s">
        <v>1795</v>
      </c>
      <c r="B190" s="551" t="s">
        <v>1519</v>
      </c>
      <c r="C190" s="527" t="s">
        <v>1520</v>
      </c>
      <c r="D190" s="266">
        <f t="shared" si="41"/>
        <v>0</v>
      </c>
      <c r="E190" s="266">
        <f t="shared" si="42"/>
        <v>0</v>
      </c>
      <c r="F190" s="266">
        <f t="shared" si="43"/>
        <v>0</v>
      </c>
      <c r="G190" s="266">
        <f t="shared" si="44"/>
        <v>0</v>
      </c>
      <c r="H190" s="266">
        <f t="shared" si="45"/>
        <v>0</v>
      </c>
      <c r="I190" s="266">
        <f t="shared" si="46"/>
        <v>0</v>
      </c>
      <c r="J190" s="266">
        <f t="shared" si="47"/>
        <v>0</v>
      </c>
      <c r="K190" s="493">
        <v>0</v>
      </c>
      <c r="L190" s="493">
        <v>0</v>
      </c>
      <c r="M190" s="493">
        <v>0</v>
      </c>
      <c r="N190" s="493">
        <v>0</v>
      </c>
      <c r="O190" s="493">
        <v>0</v>
      </c>
      <c r="P190" s="493">
        <v>0</v>
      </c>
      <c r="Q190" s="493">
        <v>0</v>
      </c>
      <c r="R190" s="493">
        <v>0</v>
      </c>
      <c r="S190" s="493">
        <v>0</v>
      </c>
      <c r="T190" s="493">
        <v>0</v>
      </c>
      <c r="U190" s="493">
        <v>0</v>
      </c>
      <c r="V190" s="493">
        <v>0</v>
      </c>
      <c r="W190" s="493">
        <v>0</v>
      </c>
      <c r="X190" s="493">
        <v>0</v>
      </c>
      <c r="Y190" s="493">
        <v>0</v>
      </c>
      <c r="Z190" s="493">
        <v>0</v>
      </c>
      <c r="AA190" s="493">
        <v>0</v>
      </c>
      <c r="AB190" s="493">
        <v>0</v>
      </c>
      <c r="AC190" s="493">
        <v>0</v>
      </c>
      <c r="AD190" s="493">
        <v>0</v>
      </c>
      <c r="AE190" s="493">
        <v>0</v>
      </c>
      <c r="AF190" s="493">
        <v>0</v>
      </c>
      <c r="AG190" s="493">
        <v>0</v>
      </c>
      <c r="AH190" s="493">
        <v>0</v>
      </c>
      <c r="AI190" s="493">
        <v>0</v>
      </c>
      <c r="AJ190" s="493">
        <v>0</v>
      </c>
      <c r="AK190" s="493">
        <v>0</v>
      </c>
      <c r="AL190" s="493">
        <v>0</v>
      </c>
      <c r="AM190" s="493">
        <v>0</v>
      </c>
      <c r="AN190" s="493">
        <v>0</v>
      </c>
      <c r="AO190" s="493">
        <v>0</v>
      </c>
      <c r="AP190" s="493">
        <v>0</v>
      </c>
      <c r="AQ190" s="493">
        <v>0</v>
      </c>
      <c r="AR190" s="493">
        <v>0</v>
      </c>
      <c r="AS190" s="493">
        <v>0</v>
      </c>
    </row>
    <row r="191" spans="1:45" s="269" customFormat="1" ht="24.95" customHeight="1" x14ac:dyDescent="0.2">
      <c r="A191" s="527" t="s">
        <v>1796</v>
      </c>
      <c r="B191" s="551" t="s">
        <v>1521</v>
      </c>
      <c r="C191" s="527" t="s">
        <v>1522</v>
      </c>
      <c r="D191" s="266">
        <f t="shared" si="41"/>
        <v>0</v>
      </c>
      <c r="E191" s="266">
        <f t="shared" si="42"/>
        <v>0</v>
      </c>
      <c r="F191" s="266">
        <f t="shared" si="43"/>
        <v>0</v>
      </c>
      <c r="G191" s="266">
        <f t="shared" si="44"/>
        <v>0</v>
      </c>
      <c r="H191" s="266">
        <f t="shared" si="45"/>
        <v>0</v>
      </c>
      <c r="I191" s="266">
        <f t="shared" si="46"/>
        <v>0</v>
      </c>
      <c r="J191" s="266">
        <f t="shared" si="47"/>
        <v>0</v>
      </c>
      <c r="K191" s="493">
        <v>0</v>
      </c>
      <c r="L191" s="493">
        <v>0</v>
      </c>
      <c r="M191" s="493">
        <v>0</v>
      </c>
      <c r="N191" s="493">
        <v>0</v>
      </c>
      <c r="O191" s="493">
        <v>0</v>
      </c>
      <c r="P191" s="493">
        <v>0</v>
      </c>
      <c r="Q191" s="493">
        <v>0</v>
      </c>
      <c r="R191" s="493">
        <v>0</v>
      </c>
      <c r="S191" s="493">
        <v>0</v>
      </c>
      <c r="T191" s="493">
        <v>0</v>
      </c>
      <c r="U191" s="493">
        <v>0</v>
      </c>
      <c r="V191" s="493">
        <v>0</v>
      </c>
      <c r="W191" s="493">
        <v>0</v>
      </c>
      <c r="X191" s="493">
        <v>0</v>
      </c>
      <c r="Y191" s="493">
        <v>0</v>
      </c>
      <c r="Z191" s="493">
        <v>0</v>
      </c>
      <c r="AA191" s="493">
        <v>0</v>
      </c>
      <c r="AB191" s="493">
        <v>0</v>
      </c>
      <c r="AC191" s="493">
        <v>0</v>
      </c>
      <c r="AD191" s="493">
        <v>0</v>
      </c>
      <c r="AE191" s="493">
        <v>0</v>
      </c>
      <c r="AF191" s="493">
        <v>0</v>
      </c>
      <c r="AG191" s="493">
        <v>0</v>
      </c>
      <c r="AH191" s="493">
        <v>0</v>
      </c>
      <c r="AI191" s="493">
        <v>0</v>
      </c>
      <c r="AJ191" s="493">
        <v>0</v>
      </c>
      <c r="AK191" s="493">
        <v>0</v>
      </c>
      <c r="AL191" s="493">
        <v>0</v>
      </c>
      <c r="AM191" s="493">
        <v>0</v>
      </c>
      <c r="AN191" s="493">
        <v>0</v>
      </c>
      <c r="AO191" s="493">
        <v>0</v>
      </c>
      <c r="AP191" s="493">
        <v>0</v>
      </c>
      <c r="AQ191" s="493">
        <v>0</v>
      </c>
      <c r="AR191" s="493">
        <v>0</v>
      </c>
      <c r="AS191" s="493">
        <v>0</v>
      </c>
    </row>
    <row r="192" spans="1:45" ht="24.95" customHeight="1" x14ac:dyDescent="0.2">
      <c r="A192" s="527" t="s">
        <v>1797</v>
      </c>
      <c r="B192" s="551" t="s">
        <v>1523</v>
      </c>
      <c r="C192" s="527" t="s">
        <v>1524</v>
      </c>
      <c r="D192" s="266">
        <f t="shared" si="41"/>
        <v>0</v>
      </c>
      <c r="E192" s="266">
        <f t="shared" si="42"/>
        <v>0</v>
      </c>
      <c r="F192" s="266">
        <f t="shared" si="43"/>
        <v>0</v>
      </c>
      <c r="G192" s="266">
        <f t="shared" si="44"/>
        <v>0</v>
      </c>
      <c r="H192" s="266">
        <f t="shared" si="45"/>
        <v>0</v>
      </c>
      <c r="I192" s="266">
        <f t="shared" si="46"/>
        <v>0</v>
      </c>
      <c r="J192" s="266">
        <f t="shared" si="47"/>
        <v>0</v>
      </c>
      <c r="K192" s="493">
        <v>0</v>
      </c>
      <c r="L192" s="493">
        <v>0</v>
      </c>
      <c r="M192" s="493">
        <v>0</v>
      </c>
      <c r="N192" s="493">
        <v>0</v>
      </c>
      <c r="O192" s="493">
        <v>0</v>
      </c>
      <c r="P192" s="493">
        <v>0</v>
      </c>
      <c r="Q192" s="493">
        <v>0</v>
      </c>
      <c r="R192" s="493">
        <v>0</v>
      </c>
      <c r="S192" s="493">
        <v>0</v>
      </c>
      <c r="T192" s="493">
        <v>0</v>
      </c>
      <c r="U192" s="493">
        <v>0</v>
      </c>
      <c r="V192" s="493">
        <v>0</v>
      </c>
      <c r="W192" s="493">
        <v>0</v>
      </c>
      <c r="X192" s="493">
        <v>0</v>
      </c>
      <c r="Y192" s="493">
        <v>0</v>
      </c>
      <c r="Z192" s="493">
        <v>0</v>
      </c>
      <c r="AA192" s="493">
        <v>0</v>
      </c>
      <c r="AB192" s="493">
        <v>0</v>
      </c>
      <c r="AC192" s="493">
        <v>0</v>
      </c>
      <c r="AD192" s="493">
        <v>0</v>
      </c>
      <c r="AE192" s="493">
        <v>0</v>
      </c>
      <c r="AF192" s="493">
        <v>0</v>
      </c>
      <c r="AG192" s="493">
        <v>0</v>
      </c>
      <c r="AH192" s="493">
        <v>0</v>
      </c>
      <c r="AI192" s="493">
        <v>0</v>
      </c>
      <c r="AJ192" s="493">
        <v>0</v>
      </c>
      <c r="AK192" s="493">
        <v>0</v>
      </c>
      <c r="AL192" s="493">
        <v>0</v>
      </c>
      <c r="AM192" s="493">
        <v>0</v>
      </c>
      <c r="AN192" s="493">
        <v>0</v>
      </c>
      <c r="AO192" s="493">
        <v>0</v>
      </c>
      <c r="AP192" s="493">
        <v>0</v>
      </c>
      <c r="AQ192" s="493">
        <v>0</v>
      </c>
      <c r="AR192" s="493">
        <v>0</v>
      </c>
      <c r="AS192" s="493">
        <v>0</v>
      </c>
    </row>
    <row r="193" spans="1:45" ht="24.95" customHeight="1" x14ac:dyDescent="0.2">
      <c r="A193" s="527" t="s">
        <v>1798</v>
      </c>
      <c r="B193" s="551" t="s">
        <v>1525</v>
      </c>
      <c r="C193" s="527" t="s">
        <v>1526</v>
      </c>
      <c r="D193" s="266">
        <f t="shared" si="41"/>
        <v>0</v>
      </c>
      <c r="E193" s="266">
        <f t="shared" si="42"/>
        <v>0</v>
      </c>
      <c r="F193" s="266">
        <f t="shared" si="43"/>
        <v>0</v>
      </c>
      <c r="G193" s="266">
        <f t="shared" si="44"/>
        <v>0</v>
      </c>
      <c r="H193" s="266">
        <f t="shared" si="45"/>
        <v>0</v>
      </c>
      <c r="I193" s="266">
        <f t="shared" si="46"/>
        <v>0</v>
      </c>
      <c r="J193" s="266">
        <f t="shared" si="47"/>
        <v>0</v>
      </c>
      <c r="K193" s="493">
        <v>0</v>
      </c>
      <c r="L193" s="493">
        <v>0</v>
      </c>
      <c r="M193" s="493">
        <v>0</v>
      </c>
      <c r="N193" s="493">
        <v>0</v>
      </c>
      <c r="O193" s="493">
        <v>0</v>
      </c>
      <c r="P193" s="493">
        <v>0</v>
      </c>
      <c r="Q193" s="493">
        <v>0</v>
      </c>
      <c r="R193" s="493">
        <v>0</v>
      </c>
      <c r="S193" s="493">
        <v>0</v>
      </c>
      <c r="T193" s="493">
        <v>0</v>
      </c>
      <c r="U193" s="493">
        <v>0</v>
      </c>
      <c r="V193" s="493">
        <v>0</v>
      </c>
      <c r="W193" s="493">
        <v>0</v>
      </c>
      <c r="X193" s="493">
        <v>0</v>
      </c>
      <c r="Y193" s="493">
        <v>0</v>
      </c>
      <c r="Z193" s="493">
        <v>0</v>
      </c>
      <c r="AA193" s="493">
        <v>0</v>
      </c>
      <c r="AB193" s="493">
        <v>0</v>
      </c>
      <c r="AC193" s="493">
        <v>0</v>
      </c>
      <c r="AD193" s="493">
        <v>0</v>
      </c>
      <c r="AE193" s="493">
        <v>0</v>
      </c>
      <c r="AF193" s="493">
        <v>0</v>
      </c>
      <c r="AG193" s="493">
        <v>0</v>
      </c>
      <c r="AH193" s="493">
        <v>0</v>
      </c>
      <c r="AI193" s="493">
        <v>0</v>
      </c>
      <c r="AJ193" s="493">
        <v>0</v>
      </c>
      <c r="AK193" s="493">
        <v>0</v>
      </c>
      <c r="AL193" s="493">
        <v>0</v>
      </c>
      <c r="AM193" s="493">
        <v>0</v>
      </c>
      <c r="AN193" s="493">
        <v>0</v>
      </c>
      <c r="AO193" s="493">
        <v>0</v>
      </c>
      <c r="AP193" s="493">
        <v>0</v>
      </c>
      <c r="AQ193" s="493">
        <v>0</v>
      </c>
      <c r="AR193" s="493">
        <v>0</v>
      </c>
      <c r="AS193" s="493">
        <v>0</v>
      </c>
    </row>
    <row r="194" spans="1:45" s="91" customFormat="1" ht="24.95" customHeight="1" x14ac:dyDescent="0.2">
      <c r="A194" s="527" t="s">
        <v>1799</v>
      </c>
      <c r="B194" s="551" t="s">
        <v>1527</v>
      </c>
      <c r="C194" s="527" t="s">
        <v>1528</v>
      </c>
      <c r="D194" s="266">
        <f t="shared" si="41"/>
        <v>0</v>
      </c>
      <c r="E194" s="266">
        <f t="shared" si="42"/>
        <v>0</v>
      </c>
      <c r="F194" s="266">
        <f t="shared" si="43"/>
        <v>0</v>
      </c>
      <c r="G194" s="266">
        <f t="shared" si="44"/>
        <v>0</v>
      </c>
      <c r="H194" s="266">
        <f t="shared" si="45"/>
        <v>0</v>
      </c>
      <c r="I194" s="266">
        <f t="shared" si="46"/>
        <v>0</v>
      </c>
      <c r="J194" s="266">
        <f t="shared" si="47"/>
        <v>0</v>
      </c>
      <c r="K194" s="493">
        <v>0</v>
      </c>
      <c r="L194" s="493">
        <v>0</v>
      </c>
      <c r="M194" s="493">
        <v>0</v>
      </c>
      <c r="N194" s="493">
        <v>0</v>
      </c>
      <c r="O194" s="493">
        <v>0</v>
      </c>
      <c r="P194" s="493">
        <v>0</v>
      </c>
      <c r="Q194" s="493">
        <v>0</v>
      </c>
      <c r="R194" s="493">
        <v>0</v>
      </c>
      <c r="S194" s="493">
        <v>0</v>
      </c>
      <c r="T194" s="493">
        <v>0</v>
      </c>
      <c r="U194" s="493">
        <v>0</v>
      </c>
      <c r="V194" s="493">
        <v>0</v>
      </c>
      <c r="W194" s="493">
        <v>0</v>
      </c>
      <c r="X194" s="493">
        <v>0</v>
      </c>
      <c r="Y194" s="493">
        <v>0</v>
      </c>
      <c r="Z194" s="493">
        <v>0</v>
      </c>
      <c r="AA194" s="493">
        <v>0</v>
      </c>
      <c r="AB194" s="493">
        <v>0</v>
      </c>
      <c r="AC194" s="493">
        <v>0</v>
      </c>
      <c r="AD194" s="493">
        <v>0</v>
      </c>
      <c r="AE194" s="493">
        <v>0</v>
      </c>
      <c r="AF194" s="493">
        <v>0</v>
      </c>
      <c r="AG194" s="493">
        <v>0</v>
      </c>
      <c r="AH194" s="493">
        <v>0</v>
      </c>
      <c r="AI194" s="493">
        <v>0</v>
      </c>
      <c r="AJ194" s="493">
        <v>0</v>
      </c>
      <c r="AK194" s="493">
        <v>0</v>
      </c>
      <c r="AL194" s="493">
        <v>0</v>
      </c>
      <c r="AM194" s="493">
        <v>0</v>
      </c>
      <c r="AN194" s="493">
        <v>0</v>
      </c>
      <c r="AO194" s="493">
        <v>0</v>
      </c>
      <c r="AP194" s="493">
        <v>0</v>
      </c>
      <c r="AQ194" s="493">
        <v>0</v>
      </c>
      <c r="AR194" s="493">
        <v>0</v>
      </c>
      <c r="AS194" s="493">
        <v>0</v>
      </c>
    </row>
    <row r="195" spans="1:45" s="89" customFormat="1" ht="24.95" customHeight="1" x14ac:dyDescent="0.2">
      <c r="A195" s="527" t="s">
        <v>1800</v>
      </c>
      <c r="B195" s="551" t="s">
        <v>1529</v>
      </c>
      <c r="C195" s="527" t="s">
        <v>1530</v>
      </c>
      <c r="D195" s="266">
        <f t="shared" si="41"/>
        <v>0</v>
      </c>
      <c r="E195" s="266">
        <f t="shared" si="42"/>
        <v>0</v>
      </c>
      <c r="F195" s="266">
        <f t="shared" si="43"/>
        <v>0</v>
      </c>
      <c r="G195" s="266">
        <f t="shared" si="44"/>
        <v>0</v>
      </c>
      <c r="H195" s="266">
        <f t="shared" si="45"/>
        <v>0</v>
      </c>
      <c r="I195" s="266">
        <f t="shared" si="46"/>
        <v>0</v>
      </c>
      <c r="J195" s="266">
        <f t="shared" si="47"/>
        <v>0</v>
      </c>
      <c r="K195" s="493">
        <v>0</v>
      </c>
      <c r="L195" s="493">
        <v>0</v>
      </c>
      <c r="M195" s="493">
        <v>0</v>
      </c>
      <c r="N195" s="493">
        <v>0</v>
      </c>
      <c r="O195" s="493">
        <v>0</v>
      </c>
      <c r="P195" s="493">
        <v>0</v>
      </c>
      <c r="Q195" s="493">
        <v>0</v>
      </c>
      <c r="R195" s="493">
        <v>0</v>
      </c>
      <c r="S195" s="493">
        <v>0</v>
      </c>
      <c r="T195" s="493">
        <v>0</v>
      </c>
      <c r="U195" s="493">
        <v>0</v>
      </c>
      <c r="V195" s="493">
        <v>0</v>
      </c>
      <c r="W195" s="493">
        <v>0</v>
      </c>
      <c r="X195" s="493">
        <v>0</v>
      </c>
      <c r="Y195" s="493">
        <v>0</v>
      </c>
      <c r="Z195" s="493">
        <v>0</v>
      </c>
      <c r="AA195" s="493">
        <v>0</v>
      </c>
      <c r="AB195" s="493">
        <v>0</v>
      </c>
      <c r="AC195" s="493">
        <v>0</v>
      </c>
      <c r="AD195" s="493">
        <v>0</v>
      </c>
      <c r="AE195" s="493">
        <v>0</v>
      </c>
      <c r="AF195" s="493">
        <v>0</v>
      </c>
      <c r="AG195" s="493">
        <v>0</v>
      </c>
      <c r="AH195" s="493">
        <v>0</v>
      </c>
      <c r="AI195" s="493">
        <v>0</v>
      </c>
      <c r="AJ195" s="493">
        <v>0</v>
      </c>
      <c r="AK195" s="493">
        <v>0</v>
      </c>
      <c r="AL195" s="493">
        <v>0</v>
      </c>
      <c r="AM195" s="493">
        <v>0</v>
      </c>
      <c r="AN195" s="493">
        <v>0</v>
      </c>
      <c r="AO195" s="493">
        <v>0</v>
      </c>
      <c r="AP195" s="493">
        <v>0</v>
      </c>
      <c r="AQ195" s="493">
        <v>0</v>
      </c>
      <c r="AR195" s="493">
        <v>0</v>
      </c>
      <c r="AS195" s="493">
        <v>0</v>
      </c>
    </row>
    <row r="196" spans="1:45" s="89" customFormat="1" ht="24.95" customHeight="1" x14ac:dyDescent="0.2">
      <c r="A196" s="527" t="s">
        <v>1801</v>
      </c>
      <c r="B196" s="551" t="s">
        <v>1531</v>
      </c>
      <c r="C196" s="527" t="s">
        <v>1532</v>
      </c>
      <c r="D196" s="266">
        <f t="shared" si="41"/>
        <v>0</v>
      </c>
      <c r="E196" s="266">
        <f t="shared" si="42"/>
        <v>0</v>
      </c>
      <c r="F196" s="266">
        <f t="shared" si="43"/>
        <v>0</v>
      </c>
      <c r="G196" s="266">
        <f t="shared" si="44"/>
        <v>0</v>
      </c>
      <c r="H196" s="266">
        <f t="shared" si="45"/>
        <v>0</v>
      </c>
      <c r="I196" s="266">
        <f t="shared" si="46"/>
        <v>0</v>
      </c>
      <c r="J196" s="266">
        <f t="shared" si="47"/>
        <v>0</v>
      </c>
      <c r="K196" s="493">
        <v>0</v>
      </c>
      <c r="L196" s="493">
        <v>0</v>
      </c>
      <c r="M196" s="493">
        <v>0</v>
      </c>
      <c r="N196" s="493">
        <v>0</v>
      </c>
      <c r="O196" s="493">
        <v>0</v>
      </c>
      <c r="P196" s="493">
        <v>0</v>
      </c>
      <c r="Q196" s="493">
        <v>0</v>
      </c>
      <c r="R196" s="493">
        <v>0</v>
      </c>
      <c r="S196" s="493">
        <v>0</v>
      </c>
      <c r="T196" s="493">
        <v>0</v>
      </c>
      <c r="U196" s="493">
        <v>0</v>
      </c>
      <c r="V196" s="493">
        <v>0</v>
      </c>
      <c r="W196" s="493">
        <v>0</v>
      </c>
      <c r="X196" s="493">
        <v>0</v>
      </c>
      <c r="Y196" s="493">
        <v>0</v>
      </c>
      <c r="Z196" s="493">
        <v>0</v>
      </c>
      <c r="AA196" s="493">
        <v>0</v>
      </c>
      <c r="AB196" s="493">
        <v>0</v>
      </c>
      <c r="AC196" s="493">
        <v>0</v>
      </c>
      <c r="AD196" s="493">
        <v>0</v>
      </c>
      <c r="AE196" s="493">
        <v>0</v>
      </c>
      <c r="AF196" s="493">
        <v>0</v>
      </c>
      <c r="AG196" s="493">
        <v>0</v>
      </c>
      <c r="AH196" s="493">
        <v>0</v>
      </c>
      <c r="AI196" s="493">
        <v>0</v>
      </c>
      <c r="AJ196" s="493">
        <v>0</v>
      </c>
      <c r="AK196" s="493">
        <v>0</v>
      </c>
      <c r="AL196" s="493">
        <v>0</v>
      </c>
      <c r="AM196" s="493">
        <v>0</v>
      </c>
      <c r="AN196" s="493">
        <v>0</v>
      </c>
      <c r="AO196" s="493">
        <v>0</v>
      </c>
      <c r="AP196" s="493">
        <v>0</v>
      </c>
      <c r="AQ196" s="493">
        <v>0</v>
      </c>
      <c r="AR196" s="493">
        <v>0</v>
      </c>
      <c r="AS196" s="493">
        <v>0</v>
      </c>
    </row>
    <row r="197" spans="1:45" s="89" customFormat="1" ht="24.95" customHeight="1" x14ac:dyDescent="0.2">
      <c r="A197" s="527" t="s">
        <v>1802</v>
      </c>
      <c r="B197" s="551" t="s">
        <v>1533</v>
      </c>
      <c r="C197" s="527" t="s">
        <v>1534</v>
      </c>
      <c r="D197" s="266">
        <f t="shared" si="41"/>
        <v>0</v>
      </c>
      <c r="E197" s="266">
        <f t="shared" si="42"/>
        <v>0</v>
      </c>
      <c r="F197" s="266">
        <f t="shared" si="43"/>
        <v>0</v>
      </c>
      <c r="G197" s="266">
        <f t="shared" si="44"/>
        <v>0</v>
      </c>
      <c r="H197" s="266">
        <f t="shared" si="45"/>
        <v>0</v>
      </c>
      <c r="I197" s="266">
        <f t="shared" si="46"/>
        <v>0</v>
      </c>
      <c r="J197" s="266">
        <f t="shared" si="47"/>
        <v>0</v>
      </c>
      <c r="K197" s="493">
        <v>0</v>
      </c>
      <c r="L197" s="493">
        <v>0</v>
      </c>
      <c r="M197" s="493">
        <v>0</v>
      </c>
      <c r="N197" s="493">
        <v>0</v>
      </c>
      <c r="O197" s="493">
        <v>0</v>
      </c>
      <c r="P197" s="493">
        <v>0</v>
      </c>
      <c r="Q197" s="493">
        <v>0</v>
      </c>
      <c r="R197" s="493">
        <v>0</v>
      </c>
      <c r="S197" s="493">
        <v>0</v>
      </c>
      <c r="T197" s="493">
        <v>0</v>
      </c>
      <c r="U197" s="493">
        <v>0</v>
      </c>
      <c r="V197" s="493">
        <v>0</v>
      </c>
      <c r="W197" s="493">
        <v>0</v>
      </c>
      <c r="X197" s="493">
        <v>0</v>
      </c>
      <c r="Y197" s="493">
        <v>0</v>
      </c>
      <c r="Z197" s="493">
        <v>0</v>
      </c>
      <c r="AA197" s="493">
        <v>0</v>
      </c>
      <c r="AB197" s="493">
        <v>0</v>
      </c>
      <c r="AC197" s="493">
        <v>0</v>
      </c>
      <c r="AD197" s="493">
        <v>0</v>
      </c>
      <c r="AE197" s="493">
        <v>0</v>
      </c>
      <c r="AF197" s="493">
        <v>0</v>
      </c>
      <c r="AG197" s="493">
        <v>0</v>
      </c>
      <c r="AH197" s="493">
        <v>0</v>
      </c>
      <c r="AI197" s="493">
        <v>0</v>
      </c>
      <c r="AJ197" s="493">
        <v>0</v>
      </c>
      <c r="AK197" s="493">
        <v>0</v>
      </c>
      <c r="AL197" s="493">
        <v>0</v>
      </c>
      <c r="AM197" s="493">
        <v>0</v>
      </c>
      <c r="AN197" s="493">
        <v>0</v>
      </c>
      <c r="AO197" s="493">
        <v>0</v>
      </c>
      <c r="AP197" s="493">
        <v>0</v>
      </c>
      <c r="AQ197" s="493">
        <v>0</v>
      </c>
      <c r="AR197" s="493">
        <v>0</v>
      </c>
      <c r="AS197" s="493">
        <v>0</v>
      </c>
    </row>
    <row r="198" spans="1:45" s="89" customFormat="1" ht="24.95" customHeight="1" x14ac:dyDescent="0.2">
      <c r="A198" s="527" t="s">
        <v>1803</v>
      </c>
      <c r="B198" s="551" t="s">
        <v>1535</v>
      </c>
      <c r="C198" s="527" t="s">
        <v>1536</v>
      </c>
      <c r="D198" s="266">
        <f t="shared" si="41"/>
        <v>0</v>
      </c>
      <c r="E198" s="266">
        <f t="shared" si="42"/>
        <v>0</v>
      </c>
      <c r="F198" s="266">
        <f t="shared" si="43"/>
        <v>0</v>
      </c>
      <c r="G198" s="266">
        <f t="shared" si="44"/>
        <v>0</v>
      </c>
      <c r="H198" s="266">
        <f t="shared" si="45"/>
        <v>0</v>
      </c>
      <c r="I198" s="266">
        <f t="shared" si="46"/>
        <v>0</v>
      </c>
      <c r="J198" s="266">
        <f t="shared" si="47"/>
        <v>0</v>
      </c>
      <c r="K198" s="493">
        <v>0</v>
      </c>
      <c r="L198" s="493">
        <v>0</v>
      </c>
      <c r="M198" s="493">
        <v>0</v>
      </c>
      <c r="N198" s="493">
        <v>0</v>
      </c>
      <c r="O198" s="493">
        <v>0</v>
      </c>
      <c r="P198" s="493">
        <v>0</v>
      </c>
      <c r="Q198" s="493">
        <v>0</v>
      </c>
      <c r="R198" s="493">
        <v>0</v>
      </c>
      <c r="S198" s="493">
        <v>0</v>
      </c>
      <c r="T198" s="493">
        <v>0</v>
      </c>
      <c r="U198" s="493">
        <v>0</v>
      </c>
      <c r="V198" s="493">
        <v>0</v>
      </c>
      <c r="W198" s="493">
        <v>0</v>
      </c>
      <c r="X198" s="493">
        <v>0</v>
      </c>
      <c r="Y198" s="493">
        <v>0</v>
      </c>
      <c r="Z198" s="493">
        <v>0</v>
      </c>
      <c r="AA198" s="493">
        <v>0</v>
      </c>
      <c r="AB198" s="493">
        <v>0</v>
      </c>
      <c r="AC198" s="493">
        <v>0</v>
      </c>
      <c r="AD198" s="493">
        <v>0</v>
      </c>
      <c r="AE198" s="493">
        <v>0</v>
      </c>
      <c r="AF198" s="493">
        <v>0</v>
      </c>
      <c r="AG198" s="493">
        <v>0</v>
      </c>
      <c r="AH198" s="493">
        <v>0</v>
      </c>
      <c r="AI198" s="493">
        <v>0</v>
      </c>
      <c r="AJ198" s="493">
        <v>0</v>
      </c>
      <c r="AK198" s="493">
        <v>0</v>
      </c>
      <c r="AL198" s="493">
        <v>0</v>
      </c>
      <c r="AM198" s="493">
        <v>0</v>
      </c>
      <c r="AN198" s="493">
        <v>0</v>
      </c>
      <c r="AO198" s="493">
        <v>0</v>
      </c>
      <c r="AP198" s="493">
        <v>0</v>
      </c>
      <c r="AQ198" s="493">
        <v>0</v>
      </c>
      <c r="AR198" s="493">
        <v>0</v>
      </c>
      <c r="AS198" s="493">
        <v>0</v>
      </c>
    </row>
    <row r="199" spans="1:45" s="91" customFormat="1" ht="24.95" customHeight="1" x14ac:dyDescent="0.2">
      <c r="A199" s="527" t="s">
        <v>1804</v>
      </c>
      <c r="B199" s="551" t="s">
        <v>1537</v>
      </c>
      <c r="C199" s="527" t="s">
        <v>1538</v>
      </c>
      <c r="D199" s="266">
        <f t="shared" si="41"/>
        <v>0</v>
      </c>
      <c r="E199" s="266">
        <f t="shared" si="42"/>
        <v>0</v>
      </c>
      <c r="F199" s="266">
        <f t="shared" si="43"/>
        <v>0</v>
      </c>
      <c r="G199" s="266">
        <f t="shared" si="44"/>
        <v>0</v>
      </c>
      <c r="H199" s="266">
        <f t="shared" si="45"/>
        <v>0</v>
      </c>
      <c r="I199" s="266">
        <f t="shared" si="46"/>
        <v>0</v>
      </c>
      <c r="J199" s="266">
        <f t="shared" si="47"/>
        <v>0</v>
      </c>
      <c r="K199" s="493">
        <v>0</v>
      </c>
      <c r="L199" s="493">
        <v>0</v>
      </c>
      <c r="M199" s="493">
        <v>0</v>
      </c>
      <c r="N199" s="493">
        <v>0</v>
      </c>
      <c r="O199" s="493">
        <v>0</v>
      </c>
      <c r="P199" s="493">
        <v>0</v>
      </c>
      <c r="Q199" s="493">
        <v>0</v>
      </c>
      <c r="R199" s="493">
        <v>0</v>
      </c>
      <c r="S199" s="493">
        <v>0</v>
      </c>
      <c r="T199" s="493">
        <v>0</v>
      </c>
      <c r="U199" s="493">
        <v>0</v>
      </c>
      <c r="V199" s="493">
        <v>0</v>
      </c>
      <c r="W199" s="493">
        <v>0</v>
      </c>
      <c r="X199" s="493">
        <v>0</v>
      </c>
      <c r="Y199" s="493">
        <v>0</v>
      </c>
      <c r="Z199" s="493">
        <v>0</v>
      </c>
      <c r="AA199" s="493">
        <v>0</v>
      </c>
      <c r="AB199" s="493">
        <v>0</v>
      </c>
      <c r="AC199" s="493">
        <v>0</v>
      </c>
      <c r="AD199" s="493">
        <v>0</v>
      </c>
      <c r="AE199" s="493">
        <v>0</v>
      </c>
      <c r="AF199" s="493">
        <v>0</v>
      </c>
      <c r="AG199" s="493">
        <v>0</v>
      </c>
      <c r="AH199" s="493">
        <v>0</v>
      </c>
      <c r="AI199" s="493">
        <v>0</v>
      </c>
      <c r="AJ199" s="493">
        <v>0</v>
      </c>
      <c r="AK199" s="493">
        <v>0</v>
      </c>
      <c r="AL199" s="493">
        <v>0</v>
      </c>
      <c r="AM199" s="493">
        <v>0</v>
      </c>
      <c r="AN199" s="493">
        <v>0</v>
      </c>
      <c r="AO199" s="493">
        <v>0</v>
      </c>
      <c r="AP199" s="493">
        <v>0</v>
      </c>
      <c r="AQ199" s="493">
        <v>0</v>
      </c>
      <c r="AR199" s="493">
        <v>0</v>
      </c>
      <c r="AS199" s="493">
        <v>0</v>
      </c>
    </row>
    <row r="200" spans="1:45" s="89" customFormat="1" ht="24.95" customHeight="1" x14ac:dyDescent="0.2">
      <c r="A200" s="527" t="s">
        <v>1805</v>
      </c>
      <c r="B200" s="551" t="s">
        <v>1539</v>
      </c>
      <c r="C200" s="527" t="s">
        <v>1540</v>
      </c>
      <c r="D200" s="266">
        <f t="shared" si="41"/>
        <v>0</v>
      </c>
      <c r="E200" s="266">
        <f t="shared" si="42"/>
        <v>0</v>
      </c>
      <c r="F200" s="266">
        <f t="shared" si="43"/>
        <v>0</v>
      </c>
      <c r="G200" s="266">
        <f t="shared" si="44"/>
        <v>0</v>
      </c>
      <c r="H200" s="266">
        <f t="shared" si="45"/>
        <v>0</v>
      </c>
      <c r="I200" s="266">
        <f t="shared" si="46"/>
        <v>0</v>
      </c>
      <c r="J200" s="266">
        <f t="shared" si="47"/>
        <v>0</v>
      </c>
      <c r="K200" s="493">
        <v>0</v>
      </c>
      <c r="L200" s="493">
        <v>0</v>
      </c>
      <c r="M200" s="493">
        <v>0</v>
      </c>
      <c r="N200" s="493">
        <v>0</v>
      </c>
      <c r="O200" s="493">
        <v>0</v>
      </c>
      <c r="P200" s="493">
        <v>0</v>
      </c>
      <c r="Q200" s="493">
        <v>0</v>
      </c>
      <c r="R200" s="493">
        <v>0</v>
      </c>
      <c r="S200" s="493">
        <v>0</v>
      </c>
      <c r="T200" s="493">
        <v>0</v>
      </c>
      <c r="U200" s="493">
        <v>0</v>
      </c>
      <c r="V200" s="493">
        <v>0</v>
      </c>
      <c r="W200" s="493">
        <v>0</v>
      </c>
      <c r="X200" s="493">
        <v>0</v>
      </c>
      <c r="Y200" s="493">
        <v>0</v>
      </c>
      <c r="Z200" s="493">
        <v>0</v>
      </c>
      <c r="AA200" s="493">
        <v>0</v>
      </c>
      <c r="AB200" s="493">
        <v>0</v>
      </c>
      <c r="AC200" s="493">
        <v>0</v>
      </c>
      <c r="AD200" s="493">
        <v>0</v>
      </c>
      <c r="AE200" s="493">
        <v>0</v>
      </c>
      <c r="AF200" s="493">
        <v>0</v>
      </c>
      <c r="AG200" s="493">
        <v>0</v>
      </c>
      <c r="AH200" s="493">
        <v>0</v>
      </c>
      <c r="AI200" s="493">
        <v>0</v>
      </c>
      <c r="AJ200" s="493">
        <v>0</v>
      </c>
      <c r="AK200" s="493">
        <v>0</v>
      </c>
      <c r="AL200" s="493">
        <v>0</v>
      </c>
      <c r="AM200" s="493">
        <v>0</v>
      </c>
      <c r="AN200" s="493">
        <v>0</v>
      </c>
      <c r="AO200" s="493">
        <v>0</v>
      </c>
      <c r="AP200" s="493">
        <v>0</v>
      </c>
      <c r="AQ200" s="493">
        <v>0</v>
      </c>
      <c r="AR200" s="493">
        <v>0</v>
      </c>
      <c r="AS200" s="493">
        <v>0</v>
      </c>
    </row>
    <row r="201" spans="1:45" s="89" customFormat="1" ht="24.95" customHeight="1" x14ac:dyDescent="0.2">
      <c r="A201" s="527" t="s">
        <v>1806</v>
      </c>
      <c r="B201" s="551" t="s">
        <v>1541</v>
      </c>
      <c r="C201" s="527" t="s">
        <v>1542</v>
      </c>
      <c r="D201" s="266">
        <f t="shared" si="41"/>
        <v>0</v>
      </c>
      <c r="E201" s="266">
        <f t="shared" si="42"/>
        <v>0</v>
      </c>
      <c r="F201" s="266">
        <f t="shared" si="43"/>
        <v>0</v>
      </c>
      <c r="G201" s="266">
        <f t="shared" si="44"/>
        <v>0</v>
      </c>
      <c r="H201" s="266">
        <f t="shared" si="45"/>
        <v>0</v>
      </c>
      <c r="I201" s="266">
        <f t="shared" si="46"/>
        <v>0</v>
      </c>
      <c r="J201" s="266">
        <f t="shared" si="47"/>
        <v>0</v>
      </c>
      <c r="K201" s="493">
        <v>0</v>
      </c>
      <c r="L201" s="493">
        <v>0</v>
      </c>
      <c r="M201" s="493">
        <v>0</v>
      </c>
      <c r="N201" s="493">
        <v>0</v>
      </c>
      <c r="O201" s="493">
        <v>0</v>
      </c>
      <c r="P201" s="493">
        <v>0</v>
      </c>
      <c r="Q201" s="493">
        <v>0</v>
      </c>
      <c r="R201" s="493">
        <v>0</v>
      </c>
      <c r="S201" s="493">
        <v>0</v>
      </c>
      <c r="T201" s="493">
        <v>0</v>
      </c>
      <c r="U201" s="493">
        <v>0</v>
      </c>
      <c r="V201" s="493">
        <v>0</v>
      </c>
      <c r="W201" s="493">
        <v>0</v>
      </c>
      <c r="X201" s="493">
        <v>0</v>
      </c>
      <c r="Y201" s="493">
        <v>0</v>
      </c>
      <c r="Z201" s="493">
        <v>0</v>
      </c>
      <c r="AA201" s="493">
        <v>0</v>
      </c>
      <c r="AB201" s="493">
        <v>0</v>
      </c>
      <c r="AC201" s="493">
        <v>0</v>
      </c>
      <c r="AD201" s="493">
        <v>0</v>
      </c>
      <c r="AE201" s="493">
        <v>0</v>
      </c>
      <c r="AF201" s="493">
        <v>0</v>
      </c>
      <c r="AG201" s="493">
        <v>0</v>
      </c>
      <c r="AH201" s="493">
        <v>0</v>
      </c>
      <c r="AI201" s="493">
        <v>0</v>
      </c>
      <c r="AJ201" s="493">
        <v>0</v>
      </c>
      <c r="AK201" s="493">
        <v>0</v>
      </c>
      <c r="AL201" s="493">
        <v>0</v>
      </c>
      <c r="AM201" s="493">
        <v>0</v>
      </c>
      <c r="AN201" s="493">
        <v>0</v>
      </c>
      <c r="AO201" s="493">
        <v>0</v>
      </c>
      <c r="AP201" s="493">
        <v>0</v>
      </c>
      <c r="AQ201" s="493">
        <v>0</v>
      </c>
      <c r="AR201" s="493">
        <v>0</v>
      </c>
      <c r="AS201" s="493">
        <v>0</v>
      </c>
    </row>
    <row r="202" spans="1:45" s="89" customFormat="1" ht="24.95" customHeight="1" x14ac:dyDescent="0.2">
      <c r="A202" s="527" t="s">
        <v>1807</v>
      </c>
      <c r="B202" s="551" t="s">
        <v>1543</v>
      </c>
      <c r="C202" s="527" t="s">
        <v>1544</v>
      </c>
      <c r="D202" s="266">
        <f t="shared" si="41"/>
        <v>0</v>
      </c>
      <c r="E202" s="266">
        <f t="shared" si="42"/>
        <v>0</v>
      </c>
      <c r="F202" s="266">
        <f t="shared" si="43"/>
        <v>0</v>
      </c>
      <c r="G202" s="266">
        <f t="shared" si="44"/>
        <v>0</v>
      </c>
      <c r="H202" s="266">
        <f t="shared" si="45"/>
        <v>0</v>
      </c>
      <c r="I202" s="266">
        <f t="shared" si="46"/>
        <v>0</v>
      </c>
      <c r="J202" s="266">
        <f t="shared" si="47"/>
        <v>0</v>
      </c>
      <c r="K202" s="493">
        <v>0</v>
      </c>
      <c r="L202" s="493">
        <v>0</v>
      </c>
      <c r="M202" s="493">
        <v>0</v>
      </c>
      <c r="N202" s="493">
        <v>0</v>
      </c>
      <c r="O202" s="493">
        <v>0</v>
      </c>
      <c r="P202" s="493">
        <v>0</v>
      </c>
      <c r="Q202" s="493">
        <v>0</v>
      </c>
      <c r="R202" s="493">
        <v>0</v>
      </c>
      <c r="S202" s="493">
        <v>0</v>
      </c>
      <c r="T202" s="493">
        <v>0</v>
      </c>
      <c r="U202" s="493">
        <v>0</v>
      </c>
      <c r="V202" s="493">
        <v>0</v>
      </c>
      <c r="W202" s="493">
        <v>0</v>
      </c>
      <c r="X202" s="493">
        <v>0</v>
      </c>
      <c r="Y202" s="493">
        <v>0</v>
      </c>
      <c r="Z202" s="493">
        <v>0</v>
      </c>
      <c r="AA202" s="493">
        <v>0</v>
      </c>
      <c r="AB202" s="493">
        <v>0</v>
      </c>
      <c r="AC202" s="493">
        <v>0</v>
      </c>
      <c r="AD202" s="493">
        <v>0</v>
      </c>
      <c r="AE202" s="493">
        <v>0</v>
      </c>
      <c r="AF202" s="493">
        <v>0</v>
      </c>
      <c r="AG202" s="493">
        <v>0</v>
      </c>
      <c r="AH202" s="493">
        <v>0</v>
      </c>
      <c r="AI202" s="493">
        <v>0</v>
      </c>
      <c r="AJ202" s="493">
        <v>0</v>
      </c>
      <c r="AK202" s="493">
        <v>0</v>
      </c>
      <c r="AL202" s="493">
        <v>0</v>
      </c>
      <c r="AM202" s="493">
        <v>0</v>
      </c>
      <c r="AN202" s="493">
        <v>0</v>
      </c>
      <c r="AO202" s="493">
        <v>0</v>
      </c>
      <c r="AP202" s="493">
        <v>0</v>
      </c>
      <c r="AQ202" s="493">
        <v>0</v>
      </c>
      <c r="AR202" s="493">
        <v>0</v>
      </c>
      <c r="AS202" s="493">
        <v>0</v>
      </c>
    </row>
    <row r="203" spans="1:45" s="89" customFormat="1" ht="24.95" customHeight="1" x14ac:dyDescent="0.2">
      <c r="A203" s="527" t="s">
        <v>1808</v>
      </c>
      <c r="B203" s="551" t="s">
        <v>1282</v>
      </c>
      <c r="C203" s="527" t="s">
        <v>1545</v>
      </c>
      <c r="D203" s="266">
        <f t="shared" si="41"/>
        <v>0</v>
      </c>
      <c r="E203" s="266">
        <f t="shared" si="42"/>
        <v>0</v>
      </c>
      <c r="F203" s="266">
        <f t="shared" si="43"/>
        <v>0</v>
      </c>
      <c r="G203" s="266">
        <f t="shared" si="44"/>
        <v>0</v>
      </c>
      <c r="H203" s="266">
        <f t="shared" si="45"/>
        <v>0</v>
      </c>
      <c r="I203" s="266">
        <f t="shared" si="46"/>
        <v>0</v>
      </c>
      <c r="J203" s="266">
        <f t="shared" si="47"/>
        <v>0</v>
      </c>
      <c r="K203" s="493">
        <v>0</v>
      </c>
      <c r="L203" s="493">
        <v>0</v>
      </c>
      <c r="M203" s="493">
        <v>0</v>
      </c>
      <c r="N203" s="493">
        <v>0</v>
      </c>
      <c r="O203" s="493">
        <v>0</v>
      </c>
      <c r="P203" s="493">
        <v>0</v>
      </c>
      <c r="Q203" s="493">
        <v>0</v>
      </c>
      <c r="R203" s="493">
        <v>0</v>
      </c>
      <c r="S203" s="493">
        <v>0</v>
      </c>
      <c r="T203" s="493">
        <v>0</v>
      </c>
      <c r="U203" s="493">
        <v>0</v>
      </c>
      <c r="V203" s="493">
        <v>0</v>
      </c>
      <c r="W203" s="493">
        <v>0</v>
      </c>
      <c r="X203" s="493">
        <v>0</v>
      </c>
      <c r="Y203" s="493">
        <v>0</v>
      </c>
      <c r="Z203" s="493">
        <v>0</v>
      </c>
      <c r="AA203" s="493">
        <v>0</v>
      </c>
      <c r="AB203" s="493">
        <v>0</v>
      </c>
      <c r="AC203" s="493">
        <v>0</v>
      </c>
      <c r="AD203" s="493">
        <v>0</v>
      </c>
      <c r="AE203" s="493">
        <v>0</v>
      </c>
      <c r="AF203" s="493">
        <v>0</v>
      </c>
      <c r="AG203" s="493">
        <v>0</v>
      </c>
      <c r="AH203" s="493">
        <v>0</v>
      </c>
      <c r="AI203" s="493">
        <v>0</v>
      </c>
      <c r="AJ203" s="493">
        <v>0</v>
      </c>
      <c r="AK203" s="493">
        <v>0</v>
      </c>
      <c r="AL203" s="493">
        <v>0</v>
      </c>
      <c r="AM203" s="493">
        <v>0</v>
      </c>
      <c r="AN203" s="493">
        <v>0</v>
      </c>
      <c r="AO203" s="493">
        <v>0</v>
      </c>
      <c r="AP203" s="493">
        <v>0</v>
      </c>
      <c r="AQ203" s="493">
        <v>0</v>
      </c>
      <c r="AR203" s="493">
        <v>0</v>
      </c>
      <c r="AS203" s="493">
        <v>0</v>
      </c>
    </row>
    <row r="204" spans="1:45" s="90" customFormat="1" ht="24.95" customHeight="1" x14ac:dyDescent="0.2">
      <c r="A204" s="527" t="s">
        <v>1809</v>
      </c>
      <c r="B204" s="551" t="s">
        <v>1546</v>
      </c>
      <c r="C204" s="527" t="s">
        <v>1547</v>
      </c>
      <c r="D204" s="266">
        <f t="shared" si="41"/>
        <v>0.64</v>
      </c>
      <c r="E204" s="266">
        <f t="shared" si="42"/>
        <v>0</v>
      </c>
      <c r="F204" s="266">
        <f t="shared" si="43"/>
        <v>0</v>
      </c>
      <c r="G204" s="266">
        <f t="shared" si="44"/>
        <v>0</v>
      </c>
      <c r="H204" s="266">
        <f t="shared" si="45"/>
        <v>0</v>
      </c>
      <c r="I204" s="266">
        <f t="shared" si="46"/>
        <v>0</v>
      </c>
      <c r="J204" s="266">
        <f t="shared" si="47"/>
        <v>0</v>
      </c>
      <c r="K204" s="493">
        <v>0</v>
      </c>
      <c r="L204" s="493">
        <v>0</v>
      </c>
      <c r="M204" s="493">
        <v>0</v>
      </c>
      <c r="N204" s="493">
        <v>0</v>
      </c>
      <c r="O204" s="493">
        <v>0</v>
      </c>
      <c r="P204" s="493">
        <v>0</v>
      </c>
      <c r="Q204" s="493">
        <v>0</v>
      </c>
      <c r="R204" s="493">
        <v>0</v>
      </c>
      <c r="S204" s="493">
        <v>0</v>
      </c>
      <c r="T204" s="493">
        <v>0</v>
      </c>
      <c r="U204" s="493">
        <v>0</v>
      </c>
      <c r="V204" s="493">
        <v>0</v>
      </c>
      <c r="W204" s="493">
        <v>0</v>
      </c>
      <c r="X204" s="493">
        <v>0</v>
      </c>
      <c r="Y204" s="493">
        <v>0</v>
      </c>
      <c r="Z204" s="493">
        <v>0</v>
      </c>
      <c r="AA204" s="493">
        <v>0</v>
      </c>
      <c r="AB204" s="493">
        <v>0</v>
      </c>
      <c r="AC204" s="493">
        <v>0</v>
      </c>
      <c r="AD204" s="493">
        <v>0</v>
      </c>
      <c r="AE204" s="493">
        <v>0</v>
      </c>
      <c r="AF204" s="493">
        <v>0.64</v>
      </c>
      <c r="AG204" s="493">
        <v>0</v>
      </c>
      <c r="AH204" s="493">
        <v>0</v>
      </c>
      <c r="AI204" s="493">
        <v>0</v>
      </c>
      <c r="AJ204" s="493">
        <v>0</v>
      </c>
      <c r="AK204" s="493">
        <v>0</v>
      </c>
      <c r="AL204" s="493">
        <v>0</v>
      </c>
      <c r="AM204" s="493">
        <v>0</v>
      </c>
      <c r="AN204" s="493">
        <v>0</v>
      </c>
      <c r="AO204" s="493">
        <v>0</v>
      </c>
      <c r="AP204" s="493">
        <v>0</v>
      </c>
      <c r="AQ204" s="493">
        <v>0</v>
      </c>
      <c r="AR204" s="493">
        <v>0</v>
      </c>
      <c r="AS204" s="493">
        <v>0</v>
      </c>
    </row>
    <row r="205" spans="1:45" s="90" customFormat="1" ht="24.95" customHeight="1" x14ac:dyDescent="0.2">
      <c r="A205" s="527" t="s">
        <v>1810</v>
      </c>
      <c r="B205" s="551" t="s">
        <v>1548</v>
      </c>
      <c r="C205" s="527" t="s">
        <v>1549</v>
      </c>
      <c r="D205" s="266">
        <f t="shared" si="41"/>
        <v>0.8</v>
      </c>
      <c r="E205" s="266">
        <f t="shared" si="42"/>
        <v>0</v>
      </c>
      <c r="F205" s="266">
        <f t="shared" si="43"/>
        <v>0</v>
      </c>
      <c r="G205" s="266">
        <f t="shared" si="44"/>
        <v>0</v>
      </c>
      <c r="H205" s="266">
        <f t="shared" si="45"/>
        <v>0</v>
      </c>
      <c r="I205" s="266">
        <f t="shared" si="46"/>
        <v>0</v>
      </c>
      <c r="J205" s="266">
        <f t="shared" si="47"/>
        <v>0</v>
      </c>
      <c r="K205" s="493">
        <v>0</v>
      </c>
      <c r="L205" s="493">
        <v>0</v>
      </c>
      <c r="M205" s="493">
        <v>0</v>
      </c>
      <c r="N205" s="493">
        <v>0</v>
      </c>
      <c r="O205" s="493">
        <v>0</v>
      </c>
      <c r="P205" s="493">
        <v>0</v>
      </c>
      <c r="Q205" s="493">
        <v>0</v>
      </c>
      <c r="R205" s="493">
        <v>0</v>
      </c>
      <c r="S205" s="493">
        <v>0</v>
      </c>
      <c r="T205" s="493">
        <v>0</v>
      </c>
      <c r="U205" s="493">
        <v>0</v>
      </c>
      <c r="V205" s="493">
        <v>0</v>
      </c>
      <c r="W205" s="493">
        <v>0</v>
      </c>
      <c r="X205" s="493">
        <v>0</v>
      </c>
      <c r="Y205" s="493">
        <v>0</v>
      </c>
      <c r="Z205" s="493">
        <v>0</v>
      </c>
      <c r="AA205" s="493">
        <v>0</v>
      </c>
      <c r="AB205" s="493">
        <v>0</v>
      </c>
      <c r="AC205" s="493">
        <v>0</v>
      </c>
      <c r="AD205" s="493">
        <v>0</v>
      </c>
      <c r="AE205" s="493">
        <v>0</v>
      </c>
      <c r="AF205" s="493">
        <v>0.8</v>
      </c>
      <c r="AG205" s="493">
        <v>0</v>
      </c>
      <c r="AH205" s="493">
        <v>0</v>
      </c>
      <c r="AI205" s="493">
        <v>0</v>
      </c>
      <c r="AJ205" s="493">
        <v>0</v>
      </c>
      <c r="AK205" s="493">
        <v>0</v>
      </c>
      <c r="AL205" s="493">
        <v>0</v>
      </c>
      <c r="AM205" s="493">
        <v>0</v>
      </c>
      <c r="AN205" s="493">
        <v>0</v>
      </c>
      <c r="AO205" s="493">
        <v>0</v>
      </c>
      <c r="AP205" s="493">
        <v>0</v>
      </c>
      <c r="AQ205" s="493">
        <v>0</v>
      </c>
      <c r="AR205" s="493">
        <v>0</v>
      </c>
      <c r="AS205" s="493">
        <v>0</v>
      </c>
    </row>
    <row r="206" spans="1:45" s="90" customFormat="1" ht="24.95" customHeight="1" x14ac:dyDescent="0.2">
      <c r="A206" s="527" t="s">
        <v>278</v>
      </c>
      <c r="B206" s="551" t="s">
        <v>1001</v>
      </c>
      <c r="C206" s="527" t="s">
        <v>1592</v>
      </c>
      <c r="D206" s="266">
        <f t="shared" si="41"/>
        <v>0</v>
      </c>
      <c r="E206" s="266">
        <f t="shared" si="42"/>
        <v>0</v>
      </c>
      <c r="F206" s="266">
        <f t="shared" si="43"/>
        <v>0</v>
      </c>
      <c r="G206" s="266">
        <f t="shared" si="44"/>
        <v>0</v>
      </c>
      <c r="H206" s="266">
        <f t="shared" si="45"/>
        <v>0</v>
      </c>
      <c r="I206" s="266">
        <f t="shared" si="46"/>
        <v>0</v>
      </c>
      <c r="J206" s="266">
        <f t="shared" si="47"/>
        <v>0</v>
      </c>
      <c r="K206" s="493">
        <v>0</v>
      </c>
      <c r="L206" s="493">
        <v>0</v>
      </c>
      <c r="M206" s="493">
        <v>0</v>
      </c>
      <c r="N206" s="493">
        <v>0</v>
      </c>
      <c r="O206" s="493">
        <v>0</v>
      </c>
      <c r="P206" s="493">
        <v>0</v>
      </c>
      <c r="Q206" s="493">
        <v>0</v>
      </c>
      <c r="R206" s="493">
        <v>0</v>
      </c>
      <c r="S206" s="493">
        <v>0</v>
      </c>
      <c r="T206" s="493">
        <v>0</v>
      </c>
      <c r="U206" s="493">
        <v>0</v>
      </c>
      <c r="V206" s="493">
        <v>0</v>
      </c>
      <c r="W206" s="493">
        <v>0</v>
      </c>
      <c r="X206" s="493">
        <v>0</v>
      </c>
      <c r="Y206" s="493">
        <v>0</v>
      </c>
      <c r="Z206" s="493">
        <v>0</v>
      </c>
      <c r="AA206" s="493">
        <v>0</v>
      </c>
      <c r="AB206" s="493">
        <v>0</v>
      </c>
      <c r="AC206" s="493">
        <v>0</v>
      </c>
      <c r="AD206" s="493">
        <v>0</v>
      </c>
      <c r="AE206" s="493">
        <v>0</v>
      </c>
      <c r="AF206" s="493">
        <v>0</v>
      </c>
      <c r="AG206" s="493">
        <v>0</v>
      </c>
      <c r="AH206" s="493">
        <v>0</v>
      </c>
      <c r="AI206" s="493">
        <v>0</v>
      </c>
      <c r="AJ206" s="493">
        <v>0</v>
      </c>
      <c r="AK206" s="493">
        <v>0</v>
      </c>
      <c r="AL206" s="493">
        <v>0</v>
      </c>
      <c r="AM206" s="493">
        <v>0</v>
      </c>
      <c r="AN206" s="493">
        <v>0</v>
      </c>
      <c r="AO206" s="493">
        <v>0</v>
      </c>
      <c r="AP206" s="493">
        <v>0</v>
      </c>
      <c r="AQ206" s="493">
        <v>0</v>
      </c>
      <c r="AR206" s="493">
        <v>0</v>
      </c>
      <c r="AS206" s="493">
        <v>0</v>
      </c>
    </row>
    <row r="207" spans="1:45" s="90" customFormat="1" ht="24.95" customHeight="1" x14ac:dyDescent="0.2">
      <c r="A207" s="541" t="s">
        <v>1811</v>
      </c>
      <c r="B207" s="551" t="s">
        <v>1593</v>
      </c>
      <c r="C207" s="527" t="s">
        <v>1594</v>
      </c>
      <c r="D207" s="266">
        <f t="shared" si="41"/>
        <v>0</v>
      </c>
      <c r="E207" s="266">
        <f t="shared" si="42"/>
        <v>0</v>
      </c>
      <c r="F207" s="266">
        <f t="shared" si="43"/>
        <v>0</v>
      </c>
      <c r="G207" s="266">
        <f t="shared" si="44"/>
        <v>0</v>
      </c>
      <c r="H207" s="266">
        <f t="shared" si="45"/>
        <v>0</v>
      </c>
      <c r="I207" s="266">
        <f t="shared" si="46"/>
        <v>0</v>
      </c>
      <c r="J207" s="266">
        <f t="shared" si="47"/>
        <v>0</v>
      </c>
      <c r="K207" s="493">
        <v>0</v>
      </c>
      <c r="L207" s="493">
        <v>0</v>
      </c>
      <c r="M207" s="493">
        <v>0</v>
      </c>
      <c r="N207" s="493">
        <v>0</v>
      </c>
      <c r="O207" s="493">
        <v>0</v>
      </c>
      <c r="P207" s="493">
        <v>0</v>
      </c>
      <c r="Q207" s="493">
        <v>0</v>
      </c>
      <c r="R207" s="493">
        <v>0</v>
      </c>
      <c r="S207" s="493">
        <v>0</v>
      </c>
      <c r="T207" s="493">
        <v>0</v>
      </c>
      <c r="U207" s="493">
        <v>0</v>
      </c>
      <c r="V207" s="493">
        <v>0</v>
      </c>
      <c r="W207" s="493">
        <v>0</v>
      </c>
      <c r="X207" s="493">
        <v>0</v>
      </c>
      <c r="Y207" s="493">
        <v>0</v>
      </c>
      <c r="Z207" s="493">
        <v>0</v>
      </c>
      <c r="AA207" s="493">
        <v>0</v>
      </c>
      <c r="AB207" s="493">
        <v>0</v>
      </c>
      <c r="AC207" s="493">
        <v>0</v>
      </c>
      <c r="AD207" s="493">
        <v>0</v>
      </c>
      <c r="AE207" s="493">
        <v>0</v>
      </c>
      <c r="AF207" s="493">
        <v>0</v>
      </c>
      <c r="AG207" s="493">
        <v>0</v>
      </c>
      <c r="AH207" s="493">
        <v>0</v>
      </c>
      <c r="AI207" s="493">
        <v>0</v>
      </c>
      <c r="AJ207" s="493">
        <v>0</v>
      </c>
      <c r="AK207" s="493">
        <v>0</v>
      </c>
      <c r="AL207" s="493">
        <v>0</v>
      </c>
      <c r="AM207" s="493">
        <v>0</v>
      </c>
      <c r="AN207" s="493">
        <v>0</v>
      </c>
      <c r="AO207" s="493">
        <v>0</v>
      </c>
      <c r="AP207" s="493">
        <v>0</v>
      </c>
      <c r="AQ207" s="493">
        <v>0</v>
      </c>
      <c r="AR207" s="493">
        <v>0</v>
      </c>
      <c r="AS207" s="493">
        <v>0</v>
      </c>
    </row>
    <row r="208" spans="1:45" s="90" customFormat="1" ht="24.95" customHeight="1" x14ac:dyDescent="0.2">
      <c r="A208" s="541" t="s">
        <v>1812</v>
      </c>
      <c r="B208" s="551" t="s">
        <v>1595</v>
      </c>
      <c r="C208" s="527" t="s">
        <v>1596</v>
      </c>
      <c r="D208" s="266">
        <f t="shared" si="41"/>
        <v>0</v>
      </c>
      <c r="E208" s="266">
        <f t="shared" si="42"/>
        <v>0</v>
      </c>
      <c r="F208" s="266">
        <f t="shared" si="43"/>
        <v>0</v>
      </c>
      <c r="G208" s="266">
        <f t="shared" si="44"/>
        <v>0</v>
      </c>
      <c r="H208" s="266">
        <f t="shared" si="45"/>
        <v>0</v>
      </c>
      <c r="I208" s="266">
        <f t="shared" si="46"/>
        <v>0</v>
      </c>
      <c r="J208" s="266">
        <f t="shared" si="47"/>
        <v>0</v>
      </c>
      <c r="K208" s="493">
        <v>0</v>
      </c>
      <c r="L208" s="493">
        <v>0</v>
      </c>
      <c r="M208" s="493">
        <v>0</v>
      </c>
      <c r="N208" s="493">
        <v>0</v>
      </c>
      <c r="O208" s="493">
        <v>0</v>
      </c>
      <c r="P208" s="493">
        <v>0</v>
      </c>
      <c r="Q208" s="493">
        <v>0</v>
      </c>
      <c r="R208" s="493">
        <v>0</v>
      </c>
      <c r="S208" s="493">
        <v>0</v>
      </c>
      <c r="T208" s="493">
        <v>0</v>
      </c>
      <c r="U208" s="493">
        <v>0</v>
      </c>
      <c r="V208" s="493">
        <v>0</v>
      </c>
      <c r="W208" s="493">
        <v>0</v>
      </c>
      <c r="X208" s="493">
        <v>0</v>
      </c>
      <c r="Y208" s="493">
        <v>0</v>
      </c>
      <c r="Z208" s="493">
        <v>0</v>
      </c>
      <c r="AA208" s="493">
        <v>0</v>
      </c>
      <c r="AB208" s="493">
        <v>0</v>
      </c>
      <c r="AC208" s="493">
        <v>0</v>
      </c>
      <c r="AD208" s="493">
        <v>0</v>
      </c>
      <c r="AE208" s="493">
        <v>0</v>
      </c>
      <c r="AF208" s="493">
        <v>0</v>
      </c>
      <c r="AG208" s="493">
        <v>0</v>
      </c>
      <c r="AH208" s="493">
        <v>0</v>
      </c>
      <c r="AI208" s="493">
        <v>0</v>
      </c>
      <c r="AJ208" s="493">
        <v>0</v>
      </c>
      <c r="AK208" s="493">
        <v>0</v>
      </c>
      <c r="AL208" s="493">
        <v>0</v>
      </c>
      <c r="AM208" s="493">
        <v>0</v>
      </c>
      <c r="AN208" s="493">
        <v>0</v>
      </c>
      <c r="AO208" s="493">
        <v>0</v>
      </c>
      <c r="AP208" s="493">
        <v>0</v>
      </c>
      <c r="AQ208" s="493">
        <v>0</v>
      </c>
      <c r="AR208" s="493">
        <v>0</v>
      </c>
      <c r="AS208" s="493">
        <v>0</v>
      </c>
    </row>
    <row r="209" spans="1:45" s="90" customFormat="1" ht="24.95" customHeight="1" x14ac:dyDescent="0.2">
      <c r="A209" s="527" t="s">
        <v>982</v>
      </c>
      <c r="B209" s="551" t="s">
        <v>1597</v>
      </c>
      <c r="C209" s="527" t="s">
        <v>1598</v>
      </c>
      <c r="D209" s="266">
        <f t="shared" si="41"/>
        <v>0</v>
      </c>
      <c r="E209" s="266">
        <f t="shared" si="42"/>
        <v>0</v>
      </c>
      <c r="F209" s="266">
        <f t="shared" si="43"/>
        <v>0</v>
      </c>
      <c r="G209" s="266">
        <f t="shared" si="44"/>
        <v>0</v>
      </c>
      <c r="H209" s="266">
        <f t="shared" si="45"/>
        <v>0</v>
      </c>
      <c r="I209" s="266">
        <f t="shared" si="46"/>
        <v>0</v>
      </c>
      <c r="J209" s="266">
        <f t="shared" si="47"/>
        <v>0</v>
      </c>
      <c r="K209" s="493">
        <v>0</v>
      </c>
      <c r="L209" s="493">
        <v>0</v>
      </c>
      <c r="M209" s="493">
        <v>0</v>
      </c>
      <c r="N209" s="493">
        <v>0</v>
      </c>
      <c r="O209" s="493">
        <v>0</v>
      </c>
      <c r="P209" s="493">
        <v>0</v>
      </c>
      <c r="Q209" s="493">
        <v>0</v>
      </c>
      <c r="R209" s="493">
        <v>0</v>
      </c>
      <c r="S209" s="493">
        <v>0</v>
      </c>
      <c r="T209" s="493">
        <v>0</v>
      </c>
      <c r="U209" s="493">
        <v>0</v>
      </c>
      <c r="V209" s="493">
        <v>0</v>
      </c>
      <c r="W209" s="493">
        <v>0</v>
      </c>
      <c r="X209" s="493">
        <v>0</v>
      </c>
      <c r="Y209" s="493">
        <v>0</v>
      </c>
      <c r="Z209" s="493">
        <v>0</v>
      </c>
      <c r="AA209" s="493">
        <v>0</v>
      </c>
      <c r="AB209" s="493">
        <v>0</v>
      </c>
      <c r="AC209" s="493">
        <v>0</v>
      </c>
      <c r="AD209" s="493">
        <v>0</v>
      </c>
      <c r="AE209" s="493">
        <v>0</v>
      </c>
      <c r="AF209" s="493">
        <v>0</v>
      </c>
      <c r="AG209" s="493">
        <v>0</v>
      </c>
      <c r="AH209" s="493">
        <v>0</v>
      </c>
      <c r="AI209" s="493">
        <v>0</v>
      </c>
      <c r="AJ209" s="493">
        <v>0</v>
      </c>
      <c r="AK209" s="493">
        <v>0</v>
      </c>
      <c r="AL209" s="493">
        <v>0</v>
      </c>
      <c r="AM209" s="493">
        <v>0</v>
      </c>
      <c r="AN209" s="493">
        <v>0</v>
      </c>
      <c r="AO209" s="493">
        <v>0</v>
      </c>
      <c r="AP209" s="493">
        <v>0</v>
      </c>
      <c r="AQ209" s="493">
        <v>0</v>
      </c>
      <c r="AR209" s="493">
        <v>0</v>
      </c>
      <c r="AS209" s="493">
        <v>0</v>
      </c>
    </row>
    <row r="210" spans="1:45" s="90" customFormat="1" ht="24.95" customHeight="1" x14ac:dyDescent="0.2">
      <c r="A210" s="527" t="s">
        <v>983</v>
      </c>
      <c r="B210" s="551" t="s">
        <v>1599</v>
      </c>
      <c r="C210" s="527" t="s">
        <v>1600</v>
      </c>
      <c r="D210" s="266">
        <f t="shared" si="41"/>
        <v>0</v>
      </c>
      <c r="E210" s="266">
        <f t="shared" si="42"/>
        <v>0</v>
      </c>
      <c r="F210" s="266">
        <f t="shared" si="43"/>
        <v>0</v>
      </c>
      <c r="G210" s="266">
        <f t="shared" si="44"/>
        <v>0</v>
      </c>
      <c r="H210" s="266">
        <f t="shared" si="45"/>
        <v>0</v>
      </c>
      <c r="I210" s="266">
        <f t="shared" si="46"/>
        <v>0</v>
      </c>
      <c r="J210" s="266">
        <f t="shared" si="47"/>
        <v>0</v>
      </c>
      <c r="K210" s="493">
        <v>0</v>
      </c>
      <c r="L210" s="493">
        <v>0</v>
      </c>
      <c r="M210" s="493">
        <v>0</v>
      </c>
      <c r="N210" s="493">
        <v>0</v>
      </c>
      <c r="O210" s="493">
        <v>0</v>
      </c>
      <c r="P210" s="493">
        <v>0</v>
      </c>
      <c r="Q210" s="493">
        <v>0</v>
      </c>
      <c r="R210" s="493">
        <v>0</v>
      </c>
      <c r="S210" s="493">
        <v>0</v>
      </c>
      <c r="T210" s="493">
        <v>0</v>
      </c>
      <c r="U210" s="493">
        <v>0</v>
      </c>
      <c r="V210" s="493">
        <v>0</v>
      </c>
      <c r="W210" s="493">
        <v>0</v>
      </c>
      <c r="X210" s="493">
        <v>0</v>
      </c>
      <c r="Y210" s="493">
        <v>0</v>
      </c>
      <c r="Z210" s="493">
        <v>0</v>
      </c>
      <c r="AA210" s="493">
        <v>0</v>
      </c>
      <c r="AB210" s="493">
        <v>0</v>
      </c>
      <c r="AC210" s="493">
        <v>0</v>
      </c>
      <c r="AD210" s="493">
        <v>0</v>
      </c>
      <c r="AE210" s="493">
        <v>0</v>
      </c>
      <c r="AF210" s="493">
        <v>0</v>
      </c>
      <c r="AG210" s="493">
        <v>0</v>
      </c>
      <c r="AH210" s="493">
        <v>0</v>
      </c>
      <c r="AI210" s="493">
        <v>0</v>
      </c>
      <c r="AJ210" s="493">
        <v>0</v>
      </c>
      <c r="AK210" s="493">
        <v>0</v>
      </c>
      <c r="AL210" s="493">
        <v>0</v>
      </c>
      <c r="AM210" s="493">
        <v>0</v>
      </c>
      <c r="AN210" s="493">
        <v>0</v>
      </c>
      <c r="AO210" s="493">
        <v>0</v>
      </c>
      <c r="AP210" s="493">
        <v>0</v>
      </c>
      <c r="AQ210" s="493">
        <v>0</v>
      </c>
      <c r="AR210" s="493">
        <v>0</v>
      </c>
      <c r="AS210" s="493">
        <v>0</v>
      </c>
    </row>
    <row r="211" spans="1:45" s="90" customFormat="1" ht="24.95" customHeight="1" x14ac:dyDescent="0.2">
      <c r="A211" s="527" t="s">
        <v>984</v>
      </c>
      <c r="B211" s="551" t="s">
        <v>1601</v>
      </c>
      <c r="C211" s="527" t="s">
        <v>1602</v>
      </c>
      <c r="D211" s="266">
        <f t="shared" si="41"/>
        <v>0</v>
      </c>
      <c r="E211" s="266">
        <f t="shared" si="42"/>
        <v>0</v>
      </c>
      <c r="F211" s="266">
        <f t="shared" si="43"/>
        <v>0</v>
      </c>
      <c r="G211" s="266">
        <f t="shared" si="44"/>
        <v>0</v>
      </c>
      <c r="H211" s="266">
        <f t="shared" si="45"/>
        <v>0</v>
      </c>
      <c r="I211" s="266">
        <f t="shared" si="46"/>
        <v>0</v>
      </c>
      <c r="J211" s="266">
        <f t="shared" si="47"/>
        <v>0</v>
      </c>
      <c r="K211" s="493">
        <v>0</v>
      </c>
      <c r="L211" s="493">
        <v>0</v>
      </c>
      <c r="M211" s="493">
        <v>0</v>
      </c>
      <c r="N211" s="493">
        <v>0</v>
      </c>
      <c r="O211" s="493">
        <v>0</v>
      </c>
      <c r="P211" s="493">
        <v>0</v>
      </c>
      <c r="Q211" s="493">
        <v>0</v>
      </c>
      <c r="R211" s="493">
        <v>0</v>
      </c>
      <c r="S211" s="493">
        <v>0</v>
      </c>
      <c r="T211" s="493">
        <v>0</v>
      </c>
      <c r="U211" s="493">
        <v>0</v>
      </c>
      <c r="V211" s="493">
        <v>0</v>
      </c>
      <c r="W211" s="493">
        <v>0</v>
      </c>
      <c r="X211" s="493">
        <v>0</v>
      </c>
      <c r="Y211" s="493">
        <v>0</v>
      </c>
      <c r="Z211" s="493">
        <v>0</v>
      </c>
      <c r="AA211" s="493">
        <v>0</v>
      </c>
      <c r="AB211" s="493">
        <v>0</v>
      </c>
      <c r="AC211" s="493">
        <v>0</v>
      </c>
      <c r="AD211" s="493">
        <v>0</v>
      </c>
      <c r="AE211" s="493">
        <v>0</v>
      </c>
      <c r="AF211" s="493">
        <v>0</v>
      </c>
      <c r="AG211" s="493">
        <v>0</v>
      </c>
      <c r="AH211" s="493">
        <v>0</v>
      </c>
      <c r="AI211" s="493">
        <v>0</v>
      </c>
      <c r="AJ211" s="493">
        <v>0</v>
      </c>
      <c r="AK211" s="493">
        <v>0</v>
      </c>
      <c r="AL211" s="493">
        <v>0</v>
      </c>
      <c r="AM211" s="493">
        <v>0</v>
      </c>
      <c r="AN211" s="493">
        <v>0</v>
      </c>
      <c r="AO211" s="493">
        <v>0</v>
      </c>
      <c r="AP211" s="493">
        <v>0</v>
      </c>
      <c r="AQ211" s="493">
        <v>0</v>
      </c>
      <c r="AR211" s="493">
        <v>0</v>
      </c>
      <c r="AS211" s="493">
        <v>0</v>
      </c>
    </row>
    <row r="212" spans="1:45" s="90" customFormat="1" ht="24.95" customHeight="1" x14ac:dyDescent="0.2">
      <c r="A212" s="527" t="s">
        <v>985</v>
      </c>
      <c r="B212" s="551" t="s">
        <v>1603</v>
      </c>
      <c r="C212" s="527" t="s">
        <v>1604</v>
      </c>
      <c r="D212" s="266">
        <f t="shared" si="41"/>
        <v>0</v>
      </c>
      <c r="E212" s="266">
        <f t="shared" si="42"/>
        <v>0</v>
      </c>
      <c r="F212" s="266">
        <f t="shared" si="43"/>
        <v>0</v>
      </c>
      <c r="G212" s="266">
        <f t="shared" si="44"/>
        <v>0</v>
      </c>
      <c r="H212" s="266">
        <f t="shared" si="45"/>
        <v>0</v>
      </c>
      <c r="I212" s="266">
        <f t="shared" si="46"/>
        <v>0</v>
      </c>
      <c r="J212" s="266">
        <f t="shared" si="47"/>
        <v>0</v>
      </c>
      <c r="K212" s="493">
        <v>0</v>
      </c>
      <c r="L212" s="493">
        <v>0</v>
      </c>
      <c r="M212" s="493">
        <v>0</v>
      </c>
      <c r="N212" s="493">
        <v>0</v>
      </c>
      <c r="O212" s="493">
        <v>0</v>
      </c>
      <c r="P212" s="493">
        <v>0</v>
      </c>
      <c r="Q212" s="493">
        <v>0</v>
      </c>
      <c r="R212" s="493">
        <v>0</v>
      </c>
      <c r="S212" s="493">
        <v>0</v>
      </c>
      <c r="T212" s="493">
        <v>0</v>
      </c>
      <c r="U212" s="493">
        <v>0</v>
      </c>
      <c r="V212" s="493">
        <v>0</v>
      </c>
      <c r="W212" s="493">
        <v>0</v>
      </c>
      <c r="X212" s="493">
        <v>0</v>
      </c>
      <c r="Y212" s="493">
        <v>0</v>
      </c>
      <c r="Z212" s="493">
        <v>0</v>
      </c>
      <c r="AA212" s="493">
        <v>0</v>
      </c>
      <c r="AB212" s="493">
        <v>0</v>
      </c>
      <c r="AC212" s="493">
        <v>0</v>
      </c>
      <c r="AD212" s="493">
        <v>0</v>
      </c>
      <c r="AE212" s="493">
        <v>0</v>
      </c>
      <c r="AF212" s="493">
        <v>0</v>
      </c>
      <c r="AG212" s="493">
        <v>0</v>
      </c>
      <c r="AH212" s="493">
        <v>0</v>
      </c>
      <c r="AI212" s="493">
        <v>0</v>
      </c>
      <c r="AJ212" s="493">
        <v>0</v>
      </c>
      <c r="AK212" s="493">
        <v>0</v>
      </c>
      <c r="AL212" s="493">
        <v>0</v>
      </c>
      <c r="AM212" s="493">
        <v>0</v>
      </c>
      <c r="AN212" s="493">
        <v>0</v>
      </c>
      <c r="AO212" s="493">
        <v>0</v>
      </c>
      <c r="AP212" s="493">
        <v>0</v>
      </c>
      <c r="AQ212" s="493">
        <v>0</v>
      </c>
      <c r="AR212" s="493">
        <v>0</v>
      </c>
      <c r="AS212" s="493">
        <v>0</v>
      </c>
    </row>
    <row r="213" spans="1:45" s="90" customFormat="1" ht="24.95" customHeight="1" x14ac:dyDescent="0.2">
      <c r="A213" s="527" t="s">
        <v>986</v>
      </c>
      <c r="B213" s="551" t="s">
        <v>1605</v>
      </c>
      <c r="C213" s="527" t="s">
        <v>1606</v>
      </c>
      <c r="D213" s="266">
        <f t="shared" si="41"/>
        <v>0</v>
      </c>
      <c r="E213" s="266">
        <f t="shared" si="42"/>
        <v>0</v>
      </c>
      <c r="F213" s="266">
        <f t="shared" si="43"/>
        <v>0</v>
      </c>
      <c r="G213" s="266">
        <f t="shared" si="44"/>
        <v>0</v>
      </c>
      <c r="H213" s="266">
        <f t="shared" si="45"/>
        <v>0</v>
      </c>
      <c r="I213" s="266">
        <f t="shared" si="46"/>
        <v>0</v>
      </c>
      <c r="J213" s="266">
        <f t="shared" si="47"/>
        <v>0</v>
      </c>
      <c r="K213" s="493">
        <v>0</v>
      </c>
      <c r="L213" s="493">
        <v>0</v>
      </c>
      <c r="M213" s="493">
        <v>0</v>
      </c>
      <c r="N213" s="493">
        <v>0</v>
      </c>
      <c r="O213" s="493">
        <v>0</v>
      </c>
      <c r="P213" s="493">
        <v>0</v>
      </c>
      <c r="Q213" s="493">
        <v>0</v>
      </c>
      <c r="R213" s="493">
        <v>0</v>
      </c>
      <c r="S213" s="493">
        <v>0</v>
      </c>
      <c r="T213" s="493">
        <v>0</v>
      </c>
      <c r="U213" s="493">
        <v>0</v>
      </c>
      <c r="V213" s="493">
        <v>0</v>
      </c>
      <c r="W213" s="493">
        <v>0</v>
      </c>
      <c r="X213" s="493">
        <v>0</v>
      </c>
      <c r="Y213" s="493">
        <v>0</v>
      </c>
      <c r="Z213" s="493">
        <v>0</v>
      </c>
      <c r="AA213" s="493">
        <v>0</v>
      </c>
      <c r="AB213" s="493">
        <v>0</v>
      </c>
      <c r="AC213" s="493">
        <v>0</v>
      </c>
      <c r="AD213" s="493">
        <v>0</v>
      </c>
      <c r="AE213" s="493">
        <v>0</v>
      </c>
      <c r="AF213" s="493">
        <v>0</v>
      </c>
      <c r="AG213" s="493">
        <v>0</v>
      </c>
      <c r="AH213" s="493">
        <v>0</v>
      </c>
      <c r="AI213" s="493">
        <v>0</v>
      </c>
      <c r="AJ213" s="493">
        <v>0</v>
      </c>
      <c r="AK213" s="493">
        <v>0</v>
      </c>
      <c r="AL213" s="493">
        <v>0</v>
      </c>
      <c r="AM213" s="493">
        <v>0</v>
      </c>
      <c r="AN213" s="493">
        <v>0</v>
      </c>
      <c r="AO213" s="493">
        <v>0</v>
      </c>
      <c r="AP213" s="493">
        <v>0</v>
      </c>
      <c r="AQ213" s="493">
        <v>0</v>
      </c>
      <c r="AR213" s="493">
        <v>0</v>
      </c>
      <c r="AS213" s="493">
        <v>0</v>
      </c>
    </row>
    <row r="214" spans="1:45" s="90" customFormat="1" ht="24.95" customHeight="1" x14ac:dyDescent="0.2">
      <c r="A214" s="527" t="s">
        <v>987</v>
      </c>
      <c r="B214" s="551" t="s">
        <v>1607</v>
      </c>
      <c r="C214" s="527" t="s">
        <v>1608</v>
      </c>
      <c r="D214" s="266">
        <f t="shared" si="41"/>
        <v>0</v>
      </c>
      <c r="E214" s="266">
        <f t="shared" si="42"/>
        <v>0</v>
      </c>
      <c r="F214" s="266">
        <f t="shared" si="43"/>
        <v>0</v>
      </c>
      <c r="G214" s="266">
        <f t="shared" si="44"/>
        <v>0</v>
      </c>
      <c r="H214" s="266">
        <f t="shared" si="45"/>
        <v>0</v>
      </c>
      <c r="I214" s="266">
        <f t="shared" si="46"/>
        <v>0</v>
      </c>
      <c r="J214" s="266">
        <f t="shared" si="47"/>
        <v>0</v>
      </c>
      <c r="K214" s="493">
        <v>0</v>
      </c>
      <c r="L214" s="493">
        <v>0</v>
      </c>
      <c r="M214" s="493">
        <v>0</v>
      </c>
      <c r="N214" s="493">
        <v>0</v>
      </c>
      <c r="O214" s="493">
        <v>0</v>
      </c>
      <c r="P214" s="493">
        <v>0</v>
      </c>
      <c r="Q214" s="493">
        <v>0</v>
      </c>
      <c r="R214" s="493">
        <v>0</v>
      </c>
      <c r="S214" s="493">
        <v>0</v>
      </c>
      <c r="T214" s="493">
        <v>0</v>
      </c>
      <c r="U214" s="493">
        <v>0</v>
      </c>
      <c r="V214" s="493">
        <v>0</v>
      </c>
      <c r="W214" s="493">
        <v>0</v>
      </c>
      <c r="X214" s="493">
        <v>0</v>
      </c>
      <c r="Y214" s="493">
        <v>0</v>
      </c>
      <c r="Z214" s="493">
        <v>0</v>
      </c>
      <c r="AA214" s="493">
        <v>0</v>
      </c>
      <c r="AB214" s="493">
        <v>0</v>
      </c>
      <c r="AC214" s="493">
        <v>0</v>
      </c>
      <c r="AD214" s="493">
        <v>0</v>
      </c>
      <c r="AE214" s="493">
        <v>0</v>
      </c>
      <c r="AF214" s="493">
        <v>0</v>
      </c>
      <c r="AG214" s="493">
        <v>0</v>
      </c>
      <c r="AH214" s="493">
        <v>0</v>
      </c>
      <c r="AI214" s="493">
        <v>0</v>
      </c>
      <c r="AJ214" s="493">
        <v>0</v>
      </c>
      <c r="AK214" s="493">
        <v>0</v>
      </c>
      <c r="AL214" s="493">
        <v>0</v>
      </c>
      <c r="AM214" s="493">
        <v>0</v>
      </c>
      <c r="AN214" s="493">
        <v>0</v>
      </c>
      <c r="AO214" s="493">
        <v>0</v>
      </c>
      <c r="AP214" s="493">
        <v>0</v>
      </c>
      <c r="AQ214" s="493">
        <v>0</v>
      </c>
      <c r="AR214" s="493">
        <v>0</v>
      </c>
      <c r="AS214" s="493">
        <v>0</v>
      </c>
    </row>
    <row r="215" spans="1:45" s="90" customFormat="1" ht="24.95" customHeight="1" x14ac:dyDescent="0.2">
      <c r="A215" s="527" t="s">
        <v>988</v>
      </c>
      <c r="B215" s="551" t="s">
        <v>1609</v>
      </c>
      <c r="C215" s="527" t="s">
        <v>1610</v>
      </c>
      <c r="D215" s="266">
        <f t="shared" si="41"/>
        <v>0</v>
      </c>
      <c r="E215" s="266">
        <f t="shared" si="42"/>
        <v>0</v>
      </c>
      <c r="F215" s="266">
        <f t="shared" si="43"/>
        <v>0</v>
      </c>
      <c r="G215" s="266">
        <f t="shared" si="44"/>
        <v>0</v>
      </c>
      <c r="H215" s="266">
        <f t="shared" si="45"/>
        <v>0</v>
      </c>
      <c r="I215" s="266">
        <f t="shared" si="46"/>
        <v>0</v>
      </c>
      <c r="J215" s="266">
        <f t="shared" si="47"/>
        <v>0</v>
      </c>
      <c r="K215" s="493">
        <v>0</v>
      </c>
      <c r="L215" s="493">
        <v>0</v>
      </c>
      <c r="M215" s="493">
        <v>0</v>
      </c>
      <c r="N215" s="493">
        <v>0</v>
      </c>
      <c r="O215" s="493">
        <v>0</v>
      </c>
      <c r="P215" s="493">
        <v>0</v>
      </c>
      <c r="Q215" s="493">
        <v>0</v>
      </c>
      <c r="R215" s="493">
        <v>0</v>
      </c>
      <c r="S215" s="493">
        <v>0</v>
      </c>
      <c r="T215" s="493">
        <v>0</v>
      </c>
      <c r="U215" s="493">
        <v>0</v>
      </c>
      <c r="V215" s="493">
        <v>0</v>
      </c>
      <c r="W215" s="493">
        <v>0</v>
      </c>
      <c r="X215" s="493">
        <v>0</v>
      </c>
      <c r="Y215" s="493">
        <v>0</v>
      </c>
      <c r="Z215" s="493">
        <v>0</v>
      </c>
      <c r="AA215" s="493">
        <v>0</v>
      </c>
      <c r="AB215" s="493">
        <v>0</v>
      </c>
      <c r="AC215" s="493">
        <v>0</v>
      </c>
      <c r="AD215" s="493">
        <v>0</v>
      </c>
      <c r="AE215" s="493">
        <v>0</v>
      </c>
      <c r="AF215" s="493">
        <v>0</v>
      </c>
      <c r="AG215" s="493">
        <v>0</v>
      </c>
      <c r="AH215" s="493">
        <v>0</v>
      </c>
      <c r="AI215" s="493">
        <v>0</v>
      </c>
      <c r="AJ215" s="493">
        <v>0</v>
      </c>
      <c r="AK215" s="493">
        <v>0</v>
      </c>
      <c r="AL215" s="493">
        <v>0</v>
      </c>
      <c r="AM215" s="493">
        <v>0</v>
      </c>
      <c r="AN215" s="493">
        <v>0</v>
      </c>
      <c r="AO215" s="493">
        <v>0</v>
      </c>
      <c r="AP215" s="493">
        <v>0</v>
      </c>
      <c r="AQ215" s="493">
        <v>0</v>
      </c>
      <c r="AR215" s="493">
        <v>0</v>
      </c>
      <c r="AS215" s="493">
        <v>0</v>
      </c>
    </row>
    <row r="216" spans="1:45" s="89" customFormat="1" ht="24.95" customHeight="1" x14ac:dyDescent="0.2">
      <c r="A216" s="527" t="s">
        <v>989</v>
      </c>
      <c r="B216" s="551" t="s">
        <v>1611</v>
      </c>
      <c r="C216" s="527" t="s">
        <v>1612</v>
      </c>
      <c r="D216" s="266">
        <f t="shared" si="41"/>
        <v>0</v>
      </c>
      <c r="E216" s="266">
        <f t="shared" si="42"/>
        <v>0</v>
      </c>
      <c r="F216" s="266">
        <f t="shared" si="43"/>
        <v>0</v>
      </c>
      <c r="G216" s="266">
        <f t="shared" si="44"/>
        <v>0</v>
      </c>
      <c r="H216" s="266">
        <f t="shared" si="45"/>
        <v>0</v>
      </c>
      <c r="I216" s="266">
        <f t="shared" si="46"/>
        <v>0</v>
      </c>
      <c r="J216" s="266">
        <f t="shared" si="47"/>
        <v>0</v>
      </c>
      <c r="K216" s="493">
        <v>0</v>
      </c>
      <c r="L216" s="493">
        <v>0</v>
      </c>
      <c r="M216" s="493">
        <v>0</v>
      </c>
      <c r="N216" s="493">
        <v>0</v>
      </c>
      <c r="O216" s="493">
        <v>0</v>
      </c>
      <c r="P216" s="493">
        <v>0</v>
      </c>
      <c r="Q216" s="493">
        <v>0</v>
      </c>
      <c r="R216" s="493">
        <v>0</v>
      </c>
      <c r="S216" s="493">
        <v>0</v>
      </c>
      <c r="T216" s="493">
        <v>0</v>
      </c>
      <c r="U216" s="493">
        <v>0</v>
      </c>
      <c r="V216" s="493">
        <v>0</v>
      </c>
      <c r="W216" s="493">
        <v>0</v>
      </c>
      <c r="X216" s="493">
        <v>0</v>
      </c>
      <c r="Y216" s="493">
        <v>0</v>
      </c>
      <c r="Z216" s="493">
        <v>0</v>
      </c>
      <c r="AA216" s="493">
        <v>0</v>
      </c>
      <c r="AB216" s="493">
        <v>0</v>
      </c>
      <c r="AC216" s="493">
        <v>0</v>
      </c>
      <c r="AD216" s="493">
        <v>0</v>
      </c>
      <c r="AE216" s="493">
        <v>0</v>
      </c>
      <c r="AF216" s="493">
        <v>0</v>
      </c>
      <c r="AG216" s="493">
        <v>0</v>
      </c>
      <c r="AH216" s="493">
        <v>0</v>
      </c>
      <c r="AI216" s="493">
        <v>0</v>
      </c>
      <c r="AJ216" s="493">
        <v>0</v>
      </c>
      <c r="AK216" s="493">
        <v>0</v>
      </c>
      <c r="AL216" s="493">
        <v>0</v>
      </c>
      <c r="AM216" s="493">
        <v>0</v>
      </c>
      <c r="AN216" s="493">
        <v>0</v>
      </c>
      <c r="AO216" s="493">
        <v>0</v>
      </c>
      <c r="AP216" s="493">
        <v>0</v>
      </c>
      <c r="AQ216" s="493">
        <v>0</v>
      </c>
      <c r="AR216" s="493">
        <v>0</v>
      </c>
      <c r="AS216" s="493">
        <v>0</v>
      </c>
    </row>
    <row r="217" spans="1:45" s="90" customFormat="1" ht="24.95" customHeight="1" x14ac:dyDescent="0.2">
      <c r="A217" s="527" t="s">
        <v>990</v>
      </c>
      <c r="B217" s="551" t="s">
        <v>1613</v>
      </c>
      <c r="C217" s="527" t="s">
        <v>1614</v>
      </c>
      <c r="D217" s="266">
        <f t="shared" si="41"/>
        <v>0</v>
      </c>
      <c r="E217" s="266">
        <f t="shared" si="42"/>
        <v>0</v>
      </c>
      <c r="F217" s="266">
        <f t="shared" si="43"/>
        <v>0</v>
      </c>
      <c r="G217" s="266">
        <f t="shared" si="44"/>
        <v>0</v>
      </c>
      <c r="H217" s="266">
        <f t="shared" si="45"/>
        <v>0</v>
      </c>
      <c r="I217" s="266">
        <f t="shared" si="46"/>
        <v>0</v>
      </c>
      <c r="J217" s="266">
        <f t="shared" si="47"/>
        <v>0</v>
      </c>
      <c r="K217" s="493">
        <v>0</v>
      </c>
      <c r="L217" s="493">
        <v>0</v>
      </c>
      <c r="M217" s="493">
        <v>0</v>
      </c>
      <c r="N217" s="493">
        <v>0</v>
      </c>
      <c r="O217" s="493">
        <v>0</v>
      </c>
      <c r="P217" s="493">
        <v>0</v>
      </c>
      <c r="Q217" s="493">
        <v>0</v>
      </c>
      <c r="R217" s="493">
        <v>0</v>
      </c>
      <c r="S217" s="493">
        <v>0</v>
      </c>
      <c r="T217" s="493">
        <v>0</v>
      </c>
      <c r="U217" s="493">
        <v>0</v>
      </c>
      <c r="V217" s="493">
        <v>0</v>
      </c>
      <c r="W217" s="493">
        <v>0</v>
      </c>
      <c r="X217" s="493">
        <v>0</v>
      </c>
      <c r="Y217" s="493">
        <v>0</v>
      </c>
      <c r="Z217" s="493">
        <v>0</v>
      </c>
      <c r="AA217" s="493">
        <v>0</v>
      </c>
      <c r="AB217" s="493">
        <v>0</v>
      </c>
      <c r="AC217" s="493">
        <v>0</v>
      </c>
      <c r="AD217" s="493">
        <v>0</v>
      </c>
      <c r="AE217" s="493">
        <v>0</v>
      </c>
      <c r="AF217" s="493">
        <v>0</v>
      </c>
      <c r="AG217" s="493">
        <v>0</v>
      </c>
      <c r="AH217" s="493">
        <v>0</v>
      </c>
      <c r="AI217" s="493">
        <v>0</v>
      </c>
      <c r="AJ217" s="493">
        <v>0</v>
      </c>
      <c r="AK217" s="493">
        <v>0</v>
      </c>
      <c r="AL217" s="493">
        <v>0</v>
      </c>
      <c r="AM217" s="493">
        <v>0</v>
      </c>
      <c r="AN217" s="493">
        <v>0</v>
      </c>
      <c r="AO217" s="493">
        <v>0</v>
      </c>
      <c r="AP217" s="493">
        <v>0</v>
      </c>
      <c r="AQ217" s="493">
        <v>0</v>
      </c>
      <c r="AR217" s="493">
        <v>0</v>
      </c>
      <c r="AS217" s="493">
        <v>0</v>
      </c>
    </row>
    <row r="218" spans="1:45" s="90" customFormat="1" ht="24.95" customHeight="1" x14ac:dyDescent="0.2">
      <c r="A218" s="527" t="s">
        <v>991</v>
      </c>
      <c r="B218" s="551" t="s">
        <v>1615</v>
      </c>
      <c r="C218" s="527" t="s">
        <v>1616</v>
      </c>
      <c r="D218" s="266">
        <f t="shared" si="41"/>
        <v>0</v>
      </c>
      <c r="E218" s="266">
        <f t="shared" si="42"/>
        <v>0</v>
      </c>
      <c r="F218" s="266">
        <f t="shared" si="43"/>
        <v>0</v>
      </c>
      <c r="G218" s="266">
        <f t="shared" si="44"/>
        <v>0</v>
      </c>
      <c r="H218" s="266">
        <f t="shared" si="45"/>
        <v>0</v>
      </c>
      <c r="I218" s="266">
        <f t="shared" si="46"/>
        <v>0</v>
      </c>
      <c r="J218" s="266">
        <f t="shared" si="47"/>
        <v>0</v>
      </c>
      <c r="K218" s="493">
        <v>0</v>
      </c>
      <c r="L218" s="493">
        <v>0</v>
      </c>
      <c r="M218" s="493">
        <v>0</v>
      </c>
      <c r="N218" s="493">
        <v>0</v>
      </c>
      <c r="O218" s="493">
        <v>0</v>
      </c>
      <c r="P218" s="493">
        <v>0</v>
      </c>
      <c r="Q218" s="493">
        <v>0</v>
      </c>
      <c r="R218" s="493">
        <v>0</v>
      </c>
      <c r="S218" s="493">
        <v>0</v>
      </c>
      <c r="T218" s="493">
        <v>0</v>
      </c>
      <c r="U218" s="493">
        <v>0</v>
      </c>
      <c r="V218" s="493">
        <v>0</v>
      </c>
      <c r="W218" s="493">
        <v>0</v>
      </c>
      <c r="X218" s="493">
        <v>0</v>
      </c>
      <c r="Y218" s="493">
        <v>0</v>
      </c>
      <c r="Z218" s="493">
        <v>0</v>
      </c>
      <c r="AA218" s="493">
        <v>0</v>
      </c>
      <c r="AB218" s="493">
        <v>0</v>
      </c>
      <c r="AC218" s="493">
        <v>0</v>
      </c>
      <c r="AD218" s="493">
        <v>0</v>
      </c>
      <c r="AE218" s="493">
        <v>0</v>
      </c>
      <c r="AF218" s="493">
        <v>0</v>
      </c>
      <c r="AG218" s="493">
        <v>0</v>
      </c>
      <c r="AH218" s="493">
        <v>0</v>
      </c>
      <c r="AI218" s="493">
        <v>0</v>
      </c>
      <c r="AJ218" s="493">
        <v>0</v>
      </c>
      <c r="AK218" s="493">
        <v>0</v>
      </c>
      <c r="AL218" s="493">
        <v>0</v>
      </c>
      <c r="AM218" s="493">
        <v>0</v>
      </c>
      <c r="AN218" s="493">
        <v>0</v>
      </c>
      <c r="AO218" s="493">
        <v>0</v>
      </c>
      <c r="AP218" s="493">
        <v>0</v>
      </c>
      <c r="AQ218" s="493">
        <v>0</v>
      </c>
      <c r="AR218" s="493">
        <v>0</v>
      </c>
      <c r="AS218" s="493">
        <v>0</v>
      </c>
    </row>
    <row r="219" spans="1:45" s="90" customFormat="1" ht="24.95" customHeight="1" x14ac:dyDescent="0.2">
      <c r="A219" s="527" t="s">
        <v>992</v>
      </c>
      <c r="B219" s="551" t="s">
        <v>1617</v>
      </c>
      <c r="C219" s="527" t="s">
        <v>1618</v>
      </c>
      <c r="D219" s="266">
        <f t="shared" si="41"/>
        <v>0</v>
      </c>
      <c r="E219" s="266">
        <f t="shared" si="42"/>
        <v>0</v>
      </c>
      <c r="F219" s="266">
        <f t="shared" si="43"/>
        <v>0</v>
      </c>
      <c r="G219" s="266">
        <f t="shared" si="44"/>
        <v>0</v>
      </c>
      <c r="H219" s="266">
        <f t="shared" si="45"/>
        <v>0</v>
      </c>
      <c r="I219" s="266">
        <f t="shared" si="46"/>
        <v>0</v>
      </c>
      <c r="J219" s="266">
        <f t="shared" si="47"/>
        <v>0</v>
      </c>
      <c r="K219" s="493">
        <v>0</v>
      </c>
      <c r="L219" s="493">
        <v>0</v>
      </c>
      <c r="M219" s="493">
        <v>0</v>
      </c>
      <c r="N219" s="493">
        <v>0</v>
      </c>
      <c r="O219" s="493">
        <v>0</v>
      </c>
      <c r="P219" s="493">
        <v>0</v>
      </c>
      <c r="Q219" s="493">
        <v>0</v>
      </c>
      <c r="R219" s="493">
        <v>0</v>
      </c>
      <c r="S219" s="493">
        <v>0</v>
      </c>
      <c r="T219" s="493">
        <v>0</v>
      </c>
      <c r="U219" s="493">
        <v>0</v>
      </c>
      <c r="V219" s="493">
        <v>0</v>
      </c>
      <c r="W219" s="493">
        <v>0</v>
      </c>
      <c r="X219" s="493">
        <v>0</v>
      </c>
      <c r="Y219" s="493">
        <v>0</v>
      </c>
      <c r="Z219" s="493">
        <v>0</v>
      </c>
      <c r="AA219" s="493">
        <v>0</v>
      </c>
      <c r="AB219" s="493">
        <v>0</v>
      </c>
      <c r="AC219" s="493">
        <v>0</v>
      </c>
      <c r="AD219" s="493">
        <v>0</v>
      </c>
      <c r="AE219" s="493">
        <v>0</v>
      </c>
      <c r="AF219" s="493">
        <v>0</v>
      </c>
      <c r="AG219" s="493">
        <v>0</v>
      </c>
      <c r="AH219" s="493">
        <v>0</v>
      </c>
      <c r="AI219" s="493">
        <v>0</v>
      </c>
      <c r="AJ219" s="493">
        <v>0</v>
      </c>
      <c r="AK219" s="493">
        <v>0</v>
      </c>
      <c r="AL219" s="493">
        <v>0</v>
      </c>
      <c r="AM219" s="493">
        <v>0</v>
      </c>
      <c r="AN219" s="493">
        <v>0</v>
      </c>
      <c r="AO219" s="493">
        <v>0</v>
      </c>
      <c r="AP219" s="493">
        <v>0</v>
      </c>
      <c r="AQ219" s="493">
        <v>0</v>
      </c>
      <c r="AR219" s="493">
        <v>0</v>
      </c>
      <c r="AS219" s="493">
        <v>0</v>
      </c>
    </row>
    <row r="220" spans="1:45" s="90" customFormat="1" ht="24.95" customHeight="1" x14ac:dyDescent="0.2">
      <c r="A220" s="527" t="s">
        <v>993</v>
      </c>
      <c r="B220" s="551" t="s">
        <v>1619</v>
      </c>
      <c r="C220" s="527" t="s">
        <v>1620</v>
      </c>
      <c r="D220" s="266">
        <f t="shared" si="41"/>
        <v>0</v>
      </c>
      <c r="E220" s="266">
        <f t="shared" si="42"/>
        <v>0</v>
      </c>
      <c r="F220" s="266">
        <f t="shared" si="43"/>
        <v>0</v>
      </c>
      <c r="G220" s="266">
        <f t="shared" si="44"/>
        <v>0</v>
      </c>
      <c r="H220" s="266">
        <f t="shared" si="45"/>
        <v>0</v>
      </c>
      <c r="I220" s="266">
        <f t="shared" si="46"/>
        <v>0</v>
      </c>
      <c r="J220" s="266">
        <f t="shared" si="47"/>
        <v>0</v>
      </c>
      <c r="K220" s="493">
        <v>0</v>
      </c>
      <c r="L220" s="493">
        <v>0</v>
      </c>
      <c r="M220" s="493">
        <v>0</v>
      </c>
      <c r="N220" s="493">
        <v>0</v>
      </c>
      <c r="O220" s="493">
        <v>0</v>
      </c>
      <c r="P220" s="493">
        <v>0</v>
      </c>
      <c r="Q220" s="493">
        <v>0</v>
      </c>
      <c r="R220" s="493">
        <v>0</v>
      </c>
      <c r="S220" s="493">
        <v>0</v>
      </c>
      <c r="T220" s="493">
        <v>0</v>
      </c>
      <c r="U220" s="493">
        <v>0</v>
      </c>
      <c r="V220" s="493">
        <v>0</v>
      </c>
      <c r="W220" s="493">
        <v>0</v>
      </c>
      <c r="X220" s="493">
        <v>0</v>
      </c>
      <c r="Y220" s="493">
        <v>0</v>
      </c>
      <c r="Z220" s="493">
        <v>0</v>
      </c>
      <c r="AA220" s="493">
        <v>0</v>
      </c>
      <c r="AB220" s="493">
        <v>0</v>
      </c>
      <c r="AC220" s="493">
        <v>0</v>
      </c>
      <c r="AD220" s="493">
        <v>0</v>
      </c>
      <c r="AE220" s="493">
        <v>0</v>
      </c>
      <c r="AF220" s="493">
        <v>0</v>
      </c>
      <c r="AG220" s="493">
        <v>0</v>
      </c>
      <c r="AH220" s="493">
        <v>0</v>
      </c>
      <c r="AI220" s="493">
        <v>0</v>
      </c>
      <c r="AJ220" s="493">
        <v>0</v>
      </c>
      <c r="AK220" s="493">
        <v>0</v>
      </c>
      <c r="AL220" s="493">
        <v>0</v>
      </c>
      <c r="AM220" s="493">
        <v>0</v>
      </c>
      <c r="AN220" s="493">
        <v>0</v>
      </c>
      <c r="AO220" s="493">
        <v>0</v>
      </c>
      <c r="AP220" s="493">
        <v>0</v>
      </c>
      <c r="AQ220" s="493">
        <v>0</v>
      </c>
      <c r="AR220" s="493">
        <v>0</v>
      </c>
      <c r="AS220" s="493">
        <v>0</v>
      </c>
    </row>
    <row r="221" spans="1:45" s="90" customFormat="1" ht="24.95" customHeight="1" x14ac:dyDescent="0.2">
      <c r="A221" s="527" t="s">
        <v>994</v>
      </c>
      <c r="B221" s="551" t="s">
        <v>1621</v>
      </c>
      <c r="C221" s="527" t="s">
        <v>1622</v>
      </c>
      <c r="D221" s="266">
        <f t="shared" si="41"/>
        <v>0</v>
      </c>
      <c r="E221" s="266">
        <f t="shared" si="42"/>
        <v>0</v>
      </c>
      <c r="F221" s="266">
        <f t="shared" si="43"/>
        <v>0</v>
      </c>
      <c r="G221" s="266">
        <f t="shared" si="44"/>
        <v>0</v>
      </c>
      <c r="H221" s="266">
        <f t="shared" si="45"/>
        <v>0</v>
      </c>
      <c r="I221" s="266">
        <f t="shared" si="46"/>
        <v>0</v>
      </c>
      <c r="J221" s="266">
        <f t="shared" si="47"/>
        <v>0</v>
      </c>
      <c r="K221" s="493">
        <v>0</v>
      </c>
      <c r="L221" s="493">
        <v>0</v>
      </c>
      <c r="M221" s="493">
        <v>0</v>
      </c>
      <c r="N221" s="493">
        <v>0</v>
      </c>
      <c r="O221" s="493">
        <v>0</v>
      </c>
      <c r="P221" s="493">
        <v>0</v>
      </c>
      <c r="Q221" s="493">
        <v>0</v>
      </c>
      <c r="R221" s="493">
        <v>0</v>
      </c>
      <c r="S221" s="493">
        <v>0</v>
      </c>
      <c r="T221" s="493">
        <v>0</v>
      </c>
      <c r="U221" s="493">
        <v>0</v>
      </c>
      <c r="V221" s="493">
        <v>0</v>
      </c>
      <c r="W221" s="493">
        <v>0</v>
      </c>
      <c r="X221" s="493">
        <v>0</v>
      </c>
      <c r="Y221" s="493">
        <v>0</v>
      </c>
      <c r="Z221" s="493">
        <v>0</v>
      </c>
      <c r="AA221" s="493">
        <v>0</v>
      </c>
      <c r="AB221" s="493">
        <v>0</v>
      </c>
      <c r="AC221" s="493">
        <v>0</v>
      </c>
      <c r="AD221" s="493">
        <v>0</v>
      </c>
      <c r="AE221" s="493">
        <v>0</v>
      </c>
      <c r="AF221" s="493">
        <v>0</v>
      </c>
      <c r="AG221" s="493">
        <v>0</v>
      </c>
      <c r="AH221" s="493">
        <v>0</v>
      </c>
      <c r="AI221" s="493">
        <v>0</v>
      </c>
      <c r="AJ221" s="493">
        <v>0</v>
      </c>
      <c r="AK221" s="493">
        <v>0</v>
      </c>
      <c r="AL221" s="493">
        <v>0</v>
      </c>
      <c r="AM221" s="493">
        <v>0</v>
      </c>
      <c r="AN221" s="493">
        <v>0</v>
      </c>
      <c r="AO221" s="493">
        <v>0</v>
      </c>
      <c r="AP221" s="493">
        <v>0</v>
      </c>
      <c r="AQ221" s="493">
        <v>0</v>
      </c>
      <c r="AR221" s="493">
        <v>0</v>
      </c>
      <c r="AS221" s="493">
        <v>0</v>
      </c>
    </row>
    <row r="222" spans="1:45" s="90" customFormat="1" ht="24.95" customHeight="1" x14ac:dyDescent="0.2">
      <c r="A222" s="527" t="s">
        <v>995</v>
      </c>
      <c r="B222" s="551" t="s">
        <v>1623</v>
      </c>
      <c r="C222" s="527" t="s">
        <v>1624</v>
      </c>
      <c r="D222" s="266">
        <f t="shared" si="41"/>
        <v>0</v>
      </c>
      <c r="E222" s="266">
        <f t="shared" si="42"/>
        <v>0</v>
      </c>
      <c r="F222" s="266">
        <f t="shared" si="43"/>
        <v>0</v>
      </c>
      <c r="G222" s="266">
        <f t="shared" si="44"/>
        <v>0</v>
      </c>
      <c r="H222" s="266">
        <f t="shared" si="45"/>
        <v>0</v>
      </c>
      <c r="I222" s="266">
        <f t="shared" si="46"/>
        <v>0</v>
      </c>
      <c r="J222" s="266">
        <f t="shared" si="47"/>
        <v>0</v>
      </c>
      <c r="K222" s="493">
        <v>0</v>
      </c>
      <c r="L222" s="493">
        <v>0</v>
      </c>
      <c r="M222" s="493">
        <v>0</v>
      </c>
      <c r="N222" s="493">
        <v>0</v>
      </c>
      <c r="O222" s="493">
        <v>0</v>
      </c>
      <c r="P222" s="493">
        <v>0</v>
      </c>
      <c r="Q222" s="493">
        <v>0</v>
      </c>
      <c r="R222" s="493">
        <v>0</v>
      </c>
      <c r="S222" s="493">
        <v>0</v>
      </c>
      <c r="T222" s="493">
        <v>0</v>
      </c>
      <c r="U222" s="493">
        <v>0</v>
      </c>
      <c r="V222" s="493">
        <v>0</v>
      </c>
      <c r="W222" s="493">
        <v>0</v>
      </c>
      <c r="X222" s="493">
        <v>0</v>
      </c>
      <c r="Y222" s="493">
        <v>0</v>
      </c>
      <c r="Z222" s="493">
        <v>0</v>
      </c>
      <c r="AA222" s="493">
        <v>0</v>
      </c>
      <c r="AB222" s="493">
        <v>0</v>
      </c>
      <c r="AC222" s="493">
        <v>0</v>
      </c>
      <c r="AD222" s="493">
        <v>0</v>
      </c>
      <c r="AE222" s="493">
        <v>0</v>
      </c>
      <c r="AF222" s="493">
        <v>0</v>
      </c>
      <c r="AG222" s="493">
        <v>0</v>
      </c>
      <c r="AH222" s="493">
        <v>0</v>
      </c>
      <c r="AI222" s="493">
        <v>0</v>
      </c>
      <c r="AJ222" s="493">
        <v>0</v>
      </c>
      <c r="AK222" s="493">
        <v>0</v>
      </c>
      <c r="AL222" s="493">
        <v>0</v>
      </c>
      <c r="AM222" s="493">
        <v>0</v>
      </c>
      <c r="AN222" s="493">
        <v>0</v>
      </c>
      <c r="AO222" s="493">
        <v>0</v>
      </c>
      <c r="AP222" s="493">
        <v>0</v>
      </c>
      <c r="AQ222" s="493">
        <v>0</v>
      </c>
      <c r="AR222" s="493">
        <v>0</v>
      </c>
      <c r="AS222" s="493">
        <v>0</v>
      </c>
    </row>
    <row r="223" spans="1:45" s="90" customFormat="1" ht="24.95" customHeight="1" x14ac:dyDescent="0.2">
      <c r="A223" s="527" t="s">
        <v>996</v>
      </c>
      <c r="B223" s="551" t="s">
        <v>1625</v>
      </c>
      <c r="C223" s="527" t="s">
        <v>1626</v>
      </c>
      <c r="D223" s="266">
        <f t="shared" si="41"/>
        <v>0</v>
      </c>
      <c r="E223" s="266">
        <f t="shared" si="42"/>
        <v>0</v>
      </c>
      <c r="F223" s="266">
        <f t="shared" si="43"/>
        <v>0</v>
      </c>
      <c r="G223" s="266">
        <f t="shared" si="44"/>
        <v>0</v>
      </c>
      <c r="H223" s="266">
        <f t="shared" si="45"/>
        <v>0</v>
      </c>
      <c r="I223" s="266">
        <f t="shared" si="46"/>
        <v>0</v>
      </c>
      <c r="J223" s="266">
        <f t="shared" si="47"/>
        <v>0</v>
      </c>
      <c r="K223" s="493">
        <v>0</v>
      </c>
      <c r="L223" s="493">
        <v>0</v>
      </c>
      <c r="M223" s="493">
        <v>0</v>
      </c>
      <c r="N223" s="493">
        <v>0</v>
      </c>
      <c r="O223" s="493">
        <v>0</v>
      </c>
      <c r="P223" s="493">
        <v>0</v>
      </c>
      <c r="Q223" s="493">
        <v>0</v>
      </c>
      <c r="R223" s="493">
        <v>0</v>
      </c>
      <c r="S223" s="493">
        <v>0</v>
      </c>
      <c r="T223" s="493">
        <v>0</v>
      </c>
      <c r="U223" s="493">
        <v>0</v>
      </c>
      <c r="V223" s="493">
        <v>0</v>
      </c>
      <c r="W223" s="493">
        <v>0</v>
      </c>
      <c r="X223" s="493">
        <v>0</v>
      </c>
      <c r="Y223" s="493">
        <v>0</v>
      </c>
      <c r="Z223" s="493">
        <v>0</v>
      </c>
      <c r="AA223" s="493">
        <v>0</v>
      </c>
      <c r="AB223" s="493">
        <v>0</v>
      </c>
      <c r="AC223" s="493">
        <v>0</v>
      </c>
      <c r="AD223" s="493">
        <v>0</v>
      </c>
      <c r="AE223" s="493">
        <v>0</v>
      </c>
      <c r="AF223" s="493">
        <v>0</v>
      </c>
      <c r="AG223" s="493">
        <v>0</v>
      </c>
      <c r="AH223" s="493">
        <v>0</v>
      </c>
      <c r="AI223" s="493">
        <v>0</v>
      </c>
      <c r="AJ223" s="493">
        <v>0</v>
      </c>
      <c r="AK223" s="493">
        <v>0</v>
      </c>
      <c r="AL223" s="493">
        <v>0</v>
      </c>
      <c r="AM223" s="493">
        <v>0</v>
      </c>
      <c r="AN223" s="493">
        <v>0</v>
      </c>
      <c r="AO223" s="493">
        <v>0</v>
      </c>
      <c r="AP223" s="493">
        <v>0</v>
      </c>
      <c r="AQ223" s="493">
        <v>0</v>
      </c>
      <c r="AR223" s="493">
        <v>0</v>
      </c>
      <c r="AS223" s="493">
        <v>0</v>
      </c>
    </row>
    <row r="224" spans="1:45" s="90" customFormat="1" ht="24.95" customHeight="1" x14ac:dyDescent="0.2">
      <c r="A224" s="527" t="s">
        <v>1813</v>
      </c>
      <c r="B224" s="551" t="s">
        <v>1627</v>
      </c>
      <c r="C224" s="527" t="s">
        <v>1628</v>
      </c>
      <c r="D224" s="266">
        <f t="shared" si="41"/>
        <v>0</v>
      </c>
      <c r="E224" s="266">
        <f t="shared" si="42"/>
        <v>0</v>
      </c>
      <c r="F224" s="266">
        <f t="shared" si="43"/>
        <v>0</v>
      </c>
      <c r="G224" s="266">
        <f t="shared" si="44"/>
        <v>0</v>
      </c>
      <c r="H224" s="266">
        <f t="shared" si="45"/>
        <v>0</v>
      </c>
      <c r="I224" s="266">
        <f t="shared" si="46"/>
        <v>0</v>
      </c>
      <c r="J224" s="266">
        <f t="shared" si="47"/>
        <v>0</v>
      </c>
      <c r="K224" s="493">
        <v>0</v>
      </c>
      <c r="L224" s="493">
        <v>0</v>
      </c>
      <c r="M224" s="493">
        <v>0</v>
      </c>
      <c r="N224" s="493">
        <v>0</v>
      </c>
      <c r="O224" s="493">
        <v>0</v>
      </c>
      <c r="P224" s="493">
        <v>0</v>
      </c>
      <c r="Q224" s="493">
        <v>0</v>
      </c>
      <c r="R224" s="493">
        <v>0</v>
      </c>
      <c r="S224" s="493">
        <v>0</v>
      </c>
      <c r="T224" s="493">
        <v>0</v>
      </c>
      <c r="U224" s="493">
        <v>0</v>
      </c>
      <c r="V224" s="493">
        <v>0</v>
      </c>
      <c r="W224" s="493">
        <v>0</v>
      </c>
      <c r="X224" s="493">
        <v>0</v>
      </c>
      <c r="Y224" s="493">
        <v>0</v>
      </c>
      <c r="Z224" s="493">
        <v>0</v>
      </c>
      <c r="AA224" s="493">
        <v>0</v>
      </c>
      <c r="AB224" s="493">
        <v>0</v>
      </c>
      <c r="AC224" s="493">
        <v>0</v>
      </c>
      <c r="AD224" s="493">
        <v>0</v>
      </c>
      <c r="AE224" s="493">
        <v>0</v>
      </c>
      <c r="AF224" s="493">
        <v>0</v>
      </c>
      <c r="AG224" s="493">
        <v>0</v>
      </c>
      <c r="AH224" s="493">
        <v>0</v>
      </c>
      <c r="AI224" s="493">
        <v>0</v>
      </c>
      <c r="AJ224" s="493">
        <v>0</v>
      </c>
      <c r="AK224" s="493">
        <v>0</v>
      </c>
      <c r="AL224" s="493">
        <v>0</v>
      </c>
      <c r="AM224" s="493">
        <v>0</v>
      </c>
      <c r="AN224" s="493">
        <v>0</v>
      </c>
      <c r="AO224" s="493">
        <v>0</v>
      </c>
      <c r="AP224" s="493">
        <v>0</v>
      </c>
      <c r="AQ224" s="493">
        <v>0</v>
      </c>
      <c r="AR224" s="493">
        <v>0</v>
      </c>
      <c r="AS224" s="493">
        <v>0</v>
      </c>
    </row>
    <row r="225" spans="1:45" s="89" customFormat="1" ht="24.95" customHeight="1" x14ac:dyDescent="0.2">
      <c r="A225" s="527" t="s">
        <v>1814</v>
      </c>
      <c r="B225" s="551" t="s">
        <v>1629</v>
      </c>
      <c r="C225" s="527" t="s">
        <v>1630</v>
      </c>
      <c r="D225" s="266">
        <f t="shared" ref="D225:D287" si="48">K225+R225+Y225+AF225+AM225</f>
        <v>0</v>
      </c>
      <c r="E225" s="266">
        <f t="shared" ref="E225:E287" si="49">L225+S225+Z225+AG225+AN225</f>
        <v>0</v>
      </c>
      <c r="F225" s="266">
        <f t="shared" ref="F225:F287" si="50">M225+T225+AA225+AH225+AO225</f>
        <v>0</v>
      </c>
      <c r="G225" s="266">
        <f t="shared" ref="G225:G287" si="51">N225+U225+AB225+AI225+AP225</f>
        <v>0</v>
      </c>
      <c r="H225" s="266">
        <f t="shared" ref="H225:H287" si="52">O225+V225+AC225+AJ225+AQ225</f>
        <v>0</v>
      </c>
      <c r="I225" s="266">
        <f t="shared" ref="I225:I287" si="53">P225+W225+AD225+AK225+AR225</f>
        <v>0</v>
      </c>
      <c r="J225" s="266">
        <f t="shared" ref="J225:J287" si="54">Q225+X225+AE225+AL225+AS225</f>
        <v>0</v>
      </c>
      <c r="K225" s="493">
        <v>0</v>
      </c>
      <c r="L225" s="493">
        <v>0</v>
      </c>
      <c r="M225" s="493">
        <v>0</v>
      </c>
      <c r="N225" s="493">
        <v>0</v>
      </c>
      <c r="O225" s="493">
        <v>0</v>
      </c>
      <c r="P225" s="493">
        <v>0</v>
      </c>
      <c r="Q225" s="493">
        <v>0</v>
      </c>
      <c r="R225" s="493">
        <v>0</v>
      </c>
      <c r="S225" s="493">
        <v>0</v>
      </c>
      <c r="T225" s="493">
        <v>0</v>
      </c>
      <c r="U225" s="493">
        <v>0</v>
      </c>
      <c r="V225" s="493">
        <v>0</v>
      </c>
      <c r="W225" s="493">
        <v>0</v>
      </c>
      <c r="X225" s="493">
        <v>0</v>
      </c>
      <c r="Y225" s="493">
        <v>0</v>
      </c>
      <c r="Z225" s="493">
        <v>0</v>
      </c>
      <c r="AA225" s="493">
        <v>0</v>
      </c>
      <c r="AB225" s="493">
        <v>0</v>
      </c>
      <c r="AC225" s="493">
        <v>0</v>
      </c>
      <c r="AD225" s="493">
        <v>0</v>
      </c>
      <c r="AE225" s="493">
        <v>0</v>
      </c>
      <c r="AF225" s="493">
        <v>0</v>
      </c>
      <c r="AG225" s="493">
        <v>0</v>
      </c>
      <c r="AH225" s="493">
        <v>0</v>
      </c>
      <c r="AI225" s="493">
        <v>0</v>
      </c>
      <c r="AJ225" s="493">
        <v>0</v>
      </c>
      <c r="AK225" s="493">
        <v>0</v>
      </c>
      <c r="AL225" s="493">
        <v>0</v>
      </c>
      <c r="AM225" s="493">
        <v>0</v>
      </c>
      <c r="AN225" s="493">
        <v>0</v>
      </c>
      <c r="AO225" s="493">
        <v>0</v>
      </c>
      <c r="AP225" s="493">
        <v>0</v>
      </c>
      <c r="AQ225" s="493">
        <v>0</v>
      </c>
      <c r="AR225" s="493">
        <v>0</v>
      </c>
      <c r="AS225" s="493">
        <v>0</v>
      </c>
    </row>
    <row r="226" spans="1:45" s="89" customFormat="1" ht="24.95" customHeight="1" x14ac:dyDescent="0.2">
      <c r="A226" s="527" t="s">
        <v>1815</v>
      </c>
      <c r="B226" s="551" t="s">
        <v>1631</v>
      </c>
      <c r="C226" s="527" t="s">
        <v>1632</v>
      </c>
      <c r="D226" s="266">
        <f t="shared" si="48"/>
        <v>0</v>
      </c>
      <c r="E226" s="266">
        <f t="shared" si="49"/>
        <v>0</v>
      </c>
      <c r="F226" s="266">
        <f t="shared" si="50"/>
        <v>0</v>
      </c>
      <c r="G226" s="266">
        <f t="shared" si="51"/>
        <v>0</v>
      </c>
      <c r="H226" s="266">
        <f t="shared" si="52"/>
        <v>0</v>
      </c>
      <c r="I226" s="266">
        <f t="shared" si="53"/>
        <v>0</v>
      </c>
      <c r="J226" s="266">
        <f t="shared" si="54"/>
        <v>0</v>
      </c>
      <c r="K226" s="493">
        <v>0</v>
      </c>
      <c r="L226" s="493">
        <v>0</v>
      </c>
      <c r="M226" s="493">
        <v>0</v>
      </c>
      <c r="N226" s="493">
        <v>0</v>
      </c>
      <c r="O226" s="493">
        <v>0</v>
      </c>
      <c r="P226" s="493">
        <v>0</v>
      </c>
      <c r="Q226" s="493">
        <v>0</v>
      </c>
      <c r="R226" s="493">
        <v>0</v>
      </c>
      <c r="S226" s="493">
        <v>0</v>
      </c>
      <c r="T226" s="493">
        <v>0</v>
      </c>
      <c r="U226" s="493">
        <v>0</v>
      </c>
      <c r="V226" s="493">
        <v>0</v>
      </c>
      <c r="W226" s="493">
        <v>0</v>
      </c>
      <c r="X226" s="493">
        <v>0</v>
      </c>
      <c r="Y226" s="493">
        <v>0</v>
      </c>
      <c r="Z226" s="493">
        <v>0</v>
      </c>
      <c r="AA226" s="493">
        <v>0</v>
      </c>
      <c r="AB226" s="493">
        <v>0</v>
      </c>
      <c r="AC226" s="493">
        <v>0</v>
      </c>
      <c r="AD226" s="493">
        <v>0</v>
      </c>
      <c r="AE226" s="493">
        <v>0</v>
      </c>
      <c r="AF226" s="493">
        <v>0</v>
      </c>
      <c r="AG226" s="493">
        <v>0</v>
      </c>
      <c r="AH226" s="493">
        <v>0</v>
      </c>
      <c r="AI226" s="493">
        <v>0</v>
      </c>
      <c r="AJ226" s="493">
        <v>0</v>
      </c>
      <c r="AK226" s="493">
        <v>0</v>
      </c>
      <c r="AL226" s="493">
        <v>0</v>
      </c>
      <c r="AM226" s="493">
        <v>0</v>
      </c>
      <c r="AN226" s="493">
        <v>0</v>
      </c>
      <c r="AO226" s="493">
        <v>0</v>
      </c>
      <c r="AP226" s="493">
        <v>0</v>
      </c>
      <c r="AQ226" s="493">
        <v>0</v>
      </c>
      <c r="AR226" s="493">
        <v>0</v>
      </c>
      <c r="AS226" s="493">
        <v>0</v>
      </c>
    </row>
    <row r="227" spans="1:45" s="90" customFormat="1" ht="24.95" customHeight="1" x14ac:dyDescent="0.2">
      <c r="A227" s="527" t="s">
        <v>1816</v>
      </c>
      <c r="B227" s="551" t="s">
        <v>1633</v>
      </c>
      <c r="C227" s="527" t="s">
        <v>1634</v>
      </c>
      <c r="D227" s="266">
        <f t="shared" si="48"/>
        <v>0</v>
      </c>
      <c r="E227" s="266">
        <f t="shared" si="49"/>
        <v>0</v>
      </c>
      <c r="F227" s="266">
        <f t="shared" si="50"/>
        <v>0</v>
      </c>
      <c r="G227" s="266">
        <f t="shared" si="51"/>
        <v>0</v>
      </c>
      <c r="H227" s="266">
        <f t="shared" si="52"/>
        <v>0</v>
      </c>
      <c r="I227" s="266">
        <f t="shared" si="53"/>
        <v>0</v>
      </c>
      <c r="J227" s="266">
        <f t="shared" si="54"/>
        <v>0</v>
      </c>
      <c r="K227" s="493">
        <v>0</v>
      </c>
      <c r="L227" s="493">
        <v>0</v>
      </c>
      <c r="M227" s="493">
        <v>0</v>
      </c>
      <c r="N227" s="493">
        <v>0</v>
      </c>
      <c r="O227" s="493">
        <v>0</v>
      </c>
      <c r="P227" s="493">
        <v>0</v>
      </c>
      <c r="Q227" s="493">
        <v>0</v>
      </c>
      <c r="R227" s="493">
        <v>0</v>
      </c>
      <c r="S227" s="493">
        <v>0</v>
      </c>
      <c r="T227" s="493">
        <v>0</v>
      </c>
      <c r="U227" s="493">
        <v>0</v>
      </c>
      <c r="V227" s="493">
        <v>0</v>
      </c>
      <c r="W227" s="493">
        <v>0</v>
      </c>
      <c r="X227" s="493">
        <v>0</v>
      </c>
      <c r="Y227" s="493">
        <v>0</v>
      </c>
      <c r="Z227" s="493">
        <v>0</v>
      </c>
      <c r="AA227" s="493">
        <v>0</v>
      </c>
      <c r="AB227" s="493">
        <v>0</v>
      </c>
      <c r="AC227" s="493">
        <v>0</v>
      </c>
      <c r="AD227" s="493">
        <v>0</v>
      </c>
      <c r="AE227" s="493">
        <v>0</v>
      </c>
      <c r="AF227" s="493">
        <v>0</v>
      </c>
      <c r="AG227" s="493">
        <v>0</v>
      </c>
      <c r="AH227" s="493">
        <v>0</v>
      </c>
      <c r="AI227" s="493">
        <v>0</v>
      </c>
      <c r="AJ227" s="493">
        <v>0</v>
      </c>
      <c r="AK227" s="493">
        <v>0</v>
      </c>
      <c r="AL227" s="493">
        <v>0</v>
      </c>
      <c r="AM227" s="493">
        <v>0</v>
      </c>
      <c r="AN227" s="493">
        <v>0</v>
      </c>
      <c r="AO227" s="493">
        <v>0</v>
      </c>
      <c r="AP227" s="493">
        <v>0</v>
      </c>
      <c r="AQ227" s="493">
        <v>0</v>
      </c>
      <c r="AR227" s="493">
        <v>0</v>
      </c>
      <c r="AS227" s="493">
        <v>0</v>
      </c>
    </row>
    <row r="228" spans="1:45" s="90" customFormat="1" ht="24.95" customHeight="1" x14ac:dyDescent="0.2">
      <c r="A228" s="527" t="s">
        <v>1817</v>
      </c>
      <c r="B228" s="551" t="s">
        <v>1635</v>
      </c>
      <c r="C228" s="527" t="s">
        <v>1636</v>
      </c>
      <c r="D228" s="266">
        <f t="shared" si="48"/>
        <v>0</v>
      </c>
      <c r="E228" s="266">
        <f t="shared" si="49"/>
        <v>0</v>
      </c>
      <c r="F228" s="266">
        <f t="shared" si="50"/>
        <v>0</v>
      </c>
      <c r="G228" s="266">
        <f t="shared" si="51"/>
        <v>0</v>
      </c>
      <c r="H228" s="266">
        <f t="shared" si="52"/>
        <v>0</v>
      </c>
      <c r="I228" s="266">
        <f t="shared" si="53"/>
        <v>0</v>
      </c>
      <c r="J228" s="266">
        <f t="shared" si="54"/>
        <v>0</v>
      </c>
      <c r="K228" s="493">
        <v>0</v>
      </c>
      <c r="L228" s="493">
        <v>0</v>
      </c>
      <c r="M228" s="493">
        <v>0</v>
      </c>
      <c r="N228" s="493">
        <v>0</v>
      </c>
      <c r="O228" s="493">
        <v>0</v>
      </c>
      <c r="P228" s="493">
        <v>0</v>
      </c>
      <c r="Q228" s="493">
        <v>0</v>
      </c>
      <c r="R228" s="493">
        <v>0</v>
      </c>
      <c r="S228" s="493">
        <v>0</v>
      </c>
      <c r="T228" s="493">
        <v>0</v>
      </c>
      <c r="U228" s="493">
        <v>0</v>
      </c>
      <c r="V228" s="493">
        <v>0</v>
      </c>
      <c r="W228" s="493">
        <v>0</v>
      </c>
      <c r="X228" s="493">
        <v>0</v>
      </c>
      <c r="Y228" s="493">
        <v>0</v>
      </c>
      <c r="Z228" s="493">
        <v>0</v>
      </c>
      <c r="AA228" s="493">
        <v>0</v>
      </c>
      <c r="AB228" s="493">
        <v>0</v>
      </c>
      <c r="AC228" s="493">
        <v>0</v>
      </c>
      <c r="AD228" s="493">
        <v>0</v>
      </c>
      <c r="AE228" s="493">
        <v>0</v>
      </c>
      <c r="AF228" s="493">
        <v>0</v>
      </c>
      <c r="AG228" s="493">
        <v>0</v>
      </c>
      <c r="AH228" s="493">
        <v>0</v>
      </c>
      <c r="AI228" s="493">
        <v>0</v>
      </c>
      <c r="AJ228" s="493">
        <v>0</v>
      </c>
      <c r="AK228" s="493">
        <v>0</v>
      </c>
      <c r="AL228" s="493">
        <v>0</v>
      </c>
      <c r="AM228" s="493">
        <v>0</v>
      </c>
      <c r="AN228" s="493">
        <v>0</v>
      </c>
      <c r="AO228" s="493">
        <v>0</v>
      </c>
      <c r="AP228" s="493">
        <v>0</v>
      </c>
      <c r="AQ228" s="493">
        <v>0</v>
      </c>
      <c r="AR228" s="493">
        <v>0</v>
      </c>
      <c r="AS228" s="493">
        <v>0</v>
      </c>
    </row>
    <row r="229" spans="1:45" s="90" customFormat="1" ht="24.95" customHeight="1" x14ac:dyDescent="0.2">
      <c r="A229" s="527" t="s">
        <v>1818</v>
      </c>
      <c r="B229" s="551" t="s">
        <v>1637</v>
      </c>
      <c r="C229" s="527" t="s">
        <v>1638</v>
      </c>
      <c r="D229" s="266">
        <f t="shared" si="48"/>
        <v>0</v>
      </c>
      <c r="E229" s="266">
        <f t="shared" si="49"/>
        <v>0</v>
      </c>
      <c r="F229" s="266">
        <f t="shared" si="50"/>
        <v>0</v>
      </c>
      <c r="G229" s="266">
        <f t="shared" si="51"/>
        <v>0</v>
      </c>
      <c r="H229" s="266">
        <f t="shared" si="52"/>
        <v>0</v>
      </c>
      <c r="I229" s="266">
        <f t="shared" si="53"/>
        <v>0</v>
      </c>
      <c r="J229" s="266">
        <f t="shared" si="54"/>
        <v>0</v>
      </c>
      <c r="K229" s="493">
        <v>0</v>
      </c>
      <c r="L229" s="493">
        <v>0</v>
      </c>
      <c r="M229" s="493">
        <v>0</v>
      </c>
      <c r="N229" s="493">
        <v>0</v>
      </c>
      <c r="O229" s="493">
        <v>0</v>
      </c>
      <c r="P229" s="493">
        <v>0</v>
      </c>
      <c r="Q229" s="493">
        <v>0</v>
      </c>
      <c r="R229" s="493">
        <v>0</v>
      </c>
      <c r="S229" s="493">
        <v>0</v>
      </c>
      <c r="T229" s="493">
        <v>0</v>
      </c>
      <c r="U229" s="493">
        <v>0</v>
      </c>
      <c r="V229" s="493">
        <v>0</v>
      </c>
      <c r="W229" s="493">
        <v>0</v>
      </c>
      <c r="X229" s="493">
        <v>0</v>
      </c>
      <c r="Y229" s="493">
        <v>0</v>
      </c>
      <c r="Z229" s="493">
        <v>0</v>
      </c>
      <c r="AA229" s="493">
        <v>0</v>
      </c>
      <c r="AB229" s="493">
        <v>0</v>
      </c>
      <c r="AC229" s="493">
        <v>0</v>
      </c>
      <c r="AD229" s="493">
        <v>0</v>
      </c>
      <c r="AE229" s="493">
        <v>0</v>
      </c>
      <c r="AF229" s="493">
        <v>0</v>
      </c>
      <c r="AG229" s="493">
        <v>0</v>
      </c>
      <c r="AH229" s="493">
        <v>0</v>
      </c>
      <c r="AI229" s="493">
        <v>0</v>
      </c>
      <c r="AJ229" s="493">
        <v>0</v>
      </c>
      <c r="AK229" s="493">
        <v>0</v>
      </c>
      <c r="AL229" s="493">
        <v>0</v>
      </c>
      <c r="AM229" s="493">
        <v>0</v>
      </c>
      <c r="AN229" s="493">
        <v>0</v>
      </c>
      <c r="AO229" s="493">
        <v>0</v>
      </c>
      <c r="AP229" s="493">
        <v>0</v>
      </c>
      <c r="AQ229" s="493">
        <v>0</v>
      </c>
      <c r="AR229" s="493">
        <v>0</v>
      </c>
      <c r="AS229" s="493">
        <v>0</v>
      </c>
    </row>
    <row r="230" spans="1:45" s="91" customFormat="1" ht="24.95" customHeight="1" x14ac:dyDescent="0.2">
      <c r="A230" s="527" t="s">
        <v>1819</v>
      </c>
      <c r="B230" s="551" t="s">
        <v>1639</v>
      </c>
      <c r="C230" s="527" t="s">
        <v>1640</v>
      </c>
      <c r="D230" s="266">
        <f t="shared" si="48"/>
        <v>0</v>
      </c>
      <c r="E230" s="266">
        <f t="shared" si="49"/>
        <v>0</v>
      </c>
      <c r="F230" s="266">
        <f t="shared" si="50"/>
        <v>0</v>
      </c>
      <c r="G230" s="266">
        <f t="shared" si="51"/>
        <v>0</v>
      </c>
      <c r="H230" s="266">
        <f t="shared" si="52"/>
        <v>0</v>
      </c>
      <c r="I230" s="266">
        <f t="shared" si="53"/>
        <v>0</v>
      </c>
      <c r="J230" s="266">
        <f t="shared" si="54"/>
        <v>0</v>
      </c>
      <c r="K230" s="493">
        <v>0</v>
      </c>
      <c r="L230" s="493">
        <v>0</v>
      </c>
      <c r="M230" s="493">
        <v>0</v>
      </c>
      <c r="N230" s="493">
        <v>0</v>
      </c>
      <c r="O230" s="493">
        <v>0</v>
      </c>
      <c r="P230" s="493">
        <v>0</v>
      </c>
      <c r="Q230" s="493">
        <v>0</v>
      </c>
      <c r="R230" s="493">
        <v>0</v>
      </c>
      <c r="S230" s="493">
        <v>0</v>
      </c>
      <c r="T230" s="493">
        <v>0</v>
      </c>
      <c r="U230" s="493">
        <v>0</v>
      </c>
      <c r="V230" s="493">
        <v>0</v>
      </c>
      <c r="W230" s="493">
        <v>0</v>
      </c>
      <c r="X230" s="493">
        <v>0</v>
      </c>
      <c r="Y230" s="493">
        <v>0</v>
      </c>
      <c r="Z230" s="493">
        <v>0</v>
      </c>
      <c r="AA230" s="493">
        <v>0</v>
      </c>
      <c r="AB230" s="493">
        <v>0</v>
      </c>
      <c r="AC230" s="493">
        <v>0</v>
      </c>
      <c r="AD230" s="493">
        <v>0</v>
      </c>
      <c r="AE230" s="493">
        <v>0</v>
      </c>
      <c r="AF230" s="493">
        <v>0</v>
      </c>
      <c r="AG230" s="493">
        <v>0</v>
      </c>
      <c r="AH230" s="493">
        <v>0</v>
      </c>
      <c r="AI230" s="493">
        <v>0</v>
      </c>
      <c r="AJ230" s="493">
        <v>0</v>
      </c>
      <c r="AK230" s="493">
        <v>0</v>
      </c>
      <c r="AL230" s="493">
        <v>0</v>
      </c>
      <c r="AM230" s="493">
        <v>0</v>
      </c>
      <c r="AN230" s="493">
        <v>0</v>
      </c>
      <c r="AO230" s="493">
        <v>0</v>
      </c>
      <c r="AP230" s="493">
        <v>0</v>
      </c>
      <c r="AQ230" s="493">
        <v>0</v>
      </c>
      <c r="AR230" s="493">
        <v>0</v>
      </c>
      <c r="AS230" s="493">
        <v>0</v>
      </c>
    </row>
    <row r="231" spans="1:45" s="90" customFormat="1" ht="24.95" customHeight="1" x14ac:dyDescent="0.2">
      <c r="A231" s="527" t="s">
        <v>1820</v>
      </c>
      <c r="B231" s="551" t="s">
        <v>1641</v>
      </c>
      <c r="C231" s="527" t="s">
        <v>1642</v>
      </c>
      <c r="D231" s="266">
        <f t="shared" si="48"/>
        <v>0</v>
      </c>
      <c r="E231" s="266">
        <f t="shared" si="49"/>
        <v>0</v>
      </c>
      <c r="F231" s="266">
        <f t="shared" si="50"/>
        <v>0</v>
      </c>
      <c r="G231" s="266">
        <f t="shared" si="51"/>
        <v>0</v>
      </c>
      <c r="H231" s="266">
        <f t="shared" si="52"/>
        <v>0</v>
      </c>
      <c r="I231" s="266">
        <f t="shared" si="53"/>
        <v>0</v>
      </c>
      <c r="J231" s="266">
        <f t="shared" si="54"/>
        <v>0</v>
      </c>
      <c r="K231" s="493">
        <v>0</v>
      </c>
      <c r="L231" s="493">
        <v>0</v>
      </c>
      <c r="M231" s="493">
        <v>0</v>
      </c>
      <c r="N231" s="493">
        <v>0</v>
      </c>
      <c r="O231" s="493">
        <v>0</v>
      </c>
      <c r="P231" s="493">
        <v>0</v>
      </c>
      <c r="Q231" s="493">
        <v>0</v>
      </c>
      <c r="R231" s="493">
        <v>0</v>
      </c>
      <c r="S231" s="493">
        <v>0</v>
      </c>
      <c r="T231" s="493">
        <v>0</v>
      </c>
      <c r="U231" s="493">
        <v>0</v>
      </c>
      <c r="V231" s="493">
        <v>0</v>
      </c>
      <c r="W231" s="493">
        <v>0</v>
      </c>
      <c r="X231" s="493">
        <v>0</v>
      </c>
      <c r="Y231" s="493">
        <v>0</v>
      </c>
      <c r="Z231" s="493">
        <v>0</v>
      </c>
      <c r="AA231" s="493">
        <v>0</v>
      </c>
      <c r="AB231" s="493">
        <v>0</v>
      </c>
      <c r="AC231" s="493">
        <v>0</v>
      </c>
      <c r="AD231" s="493">
        <v>0</v>
      </c>
      <c r="AE231" s="493">
        <v>0</v>
      </c>
      <c r="AF231" s="493">
        <v>0</v>
      </c>
      <c r="AG231" s="493">
        <v>0</v>
      </c>
      <c r="AH231" s="493">
        <v>0</v>
      </c>
      <c r="AI231" s="493">
        <v>0</v>
      </c>
      <c r="AJ231" s="493">
        <v>0</v>
      </c>
      <c r="AK231" s="493">
        <v>0</v>
      </c>
      <c r="AL231" s="493">
        <v>0</v>
      </c>
      <c r="AM231" s="493">
        <v>0</v>
      </c>
      <c r="AN231" s="493">
        <v>0</v>
      </c>
      <c r="AO231" s="493">
        <v>0</v>
      </c>
      <c r="AP231" s="493">
        <v>0</v>
      </c>
      <c r="AQ231" s="493">
        <v>0</v>
      </c>
      <c r="AR231" s="493">
        <v>0</v>
      </c>
      <c r="AS231" s="493">
        <v>0</v>
      </c>
    </row>
    <row r="232" spans="1:45" s="89" customFormat="1" ht="24.95" customHeight="1" x14ac:dyDescent="0.2">
      <c r="A232" s="527" t="s">
        <v>1817</v>
      </c>
      <c r="B232" s="551" t="s">
        <v>1643</v>
      </c>
      <c r="C232" s="527" t="s">
        <v>1644</v>
      </c>
      <c r="D232" s="266">
        <f t="shared" si="48"/>
        <v>0</v>
      </c>
      <c r="E232" s="266">
        <f t="shared" si="49"/>
        <v>0</v>
      </c>
      <c r="F232" s="266">
        <f t="shared" si="50"/>
        <v>0</v>
      </c>
      <c r="G232" s="266">
        <f t="shared" si="51"/>
        <v>0</v>
      </c>
      <c r="H232" s="266">
        <f t="shared" si="52"/>
        <v>0</v>
      </c>
      <c r="I232" s="266">
        <f t="shared" si="53"/>
        <v>0</v>
      </c>
      <c r="J232" s="266">
        <f t="shared" si="54"/>
        <v>0</v>
      </c>
      <c r="K232" s="493">
        <v>0</v>
      </c>
      <c r="L232" s="493">
        <v>0</v>
      </c>
      <c r="M232" s="493">
        <v>0</v>
      </c>
      <c r="N232" s="493">
        <v>0</v>
      </c>
      <c r="O232" s="493">
        <v>0</v>
      </c>
      <c r="P232" s="493">
        <v>0</v>
      </c>
      <c r="Q232" s="493">
        <v>0</v>
      </c>
      <c r="R232" s="493">
        <v>0</v>
      </c>
      <c r="S232" s="493">
        <v>0</v>
      </c>
      <c r="T232" s="493">
        <v>0</v>
      </c>
      <c r="U232" s="493">
        <v>0</v>
      </c>
      <c r="V232" s="493">
        <v>0</v>
      </c>
      <c r="W232" s="493">
        <v>0</v>
      </c>
      <c r="X232" s="493">
        <v>0</v>
      </c>
      <c r="Y232" s="493">
        <v>0</v>
      </c>
      <c r="Z232" s="493">
        <v>0</v>
      </c>
      <c r="AA232" s="493">
        <v>0</v>
      </c>
      <c r="AB232" s="493">
        <v>0</v>
      </c>
      <c r="AC232" s="493">
        <v>0</v>
      </c>
      <c r="AD232" s="493">
        <v>0</v>
      </c>
      <c r="AE232" s="493">
        <v>0</v>
      </c>
      <c r="AF232" s="493">
        <v>0</v>
      </c>
      <c r="AG232" s="493">
        <v>0</v>
      </c>
      <c r="AH232" s="493">
        <v>0</v>
      </c>
      <c r="AI232" s="493">
        <v>0</v>
      </c>
      <c r="AJ232" s="493">
        <v>0</v>
      </c>
      <c r="AK232" s="493">
        <v>0</v>
      </c>
      <c r="AL232" s="493">
        <v>0</v>
      </c>
      <c r="AM232" s="493">
        <v>0</v>
      </c>
      <c r="AN232" s="493">
        <v>0</v>
      </c>
      <c r="AO232" s="493">
        <v>0</v>
      </c>
      <c r="AP232" s="493">
        <v>0</v>
      </c>
      <c r="AQ232" s="493">
        <v>0</v>
      </c>
      <c r="AR232" s="493">
        <v>0</v>
      </c>
      <c r="AS232" s="493">
        <v>0</v>
      </c>
    </row>
    <row r="233" spans="1:45" s="89" customFormat="1" ht="24.95" customHeight="1" x14ac:dyDescent="0.2">
      <c r="A233" s="527" t="s">
        <v>1821</v>
      </c>
      <c r="B233" s="551" t="s">
        <v>1645</v>
      </c>
      <c r="C233" s="527" t="s">
        <v>1646</v>
      </c>
      <c r="D233" s="266">
        <f t="shared" si="48"/>
        <v>0</v>
      </c>
      <c r="E233" s="266">
        <f t="shared" si="49"/>
        <v>0</v>
      </c>
      <c r="F233" s="266">
        <f t="shared" si="50"/>
        <v>0</v>
      </c>
      <c r="G233" s="266">
        <f t="shared" si="51"/>
        <v>0</v>
      </c>
      <c r="H233" s="266">
        <f t="shared" si="52"/>
        <v>0</v>
      </c>
      <c r="I233" s="266">
        <f t="shared" si="53"/>
        <v>0</v>
      </c>
      <c r="J233" s="266">
        <f t="shared" si="54"/>
        <v>0</v>
      </c>
      <c r="K233" s="493">
        <v>0</v>
      </c>
      <c r="L233" s="493">
        <v>0</v>
      </c>
      <c r="M233" s="493">
        <v>0</v>
      </c>
      <c r="N233" s="493">
        <v>0</v>
      </c>
      <c r="O233" s="493">
        <v>0</v>
      </c>
      <c r="P233" s="493">
        <v>0</v>
      </c>
      <c r="Q233" s="493">
        <v>0</v>
      </c>
      <c r="R233" s="493">
        <v>0</v>
      </c>
      <c r="S233" s="493">
        <v>0</v>
      </c>
      <c r="T233" s="493">
        <v>0</v>
      </c>
      <c r="U233" s="493">
        <v>0</v>
      </c>
      <c r="V233" s="493">
        <v>0</v>
      </c>
      <c r="W233" s="493">
        <v>0</v>
      </c>
      <c r="X233" s="493">
        <v>0</v>
      </c>
      <c r="Y233" s="493">
        <v>0</v>
      </c>
      <c r="Z233" s="493">
        <v>0</v>
      </c>
      <c r="AA233" s="493">
        <v>0</v>
      </c>
      <c r="AB233" s="493">
        <v>0</v>
      </c>
      <c r="AC233" s="493">
        <v>0</v>
      </c>
      <c r="AD233" s="493">
        <v>0</v>
      </c>
      <c r="AE233" s="493">
        <v>0</v>
      </c>
      <c r="AF233" s="493">
        <v>0</v>
      </c>
      <c r="AG233" s="493">
        <v>0</v>
      </c>
      <c r="AH233" s="493">
        <v>0</v>
      </c>
      <c r="AI233" s="493">
        <v>0</v>
      </c>
      <c r="AJ233" s="493">
        <v>0</v>
      </c>
      <c r="AK233" s="493">
        <v>0</v>
      </c>
      <c r="AL233" s="493">
        <v>0</v>
      </c>
      <c r="AM233" s="493">
        <v>0</v>
      </c>
      <c r="AN233" s="493">
        <v>0</v>
      </c>
      <c r="AO233" s="493">
        <v>0</v>
      </c>
      <c r="AP233" s="493">
        <v>0</v>
      </c>
      <c r="AQ233" s="493">
        <v>0</v>
      </c>
      <c r="AR233" s="493">
        <v>0</v>
      </c>
      <c r="AS233" s="493">
        <v>0</v>
      </c>
    </row>
    <row r="234" spans="1:45" s="90" customFormat="1" ht="24.95" customHeight="1" x14ac:dyDescent="0.2">
      <c r="A234" s="527" t="s">
        <v>1822</v>
      </c>
      <c r="B234" s="551" t="s">
        <v>1282</v>
      </c>
      <c r="C234" s="527" t="s">
        <v>1647</v>
      </c>
      <c r="D234" s="266">
        <f t="shared" si="48"/>
        <v>0</v>
      </c>
      <c r="E234" s="266">
        <f t="shared" si="49"/>
        <v>0</v>
      </c>
      <c r="F234" s="266">
        <f t="shared" si="50"/>
        <v>0</v>
      </c>
      <c r="G234" s="266">
        <f t="shared" si="51"/>
        <v>0</v>
      </c>
      <c r="H234" s="266">
        <f t="shared" si="52"/>
        <v>0</v>
      </c>
      <c r="I234" s="266">
        <f t="shared" si="53"/>
        <v>0</v>
      </c>
      <c r="J234" s="266">
        <f t="shared" si="54"/>
        <v>0</v>
      </c>
      <c r="K234" s="493">
        <v>0</v>
      </c>
      <c r="L234" s="493">
        <v>0</v>
      </c>
      <c r="M234" s="493">
        <v>0</v>
      </c>
      <c r="N234" s="493">
        <v>0</v>
      </c>
      <c r="O234" s="493">
        <v>0</v>
      </c>
      <c r="P234" s="493">
        <v>0</v>
      </c>
      <c r="Q234" s="493">
        <v>0</v>
      </c>
      <c r="R234" s="493">
        <v>0</v>
      </c>
      <c r="S234" s="493">
        <v>0</v>
      </c>
      <c r="T234" s="493">
        <v>0</v>
      </c>
      <c r="U234" s="493">
        <v>0</v>
      </c>
      <c r="V234" s="493">
        <v>0</v>
      </c>
      <c r="W234" s="493">
        <v>0</v>
      </c>
      <c r="X234" s="493">
        <v>0</v>
      </c>
      <c r="Y234" s="493">
        <v>0</v>
      </c>
      <c r="Z234" s="493">
        <v>0</v>
      </c>
      <c r="AA234" s="493">
        <v>0</v>
      </c>
      <c r="AB234" s="493">
        <v>0</v>
      </c>
      <c r="AC234" s="493">
        <v>0</v>
      </c>
      <c r="AD234" s="493">
        <v>0</v>
      </c>
      <c r="AE234" s="493">
        <v>0</v>
      </c>
      <c r="AF234" s="493">
        <v>0</v>
      </c>
      <c r="AG234" s="493">
        <v>0</v>
      </c>
      <c r="AH234" s="493">
        <v>0</v>
      </c>
      <c r="AI234" s="493">
        <v>0</v>
      </c>
      <c r="AJ234" s="493">
        <v>0</v>
      </c>
      <c r="AK234" s="493">
        <v>0</v>
      </c>
      <c r="AL234" s="493">
        <v>0</v>
      </c>
      <c r="AM234" s="493">
        <v>0</v>
      </c>
      <c r="AN234" s="493">
        <v>0</v>
      </c>
      <c r="AO234" s="493">
        <v>0</v>
      </c>
      <c r="AP234" s="493">
        <v>0</v>
      </c>
      <c r="AQ234" s="493">
        <v>0</v>
      </c>
      <c r="AR234" s="493">
        <v>0</v>
      </c>
      <c r="AS234" s="493">
        <v>0</v>
      </c>
    </row>
    <row r="235" spans="1:45" s="90" customFormat="1" ht="24.95" customHeight="1" x14ac:dyDescent="0.2">
      <c r="A235" s="527" t="s">
        <v>1817</v>
      </c>
      <c r="B235" s="551" t="s">
        <v>1648</v>
      </c>
      <c r="C235" s="527" t="s">
        <v>1649</v>
      </c>
      <c r="D235" s="266">
        <f t="shared" si="48"/>
        <v>0.82</v>
      </c>
      <c r="E235" s="266">
        <f t="shared" si="49"/>
        <v>0</v>
      </c>
      <c r="F235" s="266">
        <f t="shared" si="50"/>
        <v>0</v>
      </c>
      <c r="G235" s="266">
        <f t="shared" si="51"/>
        <v>0</v>
      </c>
      <c r="H235" s="266">
        <f t="shared" si="52"/>
        <v>0</v>
      </c>
      <c r="I235" s="266">
        <f t="shared" si="53"/>
        <v>0</v>
      </c>
      <c r="J235" s="266">
        <f t="shared" si="54"/>
        <v>0</v>
      </c>
      <c r="K235" s="493">
        <v>0</v>
      </c>
      <c r="L235" s="493">
        <v>0</v>
      </c>
      <c r="M235" s="493">
        <v>0</v>
      </c>
      <c r="N235" s="493">
        <v>0</v>
      </c>
      <c r="O235" s="493">
        <v>0</v>
      </c>
      <c r="P235" s="493">
        <v>0</v>
      </c>
      <c r="Q235" s="493">
        <v>0</v>
      </c>
      <c r="R235" s="493">
        <v>0</v>
      </c>
      <c r="S235" s="493">
        <v>0</v>
      </c>
      <c r="T235" s="493">
        <v>0</v>
      </c>
      <c r="U235" s="493">
        <v>0</v>
      </c>
      <c r="V235" s="493">
        <v>0</v>
      </c>
      <c r="W235" s="493">
        <v>0</v>
      </c>
      <c r="X235" s="493">
        <v>0</v>
      </c>
      <c r="Y235" s="493">
        <v>0</v>
      </c>
      <c r="Z235" s="493">
        <v>0</v>
      </c>
      <c r="AA235" s="493">
        <v>0</v>
      </c>
      <c r="AB235" s="493">
        <v>0</v>
      </c>
      <c r="AC235" s="493">
        <v>0</v>
      </c>
      <c r="AD235" s="493">
        <v>0</v>
      </c>
      <c r="AE235" s="493">
        <v>0</v>
      </c>
      <c r="AF235" s="493">
        <v>0</v>
      </c>
      <c r="AG235" s="493">
        <v>0</v>
      </c>
      <c r="AH235" s="493">
        <v>0</v>
      </c>
      <c r="AI235" s="493">
        <v>0</v>
      </c>
      <c r="AJ235" s="493">
        <v>0</v>
      </c>
      <c r="AK235" s="493"/>
      <c r="AL235" s="493"/>
      <c r="AM235" s="493">
        <v>0.82</v>
      </c>
      <c r="AN235" s="493"/>
      <c r="AO235" s="493"/>
      <c r="AP235" s="493"/>
      <c r="AQ235" s="493"/>
      <c r="AR235" s="493"/>
      <c r="AS235" s="493"/>
    </row>
    <row r="236" spans="1:45" s="90" customFormat="1" ht="24.95" customHeight="1" x14ac:dyDescent="0.2">
      <c r="A236" s="537" t="s">
        <v>56</v>
      </c>
      <c r="B236" s="511" t="s">
        <v>2094</v>
      </c>
      <c r="C236" s="538" t="s">
        <v>71</v>
      </c>
      <c r="D236" s="266">
        <f t="shared" si="48"/>
        <v>6.3E-2</v>
      </c>
      <c r="E236" s="266">
        <f t="shared" si="49"/>
        <v>0</v>
      </c>
      <c r="F236" s="266">
        <f t="shared" si="50"/>
        <v>0</v>
      </c>
      <c r="G236" s="266">
        <f t="shared" si="51"/>
        <v>0</v>
      </c>
      <c r="H236" s="266">
        <f t="shared" si="52"/>
        <v>0</v>
      </c>
      <c r="I236" s="266">
        <f t="shared" si="53"/>
        <v>0</v>
      </c>
      <c r="J236" s="266">
        <f t="shared" si="54"/>
        <v>0</v>
      </c>
      <c r="K236" s="492">
        <f>K237</f>
        <v>6.3E-2</v>
      </c>
      <c r="L236" s="492">
        <f t="shared" ref="L236:AQ236" si="55">L237</f>
        <v>0</v>
      </c>
      <c r="M236" s="492">
        <f t="shared" si="55"/>
        <v>0</v>
      </c>
      <c r="N236" s="492">
        <f t="shared" si="55"/>
        <v>0</v>
      </c>
      <c r="O236" s="492">
        <f t="shared" si="55"/>
        <v>0</v>
      </c>
      <c r="P236" s="492">
        <f t="shared" si="55"/>
        <v>0</v>
      </c>
      <c r="Q236" s="492">
        <f t="shared" si="55"/>
        <v>0</v>
      </c>
      <c r="R236" s="492">
        <f t="shared" si="55"/>
        <v>0</v>
      </c>
      <c r="S236" s="492">
        <f t="shared" si="55"/>
        <v>0</v>
      </c>
      <c r="T236" s="492">
        <f t="shared" si="55"/>
        <v>0</v>
      </c>
      <c r="U236" s="492">
        <f t="shared" si="55"/>
        <v>0</v>
      </c>
      <c r="V236" s="492">
        <f t="shared" si="55"/>
        <v>0</v>
      </c>
      <c r="W236" s="492">
        <f t="shared" si="55"/>
        <v>0</v>
      </c>
      <c r="X236" s="492">
        <f t="shared" si="55"/>
        <v>0</v>
      </c>
      <c r="Y236" s="492">
        <f t="shared" si="55"/>
        <v>0</v>
      </c>
      <c r="Z236" s="492">
        <f t="shared" si="55"/>
        <v>0</v>
      </c>
      <c r="AA236" s="492">
        <f t="shared" si="55"/>
        <v>0</v>
      </c>
      <c r="AB236" s="492">
        <f t="shared" si="55"/>
        <v>0</v>
      </c>
      <c r="AC236" s="492">
        <f t="shared" si="55"/>
        <v>0</v>
      </c>
      <c r="AD236" s="492">
        <f t="shared" si="55"/>
        <v>0</v>
      </c>
      <c r="AE236" s="492">
        <f t="shared" si="55"/>
        <v>0</v>
      </c>
      <c r="AF236" s="492">
        <f t="shared" si="55"/>
        <v>0</v>
      </c>
      <c r="AG236" s="492">
        <f t="shared" si="55"/>
        <v>0</v>
      </c>
      <c r="AH236" s="492">
        <f t="shared" si="55"/>
        <v>0</v>
      </c>
      <c r="AI236" s="492">
        <f t="shared" si="55"/>
        <v>0</v>
      </c>
      <c r="AJ236" s="492">
        <f t="shared" si="55"/>
        <v>0</v>
      </c>
      <c r="AK236" s="492">
        <f t="shared" si="55"/>
        <v>0</v>
      </c>
      <c r="AL236" s="492">
        <f t="shared" si="55"/>
        <v>0</v>
      </c>
      <c r="AM236" s="492">
        <f t="shared" si="55"/>
        <v>0</v>
      </c>
      <c r="AN236" s="492">
        <f t="shared" si="55"/>
        <v>0</v>
      </c>
      <c r="AO236" s="492">
        <f t="shared" si="55"/>
        <v>0</v>
      </c>
      <c r="AP236" s="492">
        <f t="shared" si="55"/>
        <v>0</v>
      </c>
      <c r="AQ236" s="492">
        <f t="shared" si="55"/>
        <v>0</v>
      </c>
      <c r="AR236" s="492">
        <f t="shared" ref="AQ236:AS238" si="56">AR237</f>
        <v>0</v>
      </c>
      <c r="AS236" s="492">
        <f t="shared" si="56"/>
        <v>0</v>
      </c>
    </row>
    <row r="237" spans="1:45" s="90" customFormat="1" ht="24.95" customHeight="1" x14ac:dyDescent="0.2">
      <c r="A237" s="539" t="s">
        <v>56</v>
      </c>
      <c r="B237" s="531" t="s">
        <v>2095</v>
      </c>
      <c r="C237" s="540" t="s">
        <v>2096</v>
      </c>
      <c r="D237" s="266">
        <f t="shared" si="48"/>
        <v>6.3E-2</v>
      </c>
      <c r="E237" s="266">
        <f t="shared" si="49"/>
        <v>0</v>
      </c>
      <c r="F237" s="266">
        <f t="shared" si="50"/>
        <v>0</v>
      </c>
      <c r="G237" s="266">
        <f t="shared" si="51"/>
        <v>0</v>
      </c>
      <c r="H237" s="266">
        <f t="shared" si="52"/>
        <v>0</v>
      </c>
      <c r="I237" s="266">
        <f t="shared" si="53"/>
        <v>0</v>
      </c>
      <c r="J237" s="266">
        <f t="shared" si="54"/>
        <v>0</v>
      </c>
      <c r="K237" s="480">
        <v>6.3E-2</v>
      </c>
      <c r="L237" s="493">
        <v>0</v>
      </c>
      <c r="M237" s="493">
        <v>0</v>
      </c>
      <c r="N237" s="493">
        <v>0</v>
      </c>
      <c r="O237" s="493">
        <v>0</v>
      </c>
      <c r="P237" s="493">
        <v>0</v>
      </c>
      <c r="Q237" s="493">
        <v>0</v>
      </c>
      <c r="R237" s="493">
        <v>0</v>
      </c>
      <c r="S237" s="493">
        <v>0</v>
      </c>
      <c r="T237" s="493">
        <v>0</v>
      </c>
      <c r="U237" s="493">
        <v>0</v>
      </c>
      <c r="V237" s="493">
        <v>0</v>
      </c>
      <c r="W237" s="493">
        <v>0</v>
      </c>
      <c r="X237" s="493">
        <v>0</v>
      </c>
      <c r="Y237" s="493">
        <v>0</v>
      </c>
      <c r="Z237" s="493">
        <v>0</v>
      </c>
      <c r="AA237" s="493">
        <v>0</v>
      </c>
      <c r="AB237" s="493">
        <v>0</v>
      </c>
      <c r="AC237" s="493">
        <v>0</v>
      </c>
      <c r="AD237" s="493">
        <v>0</v>
      </c>
      <c r="AE237" s="493">
        <v>0</v>
      </c>
      <c r="AF237" s="493">
        <v>0</v>
      </c>
      <c r="AG237" s="493">
        <v>0</v>
      </c>
      <c r="AH237" s="493">
        <v>0</v>
      </c>
      <c r="AI237" s="493">
        <v>0</v>
      </c>
      <c r="AJ237" s="493">
        <v>0</v>
      </c>
      <c r="AK237" s="493">
        <v>0</v>
      </c>
      <c r="AL237" s="493">
        <v>0</v>
      </c>
      <c r="AM237" s="493">
        <v>0</v>
      </c>
      <c r="AN237" s="493">
        <v>0</v>
      </c>
      <c r="AO237" s="493">
        <v>0</v>
      </c>
      <c r="AP237" s="493">
        <v>0</v>
      </c>
      <c r="AQ237" s="493">
        <v>0</v>
      </c>
      <c r="AR237" s="493">
        <v>0</v>
      </c>
      <c r="AS237" s="493">
        <v>0</v>
      </c>
    </row>
    <row r="238" spans="1:45" s="90" customFormat="1" ht="24.95" customHeight="1" x14ac:dyDescent="0.2">
      <c r="A238" s="521" t="s">
        <v>66</v>
      </c>
      <c r="B238" s="521" t="s">
        <v>65</v>
      </c>
      <c r="C238" s="521" t="s">
        <v>71</v>
      </c>
      <c r="D238" s="266">
        <f t="shared" si="48"/>
        <v>0</v>
      </c>
      <c r="E238" s="266">
        <f t="shared" si="49"/>
        <v>0</v>
      </c>
      <c r="F238" s="266">
        <f t="shared" si="50"/>
        <v>118.40599999999999</v>
      </c>
      <c r="G238" s="266">
        <f t="shared" si="51"/>
        <v>0</v>
      </c>
      <c r="H238" s="266">
        <f t="shared" si="52"/>
        <v>21.49</v>
      </c>
      <c r="I238" s="266">
        <f t="shared" si="53"/>
        <v>0</v>
      </c>
      <c r="J238" s="266">
        <f t="shared" si="54"/>
        <v>19809</v>
      </c>
      <c r="K238" s="492">
        <f t="shared" ref="K238:AP238" si="57">K239</f>
        <v>0</v>
      </c>
      <c r="L238" s="492">
        <f t="shared" si="57"/>
        <v>0</v>
      </c>
      <c r="M238" s="492">
        <f t="shared" si="57"/>
        <v>52.716000000000001</v>
      </c>
      <c r="N238" s="492">
        <f t="shared" si="57"/>
        <v>0</v>
      </c>
      <c r="O238" s="492">
        <f t="shared" si="57"/>
        <v>4.1100000000000003</v>
      </c>
      <c r="P238" s="492">
        <f t="shared" si="57"/>
        <v>0</v>
      </c>
      <c r="Q238" s="492">
        <f t="shared" si="57"/>
        <v>760</v>
      </c>
      <c r="R238" s="492">
        <f t="shared" si="57"/>
        <v>0</v>
      </c>
      <c r="S238" s="492">
        <f t="shared" si="57"/>
        <v>0</v>
      </c>
      <c r="T238" s="492">
        <f t="shared" si="57"/>
        <v>7.09</v>
      </c>
      <c r="U238" s="492">
        <f t="shared" si="57"/>
        <v>0</v>
      </c>
      <c r="V238" s="492">
        <f t="shared" si="57"/>
        <v>2.996</v>
      </c>
      <c r="W238" s="492">
        <f t="shared" si="57"/>
        <v>0</v>
      </c>
      <c r="X238" s="492">
        <f t="shared" si="57"/>
        <v>6514</v>
      </c>
      <c r="Y238" s="492">
        <f t="shared" si="57"/>
        <v>0</v>
      </c>
      <c r="Z238" s="492">
        <f t="shared" si="57"/>
        <v>0</v>
      </c>
      <c r="AA238" s="492">
        <f t="shared" si="57"/>
        <v>32.799999999999997</v>
      </c>
      <c r="AB238" s="492">
        <f t="shared" si="57"/>
        <v>0</v>
      </c>
      <c r="AC238" s="492">
        <f t="shared" si="57"/>
        <v>0</v>
      </c>
      <c r="AD238" s="492">
        <f t="shared" si="57"/>
        <v>0</v>
      </c>
      <c r="AE238" s="492">
        <f t="shared" si="57"/>
        <v>4075</v>
      </c>
      <c r="AF238" s="492">
        <f t="shared" si="57"/>
        <v>0</v>
      </c>
      <c r="AG238" s="492">
        <f t="shared" si="57"/>
        <v>0</v>
      </c>
      <c r="AH238" s="492">
        <f t="shared" si="57"/>
        <v>17.8</v>
      </c>
      <c r="AI238" s="492">
        <f t="shared" si="57"/>
        <v>0</v>
      </c>
      <c r="AJ238" s="492">
        <f t="shared" si="57"/>
        <v>9.3339999999999996</v>
      </c>
      <c r="AK238" s="492">
        <f t="shared" si="57"/>
        <v>0</v>
      </c>
      <c r="AL238" s="492">
        <f t="shared" si="57"/>
        <v>4075</v>
      </c>
      <c r="AM238" s="492">
        <f t="shared" si="57"/>
        <v>0</v>
      </c>
      <c r="AN238" s="492">
        <f t="shared" si="57"/>
        <v>0</v>
      </c>
      <c r="AO238" s="492">
        <f t="shared" si="57"/>
        <v>8</v>
      </c>
      <c r="AP238" s="492">
        <f t="shared" si="57"/>
        <v>0</v>
      </c>
      <c r="AQ238" s="492">
        <f t="shared" si="56"/>
        <v>5.05</v>
      </c>
      <c r="AR238" s="492">
        <f t="shared" si="56"/>
        <v>0</v>
      </c>
      <c r="AS238" s="492">
        <f t="shared" si="56"/>
        <v>4385</v>
      </c>
    </row>
    <row r="239" spans="1:45" s="91" customFormat="1" ht="24.95" customHeight="1" x14ac:dyDescent="0.2">
      <c r="A239" s="521" t="s">
        <v>57</v>
      </c>
      <c r="B239" s="521" t="s">
        <v>58</v>
      </c>
      <c r="C239" s="521" t="s">
        <v>71</v>
      </c>
      <c r="D239" s="266">
        <f t="shared" si="48"/>
        <v>0</v>
      </c>
      <c r="E239" s="266">
        <f t="shared" si="49"/>
        <v>0</v>
      </c>
      <c r="F239" s="266">
        <f t="shared" si="50"/>
        <v>118.40599999999999</v>
      </c>
      <c r="G239" s="266">
        <f t="shared" si="51"/>
        <v>0</v>
      </c>
      <c r="H239" s="266">
        <f t="shared" si="52"/>
        <v>21.49</v>
      </c>
      <c r="I239" s="266">
        <f t="shared" si="53"/>
        <v>0</v>
      </c>
      <c r="J239" s="266">
        <f t="shared" si="54"/>
        <v>19809</v>
      </c>
      <c r="K239" s="492">
        <f>SUM(K240:K313)</f>
        <v>0</v>
      </c>
      <c r="L239" s="492">
        <f>SUM(L240:L313)</f>
        <v>0</v>
      </c>
      <c r="M239" s="492">
        <f>SUM(M240:M313)</f>
        <v>52.716000000000001</v>
      </c>
      <c r="N239" s="492">
        <f>SUM(N240:N313)</f>
        <v>0</v>
      </c>
      <c r="O239" s="492">
        <f>SUM(O240:O313)</f>
        <v>4.1100000000000003</v>
      </c>
      <c r="P239" s="492">
        <f>SUM(P240:P313)</f>
        <v>0</v>
      </c>
      <c r="Q239" s="492">
        <f>SUM(Q240:Q313)</f>
        <v>760</v>
      </c>
      <c r="R239" s="492">
        <f>SUM(R240:R313)</f>
        <v>0</v>
      </c>
      <c r="S239" s="492">
        <f>SUM(S240:S313)</f>
        <v>0</v>
      </c>
      <c r="T239" s="492">
        <f>SUM(T240:T313)</f>
        <v>7.09</v>
      </c>
      <c r="U239" s="492">
        <f>SUM(U240:U313)</f>
        <v>0</v>
      </c>
      <c r="V239" s="492">
        <f>SUM(V240:V313)</f>
        <v>2.996</v>
      </c>
      <c r="W239" s="492">
        <f>SUM(W240:W313)</f>
        <v>0</v>
      </c>
      <c r="X239" s="492">
        <f>SUM(X240:X313)</f>
        <v>6514</v>
      </c>
      <c r="Y239" s="492">
        <f>SUM(Y240:Y313)</f>
        <v>0</v>
      </c>
      <c r="Z239" s="492">
        <f>SUM(Z240:Z313)</f>
        <v>0</v>
      </c>
      <c r="AA239" s="492">
        <f>SUM(AA240:AA313)</f>
        <v>32.799999999999997</v>
      </c>
      <c r="AB239" s="492">
        <f>SUM(AB240:AB313)</f>
        <v>0</v>
      </c>
      <c r="AC239" s="492">
        <f>SUM(AC240:AC313)</f>
        <v>0</v>
      </c>
      <c r="AD239" s="492">
        <f>SUM(AD240:AD313)</f>
        <v>0</v>
      </c>
      <c r="AE239" s="492">
        <f>SUM(AE240:AE313)</f>
        <v>4075</v>
      </c>
      <c r="AF239" s="492">
        <f>SUM(AF240:AF313)</f>
        <v>0</v>
      </c>
      <c r="AG239" s="492">
        <f>SUM(AG240:AG313)</f>
        <v>0</v>
      </c>
      <c r="AH239" s="492">
        <f>SUM(AH240:AH313)</f>
        <v>17.8</v>
      </c>
      <c r="AI239" s="492">
        <f>SUM(AI240:AI313)</f>
        <v>0</v>
      </c>
      <c r="AJ239" s="492">
        <f>SUM(AJ240:AJ313)</f>
        <v>9.3339999999999996</v>
      </c>
      <c r="AK239" s="492">
        <f>SUM(AK240:AK313)</f>
        <v>0</v>
      </c>
      <c r="AL239" s="492">
        <f>SUM(AL240:AL313)</f>
        <v>4075</v>
      </c>
      <c r="AM239" s="492">
        <f>SUM(AM240:AM313)</f>
        <v>0</v>
      </c>
      <c r="AN239" s="492">
        <f>SUM(AN240:AN313)</f>
        <v>0</v>
      </c>
      <c r="AO239" s="492">
        <f>SUM(AO240:AO313)</f>
        <v>8</v>
      </c>
      <c r="AP239" s="492">
        <f>SUM(AP240:AP313)</f>
        <v>0</v>
      </c>
      <c r="AQ239" s="492">
        <f>SUM(AQ240:AQ313)</f>
        <v>5.05</v>
      </c>
      <c r="AR239" s="492">
        <f>SUM(AR240:AR313)</f>
        <v>0</v>
      </c>
      <c r="AS239" s="492">
        <f>SUM(AS240:AS313)</f>
        <v>4385</v>
      </c>
    </row>
    <row r="240" spans="1:45" s="91" customFormat="1" ht="24.95" customHeight="1" x14ac:dyDescent="0.2">
      <c r="A240" s="527" t="s">
        <v>264</v>
      </c>
      <c r="B240" s="551" t="s">
        <v>1115</v>
      </c>
      <c r="C240" s="527" t="s">
        <v>1116</v>
      </c>
      <c r="D240" s="266">
        <f t="shared" si="48"/>
        <v>0</v>
      </c>
      <c r="E240" s="266">
        <f t="shared" si="49"/>
        <v>0</v>
      </c>
      <c r="F240" s="266">
        <f t="shared" si="50"/>
        <v>0</v>
      </c>
      <c r="G240" s="266">
        <f t="shared" si="51"/>
        <v>0</v>
      </c>
      <c r="H240" s="266">
        <f t="shared" si="52"/>
        <v>0</v>
      </c>
      <c r="I240" s="266">
        <f t="shared" si="53"/>
        <v>0</v>
      </c>
      <c r="J240" s="266">
        <f t="shared" si="54"/>
        <v>0</v>
      </c>
      <c r="K240" s="493">
        <v>0</v>
      </c>
      <c r="L240" s="493">
        <v>0</v>
      </c>
      <c r="M240" s="493">
        <v>0</v>
      </c>
      <c r="N240" s="493">
        <v>0</v>
      </c>
      <c r="O240" s="493">
        <v>0</v>
      </c>
      <c r="P240" s="493">
        <v>0</v>
      </c>
      <c r="Q240" s="493">
        <v>0</v>
      </c>
      <c r="R240" s="493">
        <v>0</v>
      </c>
      <c r="S240" s="493">
        <v>0</v>
      </c>
      <c r="T240" s="493">
        <v>0</v>
      </c>
      <c r="U240" s="493">
        <v>0</v>
      </c>
      <c r="V240" s="493">
        <v>0</v>
      </c>
      <c r="W240" s="493">
        <v>0</v>
      </c>
      <c r="X240" s="493">
        <v>0</v>
      </c>
      <c r="Y240" s="493">
        <v>0</v>
      </c>
      <c r="Z240" s="493">
        <v>0</v>
      </c>
      <c r="AA240" s="493">
        <v>0</v>
      </c>
      <c r="AB240" s="493">
        <v>0</v>
      </c>
      <c r="AC240" s="493">
        <v>0</v>
      </c>
      <c r="AD240" s="493">
        <v>0</v>
      </c>
      <c r="AE240" s="493">
        <v>0</v>
      </c>
      <c r="AF240" s="493">
        <v>0</v>
      </c>
      <c r="AG240" s="493">
        <v>0</v>
      </c>
      <c r="AH240" s="493">
        <v>0</v>
      </c>
      <c r="AI240" s="493">
        <v>0</v>
      </c>
      <c r="AJ240" s="493">
        <v>0</v>
      </c>
      <c r="AK240" s="493">
        <v>0</v>
      </c>
      <c r="AL240" s="493">
        <v>0</v>
      </c>
      <c r="AM240" s="493">
        <v>0</v>
      </c>
      <c r="AN240" s="493">
        <v>0</v>
      </c>
      <c r="AO240" s="493">
        <v>0</v>
      </c>
      <c r="AP240" s="493">
        <v>0</v>
      </c>
      <c r="AQ240" s="493">
        <v>0</v>
      </c>
      <c r="AR240" s="493">
        <v>0</v>
      </c>
      <c r="AS240" s="493">
        <v>0</v>
      </c>
    </row>
    <row r="241" spans="1:45" s="91" customFormat="1" ht="24.95" customHeight="1" x14ac:dyDescent="0.2">
      <c r="A241" s="527" t="s">
        <v>265</v>
      </c>
      <c r="B241" s="551" t="s">
        <v>2274</v>
      </c>
      <c r="C241" s="527" t="s">
        <v>1118</v>
      </c>
      <c r="D241" s="266">
        <f t="shared" si="48"/>
        <v>0</v>
      </c>
      <c r="E241" s="266">
        <f t="shared" si="49"/>
        <v>0</v>
      </c>
      <c r="F241" s="266">
        <f t="shared" si="50"/>
        <v>0</v>
      </c>
      <c r="G241" s="266">
        <f t="shared" si="51"/>
        <v>0</v>
      </c>
      <c r="H241" s="266">
        <f t="shared" si="52"/>
        <v>0</v>
      </c>
      <c r="I241" s="266">
        <f t="shared" si="53"/>
        <v>0</v>
      </c>
      <c r="J241" s="266">
        <f t="shared" si="54"/>
        <v>0</v>
      </c>
      <c r="K241" s="493">
        <v>0</v>
      </c>
      <c r="L241" s="493">
        <v>0</v>
      </c>
      <c r="M241" s="493">
        <v>0</v>
      </c>
      <c r="N241" s="493">
        <v>0</v>
      </c>
      <c r="O241" s="493">
        <v>0</v>
      </c>
      <c r="P241" s="493">
        <v>0</v>
      </c>
      <c r="Q241" s="493">
        <v>0</v>
      </c>
      <c r="R241" s="493">
        <v>0</v>
      </c>
      <c r="S241" s="493">
        <v>0</v>
      </c>
      <c r="T241" s="493">
        <v>0</v>
      </c>
      <c r="U241" s="493">
        <v>0</v>
      </c>
      <c r="V241" s="493">
        <v>0</v>
      </c>
      <c r="W241" s="493">
        <v>0</v>
      </c>
      <c r="X241" s="493">
        <v>0</v>
      </c>
      <c r="Y241" s="493">
        <v>0</v>
      </c>
      <c r="Z241" s="493">
        <v>0</v>
      </c>
      <c r="AA241" s="493">
        <v>0</v>
      </c>
      <c r="AB241" s="493">
        <v>0</v>
      </c>
      <c r="AC241" s="493">
        <v>0</v>
      </c>
      <c r="AD241" s="493">
        <v>0</v>
      </c>
      <c r="AE241" s="493">
        <v>0</v>
      </c>
      <c r="AF241" s="493">
        <v>0</v>
      </c>
      <c r="AG241" s="493">
        <v>0</v>
      </c>
      <c r="AH241" s="493">
        <v>0</v>
      </c>
      <c r="AI241" s="493">
        <v>0</v>
      </c>
      <c r="AJ241" s="493">
        <v>0</v>
      </c>
      <c r="AK241" s="493">
        <v>0</v>
      </c>
      <c r="AL241" s="493">
        <v>0</v>
      </c>
      <c r="AM241" s="493">
        <v>0</v>
      </c>
      <c r="AN241" s="493">
        <v>0</v>
      </c>
      <c r="AO241" s="493">
        <v>0</v>
      </c>
      <c r="AP241" s="493">
        <v>0</v>
      </c>
      <c r="AQ241" s="493">
        <v>0</v>
      </c>
      <c r="AR241" s="493">
        <v>0</v>
      </c>
      <c r="AS241" s="493">
        <v>0</v>
      </c>
    </row>
    <row r="242" spans="1:45" s="91" customFormat="1" ht="24.95" customHeight="1" x14ac:dyDescent="0.2">
      <c r="A242" s="527" t="s">
        <v>269</v>
      </c>
      <c r="B242" s="551" t="s">
        <v>1119</v>
      </c>
      <c r="C242" s="527" t="s">
        <v>1120</v>
      </c>
      <c r="D242" s="266">
        <f t="shared" si="48"/>
        <v>0</v>
      </c>
      <c r="E242" s="266">
        <f t="shared" si="49"/>
        <v>0</v>
      </c>
      <c r="F242" s="266">
        <f t="shared" si="50"/>
        <v>0</v>
      </c>
      <c r="G242" s="266">
        <f t="shared" si="51"/>
        <v>0</v>
      </c>
      <c r="H242" s="266">
        <f t="shared" si="52"/>
        <v>0</v>
      </c>
      <c r="I242" s="266">
        <f t="shared" si="53"/>
        <v>0</v>
      </c>
      <c r="J242" s="266">
        <f t="shared" si="54"/>
        <v>0</v>
      </c>
      <c r="K242" s="493">
        <v>0</v>
      </c>
      <c r="L242" s="493">
        <v>0</v>
      </c>
      <c r="M242" s="493">
        <v>0</v>
      </c>
      <c r="N242" s="493">
        <v>0</v>
      </c>
      <c r="O242" s="493">
        <v>0</v>
      </c>
      <c r="P242" s="493">
        <v>0</v>
      </c>
      <c r="Q242" s="493">
        <v>0</v>
      </c>
      <c r="R242" s="493">
        <v>0</v>
      </c>
      <c r="S242" s="493">
        <v>0</v>
      </c>
      <c r="T242" s="493">
        <v>0</v>
      </c>
      <c r="U242" s="493">
        <v>0</v>
      </c>
      <c r="V242" s="493">
        <v>0</v>
      </c>
      <c r="W242" s="493">
        <v>0</v>
      </c>
      <c r="X242" s="493">
        <v>0</v>
      </c>
      <c r="Y242" s="493">
        <v>0</v>
      </c>
      <c r="Z242" s="493">
        <v>0</v>
      </c>
      <c r="AA242" s="493">
        <v>0</v>
      </c>
      <c r="AB242" s="493">
        <v>0</v>
      </c>
      <c r="AC242" s="493">
        <v>0</v>
      </c>
      <c r="AD242" s="493">
        <v>0</v>
      </c>
      <c r="AE242" s="493">
        <v>0</v>
      </c>
      <c r="AF242" s="493">
        <v>0</v>
      </c>
      <c r="AG242" s="493">
        <v>0</v>
      </c>
      <c r="AH242" s="493">
        <v>0</v>
      </c>
      <c r="AI242" s="493">
        <v>0</v>
      </c>
      <c r="AJ242" s="493">
        <v>0</v>
      </c>
      <c r="AK242" s="493">
        <v>0</v>
      </c>
      <c r="AL242" s="493">
        <v>0</v>
      </c>
      <c r="AM242" s="493">
        <v>0</v>
      </c>
      <c r="AN242" s="493">
        <v>0</v>
      </c>
      <c r="AO242" s="493">
        <v>0</v>
      </c>
      <c r="AP242" s="493">
        <v>0</v>
      </c>
      <c r="AQ242" s="493">
        <v>0</v>
      </c>
      <c r="AR242" s="493">
        <v>0</v>
      </c>
      <c r="AS242" s="493">
        <v>0</v>
      </c>
    </row>
    <row r="243" spans="1:45" s="91" customFormat="1" ht="24.95" customHeight="1" x14ac:dyDescent="0.2">
      <c r="A243" s="551" t="s">
        <v>1823</v>
      </c>
      <c r="B243" s="551" t="s">
        <v>1122</v>
      </c>
      <c r="C243" s="558" t="s">
        <v>1123</v>
      </c>
      <c r="D243" s="266">
        <f t="shared" si="48"/>
        <v>0</v>
      </c>
      <c r="E243" s="266">
        <f t="shared" si="49"/>
        <v>0</v>
      </c>
      <c r="F243" s="266">
        <f t="shared" si="50"/>
        <v>3.8</v>
      </c>
      <c r="G243" s="266">
        <f t="shared" si="51"/>
        <v>0</v>
      </c>
      <c r="H243" s="266">
        <f t="shared" si="52"/>
        <v>0</v>
      </c>
      <c r="I243" s="266">
        <f t="shared" si="53"/>
        <v>0</v>
      </c>
      <c r="J243" s="266">
        <f t="shared" si="54"/>
        <v>0</v>
      </c>
      <c r="K243" s="493">
        <v>0</v>
      </c>
      <c r="L243" s="493">
        <v>0</v>
      </c>
      <c r="M243" s="493">
        <v>3.8</v>
      </c>
      <c r="N243" s="493">
        <v>0</v>
      </c>
      <c r="O243" s="493">
        <v>0</v>
      </c>
      <c r="P243" s="493">
        <v>0</v>
      </c>
      <c r="Q243" s="493">
        <v>0</v>
      </c>
      <c r="R243" s="493">
        <v>0</v>
      </c>
      <c r="S243" s="493">
        <v>0</v>
      </c>
      <c r="T243" s="493">
        <v>0</v>
      </c>
      <c r="U243" s="493">
        <v>0</v>
      </c>
      <c r="V243" s="493">
        <v>0</v>
      </c>
      <c r="W243" s="493">
        <v>0</v>
      </c>
      <c r="X243" s="493">
        <v>0</v>
      </c>
      <c r="Y243" s="493">
        <v>0</v>
      </c>
      <c r="Z243" s="493">
        <v>0</v>
      </c>
      <c r="AA243" s="493">
        <v>0</v>
      </c>
      <c r="AB243" s="493">
        <v>0</v>
      </c>
      <c r="AC243" s="493">
        <v>0</v>
      </c>
      <c r="AD243" s="493">
        <v>0</v>
      </c>
      <c r="AE243" s="493">
        <v>0</v>
      </c>
      <c r="AF243" s="493">
        <v>0</v>
      </c>
      <c r="AG243" s="493">
        <v>0</v>
      </c>
      <c r="AH243" s="493">
        <v>0</v>
      </c>
      <c r="AI243" s="493">
        <v>0</v>
      </c>
      <c r="AJ243" s="493">
        <v>0</v>
      </c>
      <c r="AK243" s="493">
        <v>0</v>
      </c>
      <c r="AL243" s="493">
        <v>0</v>
      </c>
      <c r="AM243" s="493">
        <v>0</v>
      </c>
      <c r="AN243" s="493">
        <v>0</v>
      </c>
      <c r="AO243" s="493">
        <v>0</v>
      </c>
      <c r="AP243" s="493">
        <v>0</v>
      </c>
      <c r="AQ243" s="493">
        <v>0</v>
      </c>
      <c r="AR243" s="493">
        <v>0</v>
      </c>
      <c r="AS243" s="493">
        <v>0</v>
      </c>
    </row>
    <row r="244" spans="1:45" s="90" customFormat="1" ht="24.95" customHeight="1" x14ac:dyDescent="0.2">
      <c r="A244" s="551" t="s">
        <v>1824</v>
      </c>
      <c r="B244" s="551" t="s">
        <v>1125</v>
      </c>
      <c r="C244" s="558" t="s">
        <v>1126</v>
      </c>
      <c r="D244" s="266">
        <f t="shared" si="48"/>
        <v>0</v>
      </c>
      <c r="E244" s="266">
        <f t="shared" si="49"/>
        <v>0</v>
      </c>
      <c r="F244" s="266">
        <f t="shared" si="50"/>
        <v>0</v>
      </c>
      <c r="G244" s="266">
        <f t="shared" si="51"/>
        <v>0</v>
      </c>
      <c r="H244" s="266">
        <f t="shared" si="52"/>
        <v>0.8</v>
      </c>
      <c r="I244" s="266">
        <f t="shared" si="53"/>
        <v>0</v>
      </c>
      <c r="J244" s="266">
        <f t="shared" si="54"/>
        <v>0</v>
      </c>
      <c r="K244" s="493">
        <v>0</v>
      </c>
      <c r="L244" s="493">
        <v>0</v>
      </c>
      <c r="M244" s="493">
        <v>0</v>
      </c>
      <c r="N244" s="493">
        <v>0</v>
      </c>
      <c r="O244" s="493">
        <v>0.8</v>
      </c>
      <c r="P244" s="493">
        <v>0</v>
      </c>
      <c r="Q244" s="493">
        <v>0</v>
      </c>
      <c r="R244" s="493">
        <v>0</v>
      </c>
      <c r="S244" s="493">
        <v>0</v>
      </c>
      <c r="T244" s="493">
        <v>0</v>
      </c>
      <c r="U244" s="493">
        <v>0</v>
      </c>
      <c r="V244" s="493">
        <v>0</v>
      </c>
      <c r="W244" s="493">
        <v>0</v>
      </c>
      <c r="X244" s="493">
        <v>0</v>
      </c>
      <c r="Y244" s="493">
        <v>0</v>
      </c>
      <c r="Z244" s="493">
        <v>0</v>
      </c>
      <c r="AA244" s="493">
        <v>0</v>
      </c>
      <c r="AB244" s="493">
        <v>0</v>
      </c>
      <c r="AC244" s="493">
        <v>0</v>
      </c>
      <c r="AD244" s="493">
        <v>0</v>
      </c>
      <c r="AE244" s="493">
        <v>0</v>
      </c>
      <c r="AF244" s="493">
        <v>0</v>
      </c>
      <c r="AG244" s="493">
        <v>0</v>
      </c>
      <c r="AH244" s="493">
        <v>0</v>
      </c>
      <c r="AI244" s="493">
        <v>0</v>
      </c>
      <c r="AJ244" s="493">
        <v>0</v>
      </c>
      <c r="AK244" s="493">
        <v>0</v>
      </c>
      <c r="AL244" s="493">
        <v>0</v>
      </c>
      <c r="AM244" s="493">
        <v>0</v>
      </c>
      <c r="AN244" s="493">
        <v>0</v>
      </c>
      <c r="AO244" s="493">
        <v>0</v>
      </c>
      <c r="AP244" s="493">
        <v>0</v>
      </c>
      <c r="AQ244" s="493">
        <v>0</v>
      </c>
      <c r="AR244" s="493">
        <v>0</v>
      </c>
      <c r="AS244" s="493">
        <v>0</v>
      </c>
    </row>
    <row r="245" spans="1:45" s="90" customFormat="1" ht="24.95" customHeight="1" x14ac:dyDescent="0.2">
      <c r="A245" s="551" t="s">
        <v>1825</v>
      </c>
      <c r="B245" s="551" t="s">
        <v>1128</v>
      </c>
      <c r="C245" s="558" t="s">
        <v>1129</v>
      </c>
      <c r="D245" s="266">
        <f t="shared" si="48"/>
        <v>0</v>
      </c>
      <c r="E245" s="266">
        <f t="shared" si="49"/>
        <v>0</v>
      </c>
      <c r="F245" s="266">
        <f t="shared" si="50"/>
        <v>2</v>
      </c>
      <c r="G245" s="266">
        <f t="shared" si="51"/>
        <v>0</v>
      </c>
      <c r="H245" s="266">
        <f t="shared" si="52"/>
        <v>0</v>
      </c>
      <c r="I245" s="266">
        <f t="shared" si="53"/>
        <v>0</v>
      </c>
      <c r="J245" s="266">
        <f t="shared" si="54"/>
        <v>0</v>
      </c>
      <c r="K245" s="493">
        <v>0</v>
      </c>
      <c r="L245" s="493">
        <v>0</v>
      </c>
      <c r="M245" s="493">
        <v>2</v>
      </c>
      <c r="N245" s="493">
        <v>0</v>
      </c>
      <c r="O245" s="493">
        <v>0</v>
      </c>
      <c r="P245" s="493">
        <v>0</v>
      </c>
      <c r="Q245" s="493">
        <v>0</v>
      </c>
      <c r="R245" s="493">
        <v>0</v>
      </c>
      <c r="S245" s="493">
        <v>0</v>
      </c>
      <c r="T245" s="493">
        <v>0</v>
      </c>
      <c r="U245" s="493">
        <v>0</v>
      </c>
      <c r="V245" s="493">
        <v>0</v>
      </c>
      <c r="W245" s="493">
        <v>0</v>
      </c>
      <c r="X245" s="493">
        <v>0</v>
      </c>
      <c r="Y245" s="493">
        <v>0</v>
      </c>
      <c r="Z245" s="493">
        <v>0</v>
      </c>
      <c r="AA245" s="493">
        <v>0</v>
      </c>
      <c r="AB245" s="493">
        <v>0</v>
      </c>
      <c r="AC245" s="493">
        <v>0</v>
      </c>
      <c r="AD245" s="493">
        <v>0</v>
      </c>
      <c r="AE245" s="493">
        <v>0</v>
      </c>
      <c r="AF245" s="493">
        <v>0</v>
      </c>
      <c r="AG245" s="493">
        <v>0</v>
      </c>
      <c r="AH245" s="493">
        <v>0</v>
      </c>
      <c r="AI245" s="493">
        <v>0</v>
      </c>
      <c r="AJ245" s="493">
        <v>0</v>
      </c>
      <c r="AK245" s="493">
        <v>0</v>
      </c>
      <c r="AL245" s="493">
        <v>0</v>
      </c>
      <c r="AM245" s="493">
        <v>0</v>
      </c>
      <c r="AN245" s="493">
        <v>0</v>
      </c>
      <c r="AO245" s="493">
        <v>0</v>
      </c>
      <c r="AP245" s="493">
        <v>0</v>
      </c>
      <c r="AQ245" s="493">
        <v>0</v>
      </c>
      <c r="AR245" s="493">
        <v>0</v>
      </c>
      <c r="AS245" s="493">
        <v>0</v>
      </c>
    </row>
    <row r="246" spans="1:45" s="90" customFormat="1" ht="24.95" customHeight="1" x14ac:dyDescent="0.2">
      <c r="A246" s="551" t="s">
        <v>1826</v>
      </c>
      <c r="B246" s="551" t="s">
        <v>1131</v>
      </c>
      <c r="C246" s="558" t="s">
        <v>1132</v>
      </c>
      <c r="D246" s="266">
        <f t="shared" si="48"/>
        <v>0</v>
      </c>
      <c r="E246" s="266">
        <f t="shared" si="49"/>
        <v>0</v>
      </c>
      <c r="F246" s="266">
        <f t="shared" si="50"/>
        <v>1.41</v>
      </c>
      <c r="G246" s="266">
        <f t="shared" si="51"/>
        <v>0</v>
      </c>
      <c r="H246" s="266">
        <f t="shared" si="52"/>
        <v>0</v>
      </c>
      <c r="I246" s="266">
        <f t="shared" si="53"/>
        <v>0</v>
      </c>
      <c r="J246" s="266">
        <f t="shared" si="54"/>
        <v>0</v>
      </c>
      <c r="K246" s="493">
        <v>0</v>
      </c>
      <c r="L246" s="493">
        <v>0</v>
      </c>
      <c r="M246" s="493">
        <v>1.41</v>
      </c>
      <c r="N246" s="493">
        <v>0</v>
      </c>
      <c r="O246" s="493">
        <v>0</v>
      </c>
      <c r="P246" s="493">
        <v>0</v>
      </c>
      <c r="Q246" s="493">
        <v>0</v>
      </c>
      <c r="R246" s="493">
        <v>0</v>
      </c>
      <c r="S246" s="493">
        <v>0</v>
      </c>
      <c r="T246" s="493">
        <v>0</v>
      </c>
      <c r="U246" s="493">
        <v>0</v>
      </c>
      <c r="V246" s="493">
        <v>0</v>
      </c>
      <c r="W246" s="493">
        <v>0</v>
      </c>
      <c r="X246" s="493">
        <v>0</v>
      </c>
      <c r="Y246" s="493">
        <v>0</v>
      </c>
      <c r="Z246" s="493">
        <v>0</v>
      </c>
      <c r="AA246" s="493">
        <v>0</v>
      </c>
      <c r="AB246" s="493">
        <v>0</v>
      </c>
      <c r="AC246" s="493">
        <v>0</v>
      </c>
      <c r="AD246" s="493">
        <v>0</v>
      </c>
      <c r="AE246" s="493">
        <v>0</v>
      </c>
      <c r="AF246" s="493">
        <v>0</v>
      </c>
      <c r="AG246" s="493">
        <v>0</v>
      </c>
      <c r="AH246" s="493">
        <v>0</v>
      </c>
      <c r="AI246" s="493">
        <v>0</v>
      </c>
      <c r="AJ246" s="493">
        <v>0</v>
      </c>
      <c r="AK246" s="493">
        <v>0</v>
      </c>
      <c r="AL246" s="493">
        <v>0</v>
      </c>
      <c r="AM246" s="493">
        <v>0</v>
      </c>
      <c r="AN246" s="493">
        <v>0</v>
      </c>
      <c r="AO246" s="493">
        <v>0</v>
      </c>
      <c r="AP246" s="493">
        <v>0</v>
      </c>
      <c r="AQ246" s="493">
        <v>0</v>
      </c>
      <c r="AR246" s="493">
        <v>0</v>
      </c>
      <c r="AS246" s="493">
        <v>0</v>
      </c>
    </row>
    <row r="247" spans="1:45" s="89" customFormat="1" ht="24.95" customHeight="1" x14ac:dyDescent="0.2">
      <c r="A247" s="551" t="s">
        <v>1827</v>
      </c>
      <c r="B247" s="551" t="s">
        <v>1134</v>
      </c>
      <c r="C247" s="558" t="s">
        <v>1135</v>
      </c>
      <c r="D247" s="266">
        <f t="shared" si="48"/>
        <v>0</v>
      </c>
      <c r="E247" s="266">
        <f t="shared" si="49"/>
        <v>0</v>
      </c>
      <c r="F247" s="266">
        <f t="shared" si="50"/>
        <v>1.41</v>
      </c>
      <c r="G247" s="266">
        <f t="shared" si="51"/>
        <v>0</v>
      </c>
      <c r="H247" s="266">
        <f t="shared" si="52"/>
        <v>0</v>
      </c>
      <c r="I247" s="266">
        <f t="shared" si="53"/>
        <v>0</v>
      </c>
      <c r="J247" s="266">
        <f t="shared" si="54"/>
        <v>0</v>
      </c>
      <c r="K247" s="493">
        <v>0</v>
      </c>
      <c r="L247" s="493">
        <v>0</v>
      </c>
      <c r="M247" s="493">
        <v>1.41</v>
      </c>
      <c r="N247" s="493">
        <v>0</v>
      </c>
      <c r="O247" s="493">
        <v>0</v>
      </c>
      <c r="P247" s="493">
        <v>0</v>
      </c>
      <c r="Q247" s="493">
        <v>0</v>
      </c>
      <c r="R247" s="493">
        <v>0</v>
      </c>
      <c r="S247" s="493">
        <v>0</v>
      </c>
      <c r="T247" s="493">
        <v>0</v>
      </c>
      <c r="U247" s="493">
        <v>0</v>
      </c>
      <c r="V247" s="493">
        <v>0</v>
      </c>
      <c r="W247" s="493">
        <v>0</v>
      </c>
      <c r="X247" s="493">
        <v>0</v>
      </c>
      <c r="Y247" s="493">
        <v>0</v>
      </c>
      <c r="Z247" s="493">
        <v>0</v>
      </c>
      <c r="AA247" s="493">
        <v>0</v>
      </c>
      <c r="AB247" s="493">
        <v>0</v>
      </c>
      <c r="AC247" s="493">
        <v>0</v>
      </c>
      <c r="AD247" s="493">
        <v>0</v>
      </c>
      <c r="AE247" s="493">
        <v>0</v>
      </c>
      <c r="AF247" s="493">
        <v>0</v>
      </c>
      <c r="AG247" s="493">
        <v>0</v>
      </c>
      <c r="AH247" s="493">
        <v>0</v>
      </c>
      <c r="AI247" s="493">
        <v>0</v>
      </c>
      <c r="AJ247" s="493">
        <v>0</v>
      </c>
      <c r="AK247" s="493">
        <v>0</v>
      </c>
      <c r="AL247" s="493">
        <v>0</v>
      </c>
      <c r="AM247" s="493">
        <v>0</v>
      </c>
      <c r="AN247" s="493">
        <v>0</v>
      </c>
      <c r="AO247" s="493">
        <v>0</v>
      </c>
      <c r="AP247" s="493">
        <v>0</v>
      </c>
      <c r="AQ247" s="493">
        <v>0</v>
      </c>
      <c r="AR247" s="493">
        <v>0</v>
      </c>
      <c r="AS247" s="493">
        <v>0</v>
      </c>
    </row>
    <row r="248" spans="1:45" s="90" customFormat="1" ht="24.95" customHeight="1" x14ac:dyDescent="0.2">
      <c r="A248" s="551" t="s">
        <v>1828</v>
      </c>
      <c r="B248" s="551" t="s">
        <v>1137</v>
      </c>
      <c r="C248" s="558" t="s">
        <v>1138</v>
      </c>
      <c r="D248" s="266">
        <f t="shared" si="48"/>
        <v>0</v>
      </c>
      <c r="E248" s="266">
        <f t="shared" si="49"/>
        <v>0</v>
      </c>
      <c r="F248" s="266">
        <f t="shared" si="50"/>
        <v>32</v>
      </c>
      <c r="G248" s="266">
        <f t="shared" si="51"/>
        <v>0</v>
      </c>
      <c r="H248" s="266">
        <f t="shared" si="52"/>
        <v>0</v>
      </c>
      <c r="I248" s="266">
        <f t="shared" si="53"/>
        <v>0</v>
      </c>
      <c r="J248" s="266">
        <f t="shared" si="54"/>
        <v>0</v>
      </c>
      <c r="K248" s="493">
        <v>0</v>
      </c>
      <c r="L248" s="493">
        <v>0</v>
      </c>
      <c r="M248" s="493">
        <v>32</v>
      </c>
      <c r="N248" s="493">
        <v>0</v>
      </c>
      <c r="O248" s="493">
        <v>0</v>
      </c>
      <c r="P248" s="493">
        <v>0</v>
      </c>
      <c r="Q248" s="493">
        <v>0</v>
      </c>
      <c r="R248" s="493">
        <v>0</v>
      </c>
      <c r="S248" s="493">
        <v>0</v>
      </c>
      <c r="T248" s="493">
        <v>0</v>
      </c>
      <c r="U248" s="493">
        <v>0</v>
      </c>
      <c r="V248" s="493">
        <v>0</v>
      </c>
      <c r="W248" s="493">
        <v>0</v>
      </c>
      <c r="X248" s="493">
        <v>0</v>
      </c>
      <c r="Y248" s="493">
        <v>0</v>
      </c>
      <c r="Z248" s="493">
        <v>0</v>
      </c>
      <c r="AA248" s="493">
        <v>0</v>
      </c>
      <c r="AB248" s="493">
        <v>0</v>
      </c>
      <c r="AC248" s="493">
        <v>0</v>
      </c>
      <c r="AD248" s="493">
        <v>0</v>
      </c>
      <c r="AE248" s="493">
        <v>0</v>
      </c>
      <c r="AF248" s="493">
        <v>0</v>
      </c>
      <c r="AG248" s="493">
        <v>0</v>
      </c>
      <c r="AH248" s="493">
        <v>0</v>
      </c>
      <c r="AI248" s="493">
        <v>0</v>
      </c>
      <c r="AJ248" s="493">
        <v>0</v>
      </c>
      <c r="AK248" s="493">
        <v>0</v>
      </c>
      <c r="AL248" s="493">
        <v>0</v>
      </c>
      <c r="AM248" s="493">
        <v>0</v>
      </c>
      <c r="AN248" s="493">
        <v>0</v>
      </c>
      <c r="AO248" s="493">
        <v>0</v>
      </c>
      <c r="AP248" s="493">
        <v>0</v>
      </c>
      <c r="AQ248" s="493">
        <v>0</v>
      </c>
      <c r="AR248" s="493">
        <v>0</v>
      </c>
      <c r="AS248" s="493">
        <v>0</v>
      </c>
    </row>
    <row r="249" spans="1:45" s="90" customFormat="1" ht="24.95" customHeight="1" x14ac:dyDescent="0.2">
      <c r="A249" s="551" t="s">
        <v>1829</v>
      </c>
      <c r="B249" s="551" t="s">
        <v>1140</v>
      </c>
      <c r="C249" s="558" t="s">
        <v>1141</v>
      </c>
      <c r="D249" s="266">
        <f t="shared" si="48"/>
        <v>0</v>
      </c>
      <c r="E249" s="266">
        <f t="shared" si="49"/>
        <v>0</v>
      </c>
      <c r="F249" s="266">
        <f t="shared" si="50"/>
        <v>2</v>
      </c>
      <c r="G249" s="266">
        <f t="shared" si="51"/>
        <v>0</v>
      </c>
      <c r="H249" s="266">
        <f t="shared" si="52"/>
        <v>0</v>
      </c>
      <c r="I249" s="266">
        <f t="shared" si="53"/>
        <v>0</v>
      </c>
      <c r="J249" s="266">
        <f t="shared" si="54"/>
        <v>0</v>
      </c>
      <c r="K249" s="493">
        <v>0</v>
      </c>
      <c r="L249" s="493">
        <v>0</v>
      </c>
      <c r="M249" s="493">
        <v>2</v>
      </c>
      <c r="N249" s="493">
        <v>0</v>
      </c>
      <c r="O249" s="493">
        <v>0</v>
      </c>
      <c r="P249" s="493">
        <v>0</v>
      </c>
      <c r="Q249" s="493">
        <v>0</v>
      </c>
      <c r="R249" s="493">
        <v>0</v>
      </c>
      <c r="S249" s="493">
        <v>0</v>
      </c>
      <c r="T249" s="493">
        <v>0</v>
      </c>
      <c r="U249" s="493">
        <v>0</v>
      </c>
      <c r="V249" s="493">
        <v>0</v>
      </c>
      <c r="W249" s="493">
        <v>0</v>
      </c>
      <c r="X249" s="493">
        <v>0</v>
      </c>
      <c r="Y249" s="493">
        <v>0</v>
      </c>
      <c r="Z249" s="493">
        <v>0</v>
      </c>
      <c r="AA249" s="493">
        <v>0</v>
      </c>
      <c r="AB249" s="493">
        <v>0</v>
      </c>
      <c r="AC249" s="493">
        <v>0</v>
      </c>
      <c r="AD249" s="493">
        <v>0</v>
      </c>
      <c r="AE249" s="493">
        <v>0</v>
      </c>
      <c r="AF249" s="493">
        <v>0</v>
      </c>
      <c r="AG249" s="493">
        <v>0</v>
      </c>
      <c r="AH249" s="493">
        <v>0</v>
      </c>
      <c r="AI249" s="493">
        <v>0</v>
      </c>
      <c r="AJ249" s="493">
        <v>0</v>
      </c>
      <c r="AK249" s="493">
        <v>0</v>
      </c>
      <c r="AL249" s="493">
        <v>0</v>
      </c>
      <c r="AM249" s="493">
        <v>0</v>
      </c>
      <c r="AN249" s="493">
        <v>0</v>
      </c>
      <c r="AO249" s="493">
        <v>0</v>
      </c>
      <c r="AP249" s="493">
        <v>0</v>
      </c>
      <c r="AQ249" s="493">
        <v>0</v>
      </c>
      <c r="AR249" s="493">
        <v>0</v>
      </c>
      <c r="AS249" s="493">
        <v>0</v>
      </c>
    </row>
    <row r="250" spans="1:45" ht="24.95" customHeight="1" x14ac:dyDescent="0.2">
      <c r="A250" s="551"/>
      <c r="B250" s="551" t="s">
        <v>2135</v>
      </c>
      <c r="C250" s="527" t="s">
        <v>2136</v>
      </c>
      <c r="D250" s="266">
        <f t="shared" si="48"/>
        <v>0</v>
      </c>
      <c r="E250" s="266">
        <f t="shared" si="49"/>
        <v>0</v>
      </c>
      <c r="F250" s="266">
        <f t="shared" si="50"/>
        <v>0</v>
      </c>
      <c r="G250" s="266">
        <f t="shared" si="51"/>
        <v>0</v>
      </c>
      <c r="H250" s="266">
        <f t="shared" si="52"/>
        <v>2</v>
      </c>
      <c r="I250" s="266">
        <f t="shared" si="53"/>
        <v>0</v>
      </c>
      <c r="J250" s="266">
        <f t="shared" si="54"/>
        <v>0</v>
      </c>
      <c r="K250" s="493">
        <v>0</v>
      </c>
      <c r="L250" s="493">
        <v>0</v>
      </c>
      <c r="M250" s="493">
        <v>0</v>
      </c>
      <c r="N250" s="493">
        <v>0</v>
      </c>
      <c r="O250" s="493">
        <v>2</v>
      </c>
      <c r="P250" s="493">
        <v>0</v>
      </c>
      <c r="Q250" s="493">
        <v>0</v>
      </c>
      <c r="R250" s="493">
        <v>0</v>
      </c>
      <c r="S250" s="493">
        <v>0</v>
      </c>
      <c r="T250" s="493">
        <v>0</v>
      </c>
      <c r="U250" s="493">
        <v>0</v>
      </c>
      <c r="V250" s="493">
        <v>0</v>
      </c>
      <c r="W250" s="493">
        <v>0</v>
      </c>
      <c r="X250" s="493">
        <v>0</v>
      </c>
      <c r="Y250" s="493">
        <v>0</v>
      </c>
      <c r="Z250" s="493">
        <v>0</v>
      </c>
      <c r="AA250" s="493">
        <v>0</v>
      </c>
      <c r="AB250" s="493">
        <v>0</v>
      </c>
      <c r="AC250" s="493">
        <v>0</v>
      </c>
      <c r="AD250" s="493">
        <v>0</v>
      </c>
      <c r="AE250" s="493">
        <v>0</v>
      </c>
      <c r="AF250" s="493">
        <v>0</v>
      </c>
      <c r="AG250" s="493">
        <v>0</v>
      </c>
      <c r="AH250" s="493">
        <v>0</v>
      </c>
      <c r="AI250" s="493">
        <v>0</v>
      </c>
      <c r="AJ250" s="493">
        <v>0</v>
      </c>
      <c r="AK250" s="493">
        <v>0</v>
      </c>
      <c r="AL250" s="493">
        <v>0</v>
      </c>
      <c r="AM250" s="493">
        <v>0</v>
      </c>
      <c r="AN250" s="493">
        <v>0</v>
      </c>
      <c r="AO250" s="493">
        <v>0</v>
      </c>
      <c r="AP250" s="493">
        <v>0</v>
      </c>
      <c r="AQ250" s="493">
        <v>0</v>
      </c>
      <c r="AR250" s="493">
        <v>0</v>
      </c>
      <c r="AS250" s="493">
        <v>0</v>
      </c>
    </row>
    <row r="251" spans="1:45" ht="24.95" customHeight="1" x14ac:dyDescent="0.2">
      <c r="A251" s="551" t="s">
        <v>2168</v>
      </c>
      <c r="B251" s="475" t="s">
        <v>2097</v>
      </c>
      <c r="C251" s="527" t="s">
        <v>2098</v>
      </c>
      <c r="D251" s="266">
        <f t="shared" si="48"/>
        <v>0</v>
      </c>
      <c r="E251" s="266">
        <f t="shared" si="49"/>
        <v>0</v>
      </c>
      <c r="F251" s="266">
        <f t="shared" si="50"/>
        <v>0</v>
      </c>
      <c r="G251" s="266">
        <f t="shared" si="51"/>
        <v>0</v>
      </c>
      <c r="H251" s="266">
        <f t="shared" si="52"/>
        <v>1.28</v>
      </c>
      <c r="I251" s="266">
        <f t="shared" si="53"/>
        <v>0</v>
      </c>
      <c r="J251" s="266">
        <f t="shared" si="54"/>
        <v>0</v>
      </c>
      <c r="K251" s="480">
        <v>0</v>
      </c>
      <c r="L251" s="493">
        <v>0</v>
      </c>
      <c r="M251" s="493">
        <v>0</v>
      </c>
      <c r="N251" s="493">
        <v>0</v>
      </c>
      <c r="O251" s="493">
        <v>1.28</v>
      </c>
      <c r="P251" s="493">
        <v>0</v>
      </c>
      <c r="Q251" s="493">
        <v>0</v>
      </c>
      <c r="R251" s="493">
        <v>0</v>
      </c>
      <c r="S251" s="493">
        <v>0</v>
      </c>
      <c r="T251" s="493">
        <v>0</v>
      </c>
      <c r="U251" s="493">
        <v>0</v>
      </c>
      <c r="V251" s="493">
        <v>0</v>
      </c>
      <c r="W251" s="493">
        <v>0</v>
      </c>
      <c r="X251" s="493">
        <v>0</v>
      </c>
      <c r="Y251" s="493">
        <v>0</v>
      </c>
      <c r="Z251" s="493">
        <v>0</v>
      </c>
      <c r="AA251" s="493">
        <v>0</v>
      </c>
      <c r="AB251" s="493">
        <v>0</v>
      </c>
      <c r="AC251" s="493">
        <v>0</v>
      </c>
      <c r="AD251" s="493">
        <v>0</v>
      </c>
      <c r="AE251" s="493">
        <v>0</v>
      </c>
      <c r="AF251" s="493">
        <v>0</v>
      </c>
      <c r="AG251" s="493">
        <v>0</v>
      </c>
      <c r="AH251" s="493">
        <v>0</v>
      </c>
      <c r="AI251" s="493">
        <v>0</v>
      </c>
      <c r="AJ251" s="493">
        <v>0</v>
      </c>
      <c r="AK251" s="493">
        <v>0</v>
      </c>
      <c r="AL251" s="493">
        <v>0</v>
      </c>
      <c r="AM251" s="493">
        <v>0</v>
      </c>
      <c r="AN251" s="493">
        <v>0</v>
      </c>
      <c r="AO251" s="493">
        <v>0</v>
      </c>
      <c r="AP251" s="493">
        <v>0</v>
      </c>
      <c r="AQ251" s="493">
        <v>0</v>
      </c>
      <c r="AR251" s="493">
        <v>0</v>
      </c>
      <c r="AS251" s="493">
        <v>0</v>
      </c>
    </row>
    <row r="252" spans="1:45" ht="24.95" customHeight="1" x14ac:dyDescent="0.2">
      <c r="A252" s="551" t="s">
        <v>2169</v>
      </c>
      <c r="B252" s="531" t="s">
        <v>2099</v>
      </c>
      <c r="C252" s="531" t="s">
        <v>2100</v>
      </c>
      <c r="D252" s="266">
        <f t="shared" si="48"/>
        <v>0</v>
      </c>
      <c r="E252" s="266">
        <f t="shared" si="49"/>
        <v>0</v>
      </c>
      <c r="F252" s="266">
        <f t="shared" si="50"/>
        <v>3.7</v>
      </c>
      <c r="G252" s="266">
        <f t="shared" si="51"/>
        <v>0</v>
      </c>
      <c r="H252" s="266">
        <f t="shared" si="52"/>
        <v>0</v>
      </c>
      <c r="I252" s="266">
        <f t="shared" si="53"/>
        <v>0</v>
      </c>
      <c r="J252" s="266">
        <f t="shared" si="54"/>
        <v>0</v>
      </c>
      <c r="K252" s="480">
        <v>0</v>
      </c>
      <c r="L252" s="493">
        <v>0</v>
      </c>
      <c r="M252" s="493">
        <v>3.7</v>
      </c>
      <c r="N252" s="493">
        <v>0</v>
      </c>
      <c r="O252" s="493">
        <v>0</v>
      </c>
      <c r="P252" s="493">
        <v>0</v>
      </c>
      <c r="Q252" s="493">
        <v>0</v>
      </c>
      <c r="R252" s="493">
        <v>0</v>
      </c>
      <c r="S252" s="493">
        <v>0</v>
      </c>
      <c r="T252" s="493">
        <v>0</v>
      </c>
      <c r="U252" s="493">
        <v>0</v>
      </c>
      <c r="V252" s="493">
        <v>0</v>
      </c>
      <c r="W252" s="493">
        <v>0</v>
      </c>
      <c r="X252" s="493">
        <v>0</v>
      </c>
      <c r="Y252" s="493">
        <v>0</v>
      </c>
      <c r="Z252" s="493">
        <v>0</v>
      </c>
      <c r="AA252" s="493">
        <v>0</v>
      </c>
      <c r="AB252" s="493">
        <v>0</v>
      </c>
      <c r="AC252" s="493">
        <v>0</v>
      </c>
      <c r="AD252" s="493">
        <v>0</v>
      </c>
      <c r="AE252" s="493">
        <v>0</v>
      </c>
      <c r="AF252" s="493">
        <v>0</v>
      </c>
      <c r="AG252" s="493">
        <v>0</v>
      </c>
      <c r="AH252" s="493">
        <v>0</v>
      </c>
      <c r="AI252" s="493">
        <v>0</v>
      </c>
      <c r="AJ252" s="493">
        <v>0</v>
      </c>
      <c r="AK252" s="493">
        <v>0</v>
      </c>
      <c r="AL252" s="493">
        <v>0</v>
      </c>
      <c r="AM252" s="493">
        <v>0</v>
      </c>
      <c r="AN252" s="493">
        <v>0</v>
      </c>
      <c r="AO252" s="493">
        <v>0</v>
      </c>
      <c r="AP252" s="493">
        <v>0</v>
      </c>
      <c r="AQ252" s="493">
        <v>0</v>
      </c>
      <c r="AR252" s="493">
        <v>0</v>
      </c>
      <c r="AS252" s="493">
        <v>0</v>
      </c>
    </row>
    <row r="253" spans="1:45" ht="24.95" customHeight="1" x14ac:dyDescent="0.2">
      <c r="A253" s="551" t="s">
        <v>2170</v>
      </c>
      <c r="B253" s="531" t="s">
        <v>2101</v>
      </c>
      <c r="C253" s="531" t="s">
        <v>2102</v>
      </c>
      <c r="D253" s="266">
        <f t="shared" si="48"/>
        <v>0</v>
      </c>
      <c r="E253" s="266">
        <f t="shared" si="49"/>
        <v>0</v>
      </c>
      <c r="F253" s="266">
        <f t="shared" si="50"/>
        <v>2.7</v>
      </c>
      <c r="G253" s="266">
        <f t="shared" si="51"/>
        <v>0</v>
      </c>
      <c r="H253" s="266">
        <f t="shared" si="52"/>
        <v>0</v>
      </c>
      <c r="I253" s="266">
        <f t="shared" si="53"/>
        <v>0</v>
      </c>
      <c r="J253" s="266">
        <f t="shared" si="54"/>
        <v>0</v>
      </c>
      <c r="K253" s="480">
        <v>0</v>
      </c>
      <c r="L253" s="493">
        <v>0</v>
      </c>
      <c r="M253" s="493">
        <v>2.7</v>
      </c>
      <c r="N253" s="493">
        <v>0</v>
      </c>
      <c r="O253" s="493">
        <v>0</v>
      </c>
      <c r="P253" s="493">
        <v>0</v>
      </c>
      <c r="Q253" s="493">
        <v>0</v>
      </c>
      <c r="R253" s="493">
        <v>0</v>
      </c>
      <c r="S253" s="493">
        <v>0</v>
      </c>
      <c r="T253" s="493">
        <v>0</v>
      </c>
      <c r="U253" s="493">
        <v>0</v>
      </c>
      <c r="V253" s="493">
        <v>0</v>
      </c>
      <c r="W253" s="493">
        <v>0</v>
      </c>
      <c r="X253" s="493">
        <v>0</v>
      </c>
      <c r="Y253" s="493">
        <v>0</v>
      </c>
      <c r="Z253" s="493">
        <v>0</v>
      </c>
      <c r="AA253" s="493">
        <v>0</v>
      </c>
      <c r="AB253" s="493">
        <v>0</v>
      </c>
      <c r="AC253" s="493">
        <v>0</v>
      </c>
      <c r="AD253" s="493">
        <v>0</v>
      </c>
      <c r="AE253" s="493">
        <v>0</v>
      </c>
      <c r="AF253" s="493">
        <v>0</v>
      </c>
      <c r="AG253" s="493">
        <v>0</v>
      </c>
      <c r="AH253" s="493">
        <v>0</v>
      </c>
      <c r="AI253" s="493">
        <v>0</v>
      </c>
      <c r="AJ253" s="493">
        <v>0</v>
      </c>
      <c r="AK253" s="493">
        <v>0</v>
      </c>
      <c r="AL253" s="493">
        <v>0</v>
      </c>
      <c r="AM253" s="493">
        <v>0</v>
      </c>
      <c r="AN253" s="493">
        <v>0</v>
      </c>
      <c r="AO253" s="493">
        <v>0</v>
      </c>
      <c r="AP253" s="493">
        <v>0</v>
      </c>
      <c r="AQ253" s="493">
        <v>0</v>
      </c>
      <c r="AR253" s="493">
        <v>0</v>
      </c>
      <c r="AS253" s="493">
        <v>0</v>
      </c>
    </row>
    <row r="254" spans="1:45" ht="24.95" customHeight="1" x14ac:dyDescent="0.2">
      <c r="A254" s="551" t="s">
        <v>2172</v>
      </c>
      <c r="B254" s="509" t="s">
        <v>2103</v>
      </c>
      <c r="C254" s="547" t="s">
        <v>2104</v>
      </c>
      <c r="D254" s="266">
        <f t="shared" si="48"/>
        <v>0</v>
      </c>
      <c r="E254" s="266">
        <f t="shared" si="49"/>
        <v>0</v>
      </c>
      <c r="F254" s="266">
        <f t="shared" si="50"/>
        <v>0.29599999999999999</v>
      </c>
      <c r="G254" s="266">
        <f t="shared" si="51"/>
        <v>0</v>
      </c>
      <c r="H254" s="266">
        <f t="shared" si="52"/>
        <v>0</v>
      </c>
      <c r="I254" s="266">
        <f t="shared" si="53"/>
        <v>0</v>
      </c>
      <c r="J254" s="266">
        <f t="shared" si="54"/>
        <v>0</v>
      </c>
      <c r="K254" s="480">
        <v>0</v>
      </c>
      <c r="L254" s="493">
        <v>0</v>
      </c>
      <c r="M254" s="493">
        <v>0.29599999999999999</v>
      </c>
      <c r="N254" s="493">
        <v>0</v>
      </c>
      <c r="O254" s="493">
        <v>0</v>
      </c>
      <c r="P254" s="493">
        <v>0</v>
      </c>
      <c r="Q254" s="493">
        <v>0</v>
      </c>
      <c r="R254" s="493">
        <v>0</v>
      </c>
      <c r="S254" s="493">
        <v>0</v>
      </c>
      <c r="T254" s="493">
        <v>0</v>
      </c>
      <c r="U254" s="493">
        <v>0</v>
      </c>
      <c r="V254" s="493">
        <v>0</v>
      </c>
      <c r="W254" s="493">
        <v>0</v>
      </c>
      <c r="X254" s="493">
        <v>0</v>
      </c>
      <c r="Y254" s="493">
        <v>0</v>
      </c>
      <c r="Z254" s="493">
        <v>0</v>
      </c>
      <c r="AA254" s="493">
        <v>0</v>
      </c>
      <c r="AB254" s="493">
        <v>0</v>
      </c>
      <c r="AC254" s="493">
        <v>0</v>
      </c>
      <c r="AD254" s="493">
        <v>0</v>
      </c>
      <c r="AE254" s="493">
        <v>0</v>
      </c>
      <c r="AF254" s="493">
        <v>0</v>
      </c>
      <c r="AG254" s="493">
        <v>0</v>
      </c>
      <c r="AH254" s="493">
        <v>0</v>
      </c>
      <c r="AI254" s="493">
        <v>0</v>
      </c>
      <c r="AJ254" s="493">
        <v>0</v>
      </c>
      <c r="AK254" s="493">
        <v>0</v>
      </c>
      <c r="AL254" s="493">
        <v>0</v>
      </c>
      <c r="AM254" s="493">
        <v>0</v>
      </c>
      <c r="AN254" s="493">
        <v>0</v>
      </c>
      <c r="AO254" s="493">
        <v>0</v>
      </c>
      <c r="AP254" s="493">
        <v>0</v>
      </c>
      <c r="AQ254" s="493">
        <v>0</v>
      </c>
      <c r="AR254" s="493">
        <v>0</v>
      </c>
      <c r="AS254" s="493">
        <v>0</v>
      </c>
    </row>
    <row r="255" spans="1:45" ht="24.95" customHeight="1" x14ac:dyDescent="0.2">
      <c r="A255" s="551" t="s">
        <v>2173</v>
      </c>
      <c r="B255" s="513" t="s">
        <v>2105</v>
      </c>
      <c r="C255" s="547" t="s">
        <v>2106</v>
      </c>
      <c r="D255" s="266">
        <f t="shared" si="48"/>
        <v>0</v>
      </c>
      <c r="E255" s="266">
        <f t="shared" si="49"/>
        <v>0</v>
      </c>
      <c r="F255" s="266">
        <f t="shared" si="50"/>
        <v>0.3</v>
      </c>
      <c r="G255" s="266">
        <f t="shared" si="51"/>
        <v>0</v>
      </c>
      <c r="H255" s="266">
        <f t="shared" si="52"/>
        <v>0</v>
      </c>
      <c r="I255" s="266">
        <f t="shared" si="53"/>
        <v>0</v>
      </c>
      <c r="J255" s="266">
        <f t="shared" si="54"/>
        <v>0</v>
      </c>
      <c r="K255" s="480">
        <v>0</v>
      </c>
      <c r="L255" s="493">
        <v>0</v>
      </c>
      <c r="M255" s="493">
        <v>0.3</v>
      </c>
      <c r="N255" s="493">
        <v>0</v>
      </c>
      <c r="O255" s="493">
        <v>0</v>
      </c>
      <c r="P255" s="493">
        <v>0</v>
      </c>
      <c r="Q255" s="493">
        <v>0</v>
      </c>
      <c r="R255" s="493">
        <v>0</v>
      </c>
      <c r="S255" s="493">
        <v>0</v>
      </c>
      <c r="T255" s="493">
        <v>0</v>
      </c>
      <c r="U255" s="493">
        <v>0</v>
      </c>
      <c r="V255" s="493">
        <v>0</v>
      </c>
      <c r="W255" s="493">
        <v>0</v>
      </c>
      <c r="X255" s="493">
        <v>0</v>
      </c>
      <c r="Y255" s="493">
        <v>0</v>
      </c>
      <c r="Z255" s="493">
        <v>0</v>
      </c>
      <c r="AA255" s="493">
        <v>0</v>
      </c>
      <c r="AB255" s="493">
        <v>0</v>
      </c>
      <c r="AC255" s="493">
        <v>0</v>
      </c>
      <c r="AD255" s="493">
        <v>0</v>
      </c>
      <c r="AE255" s="493">
        <v>0</v>
      </c>
      <c r="AF255" s="493">
        <v>0</v>
      </c>
      <c r="AG255" s="493">
        <v>0</v>
      </c>
      <c r="AH255" s="493">
        <v>0</v>
      </c>
      <c r="AI255" s="493">
        <v>0</v>
      </c>
      <c r="AJ255" s="493">
        <v>0</v>
      </c>
      <c r="AK255" s="493">
        <v>0</v>
      </c>
      <c r="AL255" s="493">
        <v>0</v>
      </c>
      <c r="AM255" s="493">
        <v>0</v>
      </c>
      <c r="AN255" s="493">
        <v>0</v>
      </c>
      <c r="AO255" s="493">
        <v>0</v>
      </c>
      <c r="AP255" s="493">
        <v>0</v>
      </c>
      <c r="AQ255" s="493">
        <v>0</v>
      </c>
      <c r="AR255" s="493">
        <v>0</v>
      </c>
      <c r="AS255" s="493">
        <v>0</v>
      </c>
    </row>
    <row r="256" spans="1:45" ht="24.95" customHeight="1" thickBot="1" x14ac:dyDescent="0.25">
      <c r="A256" s="551" t="s">
        <v>2174</v>
      </c>
      <c r="B256" s="514" t="s">
        <v>2107</v>
      </c>
      <c r="C256" s="547" t="s">
        <v>2108</v>
      </c>
      <c r="D256" s="266">
        <f t="shared" si="48"/>
        <v>0</v>
      </c>
      <c r="E256" s="266">
        <f t="shared" si="49"/>
        <v>0</v>
      </c>
      <c r="F256" s="266">
        <f t="shared" si="50"/>
        <v>0.5</v>
      </c>
      <c r="G256" s="266">
        <f t="shared" si="51"/>
        <v>0</v>
      </c>
      <c r="H256" s="266">
        <f t="shared" si="52"/>
        <v>0.03</v>
      </c>
      <c r="I256" s="266">
        <f t="shared" si="53"/>
        <v>0</v>
      </c>
      <c r="J256" s="266">
        <f t="shared" si="54"/>
        <v>0</v>
      </c>
      <c r="K256" s="480">
        <v>0</v>
      </c>
      <c r="L256" s="493">
        <v>0</v>
      </c>
      <c r="M256" s="493">
        <v>0.5</v>
      </c>
      <c r="N256" s="493">
        <v>0</v>
      </c>
      <c r="O256" s="493">
        <v>0.03</v>
      </c>
      <c r="P256" s="493">
        <v>0</v>
      </c>
      <c r="Q256" s="493">
        <v>0</v>
      </c>
      <c r="R256" s="493">
        <v>0</v>
      </c>
      <c r="S256" s="493">
        <v>0</v>
      </c>
      <c r="T256" s="493">
        <v>0</v>
      </c>
      <c r="U256" s="493">
        <v>0</v>
      </c>
      <c r="V256" s="493">
        <v>0</v>
      </c>
      <c r="W256" s="493">
        <v>0</v>
      </c>
      <c r="X256" s="493">
        <v>0</v>
      </c>
      <c r="Y256" s="493">
        <v>0</v>
      </c>
      <c r="Z256" s="493">
        <v>0</v>
      </c>
      <c r="AA256" s="493">
        <v>0</v>
      </c>
      <c r="AB256" s="493">
        <v>0</v>
      </c>
      <c r="AC256" s="493">
        <v>0</v>
      </c>
      <c r="AD256" s="493">
        <v>0</v>
      </c>
      <c r="AE256" s="493">
        <v>0</v>
      </c>
      <c r="AF256" s="493">
        <v>0</v>
      </c>
      <c r="AG256" s="493">
        <v>0</v>
      </c>
      <c r="AH256" s="493">
        <v>0</v>
      </c>
      <c r="AI256" s="493">
        <v>0</v>
      </c>
      <c r="AJ256" s="493">
        <v>0</v>
      </c>
      <c r="AK256" s="493">
        <v>0</v>
      </c>
      <c r="AL256" s="493">
        <v>0</v>
      </c>
      <c r="AM256" s="493">
        <v>0</v>
      </c>
      <c r="AN256" s="493">
        <v>0</v>
      </c>
      <c r="AO256" s="493">
        <v>0</v>
      </c>
      <c r="AP256" s="493">
        <v>0</v>
      </c>
      <c r="AQ256" s="493">
        <v>0</v>
      </c>
      <c r="AR256" s="493">
        <v>0</v>
      </c>
      <c r="AS256" s="493">
        <v>0</v>
      </c>
    </row>
    <row r="257" spans="1:45" ht="24.95" customHeight="1" thickBot="1" x14ac:dyDescent="0.25">
      <c r="A257" s="551" t="s">
        <v>2192</v>
      </c>
      <c r="B257" s="515" t="s">
        <v>2175</v>
      </c>
      <c r="C257" s="547" t="s">
        <v>2110</v>
      </c>
      <c r="D257" s="266">
        <f t="shared" si="48"/>
        <v>0</v>
      </c>
      <c r="E257" s="266">
        <f t="shared" si="49"/>
        <v>0</v>
      </c>
      <c r="F257" s="266">
        <f t="shared" si="50"/>
        <v>2.6</v>
      </c>
      <c r="G257" s="266">
        <f t="shared" si="51"/>
        <v>0</v>
      </c>
      <c r="H257" s="266">
        <f t="shared" si="52"/>
        <v>0</v>
      </c>
      <c r="I257" s="266">
        <f t="shared" si="53"/>
        <v>0</v>
      </c>
      <c r="J257" s="266">
        <f t="shared" si="54"/>
        <v>0</v>
      </c>
      <c r="K257" s="480">
        <v>0</v>
      </c>
      <c r="L257" s="493">
        <v>0</v>
      </c>
      <c r="M257" s="493">
        <v>2.6</v>
      </c>
      <c r="N257" s="493">
        <v>0</v>
      </c>
      <c r="O257" s="493">
        <v>0</v>
      </c>
      <c r="P257" s="493">
        <v>0</v>
      </c>
      <c r="Q257" s="493">
        <v>0</v>
      </c>
      <c r="R257" s="493">
        <v>0</v>
      </c>
      <c r="S257" s="493">
        <v>0</v>
      </c>
      <c r="T257" s="493">
        <v>0</v>
      </c>
      <c r="U257" s="493">
        <v>0</v>
      </c>
      <c r="V257" s="493">
        <v>0</v>
      </c>
      <c r="W257" s="493">
        <v>0</v>
      </c>
      <c r="X257" s="493">
        <v>0</v>
      </c>
      <c r="Y257" s="493">
        <v>0</v>
      </c>
      <c r="Z257" s="493">
        <v>0</v>
      </c>
      <c r="AA257" s="493">
        <v>0</v>
      </c>
      <c r="AB257" s="493">
        <v>0</v>
      </c>
      <c r="AC257" s="493">
        <v>0</v>
      </c>
      <c r="AD257" s="493">
        <v>0</v>
      </c>
      <c r="AE257" s="493">
        <v>0</v>
      </c>
      <c r="AF257" s="493">
        <v>0</v>
      </c>
      <c r="AG257" s="493">
        <v>0</v>
      </c>
      <c r="AH257" s="493">
        <v>0</v>
      </c>
      <c r="AI257" s="493">
        <v>0</v>
      </c>
      <c r="AJ257" s="493">
        <v>0</v>
      </c>
      <c r="AK257" s="493">
        <v>0</v>
      </c>
      <c r="AL257" s="493">
        <v>0</v>
      </c>
      <c r="AM257" s="493">
        <v>0</v>
      </c>
      <c r="AN257" s="493">
        <v>0</v>
      </c>
      <c r="AO257" s="493">
        <v>0</v>
      </c>
      <c r="AP257" s="493">
        <v>0</v>
      </c>
      <c r="AQ257" s="493">
        <v>0</v>
      </c>
      <c r="AR257" s="493">
        <v>0</v>
      </c>
      <c r="AS257" s="493">
        <v>0</v>
      </c>
    </row>
    <row r="258" spans="1:45" ht="24.95" customHeight="1" x14ac:dyDescent="0.2">
      <c r="A258" s="527" t="s">
        <v>282</v>
      </c>
      <c r="B258" s="551" t="s">
        <v>1290</v>
      </c>
      <c r="C258" s="527" t="s">
        <v>1291</v>
      </c>
      <c r="D258" s="266">
        <f t="shared" si="48"/>
        <v>0</v>
      </c>
      <c r="E258" s="266">
        <f t="shared" si="49"/>
        <v>0</v>
      </c>
      <c r="F258" s="266">
        <f t="shared" si="50"/>
        <v>0</v>
      </c>
      <c r="G258" s="266">
        <f t="shared" si="51"/>
        <v>0</v>
      </c>
      <c r="H258" s="266">
        <f t="shared" si="52"/>
        <v>0</v>
      </c>
      <c r="I258" s="266">
        <f t="shared" si="53"/>
        <v>0</v>
      </c>
      <c r="J258" s="266">
        <f t="shared" si="54"/>
        <v>0</v>
      </c>
      <c r="K258" s="493">
        <v>0</v>
      </c>
      <c r="L258" s="493">
        <v>0</v>
      </c>
      <c r="M258" s="493">
        <v>0</v>
      </c>
      <c r="N258" s="493">
        <v>0</v>
      </c>
      <c r="O258" s="493">
        <v>0</v>
      </c>
      <c r="P258" s="493">
        <v>0</v>
      </c>
      <c r="Q258" s="493">
        <v>0</v>
      </c>
      <c r="R258" s="493">
        <v>0</v>
      </c>
      <c r="S258" s="493">
        <v>0</v>
      </c>
      <c r="T258" s="493">
        <v>0</v>
      </c>
      <c r="U258" s="493">
        <v>0</v>
      </c>
      <c r="V258" s="497">
        <v>0</v>
      </c>
      <c r="W258" s="493">
        <v>0</v>
      </c>
      <c r="X258" s="493">
        <v>0</v>
      </c>
      <c r="Y258" s="493">
        <v>0</v>
      </c>
      <c r="Z258" s="493">
        <v>0</v>
      </c>
      <c r="AA258" s="493">
        <v>0</v>
      </c>
      <c r="AB258" s="493">
        <v>0</v>
      </c>
      <c r="AC258" s="493">
        <v>0</v>
      </c>
      <c r="AD258" s="493">
        <v>0</v>
      </c>
      <c r="AE258" s="493">
        <v>0</v>
      </c>
      <c r="AF258" s="493">
        <v>0</v>
      </c>
      <c r="AG258" s="493">
        <v>0</v>
      </c>
      <c r="AH258" s="493">
        <v>0</v>
      </c>
      <c r="AI258" s="493">
        <v>0</v>
      </c>
      <c r="AJ258" s="493">
        <v>0</v>
      </c>
      <c r="AK258" s="493">
        <v>0</v>
      </c>
      <c r="AL258" s="493">
        <v>0</v>
      </c>
      <c r="AM258" s="493">
        <v>0</v>
      </c>
      <c r="AN258" s="493">
        <v>0</v>
      </c>
      <c r="AO258" s="493">
        <v>0</v>
      </c>
      <c r="AP258" s="493">
        <v>0</v>
      </c>
      <c r="AQ258" s="493">
        <v>0</v>
      </c>
      <c r="AR258" s="493">
        <v>0</v>
      </c>
      <c r="AS258" s="493">
        <v>0</v>
      </c>
    </row>
    <row r="259" spans="1:45" ht="24.95" customHeight="1" x14ac:dyDescent="0.2">
      <c r="A259" s="527" t="s">
        <v>283</v>
      </c>
      <c r="B259" s="551" t="s">
        <v>1292</v>
      </c>
      <c r="C259" s="527" t="s">
        <v>1293</v>
      </c>
      <c r="D259" s="266">
        <f t="shared" si="48"/>
        <v>0</v>
      </c>
      <c r="E259" s="266">
        <f t="shared" si="49"/>
        <v>0</v>
      </c>
      <c r="F259" s="266">
        <f t="shared" si="50"/>
        <v>0</v>
      </c>
      <c r="G259" s="266">
        <f t="shared" si="51"/>
        <v>0</v>
      </c>
      <c r="H259" s="266">
        <f t="shared" si="52"/>
        <v>0</v>
      </c>
      <c r="I259" s="266">
        <f t="shared" si="53"/>
        <v>0</v>
      </c>
      <c r="J259" s="266">
        <f t="shared" si="54"/>
        <v>0</v>
      </c>
      <c r="K259" s="493">
        <v>0</v>
      </c>
      <c r="L259" s="493">
        <v>0</v>
      </c>
      <c r="M259" s="493">
        <v>0</v>
      </c>
      <c r="N259" s="493">
        <v>0</v>
      </c>
      <c r="O259" s="493">
        <v>0</v>
      </c>
      <c r="P259" s="493">
        <v>0</v>
      </c>
      <c r="Q259" s="493">
        <v>0</v>
      </c>
      <c r="R259" s="493">
        <v>0</v>
      </c>
      <c r="S259" s="493">
        <v>0</v>
      </c>
      <c r="T259" s="493">
        <v>0</v>
      </c>
      <c r="U259" s="493">
        <v>0</v>
      </c>
      <c r="V259" s="493">
        <v>0</v>
      </c>
      <c r="W259" s="493">
        <v>0</v>
      </c>
      <c r="X259" s="493">
        <v>0</v>
      </c>
      <c r="Y259" s="493">
        <v>0</v>
      </c>
      <c r="Z259" s="493">
        <v>0</v>
      </c>
      <c r="AA259" s="493">
        <v>0</v>
      </c>
      <c r="AB259" s="493">
        <v>0</v>
      </c>
      <c r="AC259" s="493">
        <v>0</v>
      </c>
      <c r="AD259" s="493">
        <v>0</v>
      </c>
      <c r="AE259" s="493">
        <v>0</v>
      </c>
      <c r="AF259" s="493">
        <v>0</v>
      </c>
      <c r="AG259" s="493">
        <v>0</v>
      </c>
      <c r="AH259" s="493">
        <v>0</v>
      </c>
      <c r="AI259" s="493">
        <v>0</v>
      </c>
      <c r="AJ259" s="493">
        <v>0</v>
      </c>
      <c r="AK259" s="493">
        <v>0</v>
      </c>
      <c r="AL259" s="493">
        <v>0</v>
      </c>
      <c r="AM259" s="493">
        <v>0</v>
      </c>
      <c r="AN259" s="493">
        <v>0</v>
      </c>
      <c r="AO259" s="493">
        <v>0</v>
      </c>
      <c r="AP259" s="493">
        <v>0</v>
      </c>
      <c r="AQ259" s="493">
        <v>0</v>
      </c>
      <c r="AR259" s="493">
        <v>0</v>
      </c>
      <c r="AS259" s="493">
        <v>0</v>
      </c>
    </row>
    <row r="260" spans="1:45" ht="24.95" customHeight="1" x14ac:dyDescent="0.2">
      <c r="A260" s="551" t="s">
        <v>285</v>
      </c>
      <c r="B260" s="551" t="s">
        <v>1296</v>
      </c>
      <c r="C260" s="527" t="s">
        <v>1297</v>
      </c>
      <c r="D260" s="266">
        <f t="shared" si="48"/>
        <v>0</v>
      </c>
      <c r="E260" s="266">
        <f t="shared" si="49"/>
        <v>0</v>
      </c>
      <c r="F260" s="266">
        <f t="shared" si="50"/>
        <v>0</v>
      </c>
      <c r="G260" s="266">
        <f t="shared" si="51"/>
        <v>0</v>
      </c>
      <c r="H260" s="266">
        <f t="shared" si="52"/>
        <v>0</v>
      </c>
      <c r="I260" s="266">
        <f t="shared" si="53"/>
        <v>0</v>
      </c>
      <c r="J260" s="266">
        <f t="shared" si="54"/>
        <v>0</v>
      </c>
      <c r="K260" s="493">
        <v>0</v>
      </c>
      <c r="L260" s="493">
        <v>0</v>
      </c>
      <c r="M260" s="493">
        <v>0</v>
      </c>
      <c r="N260" s="493">
        <v>0</v>
      </c>
      <c r="O260" s="493">
        <v>0</v>
      </c>
      <c r="P260" s="493">
        <v>0</v>
      </c>
      <c r="Q260" s="493">
        <v>0</v>
      </c>
      <c r="R260" s="493">
        <v>0</v>
      </c>
      <c r="S260" s="493">
        <v>0</v>
      </c>
      <c r="T260" s="493">
        <v>0</v>
      </c>
      <c r="U260" s="493">
        <v>0</v>
      </c>
      <c r="V260" s="493">
        <v>0</v>
      </c>
      <c r="W260" s="493">
        <v>0</v>
      </c>
      <c r="X260" s="493">
        <v>0</v>
      </c>
      <c r="Y260" s="493">
        <v>0</v>
      </c>
      <c r="Z260" s="493">
        <v>0</v>
      </c>
      <c r="AA260" s="493">
        <v>0</v>
      </c>
      <c r="AB260" s="493">
        <v>0</v>
      </c>
      <c r="AC260" s="493">
        <v>0</v>
      </c>
      <c r="AD260" s="493">
        <v>0</v>
      </c>
      <c r="AE260" s="493">
        <v>0</v>
      </c>
      <c r="AF260" s="493">
        <v>0</v>
      </c>
      <c r="AG260" s="493">
        <v>0</v>
      </c>
      <c r="AH260" s="493">
        <v>0</v>
      </c>
      <c r="AI260" s="493">
        <v>0</v>
      </c>
      <c r="AJ260" s="493">
        <v>0</v>
      </c>
      <c r="AK260" s="493">
        <v>0</v>
      </c>
      <c r="AL260" s="493">
        <v>0</v>
      </c>
      <c r="AM260" s="493">
        <v>0</v>
      </c>
      <c r="AN260" s="493">
        <v>0</v>
      </c>
      <c r="AO260" s="493">
        <v>0</v>
      </c>
      <c r="AP260" s="493">
        <v>0</v>
      </c>
      <c r="AQ260" s="493">
        <v>0</v>
      </c>
      <c r="AR260" s="493">
        <v>0</v>
      </c>
      <c r="AS260" s="493">
        <v>0</v>
      </c>
    </row>
    <row r="261" spans="1:45" ht="24.95" customHeight="1" x14ac:dyDescent="0.2">
      <c r="A261" s="551" t="s">
        <v>284</v>
      </c>
      <c r="B261" s="551" t="s">
        <v>1294</v>
      </c>
      <c r="C261" s="527" t="s">
        <v>1295</v>
      </c>
      <c r="D261" s="266">
        <f t="shared" si="48"/>
        <v>0</v>
      </c>
      <c r="E261" s="266">
        <f t="shared" si="49"/>
        <v>0</v>
      </c>
      <c r="F261" s="266">
        <f t="shared" si="50"/>
        <v>0</v>
      </c>
      <c r="G261" s="266">
        <f t="shared" si="51"/>
        <v>0</v>
      </c>
      <c r="H261" s="266">
        <f t="shared" si="52"/>
        <v>0</v>
      </c>
      <c r="I261" s="266">
        <f t="shared" si="53"/>
        <v>0</v>
      </c>
      <c r="J261" s="266">
        <f t="shared" si="54"/>
        <v>0</v>
      </c>
      <c r="K261" s="493">
        <v>0</v>
      </c>
      <c r="L261" s="493">
        <v>0</v>
      </c>
      <c r="M261" s="493">
        <v>0</v>
      </c>
      <c r="N261" s="493">
        <v>0</v>
      </c>
      <c r="O261" s="493">
        <v>0</v>
      </c>
      <c r="P261" s="493">
        <v>0</v>
      </c>
      <c r="Q261" s="493">
        <v>0</v>
      </c>
      <c r="R261" s="493">
        <v>0</v>
      </c>
      <c r="S261" s="493">
        <v>0</v>
      </c>
      <c r="T261" s="493">
        <v>0</v>
      </c>
      <c r="U261" s="493">
        <v>0</v>
      </c>
      <c r="V261" s="497">
        <v>0</v>
      </c>
      <c r="W261" s="493">
        <v>0</v>
      </c>
      <c r="X261" s="493">
        <v>0</v>
      </c>
      <c r="Y261" s="493">
        <v>0</v>
      </c>
      <c r="Z261" s="493">
        <v>0</v>
      </c>
      <c r="AA261" s="493">
        <v>0</v>
      </c>
      <c r="AB261" s="493">
        <v>0</v>
      </c>
      <c r="AC261" s="493">
        <v>0</v>
      </c>
      <c r="AD261" s="493">
        <v>0</v>
      </c>
      <c r="AE261" s="493">
        <v>0</v>
      </c>
      <c r="AF261" s="493">
        <v>0</v>
      </c>
      <c r="AG261" s="493">
        <v>0</v>
      </c>
      <c r="AH261" s="493">
        <v>0</v>
      </c>
      <c r="AI261" s="493">
        <v>0</v>
      </c>
      <c r="AJ261" s="493">
        <v>0</v>
      </c>
      <c r="AK261" s="493">
        <v>0</v>
      </c>
      <c r="AL261" s="493">
        <v>0</v>
      </c>
      <c r="AM261" s="493">
        <v>0</v>
      </c>
      <c r="AN261" s="493">
        <v>0</v>
      </c>
      <c r="AO261" s="493">
        <v>0</v>
      </c>
      <c r="AP261" s="493">
        <v>0</v>
      </c>
      <c r="AQ261" s="493">
        <v>0</v>
      </c>
      <c r="AR261" s="493">
        <v>0</v>
      </c>
      <c r="AS261" s="493">
        <v>0</v>
      </c>
    </row>
    <row r="262" spans="1:45" ht="24.95" customHeight="1" x14ac:dyDescent="0.2">
      <c r="A262" s="527" t="s">
        <v>1831</v>
      </c>
      <c r="B262" s="551" t="s">
        <v>1122</v>
      </c>
      <c r="C262" s="558" t="s">
        <v>1298</v>
      </c>
      <c r="D262" s="266">
        <f t="shared" si="48"/>
        <v>0</v>
      </c>
      <c r="E262" s="266">
        <f t="shared" si="49"/>
        <v>0</v>
      </c>
      <c r="F262" s="266">
        <f t="shared" si="50"/>
        <v>3.5</v>
      </c>
      <c r="G262" s="266">
        <f t="shared" si="51"/>
        <v>0</v>
      </c>
      <c r="H262" s="266">
        <f t="shared" si="52"/>
        <v>0</v>
      </c>
      <c r="I262" s="266">
        <f t="shared" si="53"/>
        <v>0</v>
      </c>
      <c r="J262" s="266">
        <f t="shared" si="54"/>
        <v>0</v>
      </c>
      <c r="K262" s="493">
        <v>0</v>
      </c>
      <c r="L262" s="493">
        <v>0</v>
      </c>
      <c r="M262" s="493">
        <v>0</v>
      </c>
      <c r="N262" s="493">
        <v>0</v>
      </c>
      <c r="O262" s="493">
        <v>0</v>
      </c>
      <c r="P262" s="493">
        <v>0</v>
      </c>
      <c r="Q262" s="493">
        <v>0</v>
      </c>
      <c r="R262" s="493">
        <v>0</v>
      </c>
      <c r="S262" s="493">
        <v>0</v>
      </c>
      <c r="T262" s="493">
        <v>3.5</v>
      </c>
      <c r="U262" s="493">
        <v>0</v>
      </c>
      <c r="V262" s="493">
        <v>0</v>
      </c>
      <c r="W262" s="493">
        <v>0</v>
      </c>
      <c r="X262" s="493">
        <v>0</v>
      </c>
      <c r="Y262" s="493">
        <v>0</v>
      </c>
      <c r="Z262" s="493">
        <v>0</v>
      </c>
      <c r="AA262" s="493">
        <v>0</v>
      </c>
      <c r="AB262" s="493">
        <v>0</v>
      </c>
      <c r="AC262" s="493">
        <v>0</v>
      </c>
      <c r="AD262" s="493">
        <v>0</v>
      </c>
      <c r="AE262" s="493">
        <v>0</v>
      </c>
      <c r="AF262" s="493">
        <v>0</v>
      </c>
      <c r="AG262" s="493">
        <v>0</v>
      </c>
      <c r="AH262" s="493">
        <v>0</v>
      </c>
      <c r="AI262" s="493">
        <v>0</v>
      </c>
      <c r="AJ262" s="493">
        <v>0</v>
      </c>
      <c r="AK262" s="493">
        <v>0</v>
      </c>
      <c r="AL262" s="493">
        <v>0</v>
      </c>
      <c r="AM262" s="493">
        <v>0</v>
      </c>
      <c r="AN262" s="493">
        <v>0</v>
      </c>
      <c r="AO262" s="493">
        <v>0</v>
      </c>
      <c r="AP262" s="493">
        <v>0</v>
      </c>
      <c r="AQ262" s="493">
        <v>0</v>
      </c>
      <c r="AR262" s="493">
        <v>0</v>
      </c>
      <c r="AS262" s="493">
        <v>0</v>
      </c>
    </row>
    <row r="263" spans="1:45" ht="24.95" customHeight="1" x14ac:dyDescent="0.2">
      <c r="A263" s="527" t="s">
        <v>1832</v>
      </c>
      <c r="B263" s="551" t="s">
        <v>1299</v>
      </c>
      <c r="C263" s="558" t="s">
        <v>1300</v>
      </c>
      <c r="D263" s="266">
        <f t="shared" si="48"/>
        <v>0</v>
      </c>
      <c r="E263" s="266">
        <f t="shared" si="49"/>
        <v>0</v>
      </c>
      <c r="F263" s="266">
        <f t="shared" si="50"/>
        <v>0</v>
      </c>
      <c r="G263" s="266">
        <f t="shared" si="51"/>
        <v>0</v>
      </c>
      <c r="H263" s="266">
        <f t="shared" si="52"/>
        <v>1.498</v>
      </c>
      <c r="I263" s="266">
        <f t="shared" si="53"/>
        <v>0</v>
      </c>
      <c r="J263" s="266">
        <f t="shared" si="54"/>
        <v>0</v>
      </c>
      <c r="K263" s="493">
        <v>0</v>
      </c>
      <c r="L263" s="493">
        <v>0</v>
      </c>
      <c r="M263" s="493">
        <v>0</v>
      </c>
      <c r="N263" s="493">
        <v>0</v>
      </c>
      <c r="O263" s="493">
        <v>0</v>
      </c>
      <c r="P263" s="493">
        <v>0</v>
      </c>
      <c r="Q263" s="493">
        <v>0</v>
      </c>
      <c r="R263" s="493">
        <v>0</v>
      </c>
      <c r="S263" s="493">
        <v>0</v>
      </c>
      <c r="T263" s="493">
        <v>0</v>
      </c>
      <c r="U263" s="493">
        <v>0</v>
      </c>
      <c r="V263" s="493">
        <v>1.498</v>
      </c>
      <c r="W263" s="493">
        <v>0</v>
      </c>
      <c r="X263" s="493">
        <v>0</v>
      </c>
      <c r="Y263" s="493">
        <v>0</v>
      </c>
      <c r="Z263" s="493">
        <v>0</v>
      </c>
      <c r="AA263" s="493">
        <v>0</v>
      </c>
      <c r="AB263" s="493">
        <v>0</v>
      </c>
      <c r="AC263" s="493">
        <v>0</v>
      </c>
      <c r="AD263" s="493">
        <v>0</v>
      </c>
      <c r="AE263" s="493">
        <v>0</v>
      </c>
      <c r="AF263" s="493">
        <v>0</v>
      </c>
      <c r="AG263" s="493">
        <v>0</v>
      </c>
      <c r="AH263" s="493">
        <v>0</v>
      </c>
      <c r="AI263" s="493">
        <v>0</v>
      </c>
      <c r="AJ263" s="493">
        <v>0</v>
      </c>
      <c r="AK263" s="493">
        <v>0</v>
      </c>
      <c r="AL263" s="493">
        <v>0</v>
      </c>
      <c r="AM263" s="493">
        <v>0</v>
      </c>
      <c r="AN263" s="493">
        <v>0</v>
      </c>
      <c r="AO263" s="493">
        <v>0</v>
      </c>
      <c r="AP263" s="493">
        <v>0</v>
      </c>
      <c r="AQ263" s="493">
        <v>0</v>
      </c>
      <c r="AR263" s="493">
        <v>0</v>
      </c>
      <c r="AS263" s="493">
        <v>0</v>
      </c>
    </row>
    <row r="264" spans="1:45" ht="24.95" customHeight="1" x14ac:dyDescent="0.2">
      <c r="A264" s="527" t="s">
        <v>1833</v>
      </c>
      <c r="B264" s="551" t="s">
        <v>1301</v>
      </c>
      <c r="C264" s="558" t="s">
        <v>1302</v>
      </c>
      <c r="D264" s="266">
        <f t="shared" si="48"/>
        <v>0</v>
      </c>
      <c r="E264" s="266">
        <f t="shared" si="49"/>
        <v>0</v>
      </c>
      <c r="F264" s="266">
        <f t="shared" si="50"/>
        <v>0</v>
      </c>
      <c r="G264" s="266">
        <f t="shared" si="51"/>
        <v>0</v>
      </c>
      <c r="H264" s="266">
        <f t="shared" si="52"/>
        <v>1.498</v>
      </c>
      <c r="I264" s="266">
        <f t="shared" si="53"/>
        <v>0</v>
      </c>
      <c r="J264" s="266">
        <f t="shared" si="54"/>
        <v>0</v>
      </c>
      <c r="K264" s="493">
        <v>0</v>
      </c>
      <c r="L264" s="493">
        <v>0</v>
      </c>
      <c r="M264" s="493">
        <v>0</v>
      </c>
      <c r="N264" s="493">
        <v>0</v>
      </c>
      <c r="O264" s="493">
        <v>0</v>
      </c>
      <c r="P264" s="493">
        <v>0</v>
      </c>
      <c r="Q264" s="493">
        <v>0</v>
      </c>
      <c r="R264" s="493">
        <v>0</v>
      </c>
      <c r="S264" s="493">
        <v>0</v>
      </c>
      <c r="T264" s="493">
        <v>0</v>
      </c>
      <c r="U264" s="493">
        <v>0</v>
      </c>
      <c r="V264" s="493">
        <v>1.498</v>
      </c>
      <c r="W264" s="493">
        <v>0</v>
      </c>
      <c r="X264" s="493">
        <v>0</v>
      </c>
      <c r="Y264" s="493">
        <v>0</v>
      </c>
      <c r="Z264" s="493">
        <v>0</v>
      </c>
      <c r="AA264" s="493">
        <v>0</v>
      </c>
      <c r="AB264" s="493">
        <v>0</v>
      </c>
      <c r="AC264" s="493">
        <v>0</v>
      </c>
      <c r="AD264" s="493">
        <v>0</v>
      </c>
      <c r="AE264" s="493">
        <v>0</v>
      </c>
      <c r="AF264" s="493">
        <v>0</v>
      </c>
      <c r="AG264" s="493">
        <v>0</v>
      </c>
      <c r="AH264" s="493">
        <v>0</v>
      </c>
      <c r="AI264" s="493">
        <v>0</v>
      </c>
      <c r="AJ264" s="493">
        <v>0</v>
      </c>
      <c r="AK264" s="493">
        <v>0</v>
      </c>
      <c r="AL264" s="493">
        <v>0</v>
      </c>
      <c r="AM264" s="493">
        <v>0</v>
      </c>
      <c r="AN264" s="493">
        <v>0</v>
      </c>
      <c r="AO264" s="493">
        <v>0</v>
      </c>
      <c r="AP264" s="493">
        <v>0</v>
      </c>
      <c r="AQ264" s="493">
        <v>0</v>
      </c>
      <c r="AR264" s="493">
        <v>0</v>
      </c>
      <c r="AS264" s="493">
        <v>0</v>
      </c>
    </row>
    <row r="265" spans="1:45" ht="24.95" customHeight="1" x14ac:dyDescent="0.2">
      <c r="A265" s="527" t="s">
        <v>1834</v>
      </c>
      <c r="B265" s="551" t="s">
        <v>1303</v>
      </c>
      <c r="C265" s="558" t="s">
        <v>1304</v>
      </c>
      <c r="D265" s="266">
        <f t="shared" si="48"/>
        <v>0</v>
      </c>
      <c r="E265" s="266">
        <f t="shared" si="49"/>
        <v>0</v>
      </c>
      <c r="F265" s="266">
        <f t="shared" si="50"/>
        <v>2.09</v>
      </c>
      <c r="G265" s="266">
        <f t="shared" si="51"/>
        <v>0</v>
      </c>
      <c r="H265" s="266">
        <f t="shared" si="52"/>
        <v>0</v>
      </c>
      <c r="I265" s="266">
        <f t="shared" si="53"/>
        <v>0</v>
      </c>
      <c r="J265" s="266">
        <f t="shared" si="54"/>
        <v>0</v>
      </c>
      <c r="K265" s="493">
        <v>0</v>
      </c>
      <c r="L265" s="493">
        <v>0</v>
      </c>
      <c r="M265" s="493">
        <v>0</v>
      </c>
      <c r="N265" s="493">
        <v>0</v>
      </c>
      <c r="O265" s="493">
        <v>0</v>
      </c>
      <c r="P265" s="493">
        <v>0</v>
      </c>
      <c r="Q265" s="493">
        <v>0</v>
      </c>
      <c r="R265" s="493">
        <v>0</v>
      </c>
      <c r="S265" s="493">
        <v>0</v>
      </c>
      <c r="T265" s="493">
        <v>2.09</v>
      </c>
      <c r="U265" s="493">
        <v>0</v>
      </c>
      <c r="V265" s="493">
        <v>0</v>
      </c>
      <c r="W265" s="493">
        <v>0</v>
      </c>
      <c r="X265" s="493">
        <v>0</v>
      </c>
      <c r="Y265" s="493">
        <v>0</v>
      </c>
      <c r="Z265" s="493">
        <v>0</v>
      </c>
      <c r="AA265" s="493">
        <v>0</v>
      </c>
      <c r="AB265" s="493">
        <v>0</v>
      </c>
      <c r="AC265" s="493">
        <v>0</v>
      </c>
      <c r="AD265" s="493">
        <v>0</v>
      </c>
      <c r="AE265" s="493">
        <v>0</v>
      </c>
      <c r="AF265" s="493">
        <v>0</v>
      </c>
      <c r="AG265" s="493">
        <v>0</v>
      </c>
      <c r="AH265" s="493">
        <v>0</v>
      </c>
      <c r="AI265" s="493">
        <v>0</v>
      </c>
      <c r="AJ265" s="493">
        <v>0</v>
      </c>
      <c r="AK265" s="493">
        <v>0</v>
      </c>
      <c r="AL265" s="493">
        <v>0</v>
      </c>
      <c r="AM265" s="493">
        <v>0</v>
      </c>
      <c r="AN265" s="493">
        <v>0</v>
      </c>
      <c r="AO265" s="493">
        <v>0</v>
      </c>
      <c r="AP265" s="493">
        <v>0</v>
      </c>
      <c r="AQ265" s="493">
        <v>0</v>
      </c>
      <c r="AR265" s="493">
        <v>0</v>
      </c>
      <c r="AS265" s="493">
        <v>0</v>
      </c>
    </row>
    <row r="266" spans="1:45" ht="24.95" customHeight="1" x14ac:dyDescent="0.2">
      <c r="A266" s="527" t="s">
        <v>1835</v>
      </c>
      <c r="B266" s="551" t="s">
        <v>1305</v>
      </c>
      <c r="C266" s="558" t="s">
        <v>1306</v>
      </c>
      <c r="D266" s="266">
        <f t="shared" si="48"/>
        <v>0</v>
      </c>
      <c r="E266" s="266">
        <f t="shared" si="49"/>
        <v>0</v>
      </c>
      <c r="F266" s="266">
        <f t="shared" si="50"/>
        <v>1.5</v>
      </c>
      <c r="G266" s="266">
        <f t="shared" si="51"/>
        <v>0</v>
      </c>
      <c r="H266" s="266">
        <f t="shared" si="52"/>
        <v>0</v>
      </c>
      <c r="I266" s="266">
        <f t="shared" si="53"/>
        <v>0</v>
      </c>
      <c r="J266" s="266">
        <f t="shared" si="54"/>
        <v>0</v>
      </c>
      <c r="K266" s="493">
        <v>0</v>
      </c>
      <c r="L266" s="493">
        <v>0</v>
      </c>
      <c r="M266" s="493">
        <v>0</v>
      </c>
      <c r="N266" s="493">
        <v>0</v>
      </c>
      <c r="O266" s="493">
        <v>0</v>
      </c>
      <c r="P266" s="493">
        <v>0</v>
      </c>
      <c r="Q266" s="493">
        <v>0</v>
      </c>
      <c r="R266" s="493">
        <v>0</v>
      </c>
      <c r="S266" s="493">
        <v>0</v>
      </c>
      <c r="T266" s="493">
        <v>1.5</v>
      </c>
      <c r="U266" s="493">
        <v>0</v>
      </c>
      <c r="V266" s="493">
        <v>0</v>
      </c>
      <c r="W266" s="493">
        <v>0</v>
      </c>
      <c r="X266" s="493">
        <v>0</v>
      </c>
      <c r="Y266" s="493">
        <v>0</v>
      </c>
      <c r="Z266" s="493">
        <v>0</v>
      </c>
      <c r="AA266" s="493">
        <v>0</v>
      </c>
      <c r="AB266" s="493">
        <v>0</v>
      </c>
      <c r="AC266" s="493">
        <v>0</v>
      </c>
      <c r="AD266" s="493">
        <v>0</v>
      </c>
      <c r="AE266" s="493">
        <v>0</v>
      </c>
      <c r="AF266" s="493">
        <v>0</v>
      </c>
      <c r="AG266" s="493">
        <v>0</v>
      </c>
      <c r="AH266" s="493">
        <v>0</v>
      </c>
      <c r="AI266" s="493">
        <v>0</v>
      </c>
      <c r="AJ266" s="493">
        <v>0</v>
      </c>
      <c r="AK266" s="493">
        <v>0</v>
      </c>
      <c r="AL266" s="493">
        <v>0</v>
      </c>
      <c r="AM266" s="493">
        <v>0</v>
      </c>
      <c r="AN266" s="493">
        <v>0</v>
      </c>
      <c r="AO266" s="493">
        <v>0</v>
      </c>
      <c r="AP266" s="493">
        <v>0</v>
      </c>
      <c r="AQ266" s="493">
        <v>0</v>
      </c>
      <c r="AR266" s="493">
        <v>0</v>
      </c>
      <c r="AS266" s="493">
        <v>0</v>
      </c>
    </row>
    <row r="267" spans="1:45" ht="24.95" customHeight="1" x14ac:dyDescent="0.2">
      <c r="A267" s="541" t="s">
        <v>286</v>
      </c>
      <c r="B267" s="551" t="s">
        <v>1408</v>
      </c>
      <c r="C267" s="527" t="s">
        <v>1409</v>
      </c>
      <c r="D267" s="266">
        <f t="shared" si="48"/>
        <v>0</v>
      </c>
      <c r="E267" s="266">
        <f t="shared" si="49"/>
        <v>0</v>
      </c>
      <c r="F267" s="266">
        <f t="shared" si="50"/>
        <v>0</v>
      </c>
      <c r="G267" s="266">
        <f t="shared" si="51"/>
        <v>0</v>
      </c>
      <c r="H267" s="266">
        <f t="shared" si="52"/>
        <v>0</v>
      </c>
      <c r="I267" s="266">
        <f t="shared" si="53"/>
        <v>0</v>
      </c>
      <c r="J267" s="266">
        <f t="shared" si="54"/>
        <v>0</v>
      </c>
      <c r="K267" s="493">
        <v>0</v>
      </c>
      <c r="L267" s="493">
        <v>0</v>
      </c>
      <c r="M267" s="493">
        <v>0</v>
      </c>
      <c r="N267" s="493">
        <v>0</v>
      </c>
      <c r="O267" s="493">
        <v>0</v>
      </c>
      <c r="P267" s="493">
        <v>0</v>
      </c>
      <c r="Q267" s="493">
        <v>0</v>
      </c>
      <c r="R267" s="493">
        <v>0</v>
      </c>
      <c r="S267" s="493">
        <v>0</v>
      </c>
      <c r="T267" s="493">
        <v>0</v>
      </c>
      <c r="U267" s="493">
        <v>0</v>
      </c>
      <c r="V267" s="493">
        <v>0</v>
      </c>
      <c r="W267" s="493">
        <v>0</v>
      </c>
      <c r="X267" s="493">
        <v>0</v>
      </c>
      <c r="Y267" s="493">
        <v>0</v>
      </c>
      <c r="Z267" s="493">
        <v>0</v>
      </c>
      <c r="AA267" s="493">
        <v>0</v>
      </c>
      <c r="AB267" s="493">
        <v>0</v>
      </c>
      <c r="AC267" s="493">
        <v>0</v>
      </c>
      <c r="AD267" s="493">
        <v>0</v>
      </c>
      <c r="AE267" s="493">
        <v>0</v>
      </c>
      <c r="AF267" s="493">
        <v>0</v>
      </c>
      <c r="AG267" s="493">
        <v>0</v>
      </c>
      <c r="AH267" s="493">
        <v>0</v>
      </c>
      <c r="AI267" s="493">
        <v>0</v>
      </c>
      <c r="AJ267" s="493">
        <v>0</v>
      </c>
      <c r="AK267" s="493">
        <v>0</v>
      </c>
      <c r="AL267" s="493">
        <v>0</v>
      </c>
      <c r="AM267" s="493">
        <v>0</v>
      </c>
      <c r="AN267" s="493">
        <v>0</v>
      </c>
      <c r="AO267" s="493">
        <v>0</v>
      </c>
      <c r="AP267" s="493">
        <v>0</v>
      </c>
      <c r="AQ267" s="493">
        <v>0</v>
      </c>
      <c r="AR267" s="493">
        <v>0</v>
      </c>
      <c r="AS267" s="493">
        <v>0</v>
      </c>
    </row>
    <row r="268" spans="1:45" ht="24.95" customHeight="1" x14ac:dyDescent="0.2">
      <c r="A268" s="541" t="s">
        <v>287</v>
      </c>
      <c r="B268" s="551" t="s">
        <v>1410</v>
      </c>
      <c r="C268" s="527" t="s">
        <v>1411</v>
      </c>
      <c r="D268" s="266">
        <f t="shared" si="48"/>
        <v>0</v>
      </c>
      <c r="E268" s="266">
        <f t="shared" si="49"/>
        <v>0</v>
      </c>
      <c r="F268" s="266">
        <f t="shared" si="50"/>
        <v>0</v>
      </c>
      <c r="G268" s="266">
        <f t="shared" si="51"/>
        <v>0</v>
      </c>
      <c r="H268" s="266">
        <f t="shared" si="52"/>
        <v>0</v>
      </c>
      <c r="I268" s="266">
        <f t="shared" si="53"/>
        <v>0</v>
      </c>
      <c r="J268" s="266">
        <f t="shared" si="54"/>
        <v>0</v>
      </c>
      <c r="K268" s="493">
        <v>0</v>
      </c>
      <c r="L268" s="493">
        <v>0</v>
      </c>
      <c r="M268" s="493">
        <v>0</v>
      </c>
      <c r="N268" s="493">
        <v>0</v>
      </c>
      <c r="O268" s="493">
        <v>0</v>
      </c>
      <c r="P268" s="493">
        <v>0</v>
      </c>
      <c r="Q268" s="493">
        <v>0</v>
      </c>
      <c r="R268" s="493">
        <v>0</v>
      </c>
      <c r="S268" s="493">
        <v>0</v>
      </c>
      <c r="T268" s="493">
        <v>0</v>
      </c>
      <c r="U268" s="493">
        <v>0</v>
      </c>
      <c r="V268" s="493">
        <v>0</v>
      </c>
      <c r="W268" s="493">
        <v>0</v>
      </c>
      <c r="X268" s="493">
        <v>0</v>
      </c>
      <c r="Y268" s="493">
        <v>0</v>
      </c>
      <c r="Z268" s="493">
        <v>0</v>
      </c>
      <c r="AA268" s="493">
        <v>0</v>
      </c>
      <c r="AB268" s="493">
        <v>0</v>
      </c>
      <c r="AC268" s="493">
        <v>0</v>
      </c>
      <c r="AD268" s="493">
        <v>0</v>
      </c>
      <c r="AE268" s="493">
        <v>0</v>
      </c>
      <c r="AF268" s="493">
        <v>0</v>
      </c>
      <c r="AG268" s="493">
        <v>0</v>
      </c>
      <c r="AH268" s="493">
        <v>0</v>
      </c>
      <c r="AI268" s="493">
        <v>0</v>
      </c>
      <c r="AJ268" s="493">
        <v>0</v>
      </c>
      <c r="AK268" s="493">
        <v>0</v>
      </c>
      <c r="AL268" s="493">
        <v>0</v>
      </c>
      <c r="AM268" s="493">
        <v>0</v>
      </c>
      <c r="AN268" s="493">
        <v>0</v>
      </c>
      <c r="AO268" s="493">
        <v>0</v>
      </c>
      <c r="AP268" s="493">
        <v>0</v>
      </c>
      <c r="AQ268" s="493">
        <v>0</v>
      </c>
      <c r="AR268" s="493">
        <v>0</v>
      </c>
      <c r="AS268" s="493">
        <v>0</v>
      </c>
    </row>
    <row r="269" spans="1:45" ht="24.95" customHeight="1" x14ac:dyDescent="0.2">
      <c r="A269" s="541" t="s">
        <v>295</v>
      </c>
      <c r="B269" s="551" t="s">
        <v>1412</v>
      </c>
      <c r="C269" s="527" t="s">
        <v>1413</v>
      </c>
      <c r="D269" s="266">
        <f t="shared" si="48"/>
        <v>0</v>
      </c>
      <c r="E269" s="266">
        <f t="shared" si="49"/>
        <v>0</v>
      </c>
      <c r="F269" s="266">
        <f t="shared" si="50"/>
        <v>0</v>
      </c>
      <c r="G269" s="266">
        <f t="shared" si="51"/>
        <v>0</v>
      </c>
      <c r="H269" s="266">
        <f t="shared" si="52"/>
        <v>0</v>
      </c>
      <c r="I269" s="266">
        <f t="shared" si="53"/>
        <v>0</v>
      </c>
      <c r="J269" s="266">
        <f t="shared" si="54"/>
        <v>0</v>
      </c>
      <c r="K269" s="493">
        <v>0</v>
      </c>
      <c r="L269" s="493">
        <v>0</v>
      </c>
      <c r="M269" s="493">
        <v>0</v>
      </c>
      <c r="N269" s="493">
        <v>0</v>
      </c>
      <c r="O269" s="493">
        <v>0</v>
      </c>
      <c r="P269" s="493">
        <v>0</v>
      </c>
      <c r="Q269" s="493">
        <v>0</v>
      </c>
      <c r="R269" s="493">
        <v>0</v>
      </c>
      <c r="S269" s="493">
        <v>0</v>
      </c>
      <c r="T269" s="493">
        <v>0</v>
      </c>
      <c r="U269" s="493">
        <v>0</v>
      </c>
      <c r="V269" s="493">
        <v>0</v>
      </c>
      <c r="W269" s="493">
        <v>0</v>
      </c>
      <c r="X269" s="493">
        <v>0</v>
      </c>
      <c r="Y269" s="493">
        <v>0</v>
      </c>
      <c r="Z269" s="493">
        <v>0</v>
      </c>
      <c r="AA269" s="493">
        <v>0</v>
      </c>
      <c r="AB269" s="493">
        <v>0</v>
      </c>
      <c r="AC269" s="493">
        <v>0</v>
      </c>
      <c r="AD269" s="493">
        <v>0</v>
      </c>
      <c r="AE269" s="493">
        <v>0</v>
      </c>
      <c r="AF269" s="493">
        <v>0</v>
      </c>
      <c r="AG269" s="493">
        <v>0</v>
      </c>
      <c r="AH269" s="493">
        <v>0</v>
      </c>
      <c r="AI269" s="493">
        <v>0</v>
      </c>
      <c r="AJ269" s="493">
        <v>0</v>
      </c>
      <c r="AK269" s="493">
        <v>0</v>
      </c>
      <c r="AL269" s="493">
        <v>0</v>
      </c>
      <c r="AM269" s="493">
        <v>0</v>
      </c>
      <c r="AN269" s="493">
        <v>0</v>
      </c>
      <c r="AO269" s="493">
        <v>0</v>
      </c>
      <c r="AP269" s="493">
        <v>0</v>
      </c>
      <c r="AQ269" s="493">
        <v>0</v>
      </c>
      <c r="AR269" s="493">
        <v>0</v>
      </c>
      <c r="AS269" s="493">
        <v>0</v>
      </c>
    </row>
    <row r="270" spans="1:45" ht="24.95" customHeight="1" x14ac:dyDescent="0.2">
      <c r="A270" s="527" t="s">
        <v>1836</v>
      </c>
      <c r="B270" s="551" t="s">
        <v>1122</v>
      </c>
      <c r="C270" s="558" t="s">
        <v>1414</v>
      </c>
      <c r="D270" s="266">
        <f t="shared" si="48"/>
        <v>0</v>
      </c>
      <c r="E270" s="266">
        <f t="shared" si="49"/>
        <v>0</v>
      </c>
      <c r="F270" s="266">
        <f t="shared" si="50"/>
        <v>3.8</v>
      </c>
      <c r="G270" s="266">
        <f t="shared" si="51"/>
        <v>0</v>
      </c>
      <c r="H270" s="266">
        <f t="shared" si="52"/>
        <v>0</v>
      </c>
      <c r="I270" s="266">
        <f t="shared" si="53"/>
        <v>0</v>
      </c>
      <c r="J270" s="266">
        <f t="shared" si="54"/>
        <v>0</v>
      </c>
      <c r="K270" s="493">
        <v>0</v>
      </c>
      <c r="L270" s="493">
        <v>0</v>
      </c>
      <c r="M270" s="493">
        <v>0</v>
      </c>
      <c r="N270" s="493">
        <v>0</v>
      </c>
      <c r="O270" s="493">
        <v>0</v>
      </c>
      <c r="P270" s="493">
        <v>0</v>
      </c>
      <c r="Q270" s="493">
        <v>0</v>
      </c>
      <c r="R270" s="493">
        <v>0</v>
      </c>
      <c r="S270" s="493">
        <v>0</v>
      </c>
      <c r="T270" s="493">
        <v>0</v>
      </c>
      <c r="U270" s="493">
        <v>0</v>
      </c>
      <c r="V270" s="493">
        <v>0</v>
      </c>
      <c r="W270" s="493">
        <v>0</v>
      </c>
      <c r="X270" s="493">
        <v>0</v>
      </c>
      <c r="Y270" s="493">
        <v>0</v>
      </c>
      <c r="Z270" s="493">
        <v>0</v>
      </c>
      <c r="AA270" s="493">
        <v>3.8</v>
      </c>
      <c r="AB270" s="493">
        <v>0</v>
      </c>
      <c r="AC270" s="493">
        <v>0</v>
      </c>
      <c r="AD270" s="493">
        <v>0</v>
      </c>
      <c r="AE270" s="493">
        <v>0</v>
      </c>
      <c r="AF270" s="493">
        <v>0</v>
      </c>
      <c r="AG270" s="493">
        <v>0</v>
      </c>
      <c r="AH270" s="493">
        <v>0</v>
      </c>
      <c r="AI270" s="493">
        <v>0</v>
      </c>
      <c r="AJ270" s="493">
        <v>0</v>
      </c>
      <c r="AK270" s="493">
        <v>0</v>
      </c>
      <c r="AL270" s="493">
        <v>0</v>
      </c>
      <c r="AM270" s="493">
        <v>0</v>
      </c>
      <c r="AN270" s="493">
        <v>0</v>
      </c>
      <c r="AO270" s="493">
        <v>0</v>
      </c>
      <c r="AP270" s="493">
        <v>0</v>
      </c>
      <c r="AQ270" s="493">
        <v>0</v>
      </c>
      <c r="AR270" s="493">
        <v>0</v>
      </c>
      <c r="AS270" s="493">
        <v>0</v>
      </c>
    </row>
    <row r="271" spans="1:45" ht="24.95" customHeight="1" x14ac:dyDescent="0.2">
      <c r="A271" s="527" t="s">
        <v>1837</v>
      </c>
      <c r="B271" s="551" t="s">
        <v>1415</v>
      </c>
      <c r="C271" s="558" t="s">
        <v>1416</v>
      </c>
      <c r="D271" s="266">
        <f t="shared" si="48"/>
        <v>0</v>
      </c>
      <c r="E271" s="266">
        <f t="shared" si="49"/>
        <v>0</v>
      </c>
      <c r="F271" s="266">
        <f t="shared" si="50"/>
        <v>2</v>
      </c>
      <c r="G271" s="266">
        <f t="shared" si="51"/>
        <v>0</v>
      </c>
      <c r="H271" s="266">
        <f t="shared" si="52"/>
        <v>0</v>
      </c>
      <c r="I271" s="266">
        <f t="shared" si="53"/>
        <v>0</v>
      </c>
      <c r="J271" s="266">
        <f t="shared" si="54"/>
        <v>0</v>
      </c>
      <c r="K271" s="493">
        <v>0</v>
      </c>
      <c r="L271" s="493">
        <v>0</v>
      </c>
      <c r="M271" s="493">
        <v>0</v>
      </c>
      <c r="N271" s="493">
        <v>0</v>
      </c>
      <c r="O271" s="493">
        <v>0</v>
      </c>
      <c r="P271" s="493">
        <v>0</v>
      </c>
      <c r="Q271" s="493">
        <v>0</v>
      </c>
      <c r="R271" s="493">
        <v>0</v>
      </c>
      <c r="S271" s="493">
        <v>0</v>
      </c>
      <c r="T271" s="493">
        <v>0</v>
      </c>
      <c r="U271" s="493">
        <v>0</v>
      </c>
      <c r="V271" s="493">
        <v>0</v>
      </c>
      <c r="W271" s="493">
        <v>0</v>
      </c>
      <c r="X271" s="493">
        <v>0</v>
      </c>
      <c r="Y271" s="493">
        <v>0</v>
      </c>
      <c r="Z271" s="493">
        <v>0</v>
      </c>
      <c r="AA271" s="493">
        <v>2</v>
      </c>
      <c r="AB271" s="493">
        <v>0</v>
      </c>
      <c r="AC271" s="493">
        <v>0</v>
      </c>
      <c r="AD271" s="493">
        <v>0</v>
      </c>
      <c r="AE271" s="493">
        <v>0</v>
      </c>
      <c r="AF271" s="493">
        <v>0</v>
      </c>
      <c r="AG271" s="493">
        <v>0</v>
      </c>
      <c r="AH271" s="493">
        <v>0</v>
      </c>
      <c r="AI271" s="493">
        <v>0</v>
      </c>
      <c r="AJ271" s="493">
        <v>0</v>
      </c>
      <c r="AK271" s="493">
        <v>0</v>
      </c>
      <c r="AL271" s="493">
        <v>0</v>
      </c>
      <c r="AM271" s="493">
        <v>0</v>
      </c>
      <c r="AN271" s="493">
        <v>0</v>
      </c>
      <c r="AO271" s="493">
        <v>0</v>
      </c>
      <c r="AP271" s="493">
        <v>0</v>
      </c>
      <c r="AQ271" s="493">
        <v>0</v>
      </c>
      <c r="AR271" s="493">
        <v>0</v>
      </c>
      <c r="AS271" s="493">
        <v>0</v>
      </c>
    </row>
    <row r="272" spans="1:45" ht="24.95" customHeight="1" x14ac:dyDescent="0.2">
      <c r="A272" s="527" t="s">
        <v>1838</v>
      </c>
      <c r="B272" s="551" t="s">
        <v>1417</v>
      </c>
      <c r="C272" s="558" t="s">
        <v>1418</v>
      </c>
      <c r="D272" s="266">
        <f t="shared" si="48"/>
        <v>0</v>
      </c>
      <c r="E272" s="266">
        <f t="shared" si="49"/>
        <v>0</v>
      </c>
      <c r="F272" s="266">
        <f t="shared" si="50"/>
        <v>4</v>
      </c>
      <c r="G272" s="266">
        <f t="shared" si="51"/>
        <v>0</v>
      </c>
      <c r="H272" s="266">
        <f t="shared" si="52"/>
        <v>0</v>
      </c>
      <c r="I272" s="266">
        <f t="shared" si="53"/>
        <v>0</v>
      </c>
      <c r="J272" s="266">
        <f t="shared" si="54"/>
        <v>0</v>
      </c>
      <c r="K272" s="493">
        <v>0</v>
      </c>
      <c r="L272" s="493">
        <v>0</v>
      </c>
      <c r="M272" s="493">
        <v>0</v>
      </c>
      <c r="N272" s="493">
        <v>0</v>
      </c>
      <c r="O272" s="493">
        <v>0</v>
      </c>
      <c r="P272" s="493">
        <v>0</v>
      </c>
      <c r="Q272" s="493">
        <v>0</v>
      </c>
      <c r="R272" s="493">
        <v>0</v>
      </c>
      <c r="S272" s="493">
        <v>0</v>
      </c>
      <c r="T272" s="493">
        <v>0</v>
      </c>
      <c r="U272" s="493">
        <v>0</v>
      </c>
      <c r="V272" s="493">
        <v>0</v>
      </c>
      <c r="W272" s="493">
        <v>0</v>
      </c>
      <c r="X272" s="493">
        <v>0</v>
      </c>
      <c r="Y272" s="493">
        <v>0</v>
      </c>
      <c r="Z272" s="493">
        <v>0</v>
      </c>
      <c r="AA272" s="493">
        <v>4</v>
      </c>
      <c r="AB272" s="493">
        <v>0</v>
      </c>
      <c r="AC272" s="493">
        <v>0</v>
      </c>
      <c r="AD272" s="493">
        <v>0</v>
      </c>
      <c r="AE272" s="493">
        <v>0</v>
      </c>
      <c r="AF272" s="493">
        <v>0</v>
      </c>
      <c r="AG272" s="493">
        <v>0</v>
      </c>
      <c r="AH272" s="493">
        <v>0</v>
      </c>
      <c r="AI272" s="493">
        <v>0</v>
      </c>
      <c r="AJ272" s="493">
        <v>0</v>
      </c>
      <c r="AK272" s="493">
        <v>0</v>
      </c>
      <c r="AL272" s="493">
        <v>0</v>
      </c>
      <c r="AM272" s="493">
        <v>0</v>
      </c>
      <c r="AN272" s="493">
        <v>0</v>
      </c>
      <c r="AO272" s="493">
        <v>0</v>
      </c>
      <c r="AP272" s="493">
        <v>0</v>
      </c>
      <c r="AQ272" s="493">
        <v>0</v>
      </c>
      <c r="AR272" s="493">
        <v>0</v>
      </c>
      <c r="AS272" s="493">
        <v>0</v>
      </c>
    </row>
    <row r="273" spans="1:45" s="34" customFormat="1" ht="24.95" customHeight="1" x14ac:dyDescent="0.2">
      <c r="A273" s="527" t="s">
        <v>1839</v>
      </c>
      <c r="B273" s="551" t="s">
        <v>1419</v>
      </c>
      <c r="C273" s="558" t="s">
        <v>1420</v>
      </c>
      <c r="D273" s="266">
        <f t="shared" si="48"/>
        <v>0</v>
      </c>
      <c r="E273" s="266">
        <f t="shared" si="49"/>
        <v>0</v>
      </c>
      <c r="F273" s="266">
        <f t="shared" si="50"/>
        <v>4</v>
      </c>
      <c r="G273" s="266">
        <f t="shared" si="51"/>
        <v>0</v>
      </c>
      <c r="H273" s="266">
        <f t="shared" si="52"/>
        <v>0</v>
      </c>
      <c r="I273" s="266">
        <f t="shared" si="53"/>
        <v>0</v>
      </c>
      <c r="J273" s="266">
        <f t="shared" si="54"/>
        <v>0</v>
      </c>
      <c r="K273" s="493">
        <v>0</v>
      </c>
      <c r="L273" s="493">
        <v>0</v>
      </c>
      <c r="M273" s="493">
        <v>0</v>
      </c>
      <c r="N273" s="493">
        <v>0</v>
      </c>
      <c r="O273" s="493">
        <v>0</v>
      </c>
      <c r="P273" s="493">
        <v>0</v>
      </c>
      <c r="Q273" s="493">
        <v>0</v>
      </c>
      <c r="R273" s="493">
        <v>0</v>
      </c>
      <c r="S273" s="493">
        <v>0</v>
      </c>
      <c r="T273" s="493">
        <v>0</v>
      </c>
      <c r="U273" s="493">
        <v>0</v>
      </c>
      <c r="V273" s="493">
        <v>0</v>
      </c>
      <c r="W273" s="493">
        <v>0</v>
      </c>
      <c r="X273" s="493">
        <v>0</v>
      </c>
      <c r="Y273" s="493">
        <v>0</v>
      </c>
      <c r="Z273" s="493">
        <v>0</v>
      </c>
      <c r="AA273" s="493">
        <v>4</v>
      </c>
      <c r="AB273" s="493">
        <v>0</v>
      </c>
      <c r="AC273" s="493">
        <v>0</v>
      </c>
      <c r="AD273" s="493">
        <v>0</v>
      </c>
      <c r="AE273" s="493">
        <v>0</v>
      </c>
      <c r="AF273" s="493">
        <v>0</v>
      </c>
      <c r="AG273" s="493">
        <v>0</v>
      </c>
      <c r="AH273" s="493">
        <v>0</v>
      </c>
      <c r="AI273" s="493">
        <v>0</v>
      </c>
      <c r="AJ273" s="493">
        <v>0</v>
      </c>
      <c r="AK273" s="493">
        <v>0</v>
      </c>
      <c r="AL273" s="493">
        <v>0</v>
      </c>
      <c r="AM273" s="493">
        <v>0</v>
      </c>
      <c r="AN273" s="493">
        <v>0</v>
      </c>
      <c r="AO273" s="493">
        <v>0</v>
      </c>
      <c r="AP273" s="493">
        <v>0</v>
      </c>
      <c r="AQ273" s="493">
        <v>0</v>
      </c>
      <c r="AR273" s="493">
        <v>0</v>
      </c>
      <c r="AS273" s="493">
        <v>0</v>
      </c>
    </row>
    <row r="274" spans="1:45" ht="24.95" customHeight="1" x14ac:dyDescent="0.2">
      <c r="A274" s="527" t="s">
        <v>1840</v>
      </c>
      <c r="B274" s="551" t="s">
        <v>1421</v>
      </c>
      <c r="C274" s="558" t="s">
        <v>1422</v>
      </c>
      <c r="D274" s="266">
        <f t="shared" si="48"/>
        <v>0</v>
      </c>
      <c r="E274" s="266">
        <f t="shared" si="49"/>
        <v>0</v>
      </c>
      <c r="F274" s="266">
        <f t="shared" si="50"/>
        <v>4</v>
      </c>
      <c r="G274" s="266">
        <f t="shared" si="51"/>
        <v>0</v>
      </c>
      <c r="H274" s="266">
        <f t="shared" si="52"/>
        <v>0</v>
      </c>
      <c r="I274" s="266">
        <f t="shared" si="53"/>
        <v>0</v>
      </c>
      <c r="J274" s="266">
        <f t="shared" si="54"/>
        <v>0</v>
      </c>
      <c r="K274" s="493">
        <v>0</v>
      </c>
      <c r="L274" s="493">
        <v>0</v>
      </c>
      <c r="M274" s="493">
        <v>0</v>
      </c>
      <c r="N274" s="493">
        <v>0</v>
      </c>
      <c r="O274" s="493">
        <v>0</v>
      </c>
      <c r="P274" s="493">
        <v>0</v>
      </c>
      <c r="Q274" s="493">
        <v>0</v>
      </c>
      <c r="R274" s="493">
        <v>0</v>
      </c>
      <c r="S274" s="493">
        <v>0</v>
      </c>
      <c r="T274" s="493">
        <v>0</v>
      </c>
      <c r="U274" s="493">
        <v>0</v>
      </c>
      <c r="V274" s="493">
        <v>0</v>
      </c>
      <c r="W274" s="493">
        <v>0</v>
      </c>
      <c r="X274" s="493">
        <v>0</v>
      </c>
      <c r="Y274" s="493">
        <v>0</v>
      </c>
      <c r="Z274" s="493">
        <v>0</v>
      </c>
      <c r="AA274" s="493">
        <v>4</v>
      </c>
      <c r="AB274" s="493">
        <v>0</v>
      </c>
      <c r="AC274" s="493">
        <v>0</v>
      </c>
      <c r="AD274" s="493">
        <v>0</v>
      </c>
      <c r="AE274" s="493">
        <v>0</v>
      </c>
      <c r="AF274" s="493">
        <v>0</v>
      </c>
      <c r="AG274" s="493">
        <v>0</v>
      </c>
      <c r="AH274" s="493">
        <v>0</v>
      </c>
      <c r="AI274" s="493">
        <v>0</v>
      </c>
      <c r="AJ274" s="493">
        <v>0</v>
      </c>
      <c r="AK274" s="493">
        <v>0</v>
      </c>
      <c r="AL274" s="493">
        <v>0</v>
      </c>
      <c r="AM274" s="493">
        <v>0</v>
      </c>
      <c r="AN274" s="493">
        <v>0</v>
      </c>
      <c r="AO274" s="493">
        <v>0</v>
      </c>
      <c r="AP274" s="493">
        <v>0</v>
      </c>
      <c r="AQ274" s="493">
        <v>0</v>
      </c>
      <c r="AR274" s="493">
        <v>0</v>
      </c>
      <c r="AS274" s="493">
        <v>0</v>
      </c>
    </row>
    <row r="275" spans="1:45" ht="24.95" customHeight="1" x14ac:dyDescent="0.2">
      <c r="A275" s="527" t="s">
        <v>1841</v>
      </c>
      <c r="B275" s="551" t="s">
        <v>1423</v>
      </c>
      <c r="C275" s="558" t="s">
        <v>1424</v>
      </c>
      <c r="D275" s="266">
        <f t="shared" si="48"/>
        <v>0</v>
      </c>
      <c r="E275" s="266">
        <f t="shared" si="49"/>
        <v>0</v>
      </c>
      <c r="F275" s="266">
        <f t="shared" si="50"/>
        <v>2</v>
      </c>
      <c r="G275" s="266">
        <f t="shared" si="51"/>
        <v>0</v>
      </c>
      <c r="H275" s="266">
        <f t="shared" si="52"/>
        <v>0</v>
      </c>
      <c r="I275" s="266">
        <f t="shared" si="53"/>
        <v>0</v>
      </c>
      <c r="J275" s="266">
        <f t="shared" si="54"/>
        <v>0</v>
      </c>
      <c r="K275" s="493">
        <v>0</v>
      </c>
      <c r="L275" s="493">
        <v>0</v>
      </c>
      <c r="M275" s="493">
        <v>0</v>
      </c>
      <c r="N275" s="493">
        <v>0</v>
      </c>
      <c r="O275" s="493">
        <v>0</v>
      </c>
      <c r="P275" s="493">
        <v>0</v>
      </c>
      <c r="Q275" s="493">
        <v>0</v>
      </c>
      <c r="R275" s="493">
        <v>0</v>
      </c>
      <c r="S275" s="493">
        <v>0</v>
      </c>
      <c r="T275" s="493">
        <v>0</v>
      </c>
      <c r="U275" s="493">
        <v>0</v>
      </c>
      <c r="V275" s="493">
        <v>0</v>
      </c>
      <c r="W275" s="493">
        <v>0</v>
      </c>
      <c r="X275" s="493">
        <v>0</v>
      </c>
      <c r="Y275" s="493">
        <v>0</v>
      </c>
      <c r="Z275" s="493">
        <v>0</v>
      </c>
      <c r="AA275" s="493">
        <v>2</v>
      </c>
      <c r="AB275" s="493">
        <v>0</v>
      </c>
      <c r="AC275" s="493">
        <v>0</v>
      </c>
      <c r="AD275" s="493">
        <v>0</v>
      </c>
      <c r="AE275" s="493">
        <v>0</v>
      </c>
      <c r="AF275" s="493">
        <v>0</v>
      </c>
      <c r="AG275" s="493">
        <v>0</v>
      </c>
      <c r="AH275" s="493">
        <v>0</v>
      </c>
      <c r="AI275" s="493">
        <v>0</v>
      </c>
      <c r="AJ275" s="493">
        <v>0</v>
      </c>
      <c r="AK275" s="493">
        <v>0</v>
      </c>
      <c r="AL275" s="493">
        <v>0</v>
      </c>
      <c r="AM275" s="493">
        <v>0</v>
      </c>
      <c r="AN275" s="493">
        <v>0</v>
      </c>
      <c r="AO275" s="493">
        <v>0</v>
      </c>
      <c r="AP275" s="493">
        <v>0</v>
      </c>
      <c r="AQ275" s="493">
        <v>0</v>
      </c>
      <c r="AR275" s="493">
        <v>0</v>
      </c>
      <c r="AS275" s="493">
        <v>0</v>
      </c>
    </row>
    <row r="276" spans="1:45" ht="24.95" customHeight="1" x14ac:dyDescent="0.2">
      <c r="A276" s="527" t="s">
        <v>1842</v>
      </c>
      <c r="B276" s="551" t="s">
        <v>1425</v>
      </c>
      <c r="C276" s="558" t="s">
        <v>1426</v>
      </c>
      <c r="D276" s="266">
        <f t="shared" si="48"/>
        <v>0</v>
      </c>
      <c r="E276" s="266">
        <f t="shared" si="49"/>
        <v>0</v>
      </c>
      <c r="F276" s="266">
        <f t="shared" si="50"/>
        <v>13</v>
      </c>
      <c r="G276" s="266">
        <f t="shared" si="51"/>
        <v>0</v>
      </c>
      <c r="H276" s="266">
        <f t="shared" si="52"/>
        <v>0</v>
      </c>
      <c r="I276" s="266">
        <f t="shared" si="53"/>
        <v>0</v>
      </c>
      <c r="J276" s="266">
        <f t="shared" si="54"/>
        <v>0</v>
      </c>
      <c r="K276" s="493">
        <v>0</v>
      </c>
      <c r="L276" s="493">
        <v>0</v>
      </c>
      <c r="M276" s="493">
        <v>0</v>
      </c>
      <c r="N276" s="493">
        <v>0</v>
      </c>
      <c r="O276" s="493">
        <v>0</v>
      </c>
      <c r="P276" s="493">
        <v>0</v>
      </c>
      <c r="Q276" s="493">
        <v>0</v>
      </c>
      <c r="R276" s="493">
        <v>0</v>
      </c>
      <c r="S276" s="493">
        <v>0</v>
      </c>
      <c r="T276" s="493">
        <v>0</v>
      </c>
      <c r="U276" s="493">
        <v>0</v>
      </c>
      <c r="V276" s="493">
        <v>0</v>
      </c>
      <c r="W276" s="493">
        <v>0</v>
      </c>
      <c r="X276" s="493">
        <v>0</v>
      </c>
      <c r="Y276" s="493">
        <v>0</v>
      </c>
      <c r="Z276" s="493">
        <v>0</v>
      </c>
      <c r="AA276" s="493">
        <v>13</v>
      </c>
      <c r="AB276" s="493">
        <v>0</v>
      </c>
      <c r="AC276" s="493">
        <v>0</v>
      </c>
      <c r="AD276" s="493">
        <v>0</v>
      </c>
      <c r="AE276" s="493">
        <v>0</v>
      </c>
      <c r="AF276" s="493">
        <v>0</v>
      </c>
      <c r="AG276" s="493">
        <v>0</v>
      </c>
      <c r="AH276" s="493">
        <v>0</v>
      </c>
      <c r="AI276" s="493">
        <v>0</v>
      </c>
      <c r="AJ276" s="493">
        <v>0</v>
      </c>
      <c r="AK276" s="493">
        <v>0</v>
      </c>
      <c r="AL276" s="493">
        <v>0</v>
      </c>
      <c r="AM276" s="493">
        <v>0</v>
      </c>
      <c r="AN276" s="493">
        <v>0</v>
      </c>
      <c r="AO276" s="493">
        <v>0</v>
      </c>
      <c r="AP276" s="493">
        <v>0</v>
      </c>
      <c r="AQ276" s="493">
        <v>0</v>
      </c>
      <c r="AR276" s="493">
        <v>0</v>
      </c>
      <c r="AS276" s="493">
        <v>0</v>
      </c>
    </row>
    <row r="277" spans="1:45" ht="24.95" customHeight="1" x14ac:dyDescent="0.2">
      <c r="A277" s="501" t="s">
        <v>296</v>
      </c>
      <c r="B277" s="551" t="s">
        <v>1550</v>
      </c>
      <c r="C277" s="527" t="s">
        <v>1551</v>
      </c>
      <c r="D277" s="266">
        <f t="shared" si="48"/>
        <v>0</v>
      </c>
      <c r="E277" s="266">
        <f t="shared" si="49"/>
        <v>0</v>
      </c>
      <c r="F277" s="266">
        <f t="shared" si="50"/>
        <v>0</v>
      </c>
      <c r="G277" s="266">
        <f t="shared" si="51"/>
        <v>0</v>
      </c>
      <c r="H277" s="266">
        <f t="shared" si="52"/>
        <v>0</v>
      </c>
      <c r="I277" s="266">
        <f t="shared" si="53"/>
        <v>0</v>
      </c>
      <c r="J277" s="266">
        <f t="shared" si="54"/>
        <v>0</v>
      </c>
      <c r="K277" s="493">
        <v>0</v>
      </c>
      <c r="L277" s="493">
        <v>0</v>
      </c>
      <c r="M277" s="493">
        <v>0</v>
      </c>
      <c r="N277" s="493">
        <v>0</v>
      </c>
      <c r="O277" s="493">
        <v>0</v>
      </c>
      <c r="P277" s="493">
        <v>0</v>
      </c>
      <c r="Q277" s="493">
        <v>0</v>
      </c>
      <c r="R277" s="493">
        <v>0</v>
      </c>
      <c r="S277" s="493">
        <v>0</v>
      </c>
      <c r="T277" s="493">
        <v>0</v>
      </c>
      <c r="U277" s="493">
        <v>0</v>
      </c>
      <c r="V277" s="493">
        <v>0</v>
      </c>
      <c r="W277" s="493">
        <v>0</v>
      </c>
      <c r="X277" s="493">
        <v>0</v>
      </c>
      <c r="Y277" s="493">
        <v>0</v>
      </c>
      <c r="Z277" s="493">
        <v>0</v>
      </c>
      <c r="AA277" s="493">
        <v>0</v>
      </c>
      <c r="AB277" s="493">
        <v>0</v>
      </c>
      <c r="AC277" s="493">
        <v>0</v>
      </c>
      <c r="AD277" s="493">
        <v>0</v>
      </c>
      <c r="AE277" s="493">
        <v>0</v>
      </c>
      <c r="AF277" s="493">
        <v>0</v>
      </c>
      <c r="AG277" s="493">
        <v>0</v>
      </c>
      <c r="AH277" s="493">
        <v>0</v>
      </c>
      <c r="AI277" s="493">
        <v>0</v>
      </c>
      <c r="AJ277" s="493">
        <v>0</v>
      </c>
      <c r="AK277" s="493">
        <v>0</v>
      </c>
      <c r="AL277" s="493">
        <v>0</v>
      </c>
      <c r="AM277" s="493">
        <v>0</v>
      </c>
      <c r="AN277" s="493">
        <v>0</v>
      </c>
      <c r="AO277" s="493">
        <v>0</v>
      </c>
      <c r="AP277" s="493">
        <v>0</v>
      </c>
      <c r="AQ277" s="493">
        <v>0</v>
      </c>
      <c r="AR277" s="493">
        <v>0</v>
      </c>
      <c r="AS277" s="493">
        <v>0</v>
      </c>
    </row>
    <row r="278" spans="1:45" ht="24.95" customHeight="1" x14ac:dyDescent="0.2">
      <c r="A278" s="501" t="s">
        <v>997</v>
      </c>
      <c r="B278" s="551" t="s">
        <v>1552</v>
      </c>
      <c r="C278" s="527" t="s">
        <v>1553</v>
      </c>
      <c r="D278" s="266">
        <f t="shared" si="48"/>
        <v>0</v>
      </c>
      <c r="E278" s="266">
        <f t="shared" si="49"/>
        <v>0</v>
      </c>
      <c r="F278" s="266">
        <f t="shared" si="50"/>
        <v>0</v>
      </c>
      <c r="G278" s="266">
        <f t="shared" si="51"/>
        <v>0</v>
      </c>
      <c r="H278" s="266">
        <f t="shared" si="52"/>
        <v>0</v>
      </c>
      <c r="I278" s="266">
        <f t="shared" si="53"/>
        <v>0</v>
      </c>
      <c r="J278" s="266">
        <f t="shared" si="54"/>
        <v>0</v>
      </c>
      <c r="K278" s="493">
        <v>0</v>
      </c>
      <c r="L278" s="493">
        <v>0</v>
      </c>
      <c r="M278" s="493">
        <v>0</v>
      </c>
      <c r="N278" s="493">
        <v>0</v>
      </c>
      <c r="O278" s="493">
        <v>0</v>
      </c>
      <c r="P278" s="493">
        <v>0</v>
      </c>
      <c r="Q278" s="493">
        <v>0</v>
      </c>
      <c r="R278" s="493">
        <v>0</v>
      </c>
      <c r="S278" s="493">
        <v>0</v>
      </c>
      <c r="T278" s="493">
        <v>0</v>
      </c>
      <c r="U278" s="493">
        <v>0</v>
      </c>
      <c r="V278" s="493">
        <v>0</v>
      </c>
      <c r="W278" s="493">
        <v>0</v>
      </c>
      <c r="X278" s="493">
        <v>0</v>
      </c>
      <c r="Y278" s="493">
        <v>0</v>
      </c>
      <c r="Z278" s="493">
        <v>0</v>
      </c>
      <c r="AA278" s="493">
        <v>0</v>
      </c>
      <c r="AB278" s="493">
        <v>0</v>
      </c>
      <c r="AC278" s="493">
        <v>0</v>
      </c>
      <c r="AD278" s="493">
        <v>0</v>
      </c>
      <c r="AE278" s="493">
        <v>0</v>
      </c>
      <c r="AF278" s="493">
        <v>0</v>
      </c>
      <c r="AG278" s="493">
        <v>0</v>
      </c>
      <c r="AH278" s="493">
        <v>0</v>
      </c>
      <c r="AI278" s="493">
        <v>0</v>
      </c>
      <c r="AJ278" s="493">
        <v>0</v>
      </c>
      <c r="AK278" s="493">
        <v>0</v>
      </c>
      <c r="AL278" s="493">
        <v>0</v>
      </c>
      <c r="AM278" s="493">
        <v>0</v>
      </c>
      <c r="AN278" s="493">
        <v>0</v>
      </c>
      <c r="AO278" s="493">
        <v>0</v>
      </c>
      <c r="AP278" s="493">
        <v>0</v>
      </c>
      <c r="AQ278" s="493">
        <v>0</v>
      </c>
      <c r="AR278" s="493">
        <v>0</v>
      </c>
      <c r="AS278" s="493">
        <v>0</v>
      </c>
    </row>
    <row r="279" spans="1:45" ht="24.95" customHeight="1" x14ac:dyDescent="0.2">
      <c r="A279" s="527" t="s">
        <v>1843</v>
      </c>
      <c r="B279" s="551" t="s">
        <v>1412</v>
      </c>
      <c r="C279" s="527" t="s">
        <v>1554</v>
      </c>
      <c r="D279" s="266">
        <f t="shared" si="48"/>
        <v>0</v>
      </c>
      <c r="E279" s="266">
        <f t="shared" si="49"/>
        <v>0</v>
      </c>
      <c r="F279" s="266">
        <f t="shared" si="50"/>
        <v>0</v>
      </c>
      <c r="G279" s="266">
        <f t="shared" si="51"/>
        <v>0</v>
      </c>
      <c r="H279" s="266">
        <f t="shared" si="52"/>
        <v>0</v>
      </c>
      <c r="I279" s="266">
        <f t="shared" si="53"/>
        <v>0</v>
      </c>
      <c r="J279" s="266">
        <f t="shared" si="54"/>
        <v>0</v>
      </c>
      <c r="K279" s="493">
        <v>0</v>
      </c>
      <c r="L279" s="493">
        <v>0</v>
      </c>
      <c r="M279" s="493">
        <v>0</v>
      </c>
      <c r="N279" s="493">
        <v>0</v>
      </c>
      <c r="O279" s="493">
        <v>0</v>
      </c>
      <c r="P279" s="493">
        <v>0</v>
      </c>
      <c r="Q279" s="493">
        <v>0</v>
      </c>
      <c r="R279" s="493">
        <v>0</v>
      </c>
      <c r="S279" s="493">
        <v>0</v>
      </c>
      <c r="T279" s="493">
        <v>0</v>
      </c>
      <c r="U279" s="493">
        <v>0</v>
      </c>
      <c r="V279" s="493">
        <v>0</v>
      </c>
      <c r="W279" s="493">
        <v>0</v>
      </c>
      <c r="X279" s="493">
        <v>0</v>
      </c>
      <c r="Y279" s="493">
        <v>0</v>
      </c>
      <c r="Z279" s="493">
        <v>0</v>
      </c>
      <c r="AA279" s="493">
        <v>0</v>
      </c>
      <c r="AB279" s="493">
        <v>0</v>
      </c>
      <c r="AC279" s="493">
        <v>0</v>
      </c>
      <c r="AD279" s="493">
        <v>0</v>
      </c>
      <c r="AE279" s="493">
        <v>0</v>
      </c>
      <c r="AF279" s="493">
        <v>0</v>
      </c>
      <c r="AG279" s="493">
        <v>0</v>
      </c>
      <c r="AH279" s="493">
        <v>0</v>
      </c>
      <c r="AI279" s="493">
        <v>0</v>
      </c>
      <c r="AJ279" s="493">
        <v>0</v>
      </c>
      <c r="AK279" s="493">
        <v>0</v>
      </c>
      <c r="AL279" s="493">
        <v>0</v>
      </c>
      <c r="AM279" s="493">
        <v>0</v>
      </c>
      <c r="AN279" s="493">
        <v>0</v>
      </c>
      <c r="AO279" s="493">
        <v>0</v>
      </c>
      <c r="AP279" s="493">
        <v>0</v>
      </c>
      <c r="AQ279" s="493">
        <v>0</v>
      </c>
      <c r="AR279" s="493">
        <v>0</v>
      </c>
      <c r="AS279" s="493">
        <v>0</v>
      </c>
    </row>
    <row r="280" spans="1:45" ht="24.95" customHeight="1" x14ac:dyDescent="0.2">
      <c r="A280" s="501" t="s">
        <v>1844</v>
      </c>
      <c r="B280" s="551" t="s">
        <v>1122</v>
      </c>
      <c r="C280" s="527" t="s">
        <v>1555</v>
      </c>
      <c r="D280" s="266">
        <f t="shared" si="48"/>
        <v>0</v>
      </c>
      <c r="E280" s="266">
        <f t="shared" si="49"/>
        <v>0</v>
      </c>
      <c r="F280" s="266">
        <f t="shared" si="50"/>
        <v>3.8</v>
      </c>
      <c r="G280" s="266">
        <f t="shared" si="51"/>
        <v>0</v>
      </c>
      <c r="H280" s="266">
        <f t="shared" si="52"/>
        <v>0</v>
      </c>
      <c r="I280" s="266">
        <f t="shared" si="53"/>
        <v>0</v>
      </c>
      <c r="J280" s="266">
        <f t="shared" si="54"/>
        <v>0</v>
      </c>
      <c r="K280" s="493">
        <v>0</v>
      </c>
      <c r="L280" s="493">
        <v>0</v>
      </c>
      <c r="M280" s="493">
        <v>0</v>
      </c>
      <c r="N280" s="493">
        <v>0</v>
      </c>
      <c r="O280" s="493">
        <v>0</v>
      </c>
      <c r="P280" s="493">
        <v>0</v>
      </c>
      <c r="Q280" s="493">
        <v>0</v>
      </c>
      <c r="R280" s="493">
        <v>0</v>
      </c>
      <c r="S280" s="493">
        <v>0</v>
      </c>
      <c r="T280" s="493">
        <v>0</v>
      </c>
      <c r="U280" s="493">
        <v>0</v>
      </c>
      <c r="V280" s="493">
        <v>0</v>
      </c>
      <c r="W280" s="493">
        <v>0</v>
      </c>
      <c r="X280" s="493">
        <v>0</v>
      </c>
      <c r="Y280" s="493">
        <v>0</v>
      </c>
      <c r="Z280" s="493">
        <v>0</v>
      </c>
      <c r="AA280" s="493">
        <v>0</v>
      </c>
      <c r="AB280" s="493">
        <v>0</v>
      </c>
      <c r="AC280" s="493">
        <v>0</v>
      </c>
      <c r="AD280" s="493">
        <v>0</v>
      </c>
      <c r="AE280" s="493">
        <v>0</v>
      </c>
      <c r="AF280" s="493">
        <v>0</v>
      </c>
      <c r="AG280" s="493">
        <v>0</v>
      </c>
      <c r="AH280" s="493">
        <v>3.8</v>
      </c>
      <c r="AI280" s="493">
        <v>0</v>
      </c>
      <c r="AJ280" s="493">
        <v>0</v>
      </c>
      <c r="AK280" s="493">
        <v>0</v>
      </c>
      <c r="AL280" s="493">
        <v>0</v>
      </c>
      <c r="AM280" s="493">
        <v>0</v>
      </c>
      <c r="AN280" s="493">
        <v>0</v>
      </c>
      <c r="AO280" s="493">
        <v>0</v>
      </c>
      <c r="AP280" s="493">
        <v>0</v>
      </c>
      <c r="AQ280" s="493">
        <v>0</v>
      </c>
      <c r="AR280" s="493">
        <v>0</v>
      </c>
      <c r="AS280" s="493">
        <v>0</v>
      </c>
    </row>
    <row r="281" spans="1:45" ht="24.95" customHeight="1" x14ac:dyDescent="0.2">
      <c r="A281" s="501" t="s">
        <v>1845</v>
      </c>
      <c r="B281" s="551" t="s">
        <v>1556</v>
      </c>
      <c r="C281" s="527" t="s">
        <v>1557</v>
      </c>
      <c r="D281" s="266">
        <f t="shared" si="48"/>
        <v>0</v>
      </c>
      <c r="E281" s="266">
        <f t="shared" si="49"/>
        <v>0</v>
      </c>
      <c r="F281" s="266">
        <f t="shared" si="50"/>
        <v>2</v>
      </c>
      <c r="G281" s="266">
        <f t="shared" si="51"/>
        <v>0</v>
      </c>
      <c r="H281" s="266">
        <f t="shared" si="52"/>
        <v>0</v>
      </c>
      <c r="I281" s="266">
        <f t="shared" si="53"/>
        <v>0</v>
      </c>
      <c r="J281" s="266">
        <f t="shared" si="54"/>
        <v>0</v>
      </c>
      <c r="K281" s="493">
        <v>0</v>
      </c>
      <c r="L281" s="493">
        <v>0</v>
      </c>
      <c r="M281" s="493">
        <v>0</v>
      </c>
      <c r="N281" s="493">
        <v>0</v>
      </c>
      <c r="O281" s="493">
        <v>0</v>
      </c>
      <c r="P281" s="493">
        <v>0</v>
      </c>
      <c r="Q281" s="493">
        <v>0</v>
      </c>
      <c r="R281" s="493">
        <v>0</v>
      </c>
      <c r="S281" s="493">
        <v>0</v>
      </c>
      <c r="T281" s="493">
        <v>0</v>
      </c>
      <c r="U281" s="493">
        <v>0</v>
      </c>
      <c r="V281" s="493">
        <v>0</v>
      </c>
      <c r="W281" s="493">
        <v>0</v>
      </c>
      <c r="X281" s="493">
        <v>0</v>
      </c>
      <c r="Y281" s="493">
        <v>0</v>
      </c>
      <c r="Z281" s="493">
        <v>0</v>
      </c>
      <c r="AA281" s="493">
        <v>0</v>
      </c>
      <c r="AB281" s="493">
        <v>0</v>
      </c>
      <c r="AC281" s="493">
        <v>0</v>
      </c>
      <c r="AD281" s="493">
        <v>0</v>
      </c>
      <c r="AE281" s="493">
        <v>0</v>
      </c>
      <c r="AF281" s="493">
        <v>0</v>
      </c>
      <c r="AG281" s="493">
        <v>0</v>
      </c>
      <c r="AH281" s="493">
        <v>2</v>
      </c>
      <c r="AI281" s="493">
        <v>0</v>
      </c>
      <c r="AJ281" s="493">
        <v>0</v>
      </c>
      <c r="AK281" s="493">
        <v>0</v>
      </c>
      <c r="AL281" s="493">
        <v>0</v>
      </c>
      <c r="AM281" s="493">
        <v>0</v>
      </c>
      <c r="AN281" s="493">
        <v>0</v>
      </c>
      <c r="AO281" s="493">
        <v>0</v>
      </c>
      <c r="AP281" s="493">
        <v>0</v>
      </c>
      <c r="AQ281" s="493">
        <v>0</v>
      </c>
      <c r="AR281" s="493">
        <v>0</v>
      </c>
      <c r="AS281" s="493">
        <v>0</v>
      </c>
    </row>
    <row r="282" spans="1:45" ht="24.95" customHeight="1" x14ac:dyDescent="0.2">
      <c r="A282" s="501" t="s">
        <v>1846</v>
      </c>
      <c r="B282" s="551" t="s">
        <v>1558</v>
      </c>
      <c r="C282" s="527" t="s">
        <v>1559</v>
      </c>
      <c r="D282" s="266">
        <f t="shared" si="48"/>
        <v>0</v>
      </c>
      <c r="E282" s="266">
        <f t="shared" si="49"/>
        <v>0</v>
      </c>
      <c r="F282" s="266">
        <f t="shared" si="50"/>
        <v>0</v>
      </c>
      <c r="G282" s="266">
        <f t="shared" si="51"/>
        <v>0</v>
      </c>
      <c r="H282" s="266">
        <f t="shared" si="52"/>
        <v>2.1419999999999999</v>
      </c>
      <c r="I282" s="266">
        <f t="shared" si="53"/>
        <v>0</v>
      </c>
      <c r="J282" s="266">
        <f t="shared" si="54"/>
        <v>0</v>
      </c>
      <c r="K282" s="493">
        <v>0</v>
      </c>
      <c r="L282" s="493">
        <v>0</v>
      </c>
      <c r="M282" s="493">
        <v>0</v>
      </c>
      <c r="N282" s="493">
        <v>0</v>
      </c>
      <c r="O282" s="493">
        <v>0</v>
      </c>
      <c r="P282" s="493">
        <v>0</v>
      </c>
      <c r="Q282" s="493">
        <v>0</v>
      </c>
      <c r="R282" s="493">
        <v>0</v>
      </c>
      <c r="S282" s="493">
        <v>0</v>
      </c>
      <c r="T282" s="493">
        <v>0</v>
      </c>
      <c r="U282" s="493">
        <v>0</v>
      </c>
      <c r="V282" s="493">
        <v>0</v>
      </c>
      <c r="W282" s="493">
        <v>0</v>
      </c>
      <c r="X282" s="493">
        <v>0</v>
      </c>
      <c r="Y282" s="493">
        <v>0</v>
      </c>
      <c r="Z282" s="493">
        <v>0</v>
      </c>
      <c r="AA282" s="493">
        <v>0</v>
      </c>
      <c r="AB282" s="493">
        <v>0</v>
      </c>
      <c r="AC282" s="493">
        <v>0</v>
      </c>
      <c r="AD282" s="493">
        <v>0</v>
      </c>
      <c r="AE282" s="493">
        <v>0</v>
      </c>
      <c r="AF282" s="493">
        <v>0</v>
      </c>
      <c r="AG282" s="493">
        <v>0</v>
      </c>
      <c r="AH282" s="493">
        <v>0</v>
      </c>
      <c r="AI282" s="493">
        <v>0</v>
      </c>
      <c r="AJ282" s="493">
        <v>2.1419999999999999</v>
      </c>
      <c r="AK282" s="493">
        <v>0</v>
      </c>
      <c r="AL282" s="493">
        <v>0</v>
      </c>
      <c r="AM282" s="493">
        <v>0</v>
      </c>
      <c r="AN282" s="493">
        <v>0</v>
      </c>
      <c r="AO282" s="493">
        <v>0</v>
      </c>
      <c r="AP282" s="493">
        <v>0</v>
      </c>
      <c r="AQ282" s="493">
        <v>0</v>
      </c>
      <c r="AR282" s="493">
        <v>0</v>
      </c>
      <c r="AS282" s="493">
        <v>0</v>
      </c>
    </row>
    <row r="283" spans="1:45" ht="24.95" customHeight="1" x14ac:dyDescent="0.2">
      <c r="A283" s="501" t="s">
        <v>1847</v>
      </c>
      <c r="B283" s="551" t="s">
        <v>1560</v>
      </c>
      <c r="C283" s="527" t="s">
        <v>1561</v>
      </c>
      <c r="D283" s="266">
        <f t="shared" si="48"/>
        <v>0</v>
      </c>
      <c r="E283" s="266">
        <f t="shared" si="49"/>
        <v>0</v>
      </c>
      <c r="F283" s="266">
        <f t="shared" si="50"/>
        <v>0</v>
      </c>
      <c r="G283" s="266">
        <f t="shared" si="51"/>
        <v>0</v>
      </c>
      <c r="H283" s="266">
        <f t="shared" si="52"/>
        <v>5.05</v>
      </c>
      <c r="I283" s="266">
        <f t="shared" si="53"/>
        <v>0</v>
      </c>
      <c r="J283" s="266">
        <f t="shared" si="54"/>
        <v>0</v>
      </c>
      <c r="K283" s="493">
        <v>0</v>
      </c>
      <c r="L283" s="493">
        <v>0</v>
      </c>
      <c r="M283" s="493">
        <v>0</v>
      </c>
      <c r="N283" s="493">
        <v>0</v>
      </c>
      <c r="O283" s="493">
        <v>0</v>
      </c>
      <c r="P283" s="493">
        <v>0</v>
      </c>
      <c r="Q283" s="493">
        <v>0</v>
      </c>
      <c r="R283" s="493">
        <v>0</v>
      </c>
      <c r="S283" s="493">
        <v>0</v>
      </c>
      <c r="T283" s="493">
        <v>0</v>
      </c>
      <c r="U283" s="493">
        <v>0</v>
      </c>
      <c r="V283" s="493">
        <v>0</v>
      </c>
      <c r="W283" s="493">
        <v>0</v>
      </c>
      <c r="X283" s="493">
        <v>0</v>
      </c>
      <c r="Y283" s="493">
        <v>0</v>
      </c>
      <c r="Z283" s="493">
        <v>0</v>
      </c>
      <c r="AA283" s="493">
        <v>0</v>
      </c>
      <c r="AB283" s="493">
        <v>0</v>
      </c>
      <c r="AC283" s="493">
        <v>0</v>
      </c>
      <c r="AD283" s="493">
        <v>0</v>
      </c>
      <c r="AE283" s="493">
        <v>0</v>
      </c>
      <c r="AF283" s="493">
        <v>0</v>
      </c>
      <c r="AG283" s="493">
        <v>0</v>
      </c>
      <c r="AH283" s="493">
        <v>0</v>
      </c>
      <c r="AI283" s="493">
        <v>0</v>
      </c>
      <c r="AJ283" s="493">
        <v>5.05</v>
      </c>
      <c r="AK283" s="493">
        <v>0</v>
      </c>
      <c r="AL283" s="493">
        <v>0</v>
      </c>
      <c r="AM283" s="493">
        <v>0</v>
      </c>
      <c r="AN283" s="493">
        <v>0</v>
      </c>
      <c r="AO283" s="493">
        <v>0</v>
      </c>
      <c r="AP283" s="493">
        <v>0</v>
      </c>
      <c r="AQ283" s="493">
        <v>0</v>
      </c>
      <c r="AR283" s="493">
        <v>0</v>
      </c>
      <c r="AS283" s="493">
        <v>0</v>
      </c>
    </row>
    <row r="284" spans="1:45" ht="24.95" customHeight="1" x14ac:dyDescent="0.2">
      <c r="A284" s="501" t="s">
        <v>1848</v>
      </c>
      <c r="B284" s="551" t="s">
        <v>1562</v>
      </c>
      <c r="C284" s="527" t="s">
        <v>1563</v>
      </c>
      <c r="D284" s="266">
        <f t="shared" si="48"/>
        <v>0</v>
      </c>
      <c r="E284" s="266">
        <f t="shared" si="49"/>
        <v>0</v>
      </c>
      <c r="F284" s="266">
        <f t="shared" si="50"/>
        <v>0</v>
      </c>
      <c r="G284" s="266">
        <f t="shared" si="51"/>
        <v>0</v>
      </c>
      <c r="H284" s="266">
        <f t="shared" si="52"/>
        <v>2.1419999999999999</v>
      </c>
      <c r="I284" s="266">
        <f t="shared" si="53"/>
        <v>0</v>
      </c>
      <c r="J284" s="266">
        <f t="shared" si="54"/>
        <v>0</v>
      </c>
      <c r="K284" s="493">
        <v>0</v>
      </c>
      <c r="L284" s="493">
        <v>0</v>
      </c>
      <c r="M284" s="493">
        <v>0</v>
      </c>
      <c r="N284" s="493">
        <v>0</v>
      </c>
      <c r="O284" s="493">
        <v>0</v>
      </c>
      <c r="P284" s="493">
        <v>0</v>
      </c>
      <c r="Q284" s="493">
        <v>0</v>
      </c>
      <c r="R284" s="493">
        <v>0</v>
      </c>
      <c r="S284" s="493">
        <v>0</v>
      </c>
      <c r="T284" s="493">
        <v>0</v>
      </c>
      <c r="U284" s="493">
        <v>0</v>
      </c>
      <c r="V284" s="493">
        <v>0</v>
      </c>
      <c r="W284" s="493">
        <v>0</v>
      </c>
      <c r="X284" s="493">
        <v>0</v>
      </c>
      <c r="Y284" s="493">
        <v>0</v>
      </c>
      <c r="Z284" s="493">
        <v>0</v>
      </c>
      <c r="AA284" s="493">
        <v>0</v>
      </c>
      <c r="AB284" s="493">
        <v>0</v>
      </c>
      <c r="AC284" s="493">
        <v>0</v>
      </c>
      <c r="AD284" s="493">
        <v>0</v>
      </c>
      <c r="AE284" s="493">
        <v>0</v>
      </c>
      <c r="AF284" s="493">
        <v>0</v>
      </c>
      <c r="AG284" s="493">
        <v>0</v>
      </c>
      <c r="AH284" s="493">
        <v>0</v>
      </c>
      <c r="AI284" s="493">
        <v>0</v>
      </c>
      <c r="AJ284" s="493">
        <v>2.1419999999999999</v>
      </c>
      <c r="AK284" s="493">
        <v>0</v>
      </c>
      <c r="AL284" s="493">
        <v>0</v>
      </c>
      <c r="AM284" s="493">
        <v>0</v>
      </c>
      <c r="AN284" s="493">
        <v>0</v>
      </c>
      <c r="AO284" s="493">
        <v>0</v>
      </c>
      <c r="AP284" s="493">
        <v>0</v>
      </c>
      <c r="AQ284" s="493">
        <v>0</v>
      </c>
      <c r="AR284" s="493">
        <v>0</v>
      </c>
      <c r="AS284" s="493">
        <v>0</v>
      </c>
    </row>
    <row r="285" spans="1:45" ht="24.95" customHeight="1" x14ac:dyDescent="0.2">
      <c r="A285" s="501" t="s">
        <v>1849</v>
      </c>
      <c r="B285" s="551" t="s">
        <v>1564</v>
      </c>
      <c r="C285" s="527" t="s">
        <v>1565</v>
      </c>
      <c r="D285" s="266">
        <f t="shared" si="48"/>
        <v>0</v>
      </c>
      <c r="E285" s="266">
        <f t="shared" si="49"/>
        <v>0</v>
      </c>
      <c r="F285" s="266">
        <f t="shared" si="50"/>
        <v>2</v>
      </c>
      <c r="G285" s="266">
        <f t="shared" si="51"/>
        <v>0</v>
      </c>
      <c r="H285" s="266">
        <f t="shared" si="52"/>
        <v>0</v>
      </c>
      <c r="I285" s="266">
        <f t="shared" si="53"/>
        <v>0</v>
      </c>
      <c r="J285" s="266">
        <f t="shared" si="54"/>
        <v>0</v>
      </c>
      <c r="K285" s="493">
        <v>0</v>
      </c>
      <c r="L285" s="493">
        <v>0</v>
      </c>
      <c r="M285" s="493">
        <v>0</v>
      </c>
      <c r="N285" s="493">
        <v>0</v>
      </c>
      <c r="O285" s="493">
        <v>0</v>
      </c>
      <c r="P285" s="493">
        <v>0</v>
      </c>
      <c r="Q285" s="493">
        <v>0</v>
      </c>
      <c r="R285" s="493">
        <v>0</v>
      </c>
      <c r="S285" s="493">
        <v>0</v>
      </c>
      <c r="T285" s="493">
        <v>0</v>
      </c>
      <c r="U285" s="493">
        <v>0</v>
      </c>
      <c r="V285" s="493">
        <v>0</v>
      </c>
      <c r="W285" s="493">
        <v>0</v>
      </c>
      <c r="X285" s="493">
        <v>0</v>
      </c>
      <c r="Y285" s="493">
        <v>0</v>
      </c>
      <c r="Z285" s="493">
        <v>0</v>
      </c>
      <c r="AA285" s="493">
        <v>0</v>
      </c>
      <c r="AB285" s="493">
        <v>0</v>
      </c>
      <c r="AC285" s="493">
        <v>0</v>
      </c>
      <c r="AD285" s="493">
        <v>0</v>
      </c>
      <c r="AE285" s="493">
        <v>0</v>
      </c>
      <c r="AF285" s="493">
        <v>0</v>
      </c>
      <c r="AG285" s="493">
        <v>0</v>
      </c>
      <c r="AH285" s="493">
        <v>2</v>
      </c>
      <c r="AI285" s="493">
        <v>0</v>
      </c>
      <c r="AJ285" s="493">
        <v>0</v>
      </c>
      <c r="AK285" s="493">
        <v>0</v>
      </c>
      <c r="AL285" s="493">
        <v>0</v>
      </c>
      <c r="AM285" s="493">
        <v>0</v>
      </c>
      <c r="AN285" s="493">
        <v>0</v>
      </c>
      <c r="AO285" s="493">
        <v>0</v>
      </c>
      <c r="AP285" s="493">
        <v>0</v>
      </c>
      <c r="AQ285" s="493">
        <v>0</v>
      </c>
      <c r="AR285" s="493">
        <v>0</v>
      </c>
      <c r="AS285" s="493">
        <v>0</v>
      </c>
    </row>
    <row r="286" spans="1:45" ht="24.95" customHeight="1" x14ac:dyDescent="0.2">
      <c r="A286" s="501" t="s">
        <v>1850</v>
      </c>
      <c r="B286" s="551" t="s">
        <v>1566</v>
      </c>
      <c r="C286" s="527" t="s">
        <v>1567</v>
      </c>
      <c r="D286" s="266">
        <f t="shared" si="48"/>
        <v>0</v>
      </c>
      <c r="E286" s="266">
        <f t="shared" si="49"/>
        <v>0</v>
      </c>
      <c r="F286" s="266">
        <f t="shared" si="50"/>
        <v>10</v>
      </c>
      <c r="G286" s="266">
        <f t="shared" si="51"/>
        <v>0</v>
      </c>
      <c r="H286" s="266">
        <f t="shared" si="52"/>
        <v>0</v>
      </c>
      <c r="I286" s="266">
        <f t="shared" si="53"/>
        <v>0</v>
      </c>
      <c r="J286" s="266">
        <f t="shared" si="54"/>
        <v>0</v>
      </c>
      <c r="K286" s="493">
        <v>0</v>
      </c>
      <c r="L286" s="493">
        <v>0</v>
      </c>
      <c r="M286" s="493">
        <v>0</v>
      </c>
      <c r="N286" s="493">
        <v>0</v>
      </c>
      <c r="O286" s="493">
        <v>0</v>
      </c>
      <c r="P286" s="493">
        <v>0</v>
      </c>
      <c r="Q286" s="493">
        <v>0</v>
      </c>
      <c r="R286" s="493">
        <v>0</v>
      </c>
      <c r="S286" s="493">
        <v>0</v>
      </c>
      <c r="T286" s="493">
        <v>0</v>
      </c>
      <c r="U286" s="493">
        <v>0</v>
      </c>
      <c r="V286" s="493">
        <v>0</v>
      </c>
      <c r="W286" s="493">
        <v>0</v>
      </c>
      <c r="X286" s="493">
        <v>0</v>
      </c>
      <c r="Y286" s="493">
        <v>0</v>
      </c>
      <c r="Z286" s="493">
        <v>0</v>
      </c>
      <c r="AA286" s="493">
        <v>0</v>
      </c>
      <c r="AB286" s="493">
        <v>0</v>
      </c>
      <c r="AC286" s="493">
        <v>0</v>
      </c>
      <c r="AD286" s="493">
        <v>0</v>
      </c>
      <c r="AE286" s="493">
        <v>0</v>
      </c>
      <c r="AF286" s="493">
        <v>0</v>
      </c>
      <c r="AG286" s="493">
        <v>0</v>
      </c>
      <c r="AH286" s="493">
        <v>10</v>
      </c>
      <c r="AI286" s="493">
        <v>0</v>
      </c>
      <c r="AJ286" s="493">
        <v>0</v>
      </c>
      <c r="AK286" s="493">
        <v>0</v>
      </c>
      <c r="AL286" s="493">
        <v>0</v>
      </c>
      <c r="AM286" s="493">
        <v>0</v>
      </c>
      <c r="AN286" s="493">
        <v>0</v>
      </c>
      <c r="AO286" s="493">
        <v>0</v>
      </c>
      <c r="AP286" s="493">
        <v>0</v>
      </c>
      <c r="AQ286" s="493">
        <v>0</v>
      </c>
      <c r="AR286" s="493">
        <v>0</v>
      </c>
      <c r="AS286" s="493">
        <v>0</v>
      </c>
    </row>
    <row r="287" spans="1:45" ht="24.95" customHeight="1" x14ac:dyDescent="0.2">
      <c r="A287" s="501" t="s">
        <v>1851</v>
      </c>
      <c r="B287" s="551" t="s">
        <v>1650</v>
      </c>
      <c r="C287" s="527" t="s">
        <v>1651</v>
      </c>
      <c r="D287" s="266">
        <f t="shared" si="48"/>
        <v>0</v>
      </c>
      <c r="E287" s="266">
        <f t="shared" si="49"/>
        <v>0</v>
      </c>
      <c r="F287" s="266">
        <f t="shared" si="50"/>
        <v>0</v>
      </c>
      <c r="G287" s="266">
        <f t="shared" si="51"/>
        <v>0</v>
      </c>
      <c r="H287" s="266">
        <f t="shared" si="52"/>
        <v>0</v>
      </c>
      <c r="I287" s="266">
        <f t="shared" si="53"/>
        <v>0</v>
      </c>
      <c r="J287" s="266">
        <f t="shared" si="54"/>
        <v>0</v>
      </c>
      <c r="K287" s="493">
        <v>0</v>
      </c>
      <c r="L287" s="493">
        <v>0</v>
      </c>
      <c r="M287" s="493">
        <v>0</v>
      </c>
      <c r="N287" s="493">
        <v>0</v>
      </c>
      <c r="O287" s="493">
        <v>0</v>
      </c>
      <c r="P287" s="493">
        <v>0</v>
      </c>
      <c r="Q287" s="493">
        <v>0</v>
      </c>
      <c r="R287" s="493">
        <v>0</v>
      </c>
      <c r="S287" s="493">
        <v>0</v>
      </c>
      <c r="T287" s="493">
        <v>0</v>
      </c>
      <c r="U287" s="493">
        <v>0</v>
      </c>
      <c r="V287" s="493">
        <v>0</v>
      </c>
      <c r="W287" s="493">
        <v>0</v>
      </c>
      <c r="X287" s="493">
        <v>0</v>
      </c>
      <c r="Y287" s="493">
        <v>0</v>
      </c>
      <c r="Z287" s="493">
        <v>0</v>
      </c>
      <c r="AA287" s="493">
        <v>0</v>
      </c>
      <c r="AB287" s="493">
        <v>0</v>
      </c>
      <c r="AC287" s="493">
        <v>0</v>
      </c>
      <c r="AD287" s="493">
        <v>0</v>
      </c>
      <c r="AE287" s="493">
        <v>0</v>
      </c>
      <c r="AF287" s="493">
        <v>0</v>
      </c>
      <c r="AG287" s="493">
        <v>0</v>
      </c>
      <c r="AH287" s="493">
        <v>0</v>
      </c>
      <c r="AI287" s="493">
        <v>0</v>
      </c>
      <c r="AJ287" s="493">
        <v>0</v>
      </c>
      <c r="AK287" s="493">
        <v>0</v>
      </c>
      <c r="AL287" s="493">
        <v>0</v>
      </c>
      <c r="AM287" s="493">
        <v>0</v>
      </c>
      <c r="AN287" s="493">
        <v>0</v>
      </c>
      <c r="AO287" s="493">
        <v>0</v>
      </c>
      <c r="AP287" s="493">
        <v>0</v>
      </c>
      <c r="AQ287" s="493">
        <v>0</v>
      </c>
      <c r="AR287" s="493">
        <v>0</v>
      </c>
      <c r="AS287" s="493">
        <v>0</v>
      </c>
    </row>
    <row r="288" spans="1:45" ht="24.95" customHeight="1" x14ac:dyDescent="0.2">
      <c r="A288" s="501" t="s">
        <v>1852</v>
      </c>
      <c r="B288" s="551" t="s">
        <v>1652</v>
      </c>
      <c r="C288" s="527" t="s">
        <v>1653</v>
      </c>
      <c r="D288" s="266">
        <f t="shared" ref="D288:D351" si="58">K288+R288+Y288+AF288+AM288</f>
        <v>0</v>
      </c>
      <c r="E288" s="266">
        <f t="shared" ref="E288:E351" si="59">L288+S288+Z288+AG288+AN288</f>
        <v>0</v>
      </c>
      <c r="F288" s="266">
        <f t="shared" ref="F288:F351" si="60">M288+T288+AA288+AH288+AO288</f>
        <v>0</v>
      </c>
      <c r="G288" s="266">
        <f t="shared" ref="G288:G351" si="61">N288+U288+AB288+AI288+AP288</f>
        <v>0</v>
      </c>
      <c r="H288" s="266">
        <f t="shared" ref="H288:H351" si="62">O288+V288+AC288+AJ288+AQ288</f>
        <v>0</v>
      </c>
      <c r="I288" s="266">
        <f t="shared" ref="I288:I351" si="63">P288+W288+AD288+AK288+AR288</f>
        <v>0</v>
      </c>
      <c r="J288" s="266">
        <f t="shared" ref="J288:J351" si="64">Q288+X288+AE288+AL288+AS288</f>
        <v>0</v>
      </c>
      <c r="K288" s="493">
        <v>0</v>
      </c>
      <c r="L288" s="493">
        <v>0</v>
      </c>
      <c r="M288" s="493">
        <v>0</v>
      </c>
      <c r="N288" s="493">
        <v>0</v>
      </c>
      <c r="O288" s="493">
        <v>0</v>
      </c>
      <c r="P288" s="493">
        <v>0</v>
      </c>
      <c r="Q288" s="493">
        <v>0</v>
      </c>
      <c r="R288" s="493">
        <v>0</v>
      </c>
      <c r="S288" s="493">
        <v>0</v>
      </c>
      <c r="T288" s="493">
        <v>0</v>
      </c>
      <c r="U288" s="493">
        <v>0</v>
      </c>
      <c r="V288" s="493">
        <v>0</v>
      </c>
      <c r="W288" s="493">
        <v>0</v>
      </c>
      <c r="X288" s="493">
        <v>0</v>
      </c>
      <c r="Y288" s="493">
        <v>0</v>
      </c>
      <c r="Z288" s="493">
        <v>0</v>
      </c>
      <c r="AA288" s="493">
        <v>0</v>
      </c>
      <c r="AB288" s="493">
        <v>0</v>
      </c>
      <c r="AC288" s="493">
        <v>0</v>
      </c>
      <c r="AD288" s="493">
        <v>0</v>
      </c>
      <c r="AE288" s="493">
        <v>0</v>
      </c>
      <c r="AF288" s="493">
        <v>0</v>
      </c>
      <c r="AG288" s="493">
        <v>0</v>
      </c>
      <c r="AH288" s="493">
        <v>0</v>
      </c>
      <c r="AI288" s="493">
        <v>0</v>
      </c>
      <c r="AJ288" s="493">
        <v>0</v>
      </c>
      <c r="AK288" s="493">
        <v>0</v>
      </c>
      <c r="AL288" s="493">
        <v>0</v>
      </c>
      <c r="AM288" s="493">
        <v>0</v>
      </c>
      <c r="AN288" s="493">
        <v>0</v>
      </c>
      <c r="AO288" s="493">
        <v>0</v>
      </c>
      <c r="AP288" s="493">
        <v>0</v>
      </c>
      <c r="AQ288" s="493">
        <v>0</v>
      </c>
      <c r="AR288" s="493">
        <v>0</v>
      </c>
      <c r="AS288" s="493">
        <v>0</v>
      </c>
    </row>
    <row r="289" spans="1:45" ht="24.95" customHeight="1" x14ac:dyDescent="0.2">
      <c r="A289" s="501" t="s">
        <v>1853</v>
      </c>
      <c r="B289" s="551" t="s">
        <v>1654</v>
      </c>
      <c r="C289" s="527" t="s">
        <v>1655</v>
      </c>
      <c r="D289" s="266">
        <f t="shared" si="58"/>
        <v>0</v>
      </c>
      <c r="E289" s="266">
        <f t="shared" si="59"/>
        <v>0</v>
      </c>
      <c r="F289" s="266">
        <f t="shared" si="60"/>
        <v>2</v>
      </c>
      <c r="G289" s="266">
        <f t="shared" si="61"/>
        <v>0</v>
      </c>
      <c r="H289" s="266">
        <f t="shared" si="62"/>
        <v>0</v>
      </c>
      <c r="I289" s="266">
        <f t="shared" si="63"/>
        <v>0</v>
      </c>
      <c r="J289" s="266">
        <f t="shared" si="64"/>
        <v>0</v>
      </c>
      <c r="K289" s="493">
        <v>0</v>
      </c>
      <c r="L289" s="493">
        <v>0</v>
      </c>
      <c r="M289" s="493">
        <v>0</v>
      </c>
      <c r="N289" s="493">
        <v>0</v>
      </c>
      <c r="O289" s="493">
        <v>0</v>
      </c>
      <c r="P289" s="493">
        <v>0</v>
      </c>
      <c r="Q289" s="493">
        <v>0</v>
      </c>
      <c r="R289" s="493">
        <v>0</v>
      </c>
      <c r="S289" s="493">
        <v>0</v>
      </c>
      <c r="T289" s="493">
        <v>0</v>
      </c>
      <c r="U289" s="493">
        <v>0</v>
      </c>
      <c r="V289" s="493">
        <v>0</v>
      </c>
      <c r="W289" s="493">
        <v>0</v>
      </c>
      <c r="X289" s="493">
        <v>0</v>
      </c>
      <c r="Y289" s="493">
        <v>0</v>
      </c>
      <c r="Z289" s="493">
        <v>0</v>
      </c>
      <c r="AA289" s="493">
        <v>0</v>
      </c>
      <c r="AB289" s="493">
        <v>0</v>
      </c>
      <c r="AC289" s="493">
        <v>0</v>
      </c>
      <c r="AD289" s="493">
        <v>0</v>
      </c>
      <c r="AE289" s="493">
        <v>0</v>
      </c>
      <c r="AF289" s="493">
        <v>0</v>
      </c>
      <c r="AG289" s="493">
        <v>0</v>
      </c>
      <c r="AH289" s="493">
        <v>0</v>
      </c>
      <c r="AI289" s="493">
        <v>0</v>
      </c>
      <c r="AJ289" s="493">
        <v>0</v>
      </c>
      <c r="AK289" s="493">
        <v>0</v>
      </c>
      <c r="AL289" s="493">
        <v>0</v>
      </c>
      <c r="AM289" s="493">
        <v>0</v>
      </c>
      <c r="AN289" s="493">
        <v>0</v>
      </c>
      <c r="AO289" s="493">
        <v>2</v>
      </c>
      <c r="AP289" s="493">
        <v>0</v>
      </c>
      <c r="AQ289" s="493">
        <v>0</v>
      </c>
      <c r="AR289" s="493">
        <v>0</v>
      </c>
      <c r="AS289" s="493">
        <v>0</v>
      </c>
    </row>
    <row r="290" spans="1:45" ht="24.95" customHeight="1" x14ac:dyDescent="0.2">
      <c r="A290" s="501" t="s">
        <v>1854</v>
      </c>
      <c r="B290" s="551" t="s">
        <v>1656</v>
      </c>
      <c r="C290" s="527" t="s">
        <v>1657</v>
      </c>
      <c r="D290" s="266">
        <f t="shared" si="58"/>
        <v>0</v>
      </c>
      <c r="E290" s="266">
        <f t="shared" si="59"/>
        <v>0</v>
      </c>
      <c r="F290" s="266">
        <f t="shared" si="60"/>
        <v>2</v>
      </c>
      <c r="G290" s="266">
        <f t="shared" si="61"/>
        <v>0</v>
      </c>
      <c r="H290" s="266">
        <f t="shared" si="62"/>
        <v>0</v>
      </c>
      <c r="I290" s="266">
        <f t="shared" si="63"/>
        <v>0</v>
      </c>
      <c r="J290" s="266">
        <f t="shared" si="64"/>
        <v>0</v>
      </c>
      <c r="K290" s="493">
        <v>0</v>
      </c>
      <c r="L290" s="493">
        <v>0</v>
      </c>
      <c r="M290" s="493">
        <v>0</v>
      </c>
      <c r="N290" s="493">
        <v>0</v>
      </c>
      <c r="O290" s="493">
        <v>0</v>
      </c>
      <c r="P290" s="493">
        <v>0</v>
      </c>
      <c r="Q290" s="493">
        <v>0</v>
      </c>
      <c r="R290" s="493">
        <v>0</v>
      </c>
      <c r="S290" s="493">
        <v>0</v>
      </c>
      <c r="T290" s="493">
        <v>0</v>
      </c>
      <c r="U290" s="493">
        <v>0</v>
      </c>
      <c r="V290" s="493">
        <v>0</v>
      </c>
      <c r="W290" s="493">
        <v>0</v>
      </c>
      <c r="X290" s="493">
        <v>0</v>
      </c>
      <c r="Y290" s="493">
        <v>0</v>
      </c>
      <c r="Z290" s="493">
        <v>0</v>
      </c>
      <c r="AA290" s="493">
        <v>0</v>
      </c>
      <c r="AB290" s="493">
        <v>0</v>
      </c>
      <c r="AC290" s="493">
        <v>0</v>
      </c>
      <c r="AD290" s="493">
        <v>0</v>
      </c>
      <c r="AE290" s="493">
        <v>0</v>
      </c>
      <c r="AF290" s="493">
        <v>0</v>
      </c>
      <c r="AG290" s="493">
        <v>0</v>
      </c>
      <c r="AH290" s="493">
        <v>0</v>
      </c>
      <c r="AI290" s="493">
        <v>0</v>
      </c>
      <c r="AJ290" s="493">
        <v>0</v>
      </c>
      <c r="AK290" s="493">
        <v>0</v>
      </c>
      <c r="AL290" s="493">
        <v>0</v>
      </c>
      <c r="AM290" s="493">
        <v>0</v>
      </c>
      <c r="AN290" s="493">
        <v>0</v>
      </c>
      <c r="AO290" s="493">
        <v>2</v>
      </c>
      <c r="AP290" s="493">
        <v>0</v>
      </c>
      <c r="AQ290" s="493">
        <v>0</v>
      </c>
      <c r="AR290" s="493">
        <v>0</v>
      </c>
      <c r="AS290" s="493">
        <v>0</v>
      </c>
    </row>
    <row r="291" spans="1:45" ht="24.95" customHeight="1" x14ac:dyDescent="0.2">
      <c r="A291" s="501" t="s">
        <v>1855</v>
      </c>
      <c r="B291" s="551" t="s">
        <v>1658</v>
      </c>
      <c r="C291" s="527" t="s">
        <v>1659</v>
      </c>
      <c r="D291" s="266">
        <f t="shared" si="58"/>
        <v>0</v>
      </c>
      <c r="E291" s="266">
        <f t="shared" si="59"/>
        <v>0</v>
      </c>
      <c r="F291" s="266">
        <f t="shared" si="60"/>
        <v>2</v>
      </c>
      <c r="G291" s="266">
        <f t="shared" si="61"/>
        <v>0</v>
      </c>
      <c r="H291" s="266">
        <f t="shared" si="62"/>
        <v>0</v>
      </c>
      <c r="I291" s="266">
        <f t="shared" si="63"/>
        <v>0</v>
      </c>
      <c r="J291" s="266">
        <f t="shared" si="64"/>
        <v>0</v>
      </c>
      <c r="K291" s="493">
        <v>0</v>
      </c>
      <c r="L291" s="493">
        <v>0</v>
      </c>
      <c r="M291" s="493">
        <v>0</v>
      </c>
      <c r="N291" s="493">
        <v>0</v>
      </c>
      <c r="O291" s="493">
        <v>0</v>
      </c>
      <c r="P291" s="493">
        <v>0</v>
      </c>
      <c r="Q291" s="493">
        <v>0</v>
      </c>
      <c r="R291" s="493">
        <v>0</v>
      </c>
      <c r="S291" s="493">
        <v>0</v>
      </c>
      <c r="T291" s="493">
        <v>0</v>
      </c>
      <c r="U291" s="493">
        <v>0</v>
      </c>
      <c r="V291" s="493">
        <v>0</v>
      </c>
      <c r="W291" s="493">
        <v>0</v>
      </c>
      <c r="X291" s="493">
        <v>0</v>
      </c>
      <c r="Y291" s="493">
        <v>0</v>
      </c>
      <c r="Z291" s="493">
        <v>0</v>
      </c>
      <c r="AA291" s="493">
        <v>0</v>
      </c>
      <c r="AB291" s="493">
        <v>0</v>
      </c>
      <c r="AC291" s="493">
        <v>0</v>
      </c>
      <c r="AD291" s="493">
        <v>0</v>
      </c>
      <c r="AE291" s="493">
        <v>0</v>
      </c>
      <c r="AF291" s="493">
        <v>0</v>
      </c>
      <c r="AG291" s="493">
        <v>0</v>
      </c>
      <c r="AH291" s="493">
        <v>0</v>
      </c>
      <c r="AI291" s="493">
        <v>0</v>
      </c>
      <c r="AJ291" s="493">
        <v>0</v>
      </c>
      <c r="AK291" s="493">
        <v>0</v>
      </c>
      <c r="AL291" s="493">
        <v>0</v>
      </c>
      <c r="AM291" s="493">
        <v>0</v>
      </c>
      <c r="AN291" s="493">
        <v>0</v>
      </c>
      <c r="AO291" s="493">
        <v>2</v>
      </c>
      <c r="AP291" s="493">
        <v>0</v>
      </c>
      <c r="AQ291" s="493">
        <v>0</v>
      </c>
      <c r="AR291" s="493">
        <v>0</v>
      </c>
      <c r="AS291" s="493">
        <v>0</v>
      </c>
    </row>
    <row r="292" spans="1:45" ht="24.95" customHeight="1" x14ac:dyDescent="0.2">
      <c r="A292" s="501" t="s">
        <v>1856</v>
      </c>
      <c r="B292" s="551" t="s">
        <v>1660</v>
      </c>
      <c r="C292" s="527" t="s">
        <v>1661</v>
      </c>
      <c r="D292" s="266">
        <f t="shared" si="58"/>
        <v>0</v>
      </c>
      <c r="E292" s="266">
        <f t="shared" si="59"/>
        <v>0</v>
      </c>
      <c r="F292" s="266">
        <f t="shared" si="60"/>
        <v>0</v>
      </c>
      <c r="G292" s="266">
        <f t="shared" si="61"/>
        <v>0</v>
      </c>
      <c r="H292" s="266">
        <f t="shared" si="62"/>
        <v>0</v>
      </c>
      <c r="I292" s="266">
        <f t="shared" si="63"/>
        <v>0</v>
      </c>
      <c r="J292" s="266">
        <f t="shared" si="64"/>
        <v>10</v>
      </c>
      <c r="K292" s="493">
        <v>0</v>
      </c>
      <c r="L292" s="493">
        <v>0</v>
      </c>
      <c r="M292" s="493">
        <v>0</v>
      </c>
      <c r="N292" s="493">
        <v>0</v>
      </c>
      <c r="O292" s="493">
        <v>0</v>
      </c>
      <c r="P292" s="493">
        <v>0</v>
      </c>
      <c r="Q292" s="493">
        <v>0</v>
      </c>
      <c r="R292" s="493">
        <v>0</v>
      </c>
      <c r="S292" s="493">
        <v>0</v>
      </c>
      <c r="T292" s="493">
        <v>0</v>
      </c>
      <c r="U292" s="493">
        <v>0</v>
      </c>
      <c r="V292" s="493">
        <v>0</v>
      </c>
      <c r="W292" s="493">
        <v>0</v>
      </c>
      <c r="X292" s="493">
        <v>0</v>
      </c>
      <c r="Y292" s="493">
        <v>0</v>
      </c>
      <c r="Z292" s="493">
        <v>0</v>
      </c>
      <c r="AA292" s="493">
        <v>0</v>
      </c>
      <c r="AB292" s="493">
        <v>0</v>
      </c>
      <c r="AC292" s="493">
        <v>0</v>
      </c>
      <c r="AD292" s="493">
        <v>0</v>
      </c>
      <c r="AE292" s="493">
        <v>0</v>
      </c>
      <c r="AF292" s="493">
        <v>0</v>
      </c>
      <c r="AG292" s="493">
        <v>0</v>
      </c>
      <c r="AH292" s="493">
        <v>0</v>
      </c>
      <c r="AI292" s="493">
        <v>0</v>
      </c>
      <c r="AJ292" s="493">
        <v>0</v>
      </c>
      <c r="AK292" s="493">
        <v>0</v>
      </c>
      <c r="AL292" s="493">
        <v>0</v>
      </c>
      <c r="AM292" s="493">
        <v>0</v>
      </c>
      <c r="AN292" s="493">
        <v>0</v>
      </c>
      <c r="AO292" s="493">
        <v>0</v>
      </c>
      <c r="AP292" s="493">
        <v>0</v>
      </c>
      <c r="AQ292" s="493">
        <v>0</v>
      </c>
      <c r="AR292" s="493">
        <v>0</v>
      </c>
      <c r="AS292" s="493">
        <v>10</v>
      </c>
    </row>
    <row r="293" spans="1:45" ht="24.95" customHeight="1" x14ac:dyDescent="0.2">
      <c r="A293" s="501" t="s">
        <v>1857</v>
      </c>
      <c r="B293" s="551" t="s">
        <v>1662</v>
      </c>
      <c r="C293" s="527" t="s">
        <v>1663</v>
      </c>
      <c r="D293" s="266">
        <f t="shared" si="58"/>
        <v>0</v>
      </c>
      <c r="E293" s="266">
        <f t="shared" si="59"/>
        <v>0</v>
      </c>
      <c r="F293" s="266">
        <f t="shared" si="60"/>
        <v>0</v>
      </c>
      <c r="G293" s="266">
        <f t="shared" si="61"/>
        <v>0</v>
      </c>
      <c r="H293" s="266">
        <f t="shared" si="62"/>
        <v>5.05</v>
      </c>
      <c r="I293" s="266">
        <f t="shared" si="63"/>
        <v>0</v>
      </c>
      <c r="J293" s="266">
        <f t="shared" si="64"/>
        <v>0</v>
      </c>
      <c r="K293" s="493">
        <v>0</v>
      </c>
      <c r="L293" s="493">
        <v>0</v>
      </c>
      <c r="M293" s="493">
        <v>0</v>
      </c>
      <c r="N293" s="493">
        <v>0</v>
      </c>
      <c r="O293" s="493">
        <v>0</v>
      </c>
      <c r="P293" s="493">
        <v>0</v>
      </c>
      <c r="Q293" s="493">
        <v>0</v>
      </c>
      <c r="R293" s="493">
        <v>0</v>
      </c>
      <c r="S293" s="493">
        <v>0</v>
      </c>
      <c r="T293" s="493">
        <v>0</v>
      </c>
      <c r="U293" s="493">
        <v>0</v>
      </c>
      <c r="V293" s="493">
        <v>0</v>
      </c>
      <c r="W293" s="493">
        <v>0</v>
      </c>
      <c r="X293" s="493">
        <v>0</v>
      </c>
      <c r="Y293" s="493">
        <v>0</v>
      </c>
      <c r="Z293" s="493">
        <v>0</v>
      </c>
      <c r="AA293" s="493">
        <v>0</v>
      </c>
      <c r="AB293" s="493">
        <v>0</v>
      </c>
      <c r="AC293" s="493">
        <v>0</v>
      </c>
      <c r="AD293" s="493">
        <v>0</v>
      </c>
      <c r="AE293" s="493">
        <v>0</v>
      </c>
      <c r="AF293" s="493">
        <v>0</v>
      </c>
      <c r="AG293" s="493">
        <v>0</v>
      </c>
      <c r="AH293" s="493">
        <v>0</v>
      </c>
      <c r="AI293" s="493">
        <v>0</v>
      </c>
      <c r="AJ293" s="493">
        <v>0</v>
      </c>
      <c r="AK293" s="493">
        <v>0</v>
      </c>
      <c r="AL293" s="493">
        <v>0</v>
      </c>
      <c r="AM293" s="493">
        <v>0</v>
      </c>
      <c r="AN293" s="493">
        <v>0</v>
      </c>
      <c r="AO293" s="493">
        <v>0</v>
      </c>
      <c r="AP293" s="493">
        <v>0</v>
      </c>
      <c r="AQ293" s="496">
        <v>5.05</v>
      </c>
      <c r="AR293" s="493">
        <v>0</v>
      </c>
      <c r="AS293" s="493">
        <v>0</v>
      </c>
    </row>
    <row r="294" spans="1:45" ht="24.95" customHeight="1" x14ac:dyDescent="0.2">
      <c r="A294" s="501" t="s">
        <v>1858</v>
      </c>
      <c r="B294" s="551" t="s">
        <v>1664</v>
      </c>
      <c r="C294" s="527" t="s">
        <v>1665</v>
      </c>
      <c r="D294" s="266">
        <f t="shared" si="58"/>
        <v>0</v>
      </c>
      <c r="E294" s="266">
        <f t="shared" si="59"/>
        <v>0</v>
      </c>
      <c r="F294" s="266">
        <f t="shared" si="60"/>
        <v>2</v>
      </c>
      <c r="G294" s="266">
        <f t="shared" si="61"/>
        <v>0</v>
      </c>
      <c r="H294" s="266">
        <f t="shared" si="62"/>
        <v>0</v>
      </c>
      <c r="I294" s="266">
        <f t="shared" si="63"/>
        <v>0</v>
      </c>
      <c r="J294" s="266">
        <f t="shared" si="64"/>
        <v>0</v>
      </c>
      <c r="K294" s="493">
        <v>0</v>
      </c>
      <c r="L294" s="493">
        <v>0</v>
      </c>
      <c r="M294" s="493">
        <v>0</v>
      </c>
      <c r="N294" s="493">
        <v>0</v>
      </c>
      <c r="O294" s="493">
        <v>0</v>
      </c>
      <c r="P294" s="493">
        <v>0</v>
      </c>
      <c r="Q294" s="493">
        <v>0</v>
      </c>
      <c r="R294" s="493">
        <v>0</v>
      </c>
      <c r="S294" s="493">
        <v>0</v>
      </c>
      <c r="T294" s="493">
        <v>0</v>
      </c>
      <c r="U294" s="493">
        <v>0</v>
      </c>
      <c r="V294" s="493">
        <v>0</v>
      </c>
      <c r="W294" s="493">
        <v>0</v>
      </c>
      <c r="X294" s="493">
        <v>0</v>
      </c>
      <c r="Y294" s="493">
        <v>0</v>
      </c>
      <c r="Z294" s="493">
        <v>0</v>
      </c>
      <c r="AA294" s="493">
        <v>0</v>
      </c>
      <c r="AB294" s="493">
        <v>0</v>
      </c>
      <c r="AC294" s="493">
        <v>0</v>
      </c>
      <c r="AD294" s="493">
        <v>0</v>
      </c>
      <c r="AE294" s="493">
        <v>0</v>
      </c>
      <c r="AF294" s="493">
        <v>0</v>
      </c>
      <c r="AG294" s="493">
        <v>0</v>
      </c>
      <c r="AH294" s="493">
        <v>0</v>
      </c>
      <c r="AI294" s="493">
        <v>0</v>
      </c>
      <c r="AJ294" s="493">
        <v>0</v>
      </c>
      <c r="AK294" s="493">
        <v>0</v>
      </c>
      <c r="AL294" s="493">
        <v>0</v>
      </c>
      <c r="AM294" s="493">
        <v>0</v>
      </c>
      <c r="AN294" s="493">
        <v>0</v>
      </c>
      <c r="AO294" s="493">
        <v>2</v>
      </c>
      <c r="AP294" s="493">
        <v>0</v>
      </c>
      <c r="AQ294" s="493">
        <v>0</v>
      </c>
      <c r="AR294" s="493">
        <v>0</v>
      </c>
      <c r="AS294" s="493">
        <v>0</v>
      </c>
    </row>
    <row r="295" spans="1:45" ht="24.95" customHeight="1" x14ac:dyDescent="0.2">
      <c r="A295" s="521" t="s">
        <v>70</v>
      </c>
      <c r="B295" s="521" t="s">
        <v>69</v>
      </c>
      <c r="C295" s="521" t="s">
        <v>71</v>
      </c>
      <c r="D295" s="266">
        <f t="shared" si="58"/>
        <v>0</v>
      </c>
      <c r="E295" s="266">
        <f t="shared" si="59"/>
        <v>0</v>
      </c>
      <c r="F295" s="266">
        <f t="shared" si="60"/>
        <v>0</v>
      </c>
      <c r="G295" s="266">
        <f t="shared" si="61"/>
        <v>0</v>
      </c>
      <c r="H295" s="266">
        <f t="shared" si="62"/>
        <v>0</v>
      </c>
      <c r="I295" s="266">
        <f t="shared" si="63"/>
        <v>0</v>
      </c>
      <c r="J295" s="266">
        <f t="shared" si="64"/>
        <v>6413</v>
      </c>
      <c r="K295" s="492">
        <f t="shared" ref="K295:AS295" si="65">K296+K314</f>
        <v>0</v>
      </c>
      <c r="L295" s="492">
        <f t="shared" si="65"/>
        <v>0</v>
      </c>
      <c r="M295" s="492">
        <f t="shared" si="65"/>
        <v>0</v>
      </c>
      <c r="N295" s="492">
        <f t="shared" si="65"/>
        <v>0</v>
      </c>
      <c r="O295" s="492">
        <f t="shared" si="65"/>
        <v>0</v>
      </c>
      <c r="P295" s="492">
        <f t="shared" si="65"/>
        <v>0</v>
      </c>
      <c r="Q295" s="492">
        <f t="shared" si="65"/>
        <v>0</v>
      </c>
      <c r="R295" s="492">
        <f t="shared" si="65"/>
        <v>0</v>
      </c>
      <c r="S295" s="492">
        <f t="shared" si="65"/>
        <v>0</v>
      </c>
      <c r="T295" s="492">
        <f t="shared" si="65"/>
        <v>0</v>
      </c>
      <c r="U295" s="492">
        <f t="shared" si="65"/>
        <v>0</v>
      </c>
      <c r="V295" s="492">
        <f t="shared" si="65"/>
        <v>0</v>
      </c>
      <c r="W295" s="492">
        <f t="shared" si="65"/>
        <v>0</v>
      </c>
      <c r="X295" s="492">
        <f t="shared" si="65"/>
        <v>2188</v>
      </c>
      <c r="Y295" s="492">
        <f t="shared" si="65"/>
        <v>0</v>
      </c>
      <c r="Z295" s="492">
        <f t="shared" si="65"/>
        <v>0</v>
      </c>
      <c r="AA295" s="492">
        <f t="shared" si="65"/>
        <v>0</v>
      </c>
      <c r="AB295" s="492">
        <f t="shared" si="65"/>
        <v>0</v>
      </c>
      <c r="AC295" s="492">
        <f t="shared" si="65"/>
        <v>0</v>
      </c>
      <c r="AD295" s="492">
        <f t="shared" si="65"/>
        <v>0</v>
      </c>
      <c r="AE295" s="492">
        <f t="shared" si="65"/>
        <v>1375</v>
      </c>
      <c r="AF295" s="492">
        <f t="shared" si="65"/>
        <v>0</v>
      </c>
      <c r="AG295" s="492">
        <f t="shared" si="65"/>
        <v>0</v>
      </c>
      <c r="AH295" s="492">
        <f t="shared" si="65"/>
        <v>0</v>
      </c>
      <c r="AI295" s="492">
        <f t="shared" si="65"/>
        <v>0</v>
      </c>
      <c r="AJ295" s="492">
        <f t="shared" si="65"/>
        <v>0</v>
      </c>
      <c r="AK295" s="492">
        <f t="shared" si="65"/>
        <v>0</v>
      </c>
      <c r="AL295" s="492">
        <f t="shared" si="65"/>
        <v>1375</v>
      </c>
      <c r="AM295" s="492">
        <f t="shared" si="65"/>
        <v>0</v>
      </c>
      <c r="AN295" s="492">
        <f t="shared" si="65"/>
        <v>0</v>
      </c>
      <c r="AO295" s="492">
        <f t="shared" si="65"/>
        <v>0</v>
      </c>
      <c r="AP295" s="492">
        <f t="shared" si="65"/>
        <v>0</v>
      </c>
      <c r="AQ295" s="492">
        <f t="shared" si="65"/>
        <v>0</v>
      </c>
      <c r="AR295" s="492">
        <f t="shared" si="65"/>
        <v>0</v>
      </c>
      <c r="AS295" s="492">
        <f t="shared" si="65"/>
        <v>1475</v>
      </c>
    </row>
    <row r="296" spans="1:45" ht="24.95" customHeight="1" x14ac:dyDescent="0.2">
      <c r="A296" s="521" t="s">
        <v>59</v>
      </c>
      <c r="B296" s="521" t="s">
        <v>267</v>
      </c>
      <c r="C296" s="521" t="s">
        <v>71</v>
      </c>
      <c r="D296" s="266">
        <f t="shared" si="58"/>
        <v>0</v>
      </c>
      <c r="E296" s="266">
        <f t="shared" si="59"/>
        <v>0</v>
      </c>
      <c r="F296" s="266">
        <f t="shared" si="60"/>
        <v>0</v>
      </c>
      <c r="G296" s="266">
        <f t="shared" si="61"/>
        <v>0</v>
      </c>
      <c r="H296" s="266">
        <f t="shared" si="62"/>
        <v>0</v>
      </c>
      <c r="I296" s="266">
        <f t="shared" si="63"/>
        <v>0</v>
      </c>
      <c r="J296" s="266">
        <f t="shared" si="64"/>
        <v>6313</v>
      </c>
      <c r="K296" s="492">
        <f t="shared" ref="K296:AS296" si="66">SUM(K299:K313)</f>
        <v>0</v>
      </c>
      <c r="L296" s="492">
        <f t="shared" si="66"/>
        <v>0</v>
      </c>
      <c r="M296" s="492">
        <f t="shared" si="66"/>
        <v>0</v>
      </c>
      <c r="N296" s="492">
        <f t="shared" si="66"/>
        <v>0</v>
      </c>
      <c r="O296" s="492">
        <f t="shared" si="66"/>
        <v>0</v>
      </c>
      <c r="P296" s="492">
        <f t="shared" si="66"/>
        <v>0</v>
      </c>
      <c r="Q296" s="492">
        <f t="shared" si="66"/>
        <v>0</v>
      </c>
      <c r="R296" s="492">
        <f t="shared" si="66"/>
        <v>0</v>
      </c>
      <c r="S296" s="492">
        <f t="shared" si="66"/>
        <v>0</v>
      </c>
      <c r="T296" s="492">
        <f t="shared" si="66"/>
        <v>0</v>
      </c>
      <c r="U296" s="492">
        <f t="shared" si="66"/>
        <v>0</v>
      </c>
      <c r="V296" s="492">
        <f t="shared" si="66"/>
        <v>0</v>
      </c>
      <c r="W296" s="492">
        <f t="shared" si="66"/>
        <v>0</v>
      </c>
      <c r="X296" s="492">
        <f t="shared" si="66"/>
        <v>2163</v>
      </c>
      <c r="Y296" s="492">
        <f t="shared" si="66"/>
        <v>0</v>
      </c>
      <c r="Z296" s="492">
        <f t="shared" si="66"/>
        <v>0</v>
      </c>
      <c r="AA296" s="492">
        <f t="shared" si="66"/>
        <v>0</v>
      </c>
      <c r="AB296" s="492">
        <f t="shared" si="66"/>
        <v>0</v>
      </c>
      <c r="AC296" s="492">
        <f t="shared" si="66"/>
        <v>0</v>
      </c>
      <c r="AD296" s="492">
        <f t="shared" si="66"/>
        <v>0</v>
      </c>
      <c r="AE296" s="492">
        <f t="shared" si="66"/>
        <v>1350</v>
      </c>
      <c r="AF296" s="492">
        <f t="shared" si="66"/>
        <v>0</v>
      </c>
      <c r="AG296" s="492">
        <f t="shared" si="66"/>
        <v>0</v>
      </c>
      <c r="AH296" s="492">
        <f t="shared" si="66"/>
        <v>0</v>
      </c>
      <c r="AI296" s="492">
        <f t="shared" si="66"/>
        <v>0</v>
      </c>
      <c r="AJ296" s="492">
        <f t="shared" si="66"/>
        <v>0</v>
      </c>
      <c r="AK296" s="492">
        <f t="shared" si="66"/>
        <v>0</v>
      </c>
      <c r="AL296" s="492">
        <f t="shared" si="66"/>
        <v>1350</v>
      </c>
      <c r="AM296" s="492">
        <f t="shared" si="66"/>
        <v>0</v>
      </c>
      <c r="AN296" s="492">
        <f t="shared" si="66"/>
        <v>0</v>
      </c>
      <c r="AO296" s="492">
        <f t="shared" si="66"/>
        <v>0</v>
      </c>
      <c r="AP296" s="492">
        <f t="shared" si="66"/>
        <v>0</v>
      </c>
      <c r="AQ296" s="492">
        <f t="shared" si="66"/>
        <v>0</v>
      </c>
      <c r="AR296" s="492">
        <f t="shared" si="66"/>
        <v>0</v>
      </c>
      <c r="AS296" s="492">
        <f t="shared" si="66"/>
        <v>1450</v>
      </c>
    </row>
    <row r="297" spans="1:45" ht="24.95" customHeight="1" x14ac:dyDescent="0.2">
      <c r="A297" s="527" t="s">
        <v>2248</v>
      </c>
      <c r="B297" s="551" t="s">
        <v>2176</v>
      </c>
      <c r="C297" s="527" t="s">
        <v>1143</v>
      </c>
      <c r="D297" s="266">
        <f t="shared" si="58"/>
        <v>0</v>
      </c>
      <c r="E297" s="266">
        <f t="shared" si="59"/>
        <v>0</v>
      </c>
      <c r="F297" s="266">
        <f t="shared" si="60"/>
        <v>0</v>
      </c>
      <c r="G297" s="266">
        <f t="shared" si="61"/>
        <v>0</v>
      </c>
      <c r="H297" s="266">
        <f t="shared" si="62"/>
        <v>0</v>
      </c>
      <c r="I297" s="266">
        <f t="shared" si="63"/>
        <v>0</v>
      </c>
      <c r="J297" s="266">
        <f t="shared" si="64"/>
        <v>410</v>
      </c>
      <c r="K297" s="493">
        <v>0</v>
      </c>
      <c r="L297" s="493">
        <v>0</v>
      </c>
      <c r="M297" s="493">
        <v>0</v>
      </c>
      <c r="N297" s="493">
        <v>0</v>
      </c>
      <c r="O297" s="493">
        <v>0</v>
      </c>
      <c r="P297" s="493">
        <v>0</v>
      </c>
      <c r="Q297" s="492">
        <v>410</v>
      </c>
      <c r="R297" s="493">
        <v>0</v>
      </c>
      <c r="S297" s="493">
        <v>0</v>
      </c>
      <c r="T297" s="493">
        <v>0</v>
      </c>
      <c r="U297" s="493">
        <v>0</v>
      </c>
      <c r="V297" s="493">
        <v>0</v>
      </c>
      <c r="W297" s="493">
        <v>0</v>
      </c>
      <c r="X297" s="493">
        <v>0</v>
      </c>
      <c r="Y297" s="493">
        <v>0</v>
      </c>
      <c r="Z297" s="493">
        <v>0</v>
      </c>
      <c r="AA297" s="493">
        <v>0</v>
      </c>
      <c r="AB297" s="493">
        <v>0</v>
      </c>
      <c r="AC297" s="493">
        <v>0</v>
      </c>
      <c r="AD297" s="493">
        <v>0</v>
      </c>
      <c r="AE297" s="493">
        <v>0</v>
      </c>
      <c r="AF297" s="493">
        <v>0</v>
      </c>
      <c r="AG297" s="493">
        <v>0</v>
      </c>
      <c r="AH297" s="493">
        <v>0</v>
      </c>
      <c r="AI297" s="493">
        <v>0</v>
      </c>
      <c r="AJ297" s="493">
        <v>0</v>
      </c>
      <c r="AK297" s="493">
        <v>0</v>
      </c>
      <c r="AL297" s="493">
        <v>0</v>
      </c>
      <c r="AM297" s="493">
        <v>0</v>
      </c>
      <c r="AN297" s="493">
        <v>0</v>
      </c>
      <c r="AO297" s="493">
        <v>0</v>
      </c>
      <c r="AP297" s="493">
        <v>0</v>
      </c>
      <c r="AQ297" s="493">
        <v>0</v>
      </c>
      <c r="AR297" s="493">
        <v>0</v>
      </c>
      <c r="AS297" s="493">
        <v>0</v>
      </c>
    </row>
    <row r="298" spans="1:45" ht="24.95" customHeight="1" x14ac:dyDescent="0.2">
      <c r="A298" s="527"/>
      <c r="B298" s="551" t="s">
        <v>2141</v>
      </c>
      <c r="C298" s="527" t="s">
        <v>2142</v>
      </c>
      <c r="D298" s="266">
        <f t="shared" si="58"/>
        <v>0</v>
      </c>
      <c r="E298" s="266">
        <f t="shared" si="59"/>
        <v>0</v>
      </c>
      <c r="F298" s="266">
        <f t="shared" si="60"/>
        <v>0</v>
      </c>
      <c r="G298" s="266">
        <f t="shared" si="61"/>
        <v>0</v>
      </c>
      <c r="H298" s="266">
        <f t="shared" si="62"/>
        <v>0</v>
      </c>
      <c r="I298" s="266">
        <f t="shared" si="63"/>
        <v>0</v>
      </c>
      <c r="J298" s="266">
        <f t="shared" si="64"/>
        <v>350</v>
      </c>
      <c r="K298" s="493">
        <v>0</v>
      </c>
      <c r="L298" s="493">
        <v>0</v>
      </c>
      <c r="M298" s="493">
        <v>0</v>
      </c>
      <c r="N298" s="493">
        <v>0</v>
      </c>
      <c r="O298" s="493">
        <v>0</v>
      </c>
      <c r="P298" s="493">
        <v>0</v>
      </c>
      <c r="Q298" s="492">
        <v>350</v>
      </c>
      <c r="R298" s="493">
        <v>0</v>
      </c>
      <c r="S298" s="493">
        <v>0</v>
      </c>
      <c r="T298" s="493">
        <v>0</v>
      </c>
      <c r="U298" s="493">
        <v>0</v>
      </c>
      <c r="V298" s="493">
        <v>0</v>
      </c>
      <c r="W298" s="493">
        <v>0</v>
      </c>
      <c r="X298" s="493">
        <v>0</v>
      </c>
      <c r="Y298" s="493">
        <v>0</v>
      </c>
      <c r="Z298" s="493">
        <v>0</v>
      </c>
      <c r="AA298" s="493">
        <v>0</v>
      </c>
      <c r="AB298" s="493">
        <v>0</v>
      </c>
      <c r="AC298" s="493">
        <v>0</v>
      </c>
      <c r="AD298" s="493">
        <v>0</v>
      </c>
      <c r="AE298" s="493">
        <v>0</v>
      </c>
      <c r="AF298" s="493">
        <v>0</v>
      </c>
      <c r="AG298" s="493">
        <v>0</v>
      </c>
      <c r="AH298" s="493">
        <v>0</v>
      </c>
      <c r="AI298" s="493">
        <v>0</v>
      </c>
      <c r="AJ298" s="493">
        <v>0</v>
      </c>
      <c r="AK298" s="493">
        <v>0</v>
      </c>
      <c r="AL298" s="493">
        <v>0</v>
      </c>
      <c r="AM298" s="493">
        <v>0</v>
      </c>
      <c r="AN298" s="493">
        <v>0</v>
      </c>
      <c r="AO298" s="493">
        <v>0</v>
      </c>
      <c r="AP298" s="493">
        <v>0</v>
      </c>
      <c r="AQ298" s="493">
        <v>0</v>
      </c>
      <c r="AR298" s="493">
        <v>0</v>
      </c>
      <c r="AS298" s="493">
        <v>0</v>
      </c>
    </row>
    <row r="299" spans="1:45" ht="24.95" customHeight="1" x14ac:dyDescent="0.2">
      <c r="A299" s="527" t="s">
        <v>266</v>
      </c>
      <c r="B299" s="551" t="s">
        <v>1142</v>
      </c>
      <c r="C299" s="527" t="s">
        <v>2177</v>
      </c>
      <c r="D299" s="266">
        <f t="shared" si="58"/>
        <v>0</v>
      </c>
      <c r="E299" s="266">
        <f t="shared" si="59"/>
        <v>0</v>
      </c>
      <c r="F299" s="266">
        <f t="shared" si="60"/>
        <v>0</v>
      </c>
      <c r="G299" s="266">
        <f t="shared" si="61"/>
        <v>0</v>
      </c>
      <c r="H299" s="266">
        <f t="shared" si="62"/>
        <v>0</v>
      </c>
      <c r="I299" s="266">
        <f t="shared" si="63"/>
        <v>0</v>
      </c>
      <c r="J299" s="266">
        <f t="shared" si="64"/>
        <v>0</v>
      </c>
      <c r="K299" s="493">
        <v>0</v>
      </c>
      <c r="L299" s="493">
        <v>0</v>
      </c>
      <c r="M299" s="493">
        <v>0</v>
      </c>
      <c r="N299" s="493">
        <v>0</v>
      </c>
      <c r="O299" s="493">
        <v>0</v>
      </c>
      <c r="P299" s="493">
        <v>0</v>
      </c>
      <c r="Q299" s="493">
        <v>0</v>
      </c>
      <c r="R299" s="493">
        <v>0</v>
      </c>
      <c r="S299" s="493">
        <v>0</v>
      </c>
      <c r="T299" s="493">
        <v>0</v>
      </c>
      <c r="U299" s="493">
        <v>0</v>
      </c>
      <c r="V299" s="493">
        <v>0</v>
      </c>
      <c r="W299" s="493">
        <v>0</v>
      </c>
      <c r="X299" s="493">
        <v>0</v>
      </c>
      <c r="Y299" s="493">
        <v>0</v>
      </c>
      <c r="Z299" s="493">
        <v>0</v>
      </c>
      <c r="AA299" s="493">
        <v>0</v>
      </c>
      <c r="AB299" s="493">
        <v>0</v>
      </c>
      <c r="AC299" s="493">
        <v>0</v>
      </c>
      <c r="AD299" s="493">
        <v>0</v>
      </c>
      <c r="AE299" s="493">
        <v>0</v>
      </c>
      <c r="AF299" s="493">
        <v>0</v>
      </c>
      <c r="AG299" s="493">
        <v>0</v>
      </c>
      <c r="AH299" s="493">
        <v>0</v>
      </c>
      <c r="AI299" s="493">
        <v>0</v>
      </c>
      <c r="AJ299" s="493">
        <v>0</v>
      </c>
      <c r="AK299" s="493">
        <v>0</v>
      </c>
      <c r="AL299" s="493">
        <v>0</v>
      </c>
      <c r="AM299" s="493">
        <v>0</v>
      </c>
      <c r="AN299" s="493">
        <v>0</v>
      </c>
      <c r="AO299" s="493">
        <v>0</v>
      </c>
      <c r="AP299" s="493">
        <v>0</v>
      </c>
      <c r="AQ299" s="493">
        <v>0</v>
      </c>
      <c r="AR299" s="493">
        <v>0</v>
      </c>
      <c r="AS299" s="493">
        <v>0</v>
      </c>
    </row>
    <row r="300" spans="1:45" ht="24.95" customHeight="1" x14ac:dyDescent="0.2">
      <c r="A300" s="551" t="s">
        <v>1859</v>
      </c>
      <c r="B300" s="551" t="s">
        <v>1144</v>
      </c>
      <c r="C300" s="558" t="s">
        <v>1145</v>
      </c>
      <c r="D300" s="266">
        <f t="shared" si="58"/>
        <v>0</v>
      </c>
      <c r="E300" s="266">
        <f t="shared" si="59"/>
        <v>0</v>
      </c>
      <c r="F300" s="266">
        <f t="shared" si="60"/>
        <v>0</v>
      </c>
      <c r="G300" s="266">
        <f t="shared" si="61"/>
        <v>0</v>
      </c>
      <c r="H300" s="266">
        <f t="shared" si="62"/>
        <v>0</v>
      </c>
      <c r="I300" s="266">
        <f t="shared" si="63"/>
        <v>0</v>
      </c>
      <c r="J300" s="266">
        <f t="shared" si="64"/>
        <v>0</v>
      </c>
      <c r="K300" s="493">
        <v>0</v>
      </c>
      <c r="L300" s="493">
        <v>0</v>
      </c>
      <c r="M300" s="493">
        <v>0</v>
      </c>
      <c r="N300" s="493">
        <v>0</v>
      </c>
      <c r="O300" s="493">
        <v>0</v>
      </c>
      <c r="P300" s="493">
        <v>0</v>
      </c>
      <c r="Q300" s="493">
        <v>0</v>
      </c>
      <c r="R300" s="493">
        <v>0</v>
      </c>
      <c r="S300" s="493">
        <v>0</v>
      </c>
      <c r="T300" s="493">
        <v>0</v>
      </c>
      <c r="U300" s="493">
        <v>0</v>
      </c>
      <c r="V300" s="493">
        <v>0</v>
      </c>
      <c r="W300" s="493">
        <v>0</v>
      </c>
      <c r="X300" s="493">
        <v>0</v>
      </c>
      <c r="Y300" s="493">
        <v>0</v>
      </c>
      <c r="Z300" s="493">
        <v>0</v>
      </c>
      <c r="AA300" s="493">
        <v>0</v>
      </c>
      <c r="AB300" s="493">
        <v>0</v>
      </c>
      <c r="AC300" s="493">
        <v>0</v>
      </c>
      <c r="AD300" s="493">
        <v>0</v>
      </c>
      <c r="AE300" s="493">
        <v>0</v>
      </c>
      <c r="AF300" s="493">
        <v>0</v>
      </c>
      <c r="AG300" s="493">
        <v>0</v>
      </c>
      <c r="AH300" s="493">
        <v>0</v>
      </c>
      <c r="AI300" s="493">
        <v>0</v>
      </c>
      <c r="AJ300" s="493">
        <v>0</v>
      </c>
      <c r="AK300" s="493">
        <v>0</v>
      </c>
      <c r="AL300" s="493">
        <v>0</v>
      </c>
      <c r="AM300" s="493">
        <v>0</v>
      </c>
      <c r="AN300" s="493">
        <v>0</v>
      </c>
      <c r="AO300" s="493">
        <v>0</v>
      </c>
      <c r="AP300" s="493">
        <v>0</v>
      </c>
      <c r="AQ300" s="493">
        <v>0</v>
      </c>
      <c r="AR300" s="493">
        <v>0</v>
      </c>
      <c r="AS300" s="493">
        <v>0</v>
      </c>
    </row>
    <row r="301" spans="1:45" ht="24.95" customHeight="1" x14ac:dyDescent="0.2">
      <c r="A301" s="551" t="s">
        <v>1860</v>
      </c>
      <c r="B301" s="551" t="s">
        <v>1861</v>
      </c>
      <c r="C301" s="558" t="s">
        <v>1147</v>
      </c>
      <c r="D301" s="266">
        <f t="shared" si="58"/>
        <v>0</v>
      </c>
      <c r="E301" s="266">
        <f t="shared" si="59"/>
        <v>0</v>
      </c>
      <c r="F301" s="266">
        <f t="shared" si="60"/>
        <v>0</v>
      </c>
      <c r="G301" s="266">
        <f t="shared" si="61"/>
        <v>0</v>
      </c>
      <c r="H301" s="266">
        <f t="shared" si="62"/>
        <v>0</v>
      </c>
      <c r="I301" s="266">
        <f t="shared" si="63"/>
        <v>0</v>
      </c>
      <c r="J301" s="266">
        <f t="shared" si="64"/>
        <v>0</v>
      </c>
      <c r="K301" s="493">
        <v>0</v>
      </c>
      <c r="L301" s="493">
        <v>0</v>
      </c>
      <c r="M301" s="493">
        <v>0</v>
      </c>
      <c r="N301" s="493">
        <v>0</v>
      </c>
      <c r="O301" s="493">
        <v>0</v>
      </c>
      <c r="P301" s="493">
        <v>0</v>
      </c>
      <c r="Q301" s="493">
        <v>0</v>
      </c>
      <c r="R301" s="493">
        <v>0</v>
      </c>
      <c r="S301" s="493">
        <v>0</v>
      </c>
      <c r="T301" s="493">
        <v>0</v>
      </c>
      <c r="U301" s="493">
        <v>0</v>
      </c>
      <c r="V301" s="493">
        <v>0</v>
      </c>
      <c r="W301" s="493">
        <v>0</v>
      </c>
      <c r="X301" s="493">
        <v>0</v>
      </c>
      <c r="Y301" s="493">
        <v>0</v>
      </c>
      <c r="Z301" s="493">
        <v>0</v>
      </c>
      <c r="AA301" s="493">
        <v>0</v>
      </c>
      <c r="AB301" s="493">
        <v>0</v>
      </c>
      <c r="AC301" s="493">
        <v>0</v>
      </c>
      <c r="AD301" s="493">
        <v>0</v>
      </c>
      <c r="AE301" s="493">
        <v>0</v>
      </c>
      <c r="AF301" s="493">
        <v>0</v>
      </c>
      <c r="AG301" s="493">
        <v>0</v>
      </c>
      <c r="AH301" s="493">
        <v>0</v>
      </c>
      <c r="AI301" s="493">
        <v>0</v>
      </c>
      <c r="AJ301" s="493">
        <v>0</v>
      </c>
      <c r="AK301" s="493">
        <v>0</v>
      </c>
      <c r="AL301" s="493">
        <v>0</v>
      </c>
      <c r="AM301" s="493">
        <v>0</v>
      </c>
      <c r="AN301" s="493">
        <v>0</v>
      </c>
      <c r="AO301" s="493">
        <v>0</v>
      </c>
      <c r="AP301" s="493">
        <v>0</v>
      </c>
      <c r="AQ301" s="493">
        <v>0</v>
      </c>
      <c r="AR301" s="493">
        <v>0</v>
      </c>
      <c r="AS301" s="493">
        <v>0</v>
      </c>
    </row>
    <row r="302" spans="1:45" ht="24.95" customHeight="1" x14ac:dyDescent="0.2">
      <c r="A302" s="527" t="s">
        <v>288</v>
      </c>
      <c r="B302" s="551" t="s">
        <v>1010</v>
      </c>
      <c r="C302" s="527" t="s">
        <v>1307</v>
      </c>
      <c r="D302" s="266">
        <f t="shared" si="58"/>
        <v>0</v>
      </c>
      <c r="E302" s="266">
        <f t="shared" si="59"/>
        <v>0</v>
      </c>
      <c r="F302" s="266">
        <f t="shared" si="60"/>
        <v>0</v>
      </c>
      <c r="G302" s="266">
        <f t="shared" si="61"/>
        <v>0</v>
      </c>
      <c r="H302" s="266">
        <f t="shared" si="62"/>
        <v>0</v>
      </c>
      <c r="I302" s="266">
        <f t="shared" si="63"/>
        <v>0</v>
      </c>
      <c r="J302" s="266">
        <f t="shared" si="64"/>
        <v>0</v>
      </c>
      <c r="K302" s="493">
        <v>0</v>
      </c>
      <c r="L302" s="493">
        <v>0</v>
      </c>
      <c r="M302" s="493">
        <v>0</v>
      </c>
      <c r="N302" s="493">
        <v>0</v>
      </c>
      <c r="O302" s="493">
        <v>0</v>
      </c>
      <c r="P302" s="493">
        <v>0</v>
      </c>
      <c r="Q302" s="493">
        <v>0</v>
      </c>
      <c r="R302" s="493">
        <v>0</v>
      </c>
      <c r="S302" s="493">
        <v>0</v>
      </c>
      <c r="T302" s="493">
        <v>0</v>
      </c>
      <c r="U302" s="493">
        <v>0</v>
      </c>
      <c r="V302" s="493">
        <v>0</v>
      </c>
      <c r="W302" s="493">
        <v>0</v>
      </c>
      <c r="X302" s="493">
        <v>0</v>
      </c>
      <c r="Y302" s="493">
        <v>0</v>
      </c>
      <c r="Z302" s="493">
        <v>0</v>
      </c>
      <c r="AA302" s="493">
        <v>0</v>
      </c>
      <c r="AB302" s="493">
        <v>0</v>
      </c>
      <c r="AC302" s="493">
        <v>0</v>
      </c>
      <c r="AD302" s="493">
        <v>0</v>
      </c>
      <c r="AE302" s="493">
        <v>0</v>
      </c>
      <c r="AF302" s="493">
        <v>0</v>
      </c>
      <c r="AG302" s="493">
        <v>0</v>
      </c>
      <c r="AH302" s="493">
        <v>0</v>
      </c>
      <c r="AI302" s="493">
        <v>0</v>
      </c>
      <c r="AJ302" s="493">
        <v>0</v>
      </c>
      <c r="AK302" s="493">
        <v>0</v>
      </c>
      <c r="AL302" s="493">
        <v>0</v>
      </c>
      <c r="AM302" s="493">
        <v>0</v>
      </c>
      <c r="AN302" s="493">
        <v>0</v>
      </c>
      <c r="AO302" s="493">
        <v>0</v>
      </c>
      <c r="AP302" s="493">
        <v>0</v>
      </c>
      <c r="AQ302" s="493">
        <v>0</v>
      </c>
      <c r="AR302" s="493">
        <v>0</v>
      </c>
      <c r="AS302" s="493">
        <v>0</v>
      </c>
    </row>
    <row r="303" spans="1:45" ht="24.95" customHeight="1" x14ac:dyDescent="0.2">
      <c r="A303" s="527" t="s">
        <v>1308</v>
      </c>
      <c r="B303" s="551" t="s">
        <v>1309</v>
      </c>
      <c r="C303" s="558" t="s">
        <v>1310</v>
      </c>
      <c r="D303" s="266">
        <f t="shared" si="58"/>
        <v>0</v>
      </c>
      <c r="E303" s="266">
        <f t="shared" si="59"/>
        <v>0</v>
      </c>
      <c r="F303" s="266">
        <f t="shared" si="60"/>
        <v>0</v>
      </c>
      <c r="G303" s="266">
        <f t="shared" si="61"/>
        <v>0</v>
      </c>
      <c r="H303" s="266">
        <f t="shared" si="62"/>
        <v>0</v>
      </c>
      <c r="I303" s="266">
        <f t="shared" si="63"/>
        <v>0</v>
      </c>
      <c r="J303" s="266">
        <f t="shared" si="64"/>
        <v>2013</v>
      </c>
      <c r="K303" s="493">
        <v>0</v>
      </c>
      <c r="L303" s="493">
        <v>0</v>
      </c>
      <c r="M303" s="493">
        <v>0</v>
      </c>
      <c r="N303" s="493">
        <v>0</v>
      </c>
      <c r="O303" s="493">
        <v>0</v>
      </c>
      <c r="P303" s="493">
        <v>0</v>
      </c>
      <c r="Q303" s="493">
        <v>0</v>
      </c>
      <c r="R303" s="493">
        <v>0</v>
      </c>
      <c r="S303" s="493">
        <v>0</v>
      </c>
      <c r="T303" s="493">
        <v>0</v>
      </c>
      <c r="U303" s="493">
        <v>0</v>
      </c>
      <c r="V303" s="493">
        <v>0</v>
      </c>
      <c r="W303" s="493">
        <v>0</v>
      </c>
      <c r="X303" s="493">
        <v>2013</v>
      </c>
      <c r="Y303" s="493">
        <v>0</v>
      </c>
      <c r="Z303" s="493">
        <v>0</v>
      </c>
      <c r="AA303" s="493">
        <v>0</v>
      </c>
      <c r="AB303" s="493">
        <v>0</v>
      </c>
      <c r="AC303" s="493">
        <v>0</v>
      </c>
      <c r="AD303" s="493">
        <v>0</v>
      </c>
      <c r="AE303" s="493">
        <v>0</v>
      </c>
      <c r="AF303" s="493">
        <v>0</v>
      </c>
      <c r="AG303" s="493">
        <v>0</v>
      </c>
      <c r="AH303" s="493">
        <v>0</v>
      </c>
      <c r="AI303" s="493">
        <v>0</v>
      </c>
      <c r="AJ303" s="493">
        <v>0</v>
      </c>
      <c r="AK303" s="493">
        <v>0</v>
      </c>
      <c r="AL303" s="493">
        <v>0</v>
      </c>
      <c r="AM303" s="493">
        <v>0</v>
      </c>
      <c r="AN303" s="493">
        <v>0</v>
      </c>
      <c r="AO303" s="493">
        <v>0</v>
      </c>
      <c r="AP303" s="493">
        <v>0</v>
      </c>
      <c r="AQ303" s="493">
        <v>0</v>
      </c>
      <c r="AR303" s="493">
        <v>0</v>
      </c>
      <c r="AS303" s="493">
        <v>0</v>
      </c>
    </row>
    <row r="304" spans="1:45" ht="24.95" customHeight="1" x14ac:dyDescent="0.2">
      <c r="A304" s="527" t="s">
        <v>1311</v>
      </c>
      <c r="B304" s="551" t="s">
        <v>1146</v>
      </c>
      <c r="C304" s="558" t="s">
        <v>1312</v>
      </c>
      <c r="D304" s="266">
        <f t="shared" si="58"/>
        <v>0</v>
      </c>
      <c r="E304" s="266">
        <f t="shared" si="59"/>
        <v>0</v>
      </c>
      <c r="F304" s="266">
        <f t="shared" si="60"/>
        <v>0</v>
      </c>
      <c r="G304" s="266">
        <f t="shared" si="61"/>
        <v>0</v>
      </c>
      <c r="H304" s="266">
        <f t="shared" si="62"/>
        <v>0</v>
      </c>
      <c r="I304" s="266">
        <f t="shared" si="63"/>
        <v>0</v>
      </c>
      <c r="J304" s="266">
        <f t="shared" si="64"/>
        <v>150</v>
      </c>
      <c r="K304" s="493">
        <v>0</v>
      </c>
      <c r="L304" s="493">
        <v>0</v>
      </c>
      <c r="M304" s="493">
        <v>0</v>
      </c>
      <c r="N304" s="493">
        <v>0</v>
      </c>
      <c r="O304" s="493">
        <v>0</v>
      </c>
      <c r="P304" s="493">
        <v>0</v>
      </c>
      <c r="Q304" s="493">
        <v>0</v>
      </c>
      <c r="R304" s="493">
        <v>0</v>
      </c>
      <c r="S304" s="493">
        <v>0</v>
      </c>
      <c r="T304" s="493">
        <v>0</v>
      </c>
      <c r="U304" s="493">
        <v>0</v>
      </c>
      <c r="V304" s="493">
        <v>0</v>
      </c>
      <c r="W304" s="493">
        <v>0</v>
      </c>
      <c r="X304" s="493">
        <v>150</v>
      </c>
      <c r="Y304" s="493">
        <v>0</v>
      </c>
      <c r="Z304" s="493">
        <v>0</v>
      </c>
      <c r="AA304" s="493">
        <v>0</v>
      </c>
      <c r="AB304" s="493">
        <v>0</v>
      </c>
      <c r="AC304" s="493">
        <v>0</v>
      </c>
      <c r="AD304" s="493">
        <v>0</v>
      </c>
      <c r="AE304" s="493">
        <v>0</v>
      </c>
      <c r="AF304" s="493">
        <v>0</v>
      </c>
      <c r="AG304" s="493">
        <v>0</v>
      </c>
      <c r="AH304" s="493">
        <v>0</v>
      </c>
      <c r="AI304" s="493">
        <v>0</v>
      </c>
      <c r="AJ304" s="493">
        <v>0</v>
      </c>
      <c r="AK304" s="493">
        <v>0</v>
      </c>
      <c r="AL304" s="493">
        <v>0</v>
      </c>
      <c r="AM304" s="493">
        <v>0</v>
      </c>
      <c r="AN304" s="493">
        <v>0</v>
      </c>
      <c r="AO304" s="493">
        <v>0</v>
      </c>
      <c r="AP304" s="493">
        <v>0</v>
      </c>
      <c r="AQ304" s="493">
        <v>0</v>
      </c>
      <c r="AR304" s="493">
        <v>0</v>
      </c>
      <c r="AS304" s="493">
        <v>0</v>
      </c>
    </row>
    <row r="305" spans="1:45" ht="24.95" customHeight="1" x14ac:dyDescent="0.2">
      <c r="A305" s="541" t="s">
        <v>289</v>
      </c>
      <c r="B305" s="551" t="s">
        <v>1010</v>
      </c>
      <c r="C305" s="527" t="s">
        <v>1427</v>
      </c>
      <c r="D305" s="266">
        <f t="shared" si="58"/>
        <v>0</v>
      </c>
      <c r="E305" s="266">
        <f t="shared" si="59"/>
        <v>0</v>
      </c>
      <c r="F305" s="266">
        <f t="shared" si="60"/>
        <v>0</v>
      </c>
      <c r="G305" s="266">
        <f t="shared" si="61"/>
        <v>0</v>
      </c>
      <c r="H305" s="266">
        <f t="shared" si="62"/>
        <v>0</v>
      </c>
      <c r="I305" s="266">
        <f t="shared" si="63"/>
        <v>0</v>
      </c>
      <c r="J305" s="266">
        <f t="shared" si="64"/>
        <v>0</v>
      </c>
      <c r="K305" s="493">
        <v>0</v>
      </c>
      <c r="L305" s="493">
        <v>0</v>
      </c>
      <c r="M305" s="493">
        <v>0</v>
      </c>
      <c r="N305" s="493">
        <v>0</v>
      </c>
      <c r="O305" s="493">
        <v>0</v>
      </c>
      <c r="P305" s="493">
        <v>0</v>
      </c>
      <c r="Q305" s="493">
        <v>0</v>
      </c>
      <c r="R305" s="493">
        <v>0</v>
      </c>
      <c r="S305" s="493">
        <v>0</v>
      </c>
      <c r="T305" s="493">
        <v>0</v>
      </c>
      <c r="U305" s="493">
        <v>0</v>
      </c>
      <c r="V305" s="493">
        <v>0</v>
      </c>
      <c r="W305" s="493">
        <v>0</v>
      </c>
      <c r="X305" s="493">
        <v>0</v>
      </c>
      <c r="Y305" s="493">
        <v>0</v>
      </c>
      <c r="Z305" s="493">
        <v>0</v>
      </c>
      <c r="AA305" s="493">
        <v>0</v>
      </c>
      <c r="AB305" s="493">
        <v>0</v>
      </c>
      <c r="AC305" s="493">
        <v>0</v>
      </c>
      <c r="AD305" s="493">
        <v>0</v>
      </c>
      <c r="AE305" s="493">
        <v>0</v>
      </c>
      <c r="AF305" s="493">
        <v>0</v>
      </c>
      <c r="AG305" s="493">
        <v>0</v>
      </c>
      <c r="AH305" s="493">
        <v>0</v>
      </c>
      <c r="AI305" s="493">
        <v>0</v>
      </c>
      <c r="AJ305" s="493">
        <v>0</v>
      </c>
      <c r="AK305" s="493">
        <v>0</v>
      </c>
      <c r="AL305" s="493">
        <v>0</v>
      </c>
      <c r="AM305" s="493">
        <v>0</v>
      </c>
      <c r="AN305" s="493">
        <v>0</v>
      </c>
      <c r="AO305" s="493">
        <v>0</v>
      </c>
      <c r="AP305" s="493">
        <v>0</v>
      </c>
      <c r="AQ305" s="493">
        <v>0</v>
      </c>
      <c r="AR305" s="493">
        <v>0</v>
      </c>
      <c r="AS305" s="493">
        <v>0</v>
      </c>
    </row>
    <row r="306" spans="1:45" ht="24.95" customHeight="1" x14ac:dyDescent="0.2">
      <c r="A306" s="527" t="s">
        <v>1862</v>
      </c>
      <c r="B306" s="551" t="s">
        <v>1144</v>
      </c>
      <c r="C306" s="558" t="s">
        <v>1428</v>
      </c>
      <c r="D306" s="266">
        <f t="shared" si="58"/>
        <v>0</v>
      </c>
      <c r="E306" s="266">
        <f t="shared" si="59"/>
        <v>0</v>
      </c>
      <c r="F306" s="266">
        <f t="shared" si="60"/>
        <v>0</v>
      </c>
      <c r="G306" s="266">
        <f t="shared" si="61"/>
        <v>0</v>
      </c>
      <c r="H306" s="266">
        <f t="shared" si="62"/>
        <v>0</v>
      </c>
      <c r="I306" s="266">
        <f t="shared" si="63"/>
        <v>0</v>
      </c>
      <c r="J306" s="266">
        <f t="shared" si="64"/>
        <v>1200</v>
      </c>
      <c r="K306" s="493">
        <v>0</v>
      </c>
      <c r="L306" s="493">
        <v>0</v>
      </c>
      <c r="M306" s="493">
        <v>0</v>
      </c>
      <c r="N306" s="493">
        <v>0</v>
      </c>
      <c r="O306" s="493">
        <v>0</v>
      </c>
      <c r="P306" s="493">
        <v>0</v>
      </c>
      <c r="Q306" s="493">
        <v>0</v>
      </c>
      <c r="R306" s="493">
        <v>0</v>
      </c>
      <c r="S306" s="493">
        <v>0</v>
      </c>
      <c r="T306" s="493">
        <v>0</v>
      </c>
      <c r="U306" s="493">
        <v>0</v>
      </c>
      <c r="V306" s="493">
        <v>0</v>
      </c>
      <c r="W306" s="493">
        <v>0</v>
      </c>
      <c r="X306" s="493">
        <v>0</v>
      </c>
      <c r="Y306" s="493">
        <v>0</v>
      </c>
      <c r="Z306" s="493">
        <v>0</v>
      </c>
      <c r="AA306" s="493">
        <v>0</v>
      </c>
      <c r="AB306" s="493">
        <v>0</v>
      </c>
      <c r="AC306" s="493">
        <v>0</v>
      </c>
      <c r="AD306" s="493">
        <v>0</v>
      </c>
      <c r="AE306" s="493">
        <v>1200</v>
      </c>
      <c r="AF306" s="493">
        <v>0</v>
      </c>
      <c r="AG306" s="493">
        <v>0</v>
      </c>
      <c r="AH306" s="493">
        <v>0</v>
      </c>
      <c r="AI306" s="493">
        <v>0</v>
      </c>
      <c r="AJ306" s="493">
        <v>0</v>
      </c>
      <c r="AK306" s="493">
        <v>0</v>
      </c>
      <c r="AL306" s="493">
        <v>0</v>
      </c>
      <c r="AM306" s="493">
        <v>0</v>
      </c>
      <c r="AN306" s="493">
        <v>0</v>
      </c>
      <c r="AO306" s="493">
        <v>0</v>
      </c>
      <c r="AP306" s="493">
        <v>0</v>
      </c>
      <c r="AQ306" s="493">
        <v>0</v>
      </c>
      <c r="AR306" s="493">
        <v>0</v>
      </c>
      <c r="AS306" s="493">
        <v>0</v>
      </c>
    </row>
    <row r="307" spans="1:45" ht="24.95" customHeight="1" x14ac:dyDescent="0.2">
      <c r="A307" s="527" t="s">
        <v>1863</v>
      </c>
      <c r="B307" s="551" t="s">
        <v>1146</v>
      </c>
      <c r="C307" s="558" t="s">
        <v>1429</v>
      </c>
      <c r="D307" s="266">
        <f t="shared" si="58"/>
        <v>0</v>
      </c>
      <c r="E307" s="266">
        <f t="shared" si="59"/>
        <v>0</v>
      </c>
      <c r="F307" s="266">
        <f t="shared" si="60"/>
        <v>0</v>
      </c>
      <c r="G307" s="266">
        <f t="shared" si="61"/>
        <v>0</v>
      </c>
      <c r="H307" s="266">
        <f t="shared" si="62"/>
        <v>0</v>
      </c>
      <c r="I307" s="266">
        <f t="shared" si="63"/>
        <v>0</v>
      </c>
      <c r="J307" s="266">
        <f t="shared" si="64"/>
        <v>150</v>
      </c>
      <c r="K307" s="493">
        <v>0</v>
      </c>
      <c r="L307" s="493">
        <v>0</v>
      </c>
      <c r="M307" s="493">
        <v>0</v>
      </c>
      <c r="N307" s="493">
        <v>0</v>
      </c>
      <c r="O307" s="493">
        <v>0</v>
      </c>
      <c r="P307" s="493">
        <v>0</v>
      </c>
      <c r="Q307" s="493">
        <v>0</v>
      </c>
      <c r="R307" s="493">
        <v>0</v>
      </c>
      <c r="S307" s="493">
        <v>0</v>
      </c>
      <c r="T307" s="493">
        <v>0</v>
      </c>
      <c r="U307" s="493">
        <v>0</v>
      </c>
      <c r="V307" s="493">
        <v>0</v>
      </c>
      <c r="W307" s="493">
        <v>0</v>
      </c>
      <c r="X307" s="493">
        <v>0</v>
      </c>
      <c r="Y307" s="493">
        <v>0</v>
      </c>
      <c r="Z307" s="493">
        <v>0</v>
      </c>
      <c r="AA307" s="493">
        <v>0</v>
      </c>
      <c r="AB307" s="493">
        <v>0</v>
      </c>
      <c r="AC307" s="493">
        <v>0</v>
      </c>
      <c r="AD307" s="493">
        <v>0</v>
      </c>
      <c r="AE307" s="493">
        <v>150</v>
      </c>
      <c r="AF307" s="493">
        <v>0</v>
      </c>
      <c r="AG307" s="493">
        <v>0</v>
      </c>
      <c r="AH307" s="493">
        <v>0</v>
      </c>
      <c r="AI307" s="493">
        <v>0</v>
      </c>
      <c r="AJ307" s="493">
        <v>0</v>
      </c>
      <c r="AK307" s="493">
        <v>0</v>
      </c>
      <c r="AL307" s="493">
        <v>0</v>
      </c>
      <c r="AM307" s="493">
        <v>0</v>
      </c>
      <c r="AN307" s="493">
        <v>0</v>
      </c>
      <c r="AO307" s="493">
        <v>0</v>
      </c>
      <c r="AP307" s="493">
        <v>0</v>
      </c>
      <c r="AQ307" s="493">
        <v>0</v>
      </c>
      <c r="AR307" s="493">
        <v>0</v>
      </c>
      <c r="AS307" s="493">
        <v>0</v>
      </c>
    </row>
    <row r="308" spans="1:45" ht="24.95" customHeight="1" x14ac:dyDescent="0.2">
      <c r="A308" s="541" t="s">
        <v>290</v>
      </c>
      <c r="B308" s="551" t="s">
        <v>1010</v>
      </c>
      <c r="C308" s="527" t="s">
        <v>1568</v>
      </c>
      <c r="D308" s="266">
        <f t="shared" si="58"/>
        <v>0</v>
      </c>
      <c r="E308" s="266">
        <f t="shared" si="59"/>
        <v>0</v>
      </c>
      <c r="F308" s="266">
        <f t="shared" si="60"/>
        <v>0</v>
      </c>
      <c r="G308" s="266">
        <f t="shared" si="61"/>
        <v>0</v>
      </c>
      <c r="H308" s="266">
        <f t="shared" si="62"/>
        <v>0</v>
      </c>
      <c r="I308" s="266">
        <f t="shared" si="63"/>
        <v>0</v>
      </c>
      <c r="J308" s="266">
        <f t="shared" si="64"/>
        <v>0</v>
      </c>
      <c r="K308" s="492">
        <v>0</v>
      </c>
      <c r="L308" s="492">
        <v>0</v>
      </c>
      <c r="M308" s="492">
        <v>0</v>
      </c>
      <c r="N308" s="492">
        <v>0</v>
      </c>
      <c r="O308" s="492">
        <v>0</v>
      </c>
      <c r="P308" s="492">
        <v>0</v>
      </c>
      <c r="Q308" s="492">
        <v>0</v>
      </c>
      <c r="R308" s="492">
        <v>0</v>
      </c>
      <c r="S308" s="492">
        <v>0</v>
      </c>
      <c r="T308" s="492">
        <v>0</v>
      </c>
      <c r="U308" s="492">
        <v>0</v>
      </c>
      <c r="V308" s="492">
        <v>0</v>
      </c>
      <c r="W308" s="492">
        <v>0</v>
      </c>
      <c r="X308" s="492">
        <v>0</v>
      </c>
      <c r="Y308" s="492">
        <v>0</v>
      </c>
      <c r="Z308" s="492">
        <v>0</v>
      </c>
      <c r="AA308" s="492">
        <v>0</v>
      </c>
      <c r="AB308" s="492">
        <v>0</v>
      </c>
      <c r="AC308" s="492">
        <v>0</v>
      </c>
      <c r="AD308" s="492">
        <v>0</v>
      </c>
      <c r="AE308" s="492">
        <v>0</v>
      </c>
      <c r="AF308" s="492">
        <v>0</v>
      </c>
      <c r="AG308" s="492">
        <v>0</v>
      </c>
      <c r="AH308" s="492">
        <v>0</v>
      </c>
      <c r="AI308" s="492">
        <v>0</v>
      </c>
      <c r="AJ308" s="492">
        <v>0</v>
      </c>
      <c r="AK308" s="492">
        <v>0</v>
      </c>
      <c r="AL308" s="498">
        <v>0</v>
      </c>
      <c r="AM308" s="492">
        <v>0</v>
      </c>
      <c r="AN308" s="492">
        <v>0</v>
      </c>
      <c r="AO308" s="492">
        <v>0</v>
      </c>
      <c r="AP308" s="492">
        <v>0</v>
      </c>
      <c r="AQ308" s="492">
        <v>0</v>
      </c>
      <c r="AR308" s="492">
        <v>0</v>
      </c>
      <c r="AS308" s="492">
        <v>0</v>
      </c>
    </row>
    <row r="309" spans="1:45" ht="24.95" customHeight="1" x14ac:dyDescent="0.2">
      <c r="A309" s="527" t="s">
        <v>1864</v>
      </c>
      <c r="B309" s="551" t="s">
        <v>1144</v>
      </c>
      <c r="C309" s="527" t="s">
        <v>1569</v>
      </c>
      <c r="D309" s="266">
        <f t="shared" si="58"/>
        <v>0</v>
      </c>
      <c r="E309" s="266">
        <f t="shared" si="59"/>
        <v>0</v>
      </c>
      <c r="F309" s="266">
        <f t="shared" si="60"/>
        <v>0</v>
      </c>
      <c r="G309" s="266">
        <f t="shared" si="61"/>
        <v>0</v>
      </c>
      <c r="H309" s="266">
        <f t="shared" si="62"/>
        <v>0</v>
      </c>
      <c r="I309" s="266">
        <f t="shared" si="63"/>
        <v>0</v>
      </c>
      <c r="J309" s="266">
        <f t="shared" si="64"/>
        <v>1200</v>
      </c>
      <c r="K309" s="493">
        <v>0</v>
      </c>
      <c r="L309" s="493">
        <v>0</v>
      </c>
      <c r="M309" s="493">
        <v>0</v>
      </c>
      <c r="N309" s="493">
        <v>0</v>
      </c>
      <c r="O309" s="493">
        <v>0</v>
      </c>
      <c r="P309" s="493">
        <v>0</v>
      </c>
      <c r="Q309" s="493">
        <v>0</v>
      </c>
      <c r="R309" s="493">
        <v>0</v>
      </c>
      <c r="S309" s="493">
        <v>0</v>
      </c>
      <c r="T309" s="493">
        <v>0</v>
      </c>
      <c r="U309" s="493">
        <v>0</v>
      </c>
      <c r="V309" s="493">
        <v>0</v>
      </c>
      <c r="W309" s="493">
        <v>0</v>
      </c>
      <c r="X309" s="493">
        <v>0</v>
      </c>
      <c r="Y309" s="493">
        <v>0</v>
      </c>
      <c r="Z309" s="493">
        <v>0</v>
      </c>
      <c r="AA309" s="493">
        <v>0</v>
      </c>
      <c r="AB309" s="493">
        <v>0</v>
      </c>
      <c r="AC309" s="493">
        <v>0</v>
      </c>
      <c r="AD309" s="493">
        <v>0</v>
      </c>
      <c r="AE309" s="493">
        <v>0</v>
      </c>
      <c r="AF309" s="493">
        <v>0</v>
      </c>
      <c r="AG309" s="493">
        <v>0</v>
      </c>
      <c r="AH309" s="493">
        <v>0</v>
      </c>
      <c r="AI309" s="493">
        <v>0</v>
      </c>
      <c r="AJ309" s="493">
        <v>0</v>
      </c>
      <c r="AK309" s="493">
        <v>0</v>
      </c>
      <c r="AL309" s="499">
        <v>1200</v>
      </c>
      <c r="AM309" s="493">
        <v>0</v>
      </c>
      <c r="AN309" s="493">
        <v>0</v>
      </c>
      <c r="AO309" s="493">
        <v>0</v>
      </c>
      <c r="AP309" s="493">
        <v>0</v>
      </c>
      <c r="AQ309" s="493">
        <v>0</v>
      </c>
      <c r="AR309" s="493">
        <v>0</v>
      </c>
      <c r="AS309" s="493">
        <v>0</v>
      </c>
    </row>
    <row r="310" spans="1:45" ht="24.95" customHeight="1" x14ac:dyDescent="0.2">
      <c r="A310" s="527" t="s">
        <v>1865</v>
      </c>
      <c r="B310" s="551" t="s">
        <v>1146</v>
      </c>
      <c r="C310" s="527" t="s">
        <v>1570</v>
      </c>
      <c r="D310" s="266">
        <f t="shared" si="58"/>
        <v>0</v>
      </c>
      <c r="E310" s="266">
        <f t="shared" si="59"/>
        <v>0</v>
      </c>
      <c r="F310" s="266">
        <f t="shared" si="60"/>
        <v>0</v>
      </c>
      <c r="G310" s="266">
        <f t="shared" si="61"/>
        <v>0</v>
      </c>
      <c r="H310" s="266">
        <f t="shared" si="62"/>
        <v>0</v>
      </c>
      <c r="I310" s="266">
        <f t="shared" si="63"/>
        <v>0</v>
      </c>
      <c r="J310" s="266">
        <f t="shared" si="64"/>
        <v>150</v>
      </c>
      <c r="K310" s="493">
        <v>0</v>
      </c>
      <c r="L310" s="493">
        <v>0</v>
      </c>
      <c r="M310" s="493">
        <v>0</v>
      </c>
      <c r="N310" s="493">
        <v>0</v>
      </c>
      <c r="O310" s="493">
        <v>0</v>
      </c>
      <c r="P310" s="493">
        <v>0</v>
      </c>
      <c r="Q310" s="493">
        <v>0</v>
      </c>
      <c r="R310" s="493">
        <v>0</v>
      </c>
      <c r="S310" s="493">
        <v>0</v>
      </c>
      <c r="T310" s="493">
        <v>0</v>
      </c>
      <c r="U310" s="493">
        <v>0</v>
      </c>
      <c r="V310" s="493">
        <v>0</v>
      </c>
      <c r="W310" s="493">
        <v>0</v>
      </c>
      <c r="X310" s="493">
        <v>0</v>
      </c>
      <c r="Y310" s="493">
        <v>0</v>
      </c>
      <c r="Z310" s="493">
        <v>0</v>
      </c>
      <c r="AA310" s="493">
        <v>0</v>
      </c>
      <c r="AB310" s="493">
        <v>0</v>
      </c>
      <c r="AC310" s="493">
        <v>0</v>
      </c>
      <c r="AD310" s="493">
        <v>0</v>
      </c>
      <c r="AE310" s="493">
        <v>0</v>
      </c>
      <c r="AF310" s="493">
        <v>0</v>
      </c>
      <c r="AG310" s="493">
        <v>0</v>
      </c>
      <c r="AH310" s="493">
        <v>0</v>
      </c>
      <c r="AI310" s="493">
        <v>0</v>
      </c>
      <c r="AJ310" s="493">
        <v>0</v>
      </c>
      <c r="AK310" s="493">
        <v>0</v>
      </c>
      <c r="AL310" s="499">
        <v>150</v>
      </c>
      <c r="AM310" s="493">
        <v>0</v>
      </c>
      <c r="AN310" s="493">
        <v>0</v>
      </c>
      <c r="AO310" s="493">
        <v>0</v>
      </c>
      <c r="AP310" s="493">
        <v>0</v>
      </c>
      <c r="AQ310" s="493">
        <v>0</v>
      </c>
      <c r="AR310" s="493">
        <v>0</v>
      </c>
      <c r="AS310" s="493">
        <v>0</v>
      </c>
    </row>
    <row r="311" spans="1:45" ht="24.95" customHeight="1" x14ac:dyDescent="0.2">
      <c r="A311" s="541" t="s">
        <v>291</v>
      </c>
      <c r="B311" s="551" t="s">
        <v>1010</v>
      </c>
      <c r="C311" s="527" t="s">
        <v>1666</v>
      </c>
      <c r="D311" s="266">
        <f t="shared" si="58"/>
        <v>0</v>
      </c>
      <c r="E311" s="266">
        <f t="shared" si="59"/>
        <v>0</v>
      </c>
      <c r="F311" s="266">
        <f t="shared" si="60"/>
        <v>0</v>
      </c>
      <c r="G311" s="266">
        <f t="shared" si="61"/>
        <v>0</v>
      </c>
      <c r="H311" s="266">
        <f t="shared" si="62"/>
        <v>0</v>
      </c>
      <c r="I311" s="266">
        <f t="shared" si="63"/>
        <v>0</v>
      </c>
      <c r="J311" s="266">
        <f t="shared" si="64"/>
        <v>0</v>
      </c>
      <c r="K311" s="493">
        <v>0</v>
      </c>
      <c r="L311" s="493">
        <v>0</v>
      </c>
      <c r="M311" s="493">
        <v>0</v>
      </c>
      <c r="N311" s="493">
        <v>0</v>
      </c>
      <c r="O311" s="493">
        <v>0</v>
      </c>
      <c r="P311" s="493">
        <v>0</v>
      </c>
      <c r="Q311" s="493">
        <v>0</v>
      </c>
      <c r="R311" s="493">
        <v>0</v>
      </c>
      <c r="S311" s="493">
        <v>0</v>
      </c>
      <c r="T311" s="493">
        <v>0</v>
      </c>
      <c r="U311" s="493">
        <v>0</v>
      </c>
      <c r="V311" s="493">
        <v>0</v>
      </c>
      <c r="W311" s="493">
        <v>0</v>
      </c>
      <c r="X311" s="493">
        <v>0</v>
      </c>
      <c r="Y311" s="493">
        <v>0</v>
      </c>
      <c r="Z311" s="493">
        <v>0</v>
      </c>
      <c r="AA311" s="493">
        <v>0</v>
      </c>
      <c r="AB311" s="493">
        <v>0</v>
      </c>
      <c r="AC311" s="493">
        <v>0</v>
      </c>
      <c r="AD311" s="493">
        <v>0</v>
      </c>
      <c r="AE311" s="493">
        <v>0</v>
      </c>
      <c r="AF311" s="493">
        <v>0</v>
      </c>
      <c r="AG311" s="493">
        <v>0</v>
      </c>
      <c r="AH311" s="493">
        <v>0</v>
      </c>
      <c r="AI311" s="493">
        <v>0</v>
      </c>
      <c r="AJ311" s="493">
        <v>0</v>
      </c>
      <c r="AK311" s="493">
        <v>0</v>
      </c>
      <c r="AL311" s="493">
        <v>0</v>
      </c>
      <c r="AM311" s="493">
        <v>0</v>
      </c>
      <c r="AN311" s="493">
        <v>0</v>
      </c>
      <c r="AO311" s="493">
        <v>0</v>
      </c>
      <c r="AP311" s="493">
        <v>0</v>
      </c>
      <c r="AQ311" s="493">
        <v>0</v>
      </c>
      <c r="AR311" s="493">
        <v>0</v>
      </c>
      <c r="AS311" s="493">
        <v>0</v>
      </c>
    </row>
    <row r="312" spans="1:45" ht="24.95" customHeight="1" x14ac:dyDescent="0.2">
      <c r="A312" s="527" t="s">
        <v>1866</v>
      </c>
      <c r="B312" s="551" t="s">
        <v>1667</v>
      </c>
      <c r="C312" s="527" t="s">
        <v>1668</v>
      </c>
      <c r="D312" s="266">
        <f t="shared" si="58"/>
        <v>0</v>
      </c>
      <c r="E312" s="266">
        <f t="shared" si="59"/>
        <v>0</v>
      </c>
      <c r="F312" s="266">
        <f t="shared" si="60"/>
        <v>0</v>
      </c>
      <c r="G312" s="266">
        <f t="shared" si="61"/>
        <v>0</v>
      </c>
      <c r="H312" s="266">
        <f t="shared" si="62"/>
        <v>0</v>
      </c>
      <c r="I312" s="266">
        <f t="shared" si="63"/>
        <v>0</v>
      </c>
      <c r="J312" s="266">
        <f t="shared" si="64"/>
        <v>1300</v>
      </c>
      <c r="K312" s="493">
        <v>0</v>
      </c>
      <c r="L312" s="493">
        <v>0</v>
      </c>
      <c r="M312" s="493">
        <v>0</v>
      </c>
      <c r="N312" s="493">
        <v>0</v>
      </c>
      <c r="O312" s="493">
        <v>0</v>
      </c>
      <c r="P312" s="493">
        <v>0</v>
      </c>
      <c r="Q312" s="493">
        <v>0</v>
      </c>
      <c r="R312" s="493">
        <v>0</v>
      </c>
      <c r="S312" s="493">
        <v>0</v>
      </c>
      <c r="T312" s="493">
        <v>0</v>
      </c>
      <c r="U312" s="493">
        <v>0</v>
      </c>
      <c r="V312" s="493">
        <v>0</v>
      </c>
      <c r="W312" s="493">
        <v>0</v>
      </c>
      <c r="X312" s="493">
        <v>0</v>
      </c>
      <c r="Y312" s="493">
        <v>0</v>
      </c>
      <c r="Z312" s="493">
        <v>0</v>
      </c>
      <c r="AA312" s="493">
        <v>0</v>
      </c>
      <c r="AB312" s="493">
        <v>0</v>
      </c>
      <c r="AC312" s="493">
        <v>0</v>
      </c>
      <c r="AD312" s="493">
        <v>0</v>
      </c>
      <c r="AE312" s="493">
        <v>0</v>
      </c>
      <c r="AF312" s="493">
        <v>0</v>
      </c>
      <c r="AG312" s="493">
        <v>0</v>
      </c>
      <c r="AH312" s="493">
        <v>0</v>
      </c>
      <c r="AI312" s="493">
        <v>0</v>
      </c>
      <c r="AJ312" s="493">
        <v>0</v>
      </c>
      <c r="AK312" s="493">
        <v>0</v>
      </c>
      <c r="AL312" s="493">
        <v>0</v>
      </c>
      <c r="AM312" s="493">
        <v>0</v>
      </c>
      <c r="AN312" s="493">
        <v>0</v>
      </c>
      <c r="AO312" s="493">
        <v>0</v>
      </c>
      <c r="AP312" s="493">
        <v>0</v>
      </c>
      <c r="AQ312" s="493">
        <v>0</v>
      </c>
      <c r="AR312" s="493">
        <v>0</v>
      </c>
      <c r="AS312" s="493">
        <v>1300</v>
      </c>
    </row>
    <row r="313" spans="1:45" ht="24.95" customHeight="1" x14ac:dyDescent="0.2">
      <c r="A313" s="527" t="s">
        <v>1867</v>
      </c>
      <c r="B313" s="551" t="s">
        <v>1146</v>
      </c>
      <c r="C313" s="527" t="s">
        <v>1669</v>
      </c>
      <c r="D313" s="266">
        <f t="shared" si="58"/>
        <v>0</v>
      </c>
      <c r="E313" s="266">
        <f t="shared" si="59"/>
        <v>0</v>
      </c>
      <c r="F313" s="266">
        <f t="shared" si="60"/>
        <v>0</v>
      </c>
      <c r="G313" s="266">
        <f t="shared" si="61"/>
        <v>0</v>
      </c>
      <c r="H313" s="266">
        <f t="shared" si="62"/>
        <v>0</v>
      </c>
      <c r="I313" s="266">
        <f t="shared" si="63"/>
        <v>0</v>
      </c>
      <c r="J313" s="266">
        <f t="shared" si="64"/>
        <v>150</v>
      </c>
      <c r="K313" s="493">
        <v>0</v>
      </c>
      <c r="L313" s="493">
        <v>0</v>
      </c>
      <c r="M313" s="493">
        <v>0</v>
      </c>
      <c r="N313" s="493">
        <v>0</v>
      </c>
      <c r="O313" s="493">
        <v>0</v>
      </c>
      <c r="P313" s="493">
        <v>0</v>
      </c>
      <c r="Q313" s="493">
        <v>0</v>
      </c>
      <c r="R313" s="493">
        <v>0</v>
      </c>
      <c r="S313" s="493">
        <v>0</v>
      </c>
      <c r="T313" s="493">
        <v>0</v>
      </c>
      <c r="U313" s="493">
        <v>0</v>
      </c>
      <c r="V313" s="493">
        <v>0</v>
      </c>
      <c r="W313" s="493">
        <v>0</v>
      </c>
      <c r="X313" s="493">
        <v>0</v>
      </c>
      <c r="Y313" s="493">
        <v>0</v>
      </c>
      <c r="Z313" s="493">
        <v>0</v>
      </c>
      <c r="AA313" s="493">
        <v>0</v>
      </c>
      <c r="AB313" s="493">
        <v>0</v>
      </c>
      <c r="AC313" s="493">
        <v>0</v>
      </c>
      <c r="AD313" s="493">
        <v>0</v>
      </c>
      <c r="AE313" s="493">
        <v>0</v>
      </c>
      <c r="AF313" s="493">
        <v>0</v>
      </c>
      <c r="AG313" s="493">
        <v>0</v>
      </c>
      <c r="AH313" s="493">
        <v>0</v>
      </c>
      <c r="AI313" s="493">
        <v>0</v>
      </c>
      <c r="AJ313" s="493">
        <v>0</v>
      </c>
      <c r="AK313" s="493">
        <v>0</v>
      </c>
      <c r="AL313" s="493">
        <v>0</v>
      </c>
      <c r="AM313" s="493">
        <v>0</v>
      </c>
      <c r="AN313" s="493">
        <v>0</v>
      </c>
      <c r="AO313" s="493">
        <v>0</v>
      </c>
      <c r="AP313" s="493">
        <v>0</v>
      </c>
      <c r="AQ313" s="493">
        <v>0</v>
      </c>
      <c r="AR313" s="493">
        <v>0</v>
      </c>
      <c r="AS313" s="493">
        <v>150</v>
      </c>
    </row>
    <row r="314" spans="1:45" ht="24.95" customHeight="1" x14ac:dyDescent="0.2">
      <c r="A314" s="541" t="s">
        <v>932</v>
      </c>
      <c r="B314" s="520" t="s">
        <v>1220</v>
      </c>
      <c r="C314" s="541" t="s">
        <v>71</v>
      </c>
      <c r="D314" s="266">
        <f t="shared" si="58"/>
        <v>0</v>
      </c>
      <c r="E314" s="266">
        <f t="shared" si="59"/>
        <v>0</v>
      </c>
      <c r="F314" s="266">
        <f t="shared" si="60"/>
        <v>0</v>
      </c>
      <c r="G314" s="266">
        <f t="shared" si="61"/>
        <v>0</v>
      </c>
      <c r="H314" s="266">
        <f t="shared" si="62"/>
        <v>0</v>
      </c>
      <c r="I314" s="266">
        <f t="shared" si="63"/>
        <v>0</v>
      </c>
      <c r="J314" s="266">
        <f t="shared" si="64"/>
        <v>100</v>
      </c>
      <c r="K314" s="492">
        <f t="shared" ref="K314:AR314" si="67">SUM(K315:K319)</f>
        <v>0</v>
      </c>
      <c r="L314" s="492">
        <f t="shared" si="67"/>
        <v>0</v>
      </c>
      <c r="M314" s="492">
        <f t="shared" si="67"/>
        <v>0</v>
      </c>
      <c r="N314" s="492">
        <f t="shared" si="67"/>
        <v>0</v>
      </c>
      <c r="O314" s="492">
        <f t="shared" si="67"/>
        <v>0</v>
      </c>
      <c r="P314" s="492">
        <f t="shared" si="67"/>
        <v>0</v>
      </c>
      <c r="Q314" s="492">
        <f t="shared" si="67"/>
        <v>0</v>
      </c>
      <c r="R314" s="492">
        <f t="shared" si="67"/>
        <v>0</v>
      </c>
      <c r="S314" s="492">
        <f t="shared" si="67"/>
        <v>0</v>
      </c>
      <c r="T314" s="492">
        <f t="shared" si="67"/>
        <v>0</v>
      </c>
      <c r="U314" s="492">
        <f t="shared" si="67"/>
        <v>0</v>
      </c>
      <c r="V314" s="492">
        <f t="shared" si="67"/>
        <v>0</v>
      </c>
      <c r="W314" s="492">
        <f t="shared" si="67"/>
        <v>0</v>
      </c>
      <c r="X314" s="492">
        <f t="shared" si="67"/>
        <v>25</v>
      </c>
      <c r="Y314" s="492">
        <f t="shared" si="67"/>
        <v>0</v>
      </c>
      <c r="Z314" s="492">
        <f t="shared" si="67"/>
        <v>0</v>
      </c>
      <c r="AA314" s="492">
        <f t="shared" si="67"/>
        <v>0</v>
      </c>
      <c r="AB314" s="492">
        <f t="shared" si="67"/>
        <v>0</v>
      </c>
      <c r="AC314" s="492">
        <f t="shared" si="67"/>
        <v>0</v>
      </c>
      <c r="AD314" s="492">
        <f t="shared" si="67"/>
        <v>0</v>
      </c>
      <c r="AE314" s="492">
        <f t="shared" si="67"/>
        <v>25</v>
      </c>
      <c r="AF314" s="492">
        <f t="shared" si="67"/>
        <v>0</v>
      </c>
      <c r="AG314" s="492">
        <f t="shared" si="67"/>
        <v>0</v>
      </c>
      <c r="AH314" s="492">
        <f t="shared" si="67"/>
        <v>0</v>
      </c>
      <c r="AI314" s="492">
        <f t="shared" si="67"/>
        <v>0</v>
      </c>
      <c r="AJ314" s="492">
        <f t="shared" si="67"/>
        <v>0</v>
      </c>
      <c r="AK314" s="492">
        <f t="shared" si="67"/>
        <v>0</v>
      </c>
      <c r="AL314" s="492">
        <f t="shared" si="67"/>
        <v>25</v>
      </c>
      <c r="AM314" s="492">
        <f t="shared" si="67"/>
        <v>0</v>
      </c>
      <c r="AN314" s="492">
        <f t="shared" si="67"/>
        <v>0</v>
      </c>
      <c r="AO314" s="492">
        <f t="shared" si="67"/>
        <v>0</v>
      </c>
      <c r="AP314" s="492">
        <f t="shared" si="67"/>
        <v>0</v>
      </c>
      <c r="AQ314" s="492">
        <f t="shared" si="67"/>
        <v>0</v>
      </c>
      <c r="AR314" s="492">
        <f t="shared" si="67"/>
        <v>0</v>
      </c>
      <c r="AS314" s="492">
        <f>SUM(AS315:AS319)</f>
        <v>25</v>
      </c>
    </row>
    <row r="315" spans="1:45" ht="24.95" customHeight="1" x14ac:dyDescent="0.2">
      <c r="A315" s="558"/>
      <c r="B315" s="551"/>
      <c r="C315" s="527"/>
      <c r="D315" s="266">
        <f t="shared" si="58"/>
        <v>0</v>
      </c>
      <c r="E315" s="266">
        <f t="shared" si="59"/>
        <v>0</v>
      </c>
      <c r="F315" s="266">
        <f t="shared" si="60"/>
        <v>0</v>
      </c>
      <c r="G315" s="266">
        <f t="shared" si="61"/>
        <v>0</v>
      </c>
      <c r="H315" s="266">
        <f t="shared" si="62"/>
        <v>0</v>
      </c>
      <c r="I315" s="266">
        <f t="shared" si="63"/>
        <v>0</v>
      </c>
      <c r="J315" s="266">
        <f t="shared" si="64"/>
        <v>0</v>
      </c>
      <c r="K315" s="493"/>
      <c r="L315" s="493"/>
      <c r="M315" s="493"/>
      <c r="N315" s="493"/>
      <c r="O315" s="493"/>
      <c r="P315" s="493"/>
      <c r="Q315" s="493"/>
      <c r="R315" s="493"/>
      <c r="S315" s="493"/>
      <c r="T315" s="493"/>
      <c r="U315" s="493"/>
      <c r="V315" s="493"/>
      <c r="W315" s="493"/>
      <c r="X315" s="493"/>
      <c r="Y315" s="493"/>
      <c r="Z315" s="493"/>
      <c r="AA315" s="493"/>
      <c r="AB315" s="493"/>
      <c r="AC315" s="493"/>
      <c r="AD315" s="493"/>
      <c r="AE315" s="493"/>
      <c r="AF315" s="493"/>
      <c r="AG315" s="493"/>
      <c r="AH315" s="493"/>
      <c r="AI315" s="493"/>
      <c r="AJ315" s="493"/>
      <c r="AK315" s="493"/>
      <c r="AL315" s="493"/>
      <c r="AM315" s="493"/>
      <c r="AN315" s="493"/>
      <c r="AO315" s="493"/>
      <c r="AP315" s="493"/>
      <c r="AQ315" s="493"/>
      <c r="AR315" s="493"/>
      <c r="AS315" s="493"/>
    </row>
    <row r="316" spans="1:45" ht="24.95" customHeight="1" x14ac:dyDescent="0.2">
      <c r="A316" s="558" t="s">
        <v>1868</v>
      </c>
      <c r="B316" s="551" t="s">
        <v>2021</v>
      </c>
      <c r="C316" s="527" t="s">
        <v>1314</v>
      </c>
      <c r="D316" s="266">
        <f t="shared" si="58"/>
        <v>0</v>
      </c>
      <c r="E316" s="266">
        <f t="shared" si="59"/>
        <v>0</v>
      </c>
      <c r="F316" s="266">
        <f t="shared" si="60"/>
        <v>0</v>
      </c>
      <c r="G316" s="266">
        <f t="shared" si="61"/>
        <v>0</v>
      </c>
      <c r="H316" s="266">
        <f t="shared" si="62"/>
        <v>0</v>
      </c>
      <c r="I316" s="266">
        <f t="shared" si="63"/>
        <v>0</v>
      </c>
      <c r="J316" s="266">
        <f t="shared" si="64"/>
        <v>25</v>
      </c>
      <c r="K316" s="493">
        <v>0</v>
      </c>
      <c r="L316" s="493">
        <v>0</v>
      </c>
      <c r="M316" s="493">
        <v>0</v>
      </c>
      <c r="N316" s="493">
        <v>0</v>
      </c>
      <c r="O316" s="493">
        <v>0</v>
      </c>
      <c r="P316" s="493">
        <v>0</v>
      </c>
      <c r="Q316" s="493">
        <v>0</v>
      </c>
      <c r="R316" s="493">
        <v>0</v>
      </c>
      <c r="S316" s="493">
        <v>0</v>
      </c>
      <c r="T316" s="493">
        <v>0</v>
      </c>
      <c r="U316" s="493">
        <v>0</v>
      </c>
      <c r="V316" s="493">
        <v>0</v>
      </c>
      <c r="W316" s="493">
        <v>0</v>
      </c>
      <c r="X316" s="493">
        <v>25</v>
      </c>
      <c r="Y316" s="493">
        <v>0</v>
      </c>
      <c r="Z316" s="493">
        <v>0</v>
      </c>
      <c r="AA316" s="493">
        <v>0</v>
      </c>
      <c r="AB316" s="493">
        <v>0</v>
      </c>
      <c r="AC316" s="493">
        <v>0</v>
      </c>
      <c r="AD316" s="493">
        <v>0</v>
      </c>
      <c r="AE316" s="493">
        <v>0</v>
      </c>
      <c r="AF316" s="493">
        <v>0</v>
      </c>
      <c r="AG316" s="493">
        <v>0</v>
      </c>
      <c r="AH316" s="493">
        <v>0</v>
      </c>
      <c r="AI316" s="493">
        <v>0</v>
      </c>
      <c r="AJ316" s="493">
        <v>0</v>
      </c>
      <c r="AK316" s="493">
        <v>0</v>
      </c>
      <c r="AL316" s="493">
        <v>0</v>
      </c>
      <c r="AM316" s="493">
        <v>0</v>
      </c>
      <c r="AN316" s="493">
        <v>0</v>
      </c>
      <c r="AO316" s="493">
        <v>0</v>
      </c>
      <c r="AP316" s="493">
        <v>0</v>
      </c>
      <c r="AQ316" s="493">
        <v>0</v>
      </c>
      <c r="AR316" s="493">
        <v>0</v>
      </c>
      <c r="AS316" s="493">
        <v>0</v>
      </c>
    </row>
    <row r="317" spans="1:45" ht="24.95" customHeight="1" x14ac:dyDescent="0.2">
      <c r="A317" s="558" t="s">
        <v>1869</v>
      </c>
      <c r="B317" s="551" t="s">
        <v>2021</v>
      </c>
      <c r="C317" s="527" t="s">
        <v>1431</v>
      </c>
      <c r="D317" s="266">
        <f t="shared" si="58"/>
        <v>0</v>
      </c>
      <c r="E317" s="266">
        <f t="shared" si="59"/>
        <v>0</v>
      </c>
      <c r="F317" s="266">
        <f t="shared" si="60"/>
        <v>0</v>
      </c>
      <c r="G317" s="266">
        <f t="shared" si="61"/>
        <v>0</v>
      </c>
      <c r="H317" s="266">
        <f t="shared" si="62"/>
        <v>0</v>
      </c>
      <c r="I317" s="266">
        <f t="shared" si="63"/>
        <v>0</v>
      </c>
      <c r="J317" s="266">
        <f t="shared" si="64"/>
        <v>25</v>
      </c>
      <c r="K317" s="493">
        <v>0</v>
      </c>
      <c r="L317" s="493">
        <v>0</v>
      </c>
      <c r="M317" s="493">
        <v>0</v>
      </c>
      <c r="N317" s="493">
        <v>0</v>
      </c>
      <c r="O317" s="493">
        <v>0</v>
      </c>
      <c r="P317" s="493">
        <v>0</v>
      </c>
      <c r="Q317" s="493">
        <v>0</v>
      </c>
      <c r="R317" s="493">
        <v>0</v>
      </c>
      <c r="S317" s="493">
        <v>0</v>
      </c>
      <c r="T317" s="493">
        <v>0</v>
      </c>
      <c r="U317" s="493">
        <v>0</v>
      </c>
      <c r="V317" s="493">
        <v>0</v>
      </c>
      <c r="W317" s="493">
        <v>0</v>
      </c>
      <c r="X317" s="493">
        <v>0</v>
      </c>
      <c r="Y317" s="493">
        <v>0</v>
      </c>
      <c r="Z317" s="493">
        <v>0</v>
      </c>
      <c r="AA317" s="493">
        <v>0</v>
      </c>
      <c r="AB317" s="493">
        <v>0</v>
      </c>
      <c r="AC317" s="493">
        <v>0</v>
      </c>
      <c r="AD317" s="493">
        <v>0</v>
      </c>
      <c r="AE317" s="493">
        <v>25</v>
      </c>
      <c r="AF317" s="493">
        <v>0</v>
      </c>
      <c r="AG317" s="493">
        <v>0</v>
      </c>
      <c r="AH317" s="493">
        <v>0</v>
      </c>
      <c r="AI317" s="493">
        <v>0</v>
      </c>
      <c r="AJ317" s="493">
        <v>0</v>
      </c>
      <c r="AK317" s="493">
        <v>0</v>
      </c>
      <c r="AL317" s="493">
        <v>0</v>
      </c>
      <c r="AM317" s="493">
        <v>0</v>
      </c>
      <c r="AN317" s="493">
        <v>0</v>
      </c>
      <c r="AO317" s="493">
        <v>0</v>
      </c>
      <c r="AP317" s="493">
        <v>0</v>
      </c>
      <c r="AQ317" s="493">
        <v>0</v>
      </c>
      <c r="AR317" s="493">
        <v>0</v>
      </c>
      <c r="AS317" s="493">
        <v>0</v>
      </c>
    </row>
    <row r="318" spans="1:45" ht="24.95" customHeight="1" x14ac:dyDescent="0.2">
      <c r="A318" s="527" t="s">
        <v>1870</v>
      </c>
      <c r="B318" s="551" t="s">
        <v>2021</v>
      </c>
      <c r="C318" s="527" t="s">
        <v>1571</v>
      </c>
      <c r="D318" s="266">
        <f t="shared" si="58"/>
        <v>0</v>
      </c>
      <c r="E318" s="266">
        <f t="shared" si="59"/>
        <v>0</v>
      </c>
      <c r="F318" s="266">
        <f t="shared" si="60"/>
        <v>0</v>
      </c>
      <c r="G318" s="266">
        <f t="shared" si="61"/>
        <v>0</v>
      </c>
      <c r="H318" s="266">
        <f t="shared" si="62"/>
        <v>0</v>
      </c>
      <c r="I318" s="266">
        <f t="shared" si="63"/>
        <v>0</v>
      </c>
      <c r="J318" s="266">
        <f t="shared" si="64"/>
        <v>25</v>
      </c>
      <c r="K318" s="492">
        <v>0</v>
      </c>
      <c r="L318" s="492">
        <v>0</v>
      </c>
      <c r="M318" s="492">
        <v>0</v>
      </c>
      <c r="N318" s="492">
        <v>0</v>
      </c>
      <c r="O318" s="492">
        <v>0</v>
      </c>
      <c r="P318" s="492">
        <v>0</v>
      </c>
      <c r="Q318" s="492">
        <v>0</v>
      </c>
      <c r="R318" s="492">
        <v>0</v>
      </c>
      <c r="S318" s="492">
        <v>0</v>
      </c>
      <c r="T318" s="492">
        <v>0</v>
      </c>
      <c r="U318" s="492">
        <v>0</v>
      </c>
      <c r="V318" s="492">
        <v>0</v>
      </c>
      <c r="W318" s="492">
        <v>0</v>
      </c>
      <c r="X318" s="492">
        <v>0</v>
      </c>
      <c r="Y318" s="492">
        <v>0</v>
      </c>
      <c r="Z318" s="492">
        <v>0</v>
      </c>
      <c r="AA318" s="492">
        <v>0</v>
      </c>
      <c r="AB318" s="492">
        <v>0</v>
      </c>
      <c r="AC318" s="492">
        <v>0</v>
      </c>
      <c r="AD318" s="492">
        <v>0</v>
      </c>
      <c r="AE318" s="492">
        <v>0</v>
      </c>
      <c r="AF318" s="492">
        <v>0</v>
      </c>
      <c r="AG318" s="492">
        <v>0</v>
      </c>
      <c r="AH318" s="492">
        <v>0</v>
      </c>
      <c r="AI318" s="492">
        <v>0</v>
      </c>
      <c r="AJ318" s="492">
        <v>0</v>
      </c>
      <c r="AK318" s="492">
        <v>0</v>
      </c>
      <c r="AL318" s="498">
        <v>25</v>
      </c>
      <c r="AM318" s="492">
        <v>0</v>
      </c>
      <c r="AN318" s="492">
        <v>0</v>
      </c>
      <c r="AO318" s="492">
        <v>0</v>
      </c>
      <c r="AP318" s="492">
        <v>0</v>
      </c>
      <c r="AQ318" s="492">
        <v>0</v>
      </c>
      <c r="AR318" s="492">
        <v>0</v>
      </c>
      <c r="AS318" s="492">
        <v>0</v>
      </c>
    </row>
    <row r="319" spans="1:45" ht="24.95" customHeight="1" x14ac:dyDescent="0.2">
      <c r="A319" s="527" t="s">
        <v>1871</v>
      </c>
      <c r="B319" s="551" t="s">
        <v>2021</v>
      </c>
      <c r="C319" s="527" t="s">
        <v>1670</v>
      </c>
      <c r="D319" s="266">
        <f t="shared" si="58"/>
        <v>0</v>
      </c>
      <c r="E319" s="266">
        <f t="shared" si="59"/>
        <v>0</v>
      </c>
      <c r="F319" s="266">
        <f t="shared" si="60"/>
        <v>0</v>
      </c>
      <c r="G319" s="266">
        <f t="shared" si="61"/>
        <v>0</v>
      </c>
      <c r="H319" s="266">
        <f t="shared" si="62"/>
        <v>0</v>
      </c>
      <c r="I319" s="266">
        <f t="shared" si="63"/>
        <v>0</v>
      </c>
      <c r="J319" s="266">
        <f t="shared" si="64"/>
        <v>25</v>
      </c>
      <c r="K319" s="493">
        <v>0</v>
      </c>
      <c r="L319" s="493">
        <v>0</v>
      </c>
      <c r="M319" s="493">
        <v>0</v>
      </c>
      <c r="N319" s="493">
        <v>0</v>
      </c>
      <c r="O319" s="493">
        <v>0</v>
      </c>
      <c r="P319" s="493">
        <v>0</v>
      </c>
      <c r="Q319" s="493">
        <v>0</v>
      </c>
      <c r="R319" s="493">
        <v>0</v>
      </c>
      <c r="S319" s="493">
        <v>0</v>
      </c>
      <c r="T319" s="493">
        <v>0</v>
      </c>
      <c r="U319" s="493">
        <v>0</v>
      </c>
      <c r="V319" s="493">
        <v>0</v>
      </c>
      <c r="W319" s="493">
        <v>0</v>
      </c>
      <c r="X319" s="493">
        <v>0</v>
      </c>
      <c r="Y319" s="493">
        <v>0</v>
      </c>
      <c r="Z319" s="493">
        <v>0</v>
      </c>
      <c r="AA319" s="493">
        <v>0</v>
      </c>
      <c r="AB319" s="493">
        <v>0</v>
      </c>
      <c r="AC319" s="493">
        <v>0</v>
      </c>
      <c r="AD319" s="493">
        <v>0</v>
      </c>
      <c r="AE319" s="493">
        <v>0</v>
      </c>
      <c r="AF319" s="493">
        <v>0</v>
      </c>
      <c r="AG319" s="493">
        <v>0</v>
      </c>
      <c r="AH319" s="493">
        <v>0</v>
      </c>
      <c r="AI319" s="493">
        <v>0</v>
      </c>
      <c r="AJ319" s="493">
        <v>0</v>
      </c>
      <c r="AK319" s="493">
        <v>0</v>
      </c>
      <c r="AL319" s="493">
        <v>0</v>
      </c>
      <c r="AM319" s="493">
        <v>0</v>
      </c>
      <c r="AN319" s="493">
        <v>0</v>
      </c>
      <c r="AO319" s="493">
        <v>0</v>
      </c>
      <c r="AP319" s="493">
        <v>0</v>
      </c>
      <c r="AQ319" s="493">
        <v>0</v>
      </c>
      <c r="AR319" s="493">
        <v>0</v>
      </c>
      <c r="AS319" s="493">
        <v>25</v>
      </c>
    </row>
    <row r="320" spans="1:45" ht="24.95" customHeight="1" x14ac:dyDescent="0.2">
      <c r="A320" s="517" t="s">
        <v>60</v>
      </c>
      <c r="B320" s="520" t="s">
        <v>61</v>
      </c>
      <c r="C320" s="517" t="s">
        <v>71</v>
      </c>
      <c r="D320" s="266">
        <f t="shared" si="58"/>
        <v>7.379999999999999</v>
      </c>
      <c r="E320" s="266">
        <f t="shared" si="59"/>
        <v>0</v>
      </c>
      <c r="F320" s="266">
        <f t="shared" si="60"/>
        <v>21.259</v>
      </c>
      <c r="G320" s="266">
        <f t="shared" si="61"/>
        <v>0</v>
      </c>
      <c r="H320" s="266">
        <f t="shared" si="62"/>
        <v>1.79</v>
      </c>
      <c r="I320" s="266">
        <f t="shared" si="63"/>
        <v>0</v>
      </c>
      <c r="J320" s="266">
        <f t="shared" si="64"/>
        <v>3</v>
      </c>
      <c r="K320" s="492">
        <f>SUM(K321:K384)</f>
        <v>3.55</v>
      </c>
      <c r="L320" s="492">
        <f t="shared" ref="L320:AS320" si="68">SUM(L321:L384)</f>
        <v>0</v>
      </c>
      <c r="M320" s="492">
        <f t="shared" si="68"/>
        <v>12.259</v>
      </c>
      <c r="N320" s="492">
        <f t="shared" si="68"/>
        <v>0</v>
      </c>
      <c r="O320" s="492">
        <f t="shared" si="68"/>
        <v>1.79</v>
      </c>
      <c r="P320" s="492">
        <f t="shared" si="68"/>
        <v>0</v>
      </c>
      <c r="Q320" s="492">
        <f t="shared" si="68"/>
        <v>1</v>
      </c>
      <c r="R320" s="492">
        <f t="shared" si="68"/>
        <v>0.8</v>
      </c>
      <c r="S320" s="492">
        <f t="shared" si="68"/>
        <v>0</v>
      </c>
      <c r="T320" s="492">
        <f t="shared" si="68"/>
        <v>1.5</v>
      </c>
      <c r="U320" s="492">
        <f t="shared" si="68"/>
        <v>0</v>
      </c>
      <c r="V320" s="492">
        <f t="shared" si="68"/>
        <v>0</v>
      </c>
      <c r="W320" s="492">
        <f t="shared" si="68"/>
        <v>0</v>
      </c>
      <c r="X320" s="492">
        <f t="shared" si="68"/>
        <v>1</v>
      </c>
      <c r="Y320" s="492">
        <f t="shared" si="68"/>
        <v>1.6</v>
      </c>
      <c r="Z320" s="492">
        <f t="shared" si="68"/>
        <v>0</v>
      </c>
      <c r="AA320" s="492">
        <f t="shared" si="68"/>
        <v>6</v>
      </c>
      <c r="AB320" s="492">
        <f t="shared" si="68"/>
        <v>0</v>
      </c>
      <c r="AC320" s="492">
        <f t="shared" si="68"/>
        <v>0</v>
      </c>
      <c r="AD320" s="492">
        <f t="shared" si="68"/>
        <v>0</v>
      </c>
      <c r="AE320" s="492">
        <f t="shared" si="68"/>
        <v>0</v>
      </c>
      <c r="AF320" s="492">
        <f t="shared" si="68"/>
        <v>0</v>
      </c>
      <c r="AG320" s="492">
        <f t="shared" si="68"/>
        <v>0</v>
      </c>
      <c r="AH320" s="492">
        <f t="shared" si="68"/>
        <v>0</v>
      </c>
      <c r="AI320" s="492">
        <f t="shared" si="68"/>
        <v>0</v>
      </c>
      <c r="AJ320" s="492">
        <f t="shared" si="68"/>
        <v>0</v>
      </c>
      <c r="AK320" s="492">
        <f t="shared" si="68"/>
        <v>0</v>
      </c>
      <c r="AL320" s="492">
        <f t="shared" si="68"/>
        <v>0</v>
      </c>
      <c r="AM320" s="492">
        <f t="shared" si="68"/>
        <v>1.4300000000000002</v>
      </c>
      <c r="AN320" s="492">
        <f t="shared" si="68"/>
        <v>0</v>
      </c>
      <c r="AO320" s="492">
        <f t="shared" si="68"/>
        <v>1.5</v>
      </c>
      <c r="AP320" s="492">
        <f t="shared" si="68"/>
        <v>0</v>
      </c>
      <c r="AQ320" s="492">
        <f t="shared" si="68"/>
        <v>0</v>
      </c>
      <c r="AR320" s="492">
        <f t="shared" si="68"/>
        <v>0</v>
      </c>
      <c r="AS320" s="492">
        <f t="shared" si="68"/>
        <v>1</v>
      </c>
    </row>
    <row r="321" spans="1:45" ht="24.95" customHeight="1" x14ac:dyDescent="0.2">
      <c r="A321" s="558" t="s">
        <v>268</v>
      </c>
      <c r="B321" s="551" t="s">
        <v>1148</v>
      </c>
      <c r="C321" s="558" t="s">
        <v>1149</v>
      </c>
      <c r="D321" s="266">
        <f t="shared" si="58"/>
        <v>0</v>
      </c>
      <c r="E321" s="266">
        <f t="shared" si="59"/>
        <v>0</v>
      </c>
      <c r="F321" s="266">
        <f t="shared" si="60"/>
        <v>0</v>
      </c>
      <c r="G321" s="266">
        <f t="shared" si="61"/>
        <v>0</v>
      </c>
      <c r="H321" s="266">
        <f t="shared" si="62"/>
        <v>0</v>
      </c>
      <c r="I321" s="266">
        <f t="shared" si="63"/>
        <v>0</v>
      </c>
      <c r="J321" s="266">
        <f t="shared" si="64"/>
        <v>0</v>
      </c>
      <c r="K321" s="493">
        <v>0</v>
      </c>
      <c r="L321" s="493">
        <v>0</v>
      </c>
      <c r="M321" s="493">
        <v>0</v>
      </c>
      <c r="N321" s="493">
        <v>0</v>
      </c>
      <c r="O321" s="493">
        <v>0</v>
      </c>
      <c r="P321" s="493">
        <v>0</v>
      </c>
      <c r="Q321" s="493">
        <v>0</v>
      </c>
      <c r="R321" s="493">
        <v>0</v>
      </c>
      <c r="S321" s="493">
        <v>0</v>
      </c>
      <c r="T321" s="493">
        <v>0</v>
      </c>
      <c r="U321" s="493">
        <v>0</v>
      </c>
      <c r="V321" s="493">
        <v>0</v>
      </c>
      <c r="W321" s="493">
        <v>0</v>
      </c>
      <c r="X321" s="493">
        <v>0</v>
      </c>
      <c r="Y321" s="493">
        <v>0</v>
      </c>
      <c r="Z321" s="493">
        <v>0</v>
      </c>
      <c r="AA321" s="493">
        <v>0</v>
      </c>
      <c r="AB321" s="493">
        <v>0</v>
      </c>
      <c r="AC321" s="493">
        <v>0</v>
      </c>
      <c r="AD321" s="493">
        <v>0</v>
      </c>
      <c r="AE321" s="493">
        <v>0</v>
      </c>
      <c r="AF321" s="493">
        <v>0</v>
      </c>
      <c r="AG321" s="493">
        <v>0</v>
      </c>
      <c r="AH321" s="493">
        <v>0</v>
      </c>
      <c r="AI321" s="493">
        <v>0</v>
      </c>
      <c r="AJ321" s="493">
        <v>0</v>
      </c>
      <c r="AK321" s="493">
        <v>0</v>
      </c>
      <c r="AL321" s="493">
        <v>0</v>
      </c>
      <c r="AM321" s="493">
        <v>0</v>
      </c>
      <c r="AN321" s="493">
        <v>0</v>
      </c>
      <c r="AO321" s="493">
        <v>0</v>
      </c>
      <c r="AP321" s="493">
        <v>0</v>
      </c>
      <c r="AQ321" s="493">
        <v>0</v>
      </c>
      <c r="AR321" s="493">
        <v>0</v>
      </c>
      <c r="AS321" s="493">
        <v>0</v>
      </c>
    </row>
    <row r="322" spans="1:45" ht="24.95" customHeight="1" x14ac:dyDescent="0.2">
      <c r="A322" s="558" t="s">
        <v>297</v>
      </c>
      <c r="B322" s="551" t="s">
        <v>1150</v>
      </c>
      <c r="C322" s="558" t="s">
        <v>1151</v>
      </c>
      <c r="D322" s="266">
        <f t="shared" si="58"/>
        <v>0</v>
      </c>
      <c r="E322" s="266">
        <f t="shared" si="59"/>
        <v>0</v>
      </c>
      <c r="F322" s="266">
        <f t="shared" si="60"/>
        <v>0</v>
      </c>
      <c r="G322" s="266">
        <f t="shared" si="61"/>
        <v>0</v>
      </c>
      <c r="H322" s="266">
        <f t="shared" si="62"/>
        <v>0</v>
      </c>
      <c r="I322" s="266">
        <f t="shared" si="63"/>
        <v>0</v>
      </c>
      <c r="J322" s="266">
        <f t="shared" si="64"/>
        <v>0</v>
      </c>
      <c r="K322" s="493">
        <v>0</v>
      </c>
      <c r="L322" s="493">
        <v>0</v>
      </c>
      <c r="M322" s="493">
        <v>0</v>
      </c>
      <c r="N322" s="493">
        <v>0</v>
      </c>
      <c r="O322" s="493">
        <v>0</v>
      </c>
      <c r="P322" s="493">
        <v>0</v>
      </c>
      <c r="Q322" s="493">
        <v>0</v>
      </c>
      <c r="R322" s="493">
        <v>0</v>
      </c>
      <c r="S322" s="493">
        <v>0</v>
      </c>
      <c r="T322" s="493">
        <v>0</v>
      </c>
      <c r="U322" s="493">
        <v>0</v>
      </c>
      <c r="V322" s="493">
        <v>0</v>
      </c>
      <c r="W322" s="493">
        <v>0</v>
      </c>
      <c r="X322" s="493">
        <v>0</v>
      </c>
      <c r="Y322" s="493">
        <v>0</v>
      </c>
      <c r="Z322" s="493">
        <v>0</v>
      </c>
      <c r="AA322" s="493">
        <v>0</v>
      </c>
      <c r="AB322" s="493">
        <v>0</v>
      </c>
      <c r="AC322" s="493">
        <v>0</v>
      </c>
      <c r="AD322" s="493">
        <v>0</v>
      </c>
      <c r="AE322" s="493">
        <v>0</v>
      </c>
      <c r="AF322" s="493">
        <v>0</v>
      </c>
      <c r="AG322" s="493">
        <v>0</v>
      </c>
      <c r="AH322" s="493">
        <v>0</v>
      </c>
      <c r="AI322" s="493">
        <v>0</v>
      </c>
      <c r="AJ322" s="493">
        <v>0</v>
      </c>
      <c r="AK322" s="493">
        <v>0</v>
      </c>
      <c r="AL322" s="493">
        <v>0</v>
      </c>
      <c r="AM322" s="493">
        <v>0</v>
      </c>
      <c r="AN322" s="493">
        <v>0</v>
      </c>
      <c r="AO322" s="493">
        <v>0</v>
      </c>
      <c r="AP322" s="493">
        <v>0</v>
      </c>
      <c r="AQ322" s="493">
        <v>0</v>
      </c>
      <c r="AR322" s="493">
        <v>0</v>
      </c>
      <c r="AS322" s="493">
        <v>0</v>
      </c>
    </row>
    <row r="323" spans="1:45" ht="24.95" customHeight="1" x14ac:dyDescent="0.2">
      <c r="A323" s="558" t="s">
        <v>1152</v>
      </c>
      <c r="B323" s="551" t="s">
        <v>1153</v>
      </c>
      <c r="C323" s="558" t="s">
        <v>1154</v>
      </c>
      <c r="D323" s="266">
        <f t="shared" si="58"/>
        <v>0</v>
      </c>
      <c r="E323" s="266">
        <f t="shared" si="59"/>
        <v>0</v>
      </c>
      <c r="F323" s="266">
        <f t="shared" si="60"/>
        <v>0</v>
      </c>
      <c r="G323" s="266">
        <f t="shared" si="61"/>
        <v>0</v>
      </c>
      <c r="H323" s="266">
        <f t="shared" si="62"/>
        <v>0</v>
      </c>
      <c r="I323" s="266">
        <f t="shared" si="63"/>
        <v>0</v>
      </c>
      <c r="J323" s="266">
        <f t="shared" si="64"/>
        <v>0</v>
      </c>
      <c r="K323" s="493">
        <v>0</v>
      </c>
      <c r="L323" s="493">
        <v>0</v>
      </c>
      <c r="M323" s="493">
        <v>0</v>
      </c>
      <c r="N323" s="493">
        <v>0</v>
      </c>
      <c r="O323" s="493">
        <v>0</v>
      </c>
      <c r="P323" s="493">
        <v>0</v>
      </c>
      <c r="Q323" s="493">
        <v>0</v>
      </c>
      <c r="R323" s="493">
        <v>0</v>
      </c>
      <c r="S323" s="493">
        <v>0</v>
      </c>
      <c r="T323" s="493">
        <v>0</v>
      </c>
      <c r="U323" s="493">
        <v>0</v>
      </c>
      <c r="V323" s="493">
        <v>0</v>
      </c>
      <c r="W323" s="493">
        <v>0</v>
      </c>
      <c r="X323" s="493">
        <v>0</v>
      </c>
      <c r="Y323" s="493">
        <v>0</v>
      </c>
      <c r="Z323" s="493">
        <v>0</v>
      </c>
      <c r="AA323" s="493">
        <v>0</v>
      </c>
      <c r="AB323" s="493">
        <v>0</v>
      </c>
      <c r="AC323" s="493">
        <v>0</v>
      </c>
      <c r="AD323" s="493">
        <v>0</v>
      </c>
      <c r="AE323" s="493">
        <v>0</v>
      </c>
      <c r="AF323" s="493">
        <v>0</v>
      </c>
      <c r="AG323" s="493">
        <v>0</v>
      </c>
      <c r="AH323" s="493">
        <v>0</v>
      </c>
      <c r="AI323" s="493">
        <v>0</v>
      </c>
      <c r="AJ323" s="493">
        <v>0</v>
      </c>
      <c r="AK323" s="493">
        <v>0</v>
      </c>
      <c r="AL323" s="493">
        <v>0</v>
      </c>
      <c r="AM323" s="493">
        <v>0</v>
      </c>
      <c r="AN323" s="493">
        <v>0</v>
      </c>
      <c r="AO323" s="493">
        <v>0</v>
      </c>
      <c r="AP323" s="493">
        <v>0</v>
      </c>
      <c r="AQ323" s="493">
        <v>0</v>
      </c>
      <c r="AR323" s="493">
        <v>0</v>
      </c>
      <c r="AS323" s="493">
        <v>0</v>
      </c>
    </row>
    <row r="324" spans="1:45" ht="24.95" customHeight="1" x14ac:dyDescent="0.2">
      <c r="A324" s="527" t="s">
        <v>1155</v>
      </c>
      <c r="B324" s="551" t="s">
        <v>1156</v>
      </c>
      <c r="C324" s="527" t="s">
        <v>1157</v>
      </c>
      <c r="D324" s="266">
        <f t="shared" si="58"/>
        <v>0</v>
      </c>
      <c r="E324" s="266">
        <f t="shared" si="59"/>
        <v>0</v>
      </c>
      <c r="F324" s="266">
        <f t="shared" si="60"/>
        <v>0</v>
      </c>
      <c r="G324" s="266">
        <f t="shared" si="61"/>
        <v>0</v>
      </c>
      <c r="H324" s="266">
        <f t="shared" si="62"/>
        <v>0</v>
      </c>
      <c r="I324" s="266">
        <f t="shared" si="63"/>
        <v>0</v>
      </c>
      <c r="J324" s="266">
        <f t="shared" si="64"/>
        <v>0</v>
      </c>
      <c r="K324" s="493">
        <v>0</v>
      </c>
      <c r="L324" s="493">
        <v>0</v>
      </c>
      <c r="M324" s="493">
        <v>0</v>
      </c>
      <c r="N324" s="493">
        <v>0</v>
      </c>
      <c r="O324" s="493">
        <v>0</v>
      </c>
      <c r="P324" s="493">
        <v>0</v>
      </c>
      <c r="Q324" s="493">
        <v>0</v>
      </c>
      <c r="R324" s="493">
        <v>0</v>
      </c>
      <c r="S324" s="493">
        <v>0</v>
      </c>
      <c r="T324" s="493">
        <v>0</v>
      </c>
      <c r="U324" s="493">
        <v>0</v>
      </c>
      <c r="V324" s="493">
        <v>0</v>
      </c>
      <c r="W324" s="493">
        <v>0</v>
      </c>
      <c r="X324" s="493">
        <v>0</v>
      </c>
      <c r="Y324" s="493">
        <v>0</v>
      </c>
      <c r="Z324" s="493">
        <v>0</v>
      </c>
      <c r="AA324" s="493">
        <v>0</v>
      </c>
      <c r="AB324" s="493">
        <v>0</v>
      </c>
      <c r="AC324" s="493">
        <v>0</v>
      </c>
      <c r="AD324" s="493">
        <v>0</v>
      </c>
      <c r="AE324" s="493">
        <v>0</v>
      </c>
      <c r="AF324" s="493">
        <v>0</v>
      </c>
      <c r="AG324" s="493">
        <v>0</v>
      </c>
      <c r="AH324" s="493">
        <v>0</v>
      </c>
      <c r="AI324" s="493">
        <v>0</v>
      </c>
      <c r="AJ324" s="493">
        <v>0</v>
      </c>
      <c r="AK324" s="493">
        <v>0</v>
      </c>
      <c r="AL324" s="493">
        <v>0</v>
      </c>
      <c r="AM324" s="493">
        <v>0</v>
      </c>
      <c r="AN324" s="493">
        <v>0</v>
      </c>
      <c r="AO324" s="493">
        <v>0</v>
      </c>
      <c r="AP324" s="493">
        <v>0</v>
      </c>
      <c r="AQ324" s="493">
        <v>0</v>
      </c>
      <c r="AR324" s="493">
        <v>0</v>
      </c>
      <c r="AS324" s="493">
        <v>0</v>
      </c>
    </row>
    <row r="325" spans="1:45" ht="24.95" customHeight="1" x14ac:dyDescent="0.2">
      <c r="A325" s="527" t="s">
        <v>1158</v>
      </c>
      <c r="B325" s="551" t="s">
        <v>1159</v>
      </c>
      <c r="C325" s="527" t="s">
        <v>1160</v>
      </c>
      <c r="D325" s="266">
        <f t="shared" si="58"/>
        <v>0</v>
      </c>
      <c r="E325" s="266">
        <f t="shared" si="59"/>
        <v>0</v>
      </c>
      <c r="F325" s="266">
        <f t="shared" si="60"/>
        <v>0</v>
      </c>
      <c r="G325" s="266">
        <f t="shared" si="61"/>
        <v>0</v>
      </c>
      <c r="H325" s="266">
        <f t="shared" si="62"/>
        <v>0</v>
      </c>
      <c r="I325" s="266">
        <f t="shared" si="63"/>
        <v>0</v>
      </c>
      <c r="J325" s="266">
        <f t="shared" si="64"/>
        <v>0</v>
      </c>
      <c r="K325" s="493">
        <v>0</v>
      </c>
      <c r="L325" s="493">
        <v>0</v>
      </c>
      <c r="M325" s="493">
        <v>0</v>
      </c>
      <c r="N325" s="493">
        <v>0</v>
      </c>
      <c r="O325" s="493">
        <v>0</v>
      </c>
      <c r="P325" s="493">
        <v>0</v>
      </c>
      <c r="Q325" s="493">
        <v>0</v>
      </c>
      <c r="R325" s="493">
        <v>0</v>
      </c>
      <c r="S325" s="493">
        <v>0</v>
      </c>
      <c r="T325" s="493">
        <v>0</v>
      </c>
      <c r="U325" s="493">
        <v>0</v>
      </c>
      <c r="V325" s="493">
        <v>0</v>
      </c>
      <c r="W325" s="493">
        <v>0</v>
      </c>
      <c r="X325" s="493">
        <v>0</v>
      </c>
      <c r="Y325" s="493">
        <v>0</v>
      </c>
      <c r="Z325" s="493">
        <v>0</v>
      </c>
      <c r="AA325" s="493">
        <v>0</v>
      </c>
      <c r="AB325" s="493">
        <v>0</v>
      </c>
      <c r="AC325" s="493">
        <v>0</v>
      </c>
      <c r="AD325" s="493">
        <v>0</v>
      </c>
      <c r="AE325" s="493">
        <v>0</v>
      </c>
      <c r="AF325" s="493">
        <v>0</v>
      </c>
      <c r="AG325" s="493">
        <v>0</v>
      </c>
      <c r="AH325" s="493">
        <v>0</v>
      </c>
      <c r="AI325" s="493">
        <v>0</v>
      </c>
      <c r="AJ325" s="493">
        <v>0</v>
      </c>
      <c r="AK325" s="493">
        <v>0</v>
      </c>
      <c r="AL325" s="493">
        <v>0</v>
      </c>
      <c r="AM325" s="493">
        <v>0</v>
      </c>
      <c r="AN325" s="493">
        <v>0</v>
      </c>
      <c r="AO325" s="493">
        <v>0</v>
      </c>
      <c r="AP325" s="493">
        <v>0</v>
      </c>
      <c r="AQ325" s="493">
        <v>0</v>
      </c>
      <c r="AR325" s="493">
        <v>0</v>
      </c>
      <c r="AS325" s="493">
        <v>0</v>
      </c>
    </row>
    <row r="326" spans="1:45" ht="24.95" customHeight="1" x14ac:dyDescent="0.2">
      <c r="A326" s="527" t="s">
        <v>1161</v>
      </c>
      <c r="B326" s="551" t="s">
        <v>1162</v>
      </c>
      <c r="C326" s="527" t="s">
        <v>1163</v>
      </c>
      <c r="D326" s="266">
        <f t="shared" si="58"/>
        <v>0</v>
      </c>
      <c r="E326" s="266">
        <f t="shared" si="59"/>
        <v>0</v>
      </c>
      <c r="F326" s="266">
        <f t="shared" si="60"/>
        <v>0</v>
      </c>
      <c r="G326" s="266">
        <f t="shared" si="61"/>
        <v>0</v>
      </c>
      <c r="H326" s="266">
        <f t="shared" si="62"/>
        <v>0</v>
      </c>
      <c r="I326" s="266">
        <f t="shared" si="63"/>
        <v>0</v>
      </c>
      <c r="J326" s="266">
        <f t="shared" si="64"/>
        <v>0</v>
      </c>
      <c r="K326" s="493">
        <v>0</v>
      </c>
      <c r="L326" s="493">
        <v>0</v>
      </c>
      <c r="M326" s="493">
        <v>0</v>
      </c>
      <c r="N326" s="493">
        <v>0</v>
      </c>
      <c r="O326" s="493">
        <v>0</v>
      </c>
      <c r="P326" s="493">
        <v>0</v>
      </c>
      <c r="Q326" s="493">
        <v>0</v>
      </c>
      <c r="R326" s="493">
        <v>0</v>
      </c>
      <c r="S326" s="493">
        <v>0</v>
      </c>
      <c r="T326" s="493">
        <v>0</v>
      </c>
      <c r="U326" s="493">
        <v>0</v>
      </c>
      <c r="V326" s="493">
        <v>0</v>
      </c>
      <c r="W326" s="493">
        <v>0</v>
      </c>
      <c r="X326" s="493">
        <v>0</v>
      </c>
      <c r="Y326" s="493">
        <v>0</v>
      </c>
      <c r="Z326" s="493">
        <v>0</v>
      </c>
      <c r="AA326" s="493">
        <v>0</v>
      </c>
      <c r="AB326" s="493">
        <v>0</v>
      </c>
      <c r="AC326" s="493">
        <v>0</v>
      </c>
      <c r="AD326" s="493">
        <v>0</v>
      </c>
      <c r="AE326" s="493">
        <v>0</v>
      </c>
      <c r="AF326" s="493">
        <v>0</v>
      </c>
      <c r="AG326" s="493">
        <v>0</v>
      </c>
      <c r="AH326" s="493">
        <v>0</v>
      </c>
      <c r="AI326" s="493">
        <v>0</v>
      </c>
      <c r="AJ326" s="493">
        <v>0</v>
      </c>
      <c r="AK326" s="493">
        <v>0</v>
      </c>
      <c r="AL326" s="493">
        <v>0</v>
      </c>
      <c r="AM326" s="493">
        <v>0</v>
      </c>
      <c r="AN326" s="493">
        <v>0</v>
      </c>
      <c r="AO326" s="493">
        <v>0</v>
      </c>
      <c r="AP326" s="493">
        <v>0</v>
      </c>
      <c r="AQ326" s="493">
        <v>0</v>
      </c>
      <c r="AR326" s="493">
        <v>0</v>
      </c>
      <c r="AS326" s="493">
        <v>0</v>
      </c>
    </row>
    <row r="327" spans="1:45" ht="24.95" customHeight="1" x14ac:dyDescent="0.2">
      <c r="A327" s="527" t="s">
        <v>1164</v>
      </c>
      <c r="B327" s="551" t="s">
        <v>1165</v>
      </c>
      <c r="C327" s="527" t="s">
        <v>1166</v>
      </c>
      <c r="D327" s="266">
        <f t="shared" si="58"/>
        <v>0</v>
      </c>
      <c r="E327" s="266">
        <f t="shared" si="59"/>
        <v>0</v>
      </c>
      <c r="F327" s="266">
        <f t="shared" si="60"/>
        <v>0</v>
      </c>
      <c r="G327" s="266">
        <f t="shared" si="61"/>
        <v>0</v>
      </c>
      <c r="H327" s="266">
        <f t="shared" si="62"/>
        <v>0</v>
      </c>
      <c r="I327" s="266">
        <f t="shared" si="63"/>
        <v>0</v>
      </c>
      <c r="J327" s="266">
        <f t="shared" si="64"/>
        <v>0</v>
      </c>
      <c r="K327" s="493">
        <v>0</v>
      </c>
      <c r="L327" s="493">
        <v>0</v>
      </c>
      <c r="M327" s="493">
        <v>0</v>
      </c>
      <c r="N327" s="493">
        <v>0</v>
      </c>
      <c r="O327" s="493">
        <v>0</v>
      </c>
      <c r="P327" s="493">
        <v>0</v>
      </c>
      <c r="Q327" s="493">
        <v>0</v>
      </c>
      <c r="R327" s="493">
        <v>0</v>
      </c>
      <c r="S327" s="493">
        <v>0</v>
      </c>
      <c r="T327" s="493">
        <v>0</v>
      </c>
      <c r="U327" s="493">
        <v>0</v>
      </c>
      <c r="V327" s="493">
        <v>0</v>
      </c>
      <c r="W327" s="493">
        <v>0</v>
      </c>
      <c r="X327" s="493">
        <v>0</v>
      </c>
      <c r="Y327" s="493">
        <v>0</v>
      </c>
      <c r="Z327" s="493">
        <v>0</v>
      </c>
      <c r="AA327" s="493">
        <v>0</v>
      </c>
      <c r="AB327" s="493">
        <v>0</v>
      </c>
      <c r="AC327" s="493">
        <v>0</v>
      </c>
      <c r="AD327" s="493">
        <v>0</v>
      </c>
      <c r="AE327" s="493">
        <v>0</v>
      </c>
      <c r="AF327" s="493">
        <v>0</v>
      </c>
      <c r="AG327" s="493">
        <v>0</v>
      </c>
      <c r="AH327" s="493">
        <v>0</v>
      </c>
      <c r="AI327" s="493">
        <v>0</v>
      </c>
      <c r="AJ327" s="493">
        <v>0</v>
      </c>
      <c r="AK327" s="493">
        <v>0</v>
      </c>
      <c r="AL327" s="493">
        <v>0</v>
      </c>
      <c r="AM327" s="493">
        <v>0</v>
      </c>
      <c r="AN327" s="493">
        <v>0</v>
      </c>
      <c r="AO327" s="493">
        <v>0</v>
      </c>
      <c r="AP327" s="493">
        <v>0</v>
      </c>
      <c r="AQ327" s="493">
        <v>0</v>
      </c>
      <c r="AR327" s="493">
        <v>0</v>
      </c>
      <c r="AS327" s="493">
        <v>0</v>
      </c>
    </row>
    <row r="328" spans="1:45" ht="24.95" customHeight="1" x14ac:dyDescent="0.2">
      <c r="A328" s="527" t="s">
        <v>1167</v>
      </c>
      <c r="B328" s="551" t="s">
        <v>1168</v>
      </c>
      <c r="C328" s="527" t="s">
        <v>1169</v>
      </c>
      <c r="D328" s="266">
        <f t="shared" si="58"/>
        <v>0</v>
      </c>
      <c r="E328" s="266">
        <f t="shared" si="59"/>
        <v>0</v>
      </c>
      <c r="F328" s="266">
        <f t="shared" si="60"/>
        <v>0</v>
      </c>
      <c r="G328" s="266">
        <f t="shared" si="61"/>
        <v>0</v>
      </c>
      <c r="H328" s="266">
        <f t="shared" si="62"/>
        <v>0</v>
      </c>
      <c r="I328" s="266">
        <f t="shared" si="63"/>
        <v>0</v>
      </c>
      <c r="J328" s="266">
        <f t="shared" si="64"/>
        <v>0</v>
      </c>
      <c r="K328" s="493">
        <v>0</v>
      </c>
      <c r="L328" s="493">
        <v>0</v>
      </c>
      <c r="M328" s="493">
        <v>0</v>
      </c>
      <c r="N328" s="493">
        <v>0</v>
      </c>
      <c r="O328" s="493">
        <v>0</v>
      </c>
      <c r="P328" s="493">
        <v>0</v>
      </c>
      <c r="Q328" s="493">
        <v>0</v>
      </c>
      <c r="R328" s="493">
        <v>0</v>
      </c>
      <c r="S328" s="493">
        <v>0</v>
      </c>
      <c r="T328" s="493">
        <v>0</v>
      </c>
      <c r="U328" s="493">
        <v>0</v>
      </c>
      <c r="V328" s="493">
        <v>0</v>
      </c>
      <c r="W328" s="493">
        <v>0</v>
      </c>
      <c r="X328" s="493">
        <v>0</v>
      </c>
      <c r="Y328" s="493">
        <v>0</v>
      </c>
      <c r="Z328" s="493">
        <v>0</v>
      </c>
      <c r="AA328" s="493">
        <v>0</v>
      </c>
      <c r="AB328" s="493">
        <v>0</v>
      </c>
      <c r="AC328" s="493">
        <v>0</v>
      </c>
      <c r="AD328" s="493">
        <v>0</v>
      </c>
      <c r="AE328" s="493">
        <v>0</v>
      </c>
      <c r="AF328" s="493">
        <v>0</v>
      </c>
      <c r="AG328" s="493">
        <v>0</v>
      </c>
      <c r="AH328" s="493">
        <v>0</v>
      </c>
      <c r="AI328" s="493">
        <v>0</v>
      </c>
      <c r="AJ328" s="493">
        <v>0</v>
      </c>
      <c r="AK328" s="493">
        <v>0</v>
      </c>
      <c r="AL328" s="493">
        <v>0</v>
      </c>
      <c r="AM328" s="493">
        <v>0</v>
      </c>
      <c r="AN328" s="493">
        <v>0</v>
      </c>
      <c r="AO328" s="493">
        <v>0</v>
      </c>
      <c r="AP328" s="493">
        <v>0</v>
      </c>
      <c r="AQ328" s="493">
        <v>0</v>
      </c>
      <c r="AR328" s="493">
        <v>0</v>
      </c>
      <c r="AS328" s="493">
        <v>0</v>
      </c>
    </row>
    <row r="329" spans="1:45" ht="24.95" customHeight="1" x14ac:dyDescent="0.2">
      <c r="A329" s="527" t="s">
        <v>1170</v>
      </c>
      <c r="B329" s="551" t="s">
        <v>1171</v>
      </c>
      <c r="C329" s="527" t="s">
        <v>1172</v>
      </c>
      <c r="D329" s="266">
        <f t="shared" si="58"/>
        <v>0</v>
      </c>
      <c r="E329" s="266">
        <f t="shared" si="59"/>
        <v>0</v>
      </c>
      <c r="F329" s="266">
        <f t="shared" si="60"/>
        <v>0</v>
      </c>
      <c r="G329" s="266">
        <f t="shared" si="61"/>
        <v>0</v>
      </c>
      <c r="H329" s="266">
        <f t="shared" si="62"/>
        <v>0</v>
      </c>
      <c r="I329" s="266">
        <f t="shared" si="63"/>
        <v>0</v>
      </c>
      <c r="J329" s="266">
        <f t="shared" si="64"/>
        <v>0</v>
      </c>
      <c r="K329" s="493">
        <v>0</v>
      </c>
      <c r="L329" s="493">
        <v>0</v>
      </c>
      <c r="M329" s="493">
        <v>0</v>
      </c>
      <c r="N329" s="493">
        <v>0</v>
      </c>
      <c r="O329" s="493">
        <v>0</v>
      </c>
      <c r="P329" s="493">
        <v>0</v>
      </c>
      <c r="Q329" s="493">
        <v>0</v>
      </c>
      <c r="R329" s="493">
        <v>0</v>
      </c>
      <c r="S329" s="493">
        <v>0</v>
      </c>
      <c r="T329" s="493">
        <v>0</v>
      </c>
      <c r="U329" s="493">
        <v>0</v>
      </c>
      <c r="V329" s="493">
        <v>0</v>
      </c>
      <c r="W329" s="493">
        <v>0</v>
      </c>
      <c r="X329" s="493">
        <v>0</v>
      </c>
      <c r="Y329" s="493">
        <v>0</v>
      </c>
      <c r="Z329" s="493">
        <v>0</v>
      </c>
      <c r="AA329" s="493">
        <v>0</v>
      </c>
      <c r="AB329" s="493">
        <v>0</v>
      </c>
      <c r="AC329" s="493">
        <v>0</v>
      </c>
      <c r="AD329" s="493">
        <v>0</v>
      </c>
      <c r="AE329" s="493">
        <v>0</v>
      </c>
      <c r="AF329" s="493">
        <v>0</v>
      </c>
      <c r="AG329" s="493">
        <v>0</v>
      </c>
      <c r="AH329" s="493">
        <v>0</v>
      </c>
      <c r="AI329" s="493">
        <v>0</v>
      </c>
      <c r="AJ329" s="493">
        <v>0</v>
      </c>
      <c r="AK329" s="493">
        <v>0</v>
      </c>
      <c r="AL329" s="493">
        <v>0</v>
      </c>
      <c r="AM329" s="493">
        <v>0</v>
      </c>
      <c r="AN329" s="493">
        <v>0</v>
      </c>
      <c r="AO329" s="493">
        <v>0</v>
      </c>
      <c r="AP329" s="493">
        <v>0</v>
      </c>
      <c r="AQ329" s="493">
        <v>0</v>
      </c>
      <c r="AR329" s="493">
        <v>0</v>
      </c>
      <c r="AS329" s="493">
        <v>0</v>
      </c>
    </row>
    <row r="330" spans="1:45" ht="24.95" customHeight="1" x14ac:dyDescent="0.2">
      <c r="A330" s="527" t="s">
        <v>1173</v>
      </c>
      <c r="B330" s="551" t="s">
        <v>1174</v>
      </c>
      <c r="C330" s="527" t="s">
        <v>1175</v>
      </c>
      <c r="D330" s="266">
        <f t="shared" si="58"/>
        <v>0</v>
      </c>
      <c r="E330" s="266">
        <f t="shared" si="59"/>
        <v>0</v>
      </c>
      <c r="F330" s="266">
        <f t="shared" si="60"/>
        <v>0</v>
      </c>
      <c r="G330" s="266">
        <f t="shared" si="61"/>
        <v>0</v>
      </c>
      <c r="H330" s="266">
        <f t="shared" si="62"/>
        <v>0</v>
      </c>
      <c r="I330" s="266">
        <f t="shared" si="63"/>
        <v>0</v>
      </c>
      <c r="J330" s="266">
        <f t="shared" si="64"/>
        <v>0</v>
      </c>
      <c r="K330" s="493">
        <v>0</v>
      </c>
      <c r="L330" s="493">
        <v>0</v>
      </c>
      <c r="M330" s="493">
        <v>0</v>
      </c>
      <c r="N330" s="493">
        <v>0</v>
      </c>
      <c r="O330" s="493">
        <v>0</v>
      </c>
      <c r="P330" s="493">
        <v>0</v>
      </c>
      <c r="Q330" s="493">
        <v>0</v>
      </c>
      <c r="R330" s="493">
        <v>0</v>
      </c>
      <c r="S330" s="493">
        <v>0</v>
      </c>
      <c r="T330" s="493">
        <v>0</v>
      </c>
      <c r="U330" s="493">
        <v>0</v>
      </c>
      <c r="V330" s="493">
        <v>0</v>
      </c>
      <c r="W330" s="493">
        <v>0</v>
      </c>
      <c r="X330" s="493">
        <v>0</v>
      </c>
      <c r="Y330" s="493">
        <v>0</v>
      </c>
      <c r="Z330" s="493">
        <v>0</v>
      </c>
      <c r="AA330" s="493">
        <v>0</v>
      </c>
      <c r="AB330" s="493">
        <v>0</v>
      </c>
      <c r="AC330" s="493">
        <v>0</v>
      </c>
      <c r="AD330" s="493">
        <v>0</v>
      </c>
      <c r="AE330" s="493">
        <v>0</v>
      </c>
      <c r="AF330" s="493">
        <v>0</v>
      </c>
      <c r="AG330" s="493">
        <v>0</v>
      </c>
      <c r="AH330" s="493">
        <v>0</v>
      </c>
      <c r="AI330" s="493">
        <v>0</v>
      </c>
      <c r="AJ330" s="493">
        <v>0</v>
      </c>
      <c r="AK330" s="493">
        <v>0</v>
      </c>
      <c r="AL330" s="493">
        <v>0</v>
      </c>
      <c r="AM330" s="493">
        <v>0</v>
      </c>
      <c r="AN330" s="493">
        <v>0</v>
      </c>
      <c r="AO330" s="493">
        <v>0</v>
      </c>
      <c r="AP330" s="493">
        <v>0</v>
      </c>
      <c r="AQ330" s="493">
        <v>0</v>
      </c>
      <c r="AR330" s="493">
        <v>0</v>
      </c>
      <c r="AS330" s="493">
        <v>0</v>
      </c>
    </row>
    <row r="331" spans="1:45" ht="24.95" customHeight="1" x14ac:dyDescent="0.2">
      <c r="A331" s="527" t="s">
        <v>2179</v>
      </c>
      <c r="B331" s="551" t="s">
        <v>2112</v>
      </c>
      <c r="C331" s="527" t="s">
        <v>2113</v>
      </c>
      <c r="D331" s="266">
        <f t="shared" si="58"/>
        <v>2.4</v>
      </c>
      <c r="E331" s="266">
        <f t="shared" si="59"/>
        <v>0</v>
      </c>
      <c r="F331" s="266">
        <f t="shared" si="60"/>
        <v>4.2050000000000001</v>
      </c>
      <c r="G331" s="266">
        <f t="shared" si="61"/>
        <v>0</v>
      </c>
      <c r="H331" s="266">
        <f t="shared" si="62"/>
        <v>0.28000000000000003</v>
      </c>
      <c r="I331" s="266">
        <f t="shared" si="63"/>
        <v>0</v>
      </c>
      <c r="J331" s="266">
        <f t="shared" si="64"/>
        <v>0</v>
      </c>
      <c r="K331" s="523">
        <v>2.4</v>
      </c>
      <c r="L331" s="493">
        <v>0</v>
      </c>
      <c r="M331" s="493">
        <v>4.2050000000000001</v>
      </c>
      <c r="N331" s="493">
        <v>0</v>
      </c>
      <c r="O331" s="493">
        <v>0.28000000000000003</v>
      </c>
      <c r="P331" s="493">
        <v>0</v>
      </c>
      <c r="Q331" s="493">
        <v>0</v>
      </c>
      <c r="R331" s="493">
        <v>0</v>
      </c>
      <c r="S331" s="493">
        <v>0</v>
      </c>
      <c r="T331" s="493">
        <v>0</v>
      </c>
      <c r="U331" s="493">
        <v>0</v>
      </c>
      <c r="V331" s="493">
        <v>0</v>
      </c>
      <c r="W331" s="493">
        <v>0</v>
      </c>
      <c r="X331" s="493">
        <v>0</v>
      </c>
      <c r="Y331" s="493">
        <v>0</v>
      </c>
      <c r="Z331" s="493">
        <v>0</v>
      </c>
      <c r="AA331" s="493">
        <v>0</v>
      </c>
      <c r="AB331" s="493">
        <v>0</v>
      </c>
      <c r="AC331" s="493">
        <v>0</v>
      </c>
      <c r="AD331" s="493">
        <v>0</v>
      </c>
      <c r="AE331" s="493">
        <v>0</v>
      </c>
      <c r="AF331" s="493">
        <v>0</v>
      </c>
      <c r="AG331" s="493">
        <v>0</v>
      </c>
      <c r="AH331" s="493">
        <v>0</v>
      </c>
      <c r="AI331" s="493">
        <v>0</v>
      </c>
      <c r="AJ331" s="493">
        <v>0</v>
      </c>
      <c r="AK331" s="493">
        <v>0</v>
      </c>
      <c r="AL331" s="493">
        <v>0</v>
      </c>
      <c r="AM331" s="493">
        <v>0</v>
      </c>
      <c r="AN331" s="493">
        <v>0</v>
      </c>
      <c r="AO331" s="493">
        <v>0</v>
      </c>
      <c r="AP331" s="493">
        <v>0</v>
      </c>
      <c r="AQ331" s="493">
        <v>0</v>
      </c>
      <c r="AR331" s="493">
        <v>0</v>
      </c>
      <c r="AS331" s="493">
        <v>0</v>
      </c>
    </row>
    <row r="332" spans="1:45" ht="24.95" customHeight="1" x14ac:dyDescent="0.2">
      <c r="A332" s="527" t="s">
        <v>2180</v>
      </c>
      <c r="B332" s="551" t="s">
        <v>2268</v>
      </c>
      <c r="C332" s="527" t="s">
        <v>2115</v>
      </c>
      <c r="D332" s="266">
        <f t="shared" si="58"/>
        <v>0</v>
      </c>
      <c r="E332" s="266">
        <f t="shared" si="59"/>
        <v>0</v>
      </c>
      <c r="F332" s="266">
        <f t="shared" si="60"/>
        <v>1.04</v>
      </c>
      <c r="G332" s="266">
        <f t="shared" si="61"/>
        <v>0</v>
      </c>
      <c r="H332" s="266">
        <f t="shared" si="62"/>
        <v>0</v>
      </c>
      <c r="I332" s="266">
        <f t="shared" si="63"/>
        <v>0</v>
      </c>
      <c r="J332" s="266">
        <f t="shared" si="64"/>
        <v>0</v>
      </c>
      <c r="K332" s="523">
        <v>0</v>
      </c>
      <c r="L332" s="493">
        <v>0</v>
      </c>
      <c r="M332" s="493">
        <v>1.04</v>
      </c>
      <c r="N332" s="493">
        <v>0</v>
      </c>
      <c r="O332" s="493">
        <v>0</v>
      </c>
      <c r="P332" s="493">
        <v>0</v>
      </c>
      <c r="Q332" s="493">
        <v>0</v>
      </c>
      <c r="R332" s="493">
        <v>0</v>
      </c>
      <c r="S332" s="493">
        <v>0</v>
      </c>
      <c r="T332" s="493">
        <v>0</v>
      </c>
      <c r="U332" s="493">
        <v>0</v>
      </c>
      <c r="V332" s="493">
        <v>0</v>
      </c>
      <c r="W332" s="493">
        <v>0</v>
      </c>
      <c r="X332" s="493">
        <v>0</v>
      </c>
      <c r="Y332" s="493">
        <v>0</v>
      </c>
      <c r="Z332" s="493">
        <v>0</v>
      </c>
      <c r="AA332" s="493">
        <v>0</v>
      </c>
      <c r="AB332" s="493">
        <v>0</v>
      </c>
      <c r="AC332" s="493">
        <v>0</v>
      </c>
      <c r="AD332" s="493">
        <v>0</v>
      </c>
      <c r="AE332" s="493">
        <v>0</v>
      </c>
      <c r="AF332" s="493">
        <v>0</v>
      </c>
      <c r="AG332" s="493">
        <v>0</v>
      </c>
      <c r="AH332" s="493">
        <v>0</v>
      </c>
      <c r="AI332" s="493">
        <v>0</v>
      </c>
      <c r="AJ332" s="493">
        <v>0</v>
      </c>
      <c r="AK332" s="493">
        <v>0</v>
      </c>
      <c r="AL332" s="493">
        <v>0</v>
      </c>
      <c r="AM332" s="493">
        <v>0</v>
      </c>
      <c r="AN332" s="493">
        <v>0</v>
      </c>
      <c r="AO332" s="493">
        <v>0</v>
      </c>
      <c r="AP332" s="493">
        <v>0</v>
      </c>
      <c r="AQ332" s="493">
        <v>0</v>
      </c>
      <c r="AR332" s="493">
        <v>0</v>
      </c>
      <c r="AS332" s="493">
        <v>0</v>
      </c>
    </row>
    <row r="333" spans="1:45" ht="24.95" customHeight="1" x14ac:dyDescent="0.2">
      <c r="A333" s="527"/>
      <c r="B333" s="555" t="s">
        <v>2116</v>
      </c>
      <c r="C333" s="555" t="s">
        <v>2117</v>
      </c>
      <c r="D333" s="266">
        <f t="shared" si="58"/>
        <v>0.25</v>
      </c>
      <c r="E333" s="266">
        <f t="shared" si="59"/>
        <v>0</v>
      </c>
      <c r="F333" s="266">
        <f t="shared" si="60"/>
        <v>0.33</v>
      </c>
      <c r="G333" s="266">
        <f t="shared" si="61"/>
        <v>0</v>
      </c>
      <c r="H333" s="266">
        <f t="shared" si="62"/>
        <v>0</v>
      </c>
      <c r="I333" s="266">
        <f t="shared" si="63"/>
        <v>0</v>
      </c>
      <c r="J333" s="266">
        <f t="shared" si="64"/>
        <v>0</v>
      </c>
      <c r="K333" s="523">
        <v>0.25</v>
      </c>
      <c r="L333" s="493">
        <v>0</v>
      </c>
      <c r="M333" s="493">
        <v>0.33</v>
      </c>
      <c r="N333" s="493">
        <v>0</v>
      </c>
      <c r="O333" s="493">
        <v>0</v>
      </c>
      <c r="P333" s="493">
        <v>0</v>
      </c>
      <c r="Q333" s="493">
        <v>0</v>
      </c>
      <c r="R333" s="493">
        <v>0</v>
      </c>
      <c r="S333" s="493">
        <v>0</v>
      </c>
      <c r="T333" s="493">
        <v>0</v>
      </c>
      <c r="U333" s="493">
        <v>0</v>
      </c>
      <c r="V333" s="493">
        <v>0</v>
      </c>
      <c r="W333" s="493">
        <v>0</v>
      </c>
      <c r="X333" s="493">
        <v>0</v>
      </c>
      <c r="Y333" s="493">
        <v>0</v>
      </c>
      <c r="Z333" s="493">
        <v>0</v>
      </c>
      <c r="AA333" s="493">
        <v>0</v>
      </c>
      <c r="AB333" s="493">
        <v>0</v>
      </c>
      <c r="AC333" s="493">
        <v>0</v>
      </c>
      <c r="AD333" s="493">
        <v>0</v>
      </c>
      <c r="AE333" s="493">
        <v>0</v>
      </c>
      <c r="AF333" s="493">
        <v>0</v>
      </c>
      <c r="AG333" s="493">
        <v>0</v>
      </c>
      <c r="AH333" s="493">
        <v>0</v>
      </c>
      <c r="AI333" s="493">
        <v>0</v>
      </c>
      <c r="AJ333" s="493">
        <v>0</v>
      </c>
      <c r="AK333" s="493">
        <v>0</v>
      </c>
      <c r="AL333" s="493">
        <v>0</v>
      </c>
      <c r="AM333" s="493">
        <v>0</v>
      </c>
      <c r="AN333" s="493">
        <v>0</v>
      </c>
      <c r="AO333" s="493">
        <v>0</v>
      </c>
      <c r="AP333" s="493">
        <v>0</v>
      </c>
      <c r="AQ333" s="493">
        <v>0</v>
      </c>
      <c r="AR333" s="493">
        <v>0</v>
      </c>
      <c r="AS333" s="493">
        <v>0</v>
      </c>
    </row>
    <row r="334" spans="1:45" ht="24.95" customHeight="1" x14ac:dyDescent="0.2">
      <c r="A334" s="527"/>
      <c r="B334" s="555" t="s">
        <v>2118</v>
      </c>
      <c r="C334" s="555" t="s">
        <v>2119</v>
      </c>
      <c r="D334" s="266">
        <f t="shared" si="58"/>
        <v>0.4</v>
      </c>
      <c r="E334" s="266">
        <f t="shared" si="59"/>
        <v>0</v>
      </c>
      <c r="F334" s="266">
        <f t="shared" si="60"/>
        <v>0</v>
      </c>
      <c r="G334" s="266">
        <f t="shared" si="61"/>
        <v>0</v>
      </c>
      <c r="H334" s="266">
        <f t="shared" si="62"/>
        <v>0.4</v>
      </c>
      <c r="I334" s="266">
        <f t="shared" si="63"/>
        <v>0</v>
      </c>
      <c r="J334" s="266">
        <f t="shared" si="64"/>
        <v>0</v>
      </c>
      <c r="K334" s="523">
        <v>0.4</v>
      </c>
      <c r="L334" s="493">
        <v>0</v>
      </c>
      <c r="M334" s="493">
        <v>0</v>
      </c>
      <c r="N334" s="493">
        <v>0</v>
      </c>
      <c r="O334" s="493">
        <v>0.4</v>
      </c>
      <c r="P334" s="493">
        <v>0</v>
      </c>
      <c r="Q334" s="493">
        <v>0</v>
      </c>
      <c r="R334" s="493">
        <v>0</v>
      </c>
      <c r="S334" s="493">
        <v>0</v>
      </c>
      <c r="T334" s="493">
        <v>0</v>
      </c>
      <c r="U334" s="493">
        <v>0</v>
      </c>
      <c r="V334" s="493">
        <v>0</v>
      </c>
      <c r="W334" s="493">
        <v>0</v>
      </c>
      <c r="X334" s="493">
        <v>0</v>
      </c>
      <c r="Y334" s="493">
        <v>0</v>
      </c>
      <c r="Z334" s="493">
        <v>0</v>
      </c>
      <c r="AA334" s="493">
        <v>0</v>
      </c>
      <c r="AB334" s="493">
        <v>0</v>
      </c>
      <c r="AC334" s="493">
        <v>0</v>
      </c>
      <c r="AD334" s="493">
        <v>0</v>
      </c>
      <c r="AE334" s="493">
        <v>0</v>
      </c>
      <c r="AF334" s="493">
        <v>0</v>
      </c>
      <c r="AG334" s="493">
        <v>0</v>
      </c>
      <c r="AH334" s="493">
        <v>0</v>
      </c>
      <c r="AI334" s="493">
        <v>0</v>
      </c>
      <c r="AJ334" s="493">
        <v>0</v>
      </c>
      <c r="AK334" s="493">
        <v>0</v>
      </c>
      <c r="AL334" s="493">
        <v>0</v>
      </c>
      <c r="AM334" s="493">
        <v>0</v>
      </c>
      <c r="AN334" s="493">
        <v>0</v>
      </c>
      <c r="AO334" s="493">
        <v>0</v>
      </c>
      <c r="AP334" s="493">
        <v>0</v>
      </c>
      <c r="AQ334" s="493">
        <v>0</v>
      </c>
      <c r="AR334" s="493">
        <v>0</v>
      </c>
      <c r="AS334" s="493">
        <v>0</v>
      </c>
    </row>
    <row r="335" spans="1:45" ht="24.95" customHeight="1" x14ac:dyDescent="0.2">
      <c r="A335" s="527"/>
      <c r="B335" s="555" t="s">
        <v>2120</v>
      </c>
      <c r="C335" s="489" t="s">
        <v>2121</v>
      </c>
      <c r="D335" s="266">
        <f t="shared" si="58"/>
        <v>0</v>
      </c>
      <c r="E335" s="266">
        <f t="shared" si="59"/>
        <v>0</v>
      </c>
      <c r="F335" s="266">
        <f t="shared" si="60"/>
        <v>0</v>
      </c>
      <c r="G335" s="266">
        <f t="shared" si="61"/>
        <v>0</v>
      </c>
      <c r="H335" s="266">
        <f t="shared" si="62"/>
        <v>0</v>
      </c>
      <c r="I335" s="266">
        <f t="shared" si="63"/>
        <v>0</v>
      </c>
      <c r="J335" s="266">
        <f t="shared" si="64"/>
        <v>0</v>
      </c>
      <c r="K335" s="523">
        <v>0</v>
      </c>
      <c r="L335" s="493">
        <v>0</v>
      </c>
      <c r="M335" s="493">
        <v>0</v>
      </c>
      <c r="N335" s="493">
        <v>0</v>
      </c>
      <c r="O335" s="493">
        <v>0</v>
      </c>
      <c r="P335" s="493">
        <v>0</v>
      </c>
      <c r="Q335" s="493">
        <v>0</v>
      </c>
      <c r="R335" s="493">
        <v>0</v>
      </c>
      <c r="S335" s="493">
        <v>0</v>
      </c>
      <c r="T335" s="493">
        <v>0</v>
      </c>
      <c r="U335" s="493">
        <v>0</v>
      </c>
      <c r="V335" s="493">
        <v>0</v>
      </c>
      <c r="W335" s="493">
        <v>0</v>
      </c>
      <c r="X335" s="493">
        <v>0</v>
      </c>
      <c r="Y335" s="493">
        <v>0</v>
      </c>
      <c r="Z335" s="493">
        <v>0</v>
      </c>
      <c r="AA335" s="493">
        <v>0</v>
      </c>
      <c r="AB335" s="493">
        <v>0</v>
      </c>
      <c r="AC335" s="493">
        <v>0</v>
      </c>
      <c r="AD335" s="493">
        <v>0</v>
      </c>
      <c r="AE335" s="493">
        <v>0</v>
      </c>
      <c r="AF335" s="493">
        <v>0</v>
      </c>
      <c r="AG335" s="493">
        <v>0</v>
      </c>
      <c r="AH335" s="493">
        <v>0</v>
      </c>
      <c r="AI335" s="493">
        <v>0</v>
      </c>
      <c r="AJ335" s="493">
        <v>0</v>
      </c>
      <c r="AK335" s="493">
        <v>0</v>
      </c>
      <c r="AL335" s="493">
        <v>0</v>
      </c>
      <c r="AM335" s="493">
        <v>0</v>
      </c>
      <c r="AN335" s="493">
        <v>0</v>
      </c>
      <c r="AO335" s="493">
        <v>0</v>
      </c>
      <c r="AP335" s="493">
        <v>0</v>
      </c>
      <c r="AQ335" s="493">
        <v>0</v>
      </c>
      <c r="AR335" s="493">
        <v>0</v>
      </c>
      <c r="AS335" s="493">
        <v>0</v>
      </c>
    </row>
    <row r="336" spans="1:45" ht="24.95" customHeight="1" x14ac:dyDescent="0.2">
      <c r="A336" s="527" t="s">
        <v>2182</v>
      </c>
      <c r="B336" s="500" t="s">
        <v>2122</v>
      </c>
      <c r="C336" s="531" t="s">
        <v>2123</v>
      </c>
      <c r="D336" s="266">
        <f t="shared" si="58"/>
        <v>0</v>
      </c>
      <c r="E336" s="266">
        <f t="shared" si="59"/>
        <v>0</v>
      </c>
      <c r="F336" s="266">
        <f t="shared" si="60"/>
        <v>6.2</v>
      </c>
      <c r="G336" s="266">
        <f t="shared" si="61"/>
        <v>0</v>
      </c>
      <c r="H336" s="266">
        <f t="shared" si="62"/>
        <v>0</v>
      </c>
      <c r="I336" s="266">
        <f t="shared" si="63"/>
        <v>0</v>
      </c>
      <c r="J336" s="266">
        <f t="shared" si="64"/>
        <v>0</v>
      </c>
      <c r="K336" s="523">
        <v>0</v>
      </c>
      <c r="L336" s="493">
        <v>0</v>
      </c>
      <c r="M336" s="493">
        <v>6.2</v>
      </c>
      <c r="N336" s="493">
        <v>0</v>
      </c>
      <c r="O336" s="493">
        <v>0</v>
      </c>
      <c r="P336" s="493">
        <v>0</v>
      </c>
      <c r="Q336" s="493">
        <v>0</v>
      </c>
      <c r="R336" s="493">
        <v>0</v>
      </c>
      <c r="S336" s="493">
        <v>0</v>
      </c>
      <c r="T336" s="493">
        <v>0</v>
      </c>
      <c r="U336" s="493">
        <v>0</v>
      </c>
      <c r="V336" s="493">
        <v>0</v>
      </c>
      <c r="W336" s="493">
        <v>0</v>
      </c>
      <c r="X336" s="493">
        <v>0</v>
      </c>
      <c r="Y336" s="493">
        <v>0</v>
      </c>
      <c r="Z336" s="493">
        <v>0</v>
      </c>
      <c r="AA336" s="493">
        <v>0</v>
      </c>
      <c r="AB336" s="493">
        <v>0</v>
      </c>
      <c r="AC336" s="493">
        <v>0</v>
      </c>
      <c r="AD336" s="493">
        <v>0</v>
      </c>
      <c r="AE336" s="493">
        <v>0</v>
      </c>
      <c r="AF336" s="493">
        <v>0</v>
      </c>
      <c r="AG336" s="493">
        <v>0</v>
      </c>
      <c r="AH336" s="493">
        <v>0</v>
      </c>
      <c r="AI336" s="493">
        <v>0</v>
      </c>
      <c r="AJ336" s="493">
        <v>0</v>
      </c>
      <c r="AK336" s="493">
        <v>0</v>
      </c>
      <c r="AL336" s="493">
        <v>0</v>
      </c>
      <c r="AM336" s="493">
        <v>0</v>
      </c>
      <c r="AN336" s="493">
        <v>0</v>
      </c>
      <c r="AO336" s="493">
        <v>0</v>
      </c>
      <c r="AP336" s="493">
        <v>0</v>
      </c>
      <c r="AQ336" s="493">
        <v>0</v>
      </c>
      <c r="AR336" s="493">
        <v>0</v>
      </c>
      <c r="AS336" s="493">
        <v>0</v>
      </c>
    </row>
    <row r="337" spans="1:45" ht="24.95" customHeight="1" thickBot="1" x14ac:dyDescent="0.25">
      <c r="A337" s="527" t="s">
        <v>2183</v>
      </c>
      <c r="B337" s="500" t="s">
        <v>2124</v>
      </c>
      <c r="C337" s="531" t="s">
        <v>2123</v>
      </c>
      <c r="D337" s="266">
        <f t="shared" si="58"/>
        <v>0.25</v>
      </c>
      <c r="E337" s="266">
        <f t="shared" si="59"/>
        <v>0</v>
      </c>
      <c r="F337" s="266">
        <f t="shared" si="60"/>
        <v>0</v>
      </c>
      <c r="G337" s="266">
        <f t="shared" si="61"/>
        <v>0</v>
      </c>
      <c r="H337" s="266">
        <f t="shared" si="62"/>
        <v>0</v>
      </c>
      <c r="I337" s="266">
        <f t="shared" si="63"/>
        <v>0</v>
      </c>
      <c r="J337" s="266">
        <f t="shared" si="64"/>
        <v>0</v>
      </c>
      <c r="K337" s="523">
        <v>0.25</v>
      </c>
      <c r="L337" s="493">
        <v>0</v>
      </c>
      <c r="M337" s="493">
        <v>0</v>
      </c>
      <c r="N337" s="493">
        <v>0</v>
      </c>
      <c r="O337" s="493">
        <v>0</v>
      </c>
      <c r="P337" s="493">
        <v>0</v>
      </c>
      <c r="Q337" s="493">
        <v>0</v>
      </c>
      <c r="R337" s="493">
        <v>0</v>
      </c>
      <c r="S337" s="493">
        <v>0</v>
      </c>
      <c r="T337" s="493">
        <v>0</v>
      </c>
      <c r="U337" s="493">
        <v>0</v>
      </c>
      <c r="V337" s="493">
        <v>0</v>
      </c>
      <c r="W337" s="493">
        <v>0</v>
      </c>
      <c r="X337" s="493">
        <v>0</v>
      </c>
      <c r="Y337" s="493">
        <v>0</v>
      </c>
      <c r="Z337" s="493">
        <v>0</v>
      </c>
      <c r="AA337" s="493">
        <v>0</v>
      </c>
      <c r="AB337" s="493">
        <v>0</v>
      </c>
      <c r="AC337" s="493">
        <v>0</v>
      </c>
      <c r="AD337" s="493">
        <v>0</v>
      </c>
      <c r="AE337" s="493">
        <v>0</v>
      </c>
      <c r="AF337" s="493">
        <v>0</v>
      </c>
      <c r="AG337" s="493">
        <v>0</v>
      </c>
      <c r="AH337" s="493">
        <v>0</v>
      </c>
      <c r="AI337" s="493">
        <v>0</v>
      </c>
      <c r="AJ337" s="493">
        <v>0</v>
      </c>
      <c r="AK337" s="493">
        <v>0</v>
      </c>
      <c r="AL337" s="493">
        <v>0</v>
      </c>
      <c r="AM337" s="493">
        <v>0</v>
      </c>
      <c r="AN337" s="493">
        <v>0</v>
      </c>
      <c r="AO337" s="493">
        <v>0</v>
      </c>
      <c r="AP337" s="493">
        <v>0</v>
      </c>
      <c r="AQ337" s="493">
        <v>0</v>
      </c>
      <c r="AR337" s="493">
        <v>0</v>
      </c>
      <c r="AS337" s="493">
        <v>0</v>
      </c>
    </row>
    <row r="338" spans="1:45" ht="24.95" customHeight="1" x14ac:dyDescent="0.2">
      <c r="A338" s="527" t="s">
        <v>2184</v>
      </c>
      <c r="B338" s="512" t="s">
        <v>1321</v>
      </c>
      <c r="C338" s="547" t="s">
        <v>1157</v>
      </c>
      <c r="D338" s="266">
        <f t="shared" si="58"/>
        <v>0.25</v>
      </c>
      <c r="E338" s="266">
        <f t="shared" si="59"/>
        <v>0</v>
      </c>
      <c r="F338" s="266">
        <f t="shared" si="60"/>
        <v>0</v>
      </c>
      <c r="G338" s="266">
        <f t="shared" si="61"/>
        <v>0</v>
      </c>
      <c r="H338" s="266">
        <f t="shared" si="62"/>
        <v>0</v>
      </c>
      <c r="I338" s="266">
        <f t="shared" si="63"/>
        <v>0</v>
      </c>
      <c r="J338" s="266">
        <f t="shared" si="64"/>
        <v>1</v>
      </c>
      <c r="K338" s="523">
        <v>0.25</v>
      </c>
      <c r="L338" s="493">
        <v>0</v>
      </c>
      <c r="M338" s="493">
        <v>0</v>
      </c>
      <c r="N338" s="493">
        <v>0</v>
      </c>
      <c r="O338" s="493">
        <v>0</v>
      </c>
      <c r="P338" s="493">
        <v>0</v>
      </c>
      <c r="Q338" s="493">
        <v>1</v>
      </c>
      <c r="R338" s="493">
        <v>0</v>
      </c>
      <c r="S338" s="493">
        <v>0</v>
      </c>
      <c r="T338" s="493">
        <v>0</v>
      </c>
      <c r="U338" s="493">
        <v>0</v>
      </c>
      <c r="V338" s="493">
        <v>0</v>
      </c>
      <c r="W338" s="493">
        <v>0</v>
      </c>
      <c r="X338" s="493">
        <v>0</v>
      </c>
      <c r="Y338" s="493">
        <v>0</v>
      </c>
      <c r="Z338" s="493">
        <v>0</v>
      </c>
      <c r="AA338" s="493">
        <v>0</v>
      </c>
      <c r="AB338" s="493">
        <v>0</v>
      </c>
      <c r="AC338" s="493">
        <v>0</v>
      </c>
      <c r="AD338" s="493">
        <v>0</v>
      </c>
      <c r="AE338" s="493">
        <v>0</v>
      </c>
      <c r="AF338" s="493">
        <v>0</v>
      </c>
      <c r="AG338" s="493">
        <v>0</v>
      </c>
      <c r="AH338" s="493">
        <v>0</v>
      </c>
      <c r="AI338" s="493">
        <v>0</v>
      </c>
      <c r="AJ338" s="493">
        <v>0</v>
      </c>
      <c r="AK338" s="493">
        <v>0</v>
      </c>
      <c r="AL338" s="493">
        <v>0</v>
      </c>
      <c r="AM338" s="493">
        <v>0</v>
      </c>
      <c r="AN338" s="493">
        <v>0</v>
      </c>
      <c r="AO338" s="493">
        <v>0</v>
      </c>
      <c r="AP338" s="493">
        <v>0</v>
      </c>
      <c r="AQ338" s="493">
        <v>0</v>
      </c>
      <c r="AR338" s="493">
        <v>0</v>
      </c>
      <c r="AS338" s="493">
        <v>0</v>
      </c>
    </row>
    <row r="339" spans="1:45" ht="24.95" customHeight="1" x14ac:dyDescent="0.2">
      <c r="A339" s="527" t="s">
        <v>2185</v>
      </c>
      <c r="B339" s="509" t="s">
        <v>2125</v>
      </c>
      <c r="C339" s="547" t="s">
        <v>2126</v>
      </c>
      <c r="D339" s="266">
        <f t="shared" si="58"/>
        <v>0</v>
      </c>
      <c r="E339" s="266">
        <f t="shared" si="59"/>
        <v>0</v>
      </c>
      <c r="F339" s="266">
        <f t="shared" si="60"/>
        <v>0</v>
      </c>
      <c r="G339" s="266">
        <f t="shared" si="61"/>
        <v>0</v>
      </c>
      <c r="H339" s="266">
        <f t="shared" si="62"/>
        <v>0.93</v>
      </c>
      <c r="I339" s="266">
        <f t="shared" si="63"/>
        <v>0</v>
      </c>
      <c r="J339" s="266">
        <f t="shared" si="64"/>
        <v>0</v>
      </c>
      <c r="K339" s="523">
        <v>0</v>
      </c>
      <c r="L339" s="493">
        <v>0</v>
      </c>
      <c r="M339" s="493">
        <v>0</v>
      </c>
      <c r="N339" s="493">
        <v>0</v>
      </c>
      <c r="O339" s="493">
        <v>0.93</v>
      </c>
      <c r="P339" s="493">
        <v>0</v>
      </c>
      <c r="Q339" s="493">
        <v>0</v>
      </c>
      <c r="R339" s="493">
        <v>0</v>
      </c>
      <c r="S339" s="493">
        <v>0</v>
      </c>
      <c r="T339" s="493">
        <v>0</v>
      </c>
      <c r="U339" s="493">
        <v>0</v>
      </c>
      <c r="V339" s="493">
        <v>0</v>
      </c>
      <c r="W339" s="493">
        <v>0</v>
      </c>
      <c r="X339" s="493">
        <v>0</v>
      </c>
      <c r="Y339" s="493">
        <v>0</v>
      </c>
      <c r="Z339" s="493">
        <v>0</v>
      </c>
      <c r="AA339" s="493">
        <v>0</v>
      </c>
      <c r="AB339" s="493">
        <v>0</v>
      </c>
      <c r="AC339" s="493">
        <v>0</v>
      </c>
      <c r="AD339" s="493">
        <v>0</v>
      </c>
      <c r="AE339" s="493">
        <v>0</v>
      </c>
      <c r="AF339" s="493">
        <v>0</v>
      </c>
      <c r="AG339" s="493">
        <v>0</v>
      </c>
      <c r="AH339" s="493">
        <v>0</v>
      </c>
      <c r="AI339" s="493">
        <v>0</v>
      </c>
      <c r="AJ339" s="493">
        <v>0</v>
      </c>
      <c r="AK339" s="493">
        <v>0</v>
      </c>
      <c r="AL339" s="493">
        <v>0</v>
      </c>
      <c r="AM339" s="493">
        <v>0</v>
      </c>
      <c r="AN339" s="493">
        <v>0</v>
      </c>
      <c r="AO339" s="493">
        <v>0</v>
      </c>
      <c r="AP339" s="493">
        <v>0</v>
      </c>
      <c r="AQ339" s="493">
        <v>0</v>
      </c>
      <c r="AR339" s="493">
        <v>0</v>
      </c>
      <c r="AS339" s="493">
        <v>0</v>
      </c>
    </row>
    <row r="340" spans="1:45" ht="24.95" customHeight="1" x14ac:dyDescent="0.2">
      <c r="A340" s="527" t="s">
        <v>2186</v>
      </c>
      <c r="B340" s="509" t="s">
        <v>2127</v>
      </c>
      <c r="C340" s="547" t="s">
        <v>2128</v>
      </c>
      <c r="D340" s="266">
        <f t="shared" si="58"/>
        <v>0</v>
      </c>
      <c r="E340" s="266">
        <f t="shared" si="59"/>
        <v>0</v>
      </c>
      <c r="F340" s="266">
        <f t="shared" si="60"/>
        <v>0</v>
      </c>
      <c r="G340" s="266">
        <f t="shared" si="61"/>
        <v>0</v>
      </c>
      <c r="H340" s="266">
        <f t="shared" si="62"/>
        <v>0.18</v>
      </c>
      <c r="I340" s="266">
        <f t="shared" si="63"/>
        <v>0</v>
      </c>
      <c r="J340" s="266">
        <f t="shared" si="64"/>
        <v>0</v>
      </c>
      <c r="K340" s="523">
        <v>0</v>
      </c>
      <c r="L340" s="493">
        <v>0</v>
      </c>
      <c r="M340" s="493">
        <v>0</v>
      </c>
      <c r="N340" s="493">
        <v>0</v>
      </c>
      <c r="O340" s="493">
        <v>0.18</v>
      </c>
      <c r="P340" s="493">
        <v>0</v>
      </c>
      <c r="Q340" s="493">
        <v>0</v>
      </c>
      <c r="R340" s="493">
        <v>0</v>
      </c>
      <c r="S340" s="493">
        <v>0</v>
      </c>
      <c r="T340" s="493">
        <v>0</v>
      </c>
      <c r="U340" s="493">
        <v>0</v>
      </c>
      <c r="V340" s="493">
        <v>0</v>
      </c>
      <c r="W340" s="493">
        <v>0</v>
      </c>
      <c r="X340" s="493">
        <v>0</v>
      </c>
      <c r="Y340" s="493">
        <v>0</v>
      </c>
      <c r="Z340" s="493">
        <v>0</v>
      </c>
      <c r="AA340" s="493">
        <v>0</v>
      </c>
      <c r="AB340" s="493">
        <v>0</v>
      </c>
      <c r="AC340" s="493">
        <v>0</v>
      </c>
      <c r="AD340" s="493">
        <v>0</v>
      </c>
      <c r="AE340" s="493">
        <v>0</v>
      </c>
      <c r="AF340" s="493">
        <v>0</v>
      </c>
      <c r="AG340" s="493">
        <v>0</v>
      </c>
      <c r="AH340" s="493">
        <v>0</v>
      </c>
      <c r="AI340" s="493">
        <v>0</v>
      </c>
      <c r="AJ340" s="493">
        <v>0</v>
      </c>
      <c r="AK340" s="493">
        <v>0</v>
      </c>
      <c r="AL340" s="493">
        <v>0</v>
      </c>
      <c r="AM340" s="493">
        <v>0</v>
      </c>
      <c r="AN340" s="493">
        <v>0</v>
      </c>
      <c r="AO340" s="493">
        <v>0</v>
      </c>
      <c r="AP340" s="493">
        <v>0</v>
      </c>
      <c r="AQ340" s="493">
        <v>0</v>
      </c>
      <c r="AR340" s="493">
        <v>0</v>
      </c>
      <c r="AS340" s="493">
        <v>0</v>
      </c>
    </row>
    <row r="341" spans="1:45" ht="24.95" customHeight="1" thickBot="1" x14ac:dyDescent="0.25">
      <c r="A341" s="527" t="s">
        <v>2187</v>
      </c>
      <c r="B341" s="510" t="s">
        <v>1327</v>
      </c>
      <c r="C341" s="547" t="s">
        <v>2129</v>
      </c>
      <c r="D341" s="266">
        <f t="shared" si="58"/>
        <v>0</v>
      </c>
      <c r="E341" s="266">
        <f t="shared" si="59"/>
        <v>0</v>
      </c>
      <c r="F341" s="266">
        <f t="shared" si="60"/>
        <v>0.48399999999999999</v>
      </c>
      <c r="G341" s="266">
        <f t="shared" si="61"/>
        <v>0</v>
      </c>
      <c r="H341" s="266">
        <f t="shared" si="62"/>
        <v>0</v>
      </c>
      <c r="I341" s="266">
        <f t="shared" si="63"/>
        <v>0</v>
      </c>
      <c r="J341" s="266">
        <f t="shared" si="64"/>
        <v>0</v>
      </c>
      <c r="K341" s="523">
        <v>0</v>
      </c>
      <c r="L341" s="493">
        <v>0</v>
      </c>
      <c r="M341" s="493">
        <v>0.48399999999999999</v>
      </c>
      <c r="N341" s="493">
        <v>0</v>
      </c>
      <c r="O341" s="493">
        <v>0</v>
      </c>
      <c r="P341" s="493">
        <v>0</v>
      </c>
      <c r="Q341" s="493">
        <v>0</v>
      </c>
      <c r="R341" s="493">
        <v>0</v>
      </c>
      <c r="S341" s="493">
        <v>0</v>
      </c>
      <c r="T341" s="493">
        <v>0</v>
      </c>
      <c r="U341" s="493">
        <v>0</v>
      </c>
      <c r="V341" s="493">
        <v>0</v>
      </c>
      <c r="W341" s="493">
        <v>0</v>
      </c>
      <c r="X341" s="493">
        <v>0</v>
      </c>
      <c r="Y341" s="493">
        <v>0</v>
      </c>
      <c r="Z341" s="493">
        <v>0</v>
      </c>
      <c r="AA341" s="493">
        <v>0</v>
      </c>
      <c r="AB341" s="493">
        <v>0</v>
      </c>
      <c r="AC341" s="493">
        <v>0</v>
      </c>
      <c r="AD341" s="493">
        <v>0</v>
      </c>
      <c r="AE341" s="493">
        <v>0</v>
      </c>
      <c r="AF341" s="493">
        <v>0</v>
      </c>
      <c r="AG341" s="493">
        <v>0</v>
      </c>
      <c r="AH341" s="493">
        <v>0</v>
      </c>
      <c r="AI341" s="493">
        <v>0</v>
      </c>
      <c r="AJ341" s="493">
        <v>0</v>
      </c>
      <c r="AK341" s="493">
        <v>0</v>
      </c>
      <c r="AL341" s="493">
        <v>0</v>
      </c>
      <c r="AM341" s="493">
        <v>0</v>
      </c>
      <c r="AN341" s="493">
        <v>0</v>
      </c>
      <c r="AO341" s="493">
        <v>0</v>
      </c>
      <c r="AP341" s="493">
        <v>0</v>
      </c>
      <c r="AQ341" s="493">
        <v>0</v>
      </c>
      <c r="AR341" s="493">
        <v>0</v>
      </c>
      <c r="AS341" s="493">
        <v>0</v>
      </c>
    </row>
    <row r="342" spans="1:45" ht="24.95" customHeight="1" x14ac:dyDescent="0.2">
      <c r="A342" s="558" t="s">
        <v>1452</v>
      </c>
      <c r="B342" s="551" t="s">
        <v>1315</v>
      </c>
      <c r="C342" s="527" t="s">
        <v>1316</v>
      </c>
      <c r="D342" s="266">
        <f t="shared" si="58"/>
        <v>0</v>
      </c>
      <c r="E342" s="266">
        <f t="shared" si="59"/>
        <v>0</v>
      </c>
      <c r="F342" s="266">
        <f t="shared" si="60"/>
        <v>0</v>
      </c>
      <c r="G342" s="266">
        <f t="shared" si="61"/>
        <v>0</v>
      </c>
      <c r="H342" s="266">
        <f t="shared" si="62"/>
        <v>0</v>
      </c>
      <c r="I342" s="266">
        <f t="shared" si="63"/>
        <v>0</v>
      </c>
      <c r="J342" s="266">
        <f t="shared" si="64"/>
        <v>1</v>
      </c>
      <c r="K342" s="493">
        <v>0</v>
      </c>
      <c r="L342" s="493">
        <v>0</v>
      </c>
      <c r="M342" s="493">
        <v>0</v>
      </c>
      <c r="N342" s="493">
        <v>0</v>
      </c>
      <c r="O342" s="493">
        <v>0</v>
      </c>
      <c r="P342" s="493">
        <v>0</v>
      </c>
      <c r="Q342" s="493">
        <v>0</v>
      </c>
      <c r="R342" s="493">
        <v>0</v>
      </c>
      <c r="S342" s="493">
        <v>0</v>
      </c>
      <c r="T342" s="493">
        <v>0</v>
      </c>
      <c r="U342" s="493">
        <v>0</v>
      </c>
      <c r="V342" s="493">
        <v>0</v>
      </c>
      <c r="W342" s="493">
        <v>0</v>
      </c>
      <c r="X342" s="493">
        <v>1</v>
      </c>
      <c r="Y342" s="493">
        <v>0</v>
      </c>
      <c r="Z342" s="493">
        <v>0</v>
      </c>
      <c r="AA342" s="493">
        <v>0</v>
      </c>
      <c r="AB342" s="493">
        <v>0</v>
      </c>
      <c r="AC342" s="493">
        <v>0</v>
      </c>
      <c r="AD342" s="493">
        <v>0</v>
      </c>
      <c r="AE342" s="493">
        <v>0</v>
      </c>
      <c r="AF342" s="493">
        <v>0</v>
      </c>
      <c r="AG342" s="493">
        <v>0</v>
      </c>
      <c r="AH342" s="493">
        <v>0</v>
      </c>
      <c r="AI342" s="493">
        <v>0</v>
      </c>
      <c r="AJ342" s="493">
        <v>0</v>
      </c>
      <c r="AK342" s="493">
        <v>0</v>
      </c>
      <c r="AL342" s="493">
        <v>0</v>
      </c>
      <c r="AM342" s="493">
        <v>0</v>
      </c>
      <c r="AN342" s="493">
        <v>0</v>
      </c>
      <c r="AO342" s="493">
        <v>0</v>
      </c>
      <c r="AP342" s="493">
        <v>0</v>
      </c>
      <c r="AQ342" s="493">
        <v>0</v>
      </c>
      <c r="AR342" s="493">
        <v>0</v>
      </c>
      <c r="AS342" s="493">
        <v>0</v>
      </c>
    </row>
    <row r="343" spans="1:45" ht="24.95" customHeight="1" x14ac:dyDescent="0.2">
      <c r="A343" s="558" t="s">
        <v>1455</v>
      </c>
      <c r="B343" s="551" t="s">
        <v>1317</v>
      </c>
      <c r="C343" s="527" t="s">
        <v>1318</v>
      </c>
      <c r="D343" s="266">
        <f t="shared" si="58"/>
        <v>0.4</v>
      </c>
      <c r="E343" s="266">
        <f t="shared" si="59"/>
        <v>0</v>
      </c>
      <c r="F343" s="266">
        <f t="shared" si="60"/>
        <v>0</v>
      </c>
      <c r="G343" s="266">
        <f t="shared" si="61"/>
        <v>0</v>
      </c>
      <c r="H343" s="266">
        <f t="shared" si="62"/>
        <v>0</v>
      </c>
      <c r="I343" s="266">
        <f t="shared" si="63"/>
        <v>0</v>
      </c>
      <c r="J343" s="266">
        <f t="shared" si="64"/>
        <v>0</v>
      </c>
      <c r="K343" s="493">
        <v>0</v>
      </c>
      <c r="L343" s="493">
        <v>0</v>
      </c>
      <c r="M343" s="493">
        <v>0</v>
      </c>
      <c r="N343" s="493">
        <v>0</v>
      </c>
      <c r="O343" s="493">
        <v>0</v>
      </c>
      <c r="P343" s="493">
        <v>0</v>
      </c>
      <c r="Q343" s="493">
        <v>0</v>
      </c>
      <c r="R343" s="493">
        <v>0.4</v>
      </c>
      <c r="S343" s="493">
        <v>0</v>
      </c>
      <c r="T343" s="493">
        <v>0</v>
      </c>
      <c r="U343" s="493">
        <v>0</v>
      </c>
      <c r="V343" s="493">
        <v>0</v>
      </c>
      <c r="W343" s="493">
        <v>0</v>
      </c>
      <c r="X343" s="493">
        <v>0</v>
      </c>
      <c r="Y343" s="493">
        <v>0</v>
      </c>
      <c r="Z343" s="493">
        <v>0</v>
      </c>
      <c r="AA343" s="493">
        <v>0</v>
      </c>
      <c r="AB343" s="493">
        <v>0</v>
      </c>
      <c r="AC343" s="493">
        <v>0</v>
      </c>
      <c r="AD343" s="493">
        <v>0</v>
      </c>
      <c r="AE343" s="493">
        <v>0</v>
      </c>
      <c r="AF343" s="493">
        <v>0</v>
      </c>
      <c r="AG343" s="493">
        <v>0</v>
      </c>
      <c r="AH343" s="493">
        <v>0</v>
      </c>
      <c r="AI343" s="493">
        <v>0</v>
      </c>
      <c r="AJ343" s="493">
        <v>0</v>
      </c>
      <c r="AK343" s="493">
        <v>0</v>
      </c>
      <c r="AL343" s="493">
        <v>0</v>
      </c>
      <c r="AM343" s="493">
        <v>0</v>
      </c>
      <c r="AN343" s="493">
        <v>0</v>
      </c>
      <c r="AO343" s="493">
        <v>0</v>
      </c>
      <c r="AP343" s="493">
        <v>0</v>
      </c>
      <c r="AQ343" s="493">
        <v>0</v>
      </c>
      <c r="AR343" s="493">
        <v>0</v>
      </c>
      <c r="AS343" s="493">
        <v>0</v>
      </c>
    </row>
    <row r="344" spans="1:45" ht="24.95" customHeight="1" x14ac:dyDescent="0.2">
      <c r="A344" s="558" t="s">
        <v>1458</v>
      </c>
      <c r="B344" s="551" t="s">
        <v>1319</v>
      </c>
      <c r="C344" s="527" t="s">
        <v>1320</v>
      </c>
      <c r="D344" s="266">
        <f t="shared" si="58"/>
        <v>0.4</v>
      </c>
      <c r="E344" s="266">
        <f t="shared" si="59"/>
        <v>0</v>
      </c>
      <c r="F344" s="266">
        <f t="shared" si="60"/>
        <v>1.5</v>
      </c>
      <c r="G344" s="266">
        <f t="shared" si="61"/>
        <v>0</v>
      </c>
      <c r="H344" s="266">
        <f t="shared" si="62"/>
        <v>0</v>
      </c>
      <c r="I344" s="266">
        <f t="shared" si="63"/>
        <v>0</v>
      </c>
      <c r="J344" s="266">
        <f t="shared" si="64"/>
        <v>0</v>
      </c>
      <c r="K344" s="493">
        <v>0</v>
      </c>
      <c r="L344" s="493">
        <v>0</v>
      </c>
      <c r="M344" s="493">
        <v>0</v>
      </c>
      <c r="N344" s="493">
        <v>0</v>
      </c>
      <c r="O344" s="493">
        <v>0</v>
      </c>
      <c r="P344" s="493">
        <v>0</v>
      </c>
      <c r="Q344" s="493">
        <v>0</v>
      </c>
      <c r="R344" s="493">
        <v>0.4</v>
      </c>
      <c r="S344" s="493">
        <v>0</v>
      </c>
      <c r="T344" s="493">
        <v>1.5</v>
      </c>
      <c r="U344" s="493">
        <v>0</v>
      </c>
      <c r="V344" s="493">
        <v>0</v>
      </c>
      <c r="W344" s="493">
        <v>0</v>
      </c>
      <c r="X344" s="493">
        <v>0</v>
      </c>
      <c r="Y344" s="493">
        <v>0</v>
      </c>
      <c r="Z344" s="493">
        <v>0</v>
      </c>
      <c r="AA344" s="493">
        <v>0</v>
      </c>
      <c r="AB344" s="493">
        <v>0</v>
      </c>
      <c r="AC344" s="493">
        <v>0</v>
      </c>
      <c r="AD344" s="493">
        <v>0</v>
      </c>
      <c r="AE344" s="493">
        <v>0</v>
      </c>
      <c r="AF344" s="493">
        <v>0</v>
      </c>
      <c r="AG344" s="493">
        <v>0</v>
      </c>
      <c r="AH344" s="493">
        <v>0</v>
      </c>
      <c r="AI344" s="493">
        <v>0</v>
      </c>
      <c r="AJ344" s="493">
        <v>0</v>
      </c>
      <c r="AK344" s="493">
        <v>0</v>
      </c>
      <c r="AL344" s="493">
        <v>0</v>
      </c>
      <c r="AM344" s="493">
        <v>0</v>
      </c>
      <c r="AN344" s="493">
        <v>0</v>
      </c>
      <c r="AO344" s="493">
        <v>0</v>
      </c>
      <c r="AP344" s="493">
        <v>0</v>
      </c>
      <c r="AQ344" s="493">
        <v>0</v>
      </c>
      <c r="AR344" s="493">
        <v>0</v>
      </c>
      <c r="AS344" s="493">
        <v>0</v>
      </c>
    </row>
    <row r="345" spans="1:45" ht="24.95" customHeight="1" x14ac:dyDescent="0.2">
      <c r="A345" s="527" t="s">
        <v>1461</v>
      </c>
      <c r="B345" s="551" t="s">
        <v>1321</v>
      </c>
      <c r="C345" s="527" t="s">
        <v>1322</v>
      </c>
      <c r="D345" s="266">
        <f t="shared" si="58"/>
        <v>0</v>
      </c>
      <c r="E345" s="266">
        <f t="shared" si="59"/>
        <v>0</v>
      </c>
      <c r="F345" s="266">
        <f t="shared" si="60"/>
        <v>0</v>
      </c>
      <c r="G345" s="266">
        <f t="shared" si="61"/>
        <v>0</v>
      </c>
      <c r="H345" s="266">
        <f t="shared" si="62"/>
        <v>0</v>
      </c>
      <c r="I345" s="266">
        <f t="shared" si="63"/>
        <v>0</v>
      </c>
      <c r="J345" s="266">
        <f t="shared" si="64"/>
        <v>0</v>
      </c>
      <c r="K345" s="493">
        <v>0</v>
      </c>
      <c r="L345" s="493">
        <v>0</v>
      </c>
      <c r="M345" s="493">
        <v>0</v>
      </c>
      <c r="N345" s="493">
        <v>0</v>
      </c>
      <c r="O345" s="493">
        <v>0</v>
      </c>
      <c r="P345" s="493">
        <v>0</v>
      </c>
      <c r="Q345" s="493">
        <v>0</v>
      </c>
      <c r="R345" s="493">
        <v>0</v>
      </c>
      <c r="S345" s="493">
        <v>0</v>
      </c>
      <c r="T345" s="493">
        <v>0</v>
      </c>
      <c r="U345" s="493">
        <v>0</v>
      </c>
      <c r="V345" s="493">
        <v>0</v>
      </c>
      <c r="W345" s="493">
        <v>0</v>
      </c>
      <c r="X345" s="493">
        <v>0</v>
      </c>
      <c r="Y345" s="493">
        <v>0</v>
      </c>
      <c r="Z345" s="493">
        <v>0</v>
      </c>
      <c r="AA345" s="493">
        <v>0</v>
      </c>
      <c r="AB345" s="493">
        <v>0</v>
      </c>
      <c r="AC345" s="493">
        <v>0</v>
      </c>
      <c r="AD345" s="493">
        <v>0</v>
      </c>
      <c r="AE345" s="493">
        <v>0</v>
      </c>
      <c r="AF345" s="493">
        <v>0</v>
      </c>
      <c r="AG345" s="493">
        <v>0</v>
      </c>
      <c r="AH345" s="493">
        <v>0</v>
      </c>
      <c r="AI345" s="493">
        <v>0</v>
      </c>
      <c r="AJ345" s="493">
        <v>0</v>
      </c>
      <c r="AK345" s="493">
        <v>0</v>
      </c>
      <c r="AL345" s="493">
        <v>0</v>
      </c>
      <c r="AM345" s="493">
        <v>0</v>
      </c>
      <c r="AN345" s="493">
        <v>0</v>
      </c>
      <c r="AO345" s="493">
        <v>0</v>
      </c>
      <c r="AP345" s="493">
        <v>0</v>
      </c>
      <c r="AQ345" s="493">
        <v>0</v>
      </c>
      <c r="AR345" s="493">
        <v>0</v>
      </c>
      <c r="AS345" s="493">
        <v>0</v>
      </c>
    </row>
    <row r="346" spans="1:45" ht="24.95" customHeight="1" x14ac:dyDescent="0.2">
      <c r="A346" s="527" t="s">
        <v>1464</v>
      </c>
      <c r="B346" s="551" t="s">
        <v>1323</v>
      </c>
      <c r="C346" s="527" t="s">
        <v>1324</v>
      </c>
      <c r="D346" s="266">
        <f t="shared" si="58"/>
        <v>0</v>
      </c>
      <c r="E346" s="266">
        <f t="shared" si="59"/>
        <v>0</v>
      </c>
      <c r="F346" s="266">
        <f t="shared" si="60"/>
        <v>0</v>
      </c>
      <c r="G346" s="266">
        <f t="shared" si="61"/>
        <v>0</v>
      </c>
      <c r="H346" s="266">
        <f t="shared" si="62"/>
        <v>0</v>
      </c>
      <c r="I346" s="266">
        <f t="shared" si="63"/>
        <v>0</v>
      </c>
      <c r="J346" s="266">
        <f t="shared" si="64"/>
        <v>0</v>
      </c>
      <c r="K346" s="493">
        <v>0</v>
      </c>
      <c r="L346" s="493">
        <v>0</v>
      </c>
      <c r="M346" s="493">
        <v>0</v>
      </c>
      <c r="N346" s="493">
        <v>0</v>
      </c>
      <c r="O346" s="493">
        <v>0</v>
      </c>
      <c r="P346" s="493">
        <v>0</v>
      </c>
      <c r="Q346" s="493">
        <v>0</v>
      </c>
      <c r="R346" s="493">
        <v>0</v>
      </c>
      <c r="S346" s="493">
        <v>0</v>
      </c>
      <c r="T346" s="493">
        <v>0</v>
      </c>
      <c r="U346" s="493">
        <v>0</v>
      </c>
      <c r="V346" s="493">
        <v>0</v>
      </c>
      <c r="W346" s="493">
        <v>0</v>
      </c>
      <c r="X346" s="493">
        <v>0</v>
      </c>
      <c r="Y346" s="493">
        <v>0</v>
      </c>
      <c r="Z346" s="493">
        <v>0</v>
      </c>
      <c r="AA346" s="493">
        <v>0</v>
      </c>
      <c r="AB346" s="493">
        <v>0</v>
      </c>
      <c r="AC346" s="493">
        <v>0</v>
      </c>
      <c r="AD346" s="493">
        <v>0</v>
      </c>
      <c r="AE346" s="493">
        <v>0</v>
      </c>
      <c r="AF346" s="493">
        <v>0</v>
      </c>
      <c r="AG346" s="493">
        <v>0</v>
      </c>
      <c r="AH346" s="493">
        <v>0</v>
      </c>
      <c r="AI346" s="493">
        <v>0</v>
      </c>
      <c r="AJ346" s="493">
        <v>0</v>
      </c>
      <c r="AK346" s="493">
        <v>0</v>
      </c>
      <c r="AL346" s="493">
        <v>0</v>
      </c>
      <c r="AM346" s="493">
        <v>0</v>
      </c>
      <c r="AN346" s="493">
        <v>0</v>
      </c>
      <c r="AO346" s="493">
        <v>0</v>
      </c>
      <c r="AP346" s="493">
        <v>0</v>
      </c>
      <c r="AQ346" s="493">
        <v>0</v>
      </c>
      <c r="AR346" s="493">
        <v>0</v>
      </c>
      <c r="AS346" s="493">
        <v>0</v>
      </c>
    </row>
    <row r="347" spans="1:45" ht="24.95" customHeight="1" x14ac:dyDescent="0.2">
      <c r="A347" s="527" t="s">
        <v>1467</v>
      </c>
      <c r="B347" s="551" t="s">
        <v>1325</v>
      </c>
      <c r="C347" s="527" t="s">
        <v>1326</v>
      </c>
      <c r="D347" s="266">
        <f t="shared" si="58"/>
        <v>0</v>
      </c>
      <c r="E347" s="266">
        <f t="shared" si="59"/>
        <v>0</v>
      </c>
      <c r="F347" s="266">
        <f t="shared" si="60"/>
        <v>0</v>
      </c>
      <c r="G347" s="266">
        <f t="shared" si="61"/>
        <v>0</v>
      </c>
      <c r="H347" s="266">
        <f t="shared" si="62"/>
        <v>0</v>
      </c>
      <c r="I347" s="266">
        <f t="shared" si="63"/>
        <v>0</v>
      </c>
      <c r="J347" s="266">
        <f t="shared" si="64"/>
        <v>0</v>
      </c>
      <c r="K347" s="493">
        <v>0</v>
      </c>
      <c r="L347" s="493">
        <v>0</v>
      </c>
      <c r="M347" s="493">
        <v>0</v>
      </c>
      <c r="N347" s="493">
        <v>0</v>
      </c>
      <c r="O347" s="493">
        <v>0</v>
      </c>
      <c r="P347" s="493">
        <v>0</v>
      </c>
      <c r="Q347" s="493">
        <v>0</v>
      </c>
      <c r="R347" s="493">
        <v>0</v>
      </c>
      <c r="S347" s="493">
        <v>0</v>
      </c>
      <c r="T347" s="493">
        <v>0</v>
      </c>
      <c r="U347" s="493">
        <v>0</v>
      </c>
      <c r="V347" s="493">
        <v>0</v>
      </c>
      <c r="W347" s="493">
        <v>0</v>
      </c>
      <c r="X347" s="493">
        <v>0</v>
      </c>
      <c r="Y347" s="493">
        <v>0</v>
      </c>
      <c r="Z347" s="493">
        <v>0</v>
      </c>
      <c r="AA347" s="493">
        <v>0</v>
      </c>
      <c r="AB347" s="493">
        <v>0</v>
      </c>
      <c r="AC347" s="493">
        <v>0</v>
      </c>
      <c r="AD347" s="493">
        <v>0</v>
      </c>
      <c r="AE347" s="493">
        <v>0</v>
      </c>
      <c r="AF347" s="493">
        <v>0</v>
      </c>
      <c r="AG347" s="493">
        <v>0</v>
      </c>
      <c r="AH347" s="493">
        <v>0</v>
      </c>
      <c r="AI347" s="493">
        <v>0</v>
      </c>
      <c r="AJ347" s="493">
        <v>0</v>
      </c>
      <c r="AK347" s="493">
        <v>0</v>
      </c>
      <c r="AL347" s="493">
        <v>0</v>
      </c>
      <c r="AM347" s="493">
        <v>0</v>
      </c>
      <c r="AN347" s="493">
        <v>0</v>
      </c>
      <c r="AO347" s="493">
        <v>0</v>
      </c>
      <c r="AP347" s="493">
        <v>0</v>
      </c>
      <c r="AQ347" s="493">
        <v>0</v>
      </c>
      <c r="AR347" s="493">
        <v>0</v>
      </c>
      <c r="AS347" s="493">
        <v>0</v>
      </c>
    </row>
    <row r="348" spans="1:45" ht="24.95" customHeight="1" x14ac:dyDescent="0.2">
      <c r="A348" s="527" t="s">
        <v>1470</v>
      </c>
      <c r="B348" s="551" t="s">
        <v>1327</v>
      </c>
      <c r="C348" s="527" t="s">
        <v>1328</v>
      </c>
      <c r="D348" s="266">
        <f t="shared" si="58"/>
        <v>0</v>
      </c>
      <c r="E348" s="266">
        <f t="shared" si="59"/>
        <v>0</v>
      </c>
      <c r="F348" s="266">
        <f t="shared" si="60"/>
        <v>0</v>
      </c>
      <c r="G348" s="266">
        <f t="shared" si="61"/>
        <v>0</v>
      </c>
      <c r="H348" s="266">
        <f t="shared" si="62"/>
        <v>0</v>
      </c>
      <c r="I348" s="266">
        <f t="shared" si="63"/>
        <v>0</v>
      </c>
      <c r="J348" s="266">
        <f t="shared" si="64"/>
        <v>0</v>
      </c>
      <c r="K348" s="493">
        <v>0</v>
      </c>
      <c r="L348" s="493">
        <v>0</v>
      </c>
      <c r="M348" s="493">
        <v>0</v>
      </c>
      <c r="N348" s="493">
        <v>0</v>
      </c>
      <c r="O348" s="493">
        <v>0</v>
      </c>
      <c r="P348" s="493">
        <v>0</v>
      </c>
      <c r="Q348" s="493">
        <v>0</v>
      </c>
      <c r="R348" s="493">
        <v>0</v>
      </c>
      <c r="S348" s="493">
        <v>0</v>
      </c>
      <c r="T348" s="493">
        <v>0</v>
      </c>
      <c r="U348" s="493">
        <v>0</v>
      </c>
      <c r="V348" s="493">
        <v>0</v>
      </c>
      <c r="W348" s="493">
        <v>0</v>
      </c>
      <c r="X348" s="493">
        <v>0</v>
      </c>
      <c r="Y348" s="493">
        <v>0</v>
      </c>
      <c r="Z348" s="493">
        <v>0</v>
      </c>
      <c r="AA348" s="493">
        <v>0</v>
      </c>
      <c r="AB348" s="493">
        <v>0</v>
      </c>
      <c r="AC348" s="493">
        <v>0</v>
      </c>
      <c r="AD348" s="493">
        <v>0</v>
      </c>
      <c r="AE348" s="493">
        <v>0</v>
      </c>
      <c r="AF348" s="493">
        <v>0</v>
      </c>
      <c r="AG348" s="493">
        <v>0</v>
      </c>
      <c r="AH348" s="493">
        <v>0</v>
      </c>
      <c r="AI348" s="493">
        <v>0</v>
      </c>
      <c r="AJ348" s="493">
        <v>0</v>
      </c>
      <c r="AK348" s="493">
        <v>0</v>
      </c>
      <c r="AL348" s="493">
        <v>0</v>
      </c>
      <c r="AM348" s="493">
        <v>0</v>
      </c>
      <c r="AN348" s="493">
        <v>0</v>
      </c>
      <c r="AO348" s="493">
        <v>0</v>
      </c>
      <c r="AP348" s="493">
        <v>0</v>
      </c>
      <c r="AQ348" s="493">
        <v>0</v>
      </c>
      <c r="AR348" s="493">
        <v>0</v>
      </c>
      <c r="AS348" s="493">
        <v>0</v>
      </c>
    </row>
    <row r="349" spans="1:45" ht="24.95" customHeight="1" x14ac:dyDescent="0.2">
      <c r="A349" s="551" t="s">
        <v>1473</v>
      </c>
      <c r="B349" s="551" t="s">
        <v>1329</v>
      </c>
      <c r="C349" s="527" t="s">
        <v>1330</v>
      </c>
      <c r="D349" s="266">
        <f t="shared" si="58"/>
        <v>0</v>
      </c>
      <c r="E349" s="266">
        <f t="shared" si="59"/>
        <v>0</v>
      </c>
      <c r="F349" s="266">
        <f t="shared" si="60"/>
        <v>0</v>
      </c>
      <c r="G349" s="266">
        <f t="shared" si="61"/>
        <v>0</v>
      </c>
      <c r="H349" s="266">
        <f t="shared" si="62"/>
        <v>0</v>
      </c>
      <c r="I349" s="266">
        <f t="shared" si="63"/>
        <v>0</v>
      </c>
      <c r="J349" s="266">
        <f t="shared" si="64"/>
        <v>0</v>
      </c>
      <c r="K349" s="493">
        <v>0</v>
      </c>
      <c r="L349" s="493">
        <v>0</v>
      </c>
      <c r="M349" s="493">
        <v>0</v>
      </c>
      <c r="N349" s="493">
        <v>0</v>
      </c>
      <c r="O349" s="493">
        <v>0</v>
      </c>
      <c r="P349" s="493">
        <v>0</v>
      </c>
      <c r="Q349" s="493">
        <v>0</v>
      </c>
      <c r="R349" s="493">
        <v>0</v>
      </c>
      <c r="S349" s="493">
        <v>0</v>
      </c>
      <c r="T349" s="493">
        <v>0</v>
      </c>
      <c r="U349" s="493">
        <v>0</v>
      </c>
      <c r="V349" s="493">
        <v>0</v>
      </c>
      <c r="W349" s="493">
        <v>0</v>
      </c>
      <c r="X349" s="493">
        <v>0</v>
      </c>
      <c r="Y349" s="493">
        <v>0</v>
      </c>
      <c r="Z349" s="493">
        <v>0</v>
      </c>
      <c r="AA349" s="493">
        <v>0</v>
      </c>
      <c r="AB349" s="493">
        <v>0</v>
      </c>
      <c r="AC349" s="493">
        <v>0</v>
      </c>
      <c r="AD349" s="493">
        <v>0</v>
      </c>
      <c r="AE349" s="493">
        <v>0</v>
      </c>
      <c r="AF349" s="493">
        <v>0</v>
      </c>
      <c r="AG349" s="493">
        <v>0</v>
      </c>
      <c r="AH349" s="493">
        <v>0</v>
      </c>
      <c r="AI349" s="493">
        <v>0</v>
      </c>
      <c r="AJ349" s="493">
        <v>0</v>
      </c>
      <c r="AK349" s="493">
        <v>0</v>
      </c>
      <c r="AL349" s="493">
        <v>0</v>
      </c>
      <c r="AM349" s="493">
        <v>0</v>
      </c>
      <c r="AN349" s="493">
        <v>0</v>
      </c>
      <c r="AO349" s="493">
        <v>0</v>
      </c>
      <c r="AP349" s="493">
        <v>0</v>
      </c>
      <c r="AQ349" s="493">
        <v>0</v>
      </c>
      <c r="AR349" s="493">
        <v>0</v>
      </c>
      <c r="AS349" s="493">
        <v>0</v>
      </c>
    </row>
    <row r="350" spans="1:45" ht="24.95" customHeight="1" x14ac:dyDescent="0.2">
      <c r="A350" s="558" t="s">
        <v>1875</v>
      </c>
      <c r="B350" s="551" t="s">
        <v>1432</v>
      </c>
      <c r="C350" s="527" t="s">
        <v>1433</v>
      </c>
      <c r="D350" s="266">
        <f t="shared" si="58"/>
        <v>0.4</v>
      </c>
      <c r="E350" s="266">
        <f t="shared" si="59"/>
        <v>0</v>
      </c>
      <c r="F350" s="266">
        <f t="shared" si="60"/>
        <v>0</v>
      </c>
      <c r="G350" s="266">
        <f t="shared" si="61"/>
        <v>0</v>
      </c>
      <c r="H350" s="266">
        <f t="shared" si="62"/>
        <v>0</v>
      </c>
      <c r="I350" s="266">
        <f t="shared" si="63"/>
        <v>0</v>
      </c>
      <c r="J350" s="266">
        <f t="shared" si="64"/>
        <v>0</v>
      </c>
      <c r="K350" s="493">
        <v>0</v>
      </c>
      <c r="L350" s="493">
        <v>0</v>
      </c>
      <c r="M350" s="493">
        <v>0</v>
      </c>
      <c r="N350" s="493">
        <v>0</v>
      </c>
      <c r="O350" s="493">
        <v>0</v>
      </c>
      <c r="P350" s="493">
        <v>0</v>
      </c>
      <c r="Q350" s="493">
        <v>0</v>
      </c>
      <c r="R350" s="493">
        <v>0</v>
      </c>
      <c r="S350" s="493">
        <v>0</v>
      </c>
      <c r="T350" s="493">
        <v>0</v>
      </c>
      <c r="U350" s="493">
        <v>0</v>
      </c>
      <c r="V350" s="493">
        <v>0</v>
      </c>
      <c r="W350" s="493">
        <v>0</v>
      </c>
      <c r="X350" s="493">
        <v>0</v>
      </c>
      <c r="Y350" s="476">
        <v>0.4</v>
      </c>
      <c r="Z350" s="476">
        <v>0</v>
      </c>
      <c r="AA350" s="476">
        <v>0</v>
      </c>
      <c r="AB350" s="493">
        <v>0</v>
      </c>
      <c r="AC350" s="493">
        <v>0</v>
      </c>
      <c r="AD350" s="493">
        <v>0</v>
      </c>
      <c r="AE350" s="493">
        <v>0</v>
      </c>
      <c r="AF350" s="493">
        <v>0</v>
      </c>
      <c r="AG350" s="493">
        <v>0</v>
      </c>
      <c r="AH350" s="493">
        <v>0</v>
      </c>
      <c r="AI350" s="493">
        <v>0</v>
      </c>
      <c r="AJ350" s="493">
        <v>0</v>
      </c>
      <c r="AK350" s="493">
        <v>0</v>
      </c>
      <c r="AL350" s="493">
        <v>0</v>
      </c>
      <c r="AM350" s="493">
        <v>0</v>
      </c>
      <c r="AN350" s="493">
        <v>0</v>
      </c>
      <c r="AO350" s="493">
        <v>0</v>
      </c>
      <c r="AP350" s="493">
        <v>0</v>
      </c>
      <c r="AQ350" s="493">
        <v>0</v>
      </c>
      <c r="AR350" s="493">
        <v>0</v>
      </c>
      <c r="AS350" s="493">
        <v>0</v>
      </c>
    </row>
    <row r="351" spans="1:45" ht="24.95" customHeight="1" x14ac:dyDescent="0.2">
      <c r="A351" s="558" t="s">
        <v>1876</v>
      </c>
      <c r="B351" s="551" t="s">
        <v>1434</v>
      </c>
      <c r="C351" s="527" t="s">
        <v>1435</v>
      </c>
      <c r="D351" s="266">
        <f t="shared" si="58"/>
        <v>0</v>
      </c>
      <c r="E351" s="266">
        <f t="shared" si="59"/>
        <v>0</v>
      </c>
      <c r="F351" s="266">
        <f t="shared" si="60"/>
        <v>0.5</v>
      </c>
      <c r="G351" s="266">
        <f t="shared" si="61"/>
        <v>0</v>
      </c>
      <c r="H351" s="266">
        <f t="shared" si="62"/>
        <v>0</v>
      </c>
      <c r="I351" s="266">
        <f t="shared" si="63"/>
        <v>0</v>
      </c>
      <c r="J351" s="266">
        <f t="shared" si="64"/>
        <v>0</v>
      </c>
      <c r="K351" s="493">
        <v>0</v>
      </c>
      <c r="L351" s="493">
        <v>0</v>
      </c>
      <c r="M351" s="493">
        <v>0</v>
      </c>
      <c r="N351" s="493">
        <v>0</v>
      </c>
      <c r="O351" s="493">
        <v>0</v>
      </c>
      <c r="P351" s="493">
        <v>0</v>
      </c>
      <c r="Q351" s="493">
        <v>0</v>
      </c>
      <c r="R351" s="493">
        <v>0</v>
      </c>
      <c r="S351" s="493">
        <v>0</v>
      </c>
      <c r="T351" s="493">
        <v>0</v>
      </c>
      <c r="U351" s="493">
        <v>0</v>
      </c>
      <c r="V351" s="493">
        <v>0</v>
      </c>
      <c r="W351" s="493">
        <v>0</v>
      </c>
      <c r="X351" s="493">
        <v>0</v>
      </c>
      <c r="Y351" s="476">
        <v>0</v>
      </c>
      <c r="Z351" s="476">
        <v>0</v>
      </c>
      <c r="AA351" s="476">
        <v>0.5</v>
      </c>
      <c r="AB351" s="493">
        <v>0</v>
      </c>
      <c r="AC351" s="493">
        <v>0</v>
      </c>
      <c r="AD351" s="493">
        <v>0</v>
      </c>
      <c r="AE351" s="493">
        <v>0</v>
      </c>
      <c r="AF351" s="493">
        <v>0</v>
      </c>
      <c r="AG351" s="493">
        <v>0</v>
      </c>
      <c r="AH351" s="493">
        <v>0</v>
      </c>
      <c r="AI351" s="493">
        <v>0</v>
      </c>
      <c r="AJ351" s="493">
        <v>0</v>
      </c>
      <c r="AK351" s="493">
        <v>0</v>
      </c>
      <c r="AL351" s="493">
        <v>0</v>
      </c>
      <c r="AM351" s="493">
        <v>0</v>
      </c>
      <c r="AN351" s="493">
        <v>0</v>
      </c>
      <c r="AO351" s="493">
        <v>0</v>
      </c>
      <c r="AP351" s="493">
        <v>0</v>
      </c>
      <c r="AQ351" s="493">
        <v>0</v>
      </c>
      <c r="AR351" s="493">
        <v>0</v>
      </c>
      <c r="AS351" s="493">
        <v>0</v>
      </c>
    </row>
    <row r="352" spans="1:45" ht="24.95" customHeight="1" x14ac:dyDescent="0.2">
      <c r="A352" s="558" t="s">
        <v>1877</v>
      </c>
      <c r="B352" s="551" t="s">
        <v>1436</v>
      </c>
      <c r="C352" s="527" t="s">
        <v>1437</v>
      </c>
      <c r="D352" s="266">
        <f t="shared" ref="D352:D378" si="69">K352+R352+Y352+AF352+AM352</f>
        <v>0</v>
      </c>
      <c r="E352" s="266">
        <f t="shared" ref="E352:E378" si="70">L352+S352+Z352+AG352+AN352</f>
        <v>0</v>
      </c>
      <c r="F352" s="266">
        <f t="shared" ref="F352:F378" si="71">M352+T352+AA352+AH352+AO352</f>
        <v>1</v>
      </c>
      <c r="G352" s="266">
        <f t="shared" ref="G352:G378" si="72">N352+U352+AB352+AI352+AP352</f>
        <v>0</v>
      </c>
      <c r="H352" s="266">
        <f t="shared" ref="H352:H378" si="73">O352+V352+AC352+AJ352+AQ352</f>
        <v>0</v>
      </c>
      <c r="I352" s="266">
        <f t="shared" ref="I352:I378" si="74">P352+W352+AD352+AK352+AR352</f>
        <v>0</v>
      </c>
      <c r="J352" s="266">
        <f t="shared" ref="J352:J378" si="75">Q352+X352+AE352+AL352+AS352</f>
        <v>0</v>
      </c>
      <c r="K352" s="493">
        <v>0</v>
      </c>
      <c r="L352" s="493">
        <v>0</v>
      </c>
      <c r="M352" s="493">
        <v>0</v>
      </c>
      <c r="N352" s="493">
        <v>0</v>
      </c>
      <c r="O352" s="493">
        <v>0</v>
      </c>
      <c r="P352" s="493">
        <v>0</v>
      </c>
      <c r="Q352" s="493">
        <v>0</v>
      </c>
      <c r="R352" s="493">
        <v>0</v>
      </c>
      <c r="S352" s="493">
        <v>0</v>
      </c>
      <c r="T352" s="493">
        <v>0</v>
      </c>
      <c r="U352" s="493">
        <v>0</v>
      </c>
      <c r="V352" s="493">
        <v>0</v>
      </c>
      <c r="W352" s="493">
        <v>0</v>
      </c>
      <c r="X352" s="493">
        <v>0</v>
      </c>
      <c r="Y352" s="476">
        <v>0</v>
      </c>
      <c r="Z352" s="476">
        <v>0</v>
      </c>
      <c r="AA352" s="476">
        <v>1</v>
      </c>
      <c r="AB352" s="493">
        <v>0</v>
      </c>
      <c r="AC352" s="493">
        <v>0</v>
      </c>
      <c r="AD352" s="493">
        <v>0</v>
      </c>
      <c r="AE352" s="493">
        <v>0</v>
      </c>
      <c r="AF352" s="493">
        <v>0</v>
      </c>
      <c r="AG352" s="493">
        <v>0</v>
      </c>
      <c r="AH352" s="493">
        <v>0</v>
      </c>
      <c r="AI352" s="493">
        <v>0</v>
      </c>
      <c r="AJ352" s="493">
        <v>0</v>
      </c>
      <c r="AK352" s="493">
        <v>0</v>
      </c>
      <c r="AL352" s="493">
        <v>0</v>
      </c>
      <c r="AM352" s="493">
        <v>0</v>
      </c>
      <c r="AN352" s="493">
        <v>0</v>
      </c>
      <c r="AO352" s="493">
        <v>0</v>
      </c>
      <c r="AP352" s="493">
        <v>0</v>
      </c>
      <c r="AQ352" s="493">
        <v>0</v>
      </c>
      <c r="AR352" s="493">
        <v>0</v>
      </c>
      <c r="AS352" s="493">
        <v>0</v>
      </c>
    </row>
    <row r="353" spans="1:45" ht="24.95" customHeight="1" x14ac:dyDescent="0.2">
      <c r="A353" s="558" t="s">
        <v>1878</v>
      </c>
      <c r="B353" s="551" t="s">
        <v>1438</v>
      </c>
      <c r="C353" s="527" t="s">
        <v>1439</v>
      </c>
      <c r="D353" s="266">
        <f t="shared" si="69"/>
        <v>0.4</v>
      </c>
      <c r="E353" s="266">
        <f t="shared" si="70"/>
        <v>0</v>
      </c>
      <c r="F353" s="266">
        <f t="shared" si="71"/>
        <v>0</v>
      </c>
      <c r="G353" s="266">
        <f t="shared" si="72"/>
        <v>0</v>
      </c>
      <c r="H353" s="266">
        <f t="shared" si="73"/>
        <v>0</v>
      </c>
      <c r="I353" s="266">
        <f t="shared" si="74"/>
        <v>0</v>
      </c>
      <c r="J353" s="266">
        <f t="shared" si="75"/>
        <v>0</v>
      </c>
      <c r="K353" s="493">
        <v>0</v>
      </c>
      <c r="L353" s="493">
        <v>0</v>
      </c>
      <c r="M353" s="493">
        <v>0</v>
      </c>
      <c r="N353" s="493">
        <v>0</v>
      </c>
      <c r="O353" s="493">
        <v>0</v>
      </c>
      <c r="P353" s="493">
        <v>0</v>
      </c>
      <c r="Q353" s="493">
        <v>0</v>
      </c>
      <c r="R353" s="493">
        <v>0</v>
      </c>
      <c r="S353" s="493">
        <v>0</v>
      </c>
      <c r="T353" s="493">
        <v>0</v>
      </c>
      <c r="U353" s="493">
        <v>0</v>
      </c>
      <c r="V353" s="493">
        <v>0</v>
      </c>
      <c r="W353" s="493">
        <v>0</v>
      </c>
      <c r="X353" s="493">
        <v>0</v>
      </c>
      <c r="Y353" s="476">
        <v>0.4</v>
      </c>
      <c r="Z353" s="476">
        <v>0</v>
      </c>
      <c r="AA353" s="476">
        <v>0</v>
      </c>
      <c r="AB353" s="493">
        <v>0</v>
      </c>
      <c r="AC353" s="493">
        <v>0</v>
      </c>
      <c r="AD353" s="493">
        <v>0</v>
      </c>
      <c r="AE353" s="493">
        <v>0</v>
      </c>
      <c r="AF353" s="493">
        <v>0</v>
      </c>
      <c r="AG353" s="493">
        <v>0</v>
      </c>
      <c r="AH353" s="493">
        <v>0</v>
      </c>
      <c r="AI353" s="493">
        <v>0</v>
      </c>
      <c r="AJ353" s="493">
        <v>0</v>
      </c>
      <c r="AK353" s="493">
        <v>0</v>
      </c>
      <c r="AL353" s="493">
        <v>0</v>
      </c>
      <c r="AM353" s="493">
        <v>0</v>
      </c>
      <c r="AN353" s="493">
        <v>0</v>
      </c>
      <c r="AO353" s="493">
        <v>0</v>
      </c>
      <c r="AP353" s="493">
        <v>0</v>
      </c>
      <c r="AQ353" s="493">
        <v>0</v>
      </c>
      <c r="AR353" s="493">
        <v>0</v>
      </c>
      <c r="AS353" s="493">
        <v>0</v>
      </c>
    </row>
    <row r="354" spans="1:45" ht="24.95" customHeight="1" x14ac:dyDescent="0.2">
      <c r="A354" s="558" t="s">
        <v>1879</v>
      </c>
      <c r="B354" s="551" t="s">
        <v>1440</v>
      </c>
      <c r="C354" s="527" t="s">
        <v>1441</v>
      </c>
      <c r="D354" s="266">
        <f t="shared" si="69"/>
        <v>0</v>
      </c>
      <c r="E354" s="266">
        <f t="shared" si="70"/>
        <v>0</v>
      </c>
      <c r="F354" s="266">
        <f t="shared" si="71"/>
        <v>0.5</v>
      </c>
      <c r="G354" s="266">
        <f t="shared" si="72"/>
        <v>0</v>
      </c>
      <c r="H354" s="266">
        <f t="shared" si="73"/>
        <v>0</v>
      </c>
      <c r="I354" s="266">
        <f t="shared" si="74"/>
        <v>0</v>
      </c>
      <c r="J354" s="266">
        <f t="shared" si="75"/>
        <v>0</v>
      </c>
      <c r="K354" s="493">
        <v>0</v>
      </c>
      <c r="L354" s="493">
        <v>0</v>
      </c>
      <c r="M354" s="493">
        <v>0</v>
      </c>
      <c r="N354" s="493">
        <v>0</v>
      </c>
      <c r="O354" s="493">
        <v>0</v>
      </c>
      <c r="P354" s="493">
        <v>0</v>
      </c>
      <c r="Q354" s="493">
        <v>0</v>
      </c>
      <c r="R354" s="493">
        <v>0</v>
      </c>
      <c r="S354" s="493">
        <v>0</v>
      </c>
      <c r="T354" s="493">
        <v>0</v>
      </c>
      <c r="U354" s="493">
        <v>0</v>
      </c>
      <c r="V354" s="493">
        <v>0</v>
      </c>
      <c r="W354" s="493">
        <v>0</v>
      </c>
      <c r="X354" s="493">
        <v>0</v>
      </c>
      <c r="Y354" s="476">
        <v>0</v>
      </c>
      <c r="Z354" s="476">
        <v>0</v>
      </c>
      <c r="AA354" s="476">
        <v>0.5</v>
      </c>
      <c r="AB354" s="493">
        <v>0</v>
      </c>
      <c r="AC354" s="493">
        <v>0</v>
      </c>
      <c r="AD354" s="493">
        <v>0</v>
      </c>
      <c r="AE354" s="493">
        <v>0</v>
      </c>
      <c r="AF354" s="493">
        <v>0</v>
      </c>
      <c r="AG354" s="493">
        <v>0</v>
      </c>
      <c r="AH354" s="493">
        <v>0</v>
      </c>
      <c r="AI354" s="493">
        <v>0</v>
      </c>
      <c r="AJ354" s="493">
        <v>0</v>
      </c>
      <c r="AK354" s="493">
        <v>0</v>
      </c>
      <c r="AL354" s="493">
        <v>0</v>
      </c>
      <c r="AM354" s="493">
        <v>0</v>
      </c>
      <c r="AN354" s="493">
        <v>0</v>
      </c>
      <c r="AO354" s="493">
        <v>0</v>
      </c>
      <c r="AP354" s="493">
        <v>0</v>
      </c>
      <c r="AQ354" s="493">
        <v>0</v>
      </c>
      <c r="AR354" s="493">
        <v>0</v>
      </c>
      <c r="AS354" s="493">
        <v>0</v>
      </c>
    </row>
    <row r="355" spans="1:45" ht="24.95" customHeight="1" x14ac:dyDescent="0.2">
      <c r="A355" s="558" t="s">
        <v>1880</v>
      </c>
      <c r="B355" s="551" t="s">
        <v>1442</v>
      </c>
      <c r="C355" s="527" t="s">
        <v>1443</v>
      </c>
      <c r="D355" s="266">
        <f t="shared" si="69"/>
        <v>0</v>
      </c>
      <c r="E355" s="266">
        <f t="shared" si="70"/>
        <v>0</v>
      </c>
      <c r="F355" s="266">
        <f t="shared" si="71"/>
        <v>1</v>
      </c>
      <c r="G355" s="266">
        <f t="shared" si="72"/>
        <v>0</v>
      </c>
      <c r="H355" s="266">
        <f t="shared" si="73"/>
        <v>0</v>
      </c>
      <c r="I355" s="266">
        <f t="shared" si="74"/>
        <v>0</v>
      </c>
      <c r="J355" s="266">
        <f t="shared" si="75"/>
        <v>0</v>
      </c>
      <c r="K355" s="493">
        <v>0</v>
      </c>
      <c r="L355" s="493">
        <v>0</v>
      </c>
      <c r="M355" s="493">
        <v>0</v>
      </c>
      <c r="N355" s="493">
        <v>0</v>
      </c>
      <c r="O355" s="493">
        <v>0</v>
      </c>
      <c r="P355" s="493">
        <v>0</v>
      </c>
      <c r="Q355" s="493">
        <v>0</v>
      </c>
      <c r="R355" s="493">
        <v>0</v>
      </c>
      <c r="S355" s="493">
        <v>0</v>
      </c>
      <c r="T355" s="493">
        <v>0</v>
      </c>
      <c r="U355" s="493">
        <v>0</v>
      </c>
      <c r="V355" s="493">
        <v>0</v>
      </c>
      <c r="W355" s="493">
        <v>0</v>
      </c>
      <c r="X355" s="493">
        <v>0</v>
      </c>
      <c r="Y355" s="476">
        <v>0</v>
      </c>
      <c r="Z355" s="476">
        <v>0</v>
      </c>
      <c r="AA355" s="476">
        <v>1</v>
      </c>
      <c r="AB355" s="493">
        <v>0</v>
      </c>
      <c r="AC355" s="493">
        <v>0</v>
      </c>
      <c r="AD355" s="493">
        <v>0</v>
      </c>
      <c r="AE355" s="493">
        <v>0</v>
      </c>
      <c r="AF355" s="493">
        <v>0</v>
      </c>
      <c r="AG355" s="493">
        <v>0</v>
      </c>
      <c r="AH355" s="493">
        <v>0</v>
      </c>
      <c r="AI355" s="493">
        <v>0</v>
      </c>
      <c r="AJ355" s="493">
        <v>0</v>
      </c>
      <c r="AK355" s="493">
        <v>0</v>
      </c>
      <c r="AL355" s="493">
        <v>0</v>
      </c>
      <c r="AM355" s="493">
        <v>0</v>
      </c>
      <c r="AN355" s="493">
        <v>0</v>
      </c>
      <c r="AO355" s="493">
        <v>0</v>
      </c>
      <c r="AP355" s="493">
        <v>0</v>
      </c>
      <c r="AQ355" s="493">
        <v>0</v>
      </c>
      <c r="AR355" s="493">
        <v>0</v>
      </c>
      <c r="AS355" s="493">
        <v>0</v>
      </c>
    </row>
    <row r="356" spans="1:45" ht="24.95" customHeight="1" x14ac:dyDescent="0.2">
      <c r="A356" s="558" t="s">
        <v>1881</v>
      </c>
      <c r="B356" s="551" t="s">
        <v>1444</v>
      </c>
      <c r="C356" s="527" t="s">
        <v>1445</v>
      </c>
      <c r="D356" s="266">
        <f t="shared" si="69"/>
        <v>0.4</v>
      </c>
      <c r="E356" s="266">
        <f t="shared" si="70"/>
        <v>0</v>
      </c>
      <c r="F356" s="266">
        <f t="shared" si="71"/>
        <v>0</v>
      </c>
      <c r="G356" s="266">
        <f t="shared" si="72"/>
        <v>0</v>
      </c>
      <c r="H356" s="266">
        <f t="shared" si="73"/>
        <v>0</v>
      </c>
      <c r="I356" s="266">
        <f t="shared" si="74"/>
        <v>0</v>
      </c>
      <c r="J356" s="266">
        <f t="shared" si="75"/>
        <v>0</v>
      </c>
      <c r="K356" s="493">
        <v>0</v>
      </c>
      <c r="L356" s="493">
        <v>0</v>
      </c>
      <c r="M356" s="493">
        <v>0</v>
      </c>
      <c r="N356" s="493">
        <v>0</v>
      </c>
      <c r="O356" s="493">
        <v>0</v>
      </c>
      <c r="P356" s="493">
        <v>0</v>
      </c>
      <c r="Q356" s="493">
        <v>0</v>
      </c>
      <c r="R356" s="493">
        <v>0</v>
      </c>
      <c r="S356" s="493">
        <v>0</v>
      </c>
      <c r="T356" s="493">
        <v>0</v>
      </c>
      <c r="U356" s="493">
        <v>0</v>
      </c>
      <c r="V356" s="493">
        <v>0</v>
      </c>
      <c r="W356" s="493">
        <v>0</v>
      </c>
      <c r="X356" s="493">
        <v>0</v>
      </c>
      <c r="Y356" s="476">
        <v>0.4</v>
      </c>
      <c r="Z356" s="476">
        <v>0</v>
      </c>
      <c r="AA356" s="476">
        <v>0</v>
      </c>
      <c r="AB356" s="493">
        <v>0</v>
      </c>
      <c r="AC356" s="493">
        <v>0</v>
      </c>
      <c r="AD356" s="493">
        <v>0</v>
      </c>
      <c r="AE356" s="493">
        <v>0</v>
      </c>
      <c r="AF356" s="493">
        <v>0</v>
      </c>
      <c r="AG356" s="493">
        <v>0</v>
      </c>
      <c r="AH356" s="493">
        <v>0</v>
      </c>
      <c r="AI356" s="493">
        <v>0</v>
      </c>
      <c r="AJ356" s="493">
        <v>0</v>
      </c>
      <c r="AK356" s="493">
        <v>0</v>
      </c>
      <c r="AL356" s="493">
        <v>0</v>
      </c>
      <c r="AM356" s="493">
        <v>0</v>
      </c>
      <c r="AN356" s="493">
        <v>0</v>
      </c>
      <c r="AO356" s="493">
        <v>0</v>
      </c>
      <c r="AP356" s="493">
        <v>0</v>
      </c>
      <c r="AQ356" s="493">
        <v>0</v>
      </c>
      <c r="AR356" s="493">
        <v>0</v>
      </c>
      <c r="AS356" s="493">
        <v>0</v>
      </c>
    </row>
    <row r="357" spans="1:45" ht="24.95" customHeight="1" x14ac:dyDescent="0.2">
      <c r="A357" s="558" t="s">
        <v>1882</v>
      </c>
      <c r="B357" s="551" t="s">
        <v>1446</v>
      </c>
      <c r="C357" s="527" t="s">
        <v>1447</v>
      </c>
      <c r="D357" s="266">
        <f t="shared" si="69"/>
        <v>0</v>
      </c>
      <c r="E357" s="266">
        <f t="shared" si="70"/>
        <v>0</v>
      </c>
      <c r="F357" s="266">
        <f t="shared" si="71"/>
        <v>0.5</v>
      </c>
      <c r="G357" s="266">
        <f t="shared" si="72"/>
        <v>0</v>
      </c>
      <c r="H357" s="266">
        <f t="shared" si="73"/>
        <v>0</v>
      </c>
      <c r="I357" s="266">
        <f t="shared" si="74"/>
        <v>0</v>
      </c>
      <c r="J357" s="266">
        <f t="shared" si="75"/>
        <v>0</v>
      </c>
      <c r="K357" s="493">
        <v>0</v>
      </c>
      <c r="L357" s="493">
        <v>0</v>
      </c>
      <c r="M357" s="493">
        <v>0</v>
      </c>
      <c r="N357" s="493">
        <v>0</v>
      </c>
      <c r="O357" s="493">
        <v>0</v>
      </c>
      <c r="P357" s="493">
        <v>0</v>
      </c>
      <c r="Q357" s="493">
        <v>0</v>
      </c>
      <c r="R357" s="493">
        <v>0</v>
      </c>
      <c r="S357" s="493">
        <v>0</v>
      </c>
      <c r="T357" s="493">
        <v>0</v>
      </c>
      <c r="U357" s="493">
        <v>0</v>
      </c>
      <c r="V357" s="493">
        <v>0</v>
      </c>
      <c r="W357" s="493">
        <v>0</v>
      </c>
      <c r="X357" s="493">
        <v>0</v>
      </c>
      <c r="Y357" s="476">
        <v>0</v>
      </c>
      <c r="Z357" s="476">
        <v>0</v>
      </c>
      <c r="AA357" s="476">
        <v>0.5</v>
      </c>
      <c r="AB357" s="493">
        <v>0</v>
      </c>
      <c r="AC357" s="493">
        <v>0</v>
      </c>
      <c r="AD357" s="493">
        <v>0</v>
      </c>
      <c r="AE357" s="493">
        <v>0</v>
      </c>
      <c r="AF357" s="493">
        <v>0</v>
      </c>
      <c r="AG357" s="493">
        <v>0</v>
      </c>
      <c r="AH357" s="493">
        <v>0</v>
      </c>
      <c r="AI357" s="493">
        <v>0</v>
      </c>
      <c r="AJ357" s="493">
        <v>0</v>
      </c>
      <c r="AK357" s="493">
        <v>0</v>
      </c>
      <c r="AL357" s="493">
        <v>0</v>
      </c>
      <c r="AM357" s="493">
        <v>0</v>
      </c>
      <c r="AN357" s="493">
        <v>0</v>
      </c>
      <c r="AO357" s="493">
        <v>0</v>
      </c>
      <c r="AP357" s="493">
        <v>0</v>
      </c>
      <c r="AQ357" s="493">
        <v>0</v>
      </c>
      <c r="AR357" s="493">
        <v>0</v>
      </c>
      <c r="AS357" s="493">
        <v>0</v>
      </c>
    </row>
    <row r="358" spans="1:45" ht="24.95" customHeight="1" x14ac:dyDescent="0.2">
      <c r="A358" s="558" t="s">
        <v>1883</v>
      </c>
      <c r="B358" s="551" t="s">
        <v>1448</v>
      </c>
      <c r="C358" s="527" t="s">
        <v>1449</v>
      </c>
      <c r="D358" s="266">
        <f t="shared" si="69"/>
        <v>0</v>
      </c>
      <c r="E358" s="266">
        <f t="shared" si="70"/>
        <v>0</v>
      </c>
      <c r="F358" s="266">
        <f t="shared" si="71"/>
        <v>1</v>
      </c>
      <c r="G358" s="266">
        <f t="shared" si="72"/>
        <v>0</v>
      </c>
      <c r="H358" s="266">
        <f t="shared" si="73"/>
        <v>0</v>
      </c>
      <c r="I358" s="266">
        <f t="shared" si="74"/>
        <v>0</v>
      </c>
      <c r="J358" s="266">
        <f t="shared" si="75"/>
        <v>0</v>
      </c>
      <c r="K358" s="493">
        <v>0</v>
      </c>
      <c r="L358" s="493">
        <v>0</v>
      </c>
      <c r="M358" s="493">
        <v>0</v>
      </c>
      <c r="N358" s="493">
        <v>0</v>
      </c>
      <c r="O358" s="493">
        <v>0</v>
      </c>
      <c r="P358" s="493">
        <v>0</v>
      </c>
      <c r="Q358" s="493">
        <v>0</v>
      </c>
      <c r="R358" s="493">
        <v>0</v>
      </c>
      <c r="S358" s="493">
        <v>0</v>
      </c>
      <c r="T358" s="493">
        <v>0</v>
      </c>
      <c r="U358" s="493">
        <v>0</v>
      </c>
      <c r="V358" s="493">
        <v>0</v>
      </c>
      <c r="W358" s="493">
        <v>0</v>
      </c>
      <c r="X358" s="493">
        <v>0</v>
      </c>
      <c r="Y358" s="476">
        <v>0</v>
      </c>
      <c r="Z358" s="476">
        <v>0</v>
      </c>
      <c r="AA358" s="476">
        <v>1</v>
      </c>
      <c r="AB358" s="493">
        <v>0</v>
      </c>
      <c r="AC358" s="493">
        <v>0</v>
      </c>
      <c r="AD358" s="493">
        <v>0</v>
      </c>
      <c r="AE358" s="493">
        <v>0</v>
      </c>
      <c r="AF358" s="493">
        <v>0</v>
      </c>
      <c r="AG358" s="493">
        <v>0</v>
      </c>
      <c r="AH358" s="493">
        <v>0</v>
      </c>
      <c r="AI358" s="493">
        <v>0</v>
      </c>
      <c r="AJ358" s="493">
        <v>0</v>
      </c>
      <c r="AK358" s="493">
        <v>0</v>
      </c>
      <c r="AL358" s="493">
        <v>0</v>
      </c>
      <c r="AM358" s="493">
        <v>0</v>
      </c>
      <c r="AN358" s="493">
        <v>0</v>
      </c>
      <c r="AO358" s="493">
        <v>0</v>
      </c>
      <c r="AP358" s="493">
        <v>0</v>
      </c>
      <c r="AQ358" s="493">
        <v>0</v>
      </c>
      <c r="AR358" s="493">
        <v>0</v>
      </c>
      <c r="AS358" s="493">
        <v>0</v>
      </c>
    </row>
    <row r="359" spans="1:45" ht="24.95" customHeight="1" x14ac:dyDescent="0.2">
      <c r="A359" s="558" t="s">
        <v>1884</v>
      </c>
      <c r="B359" s="551" t="s">
        <v>1450</v>
      </c>
      <c r="C359" s="527" t="s">
        <v>1451</v>
      </c>
      <c r="D359" s="266">
        <f t="shared" si="69"/>
        <v>0.4</v>
      </c>
      <c r="E359" s="266">
        <f t="shared" si="70"/>
        <v>0</v>
      </c>
      <c r="F359" s="266">
        <f t="shared" si="71"/>
        <v>0</v>
      </c>
      <c r="G359" s="266">
        <f t="shared" si="72"/>
        <v>0</v>
      </c>
      <c r="H359" s="266">
        <f t="shared" si="73"/>
        <v>0</v>
      </c>
      <c r="I359" s="266">
        <f t="shared" si="74"/>
        <v>0</v>
      </c>
      <c r="J359" s="266">
        <f t="shared" si="75"/>
        <v>0</v>
      </c>
      <c r="K359" s="493">
        <v>0</v>
      </c>
      <c r="L359" s="493">
        <v>0</v>
      </c>
      <c r="M359" s="493">
        <v>0</v>
      </c>
      <c r="N359" s="493">
        <v>0</v>
      </c>
      <c r="O359" s="493">
        <v>0</v>
      </c>
      <c r="P359" s="493">
        <v>0</v>
      </c>
      <c r="Q359" s="493">
        <v>0</v>
      </c>
      <c r="R359" s="493">
        <v>0</v>
      </c>
      <c r="S359" s="493">
        <v>0</v>
      </c>
      <c r="T359" s="493">
        <v>0</v>
      </c>
      <c r="U359" s="493">
        <v>0</v>
      </c>
      <c r="V359" s="493">
        <v>0</v>
      </c>
      <c r="W359" s="493">
        <v>0</v>
      </c>
      <c r="X359" s="493">
        <v>0</v>
      </c>
      <c r="Y359" s="476">
        <v>0.4</v>
      </c>
      <c r="Z359" s="476">
        <v>0</v>
      </c>
      <c r="AA359" s="476">
        <v>0</v>
      </c>
      <c r="AB359" s="493">
        <v>0</v>
      </c>
      <c r="AC359" s="493">
        <v>0</v>
      </c>
      <c r="AD359" s="493">
        <v>0</v>
      </c>
      <c r="AE359" s="493">
        <v>0</v>
      </c>
      <c r="AF359" s="493">
        <v>0</v>
      </c>
      <c r="AG359" s="493">
        <v>0</v>
      </c>
      <c r="AH359" s="493">
        <v>0</v>
      </c>
      <c r="AI359" s="493">
        <v>0</v>
      </c>
      <c r="AJ359" s="493">
        <v>0</v>
      </c>
      <c r="AK359" s="493">
        <v>0</v>
      </c>
      <c r="AL359" s="493">
        <v>0</v>
      </c>
      <c r="AM359" s="493">
        <v>0</v>
      </c>
      <c r="AN359" s="493">
        <v>0</v>
      </c>
      <c r="AO359" s="493">
        <v>0</v>
      </c>
      <c r="AP359" s="493">
        <v>0</v>
      </c>
      <c r="AQ359" s="493">
        <v>0</v>
      </c>
      <c r="AR359" s="493">
        <v>0</v>
      </c>
      <c r="AS359" s="493">
        <v>0</v>
      </c>
    </row>
    <row r="360" spans="1:45" ht="24.95" customHeight="1" x14ac:dyDescent="0.2">
      <c r="A360" s="558" t="s">
        <v>1885</v>
      </c>
      <c r="B360" s="551" t="s">
        <v>1873</v>
      </c>
      <c r="C360" s="527" t="s">
        <v>1454</v>
      </c>
      <c r="D360" s="266">
        <f t="shared" si="69"/>
        <v>0</v>
      </c>
      <c r="E360" s="266">
        <f t="shared" si="70"/>
        <v>0</v>
      </c>
      <c r="F360" s="266">
        <f t="shared" si="71"/>
        <v>0.5</v>
      </c>
      <c r="G360" s="266">
        <f t="shared" si="72"/>
        <v>0</v>
      </c>
      <c r="H360" s="266">
        <f t="shared" si="73"/>
        <v>0</v>
      </c>
      <c r="I360" s="266">
        <f t="shared" si="74"/>
        <v>0</v>
      </c>
      <c r="J360" s="266">
        <f t="shared" si="75"/>
        <v>0</v>
      </c>
      <c r="K360" s="493">
        <v>0</v>
      </c>
      <c r="L360" s="493">
        <v>0</v>
      </c>
      <c r="M360" s="493">
        <v>0</v>
      </c>
      <c r="N360" s="493">
        <v>0</v>
      </c>
      <c r="O360" s="493">
        <v>0</v>
      </c>
      <c r="P360" s="493">
        <v>0</v>
      </c>
      <c r="Q360" s="493">
        <v>0</v>
      </c>
      <c r="R360" s="493">
        <v>0</v>
      </c>
      <c r="S360" s="493">
        <v>0</v>
      </c>
      <c r="T360" s="493">
        <v>0</v>
      </c>
      <c r="U360" s="493">
        <v>0</v>
      </c>
      <c r="V360" s="493">
        <v>0</v>
      </c>
      <c r="W360" s="493">
        <v>0</v>
      </c>
      <c r="X360" s="493">
        <v>0</v>
      </c>
      <c r="Y360" s="476">
        <v>0</v>
      </c>
      <c r="Z360" s="476">
        <v>0</v>
      </c>
      <c r="AA360" s="476">
        <v>0.5</v>
      </c>
      <c r="AB360" s="493">
        <v>0</v>
      </c>
      <c r="AC360" s="493">
        <v>0</v>
      </c>
      <c r="AD360" s="493">
        <v>0</v>
      </c>
      <c r="AE360" s="493">
        <v>0</v>
      </c>
      <c r="AF360" s="493">
        <v>0</v>
      </c>
      <c r="AG360" s="493">
        <v>0</v>
      </c>
      <c r="AH360" s="493">
        <v>0</v>
      </c>
      <c r="AI360" s="493">
        <v>0</v>
      </c>
      <c r="AJ360" s="493">
        <v>0</v>
      </c>
      <c r="AK360" s="493">
        <v>0</v>
      </c>
      <c r="AL360" s="493">
        <v>0</v>
      </c>
      <c r="AM360" s="493">
        <v>0</v>
      </c>
      <c r="AN360" s="493">
        <v>0</v>
      </c>
      <c r="AO360" s="493">
        <v>0</v>
      </c>
      <c r="AP360" s="493">
        <v>0</v>
      </c>
      <c r="AQ360" s="493">
        <v>0</v>
      </c>
      <c r="AR360" s="493">
        <v>0</v>
      </c>
      <c r="AS360" s="493">
        <v>0</v>
      </c>
    </row>
    <row r="361" spans="1:45" ht="24.95" customHeight="1" x14ac:dyDescent="0.2">
      <c r="A361" s="558" t="s">
        <v>1886</v>
      </c>
      <c r="B361" s="551" t="s">
        <v>1874</v>
      </c>
      <c r="C361" s="527" t="s">
        <v>1457</v>
      </c>
      <c r="D361" s="266">
        <f t="shared" si="69"/>
        <v>0</v>
      </c>
      <c r="E361" s="266">
        <f t="shared" si="70"/>
        <v>0</v>
      </c>
      <c r="F361" s="266">
        <f t="shared" si="71"/>
        <v>1</v>
      </c>
      <c r="G361" s="266">
        <f t="shared" si="72"/>
        <v>0</v>
      </c>
      <c r="H361" s="266">
        <f t="shared" si="73"/>
        <v>0</v>
      </c>
      <c r="I361" s="266">
        <f t="shared" si="74"/>
        <v>0</v>
      </c>
      <c r="J361" s="266">
        <f t="shared" si="75"/>
        <v>0</v>
      </c>
      <c r="K361" s="493">
        <v>0</v>
      </c>
      <c r="L361" s="493">
        <v>0</v>
      </c>
      <c r="M361" s="493">
        <v>0</v>
      </c>
      <c r="N361" s="493">
        <v>0</v>
      </c>
      <c r="O361" s="493">
        <v>0</v>
      </c>
      <c r="P361" s="493">
        <v>0</v>
      </c>
      <c r="Q361" s="493">
        <v>0</v>
      </c>
      <c r="R361" s="493">
        <v>0</v>
      </c>
      <c r="S361" s="493">
        <v>0</v>
      </c>
      <c r="T361" s="493">
        <v>0</v>
      </c>
      <c r="U361" s="493">
        <v>0</v>
      </c>
      <c r="V361" s="493">
        <v>0</v>
      </c>
      <c r="W361" s="493">
        <v>0</v>
      </c>
      <c r="X361" s="493">
        <v>0</v>
      </c>
      <c r="Y361" s="476">
        <v>0</v>
      </c>
      <c r="Z361" s="476">
        <v>0</v>
      </c>
      <c r="AA361" s="476">
        <v>1</v>
      </c>
      <c r="AB361" s="493">
        <v>0</v>
      </c>
      <c r="AC361" s="493">
        <v>0</v>
      </c>
      <c r="AD361" s="493">
        <v>0</v>
      </c>
      <c r="AE361" s="493">
        <v>0</v>
      </c>
      <c r="AF361" s="493">
        <v>0</v>
      </c>
      <c r="AG361" s="493">
        <v>0</v>
      </c>
      <c r="AH361" s="493">
        <v>0</v>
      </c>
      <c r="AI361" s="493">
        <v>0</v>
      </c>
      <c r="AJ361" s="493">
        <v>0</v>
      </c>
      <c r="AK361" s="493">
        <v>0</v>
      </c>
      <c r="AL361" s="493">
        <v>0</v>
      </c>
      <c r="AM361" s="493">
        <v>0</v>
      </c>
      <c r="AN361" s="493">
        <v>0</v>
      </c>
      <c r="AO361" s="493">
        <v>0</v>
      </c>
      <c r="AP361" s="493">
        <v>0</v>
      </c>
      <c r="AQ361" s="493">
        <v>0</v>
      </c>
      <c r="AR361" s="493">
        <v>0</v>
      </c>
      <c r="AS361" s="493">
        <v>0</v>
      </c>
    </row>
    <row r="362" spans="1:45" ht="24.95" customHeight="1" x14ac:dyDescent="0.2">
      <c r="A362" s="527" t="s">
        <v>1887</v>
      </c>
      <c r="B362" s="551" t="s">
        <v>1459</v>
      </c>
      <c r="C362" s="527" t="s">
        <v>1460</v>
      </c>
      <c r="D362" s="266">
        <f t="shared" si="69"/>
        <v>0</v>
      </c>
      <c r="E362" s="266">
        <f t="shared" si="70"/>
        <v>0</v>
      </c>
      <c r="F362" s="266">
        <f t="shared" si="71"/>
        <v>0</v>
      </c>
      <c r="G362" s="266">
        <f t="shared" si="72"/>
        <v>0</v>
      </c>
      <c r="H362" s="266">
        <f t="shared" si="73"/>
        <v>0</v>
      </c>
      <c r="I362" s="266">
        <f t="shared" si="74"/>
        <v>0</v>
      </c>
      <c r="J362" s="266">
        <f t="shared" si="75"/>
        <v>0</v>
      </c>
      <c r="K362" s="493">
        <v>0</v>
      </c>
      <c r="L362" s="493">
        <v>0</v>
      </c>
      <c r="M362" s="493">
        <v>0</v>
      </c>
      <c r="N362" s="493">
        <v>0</v>
      </c>
      <c r="O362" s="493">
        <v>0</v>
      </c>
      <c r="P362" s="493">
        <v>0</v>
      </c>
      <c r="Q362" s="493">
        <v>0</v>
      </c>
      <c r="R362" s="493">
        <v>0</v>
      </c>
      <c r="S362" s="493">
        <v>0</v>
      </c>
      <c r="T362" s="493">
        <v>0</v>
      </c>
      <c r="U362" s="493">
        <v>0</v>
      </c>
      <c r="V362" s="493">
        <v>0</v>
      </c>
      <c r="W362" s="493">
        <v>0</v>
      </c>
      <c r="X362" s="493">
        <v>0</v>
      </c>
      <c r="Y362" s="493">
        <v>0</v>
      </c>
      <c r="Z362" s="493">
        <v>0</v>
      </c>
      <c r="AA362" s="493">
        <v>0</v>
      </c>
      <c r="AB362" s="493">
        <v>0</v>
      </c>
      <c r="AC362" s="493">
        <v>0</v>
      </c>
      <c r="AD362" s="493">
        <v>0</v>
      </c>
      <c r="AE362" s="493">
        <v>0</v>
      </c>
      <c r="AF362" s="493">
        <v>0</v>
      </c>
      <c r="AG362" s="493">
        <v>0</v>
      </c>
      <c r="AH362" s="493">
        <v>0</v>
      </c>
      <c r="AI362" s="493">
        <v>0</v>
      </c>
      <c r="AJ362" s="493">
        <v>0</v>
      </c>
      <c r="AK362" s="493">
        <v>0</v>
      </c>
      <c r="AL362" s="493">
        <v>0</v>
      </c>
      <c r="AM362" s="493">
        <v>0</v>
      </c>
      <c r="AN362" s="493">
        <v>0</v>
      </c>
      <c r="AO362" s="493">
        <v>0</v>
      </c>
      <c r="AP362" s="493">
        <v>0</v>
      </c>
      <c r="AQ362" s="493">
        <v>0</v>
      </c>
      <c r="AR362" s="493">
        <v>0</v>
      </c>
      <c r="AS362" s="493">
        <v>0</v>
      </c>
    </row>
    <row r="363" spans="1:45" ht="24.95" customHeight="1" x14ac:dyDescent="0.2">
      <c r="A363" s="527" t="s">
        <v>1888</v>
      </c>
      <c r="B363" s="551" t="s">
        <v>1462</v>
      </c>
      <c r="C363" s="527" t="s">
        <v>1463</v>
      </c>
      <c r="D363" s="266">
        <f t="shared" si="69"/>
        <v>0</v>
      </c>
      <c r="E363" s="266">
        <f t="shared" si="70"/>
        <v>0</v>
      </c>
      <c r="F363" s="266">
        <f t="shared" si="71"/>
        <v>0</v>
      </c>
      <c r="G363" s="266">
        <f t="shared" si="72"/>
        <v>0</v>
      </c>
      <c r="H363" s="266">
        <f t="shared" si="73"/>
        <v>0</v>
      </c>
      <c r="I363" s="266">
        <f t="shared" si="74"/>
        <v>0</v>
      </c>
      <c r="J363" s="266">
        <f t="shared" si="75"/>
        <v>0</v>
      </c>
      <c r="K363" s="493">
        <v>0</v>
      </c>
      <c r="L363" s="493">
        <v>0</v>
      </c>
      <c r="M363" s="493">
        <v>0</v>
      </c>
      <c r="N363" s="493">
        <v>0</v>
      </c>
      <c r="O363" s="493">
        <v>0</v>
      </c>
      <c r="P363" s="493">
        <v>0</v>
      </c>
      <c r="Q363" s="493">
        <v>0</v>
      </c>
      <c r="R363" s="493">
        <v>0</v>
      </c>
      <c r="S363" s="493">
        <v>0</v>
      </c>
      <c r="T363" s="493">
        <v>0</v>
      </c>
      <c r="U363" s="493">
        <v>0</v>
      </c>
      <c r="V363" s="493">
        <v>0</v>
      </c>
      <c r="W363" s="493">
        <v>0</v>
      </c>
      <c r="X363" s="493">
        <v>0</v>
      </c>
      <c r="Y363" s="493">
        <v>0</v>
      </c>
      <c r="Z363" s="493">
        <v>0</v>
      </c>
      <c r="AA363" s="493">
        <v>0</v>
      </c>
      <c r="AB363" s="493">
        <v>0</v>
      </c>
      <c r="AC363" s="493">
        <v>0</v>
      </c>
      <c r="AD363" s="493">
        <v>0</v>
      </c>
      <c r="AE363" s="493">
        <v>0</v>
      </c>
      <c r="AF363" s="493">
        <v>0</v>
      </c>
      <c r="AG363" s="493">
        <v>0</v>
      </c>
      <c r="AH363" s="493">
        <v>0</v>
      </c>
      <c r="AI363" s="493">
        <v>0</v>
      </c>
      <c r="AJ363" s="493">
        <v>0</v>
      </c>
      <c r="AK363" s="493">
        <v>0</v>
      </c>
      <c r="AL363" s="493">
        <v>0</v>
      </c>
      <c r="AM363" s="493">
        <v>0</v>
      </c>
      <c r="AN363" s="493">
        <v>0</v>
      </c>
      <c r="AO363" s="493">
        <v>0</v>
      </c>
      <c r="AP363" s="493">
        <v>0</v>
      </c>
      <c r="AQ363" s="493">
        <v>0</v>
      </c>
      <c r="AR363" s="493">
        <v>0</v>
      </c>
      <c r="AS363" s="493">
        <v>0</v>
      </c>
    </row>
    <row r="364" spans="1:45" ht="24.95" customHeight="1" x14ac:dyDescent="0.2">
      <c r="A364" s="527" t="s">
        <v>1889</v>
      </c>
      <c r="B364" s="551" t="s">
        <v>1465</v>
      </c>
      <c r="C364" s="527" t="s">
        <v>1466</v>
      </c>
      <c r="D364" s="266">
        <f t="shared" si="69"/>
        <v>0</v>
      </c>
      <c r="E364" s="266">
        <f t="shared" si="70"/>
        <v>0</v>
      </c>
      <c r="F364" s="266">
        <f t="shared" si="71"/>
        <v>0</v>
      </c>
      <c r="G364" s="266">
        <f t="shared" si="72"/>
        <v>0</v>
      </c>
      <c r="H364" s="266">
        <f t="shared" si="73"/>
        <v>0</v>
      </c>
      <c r="I364" s="266">
        <f t="shared" si="74"/>
        <v>0</v>
      </c>
      <c r="J364" s="266">
        <f t="shared" si="75"/>
        <v>0</v>
      </c>
      <c r="K364" s="493">
        <v>0</v>
      </c>
      <c r="L364" s="493">
        <v>0</v>
      </c>
      <c r="M364" s="493">
        <v>0</v>
      </c>
      <c r="N364" s="493">
        <v>0</v>
      </c>
      <c r="O364" s="493">
        <v>0</v>
      </c>
      <c r="P364" s="493">
        <v>0</v>
      </c>
      <c r="Q364" s="493">
        <v>0</v>
      </c>
      <c r="R364" s="493">
        <v>0</v>
      </c>
      <c r="S364" s="493">
        <v>0</v>
      </c>
      <c r="T364" s="493">
        <v>0</v>
      </c>
      <c r="U364" s="493">
        <v>0</v>
      </c>
      <c r="V364" s="493">
        <v>0</v>
      </c>
      <c r="W364" s="493">
        <v>0</v>
      </c>
      <c r="X364" s="493">
        <v>0</v>
      </c>
      <c r="Y364" s="493">
        <v>0</v>
      </c>
      <c r="Z364" s="493">
        <v>0</v>
      </c>
      <c r="AA364" s="493">
        <v>0</v>
      </c>
      <c r="AB364" s="493">
        <v>0</v>
      </c>
      <c r="AC364" s="493">
        <v>0</v>
      </c>
      <c r="AD364" s="493">
        <v>0</v>
      </c>
      <c r="AE364" s="493">
        <v>0</v>
      </c>
      <c r="AF364" s="493">
        <v>0</v>
      </c>
      <c r="AG364" s="493">
        <v>0</v>
      </c>
      <c r="AH364" s="493">
        <v>0</v>
      </c>
      <c r="AI364" s="493">
        <v>0</v>
      </c>
      <c r="AJ364" s="493">
        <v>0</v>
      </c>
      <c r="AK364" s="493">
        <v>0</v>
      </c>
      <c r="AL364" s="493">
        <v>0</v>
      </c>
      <c r="AM364" s="493">
        <v>0</v>
      </c>
      <c r="AN364" s="493">
        <v>0</v>
      </c>
      <c r="AO364" s="493">
        <v>0</v>
      </c>
      <c r="AP364" s="493">
        <v>0</v>
      </c>
      <c r="AQ364" s="493">
        <v>0</v>
      </c>
      <c r="AR364" s="493">
        <v>0</v>
      </c>
      <c r="AS364" s="493">
        <v>0</v>
      </c>
    </row>
    <row r="365" spans="1:45" ht="24.95" customHeight="1" x14ac:dyDescent="0.2">
      <c r="A365" s="527" t="s">
        <v>1890</v>
      </c>
      <c r="B365" s="551" t="s">
        <v>1468</v>
      </c>
      <c r="C365" s="527" t="s">
        <v>1469</v>
      </c>
      <c r="D365" s="266">
        <f t="shared" si="69"/>
        <v>0</v>
      </c>
      <c r="E365" s="266">
        <f t="shared" si="70"/>
        <v>0</v>
      </c>
      <c r="F365" s="266">
        <f t="shared" si="71"/>
        <v>0</v>
      </c>
      <c r="G365" s="266">
        <f t="shared" si="72"/>
        <v>0</v>
      </c>
      <c r="H365" s="266">
        <f t="shared" si="73"/>
        <v>0</v>
      </c>
      <c r="I365" s="266">
        <f t="shared" si="74"/>
        <v>0</v>
      </c>
      <c r="J365" s="266">
        <f t="shared" si="75"/>
        <v>0</v>
      </c>
      <c r="K365" s="493">
        <v>0</v>
      </c>
      <c r="L365" s="493">
        <v>0</v>
      </c>
      <c r="M365" s="493">
        <v>0</v>
      </c>
      <c r="N365" s="493">
        <v>0</v>
      </c>
      <c r="O365" s="493">
        <v>0</v>
      </c>
      <c r="P365" s="493">
        <v>0</v>
      </c>
      <c r="Q365" s="493">
        <v>0</v>
      </c>
      <c r="R365" s="493">
        <v>0</v>
      </c>
      <c r="S365" s="493">
        <v>0</v>
      </c>
      <c r="T365" s="493">
        <v>0</v>
      </c>
      <c r="U365" s="493">
        <v>0</v>
      </c>
      <c r="V365" s="493">
        <v>0</v>
      </c>
      <c r="W365" s="493">
        <v>0</v>
      </c>
      <c r="X365" s="493">
        <v>0</v>
      </c>
      <c r="Y365" s="493">
        <v>0</v>
      </c>
      <c r="Z365" s="493">
        <v>0</v>
      </c>
      <c r="AA365" s="493">
        <v>0</v>
      </c>
      <c r="AB365" s="493">
        <v>0</v>
      </c>
      <c r="AC365" s="493">
        <v>0</v>
      </c>
      <c r="AD365" s="493">
        <v>0</v>
      </c>
      <c r="AE365" s="493">
        <v>0</v>
      </c>
      <c r="AF365" s="493">
        <v>0</v>
      </c>
      <c r="AG365" s="493">
        <v>0</v>
      </c>
      <c r="AH365" s="493">
        <v>0</v>
      </c>
      <c r="AI365" s="493">
        <v>0</v>
      </c>
      <c r="AJ365" s="493">
        <v>0</v>
      </c>
      <c r="AK365" s="493">
        <v>0</v>
      </c>
      <c r="AL365" s="493">
        <v>0</v>
      </c>
      <c r="AM365" s="493">
        <v>0</v>
      </c>
      <c r="AN365" s="493">
        <v>0</v>
      </c>
      <c r="AO365" s="493">
        <v>0</v>
      </c>
      <c r="AP365" s="493">
        <v>0</v>
      </c>
      <c r="AQ365" s="493">
        <v>0</v>
      </c>
      <c r="AR365" s="493">
        <v>0</v>
      </c>
      <c r="AS365" s="493">
        <v>0</v>
      </c>
    </row>
    <row r="366" spans="1:45" ht="24.95" customHeight="1" x14ac:dyDescent="0.2">
      <c r="A366" s="527" t="s">
        <v>1891</v>
      </c>
      <c r="B366" s="551" t="s">
        <v>1471</v>
      </c>
      <c r="C366" s="527" t="s">
        <v>1472</v>
      </c>
      <c r="D366" s="266">
        <f t="shared" si="69"/>
        <v>0</v>
      </c>
      <c r="E366" s="266">
        <f t="shared" si="70"/>
        <v>0</v>
      </c>
      <c r="F366" s="266">
        <f t="shared" si="71"/>
        <v>0</v>
      </c>
      <c r="G366" s="266">
        <f t="shared" si="72"/>
        <v>0</v>
      </c>
      <c r="H366" s="266">
        <f t="shared" si="73"/>
        <v>0</v>
      </c>
      <c r="I366" s="266">
        <f t="shared" si="74"/>
        <v>0</v>
      </c>
      <c r="J366" s="266">
        <f t="shared" si="75"/>
        <v>0</v>
      </c>
      <c r="K366" s="493">
        <v>0</v>
      </c>
      <c r="L366" s="493">
        <v>0</v>
      </c>
      <c r="M366" s="493">
        <v>0</v>
      </c>
      <c r="N366" s="493">
        <v>0</v>
      </c>
      <c r="O366" s="493">
        <v>0</v>
      </c>
      <c r="P366" s="493">
        <v>0</v>
      </c>
      <c r="Q366" s="493">
        <v>0</v>
      </c>
      <c r="R366" s="493">
        <v>0</v>
      </c>
      <c r="S366" s="493">
        <v>0</v>
      </c>
      <c r="T366" s="493">
        <v>0</v>
      </c>
      <c r="U366" s="493">
        <v>0</v>
      </c>
      <c r="V366" s="493">
        <v>0</v>
      </c>
      <c r="W366" s="493">
        <v>0</v>
      </c>
      <c r="X366" s="493">
        <v>0</v>
      </c>
      <c r="Y366" s="493">
        <v>0</v>
      </c>
      <c r="Z366" s="493">
        <v>0</v>
      </c>
      <c r="AA366" s="493">
        <v>0</v>
      </c>
      <c r="AB366" s="493">
        <v>0</v>
      </c>
      <c r="AC366" s="493">
        <v>0</v>
      </c>
      <c r="AD366" s="493">
        <v>0</v>
      </c>
      <c r="AE366" s="493">
        <v>0</v>
      </c>
      <c r="AF366" s="493">
        <v>0</v>
      </c>
      <c r="AG366" s="493">
        <v>0</v>
      </c>
      <c r="AH366" s="493">
        <v>0</v>
      </c>
      <c r="AI366" s="493">
        <v>0</v>
      </c>
      <c r="AJ366" s="493">
        <v>0</v>
      </c>
      <c r="AK366" s="493">
        <v>0</v>
      </c>
      <c r="AL366" s="493">
        <v>0</v>
      </c>
      <c r="AM366" s="493">
        <v>0</v>
      </c>
      <c r="AN366" s="493">
        <v>0</v>
      </c>
      <c r="AO366" s="493">
        <v>0</v>
      </c>
      <c r="AP366" s="493">
        <v>0</v>
      </c>
      <c r="AQ366" s="493">
        <v>0</v>
      </c>
      <c r="AR366" s="493">
        <v>0</v>
      </c>
      <c r="AS366" s="493">
        <v>0</v>
      </c>
    </row>
    <row r="367" spans="1:45" ht="24.95" customHeight="1" x14ac:dyDescent="0.2">
      <c r="A367" s="527" t="s">
        <v>1892</v>
      </c>
      <c r="B367" s="551" t="s">
        <v>1329</v>
      </c>
      <c r="C367" s="527" t="s">
        <v>1474</v>
      </c>
      <c r="D367" s="266">
        <f t="shared" si="69"/>
        <v>0</v>
      </c>
      <c r="E367" s="266">
        <f t="shared" si="70"/>
        <v>0</v>
      </c>
      <c r="F367" s="266">
        <f t="shared" si="71"/>
        <v>0</v>
      </c>
      <c r="G367" s="266">
        <f t="shared" si="72"/>
        <v>0</v>
      </c>
      <c r="H367" s="266">
        <f t="shared" si="73"/>
        <v>0</v>
      </c>
      <c r="I367" s="266">
        <f t="shared" si="74"/>
        <v>0</v>
      </c>
      <c r="J367" s="266">
        <f t="shared" si="75"/>
        <v>0</v>
      </c>
      <c r="K367" s="493">
        <v>0</v>
      </c>
      <c r="L367" s="493">
        <v>0</v>
      </c>
      <c r="M367" s="493">
        <v>0</v>
      </c>
      <c r="N367" s="493">
        <v>0</v>
      </c>
      <c r="O367" s="493">
        <v>0</v>
      </c>
      <c r="P367" s="493">
        <v>0</v>
      </c>
      <c r="Q367" s="493">
        <v>0</v>
      </c>
      <c r="R367" s="493">
        <v>0</v>
      </c>
      <c r="S367" s="493">
        <v>0</v>
      </c>
      <c r="T367" s="493">
        <v>0</v>
      </c>
      <c r="U367" s="493">
        <v>0</v>
      </c>
      <c r="V367" s="493">
        <v>0</v>
      </c>
      <c r="W367" s="493">
        <v>0</v>
      </c>
      <c r="X367" s="493">
        <v>0</v>
      </c>
      <c r="Y367" s="493">
        <v>0</v>
      </c>
      <c r="Z367" s="493">
        <v>0</v>
      </c>
      <c r="AA367" s="493">
        <v>0</v>
      </c>
      <c r="AB367" s="493">
        <v>0</v>
      </c>
      <c r="AC367" s="493">
        <v>0</v>
      </c>
      <c r="AD367" s="493">
        <v>0</v>
      </c>
      <c r="AE367" s="493">
        <v>0</v>
      </c>
      <c r="AF367" s="493">
        <v>0</v>
      </c>
      <c r="AG367" s="493">
        <v>0</v>
      </c>
      <c r="AH367" s="493">
        <v>0</v>
      </c>
      <c r="AI367" s="493">
        <v>0</v>
      </c>
      <c r="AJ367" s="493">
        <v>0</v>
      </c>
      <c r="AK367" s="493">
        <v>0</v>
      </c>
      <c r="AL367" s="493">
        <v>0</v>
      </c>
      <c r="AM367" s="493">
        <v>0</v>
      </c>
      <c r="AN367" s="493">
        <v>0</v>
      </c>
      <c r="AO367" s="493">
        <v>0</v>
      </c>
      <c r="AP367" s="493">
        <v>0</v>
      </c>
      <c r="AQ367" s="493">
        <v>0</v>
      </c>
      <c r="AR367" s="493">
        <v>0</v>
      </c>
      <c r="AS367" s="493">
        <v>0</v>
      </c>
    </row>
    <row r="368" spans="1:45" ht="24.95" customHeight="1" x14ac:dyDescent="0.2">
      <c r="A368" s="527" t="s">
        <v>1893</v>
      </c>
      <c r="B368" s="551" t="s">
        <v>1459</v>
      </c>
      <c r="C368" s="527" t="s">
        <v>1572</v>
      </c>
      <c r="D368" s="266">
        <f t="shared" si="69"/>
        <v>0</v>
      </c>
      <c r="E368" s="266">
        <f t="shared" si="70"/>
        <v>0</v>
      </c>
      <c r="F368" s="266">
        <f t="shared" si="71"/>
        <v>0</v>
      </c>
      <c r="G368" s="266">
        <f t="shared" si="72"/>
        <v>0</v>
      </c>
      <c r="H368" s="266">
        <f t="shared" si="73"/>
        <v>0</v>
      </c>
      <c r="I368" s="266">
        <f t="shared" si="74"/>
        <v>0</v>
      </c>
      <c r="J368" s="266">
        <f t="shared" si="75"/>
        <v>0</v>
      </c>
      <c r="K368" s="493">
        <v>0</v>
      </c>
      <c r="L368" s="493">
        <v>0</v>
      </c>
      <c r="M368" s="493">
        <v>0</v>
      </c>
      <c r="N368" s="493">
        <v>0</v>
      </c>
      <c r="O368" s="493">
        <v>0</v>
      </c>
      <c r="P368" s="493">
        <v>0</v>
      </c>
      <c r="Q368" s="493">
        <v>0</v>
      </c>
      <c r="R368" s="493">
        <v>0</v>
      </c>
      <c r="S368" s="493">
        <v>0</v>
      </c>
      <c r="T368" s="493">
        <v>0</v>
      </c>
      <c r="U368" s="493">
        <v>0</v>
      </c>
      <c r="V368" s="493">
        <v>0</v>
      </c>
      <c r="W368" s="493">
        <v>0</v>
      </c>
      <c r="X368" s="493">
        <v>0</v>
      </c>
      <c r="Y368" s="493">
        <v>0</v>
      </c>
      <c r="Z368" s="493">
        <v>0</v>
      </c>
      <c r="AA368" s="493">
        <v>0</v>
      </c>
      <c r="AB368" s="493">
        <v>0</v>
      </c>
      <c r="AC368" s="493">
        <v>0</v>
      </c>
      <c r="AD368" s="493">
        <v>0</v>
      </c>
      <c r="AE368" s="493">
        <v>0</v>
      </c>
      <c r="AF368" s="493">
        <v>0</v>
      </c>
      <c r="AG368" s="493">
        <v>0</v>
      </c>
      <c r="AH368" s="493">
        <v>0</v>
      </c>
      <c r="AI368" s="493">
        <v>0</v>
      </c>
      <c r="AJ368" s="493">
        <v>0</v>
      </c>
      <c r="AK368" s="493">
        <v>0</v>
      </c>
      <c r="AL368" s="493">
        <v>0</v>
      </c>
      <c r="AM368" s="493">
        <v>0</v>
      </c>
      <c r="AN368" s="493">
        <v>0</v>
      </c>
      <c r="AO368" s="493">
        <v>0</v>
      </c>
      <c r="AP368" s="493">
        <v>0</v>
      </c>
      <c r="AQ368" s="493">
        <v>0</v>
      </c>
      <c r="AR368" s="493">
        <v>0</v>
      </c>
      <c r="AS368" s="493">
        <v>0</v>
      </c>
    </row>
    <row r="369" spans="1:45" ht="24.95" customHeight="1" x14ac:dyDescent="0.2">
      <c r="A369" s="527" t="s">
        <v>1894</v>
      </c>
      <c r="B369" s="490" t="s">
        <v>1462</v>
      </c>
      <c r="C369" s="527" t="s">
        <v>1573</v>
      </c>
      <c r="D369" s="266">
        <f t="shared" si="69"/>
        <v>0</v>
      </c>
      <c r="E369" s="266">
        <f t="shared" si="70"/>
        <v>0</v>
      </c>
      <c r="F369" s="266">
        <f t="shared" si="71"/>
        <v>0</v>
      </c>
      <c r="G369" s="266">
        <f t="shared" si="72"/>
        <v>0</v>
      </c>
      <c r="H369" s="266">
        <f t="shared" si="73"/>
        <v>0</v>
      </c>
      <c r="I369" s="266">
        <f t="shared" si="74"/>
        <v>0</v>
      </c>
      <c r="J369" s="266">
        <f t="shared" si="75"/>
        <v>0</v>
      </c>
      <c r="K369" s="493">
        <v>0</v>
      </c>
      <c r="L369" s="493">
        <v>0</v>
      </c>
      <c r="M369" s="493">
        <v>0</v>
      </c>
      <c r="N369" s="493">
        <v>0</v>
      </c>
      <c r="O369" s="493">
        <v>0</v>
      </c>
      <c r="P369" s="493">
        <v>0</v>
      </c>
      <c r="Q369" s="493">
        <v>0</v>
      </c>
      <c r="R369" s="493">
        <v>0</v>
      </c>
      <c r="S369" s="493">
        <v>0</v>
      </c>
      <c r="T369" s="493">
        <v>0</v>
      </c>
      <c r="U369" s="493">
        <v>0</v>
      </c>
      <c r="V369" s="493">
        <v>0</v>
      </c>
      <c r="W369" s="493">
        <v>0</v>
      </c>
      <c r="X369" s="493">
        <v>0</v>
      </c>
      <c r="Y369" s="493">
        <v>0</v>
      </c>
      <c r="Z369" s="493">
        <v>0</v>
      </c>
      <c r="AA369" s="493">
        <v>0</v>
      </c>
      <c r="AB369" s="493">
        <v>0</v>
      </c>
      <c r="AC369" s="493">
        <v>0</v>
      </c>
      <c r="AD369" s="493">
        <v>0</v>
      </c>
      <c r="AE369" s="493">
        <v>0</v>
      </c>
      <c r="AF369" s="493">
        <v>0</v>
      </c>
      <c r="AG369" s="493">
        <v>0</v>
      </c>
      <c r="AH369" s="493">
        <v>0</v>
      </c>
      <c r="AI369" s="493">
        <v>0</v>
      </c>
      <c r="AJ369" s="493">
        <v>0</v>
      </c>
      <c r="AK369" s="493">
        <v>0</v>
      </c>
      <c r="AL369" s="493">
        <v>0</v>
      </c>
      <c r="AM369" s="493">
        <v>0</v>
      </c>
      <c r="AN369" s="493">
        <v>0</v>
      </c>
      <c r="AO369" s="493">
        <v>0</v>
      </c>
      <c r="AP369" s="493">
        <v>0</v>
      </c>
      <c r="AQ369" s="493">
        <v>0</v>
      </c>
      <c r="AR369" s="493">
        <v>0</v>
      </c>
      <c r="AS369" s="493">
        <v>0</v>
      </c>
    </row>
    <row r="370" spans="1:45" ht="24.95" customHeight="1" x14ac:dyDescent="0.2">
      <c r="A370" s="527" t="s">
        <v>1895</v>
      </c>
      <c r="B370" s="490" t="s">
        <v>1465</v>
      </c>
      <c r="C370" s="527" t="s">
        <v>1574</v>
      </c>
      <c r="D370" s="266">
        <f t="shared" si="69"/>
        <v>0</v>
      </c>
      <c r="E370" s="266">
        <f t="shared" si="70"/>
        <v>0</v>
      </c>
      <c r="F370" s="266">
        <f t="shared" si="71"/>
        <v>0</v>
      </c>
      <c r="G370" s="266">
        <f t="shared" si="72"/>
        <v>0</v>
      </c>
      <c r="H370" s="266">
        <f t="shared" si="73"/>
        <v>0</v>
      </c>
      <c r="I370" s="266">
        <f t="shared" si="74"/>
        <v>0</v>
      </c>
      <c r="J370" s="266">
        <f t="shared" si="75"/>
        <v>0</v>
      </c>
      <c r="K370" s="493">
        <v>0</v>
      </c>
      <c r="L370" s="493">
        <v>0</v>
      </c>
      <c r="M370" s="493">
        <v>0</v>
      </c>
      <c r="N370" s="493">
        <v>0</v>
      </c>
      <c r="O370" s="493">
        <v>0</v>
      </c>
      <c r="P370" s="493">
        <v>0</v>
      </c>
      <c r="Q370" s="493">
        <v>0</v>
      </c>
      <c r="R370" s="493">
        <v>0</v>
      </c>
      <c r="S370" s="493">
        <v>0</v>
      </c>
      <c r="T370" s="493">
        <v>0</v>
      </c>
      <c r="U370" s="493">
        <v>0</v>
      </c>
      <c r="V370" s="493">
        <v>0</v>
      </c>
      <c r="W370" s="493">
        <v>0</v>
      </c>
      <c r="X370" s="493">
        <v>0</v>
      </c>
      <c r="Y370" s="493">
        <v>0</v>
      </c>
      <c r="Z370" s="493">
        <v>0</v>
      </c>
      <c r="AA370" s="493">
        <v>0</v>
      </c>
      <c r="AB370" s="493">
        <v>0</v>
      </c>
      <c r="AC370" s="493">
        <v>0</v>
      </c>
      <c r="AD370" s="493">
        <v>0</v>
      </c>
      <c r="AE370" s="493">
        <v>0</v>
      </c>
      <c r="AF370" s="493">
        <v>0</v>
      </c>
      <c r="AG370" s="493">
        <v>0</v>
      </c>
      <c r="AH370" s="493">
        <v>0</v>
      </c>
      <c r="AI370" s="493">
        <v>0</v>
      </c>
      <c r="AJ370" s="493">
        <v>0</v>
      </c>
      <c r="AK370" s="493">
        <v>0</v>
      </c>
      <c r="AL370" s="493">
        <v>0</v>
      </c>
      <c r="AM370" s="493">
        <v>0</v>
      </c>
      <c r="AN370" s="493">
        <v>0</v>
      </c>
      <c r="AO370" s="493">
        <v>0</v>
      </c>
      <c r="AP370" s="493">
        <v>0</v>
      </c>
      <c r="AQ370" s="493">
        <v>0</v>
      </c>
      <c r="AR370" s="493">
        <v>0</v>
      </c>
      <c r="AS370" s="493">
        <v>0</v>
      </c>
    </row>
    <row r="371" spans="1:45" ht="24.95" customHeight="1" x14ac:dyDescent="0.2">
      <c r="A371" s="527" t="s">
        <v>1896</v>
      </c>
      <c r="B371" s="490" t="s">
        <v>1468</v>
      </c>
      <c r="C371" s="527" t="s">
        <v>1575</v>
      </c>
      <c r="D371" s="266">
        <f t="shared" si="69"/>
        <v>0</v>
      </c>
      <c r="E371" s="266">
        <f t="shared" si="70"/>
        <v>0</v>
      </c>
      <c r="F371" s="266">
        <f t="shared" si="71"/>
        <v>0</v>
      </c>
      <c r="G371" s="266">
        <f t="shared" si="72"/>
        <v>0</v>
      </c>
      <c r="H371" s="266">
        <f t="shared" si="73"/>
        <v>0</v>
      </c>
      <c r="I371" s="266">
        <f t="shared" si="74"/>
        <v>0</v>
      </c>
      <c r="J371" s="266">
        <f t="shared" si="75"/>
        <v>0</v>
      </c>
      <c r="K371" s="493">
        <v>0</v>
      </c>
      <c r="L371" s="493">
        <v>0</v>
      </c>
      <c r="M371" s="493">
        <v>0</v>
      </c>
      <c r="N371" s="493">
        <v>0</v>
      </c>
      <c r="O371" s="493">
        <v>0</v>
      </c>
      <c r="P371" s="493">
        <v>0</v>
      </c>
      <c r="Q371" s="493">
        <v>0</v>
      </c>
      <c r="R371" s="493">
        <v>0</v>
      </c>
      <c r="S371" s="493">
        <v>0</v>
      </c>
      <c r="T371" s="493">
        <v>0</v>
      </c>
      <c r="U371" s="493">
        <v>0</v>
      </c>
      <c r="V371" s="493">
        <v>0</v>
      </c>
      <c r="W371" s="493">
        <v>0</v>
      </c>
      <c r="X371" s="493">
        <v>0</v>
      </c>
      <c r="Y371" s="493">
        <v>0</v>
      </c>
      <c r="Z371" s="493">
        <v>0</v>
      </c>
      <c r="AA371" s="493">
        <v>0</v>
      </c>
      <c r="AB371" s="493">
        <v>0</v>
      </c>
      <c r="AC371" s="493">
        <v>0</v>
      </c>
      <c r="AD371" s="493">
        <v>0</v>
      </c>
      <c r="AE371" s="493">
        <v>0</v>
      </c>
      <c r="AF371" s="493">
        <v>0</v>
      </c>
      <c r="AG371" s="493">
        <v>0</v>
      </c>
      <c r="AH371" s="493">
        <v>0</v>
      </c>
      <c r="AI371" s="493">
        <v>0</v>
      </c>
      <c r="AJ371" s="493">
        <v>0</v>
      </c>
      <c r="AK371" s="493">
        <v>0</v>
      </c>
      <c r="AL371" s="493">
        <v>0</v>
      </c>
      <c r="AM371" s="493">
        <v>0</v>
      </c>
      <c r="AN371" s="493">
        <v>0</v>
      </c>
      <c r="AO371" s="493">
        <v>0</v>
      </c>
      <c r="AP371" s="493">
        <v>0</v>
      </c>
      <c r="AQ371" s="493">
        <v>0</v>
      </c>
      <c r="AR371" s="493">
        <v>0</v>
      </c>
      <c r="AS371" s="493">
        <v>0</v>
      </c>
    </row>
    <row r="372" spans="1:45" ht="24.95" customHeight="1" x14ac:dyDescent="0.2">
      <c r="A372" s="527" t="s">
        <v>1973</v>
      </c>
      <c r="B372" s="551" t="s">
        <v>1471</v>
      </c>
      <c r="C372" s="527" t="s">
        <v>1576</v>
      </c>
      <c r="D372" s="266">
        <f t="shared" si="69"/>
        <v>0</v>
      </c>
      <c r="E372" s="266">
        <f t="shared" si="70"/>
        <v>0</v>
      </c>
      <c r="F372" s="266">
        <f t="shared" si="71"/>
        <v>0</v>
      </c>
      <c r="G372" s="266">
        <f t="shared" si="72"/>
        <v>0</v>
      </c>
      <c r="H372" s="266">
        <f t="shared" si="73"/>
        <v>0</v>
      </c>
      <c r="I372" s="266">
        <f t="shared" si="74"/>
        <v>0</v>
      </c>
      <c r="J372" s="266">
        <f t="shared" si="75"/>
        <v>0</v>
      </c>
      <c r="K372" s="493">
        <v>0</v>
      </c>
      <c r="L372" s="493">
        <v>0</v>
      </c>
      <c r="M372" s="493">
        <v>0</v>
      </c>
      <c r="N372" s="493">
        <v>0</v>
      </c>
      <c r="O372" s="493">
        <v>0</v>
      </c>
      <c r="P372" s="493">
        <v>0</v>
      </c>
      <c r="Q372" s="493">
        <v>0</v>
      </c>
      <c r="R372" s="493">
        <v>0</v>
      </c>
      <c r="S372" s="493">
        <v>0</v>
      </c>
      <c r="T372" s="493">
        <v>0</v>
      </c>
      <c r="U372" s="493">
        <v>0</v>
      </c>
      <c r="V372" s="493">
        <v>0</v>
      </c>
      <c r="W372" s="493">
        <v>0</v>
      </c>
      <c r="X372" s="493">
        <v>0</v>
      </c>
      <c r="Y372" s="493">
        <v>0</v>
      </c>
      <c r="Z372" s="493">
        <v>0</v>
      </c>
      <c r="AA372" s="493">
        <v>0</v>
      </c>
      <c r="AB372" s="493">
        <v>0</v>
      </c>
      <c r="AC372" s="493">
        <v>0</v>
      </c>
      <c r="AD372" s="493">
        <v>0</v>
      </c>
      <c r="AE372" s="493">
        <v>0</v>
      </c>
      <c r="AF372" s="493">
        <v>0</v>
      </c>
      <c r="AG372" s="493">
        <v>0</v>
      </c>
      <c r="AH372" s="493">
        <v>0</v>
      </c>
      <c r="AI372" s="493">
        <v>0</v>
      </c>
      <c r="AJ372" s="493">
        <v>0</v>
      </c>
      <c r="AK372" s="493">
        <v>0</v>
      </c>
      <c r="AL372" s="493">
        <v>0</v>
      </c>
      <c r="AM372" s="493">
        <v>0</v>
      </c>
      <c r="AN372" s="493">
        <v>0</v>
      </c>
      <c r="AO372" s="493">
        <v>0</v>
      </c>
      <c r="AP372" s="493">
        <v>0</v>
      </c>
      <c r="AQ372" s="493">
        <v>0</v>
      </c>
      <c r="AR372" s="493">
        <v>0</v>
      </c>
      <c r="AS372" s="493">
        <v>0</v>
      </c>
    </row>
    <row r="373" spans="1:45" ht="24.95" customHeight="1" x14ac:dyDescent="0.2">
      <c r="A373" s="527" t="s">
        <v>1974</v>
      </c>
      <c r="B373" s="551" t="s">
        <v>1329</v>
      </c>
      <c r="C373" s="527" t="s">
        <v>1577</v>
      </c>
      <c r="D373" s="266">
        <f t="shared" si="69"/>
        <v>0</v>
      </c>
      <c r="E373" s="266">
        <f t="shared" si="70"/>
        <v>0</v>
      </c>
      <c r="F373" s="266">
        <f t="shared" si="71"/>
        <v>0</v>
      </c>
      <c r="G373" s="266">
        <f t="shared" si="72"/>
        <v>0</v>
      </c>
      <c r="H373" s="266">
        <f t="shared" si="73"/>
        <v>0</v>
      </c>
      <c r="I373" s="266">
        <f t="shared" si="74"/>
        <v>0</v>
      </c>
      <c r="J373" s="266">
        <f t="shared" si="75"/>
        <v>0</v>
      </c>
      <c r="K373" s="493">
        <v>0</v>
      </c>
      <c r="L373" s="493">
        <v>0</v>
      </c>
      <c r="M373" s="493">
        <v>0</v>
      </c>
      <c r="N373" s="493">
        <v>0</v>
      </c>
      <c r="O373" s="493">
        <v>0</v>
      </c>
      <c r="P373" s="493">
        <v>0</v>
      </c>
      <c r="Q373" s="493">
        <v>0</v>
      </c>
      <c r="R373" s="493">
        <v>0</v>
      </c>
      <c r="S373" s="493">
        <v>0</v>
      </c>
      <c r="T373" s="493">
        <v>0</v>
      </c>
      <c r="U373" s="493">
        <v>0</v>
      </c>
      <c r="V373" s="493">
        <v>0</v>
      </c>
      <c r="W373" s="493">
        <v>0</v>
      </c>
      <c r="X373" s="493">
        <v>0</v>
      </c>
      <c r="Y373" s="493">
        <v>0</v>
      </c>
      <c r="Z373" s="493">
        <v>0</v>
      </c>
      <c r="AA373" s="493">
        <v>0</v>
      </c>
      <c r="AB373" s="493">
        <v>0</v>
      </c>
      <c r="AC373" s="493">
        <v>0</v>
      </c>
      <c r="AD373" s="493">
        <v>0</v>
      </c>
      <c r="AE373" s="493">
        <v>0</v>
      </c>
      <c r="AF373" s="493">
        <v>0</v>
      </c>
      <c r="AG373" s="493">
        <v>0</v>
      </c>
      <c r="AH373" s="493">
        <v>0</v>
      </c>
      <c r="AI373" s="493">
        <v>0</v>
      </c>
      <c r="AJ373" s="493">
        <v>0</v>
      </c>
      <c r="AK373" s="493">
        <v>0</v>
      </c>
      <c r="AL373" s="493">
        <v>0</v>
      </c>
      <c r="AM373" s="493">
        <v>0</v>
      </c>
      <c r="AN373" s="493">
        <v>0</v>
      </c>
      <c r="AO373" s="493">
        <v>0</v>
      </c>
      <c r="AP373" s="493">
        <v>0</v>
      </c>
      <c r="AQ373" s="493">
        <v>0</v>
      </c>
      <c r="AR373" s="493">
        <v>0</v>
      </c>
      <c r="AS373" s="493">
        <v>0</v>
      </c>
    </row>
    <row r="374" spans="1:45" ht="24.95" customHeight="1" x14ac:dyDescent="0.2">
      <c r="A374" s="558" t="s">
        <v>1975</v>
      </c>
      <c r="B374" s="551" t="s">
        <v>1671</v>
      </c>
      <c r="C374" s="527" t="s">
        <v>1672</v>
      </c>
      <c r="D374" s="266">
        <f t="shared" si="69"/>
        <v>0.4</v>
      </c>
      <c r="E374" s="266">
        <f t="shared" si="70"/>
        <v>0</v>
      </c>
      <c r="F374" s="266">
        <f t="shared" si="71"/>
        <v>0</v>
      </c>
      <c r="G374" s="266">
        <f t="shared" si="72"/>
        <v>0</v>
      </c>
      <c r="H374" s="266">
        <f t="shared" si="73"/>
        <v>0</v>
      </c>
      <c r="I374" s="266">
        <f t="shared" si="74"/>
        <v>0</v>
      </c>
      <c r="J374" s="266">
        <f t="shared" si="75"/>
        <v>0</v>
      </c>
      <c r="K374" s="493">
        <v>0</v>
      </c>
      <c r="L374" s="493">
        <v>0</v>
      </c>
      <c r="M374" s="493">
        <v>0</v>
      </c>
      <c r="N374" s="493">
        <v>0</v>
      </c>
      <c r="O374" s="493">
        <v>0</v>
      </c>
      <c r="P374" s="493">
        <v>0</v>
      </c>
      <c r="Q374" s="493">
        <v>0</v>
      </c>
      <c r="R374" s="493">
        <v>0</v>
      </c>
      <c r="S374" s="493">
        <v>0</v>
      </c>
      <c r="T374" s="493">
        <v>0</v>
      </c>
      <c r="U374" s="493">
        <v>0</v>
      </c>
      <c r="V374" s="493">
        <v>0</v>
      </c>
      <c r="W374" s="493">
        <v>0</v>
      </c>
      <c r="X374" s="493">
        <v>0</v>
      </c>
      <c r="Y374" s="493">
        <v>0</v>
      </c>
      <c r="Z374" s="493">
        <v>0</v>
      </c>
      <c r="AA374" s="493">
        <v>0</v>
      </c>
      <c r="AB374" s="493">
        <v>0</v>
      </c>
      <c r="AC374" s="493">
        <v>0</v>
      </c>
      <c r="AD374" s="493">
        <v>0</v>
      </c>
      <c r="AE374" s="493">
        <v>0</v>
      </c>
      <c r="AF374" s="493">
        <v>0</v>
      </c>
      <c r="AG374" s="493">
        <v>0</v>
      </c>
      <c r="AH374" s="493">
        <v>0</v>
      </c>
      <c r="AI374" s="493">
        <v>0</v>
      </c>
      <c r="AJ374" s="493">
        <v>0</v>
      </c>
      <c r="AK374" s="493">
        <v>0</v>
      </c>
      <c r="AL374" s="493">
        <v>0</v>
      </c>
      <c r="AM374" s="493">
        <v>0.4</v>
      </c>
      <c r="AN374" s="493">
        <v>0</v>
      </c>
      <c r="AO374" s="493">
        <v>0</v>
      </c>
      <c r="AP374" s="493">
        <v>0</v>
      </c>
      <c r="AQ374" s="493">
        <v>0</v>
      </c>
      <c r="AR374" s="493">
        <v>0</v>
      </c>
      <c r="AS374" s="493">
        <v>0</v>
      </c>
    </row>
    <row r="375" spans="1:45" ht="24.95" customHeight="1" x14ac:dyDescent="0.2">
      <c r="A375" s="558" t="s">
        <v>1976</v>
      </c>
      <c r="B375" s="551" t="s">
        <v>1673</v>
      </c>
      <c r="C375" s="527" t="s">
        <v>1674</v>
      </c>
      <c r="D375" s="266">
        <f t="shared" si="69"/>
        <v>0.63</v>
      </c>
      <c r="E375" s="266">
        <f t="shared" si="70"/>
        <v>0</v>
      </c>
      <c r="F375" s="266">
        <f t="shared" si="71"/>
        <v>0.5</v>
      </c>
      <c r="G375" s="266">
        <f t="shared" si="72"/>
        <v>0</v>
      </c>
      <c r="H375" s="266">
        <f t="shared" si="73"/>
        <v>0</v>
      </c>
      <c r="I375" s="266">
        <f t="shared" si="74"/>
        <v>0</v>
      </c>
      <c r="J375" s="266">
        <f t="shared" si="75"/>
        <v>0</v>
      </c>
      <c r="K375" s="493">
        <v>0</v>
      </c>
      <c r="L375" s="493">
        <v>0</v>
      </c>
      <c r="M375" s="493">
        <v>0</v>
      </c>
      <c r="N375" s="493">
        <v>0</v>
      </c>
      <c r="O375" s="493">
        <v>0</v>
      </c>
      <c r="P375" s="493">
        <v>0</v>
      </c>
      <c r="Q375" s="493">
        <v>0</v>
      </c>
      <c r="R375" s="493">
        <v>0</v>
      </c>
      <c r="S375" s="493">
        <v>0</v>
      </c>
      <c r="T375" s="493">
        <v>0</v>
      </c>
      <c r="U375" s="493">
        <v>0</v>
      </c>
      <c r="V375" s="493">
        <v>0</v>
      </c>
      <c r="W375" s="493">
        <v>0</v>
      </c>
      <c r="X375" s="493">
        <v>0</v>
      </c>
      <c r="Y375" s="493">
        <v>0</v>
      </c>
      <c r="Z375" s="493">
        <v>0</v>
      </c>
      <c r="AA375" s="493">
        <v>0</v>
      </c>
      <c r="AB375" s="493">
        <v>0</v>
      </c>
      <c r="AC375" s="493">
        <v>0</v>
      </c>
      <c r="AD375" s="493">
        <v>0</v>
      </c>
      <c r="AE375" s="493">
        <v>0</v>
      </c>
      <c r="AF375" s="493">
        <v>0</v>
      </c>
      <c r="AG375" s="493">
        <v>0</v>
      </c>
      <c r="AH375" s="493">
        <v>0</v>
      </c>
      <c r="AI375" s="493">
        <v>0</v>
      </c>
      <c r="AJ375" s="493">
        <v>0</v>
      </c>
      <c r="AK375" s="493">
        <v>0</v>
      </c>
      <c r="AL375" s="493">
        <v>0</v>
      </c>
      <c r="AM375" s="493">
        <v>0.63</v>
      </c>
      <c r="AN375" s="493">
        <v>0</v>
      </c>
      <c r="AO375" s="493">
        <v>0.5</v>
      </c>
      <c r="AP375" s="493">
        <v>0</v>
      </c>
      <c r="AQ375" s="493">
        <v>0</v>
      </c>
      <c r="AR375" s="493">
        <v>0</v>
      </c>
      <c r="AS375" s="493">
        <v>0</v>
      </c>
    </row>
    <row r="376" spans="1:45" ht="24.95" customHeight="1" x14ac:dyDescent="0.2">
      <c r="A376" s="558" t="s">
        <v>1975</v>
      </c>
      <c r="B376" s="551" t="s">
        <v>1675</v>
      </c>
      <c r="C376" s="527" t="s">
        <v>1676</v>
      </c>
      <c r="D376" s="266">
        <f t="shared" si="69"/>
        <v>0.4</v>
      </c>
      <c r="E376" s="266">
        <f t="shared" si="70"/>
        <v>0</v>
      </c>
      <c r="F376" s="266">
        <f t="shared" si="71"/>
        <v>1</v>
      </c>
      <c r="G376" s="266">
        <f t="shared" si="72"/>
        <v>0</v>
      </c>
      <c r="H376" s="266">
        <f t="shared" si="73"/>
        <v>0</v>
      </c>
      <c r="I376" s="266">
        <f t="shared" si="74"/>
        <v>0</v>
      </c>
      <c r="J376" s="266">
        <f t="shared" si="75"/>
        <v>0</v>
      </c>
      <c r="K376" s="493">
        <v>0</v>
      </c>
      <c r="L376" s="493">
        <v>0</v>
      </c>
      <c r="M376" s="493">
        <v>0</v>
      </c>
      <c r="N376" s="493">
        <v>0</v>
      </c>
      <c r="O376" s="493">
        <v>0</v>
      </c>
      <c r="P376" s="493">
        <v>0</v>
      </c>
      <c r="Q376" s="493">
        <v>0</v>
      </c>
      <c r="R376" s="493">
        <v>0</v>
      </c>
      <c r="S376" s="493">
        <v>0</v>
      </c>
      <c r="T376" s="493">
        <v>0</v>
      </c>
      <c r="U376" s="493">
        <v>0</v>
      </c>
      <c r="V376" s="493">
        <v>0</v>
      </c>
      <c r="W376" s="493">
        <v>0</v>
      </c>
      <c r="X376" s="493">
        <v>0</v>
      </c>
      <c r="Y376" s="493">
        <v>0</v>
      </c>
      <c r="Z376" s="493">
        <v>0</v>
      </c>
      <c r="AA376" s="493">
        <v>0</v>
      </c>
      <c r="AB376" s="493">
        <v>0</v>
      </c>
      <c r="AC376" s="493">
        <v>0</v>
      </c>
      <c r="AD376" s="493">
        <v>0</v>
      </c>
      <c r="AE376" s="493">
        <v>0</v>
      </c>
      <c r="AF376" s="493">
        <v>0</v>
      </c>
      <c r="AG376" s="493">
        <v>0</v>
      </c>
      <c r="AH376" s="493">
        <v>0</v>
      </c>
      <c r="AI376" s="493">
        <v>0</v>
      </c>
      <c r="AJ376" s="493">
        <v>0</v>
      </c>
      <c r="AK376" s="493">
        <v>0</v>
      </c>
      <c r="AL376" s="493">
        <v>0</v>
      </c>
      <c r="AM376" s="493">
        <v>0.4</v>
      </c>
      <c r="AN376" s="493">
        <v>0</v>
      </c>
      <c r="AO376" s="493">
        <v>1</v>
      </c>
      <c r="AP376" s="493">
        <v>0</v>
      </c>
      <c r="AQ376" s="493">
        <v>0</v>
      </c>
      <c r="AR376" s="493">
        <v>0</v>
      </c>
      <c r="AS376" s="493">
        <v>0</v>
      </c>
    </row>
    <row r="377" spans="1:45" ht="24.95" customHeight="1" x14ac:dyDescent="0.2">
      <c r="A377" s="558" t="s">
        <v>1976</v>
      </c>
      <c r="B377" s="551" t="s">
        <v>1677</v>
      </c>
      <c r="C377" s="527" t="s">
        <v>1678</v>
      </c>
      <c r="D377" s="266">
        <f t="shared" si="69"/>
        <v>0</v>
      </c>
      <c r="E377" s="266">
        <f t="shared" si="70"/>
        <v>0</v>
      </c>
      <c r="F377" s="266">
        <f t="shared" si="71"/>
        <v>0</v>
      </c>
      <c r="G377" s="266">
        <f t="shared" si="72"/>
        <v>0</v>
      </c>
      <c r="H377" s="266">
        <f t="shared" si="73"/>
        <v>0</v>
      </c>
      <c r="I377" s="266">
        <f t="shared" si="74"/>
        <v>0</v>
      </c>
      <c r="J377" s="266">
        <f t="shared" si="75"/>
        <v>1</v>
      </c>
      <c r="K377" s="493">
        <v>0</v>
      </c>
      <c r="L377" s="493">
        <v>0</v>
      </c>
      <c r="M377" s="493">
        <v>0</v>
      </c>
      <c r="N377" s="493">
        <v>0</v>
      </c>
      <c r="O377" s="493">
        <v>0</v>
      </c>
      <c r="P377" s="493">
        <v>0</v>
      </c>
      <c r="Q377" s="493">
        <v>0</v>
      </c>
      <c r="R377" s="493">
        <v>0</v>
      </c>
      <c r="S377" s="493">
        <v>0</v>
      </c>
      <c r="T377" s="493">
        <v>0</v>
      </c>
      <c r="U377" s="493">
        <v>0</v>
      </c>
      <c r="V377" s="493">
        <v>0</v>
      </c>
      <c r="W377" s="493">
        <v>0</v>
      </c>
      <c r="X377" s="493">
        <v>0</v>
      </c>
      <c r="Y377" s="493">
        <v>0</v>
      </c>
      <c r="Z377" s="493">
        <v>0</v>
      </c>
      <c r="AA377" s="493">
        <v>0</v>
      </c>
      <c r="AB377" s="493">
        <v>0</v>
      </c>
      <c r="AC377" s="493">
        <v>0</v>
      </c>
      <c r="AD377" s="493">
        <v>0</v>
      </c>
      <c r="AE377" s="493">
        <v>0</v>
      </c>
      <c r="AF377" s="493">
        <v>0</v>
      </c>
      <c r="AG377" s="493">
        <v>0</v>
      </c>
      <c r="AH377" s="493">
        <v>0</v>
      </c>
      <c r="AI377" s="493">
        <v>0</v>
      </c>
      <c r="AJ377" s="493">
        <v>0</v>
      </c>
      <c r="AK377" s="493">
        <v>0</v>
      </c>
      <c r="AL377" s="493">
        <v>0</v>
      </c>
      <c r="AM377" s="493">
        <v>0</v>
      </c>
      <c r="AN377" s="493">
        <v>0</v>
      </c>
      <c r="AO377" s="493">
        <v>0</v>
      </c>
      <c r="AP377" s="493">
        <v>0</v>
      </c>
      <c r="AQ377" s="493">
        <v>0</v>
      </c>
      <c r="AR377" s="493">
        <v>0</v>
      </c>
      <c r="AS377" s="493">
        <v>1</v>
      </c>
    </row>
    <row r="378" spans="1:45" ht="24.95" customHeight="1" x14ac:dyDescent="0.2">
      <c r="A378" s="527" t="s">
        <v>1977</v>
      </c>
      <c r="B378" s="551" t="s">
        <v>1459</v>
      </c>
      <c r="C378" s="527" t="s">
        <v>1679</v>
      </c>
      <c r="D378" s="266">
        <f t="shared" si="69"/>
        <v>0</v>
      </c>
      <c r="E378" s="266">
        <f t="shared" si="70"/>
        <v>0</v>
      </c>
      <c r="F378" s="266">
        <f t="shared" si="71"/>
        <v>0</v>
      </c>
      <c r="G378" s="266">
        <f t="shared" si="72"/>
        <v>0</v>
      </c>
      <c r="H378" s="266">
        <f t="shared" si="73"/>
        <v>0</v>
      </c>
      <c r="I378" s="266">
        <f t="shared" si="74"/>
        <v>0</v>
      </c>
      <c r="J378" s="266">
        <f t="shared" si="75"/>
        <v>0</v>
      </c>
      <c r="K378" s="493">
        <v>0</v>
      </c>
      <c r="L378" s="493">
        <v>0</v>
      </c>
      <c r="M378" s="493">
        <v>0</v>
      </c>
      <c r="N378" s="493">
        <v>0</v>
      </c>
      <c r="O378" s="493">
        <v>0</v>
      </c>
      <c r="P378" s="493">
        <v>0</v>
      </c>
      <c r="Q378" s="493">
        <v>0</v>
      </c>
      <c r="R378" s="493">
        <v>0</v>
      </c>
      <c r="S378" s="493">
        <v>0</v>
      </c>
      <c r="T378" s="493">
        <v>0</v>
      </c>
      <c r="U378" s="493">
        <v>0</v>
      </c>
      <c r="V378" s="493">
        <v>0</v>
      </c>
      <c r="W378" s="493">
        <v>0</v>
      </c>
      <c r="X378" s="493">
        <v>0</v>
      </c>
      <c r="Y378" s="493">
        <v>0</v>
      </c>
      <c r="Z378" s="493">
        <v>0</v>
      </c>
      <c r="AA378" s="493">
        <v>0</v>
      </c>
      <c r="AB378" s="493">
        <v>0</v>
      </c>
      <c r="AC378" s="493">
        <v>0</v>
      </c>
      <c r="AD378" s="493">
        <v>0</v>
      </c>
      <c r="AE378" s="493">
        <v>0</v>
      </c>
      <c r="AF378" s="493">
        <v>0</v>
      </c>
      <c r="AG378" s="493">
        <v>0</v>
      </c>
      <c r="AH378" s="493">
        <v>0</v>
      </c>
      <c r="AI378" s="493">
        <v>0</v>
      </c>
      <c r="AJ378" s="493">
        <v>0</v>
      </c>
      <c r="AK378" s="493">
        <v>0</v>
      </c>
      <c r="AL378" s="493">
        <v>0</v>
      </c>
      <c r="AM378" s="493">
        <v>0</v>
      </c>
      <c r="AN378" s="493">
        <v>0</v>
      </c>
      <c r="AO378" s="493">
        <v>0</v>
      </c>
      <c r="AP378" s="493">
        <v>0</v>
      </c>
      <c r="AQ378" s="493">
        <v>0</v>
      </c>
      <c r="AR378" s="493">
        <v>0</v>
      </c>
      <c r="AS378" s="493">
        <v>0</v>
      </c>
    </row>
    <row r="379" spans="1:45" ht="12.75" x14ac:dyDescent="0.2">
      <c r="A379" s="527" t="s">
        <v>1978</v>
      </c>
      <c r="B379" s="490" t="s">
        <v>1462</v>
      </c>
      <c r="C379" s="527" t="s">
        <v>1680</v>
      </c>
      <c r="K379" s="493">
        <v>0</v>
      </c>
      <c r="L379" s="493">
        <v>0</v>
      </c>
      <c r="M379" s="493">
        <v>0</v>
      </c>
      <c r="N379" s="493">
        <v>0</v>
      </c>
      <c r="O379" s="493">
        <v>0</v>
      </c>
      <c r="P379" s="493">
        <v>0</v>
      </c>
      <c r="Q379" s="493">
        <v>0</v>
      </c>
      <c r="R379" s="493">
        <v>0</v>
      </c>
      <c r="S379" s="493">
        <v>0</v>
      </c>
      <c r="T379" s="493">
        <v>0</v>
      </c>
      <c r="U379" s="493">
        <v>0</v>
      </c>
      <c r="V379" s="493">
        <v>0</v>
      </c>
      <c r="W379" s="493">
        <v>0</v>
      </c>
      <c r="X379" s="493">
        <v>0</v>
      </c>
      <c r="Y379" s="493">
        <v>0</v>
      </c>
      <c r="Z379" s="493">
        <v>0</v>
      </c>
      <c r="AA379" s="493">
        <v>0</v>
      </c>
      <c r="AB379" s="493">
        <v>0</v>
      </c>
      <c r="AC379" s="493">
        <v>0</v>
      </c>
      <c r="AD379" s="493">
        <v>0</v>
      </c>
      <c r="AE379" s="493">
        <v>0</v>
      </c>
      <c r="AF379" s="493">
        <v>0</v>
      </c>
      <c r="AG379" s="493">
        <v>0</v>
      </c>
      <c r="AH379" s="493">
        <v>0</v>
      </c>
      <c r="AI379" s="493">
        <v>0</v>
      </c>
      <c r="AJ379" s="493">
        <v>0</v>
      </c>
      <c r="AK379" s="493">
        <v>0</v>
      </c>
      <c r="AL379" s="493">
        <v>0</v>
      </c>
      <c r="AM379" s="493">
        <v>0</v>
      </c>
      <c r="AN379" s="493">
        <v>0</v>
      </c>
      <c r="AO379" s="493">
        <v>0</v>
      </c>
      <c r="AP379" s="493">
        <v>0</v>
      </c>
      <c r="AQ379" s="493">
        <v>0</v>
      </c>
      <c r="AR379" s="493">
        <v>0</v>
      </c>
      <c r="AS379" s="493">
        <v>0</v>
      </c>
    </row>
    <row r="380" spans="1:45" ht="12.75" x14ac:dyDescent="0.2">
      <c r="A380" s="527" t="s">
        <v>1979</v>
      </c>
      <c r="B380" s="490" t="s">
        <v>1465</v>
      </c>
      <c r="C380" s="527" t="s">
        <v>1681</v>
      </c>
      <c r="K380" s="493">
        <v>0</v>
      </c>
      <c r="L380" s="493">
        <v>0</v>
      </c>
      <c r="M380" s="493">
        <v>0</v>
      </c>
      <c r="N380" s="493">
        <v>0</v>
      </c>
      <c r="O380" s="493">
        <v>0</v>
      </c>
      <c r="P380" s="493">
        <v>0</v>
      </c>
      <c r="Q380" s="493">
        <v>0</v>
      </c>
      <c r="R380" s="493">
        <v>0</v>
      </c>
      <c r="S380" s="493">
        <v>0</v>
      </c>
      <c r="T380" s="493">
        <v>0</v>
      </c>
      <c r="U380" s="493">
        <v>0</v>
      </c>
      <c r="V380" s="493">
        <v>0</v>
      </c>
      <c r="W380" s="493">
        <v>0</v>
      </c>
      <c r="X380" s="493">
        <v>0</v>
      </c>
      <c r="Y380" s="493">
        <v>0</v>
      </c>
      <c r="Z380" s="493">
        <v>0</v>
      </c>
      <c r="AA380" s="493">
        <v>0</v>
      </c>
      <c r="AB380" s="493">
        <v>0</v>
      </c>
      <c r="AC380" s="493">
        <v>0</v>
      </c>
      <c r="AD380" s="493">
        <v>0</v>
      </c>
      <c r="AE380" s="493">
        <v>0</v>
      </c>
      <c r="AF380" s="493">
        <v>0</v>
      </c>
      <c r="AG380" s="493">
        <v>0</v>
      </c>
      <c r="AH380" s="493">
        <v>0</v>
      </c>
      <c r="AI380" s="493">
        <v>0</v>
      </c>
      <c r="AJ380" s="493">
        <v>0</v>
      </c>
      <c r="AK380" s="493">
        <v>0</v>
      </c>
      <c r="AL380" s="493">
        <v>0</v>
      </c>
      <c r="AM380" s="493">
        <v>0</v>
      </c>
      <c r="AN380" s="493">
        <v>0</v>
      </c>
      <c r="AO380" s="493">
        <v>0</v>
      </c>
      <c r="AP380" s="493">
        <v>0</v>
      </c>
      <c r="AQ380" s="493">
        <v>0</v>
      </c>
      <c r="AR380" s="493">
        <v>0</v>
      </c>
      <c r="AS380" s="493">
        <v>0</v>
      </c>
    </row>
    <row r="381" spans="1:45" ht="12.75" x14ac:dyDescent="0.2">
      <c r="A381" s="527" t="s">
        <v>1980</v>
      </c>
      <c r="B381" s="490" t="s">
        <v>1468</v>
      </c>
      <c r="C381" s="527" t="s">
        <v>1682</v>
      </c>
      <c r="K381" s="493">
        <v>0</v>
      </c>
      <c r="L381" s="493">
        <v>0</v>
      </c>
      <c r="M381" s="493">
        <v>0</v>
      </c>
      <c r="N381" s="493">
        <v>0</v>
      </c>
      <c r="O381" s="493">
        <v>0</v>
      </c>
      <c r="P381" s="493">
        <v>0</v>
      </c>
      <c r="Q381" s="493">
        <v>0</v>
      </c>
      <c r="R381" s="493">
        <v>0</v>
      </c>
      <c r="S381" s="493">
        <v>0</v>
      </c>
      <c r="T381" s="493">
        <v>0</v>
      </c>
      <c r="U381" s="493">
        <v>0</v>
      </c>
      <c r="V381" s="493">
        <v>0</v>
      </c>
      <c r="W381" s="493">
        <v>0</v>
      </c>
      <c r="X381" s="493">
        <v>0</v>
      </c>
      <c r="Y381" s="493">
        <v>0</v>
      </c>
      <c r="Z381" s="493">
        <v>0</v>
      </c>
      <c r="AA381" s="493">
        <v>0</v>
      </c>
      <c r="AB381" s="493">
        <v>0</v>
      </c>
      <c r="AC381" s="493">
        <v>0</v>
      </c>
      <c r="AD381" s="493">
        <v>0</v>
      </c>
      <c r="AE381" s="493">
        <v>0</v>
      </c>
      <c r="AF381" s="493">
        <v>0</v>
      </c>
      <c r="AG381" s="493">
        <v>0</v>
      </c>
      <c r="AH381" s="493">
        <v>0</v>
      </c>
      <c r="AI381" s="493">
        <v>0</v>
      </c>
      <c r="AJ381" s="493">
        <v>0</v>
      </c>
      <c r="AK381" s="493">
        <v>0</v>
      </c>
      <c r="AL381" s="493">
        <v>0</v>
      </c>
      <c r="AM381" s="493">
        <v>0</v>
      </c>
      <c r="AN381" s="493">
        <v>0</v>
      </c>
      <c r="AO381" s="493">
        <v>0</v>
      </c>
      <c r="AP381" s="493">
        <v>0</v>
      </c>
      <c r="AQ381" s="493">
        <v>0</v>
      </c>
      <c r="AR381" s="493">
        <v>0</v>
      </c>
      <c r="AS381" s="493">
        <v>0</v>
      </c>
    </row>
    <row r="382" spans="1:45" ht="12.75" x14ac:dyDescent="0.2">
      <c r="A382" s="527" t="s">
        <v>1981</v>
      </c>
      <c r="B382" s="551" t="s">
        <v>1683</v>
      </c>
      <c r="C382" s="527" t="s">
        <v>1684</v>
      </c>
      <c r="K382" s="493">
        <v>0</v>
      </c>
      <c r="L382" s="493">
        <v>0</v>
      </c>
      <c r="M382" s="493">
        <v>0</v>
      </c>
      <c r="N382" s="493">
        <v>0</v>
      </c>
      <c r="O382" s="493">
        <v>0</v>
      </c>
      <c r="P382" s="493">
        <v>0</v>
      </c>
      <c r="Q382" s="493">
        <v>0</v>
      </c>
      <c r="R382" s="493">
        <v>0</v>
      </c>
      <c r="S382" s="493">
        <v>0</v>
      </c>
      <c r="T382" s="493">
        <v>0</v>
      </c>
      <c r="U382" s="493">
        <v>0</v>
      </c>
      <c r="V382" s="493">
        <v>0</v>
      </c>
      <c r="W382" s="493">
        <v>0</v>
      </c>
      <c r="X382" s="493">
        <v>0</v>
      </c>
      <c r="Y382" s="493">
        <v>0</v>
      </c>
      <c r="Z382" s="493">
        <v>0</v>
      </c>
      <c r="AA382" s="493">
        <v>0</v>
      </c>
      <c r="AB382" s="493">
        <v>0</v>
      </c>
      <c r="AC382" s="493">
        <v>0</v>
      </c>
      <c r="AD382" s="493">
        <v>0</v>
      </c>
      <c r="AE382" s="493">
        <v>0</v>
      </c>
      <c r="AF382" s="493">
        <v>0</v>
      </c>
      <c r="AG382" s="493">
        <v>0</v>
      </c>
      <c r="AH382" s="493">
        <v>0</v>
      </c>
      <c r="AI382" s="493">
        <v>0</v>
      </c>
      <c r="AJ382" s="493">
        <v>0</v>
      </c>
      <c r="AK382" s="493">
        <v>0</v>
      </c>
      <c r="AL382" s="493">
        <v>0</v>
      </c>
      <c r="AM382" s="493">
        <v>0</v>
      </c>
      <c r="AN382" s="493">
        <v>0</v>
      </c>
      <c r="AO382" s="493">
        <v>0</v>
      </c>
      <c r="AP382" s="493">
        <v>0</v>
      </c>
      <c r="AQ382" s="493">
        <v>0</v>
      </c>
      <c r="AR382" s="493">
        <v>0</v>
      </c>
      <c r="AS382" s="493">
        <v>0</v>
      </c>
    </row>
    <row r="383" spans="1:45" ht="12.75" x14ac:dyDescent="0.2">
      <c r="A383" s="527" t="s">
        <v>1982</v>
      </c>
      <c r="B383" s="551" t="s">
        <v>1000</v>
      </c>
      <c r="C383" s="527" t="s">
        <v>1685</v>
      </c>
      <c r="K383" s="493">
        <v>0</v>
      </c>
      <c r="L383" s="493">
        <v>0</v>
      </c>
      <c r="M383" s="493">
        <v>0</v>
      </c>
      <c r="N383" s="493">
        <v>0</v>
      </c>
      <c r="O383" s="493">
        <v>0</v>
      </c>
      <c r="P383" s="493">
        <v>0</v>
      </c>
      <c r="Q383" s="493">
        <v>0</v>
      </c>
      <c r="R383" s="493">
        <v>0</v>
      </c>
      <c r="S383" s="493">
        <v>0</v>
      </c>
      <c r="T383" s="493">
        <v>0</v>
      </c>
      <c r="U383" s="493">
        <v>0</v>
      </c>
      <c r="V383" s="493">
        <v>0</v>
      </c>
      <c r="W383" s="493">
        <v>0</v>
      </c>
      <c r="X383" s="493">
        <v>0</v>
      </c>
      <c r="Y383" s="493">
        <v>0</v>
      </c>
      <c r="Z383" s="493">
        <v>0</v>
      </c>
      <c r="AA383" s="493">
        <v>0</v>
      </c>
      <c r="AB383" s="493">
        <v>0</v>
      </c>
      <c r="AC383" s="493">
        <v>0</v>
      </c>
      <c r="AD383" s="493">
        <v>0</v>
      </c>
      <c r="AE383" s="493">
        <v>0</v>
      </c>
      <c r="AF383" s="493">
        <v>0</v>
      </c>
      <c r="AG383" s="493">
        <v>0</v>
      </c>
      <c r="AH383" s="493">
        <v>0</v>
      </c>
      <c r="AI383" s="493">
        <v>0</v>
      </c>
      <c r="AJ383" s="493">
        <v>0</v>
      </c>
      <c r="AK383" s="493">
        <v>0</v>
      </c>
      <c r="AL383" s="493">
        <v>0</v>
      </c>
      <c r="AM383" s="493">
        <v>0</v>
      </c>
      <c r="AN383" s="493">
        <v>0</v>
      </c>
      <c r="AO383" s="493">
        <v>0</v>
      </c>
      <c r="AP383" s="493">
        <v>0</v>
      </c>
      <c r="AQ383" s="493">
        <v>0</v>
      </c>
      <c r="AR383" s="493">
        <v>0</v>
      </c>
      <c r="AS383" s="493">
        <v>0</v>
      </c>
    </row>
    <row r="384" spans="1:45" ht="12.75" x14ac:dyDescent="0.2">
      <c r="A384" s="527" t="s">
        <v>1983</v>
      </c>
      <c r="B384" s="551" t="s">
        <v>1329</v>
      </c>
      <c r="C384" s="527" t="s">
        <v>1686</v>
      </c>
      <c r="K384" s="493">
        <v>0</v>
      </c>
      <c r="L384" s="493">
        <v>0</v>
      </c>
      <c r="M384" s="493">
        <v>0</v>
      </c>
      <c r="N384" s="493">
        <v>0</v>
      </c>
      <c r="O384" s="493">
        <v>0</v>
      </c>
      <c r="P384" s="493">
        <v>0</v>
      </c>
      <c r="Q384" s="493">
        <v>0</v>
      </c>
      <c r="R384" s="493">
        <v>0</v>
      </c>
      <c r="S384" s="493">
        <v>0</v>
      </c>
      <c r="T384" s="493">
        <v>0</v>
      </c>
      <c r="U384" s="493">
        <v>0</v>
      </c>
      <c r="V384" s="493">
        <v>0</v>
      </c>
      <c r="W384" s="493">
        <v>0</v>
      </c>
      <c r="X384" s="493">
        <v>0</v>
      </c>
      <c r="Y384" s="493">
        <v>0</v>
      </c>
      <c r="Z384" s="493">
        <v>0</v>
      </c>
      <c r="AA384" s="493">
        <v>0</v>
      </c>
      <c r="AB384" s="493">
        <v>0</v>
      </c>
      <c r="AC384" s="493">
        <v>0</v>
      </c>
      <c r="AD384" s="493">
        <v>0</v>
      </c>
      <c r="AE384" s="493">
        <v>0</v>
      </c>
      <c r="AF384" s="493">
        <v>0</v>
      </c>
      <c r="AG384" s="493">
        <v>0</v>
      </c>
      <c r="AH384" s="493">
        <v>0</v>
      </c>
      <c r="AI384" s="493">
        <v>0</v>
      </c>
      <c r="AJ384" s="493">
        <v>0</v>
      </c>
      <c r="AK384" s="493">
        <v>0</v>
      </c>
      <c r="AL384" s="493">
        <v>0</v>
      </c>
      <c r="AM384" s="493">
        <v>0</v>
      </c>
      <c r="AN384" s="493">
        <v>0</v>
      </c>
      <c r="AO384" s="493">
        <v>0</v>
      </c>
      <c r="AP384" s="493">
        <v>0</v>
      </c>
      <c r="AQ384" s="493">
        <v>0</v>
      </c>
      <c r="AR384" s="493">
        <v>0</v>
      </c>
      <c r="AS384" s="493">
        <v>0</v>
      </c>
    </row>
    <row r="385" spans="1:45" x14ac:dyDescent="0.2">
      <c r="A385" s="517" t="s">
        <v>390</v>
      </c>
      <c r="B385" s="520" t="s">
        <v>1176</v>
      </c>
      <c r="C385" s="517" t="s">
        <v>71</v>
      </c>
      <c r="K385" s="492">
        <f t="shared" ref="K385:AS385" si="76">SUM(K386:K439)</f>
        <v>0</v>
      </c>
      <c r="L385" s="492">
        <f t="shared" si="76"/>
        <v>0</v>
      </c>
      <c r="M385" s="492">
        <f t="shared" si="76"/>
        <v>0</v>
      </c>
      <c r="N385" s="492">
        <f t="shared" si="76"/>
        <v>0</v>
      </c>
      <c r="O385" s="492">
        <f t="shared" si="76"/>
        <v>0</v>
      </c>
      <c r="P385" s="492">
        <f t="shared" si="76"/>
        <v>0</v>
      </c>
      <c r="Q385" s="492">
        <f t="shared" si="76"/>
        <v>4</v>
      </c>
      <c r="R385" s="492">
        <f t="shared" si="76"/>
        <v>0</v>
      </c>
      <c r="S385" s="492">
        <f t="shared" si="76"/>
        <v>0</v>
      </c>
      <c r="T385" s="492">
        <f t="shared" si="76"/>
        <v>0</v>
      </c>
      <c r="U385" s="492">
        <f t="shared" si="76"/>
        <v>0</v>
      </c>
      <c r="V385" s="492">
        <f t="shared" si="76"/>
        <v>0</v>
      </c>
      <c r="W385" s="492">
        <f t="shared" si="76"/>
        <v>0</v>
      </c>
      <c r="X385" s="492">
        <f t="shared" si="76"/>
        <v>7</v>
      </c>
      <c r="Y385" s="492">
        <f t="shared" si="76"/>
        <v>0</v>
      </c>
      <c r="Z385" s="492">
        <f t="shared" si="76"/>
        <v>0</v>
      </c>
      <c r="AA385" s="492">
        <f t="shared" si="76"/>
        <v>0</v>
      </c>
      <c r="AB385" s="492">
        <f t="shared" si="76"/>
        <v>0</v>
      </c>
      <c r="AC385" s="492">
        <f t="shared" si="76"/>
        <v>0</v>
      </c>
      <c r="AD385" s="492">
        <f t="shared" si="76"/>
        <v>0</v>
      </c>
      <c r="AE385" s="492">
        <f t="shared" si="76"/>
        <v>20</v>
      </c>
      <c r="AF385" s="492">
        <f t="shared" si="76"/>
        <v>0</v>
      </c>
      <c r="AG385" s="492">
        <f t="shared" si="76"/>
        <v>0</v>
      </c>
      <c r="AH385" s="492">
        <f t="shared" si="76"/>
        <v>0</v>
      </c>
      <c r="AI385" s="492">
        <f t="shared" si="76"/>
        <v>0</v>
      </c>
      <c r="AJ385" s="492">
        <f t="shared" si="76"/>
        <v>0</v>
      </c>
      <c r="AK385" s="492">
        <f t="shared" si="76"/>
        <v>0</v>
      </c>
      <c r="AL385" s="492">
        <f t="shared" si="76"/>
        <v>18</v>
      </c>
      <c r="AM385" s="492">
        <f t="shared" si="76"/>
        <v>0</v>
      </c>
      <c r="AN385" s="492">
        <f t="shared" si="76"/>
        <v>0</v>
      </c>
      <c r="AO385" s="492">
        <f t="shared" si="76"/>
        <v>0</v>
      </c>
      <c r="AP385" s="492">
        <f t="shared" si="76"/>
        <v>0</v>
      </c>
      <c r="AQ385" s="492">
        <f t="shared" si="76"/>
        <v>0</v>
      </c>
      <c r="AR385" s="492">
        <f t="shared" si="76"/>
        <v>0</v>
      </c>
      <c r="AS385" s="492">
        <f t="shared" si="76"/>
        <v>20</v>
      </c>
    </row>
    <row r="386" spans="1:45" ht="12.75" x14ac:dyDescent="0.2">
      <c r="A386" s="558" t="s">
        <v>1177</v>
      </c>
      <c r="B386" s="551" t="s">
        <v>1989</v>
      </c>
      <c r="C386" s="558" t="s">
        <v>1179</v>
      </c>
      <c r="K386" s="493">
        <v>0</v>
      </c>
      <c r="L386" s="493">
        <v>0</v>
      </c>
      <c r="M386" s="493">
        <v>0</v>
      </c>
      <c r="N386" s="493">
        <v>0</v>
      </c>
      <c r="O386" s="493">
        <v>0</v>
      </c>
      <c r="P386" s="493">
        <v>0</v>
      </c>
      <c r="Q386" s="493">
        <v>0</v>
      </c>
      <c r="R386" s="493">
        <v>0</v>
      </c>
      <c r="S386" s="493">
        <v>0</v>
      </c>
      <c r="T386" s="493">
        <v>0</v>
      </c>
      <c r="U386" s="493">
        <v>0</v>
      </c>
      <c r="V386" s="493">
        <v>0</v>
      </c>
      <c r="W386" s="493">
        <v>0</v>
      </c>
      <c r="X386" s="493">
        <v>0</v>
      </c>
      <c r="Y386" s="493">
        <v>0</v>
      </c>
      <c r="Z386" s="493">
        <v>0</v>
      </c>
      <c r="AA386" s="493">
        <v>0</v>
      </c>
      <c r="AB386" s="493">
        <v>0</v>
      </c>
      <c r="AC386" s="493">
        <v>0</v>
      </c>
      <c r="AD386" s="493">
        <v>0</v>
      </c>
      <c r="AE386" s="493">
        <v>0</v>
      </c>
      <c r="AF386" s="493">
        <v>0</v>
      </c>
      <c r="AG386" s="493">
        <v>0</v>
      </c>
      <c r="AH386" s="493">
        <v>0</v>
      </c>
      <c r="AI386" s="493">
        <v>0</v>
      </c>
      <c r="AJ386" s="493">
        <v>0</v>
      </c>
      <c r="AK386" s="493">
        <v>0</v>
      </c>
      <c r="AL386" s="493">
        <v>0</v>
      </c>
      <c r="AM386" s="493">
        <v>0</v>
      </c>
      <c r="AN386" s="493">
        <v>0</v>
      </c>
      <c r="AO386" s="493">
        <v>0</v>
      </c>
      <c r="AP386" s="493">
        <v>0</v>
      </c>
      <c r="AQ386" s="493">
        <v>0</v>
      </c>
      <c r="AR386" s="493">
        <v>0</v>
      </c>
      <c r="AS386" s="493">
        <v>0</v>
      </c>
    </row>
    <row r="387" spans="1:45" ht="12.75" x14ac:dyDescent="0.2">
      <c r="A387" s="558" t="s">
        <v>1180</v>
      </c>
      <c r="B387" s="551" t="s">
        <v>1181</v>
      </c>
      <c r="C387" s="558" t="s">
        <v>1182</v>
      </c>
      <c r="K387" s="493">
        <v>0</v>
      </c>
      <c r="L387" s="493">
        <v>0</v>
      </c>
      <c r="M387" s="493">
        <v>0</v>
      </c>
      <c r="N387" s="493">
        <v>0</v>
      </c>
      <c r="O387" s="493">
        <v>0</v>
      </c>
      <c r="P387" s="493">
        <v>0</v>
      </c>
      <c r="Q387" s="493">
        <v>0</v>
      </c>
      <c r="R387" s="493">
        <v>0</v>
      </c>
      <c r="S387" s="493">
        <v>0</v>
      </c>
      <c r="T387" s="493">
        <v>0</v>
      </c>
      <c r="U387" s="493">
        <v>0</v>
      </c>
      <c r="V387" s="493">
        <v>0</v>
      </c>
      <c r="W387" s="493">
        <v>0</v>
      </c>
      <c r="X387" s="493">
        <v>0</v>
      </c>
      <c r="Y387" s="493">
        <v>0</v>
      </c>
      <c r="Z387" s="493">
        <v>0</v>
      </c>
      <c r="AA387" s="493">
        <v>0</v>
      </c>
      <c r="AB387" s="493">
        <v>0</v>
      </c>
      <c r="AC387" s="493">
        <v>0</v>
      </c>
      <c r="AD387" s="493">
        <v>0</v>
      </c>
      <c r="AE387" s="493">
        <v>0</v>
      </c>
      <c r="AF387" s="493">
        <v>0</v>
      </c>
      <c r="AG387" s="493">
        <v>0</v>
      </c>
      <c r="AH387" s="493">
        <v>0</v>
      </c>
      <c r="AI387" s="493">
        <v>0</v>
      </c>
      <c r="AJ387" s="493">
        <v>0</v>
      </c>
      <c r="AK387" s="493">
        <v>0</v>
      </c>
      <c r="AL387" s="493">
        <v>0</v>
      </c>
      <c r="AM387" s="493">
        <v>0</v>
      </c>
      <c r="AN387" s="493">
        <v>0</v>
      </c>
      <c r="AO387" s="493">
        <v>0</v>
      </c>
      <c r="AP387" s="493">
        <v>0</v>
      </c>
      <c r="AQ387" s="493">
        <v>0</v>
      </c>
      <c r="AR387" s="493">
        <v>0</v>
      </c>
      <c r="AS387" s="493">
        <v>0</v>
      </c>
    </row>
    <row r="388" spans="1:45" ht="12.75" x14ac:dyDescent="0.2">
      <c r="A388" s="558" t="s">
        <v>1183</v>
      </c>
      <c r="B388" s="551" t="s">
        <v>1184</v>
      </c>
      <c r="C388" s="558" t="s">
        <v>1185</v>
      </c>
      <c r="K388" s="493">
        <v>0</v>
      </c>
      <c r="L388" s="493">
        <v>0</v>
      </c>
      <c r="M388" s="493">
        <v>0</v>
      </c>
      <c r="N388" s="493">
        <v>0</v>
      </c>
      <c r="O388" s="493">
        <v>0</v>
      </c>
      <c r="P388" s="493">
        <v>0</v>
      </c>
      <c r="Q388" s="493">
        <v>0</v>
      </c>
      <c r="R388" s="493">
        <v>0</v>
      </c>
      <c r="S388" s="493">
        <v>0</v>
      </c>
      <c r="T388" s="493">
        <v>0</v>
      </c>
      <c r="U388" s="493">
        <v>0</v>
      </c>
      <c r="V388" s="493">
        <v>0</v>
      </c>
      <c r="W388" s="493">
        <v>0</v>
      </c>
      <c r="X388" s="493">
        <v>0</v>
      </c>
      <c r="Y388" s="493">
        <v>0</v>
      </c>
      <c r="Z388" s="493">
        <v>0</v>
      </c>
      <c r="AA388" s="493">
        <v>0</v>
      </c>
      <c r="AB388" s="493">
        <v>0</v>
      </c>
      <c r="AC388" s="493">
        <v>0</v>
      </c>
      <c r="AD388" s="493">
        <v>0</v>
      </c>
      <c r="AE388" s="493">
        <v>0</v>
      </c>
      <c r="AF388" s="493">
        <v>0</v>
      </c>
      <c r="AG388" s="493">
        <v>0</v>
      </c>
      <c r="AH388" s="493">
        <v>0</v>
      </c>
      <c r="AI388" s="493">
        <v>0</v>
      </c>
      <c r="AJ388" s="493">
        <v>0</v>
      </c>
      <c r="AK388" s="493">
        <v>0</v>
      </c>
      <c r="AL388" s="493">
        <v>0</v>
      </c>
      <c r="AM388" s="493">
        <v>0</v>
      </c>
      <c r="AN388" s="493">
        <v>0</v>
      </c>
      <c r="AO388" s="493">
        <v>0</v>
      </c>
      <c r="AP388" s="493">
        <v>0</v>
      </c>
      <c r="AQ388" s="493">
        <v>0</v>
      </c>
      <c r="AR388" s="493">
        <v>0</v>
      </c>
      <c r="AS388" s="493">
        <v>0</v>
      </c>
    </row>
    <row r="389" spans="1:45" ht="12.75" x14ac:dyDescent="0.2">
      <c r="A389" s="558" t="s">
        <v>1336</v>
      </c>
      <c r="B389" s="551" t="s">
        <v>1187</v>
      </c>
      <c r="C389" s="558" t="s">
        <v>1188</v>
      </c>
      <c r="K389" s="493">
        <v>0</v>
      </c>
      <c r="L389" s="493">
        <v>0</v>
      </c>
      <c r="M389" s="493">
        <v>0</v>
      </c>
      <c r="N389" s="493">
        <v>0</v>
      </c>
      <c r="O389" s="493">
        <v>0</v>
      </c>
      <c r="P389" s="493">
        <v>0</v>
      </c>
      <c r="Q389" s="493">
        <v>0</v>
      </c>
      <c r="R389" s="493">
        <v>0</v>
      </c>
      <c r="S389" s="493">
        <v>0</v>
      </c>
      <c r="T389" s="493">
        <v>0</v>
      </c>
      <c r="U389" s="493">
        <v>0</v>
      </c>
      <c r="V389" s="493">
        <v>0</v>
      </c>
      <c r="W389" s="493">
        <v>0</v>
      </c>
      <c r="X389" s="493">
        <v>0</v>
      </c>
      <c r="Y389" s="493">
        <v>0</v>
      </c>
      <c r="Z389" s="493">
        <v>0</v>
      </c>
      <c r="AA389" s="493">
        <v>0</v>
      </c>
      <c r="AB389" s="493">
        <v>0</v>
      </c>
      <c r="AC389" s="493">
        <v>0</v>
      </c>
      <c r="AD389" s="493">
        <v>0</v>
      </c>
      <c r="AE389" s="493">
        <v>0</v>
      </c>
      <c r="AF389" s="493">
        <v>0</v>
      </c>
      <c r="AG389" s="493">
        <v>0</v>
      </c>
      <c r="AH389" s="493">
        <v>0</v>
      </c>
      <c r="AI389" s="493">
        <v>0</v>
      </c>
      <c r="AJ389" s="493">
        <v>0</v>
      </c>
      <c r="AK389" s="493">
        <v>0</v>
      </c>
      <c r="AL389" s="493">
        <v>0</v>
      </c>
      <c r="AM389" s="493">
        <v>0</v>
      </c>
      <c r="AN389" s="493">
        <v>0</v>
      </c>
      <c r="AO389" s="493">
        <v>0</v>
      </c>
      <c r="AP389" s="493">
        <v>0</v>
      </c>
      <c r="AQ389" s="493">
        <v>0</v>
      </c>
      <c r="AR389" s="493">
        <v>0</v>
      </c>
      <c r="AS389" s="493">
        <v>0</v>
      </c>
    </row>
    <row r="390" spans="1:45" ht="12.75" x14ac:dyDescent="0.2">
      <c r="A390" s="558" t="s">
        <v>1186</v>
      </c>
      <c r="B390" s="551" t="s">
        <v>1190</v>
      </c>
      <c r="C390" s="558" t="s">
        <v>1191</v>
      </c>
      <c r="K390" s="493">
        <v>0</v>
      </c>
      <c r="L390" s="493">
        <v>0</v>
      </c>
      <c r="M390" s="493">
        <v>0</v>
      </c>
      <c r="N390" s="493">
        <v>0</v>
      </c>
      <c r="O390" s="493">
        <v>0</v>
      </c>
      <c r="P390" s="493">
        <v>0</v>
      </c>
      <c r="Q390" s="493">
        <v>0</v>
      </c>
      <c r="R390" s="493">
        <v>0</v>
      </c>
      <c r="S390" s="493">
        <v>0</v>
      </c>
      <c r="T390" s="493">
        <v>0</v>
      </c>
      <c r="U390" s="493">
        <v>0</v>
      </c>
      <c r="V390" s="493">
        <v>0</v>
      </c>
      <c r="W390" s="493">
        <v>0</v>
      </c>
      <c r="X390" s="493">
        <v>0</v>
      </c>
      <c r="Y390" s="493">
        <v>0</v>
      </c>
      <c r="Z390" s="493">
        <v>0</v>
      </c>
      <c r="AA390" s="493">
        <v>0</v>
      </c>
      <c r="AB390" s="493">
        <v>0</v>
      </c>
      <c r="AC390" s="493">
        <v>0</v>
      </c>
      <c r="AD390" s="493">
        <v>0</v>
      </c>
      <c r="AE390" s="493">
        <v>0</v>
      </c>
      <c r="AF390" s="493">
        <v>0</v>
      </c>
      <c r="AG390" s="493">
        <v>0</v>
      </c>
      <c r="AH390" s="493">
        <v>0</v>
      </c>
      <c r="AI390" s="493">
        <v>0</v>
      </c>
      <c r="AJ390" s="493">
        <v>0</v>
      </c>
      <c r="AK390" s="493">
        <v>0</v>
      </c>
      <c r="AL390" s="493">
        <v>0</v>
      </c>
      <c r="AM390" s="493">
        <v>0</v>
      </c>
      <c r="AN390" s="493">
        <v>0</v>
      </c>
      <c r="AO390" s="493">
        <v>0</v>
      </c>
      <c r="AP390" s="493">
        <v>0</v>
      </c>
      <c r="AQ390" s="493">
        <v>0</v>
      </c>
      <c r="AR390" s="493">
        <v>0</v>
      </c>
      <c r="AS390" s="493">
        <v>0</v>
      </c>
    </row>
    <row r="391" spans="1:45" ht="12.75" x14ac:dyDescent="0.2">
      <c r="A391" s="551" t="s">
        <v>1192</v>
      </c>
      <c r="B391" s="551" t="s">
        <v>1199</v>
      </c>
      <c r="C391" s="527" t="s">
        <v>1200</v>
      </c>
      <c r="K391" s="493">
        <v>0</v>
      </c>
      <c r="L391" s="493">
        <v>0</v>
      </c>
      <c r="M391" s="493">
        <v>0</v>
      </c>
      <c r="N391" s="493">
        <v>0</v>
      </c>
      <c r="O391" s="493">
        <v>0</v>
      </c>
      <c r="P391" s="493">
        <v>0</v>
      </c>
      <c r="Q391" s="493">
        <v>0</v>
      </c>
      <c r="R391" s="493">
        <v>0</v>
      </c>
      <c r="S391" s="493">
        <v>0</v>
      </c>
      <c r="T391" s="493">
        <v>0</v>
      </c>
      <c r="U391" s="493">
        <v>0</v>
      </c>
      <c r="V391" s="493">
        <v>0</v>
      </c>
      <c r="W391" s="493">
        <v>0</v>
      </c>
      <c r="X391" s="493">
        <v>0</v>
      </c>
      <c r="Y391" s="493">
        <v>0</v>
      </c>
      <c r="Z391" s="493">
        <v>0</v>
      </c>
      <c r="AA391" s="493">
        <v>0</v>
      </c>
      <c r="AB391" s="493">
        <v>0</v>
      </c>
      <c r="AC391" s="493">
        <v>0</v>
      </c>
      <c r="AD391" s="493">
        <v>0</v>
      </c>
      <c r="AE391" s="493">
        <v>0</v>
      </c>
      <c r="AF391" s="493">
        <v>0</v>
      </c>
      <c r="AG391" s="493">
        <v>0</v>
      </c>
      <c r="AH391" s="493">
        <v>0</v>
      </c>
      <c r="AI391" s="493">
        <v>0</v>
      </c>
      <c r="AJ391" s="493">
        <v>0</v>
      </c>
      <c r="AK391" s="493">
        <v>0</v>
      </c>
      <c r="AL391" s="493">
        <v>0</v>
      </c>
      <c r="AM391" s="493">
        <v>0</v>
      </c>
      <c r="AN391" s="493">
        <v>0</v>
      </c>
      <c r="AO391" s="493">
        <v>0</v>
      </c>
      <c r="AP391" s="493">
        <v>0</v>
      </c>
      <c r="AQ391" s="493">
        <v>0</v>
      </c>
      <c r="AR391" s="493">
        <v>0</v>
      </c>
      <c r="AS391" s="493">
        <v>0</v>
      </c>
    </row>
    <row r="392" spans="1:45" ht="12.75" x14ac:dyDescent="0.2">
      <c r="A392" s="551" t="s">
        <v>1195</v>
      </c>
      <c r="B392" s="551" t="s">
        <v>1202</v>
      </c>
      <c r="C392" s="527" t="s">
        <v>1203</v>
      </c>
      <c r="K392" s="493">
        <v>0</v>
      </c>
      <c r="L392" s="493">
        <v>0</v>
      </c>
      <c r="M392" s="493">
        <v>0</v>
      </c>
      <c r="N392" s="493">
        <v>0</v>
      </c>
      <c r="O392" s="493">
        <v>0</v>
      </c>
      <c r="P392" s="493">
        <v>0</v>
      </c>
      <c r="Q392" s="493">
        <v>2</v>
      </c>
      <c r="R392" s="493">
        <v>0</v>
      </c>
      <c r="S392" s="493">
        <v>0</v>
      </c>
      <c r="T392" s="493">
        <v>0</v>
      </c>
      <c r="U392" s="493">
        <v>0</v>
      </c>
      <c r="V392" s="493">
        <v>0</v>
      </c>
      <c r="W392" s="493">
        <v>0</v>
      </c>
      <c r="X392" s="493">
        <v>0</v>
      </c>
      <c r="Y392" s="493">
        <v>0</v>
      </c>
      <c r="Z392" s="493">
        <v>0</v>
      </c>
      <c r="AA392" s="493">
        <v>0</v>
      </c>
      <c r="AB392" s="493">
        <v>0</v>
      </c>
      <c r="AC392" s="493">
        <v>0</v>
      </c>
      <c r="AD392" s="493">
        <v>0</v>
      </c>
      <c r="AE392" s="493">
        <v>0</v>
      </c>
      <c r="AF392" s="493">
        <v>0</v>
      </c>
      <c r="AG392" s="493">
        <v>0</v>
      </c>
      <c r="AH392" s="493">
        <v>0</v>
      </c>
      <c r="AI392" s="493">
        <v>0</v>
      </c>
      <c r="AJ392" s="493">
        <v>0</v>
      </c>
      <c r="AK392" s="493">
        <v>0</v>
      </c>
      <c r="AL392" s="493">
        <v>0</v>
      </c>
      <c r="AM392" s="493">
        <v>0</v>
      </c>
      <c r="AN392" s="493">
        <v>0</v>
      </c>
      <c r="AO392" s="493">
        <v>0</v>
      </c>
      <c r="AP392" s="493">
        <v>0</v>
      </c>
      <c r="AQ392" s="493">
        <v>0</v>
      </c>
      <c r="AR392" s="493">
        <v>0</v>
      </c>
      <c r="AS392" s="493">
        <v>0</v>
      </c>
    </row>
    <row r="393" spans="1:45" ht="12.75" x14ac:dyDescent="0.2">
      <c r="A393" s="551" t="s">
        <v>1198</v>
      </c>
      <c r="B393" s="551" t="s">
        <v>1205</v>
      </c>
      <c r="C393" s="527" t="s">
        <v>1206</v>
      </c>
      <c r="K393" s="493">
        <v>0</v>
      </c>
      <c r="L393" s="493">
        <v>0</v>
      </c>
      <c r="M393" s="493">
        <v>0</v>
      </c>
      <c r="N393" s="493">
        <v>0</v>
      </c>
      <c r="O393" s="493">
        <v>0</v>
      </c>
      <c r="P393" s="493">
        <v>0</v>
      </c>
      <c r="Q393" s="493">
        <v>0</v>
      </c>
      <c r="R393" s="493">
        <v>0</v>
      </c>
      <c r="S393" s="493">
        <v>0</v>
      </c>
      <c r="T393" s="493">
        <v>0</v>
      </c>
      <c r="U393" s="493">
        <v>0</v>
      </c>
      <c r="V393" s="493">
        <v>0</v>
      </c>
      <c r="W393" s="493">
        <v>0</v>
      </c>
      <c r="X393" s="493">
        <v>0</v>
      </c>
      <c r="Y393" s="493">
        <v>0</v>
      </c>
      <c r="Z393" s="493">
        <v>0</v>
      </c>
      <c r="AA393" s="493">
        <v>0</v>
      </c>
      <c r="AB393" s="493">
        <v>0</v>
      </c>
      <c r="AC393" s="493">
        <v>0</v>
      </c>
      <c r="AD393" s="493">
        <v>0</v>
      </c>
      <c r="AE393" s="493">
        <v>0</v>
      </c>
      <c r="AF393" s="493">
        <v>0</v>
      </c>
      <c r="AG393" s="493">
        <v>0</v>
      </c>
      <c r="AH393" s="493">
        <v>0</v>
      </c>
      <c r="AI393" s="493">
        <v>0</v>
      </c>
      <c r="AJ393" s="493">
        <v>0</v>
      </c>
      <c r="AK393" s="493">
        <v>0</v>
      </c>
      <c r="AL393" s="493">
        <v>0</v>
      </c>
      <c r="AM393" s="493">
        <v>0</v>
      </c>
      <c r="AN393" s="493">
        <v>0</v>
      </c>
      <c r="AO393" s="493">
        <v>0</v>
      </c>
      <c r="AP393" s="493">
        <v>0</v>
      </c>
      <c r="AQ393" s="493">
        <v>0</v>
      </c>
      <c r="AR393" s="493">
        <v>0</v>
      </c>
      <c r="AS393" s="493">
        <v>0</v>
      </c>
    </row>
    <row r="394" spans="1:45" ht="12.75" x14ac:dyDescent="0.2">
      <c r="A394" s="551" t="s">
        <v>1201</v>
      </c>
      <c r="B394" s="551" t="s">
        <v>1208</v>
      </c>
      <c r="C394" s="527" t="s">
        <v>1209</v>
      </c>
      <c r="K394" s="493">
        <v>0</v>
      </c>
      <c r="L394" s="493">
        <v>0</v>
      </c>
      <c r="M394" s="493">
        <v>0</v>
      </c>
      <c r="N394" s="493">
        <v>0</v>
      </c>
      <c r="O394" s="493">
        <v>0</v>
      </c>
      <c r="P394" s="493">
        <v>0</v>
      </c>
      <c r="Q394" s="493">
        <v>0</v>
      </c>
      <c r="R394" s="493">
        <v>0</v>
      </c>
      <c r="S394" s="493">
        <v>0</v>
      </c>
      <c r="T394" s="493">
        <v>0</v>
      </c>
      <c r="U394" s="493">
        <v>0</v>
      </c>
      <c r="V394" s="493">
        <v>0</v>
      </c>
      <c r="W394" s="493">
        <v>0</v>
      </c>
      <c r="X394" s="493">
        <v>0</v>
      </c>
      <c r="Y394" s="493">
        <v>0</v>
      </c>
      <c r="Z394" s="493">
        <v>0</v>
      </c>
      <c r="AA394" s="493">
        <v>0</v>
      </c>
      <c r="AB394" s="493">
        <v>0</v>
      </c>
      <c r="AC394" s="493">
        <v>0</v>
      </c>
      <c r="AD394" s="493">
        <v>0</v>
      </c>
      <c r="AE394" s="493">
        <v>0</v>
      </c>
      <c r="AF394" s="493">
        <v>0</v>
      </c>
      <c r="AG394" s="493">
        <v>0</v>
      </c>
      <c r="AH394" s="493">
        <v>0</v>
      </c>
      <c r="AI394" s="493">
        <v>0</v>
      </c>
      <c r="AJ394" s="493">
        <v>0</v>
      </c>
      <c r="AK394" s="493">
        <v>0</v>
      </c>
      <c r="AL394" s="493">
        <v>0</v>
      </c>
      <c r="AM394" s="493">
        <v>0</v>
      </c>
      <c r="AN394" s="493">
        <v>0</v>
      </c>
      <c r="AO394" s="493">
        <v>0</v>
      </c>
      <c r="AP394" s="493">
        <v>0</v>
      </c>
      <c r="AQ394" s="493">
        <v>0</v>
      </c>
      <c r="AR394" s="493">
        <v>0</v>
      </c>
      <c r="AS394" s="493">
        <v>0</v>
      </c>
    </row>
    <row r="395" spans="1:45" ht="12.75" x14ac:dyDescent="0.2">
      <c r="A395" s="551" t="s">
        <v>1204</v>
      </c>
      <c r="B395" s="551" t="s">
        <v>1211</v>
      </c>
      <c r="C395" s="527" t="s">
        <v>1212</v>
      </c>
      <c r="K395" s="493">
        <v>0</v>
      </c>
      <c r="L395" s="493">
        <v>0</v>
      </c>
      <c r="M395" s="493">
        <v>0</v>
      </c>
      <c r="N395" s="493">
        <v>0</v>
      </c>
      <c r="O395" s="493">
        <v>0</v>
      </c>
      <c r="P395" s="493">
        <v>0</v>
      </c>
      <c r="Q395" s="493">
        <v>0</v>
      </c>
      <c r="R395" s="493">
        <v>0</v>
      </c>
      <c r="S395" s="493">
        <v>0</v>
      </c>
      <c r="T395" s="493">
        <v>0</v>
      </c>
      <c r="U395" s="493">
        <v>0</v>
      </c>
      <c r="V395" s="493">
        <v>0</v>
      </c>
      <c r="W395" s="493">
        <v>0</v>
      </c>
      <c r="X395" s="493">
        <v>0</v>
      </c>
      <c r="Y395" s="493">
        <v>0</v>
      </c>
      <c r="Z395" s="493">
        <v>0</v>
      </c>
      <c r="AA395" s="493">
        <v>0</v>
      </c>
      <c r="AB395" s="493">
        <v>0</v>
      </c>
      <c r="AC395" s="493">
        <v>0</v>
      </c>
      <c r="AD395" s="493">
        <v>0</v>
      </c>
      <c r="AE395" s="493">
        <v>0</v>
      </c>
      <c r="AF395" s="493">
        <v>0</v>
      </c>
      <c r="AG395" s="493">
        <v>0</v>
      </c>
      <c r="AH395" s="493">
        <v>0</v>
      </c>
      <c r="AI395" s="493">
        <v>0</v>
      </c>
      <c r="AJ395" s="493">
        <v>0</v>
      </c>
      <c r="AK395" s="493">
        <v>0</v>
      </c>
      <c r="AL395" s="493">
        <v>0</v>
      </c>
      <c r="AM395" s="493">
        <v>0</v>
      </c>
      <c r="AN395" s="493">
        <v>0</v>
      </c>
      <c r="AO395" s="493">
        <v>0</v>
      </c>
      <c r="AP395" s="493">
        <v>0</v>
      </c>
      <c r="AQ395" s="493">
        <v>0</v>
      </c>
      <c r="AR395" s="493">
        <v>0</v>
      </c>
      <c r="AS395" s="493">
        <v>0</v>
      </c>
    </row>
    <row r="396" spans="1:45" ht="12.75" x14ac:dyDescent="0.2">
      <c r="A396" s="551" t="s">
        <v>1207</v>
      </c>
      <c r="B396" s="551" t="s">
        <v>1214</v>
      </c>
      <c r="C396" s="527" t="s">
        <v>1215</v>
      </c>
      <c r="K396" s="493">
        <v>0</v>
      </c>
      <c r="L396" s="493">
        <v>0</v>
      </c>
      <c r="M396" s="493">
        <v>0</v>
      </c>
      <c r="N396" s="493">
        <v>0</v>
      </c>
      <c r="O396" s="493">
        <v>0</v>
      </c>
      <c r="P396" s="493">
        <v>0</v>
      </c>
      <c r="Q396" s="493">
        <v>0</v>
      </c>
      <c r="R396" s="493">
        <v>0</v>
      </c>
      <c r="S396" s="493">
        <v>0</v>
      </c>
      <c r="T396" s="493">
        <v>0</v>
      </c>
      <c r="U396" s="493">
        <v>0</v>
      </c>
      <c r="V396" s="493">
        <v>0</v>
      </c>
      <c r="W396" s="493">
        <v>0</v>
      </c>
      <c r="X396" s="493">
        <v>0</v>
      </c>
      <c r="Y396" s="493">
        <v>0</v>
      </c>
      <c r="Z396" s="493">
        <v>0</v>
      </c>
      <c r="AA396" s="493">
        <v>0</v>
      </c>
      <c r="AB396" s="493">
        <v>0</v>
      </c>
      <c r="AC396" s="493">
        <v>0</v>
      </c>
      <c r="AD396" s="493">
        <v>0</v>
      </c>
      <c r="AE396" s="493">
        <v>0</v>
      </c>
      <c r="AF396" s="493">
        <v>0</v>
      </c>
      <c r="AG396" s="493">
        <v>0</v>
      </c>
      <c r="AH396" s="493">
        <v>0</v>
      </c>
      <c r="AI396" s="493">
        <v>0</v>
      </c>
      <c r="AJ396" s="493">
        <v>0</v>
      </c>
      <c r="AK396" s="493">
        <v>0</v>
      </c>
      <c r="AL396" s="493">
        <v>0</v>
      </c>
      <c r="AM396" s="493">
        <v>0</v>
      </c>
      <c r="AN396" s="493">
        <v>0</v>
      </c>
      <c r="AO396" s="493">
        <v>0</v>
      </c>
      <c r="AP396" s="493">
        <v>0</v>
      </c>
      <c r="AQ396" s="493">
        <v>0</v>
      </c>
      <c r="AR396" s="493">
        <v>0</v>
      </c>
      <c r="AS396" s="493">
        <v>0</v>
      </c>
    </row>
    <row r="397" spans="1:45" ht="12.75" x14ac:dyDescent="0.2">
      <c r="A397" s="551" t="s">
        <v>1210</v>
      </c>
      <c r="B397" s="551" t="s">
        <v>1217</v>
      </c>
      <c r="C397" s="527" t="s">
        <v>1218</v>
      </c>
      <c r="K397" s="493">
        <v>0</v>
      </c>
      <c r="L397" s="493">
        <v>0</v>
      </c>
      <c r="M397" s="493">
        <v>0</v>
      </c>
      <c r="N397" s="493">
        <v>0</v>
      </c>
      <c r="O397" s="493">
        <v>0</v>
      </c>
      <c r="P397" s="493">
        <v>0</v>
      </c>
      <c r="Q397" s="493">
        <v>0</v>
      </c>
      <c r="R397" s="493">
        <v>0</v>
      </c>
      <c r="S397" s="493">
        <v>0</v>
      </c>
      <c r="T397" s="493">
        <v>0</v>
      </c>
      <c r="U397" s="493">
        <v>0</v>
      </c>
      <c r="V397" s="493">
        <v>0</v>
      </c>
      <c r="W397" s="493">
        <v>0</v>
      </c>
      <c r="X397" s="493">
        <v>0</v>
      </c>
      <c r="Y397" s="493">
        <v>0</v>
      </c>
      <c r="Z397" s="493">
        <v>0</v>
      </c>
      <c r="AA397" s="493">
        <v>0</v>
      </c>
      <c r="AB397" s="493">
        <v>0</v>
      </c>
      <c r="AC397" s="493">
        <v>0</v>
      </c>
      <c r="AD397" s="493">
        <v>0</v>
      </c>
      <c r="AE397" s="493">
        <v>0</v>
      </c>
      <c r="AF397" s="493">
        <v>0</v>
      </c>
      <c r="AG397" s="493">
        <v>0</v>
      </c>
      <c r="AH397" s="493">
        <v>0</v>
      </c>
      <c r="AI397" s="493">
        <v>0</v>
      </c>
      <c r="AJ397" s="493">
        <v>0</v>
      </c>
      <c r="AK397" s="493">
        <v>0</v>
      </c>
      <c r="AL397" s="493">
        <v>0</v>
      </c>
      <c r="AM397" s="493">
        <v>0</v>
      </c>
      <c r="AN397" s="493">
        <v>0</v>
      </c>
      <c r="AO397" s="493">
        <v>0</v>
      </c>
      <c r="AP397" s="493">
        <v>0</v>
      </c>
      <c r="AQ397" s="493">
        <v>0</v>
      </c>
      <c r="AR397" s="493">
        <v>0</v>
      </c>
      <c r="AS397" s="493">
        <v>0</v>
      </c>
    </row>
    <row r="398" spans="1:45" ht="16.5" thickBot="1" x14ac:dyDescent="0.25">
      <c r="A398" s="527" t="s">
        <v>2272</v>
      </c>
      <c r="B398" s="491" t="s">
        <v>2130</v>
      </c>
      <c r="C398" s="550" t="s">
        <v>2131</v>
      </c>
      <c r="K398" s="480">
        <v>0</v>
      </c>
      <c r="L398" s="493">
        <v>0</v>
      </c>
      <c r="M398" s="493">
        <v>0</v>
      </c>
      <c r="N398" s="493">
        <v>0</v>
      </c>
      <c r="O398" s="493">
        <v>0</v>
      </c>
      <c r="P398" s="493">
        <v>0</v>
      </c>
      <c r="Q398" s="523">
        <v>1</v>
      </c>
      <c r="R398" s="493">
        <v>0</v>
      </c>
      <c r="S398" s="493">
        <v>0</v>
      </c>
      <c r="T398" s="493">
        <v>0</v>
      </c>
      <c r="U398" s="493">
        <v>0</v>
      </c>
      <c r="V398" s="493">
        <v>0</v>
      </c>
      <c r="W398" s="493">
        <v>0</v>
      </c>
      <c r="X398" s="493">
        <v>0</v>
      </c>
      <c r="Y398" s="493">
        <v>0</v>
      </c>
      <c r="Z398" s="493">
        <v>0</v>
      </c>
      <c r="AA398" s="493">
        <v>0</v>
      </c>
      <c r="AB398" s="493">
        <v>0</v>
      </c>
      <c r="AC398" s="493">
        <v>0</v>
      </c>
      <c r="AD398" s="493">
        <v>0</v>
      </c>
      <c r="AE398" s="493">
        <v>0</v>
      </c>
      <c r="AF398" s="493">
        <v>0</v>
      </c>
      <c r="AG398" s="493">
        <v>0</v>
      </c>
      <c r="AH398" s="493">
        <v>0</v>
      </c>
      <c r="AI398" s="493">
        <v>0</v>
      </c>
      <c r="AJ398" s="493">
        <v>0</v>
      </c>
      <c r="AK398" s="493">
        <v>0</v>
      </c>
      <c r="AL398" s="493">
        <v>0</v>
      </c>
      <c r="AM398" s="493">
        <v>0</v>
      </c>
      <c r="AN398" s="493">
        <v>0</v>
      </c>
      <c r="AO398" s="493">
        <v>0</v>
      </c>
      <c r="AP398" s="493">
        <v>0</v>
      </c>
      <c r="AQ398" s="493">
        <v>0</v>
      </c>
      <c r="AR398" s="493">
        <v>0</v>
      </c>
      <c r="AS398" s="493">
        <v>0</v>
      </c>
    </row>
    <row r="399" spans="1:45" ht="13.5" thickBot="1" x14ac:dyDescent="0.25">
      <c r="A399" s="527" t="s">
        <v>2272</v>
      </c>
      <c r="B399" s="512" t="s">
        <v>2132</v>
      </c>
      <c r="C399" s="547" t="s">
        <v>1218</v>
      </c>
      <c r="K399" s="480">
        <v>0</v>
      </c>
      <c r="L399" s="493">
        <v>0</v>
      </c>
      <c r="M399" s="493">
        <v>0</v>
      </c>
      <c r="N399" s="493">
        <v>0</v>
      </c>
      <c r="O399" s="493">
        <v>0</v>
      </c>
      <c r="P399" s="493">
        <v>0</v>
      </c>
      <c r="Q399" s="523">
        <v>0</v>
      </c>
      <c r="R399" s="493">
        <v>0</v>
      </c>
      <c r="S399" s="493">
        <v>0</v>
      </c>
      <c r="T399" s="493">
        <v>0</v>
      </c>
      <c r="U399" s="493">
        <v>0</v>
      </c>
      <c r="V399" s="493">
        <v>0</v>
      </c>
      <c r="W399" s="493">
        <v>0</v>
      </c>
      <c r="X399" s="493">
        <v>0</v>
      </c>
      <c r="Y399" s="493">
        <v>0</v>
      </c>
      <c r="Z399" s="493">
        <v>0</v>
      </c>
      <c r="AA399" s="493">
        <v>0</v>
      </c>
      <c r="AB399" s="493">
        <v>0</v>
      </c>
      <c r="AC399" s="493">
        <v>0</v>
      </c>
      <c r="AD399" s="493">
        <v>0</v>
      </c>
      <c r="AE399" s="493">
        <v>0</v>
      </c>
      <c r="AF399" s="493">
        <v>0</v>
      </c>
      <c r="AG399" s="493">
        <v>0</v>
      </c>
      <c r="AH399" s="493">
        <v>0</v>
      </c>
      <c r="AI399" s="493">
        <v>0</v>
      </c>
      <c r="AJ399" s="493">
        <v>0</v>
      </c>
      <c r="AK399" s="493">
        <v>0</v>
      </c>
      <c r="AL399" s="493">
        <v>0</v>
      </c>
      <c r="AM399" s="493">
        <v>0</v>
      </c>
      <c r="AN399" s="493">
        <v>0</v>
      </c>
      <c r="AO399" s="493">
        <v>0</v>
      </c>
      <c r="AP399" s="493">
        <v>0</v>
      </c>
      <c r="AQ399" s="493">
        <v>0</v>
      </c>
      <c r="AR399" s="493">
        <v>0</v>
      </c>
      <c r="AS399" s="493">
        <v>0</v>
      </c>
    </row>
    <row r="400" spans="1:45" ht="12.75" x14ac:dyDescent="0.2">
      <c r="A400" s="527" t="s">
        <v>2272</v>
      </c>
      <c r="B400" s="512" t="s">
        <v>2133</v>
      </c>
      <c r="C400" s="527" t="s">
        <v>2134</v>
      </c>
      <c r="K400" s="480">
        <v>0</v>
      </c>
      <c r="L400" s="493">
        <v>0</v>
      </c>
      <c r="M400" s="493">
        <v>0</v>
      </c>
      <c r="N400" s="493">
        <v>0</v>
      </c>
      <c r="O400" s="493">
        <v>0</v>
      </c>
      <c r="P400" s="493">
        <v>0</v>
      </c>
      <c r="Q400" s="523">
        <v>1</v>
      </c>
      <c r="R400" s="493">
        <v>0</v>
      </c>
      <c r="S400" s="493">
        <v>0</v>
      </c>
      <c r="T400" s="493">
        <v>0</v>
      </c>
      <c r="U400" s="493">
        <v>0</v>
      </c>
      <c r="V400" s="493">
        <v>0</v>
      </c>
      <c r="W400" s="493">
        <v>0</v>
      </c>
      <c r="X400" s="493">
        <v>0</v>
      </c>
      <c r="Y400" s="493">
        <v>0</v>
      </c>
      <c r="Z400" s="493">
        <v>0</v>
      </c>
      <c r="AA400" s="493">
        <v>0</v>
      </c>
      <c r="AB400" s="493">
        <v>0</v>
      </c>
      <c r="AC400" s="493">
        <v>0</v>
      </c>
      <c r="AD400" s="493">
        <v>0</v>
      </c>
      <c r="AE400" s="493">
        <v>0</v>
      </c>
      <c r="AF400" s="493">
        <v>0</v>
      </c>
      <c r="AG400" s="493">
        <v>0</v>
      </c>
      <c r="AH400" s="493">
        <v>0</v>
      </c>
      <c r="AI400" s="493">
        <v>0</v>
      </c>
      <c r="AJ400" s="493">
        <v>0</v>
      </c>
      <c r="AK400" s="493">
        <v>0</v>
      </c>
      <c r="AL400" s="493">
        <v>0</v>
      </c>
      <c r="AM400" s="493">
        <v>0</v>
      </c>
      <c r="AN400" s="493">
        <v>0</v>
      </c>
      <c r="AO400" s="493">
        <v>0</v>
      </c>
      <c r="AP400" s="493">
        <v>0</v>
      </c>
      <c r="AQ400" s="493">
        <v>0</v>
      </c>
      <c r="AR400" s="493">
        <v>0</v>
      </c>
      <c r="AS400" s="493">
        <v>0</v>
      </c>
    </row>
    <row r="401" spans="1:45" ht="12.75" x14ac:dyDescent="0.2">
      <c r="A401" s="527" t="s">
        <v>1189</v>
      </c>
      <c r="B401" s="551" t="s">
        <v>1187</v>
      </c>
      <c r="C401" s="527" t="s">
        <v>1331</v>
      </c>
      <c r="K401" s="493">
        <v>0</v>
      </c>
      <c r="L401" s="493">
        <v>0</v>
      </c>
      <c r="M401" s="493">
        <v>0</v>
      </c>
      <c r="N401" s="493">
        <v>0</v>
      </c>
      <c r="O401" s="493">
        <v>0</v>
      </c>
      <c r="P401" s="493">
        <v>0</v>
      </c>
      <c r="Q401" s="493">
        <v>0</v>
      </c>
      <c r="R401" s="493">
        <v>0</v>
      </c>
      <c r="S401" s="493">
        <v>0</v>
      </c>
      <c r="T401" s="493">
        <v>0</v>
      </c>
      <c r="U401" s="493">
        <v>0</v>
      </c>
      <c r="V401" s="493">
        <v>0</v>
      </c>
      <c r="W401" s="493">
        <v>0</v>
      </c>
      <c r="X401" s="493">
        <v>6</v>
      </c>
      <c r="Y401" s="493">
        <v>0</v>
      </c>
      <c r="Z401" s="493">
        <v>0</v>
      </c>
      <c r="AA401" s="493">
        <v>0</v>
      </c>
      <c r="AB401" s="493">
        <v>0</v>
      </c>
      <c r="AC401" s="493">
        <v>0</v>
      </c>
      <c r="AD401" s="493">
        <v>0</v>
      </c>
      <c r="AE401" s="493">
        <v>0</v>
      </c>
      <c r="AF401" s="493">
        <v>0</v>
      </c>
      <c r="AG401" s="493">
        <v>0</v>
      </c>
      <c r="AH401" s="493">
        <v>0</v>
      </c>
      <c r="AI401" s="493">
        <v>0</v>
      </c>
      <c r="AJ401" s="493">
        <v>0</v>
      </c>
      <c r="AK401" s="493">
        <v>0</v>
      </c>
      <c r="AL401" s="493">
        <v>0</v>
      </c>
      <c r="AM401" s="493">
        <v>0</v>
      </c>
      <c r="AN401" s="493">
        <v>0</v>
      </c>
      <c r="AO401" s="493">
        <v>0</v>
      </c>
      <c r="AP401" s="493">
        <v>0</v>
      </c>
      <c r="AQ401" s="493">
        <v>0</v>
      </c>
      <c r="AR401" s="493">
        <v>0</v>
      </c>
      <c r="AS401" s="493">
        <v>0</v>
      </c>
    </row>
    <row r="402" spans="1:45" ht="12.75" x14ac:dyDescent="0.2">
      <c r="A402" s="527" t="s">
        <v>1216</v>
      </c>
      <c r="B402" s="551" t="s">
        <v>1332</v>
      </c>
      <c r="C402" s="527" t="s">
        <v>1333</v>
      </c>
      <c r="K402" s="493">
        <v>0</v>
      </c>
      <c r="L402" s="493">
        <v>0</v>
      </c>
      <c r="M402" s="493">
        <v>0</v>
      </c>
      <c r="N402" s="493">
        <v>0</v>
      </c>
      <c r="O402" s="493">
        <v>0</v>
      </c>
      <c r="P402" s="493">
        <v>0</v>
      </c>
      <c r="Q402" s="493">
        <v>0</v>
      </c>
      <c r="R402" s="493">
        <v>0</v>
      </c>
      <c r="S402" s="493">
        <v>0</v>
      </c>
      <c r="T402" s="493">
        <v>0</v>
      </c>
      <c r="U402" s="493">
        <v>0</v>
      </c>
      <c r="V402" s="493">
        <v>0</v>
      </c>
      <c r="W402" s="493">
        <v>0</v>
      </c>
      <c r="X402" s="493">
        <v>0</v>
      </c>
      <c r="Y402" s="493">
        <v>0</v>
      </c>
      <c r="Z402" s="493">
        <v>0</v>
      </c>
      <c r="AA402" s="493">
        <v>0</v>
      </c>
      <c r="AB402" s="493">
        <v>0</v>
      </c>
      <c r="AC402" s="493">
        <v>0</v>
      </c>
      <c r="AD402" s="493">
        <v>0</v>
      </c>
      <c r="AE402" s="493">
        <v>0</v>
      </c>
      <c r="AF402" s="493">
        <v>0</v>
      </c>
      <c r="AG402" s="493">
        <v>0</v>
      </c>
      <c r="AH402" s="493">
        <v>0</v>
      </c>
      <c r="AI402" s="493">
        <v>0</v>
      </c>
      <c r="AJ402" s="493">
        <v>0</v>
      </c>
      <c r="AK402" s="493">
        <v>0</v>
      </c>
      <c r="AL402" s="493">
        <v>0</v>
      </c>
      <c r="AM402" s="493">
        <v>0</v>
      </c>
      <c r="AN402" s="493">
        <v>0</v>
      </c>
      <c r="AO402" s="493">
        <v>0</v>
      </c>
      <c r="AP402" s="493">
        <v>0</v>
      </c>
      <c r="AQ402" s="493">
        <v>0</v>
      </c>
      <c r="AR402" s="493">
        <v>0</v>
      </c>
      <c r="AS402" s="493">
        <v>0</v>
      </c>
    </row>
    <row r="403" spans="1:45" ht="12.75" x14ac:dyDescent="0.2">
      <c r="A403" s="527" t="s">
        <v>1897</v>
      </c>
      <c r="B403" s="551" t="s">
        <v>1334</v>
      </c>
      <c r="C403" s="527" t="s">
        <v>1335</v>
      </c>
      <c r="K403" s="493">
        <v>0</v>
      </c>
      <c r="L403" s="493">
        <v>0</v>
      </c>
      <c r="M403" s="493">
        <v>0</v>
      </c>
      <c r="N403" s="493">
        <v>0</v>
      </c>
      <c r="O403" s="493">
        <v>0</v>
      </c>
      <c r="P403" s="493">
        <v>0</v>
      </c>
      <c r="Q403" s="493">
        <v>0</v>
      </c>
      <c r="R403" s="493">
        <v>0</v>
      </c>
      <c r="S403" s="493">
        <v>0</v>
      </c>
      <c r="T403" s="493">
        <v>0</v>
      </c>
      <c r="U403" s="493">
        <v>0</v>
      </c>
      <c r="V403" s="493">
        <v>0</v>
      </c>
      <c r="W403" s="493">
        <v>0</v>
      </c>
      <c r="X403" s="493">
        <v>0</v>
      </c>
      <c r="Y403" s="493">
        <v>0</v>
      </c>
      <c r="Z403" s="493">
        <v>0</v>
      </c>
      <c r="AA403" s="493">
        <v>0</v>
      </c>
      <c r="AB403" s="493">
        <v>0</v>
      </c>
      <c r="AC403" s="493">
        <v>0</v>
      </c>
      <c r="AD403" s="493">
        <v>0</v>
      </c>
      <c r="AE403" s="493">
        <v>0</v>
      </c>
      <c r="AF403" s="493">
        <v>0</v>
      </c>
      <c r="AG403" s="493">
        <v>0</v>
      </c>
      <c r="AH403" s="493">
        <v>0</v>
      </c>
      <c r="AI403" s="493">
        <v>0</v>
      </c>
      <c r="AJ403" s="493">
        <v>0</v>
      </c>
      <c r="AK403" s="493">
        <v>0</v>
      </c>
      <c r="AL403" s="493">
        <v>0</v>
      </c>
      <c r="AM403" s="493">
        <v>0</v>
      </c>
      <c r="AN403" s="493">
        <v>0</v>
      </c>
      <c r="AO403" s="493">
        <v>0</v>
      </c>
      <c r="AP403" s="493">
        <v>0</v>
      </c>
      <c r="AQ403" s="493">
        <v>0</v>
      </c>
      <c r="AR403" s="493">
        <v>0</v>
      </c>
      <c r="AS403" s="493">
        <v>0</v>
      </c>
    </row>
    <row r="404" spans="1:45" ht="12.75" x14ac:dyDescent="0.2">
      <c r="A404" s="527" t="s">
        <v>1898</v>
      </c>
      <c r="B404" s="551" t="s">
        <v>1337</v>
      </c>
      <c r="C404" s="527" t="s">
        <v>1338</v>
      </c>
      <c r="K404" s="493">
        <v>0</v>
      </c>
      <c r="L404" s="493">
        <v>0</v>
      </c>
      <c r="M404" s="493">
        <v>0</v>
      </c>
      <c r="N404" s="493">
        <v>0</v>
      </c>
      <c r="O404" s="493">
        <v>0</v>
      </c>
      <c r="P404" s="493">
        <v>0</v>
      </c>
      <c r="Q404" s="493">
        <v>0</v>
      </c>
      <c r="R404" s="493">
        <v>0</v>
      </c>
      <c r="S404" s="493">
        <v>0</v>
      </c>
      <c r="T404" s="493">
        <v>0</v>
      </c>
      <c r="U404" s="493">
        <v>0</v>
      </c>
      <c r="V404" s="493">
        <v>0</v>
      </c>
      <c r="W404" s="493">
        <v>0</v>
      </c>
      <c r="X404" s="493">
        <v>0</v>
      </c>
      <c r="Y404" s="493">
        <v>0</v>
      </c>
      <c r="Z404" s="493">
        <v>0</v>
      </c>
      <c r="AA404" s="493">
        <v>0</v>
      </c>
      <c r="AB404" s="493">
        <v>0</v>
      </c>
      <c r="AC404" s="493">
        <v>0</v>
      </c>
      <c r="AD404" s="493">
        <v>0</v>
      </c>
      <c r="AE404" s="493">
        <v>0</v>
      </c>
      <c r="AF404" s="493">
        <v>0</v>
      </c>
      <c r="AG404" s="493">
        <v>0</v>
      </c>
      <c r="AH404" s="493">
        <v>0</v>
      </c>
      <c r="AI404" s="493">
        <v>0</v>
      </c>
      <c r="AJ404" s="493">
        <v>0</v>
      </c>
      <c r="AK404" s="493">
        <v>0</v>
      </c>
      <c r="AL404" s="493">
        <v>0</v>
      </c>
      <c r="AM404" s="493">
        <v>0</v>
      </c>
      <c r="AN404" s="493">
        <v>0</v>
      </c>
      <c r="AO404" s="493">
        <v>0</v>
      </c>
      <c r="AP404" s="493">
        <v>0</v>
      </c>
      <c r="AQ404" s="493">
        <v>0</v>
      </c>
      <c r="AR404" s="493">
        <v>0</v>
      </c>
      <c r="AS404" s="493">
        <v>0</v>
      </c>
    </row>
    <row r="405" spans="1:45" ht="12.75" x14ac:dyDescent="0.2">
      <c r="A405" s="527" t="s">
        <v>1899</v>
      </c>
      <c r="B405" s="551" t="s">
        <v>1339</v>
      </c>
      <c r="C405" s="527" t="s">
        <v>1340</v>
      </c>
      <c r="K405" s="493">
        <v>0</v>
      </c>
      <c r="L405" s="493">
        <v>0</v>
      </c>
      <c r="M405" s="493">
        <v>0</v>
      </c>
      <c r="N405" s="493">
        <v>0</v>
      </c>
      <c r="O405" s="493">
        <v>0</v>
      </c>
      <c r="P405" s="493">
        <v>0</v>
      </c>
      <c r="Q405" s="493">
        <v>0</v>
      </c>
      <c r="R405" s="493">
        <v>0</v>
      </c>
      <c r="S405" s="493">
        <v>0</v>
      </c>
      <c r="T405" s="493">
        <v>0</v>
      </c>
      <c r="U405" s="493">
        <v>0</v>
      </c>
      <c r="V405" s="493">
        <v>0</v>
      </c>
      <c r="W405" s="493">
        <v>0</v>
      </c>
      <c r="X405" s="493">
        <v>0</v>
      </c>
      <c r="Y405" s="493">
        <v>0</v>
      </c>
      <c r="Z405" s="493">
        <v>0</v>
      </c>
      <c r="AA405" s="493">
        <v>0</v>
      </c>
      <c r="AB405" s="493">
        <v>0</v>
      </c>
      <c r="AC405" s="493">
        <v>0</v>
      </c>
      <c r="AD405" s="493">
        <v>0</v>
      </c>
      <c r="AE405" s="493">
        <v>0</v>
      </c>
      <c r="AF405" s="493">
        <v>0</v>
      </c>
      <c r="AG405" s="493">
        <v>0</v>
      </c>
      <c r="AH405" s="493">
        <v>0</v>
      </c>
      <c r="AI405" s="493">
        <v>0</v>
      </c>
      <c r="AJ405" s="493">
        <v>0</v>
      </c>
      <c r="AK405" s="493">
        <v>0</v>
      </c>
      <c r="AL405" s="493">
        <v>0</v>
      </c>
      <c r="AM405" s="493">
        <v>0</v>
      </c>
      <c r="AN405" s="493">
        <v>0</v>
      </c>
      <c r="AO405" s="493">
        <v>0</v>
      </c>
      <c r="AP405" s="493">
        <v>0</v>
      </c>
      <c r="AQ405" s="493">
        <v>0</v>
      </c>
      <c r="AR405" s="493">
        <v>0</v>
      </c>
      <c r="AS405" s="493">
        <v>0</v>
      </c>
    </row>
    <row r="406" spans="1:45" ht="12.75" x14ac:dyDescent="0.2">
      <c r="A406" s="527" t="s">
        <v>1900</v>
      </c>
      <c r="B406" s="551" t="s">
        <v>1341</v>
      </c>
      <c r="C406" s="527" t="s">
        <v>1342</v>
      </c>
      <c r="K406" s="493">
        <v>0</v>
      </c>
      <c r="L406" s="493">
        <v>0</v>
      </c>
      <c r="M406" s="493">
        <v>0</v>
      </c>
      <c r="N406" s="493">
        <v>0</v>
      </c>
      <c r="O406" s="493">
        <v>0</v>
      </c>
      <c r="P406" s="493">
        <v>0</v>
      </c>
      <c r="Q406" s="493">
        <v>0</v>
      </c>
      <c r="R406" s="493">
        <v>0</v>
      </c>
      <c r="S406" s="493">
        <v>0</v>
      </c>
      <c r="T406" s="493">
        <v>0</v>
      </c>
      <c r="U406" s="493">
        <v>0</v>
      </c>
      <c r="V406" s="493">
        <v>0</v>
      </c>
      <c r="W406" s="493">
        <v>0</v>
      </c>
      <c r="X406" s="493">
        <v>0</v>
      </c>
      <c r="Y406" s="493">
        <v>0</v>
      </c>
      <c r="Z406" s="493">
        <v>0</v>
      </c>
      <c r="AA406" s="493">
        <v>0</v>
      </c>
      <c r="AB406" s="493">
        <v>0</v>
      </c>
      <c r="AC406" s="493">
        <v>0</v>
      </c>
      <c r="AD406" s="493">
        <v>0</v>
      </c>
      <c r="AE406" s="493">
        <v>0</v>
      </c>
      <c r="AF406" s="493">
        <v>0</v>
      </c>
      <c r="AG406" s="493">
        <v>0</v>
      </c>
      <c r="AH406" s="493">
        <v>0</v>
      </c>
      <c r="AI406" s="493">
        <v>0</v>
      </c>
      <c r="AJ406" s="493">
        <v>0</v>
      </c>
      <c r="AK406" s="493">
        <v>0</v>
      </c>
      <c r="AL406" s="493">
        <v>0</v>
      </c>
      <c r="AM406" s="493">
        <v>0</v>
      </c>
      <c r="AN406" s="493">
        <v>0</v>
      </c>
      <c r="AO406" s="493">
        <v>0</v>
      </c>
      <c r="AP406" s="493">
        <v>0</v>
      </c>
      <c r="AQ406" s="493">
        <v>0</v>
      </c>
      <c r="AR406" s="493">
        <v>0</v>
      </c>
      <c r="AS406" s="493">
        <v>0</v>
      </c>
    </row>
    <row r="407" spans="1:45" ht="12.75" x14ac:dyDescent="0.2">
      <c r="A407" s="527" t="s">
        <v>1901</v>
      </c>
      <c r="B407" s="551" t="s">
        <v>1211</v>
      </c>
      <c r="C407" s="527" t="s">
        <v>1343</v>
      </c>
      <c r="K407" s="493">
        <v>0</v>
      </c>
      <c r="L407" s="493">
        <v>0</v>
      </c>
      <c r="M407" s="493">
        <v>0</v>
      </c>
      <c r="N407" s="493">
        <v>0</v>
      </c>
      <c r="O407" s="493">
        <v>0</v>
      </c>
      <c r="P407" s="493">
        <v>0</v>
      </c>
      <c r="Q407" s="493">
        <v>0</v>
      </c>
      <c r="R407" s="493">
        <v>0</v>
      </c>
      <c r="S407" s="493">
        <v>0</v>
      </c>
      <c r="T407" s="493">
        <v>0</v>
      </c>
      <c r="U407" s="493">
        <v>0</v>
      </c>
      <c r="V407" s="493">
        <v>0</v>
      </c>
      <c r="W407" s="493">
        <v>0</v>
      </c>
      <c r="X407" s="493">
        <v>0</v>
      </c>
      <c r="Y407" s="493">
        <v>0</v>
      </c>
      <c r="Z407" s="493">
        <v>0</v>
      </c>
      <c r="AA407" s="493">
        <v>0</v>
      </c>
      <c r="AB407" s="493">
        <v>0</v>
      </c>
      <c r="AC407" s="493">
        <v>0</v>
      </c>
      <c r="AD407" s="493">
        <v>0</v>
      </c>
      <c r="AE407" s="493">
        <v>0</v>
      </c>
      <c r="AF407" s="493">
        <v>0</v>
      </c>
      <c r="AG407" s="493">
        <v>0</v>
      </c>
      <c r="AH407" s="493">
        <v>0</v>
      </c>
      <c r="AI407" s="493">
        <v>0</v>
      </c>
      <c r="AJ407" s="493">
        <v>0</v>
      </c>
      <c r="AK407" s="493">
        <v>0</v>
      </c>
      <c r="AL407" s="493">
        <v>0</v>
      </c>
      <c r="AM407" s="493">
        <v>0</v>
      </c>
      <c r="AN407" s="493">
        <v>0</v>
      </c>
      <c r="AO407" s="493">
        <v>0</v>
      </c>
      <c r="AP407" s="493">
        <v>0</v>
      </c>
      <c r="AQ407" s="493">
        <v>0</v>
      </c>
      <c r="AR407" s="493">
        <v>0</v>
      </c>
      <c r="AS407" s="493">
        <v>0</v>
      </c>
    </row>
    <row r="408" spans="1:45" ht="12.75" x14ac:dyDescent="0.2">
      <c r="A408" s="527" t="s">
        <v>1902</v>
      </c>
      <c r="B408" s="551" t="s">
        <v>1214</v>
      </c>
      <c r="C408" s="527" t="s">
        <v>1344</v>
      </c>
      <c r="K408" s="493">
        <v>0</v>
      </c>
      <c r="L408" s="493">
        <v>0</v>
      </c>
      <c r="M408" s="493">
        <v>0</v>
      </c>
      <c r="N408" s="493">
        <v>0</v>
      </c>
      <c r="O408" s="493">
        <v>0</v>
      </c>
      <c r="P408" s="493">
        <v>0</v>
      </c>
      <c r="Q408" s="493">
        <v>0</v>
      </c>
      <c r="R408" s="493">
        <v>0</v>
      </c>
      <c r="S408" s="493">
        <v>0</v>
      </c>
      <c r="T408" s="493">
        <v>0</v>
      </c>
      <c r="U408" s="493">
        <v>0</v>
      </c>
      <c r="V408" s="493">
        <v>0</v>
      </c>
      <c r="W408" s="493">
        <v>0</v>
      </c>
      <c r="X408" s="493">
        <v>0</v>
      </c>
      <c r="Y408" s="493">
        <v>0</v>
      </c>
      <c r="Z408" s="493">
        <v>0</v>
      </c>
      <c r="AA408" s="493">
        <v>0</v>
      </c>
      <c r="AB408" s="493">
        <v>0</v>
      </c>
      <c r="AC408" s="493">
        <v>0</v>
      </c>
      <c r="AD408" s="493">
        <v>0</v>
      </c>
      <c r="AE408" s="493">
        <v>0</v>
      </c>
      <c r="AF408" s="493">
        <v>0</v>
      </c>
      <c r="AG408" s="493">
        <v>0</v>
      </c>
      <c r="AH408" s="493">
        <v>0</v>
      </c>
      <c r="AI408" s="493">
        <v>0</v>
      </c>
      <c r="AJ408" s="493">
        <v>0</v>
      </c>
      <c r="AK408" s="493">
        <v>0</v>
      </c>
      <c r="AL408" s="493">
        <v>0</v>
      </c>
      <c r="AM408" s="493">
        <v>0</v>
      </c>
      <c r="AN408" s="493">
        <v>0</v>
      </c>
      <c r="AO408" s="493">
        <v>0</v>
      </c>
      <c r="AP408" s="493">
        <v>0</v>
      </c>
      <c r="AQ408" s="493">
        <v>0</v>
      </c>
      <c r="AR408" s="493">
        <v>0</v>
      </c>
      <c r="AS408" s="493">
        <v>0</v>
      </c>
    </row>
    <row r="409" spans="1:45" ht="12.75" x14ac:dyDescent="0.2">
      <c r="A409" s="527" t="s">
        <v>1903</v>
      </c>
      <c r="B409" s="551" t="s">
        <v>1345</v>
      </c>
      <c r="C409" s="527" t="s">
        <v>1344</v>
      </c>
      <c r="K409" s="493">
        <v>0</v>
      </c>
      <c r="L409" s="493">
        <v>0</v>
      </c>
      <c r="M409" s="493">
        <v>0</v>
      </c>
      <c r="N409" s="493">
        <v>0</v>
      </c>
      <c r="O409" s="493">
        <v>0</v>
      </c>
      <c r="P409" s="493">
        <v>0</v>
      </c>
      <c r="Q409" s="493">
        <v>0</v>
      </c>
      <c r="R409" s="493">
        <v>0</v>
      </c>
      <c r="S409" s="493">
        <v>0</v>
      </c>
      <c r="T409" s="493">
        <v>0</v>
      </c>
      <c r="U409" s="493">
        <v>0</v>
      </c>
      <c r="V409" s="493">
        <v>0</v>
      </c>
      <c r="W409" s="493">
        <v>0</v>
      </c>
      <c r="X409" s="493">
        <v>0</v>
      </c>
      <c r="Y409" s="493">
        <v>0</v>
      </c>
      <c r="Z409" s="493">
        <v>0</v>
      </c>
      <c r="AA409" s="493">
        <v>0</v>
      </c>
      <c r="AB409" s="493">
        <v>0</v>
      </c>
      <c r="AC409" s="493">
        <v>0</v>
      </c>
      <c r="AD409" s="493">
        <v>0</v>
      </c>
      <c r="AE409" s="493">
        <v>0</v>
      </c>
      <c r="AF409" s="493">
        <v>0</v>
      </c>
      <c r="AG409" s="493">
        <v>0</v>
      </c>
      <c r="AH409" s="493">
        <v>0</v>
      </c>
      <c r="AI409" s="493">
        <v>0</v>
      </c>
      <c r="AJ409" s="493">
        <v>0</v>
      </c>
      <c r="AK409" s="493">
        <v>0</v>
      </c>
      <c r="AL409" s="493">
        <v>0</v>
      </c>
      <c r="AM409" s="493">
        <v>0</v>
      </c>
      <c r="AN409" s="493">
        <v>0</v>
      </c>
      <c r="AO409" s="493">
        <v>0</v>
      </c>
      <c r="AP409" s="493">
        <v>0</v>
      </c>
      <c r="AQ409" s="493">
        <v>0</v>
      </c>
      <c r="AR409" s="493">
        <v>0</v>
      </c>
      <c r="AS409" s="493">
        <v>0</v>
      </c>
    </row>
    <row r="410" spans="1:45" ht="12.75" x14ac:dyDescent="0.2">
      <c r="A410" s="527" t="s">
        <v>1904</v>
      </c>
      <c r="B410" s="551" t="s">
        <v>1187</v>
      </c>
      <c r="C410" s="527" t="s">
        <v>1475</v>
      </c>
      <c r="K410" s="493">
        <v>0</v>
      </c>
      <c r="L410" s="493">
        <v>0</v>
      </c>
      <c r="M410" s="493">
        <v>0</v>
      </c>
      <c r="N410" s="493">
        <v>0</v>
      </c>
      <c r="O410" s="493">
        <v>0</v>
      </c>
      <c r="P410" s="493">
        <v>0</v>
      </c>
      <c r="Q410" s="493">
        <v>0</v>
      </c>
      <c r="R410" s="493">
        <v>0</v>
      </c>
      <c r="S410" s="493">
        <v>0</v>
      </c>
      <c r="T410" s="493">
        <v>0</v>
      </c>
      <c r="U410" s="493">
        <v>0</v>
      </c>
      <c r="V410" s="493">
        <v>0</v>
      </c>
      <c r="W410" s="493">
        <v>0</v>
      </c>
      <c r="X410" s="493">
        <v>0</v>
      </c>
      <c r="Y410" s="493">
        <v>0</v>
      </c>
      <c r="Z410" s="493">
        <v>0</v>
      </c>
      <c r="AA410" s="493">
        <v>0</v>
      </c>
      <c r="AB410" s="493">
        <v>0</v>
      </c>
      <c r="AC410" s="493">
        <v>0</v>
      </c>
      <c r="AD410" s="493">
        <v>0</v>
      </c>
      <c r="AE410" s="493">
        <v>15</v>
      </c>
      <c r="AF410" s="493">
        <v>0</v>
      </c>
      <c r="AG410" s="493">
        <v>0</v>
      </c>
      <c r="AH410" s="493">
        <v>0</v>
      </c>
      <c r="AI410" s="493">
        <v>0</v>
      </c>
      <c r="AJ410" s="493">
        <v>0</v>
      </c>
      <c r="AK410" s="493">
        <v>0</v>
      </c>
      <c r="AL410" s="493">
        <v>0</v>
      </c>
      <c r="AM410" s="493">
        <v>0</v>
      </c>
      <c r="AN410" s="493">
        <v>0</v>
      </c>
      <c r="AO410" s="493">
        <v>0</v>
      </c>
      <c r="AP410" s="493">
        <v>0</v>
      </c>
      <c r="AQ410" s="493">
        <v>0</v>
      </c>
      <c r="AR410" s="493">
        <v>0</v>
      </c>
      <c r="AS410" s="493">
        <v>0</v>
      </c>
    </row>
    <row r="411" spans="1:45" ht="12.75" x14ac:dyDescent="0.2">
      <c r="A411" s="527" t="s">
        <v>1905</v>
      </c>
      <c r="B411" s="551" t="s">
        <v>1476</v>
      </c>
      <c r="C411" s="527" t="s">
        <v>1477</v>
      </c>
      <c r="K411" s="493">
        <v>0</v>
      </c>
      <c r="L411" s="493">
        <v>0</v>
      </c>
      <c r="M411" s="493">
        <v>0</v>
      </c>
      <c r="N411" s="493">
        <v>0</v>
      </c>
      <c r="O411" s="493">
        <v>0</v>
      </c>
      <c r="P411" s="493">
        <v>0</v>
      </c>
      <c r="Q411" s="493">
        <v>0</v>
      </c>
      <c r="R411" s="493">
        <v>0</v>
      </c>
      <c r="S411" s="493">
        <v>0</v>
      </c>
      <c r="T411" s="493">
        <v>0</v>
      </c>
      <c r="U411" s="493">
        <v>0</v>
      </c>
      <c r="V411" s="493">
        <v>0</v>
      </c>
      <c r="W411" s="493">
        <v>0</v>
      </c>
      <c r="X411" s="493">
        <v>0</v>
      </c>
      <c r="Y411" s="493">
        <v>0</v>
      </c>
      <c r="Z411" s="493">
        <v>0</v>
      </c>
      <c r="AA411" s="493">
        <v>0</v>
      </c>
      <c r="AB411" s="493">
        <v>0</v>
      </c>
      <c r="AC411" s="493">
        <v>0</v>
      </c>
      <c r="AD411" s="493">
        <v>0</v>
      </c>
      <c r="AE411" s="493">
        <v>3</v>
      </c>
      <c r="AF411" s="493">
        <v>0</v>
      </c>
      <c r="AG411" s="493">
        <v>0</v>
      </c>
      <c r="AH411" s="493">
        <v>0</v>
      </c>
      <c r="AI411" s="493">
        <v>0</v>
      </c>
      <c r="AJ411" s="493">
        <v>0</v>
      </c>
      <c r="AK411" s="493">
        <v>0</v>
      </c>
      <c r="AL411" s="493">
        <v>0</v>
      </c>
      <c r="AM411" s="493">
        <v>0</v>
      </c>
      <c r="AN411" s="493">
        <v>0</v>
      </c>
      <c r="AO411" s="493">
        <v>0</v>
      </c>
      <c r="AP411" s="493">
        <v>0</v>
      </c>
      <c r="AQ411" s="493">
        <v>0</v>
      </c>
      <c r="AR411" s="493">
        <v>0</v>
      </c>
      <c r="AS411" s="493">
        <v>0</v>
      </c>
    </row>
    <row r="412" spans="1:45" ht="12.75" x14ac:dyDescent="0.2">
      <c r="A412" s="541" t="s">
        <v>1906</v>
      </c>
      <c r="B412" s="551" t="s">
        <v>1199</v>
      </c>
      <c r="C412" s="527" t="s">
        <v>1478</v>
      </c>
      <c r="K412" s="493">
        <v>0</v>
      </c>
      <c r="L412" s="493">
        <v>0</v>
      </c>
      <c r="M412" s="493">
        <v>0</v>
      </c>
      <c r="N412" s="493">
        <v>0</v>
      </c>
      <c r="O412" s="493">
        <v>0</v>
      </c>
      <c r="P412" s="493">
        <v>0</v>
      </c>
      <c r="Q412" s="493">
        <v>0</v>
      </c>
      <c r="R412" s="493">
        <v>0</v>
      </c>
      <c r="S412" s="493">
        <v>0</v>
      </c>
      <c r="T412" s="493">
        <v>0</v>
      </c>
      <c r="U412" s="493">
        <v>0</v>
      </c>
      <c r="V412" s="493">
        <v>0</v>
      </c>
      <c r="W412" s="493">
        <v>0</v>
      </c>
      <c r="X412" s="493">
        <v>0</v>
      </c>
      <c r="Y412" s="493">
        <v>0</v>
      </c>
      <c r="Z412" s="493">
        <v>0</v>
      </c>
      <c r="AA412" s="493">
        <v>0</v>
      </c>
      <c r="AB412" s="493">
        <v>0</v>
      </c>
      <c r="AC412" s="493">
        <v>0</v>
      </c>
      <c r="AD412" s="493">
        <v>0</v>
      </c>
      <c r="AE412" s="493">
        <v>0</v>
      </c>
      <c r="AF412" s="493">
        <v>0</v>
      </c>
      <c r="AG412" s="493">
        <v>0</v>
      </c>
      <c r="AH412" s="493">
        <v>0</v>
      </c>
      <c r="AI412" s="493">
        <v>0</v>
      </c>
      <c r="AJ412" s="493">
        <v>0</v>
      </c>
      <c r="AK412" s="493">
        <v>0</v>
      </c>
      <c r="AL412" s="493">
        <v>0</v>
      </c>
      <c r="AM412" s="493">
        <v>0</v>
      </c>
      <c r="AN412" s="493">
        <v>0</v>
      </c>
      <c r="AO412" s="493">
        <v>0</v>
      </c>
      <c r="AP412" s="493">
        <v>0</v>
      </c>
      <c r="AQ412" s="493">
        <v>0</v>
      </c>
      <c r="AR412" s="493">
        <v>0</v>
      </c>
      <c r="AS412" s="493">
        <v>0</v>
      </c>
    </row>
    <row r="413" spans="1:45" ht="12.75" x14ac:dyDescent="0.2">
      <c r="A413" s="541" t="s">
        <v>1907</v>
      </c>
      <c r="B413" s="551" t="s">
        <v>1202</v>
      </c>
      <c r="C413" s="527" t="s">
        <v>1479</v>
      </c>
      <c r="K413" s="493">
        <v>0</v>
      </c>
      <c r="L413" s="493">
        <v>0</v>
      </c>
      <c r="M413" s="493">
        <v>0</v>
      </c>
      <c r="N413" s="493">
        <v>0</v>
      </c>
      <c r="O413" s="493">
        <v>0</v>
      </c>
      <c r="P413" s="493">
        <v>0</v>
      </c>
      <c r="Q413" s="493">
        <v>0</v>
      </c>
      <c r="R413" s="493">
        <v>0</v>
      </c>
      <c r="S413" s="493">
        <v>0</v>
      </c>
      <c r="T413" s="493">
        <v>0</v>
      </c>
      <c r="U413" s="493">
        <v>0</v>
      </c>
      <c r="V413" s="493">
        <v>0</v>
      </c>
      <c r="W413" s="493">
        <v>0</v>
      </c>
      <c r="X413" s="493">
        <v>0</v>
      </c>
      <c r="Y413" s="493">
        <v>0</v>
      </c>
      <c r="Z413" s="493">
        <v>0</v>
      </c>
      <c r="AA413" s="493">
        <v>0</v>
      </c>
      <c r="AB413" s="493">
        <v>0</v>
      </c>
      <c r="AC413" s="493">
        <v>0</v>
      </c>
      <c r="AD413" s="493">
        <v>0</v>
      </c>
      <c r="AE413" s="493">
        <v>0</v>
      </c>
      <c r="AF413" s="493">
        <v>0</v>
      </c>
      <c r="AG413" s="493">
        <v>0</v>
      </c>
      <c r="AH413" s="493">
        <v>0</v>
      </c>
      <c r="AI413" s="493">
        <v>0</v>
      </c>
      <c r="AJ413" s="493">
        <v>0</v>
      </c>
      <c r="AK413" s="493">
        <v>0</v>
      </c>
      <c r="AL413" s="493">
        <v>0</v>
      </c>
      <c r="AM413" s="493">
        <v>0</v>
      </c>
      <c r="AN413" s="493">
        <v>0</v>
      </c>
      <c r="AO413" s="493">
        <v>0</v>
      </c>
      <c r="AP413" s="493">
        <v>0</v>
      </c>
      <c r="AQ413" s="493">
        <v>0</v>
      </c>
      <c r="AR413" s="493">
        <v>0</v>
      </c>
      <c r="AS413" s="493">
        <v>0</v>
      </c>
    </row>
    <row r="414" spans="1:45" ht="12.75" x14ac:dyDescent="0.2">
      <c r="A414" s="541" t="s">
        <v>1908</v>
      </c>
      <c r="B414" s="551" t="s">
        <v>1480</v>
      </c>
      <c r="C414" s="527" t="s">
        <v>1481</v>
      </c>
      <c r="K414" s="493">
        <v>0</v>
      </c>
      <c r="L414" s="493">
        <v>0</v>
      </c>
      <c r="M414" s="493">
        <v>0</v>
      </c>
      <c r="N414" s="493">
        <v>0</v>
      </c>
      <c r="O414" s="493">
        <v>0</v>
      </c>
      <c r="P414" s="493">
        <v>0</v>
      </c>
      <c r="Q414" s="493">
        <v>0</v>
      </c>
      <c r="R414" s="493">
        <v>0</v>
      </c>
      <c r="S414" s="493">
        <v>0</v>
      </c>
      <c r="T414" s="493">
        <v>0</v>
      </c>
      <c r="U414" s="493">
        <v>0</v>
      </c>
      <c r="V414" s="493">
        <v>0</v>
      </c>
      <c r="W414" s="493">
        <v>0</v>
      </c>
      <c r="X414" s="493">
        <v>0</v>
      </c>
      <c r="Y414" s="493">
        <v>0</v>
      </c>
      <c r="Z414" s="493">
        <v>0</v>
      </c>
      <c r="AA414" s="493">
        <v>0</v>
      </c>
      <c r="AB414" s="493">
        <v>0</v>
      </c>
      <c r="AC414" s="493">
        <v>0</v>
      </c>
      <c r="AD414" s="493">
        <v>0</v>
      </c>
      <c r="AE414" s="493">
        <v>0</v>
      </c>
      <c r="AF414" s="493">
        <v>0</v>
      </c>
      <c r="AG414" s="493">
        <v>0</v>
      </c>
      <c r="AH414" s="493">
        <v>0</v>
      </c>
      <c r="AI414" s="493">
        <v>0</v>
      </c>
      <c r="AJ414" s="493">
        <v>0</v>
      </c>
      <c r="AK414" s="493">
        <v>0</v>
      </c>
      <c r="AL414" s="493">
        <v>0</v>
      </c>
      <c r="AM414" s="493">
        <v>0</v>
      </c>
      <c r="AN414" s="493">
        <v>0</v>
      </c>
      <c r="AO414" s="493">
        <v>0</v>
      </c>
      <c r="AP414" s="493">
        <v>0</v>
      </c>
      <c r="AQ414" s="493">
        <v>0</v>
      </c>
      <c r="AR414" s="493">
        <v>0</v>
      </c>
      <c r="AS414" s="493">
        <v>0</v>
      </c>
    </row>
    <row r="415" spans="1:45" ht="12.75" x14ac:dyDescent="0.2">
      <c r="A415" s="541" t="s">
        <v>1909</v>
      </c>
      <c r="B415" s="551" t="s">
        <v>1482</v>
      </c>
      <c r="C415" s="527" t="s">
        <v>1483</v>
      </c>
      <c r="K415" s="493">
        <v>0</v>
      </c>
      <c r="L415" s="493">
        <v>0</v>
      </c>
      <c r="M415" s="493">
        <v>0</v>
      </c>
      <c r="N415" s="493">
        <v>0</v>
      </c>
      <c r="O415" s="493">
        <v>0</v>
      </c>
      <c r="P415" s="493">
        <v>0</v>
      </c>
      <c r="Q415" s="493">
        <v>0</v>
      </c>
      <c r="R415" s="493">
        <v>0</v>
      </c>
      <c r="S415" s="493">
        <v>0</v>
      </c>
      <c r="T415" s="493">
        <v>0</v>
      </c>
      <c r="U415" s="493">
        <v>0</v>
      </c>
      <c r="V415" s="493">
        <v>0</v>
      </c>
      <c r="W415" s="493">
        <v>0</v>
      </c>
      <c r="X415" s="493">
        <v>0</v>
      </c>
      <c r="Y415" s="493">
        <v>0</v>
      </c>
      <c r="Z415" s="493">
        <v>0</v>
      </c>
      <c r="AA415" s="493">
        <v>0</v>
      </c>
      <c r="AB415" s="493">
        <v>0</v>
      </c>
      <c r="AC415" s="493">
        <v>0</v>
      </c>
      <c r="AD415" s="493">
        <v>0</v>
      </c>
      <c r="AE415" s="493">
        <v>0</v>
      </c>
      <c r="AF415" s="493">
        <v>0</v>
      </c>
      <c r="AG415" s="493">
        <v>0</v>
      </c>
      <c r="AH415" s="493">
        <v>0</v>
      </c>
      <c r="AI415" s="493">
        <v>0</v>
      </c>
      <c r="AJ415" s="493">
        <v>0</v>
      </c>
      <c r="AK415" s="493">
        <v>0</v>
      </c>
      <c r="AL415" s="493">
        <v>0</v>
      </c>
      <c r="AM415" s="493">
        <v>0</v>
      </c>
      <c r="AN415" s="493">
        <v>0</v>
      </c>
      <c r="AO415" s="493">
        <v>0</v>
      </c>
      <c r="AP415" s="493">
        <v>0</v>
      </c>
      <c r="AQ415" s="493">
        <v>0</v>
      </c>
      <c r="AR415" s="493">
        <v>0</v>
      </c>
      <c r="AS415" s="493">
        <v>0</v>
      </c>
    </row>
    <row r="416" spans="1:45" ht="12.75" x14ac:dyDescent="0.2">
      <c r="A416" s="541" t="s">
        <v>1910</v>
      </c>
      <c r="B416" s="551" t="s">
        <v>1211</v>
      </c>
      <c r="C416" s="527" t="s">
        <v>1484</v>
      </c>
      <c r="K416" s="493">
        <v>0</v>
      </c>
      <c r="L416" s="493">
        <v>0</v>
      </c>
      <c r="M416" s="493">
        <v>0</v>
      </c>
      <c r="N416" s="493">
        <v>0</v>
      </c>
      <c r="O416" s="493">
        <v>0</v>
      </c>
      <c r="P416" s="493">
        <v>0</v>
      </c>
      <c r="Q416" s="493">
        <v>0</v>
      </c>
      <c r="R416" s="493">
        <v>0</v>
      </c>
      <c r="S416" s="493">
        <v>0</v>
      </c>
      <c r="T416" s="493">
        <v>0</v>
      </c>
      <c r="U416" s="493">
        <v>0</v>
      </c>
      <c r="V416" s="493">
        <v>0</v>
      </c>
      <c r="W416" s="493">
        <v>0</v>
      </c>
      <c r="X416" s="493">
        <v>0</v>
      </c>
      <c r="Y416" s="493">
        <v>0</v>
      </c>
      <c r="Z416" s="493">
        <v>0</v>
      </c>
      <c r="AA416" s="493">
        <v>0</v>
      </c>
      <c r="AB416" s="493">
        <v>0</v>
      </c>
      <c r="AC416" s="493">
        <v>0</v>
      </c>
      <c r="AD416" s="493">
        <v>0</v>
      </c>
      <c r="AE416" s="493">
        <v>0</v>
      </c>
      <c r="AF416" s="493">
        <v>0</v>
      </c>
      <c r="AG416" s="493">
        <v>0</v>
      </c>
      <c r="AH416" s="493">
        <v>0</v>
      </c>
      <c r="AI416" s="493">
        <v>0</v>
      </c>
      <c r="AJ416" s="493">
        <v>0</v>
      </c>
      <c r="AK416" s="493">
        <v>0</v>
      </c>
      <c r="AL416" s="493">
        <v>0</v>
      </c>
      <c r="AM416" s="493">
        <v>0</v>
      </c>
      <c r="AN416" s="493">
        <v>0</v>
      </c>
      <c r="AO416" s="493">
        <v>0</v>
      </c>
      <c r="AP416" s="493">
        <v>0</v>
      </c>
      <c r="AQ416" s="493">
        <v>0</v>
      </c>
      <c r="AR416" s="493">
        <v>0</v>
      </c>
      <c r="AS416" s="493">
        <v>0</v>
      </c>
    </row>
    <row r="417" spans="1:45" ht="12.75" x14ac:dyDescent="0.2">
      <c r="A417" s="541" t="s">
        <v>1911</v>
      </c>
      <c r="B417" s="551" t="s">
        <v>1214</v>
      </c>
      <c r="C417" s="527" t="s">
        <v>1485</v>
      </c>
      <c r="K417" s="493">
        <v>0</v>
      </c>
      <c r="L417" s="493">
        <v>0</v>
      </c>
      <c r="M417" s="493">
        <v>0</v>
      </c>
      <c r="N417" s="493">
        <v>0</v>
      </c>
      <c r="O417" s="493">
        <v>0</v>
      </c>
      <c r="P417" s="493">
        <v>0</v>
      </c>
      <c r="Q417" s="493">
        <v>0</v>
      </c>
      <c r="R417" s="493">
        <v>0</v>
      </c>
      <c r="S417" s="493">
        <v>0</v>
      </c>
      <c r="T417" s="493">
        <v>0</v>
      </c>
      <c r="U417" s="493">
        <v>0</v>
      </c>
      <c r="V417" s="493">
        <v>0</v>
      </c>
      <c r="W417" s="493">
        <v>0</v>
      </c>
      <c r="X417" s="493">
        <v>0</v>
      </c>
      <c r="Y417" s="493">
        <v>0</v>
      </c>
      <c r="Z417" s="493">
        <v>0</v>
      </c>
      <c r="AA417" s="493">
        <v>0</v>
      </c>
      <c r="AB417" s="493">
        <v>0</v>
      </c>
      <c r="AC417" s="493">
        <v>0</v>
      </c>
      <c r="AD417" s="493">
        <v>0</v>
      </c>
      <c r="AE417" s="493">
        <v>0</v>
      </c>
      <c r="AF417" s="493">
        <v>0</v>
      </c>
      <c r="AG417" s="493">
        <v>0</v>
      </c>
      <c r="AH417" s="493">
        <v>0</v>
      </c>
      <c r="AI417" s="493">
        <v>0</v>
      </c>
      <c r="AJ417" s="493">
        <v>0</v>
      </c>
      <c r="AK417" s="493">
        <v>0</v>
      </c>
      <c r="AL417" s="493">
        <v>0</v>
      </c>
      <c r="AM417" s="493">
        <v>0</v>
      </c>
      <c r="AN417" s="493">
        <v>0</v>
      </c>
      <c r="AO417" s="493">
        <v>0</v>
      </c>
      <c r="AP417" s="493">
        <v>0</v>
      </c>
      <c r="AQ417" s="493">
        <v>0</v>
      </c>
      <c r="AR417" s="493">
        <v>0</v>
      </c>
      <c r="AS417" s="493">
        <v>0</v>
      </c>
    </row>
    <row r="418" spans="1:45" ht="12.75" x14ac:dyDescent="0.2">
      <c r="A418" s="541" t="s">
        <v>1912</v>
      </c>
      <c r="B418" s="551" t="s">
        <v>1486</v>
      </c>
      <c r="C418" s="527" t="s">
        <v>1487</v>
      </c>
      <c r="K418" s="493">
        <v>0</v>
      </c>
      <c r="L418" s="493">
        <v>0</v>
      </c>
      <c r="M418" s="493">
        <v>0</v>
      </c>
      <c r="N418" s="493">
        <v>0</v>
      </c>
      <c r="O418" s="493">
        <v>0</v>
      </c>
      <c r="P418" s="493">
        <v>0</v>
      </c>
      <c r="Q418" s="493">
        <v>0</v>
      </c>
      <c r="R418" s="493">
        <v>0</v>
      </c>
      <c r="S418" s="493">
        <v>0</v>
      </c>
      <c r="T418" s="493">
        <v>0</v>
      </c>
      <c r="U418" s="493">
        <v>0</v>
      </c>
      <c r="V418" s="493">
        <v>0</v>
      </c>
      <c r="W418" s="493">
        <v>0</v>
      </c>
      <c r="X418" s="493">
        <v>0</v>
      </c>
      <c r="Y418" s="493">
        <v>0</v>
      </c>
      <c r="Z418" s="493">
        <v>0</v>
      </c>
      <c r="AA418" s="493">
        <v>0</v>
      </c>
      <c r="AB418" s="493">
        <v>0</v>
      </c>
      <c r="AC418" s="493">
        <v>0</v>
      </c>
      <c r="AD418" s="493">
        <v>0</v>
      </c>
      <c r="AE418" s="493">
        <v>0</v>
      </c>
      <c r="AF418" s="493">
        <v>0</v>
      </c>
      <c r="AG418" s="493">
        <v>0</v>
      </c>
      <c r="AH418" s="493">
        <v>0</v>
      </c>
      <c r="AI418" s="493">
        <v>0</v>
      </c>
      <c r="AJ418" s="493">
        <v>0</v>
      </c>
      <c r="AK418" s="493">
        <v>0</v>
      </c>
      <c r="AL418" s="493">
        <v>0</v>
      </c>
      <c r="AM418" s="493">
        <v>0</v>
      </c>
      <c r="AN418" s="493">
        <v>0</v>
      </c>
      <c r="AO418" s="493">
        <v>0</v>
      </c>
      <c r="AP418" s="493">
        <v>0</v>
      </c>
      <c r="AQ418" s="493">
        <v>0</v>
      </c>
      <c r="AR418" s="493">
        <v>0</v>
      </c>
      <c r="AS418" s="493">
        <v>0</v>
      </c>
    </row>
    <row r="419" spans="1:45" ht="12.75" x14ac:dyDescent="0.2">
      <c r="A419" s="527" t="s">
        <v>1913</v>
      </c>
      <c r="B419" s="551" t="s">
        <v>1187</v>
      </c>
      <c r="C419" s="527" t="s">
        <v>1578</v>
      </c>
      <c r="K419" s="492">
        <v>0</v>
      </c>
      <c r="L419" s="492">
        <v>0</v>
      </c>
      <c r="M419" s="492">
        <v>0</v>
      </c>
      <c r="N419" s="492">
        <v>0</v>
      </c>
      <c r="O419" s="492">
        <v>0</v>
      </c>
      <c r="P419" s="492">
        <v>0</v>
      </c>
      <c r="Q419" s="492">
        <v>0</v>
      </c>
      <c r="R419" s="492">
        <v>0</v>
      </c>
      <c r="S419" s="492">
        <v>0</v>
      </c>
      <c r="T419" s="492">
        <v>0</v>
      </c>
      <c r="U419" s="492">
        <v>0</v>
      </c>
      <c r="V419" s="492">
        <v>0</v>
      </c>
      <c r="W419" s="492">
        <v>0</v>
      </c>
      <c r="X419" s="492">
        <v>0</v>
      </c>
      <c r="Y419" s="492">
        <v>0</v>
      </c>
      <c r="Z419" s="492">
        <v>0</v>
      </c>
      <c r="AA419" s="492">
        <v>0</v>
      </c>
      <c r="AB419" s="492">
        <v>0</v>
      </c>
      <c r="AC419" s="492">
        <v>0</v>
      </c>
      <c r="AD419" s="492">
        <v>0</v>
      </c>
      <c r="AE419" s="492">
        <v>0</v>
      </c>
      <c r="AF419" s="492">
        <v>0</v>
      </c>
      <c r="AG419" s="492">
        <v>0</v>
      </c>
      <c r="AH419" s="492">
        <v>0</v>
      </c>
      <c r="AI419" s="492">
        <v>0</v>
      </c>
      <c r="AJ419" s="492">
        <v>0</v>
      </c>
      <c r="AK419" s="492">
        <v>0</v>
      </c>
      <c r="AL419" s="498">
        <v>15</v>
      </c>
      <c r="AM419" s="492">
        <v>0</v>
      </c>
      <c r="AN419" s="492">
        <v>0</v>
      </c>
      <c r="AO419" s="492">
        <v>0</v>
      </c>
      <c r="AP419" s="492">
        <v>0</v>
      </c>
      <c r="AQ419" s="492">
        <v>0</v>
      </c>
      <c r="AR419" s="492">
        <v>0</v>
      </c>
      <c r="AS419" s="492">
        <v>0</v>
      </c>
    </row>
    <row r="420" spans="1:45" ht="12.75" x14ac:dyDescent="0.2">
      <c r="A420" s="527" t="s">
        <v>1914</v>
      </c>
      <c r="B420" s="551" t="s">
        <v>1476</v>
      </c>
      <c r="C420" s="527" t="s">
        <v>1579</v>
      </c>
      <c r="K420" s="492">
        <v>0</v>
      </c>
      <c r="L420" s="492">
        <v>0</v>
      </c>
      <c r="M420" s="492">
        <v>0</v>
      </c>
      <c r="N420" s="492">
        <v>0</v>
      </c>
      <c r="O420" s="492">
        <v>0</v>
      </c>
      <c r="P420" s="492">
        <v>0</v>
      </c>
      <c r="Q420" s="492">
        <v>0</v>
      </c>
      <c r="R420" s="492">
        <v>0</v>
      </c>
      <c r="S420" s="492">
        <v>0</v>
      </c>
      <c r="T420" s="492">
        <v>0</v>
      </c>
      <c r="U420" s="492">
        <v>0</v>
      </c>
      <c r="V420" s="492">
        <v>0</v>
      </c>
      <c r="W420" s="492">
        <v>0</v>
      </c>
      <c r="X420" s="492">
        <v>0</v>
      </c>
      <c r="Y420" s="492">
        <v>0</v>
      </c>
      <c r="Z420" s="492">
        <v>0</v>
      </c>
      <c r="AA420" s="492">
        <v>0</v>
      </c>
      <c r="AB420" s="492">
        <v>0</v>
      </c>
      <c r="AC420" s="492">
        <v>0</v>
      </c>
      <c r="AD420" s="492">
        <v>0</v>
      </c>
      <c r="AE420" s="492">
        <v>0</v>
      </c>
      <c r="AF420" s="492">
        <v>0</v>
      </c>
      <c r="AG420" s="492">
        <v>0</v>
      </c>
      <c r="AH420" s="492">
        <v>0</v>
      </c>
      <c r="AI420" s="492">
        <v>0</v>
      </c>
      <c r="AJ420" s="492">
        <v>0</v>
      </c>
      <c r="AK420" s="492">
        <v>0</v>
      </c>
      <c r="AL420" s="498">
        <v>3</v>
      </c>
      <c r="AM420" s="492">
        <v>0</v>
      </c>
      <c r="AN420" s="492">
        <v>0</v>
      </c>
      <c r="AO420" s="492">
        <v>0</v>
      </c>
      <c r="AP420" s="492">
        <v>0</v>
      </c>
      <c r="AQ420" s="492">
        <v>0</v>
      </c>
      <c r="AR420" s="492">
        <v>0</v>
      </c>
      <c r="AS420" s="492">
        <v>0</v>
      </c>
    </row>
    <row r="421" spans="1:45" ht="12.75" x14ac:dyDescent="0.2">
      <c r="A421" s="527" t="s">
        <v>1915</v>
      </c>
      <c r="B421" s="551" t="s">
        <v>1580</v>
      </c>
      <c r="C421" s="527" t="s">
        <v>1581</v>
      </c>
      <c r="K421" s="492">
        <v>0</v>
      </c>
      <c r="L421" s="492">
        <v>0</v>
      </c>
      <c r="M421" s="492">
        <v>0</v>
      </c>
      <c r="N421" s="492">
        <v>0</v>
      </c>
      <c r="O421" s="492">
        <v>0</v>
      </c>
      <c r="P421" s="492">
        <v>0</v>
      </c>
      <c r="Q421" s="492">
        <v>0</v>
      </c>
      <c r="R421" s="492">
        <v>0</v>
      </c>
      <c r="S421" s="492">
        <v>0</v>
      </c>
      <c r="T421" s="492">
        <v>0</v>
      </c>
      <c r="U421" s="492">
        <v>0</v>
      </c>
      <c r="V421" s="492">
        <v>0</v>
      </c>
      <c r="W421" s="492">
        <v>0</v>
      </c>
      <c r="X421" s="492">
        <v>0</v>
      </c>
      <c r="Y421" s="492">
        <v>0</v>
      </c>
      <c r="Z421" s="492">
        <v>0</v>
      </c>
      <c r="AA421" s="492">
        <v>0</v>
      </c>
      <c r="AB421" s="492">
        <v>0</v>
      </c>
      <c r="AC421" s="492">
        <v>0</v>
      </c>
      <c r="AD421" s="492">
        <v>0</v>
      </c>
      <c r="AE421" s="492">
        <v>0</v>
      </c>
      <c r="AF421" s="492">
        <v>0</v>
      </c>
      <c r="AG421" s="492">
        <v>0</v>
      </c>
      <c r="AH421" s="492">
        <v>0</v>
      </c>
      <c r="AI421" s="492">
        <v>0</v>
      </c>
      <c r="AJ421" s="492">
        <v>0</v>
      </c>
      <c r="AK421" s="492">
        <v>0</v>
      </c>
      <c r="AL421" s="492">
        <v>0</v>
      </c>
      <c r="AM421" s="492">
        <v>0</v>
      </c>
      <c r="AN421" s="492">
        <v>0</v>
      </c>
      <c r="AO421" s="492">
        <v>0</v>
      </c>
      <c r="AP421" s="492">
        <v>0</v>
      </c>
      <c r="AQ421" s="492">
        <v>0</v>
      </c>
      <c r="AR421" s="492">
        <v>0</v>
      </c>
      <c r="AS421" s="492">
        <v>0</v>
      </c>
    </row>
    <row r="422" spans="1:45" ht="12.75" x14ac:dyDescent="0.2">
      <c r="A422" s="527" t="s">
        <v>1916</v>
      </c>
      <c r="B422" s="551" t="s">
        <v>1582</v>
      </c>
      <c r="C422" s="527" t="s">
        <v>1583</v>
      </c>
      <c r="K422" s="492">
        <v>0</v>
      </c>
      <c r="L422" s="492">
        <v>0</v>
      </c>
      <c r="M422" s="492">
        <v>0</v>
      </c>
      <c r="N422" s="492">
        <v>0</v>
      </c>
      <c r="O422" s="492">
        <v>0</v>
      </c>
      <c r="P422" s="492">
        <v>0</v>
      </c>
      <c r="Q422" s="492">
        <v>0</v>
      </c>
      <c r="R422" s="492">
        <v>0</v>
      </c>
      <c r="S422" s="492">
        <v>0</v>
      </c>
      <c r="T422" s="492">
        <v>0</v>
      </c>
      <c r="U422" s="492">
        <v>0</v>
      </c>
      <c r="V422" s="492">
        <v>0</v>
      </c>
      <c r="W422" s="492">
        <v>0</v>
      </c>
      <c r="X422" s="492">
        <v>0</v>
      </c>
      <c r="Y422" s="492">
        <v>0</v>
      </c>
      <c r="Z422" s="492">
        <v>0</v>
      </c>
      <c r="AA422" s="492">
        <v>0</v>
      </c>
      <c r="AB422" s="492">
        <v>0</v>
      </c>
      <c r="AC422" s="492">
        <v>0</v>
      </c>
      <c r="AD422" s="492">
        <v>0</v>
      </c>
      <c r="AE422" s="492">
        <v>0</v>
      </c>
      <c r="AF422" s="492">
        <v>0</v>
      </c>
      <c r="AG422" s="492">
        <v>0</v>
      </c>
      <c r="AH422" s="492">
        <v>0</v>
      </c>
      <c r="AI422" s="492">
        <v>0</v>
      </c>
      <c r="AJ422" s="492">
        <v>0</v>
      </c>
      <c r="AK422" s="492">
        <v>0</v>
      </c>
      <c r="AL422" s="492">
        <v>0</v>
      </c>
      <c r="AM422" s="492">
        <v>0</v>
      </c>
      <c r="AN422" s="492">
        <v>0</v>
      </c>
      <c r="AO422" s="492">
        <v>0</v>
      </c>
      <c r="AP422" s="492">
        <v>0</v>
      </c>
      <c r="AQ422" s="492">
        <v>0</v>
      </c>
      <c r="AR422" s="492">
        <v>0</v>
      </c>
      <c r="AS422" s="492">
        <v>0</v>
      </c>
    </row>
    <row r="423" spans="1:45" ht="12.75" x14ac:dyDescent="0.2">
      <c r="A423" s="527" t="s">
        <v>1917</v>
      </c>
      <c r="B423" s="551" t="s">
        <v>1584</v>
      </c>
      <c r="C423" s="527" t="s">
        <v>1585</v>
      </c>
      <c r="K423" s="492">
        <v>0</v>
      </c>
      <c r="L423" s="492">
        <v>0</v>
      </c>
      <c r="M423" s="492">
        <v>0</v>
      </c>
      <c r="N423" s="492">
        <v>0</v>
      </c>
      <c r="O423" s="492">
        <v>0</v>
      </c>
      <c r="P423" s="492">
        <v>0</v>
      </c>
      <c r="Q423" s="492">
        <v>0</v>
      </c>
      <c r="R423" s="492">
        <v>0</v>
      </c>
      <c r="S423" s="492">
        <v>0</v>
      </c>
      <c r="T423" s="492">
        <v>0</v>
      </c>
      <c r="U423" s="492">
        <v>0</v>
      </c>
      <c r="V423" s="492">
        <v>0</v>
      </c>
      <c r="W423" s="492">
        <v>0</v>
      </c>
      <c r="X423" s="492">
        <v>0</v>
      </c>
      <c r="Y423" s="492">
        <v>0</v>
      </c>
      <c r="Z423" s="492">
        <v>0</v>
      </c>
      <c r="AA423" s="492">
        <v>0</v>
      </c>
      <c r="AB423" s="492">
        <v>0</v>
      </c>
      <c r="AC423" s="492">
        <v>0</v>
      </c>
      <c r="AD423" s="492">
        <v>0</v>
      </c>
      <c r="AE423" s="492">
        <v>0</v>
      </c>
      <c r="AF423" s="492">
        <v>0</v>
      </c>
      <c r="AG423" s="492">
        <v>0</v>
      </c>
      <c r="AH423" s="492">
        <v>0</v>
      </c>
      <c r="AI423" s="492">
        <v>0</v>
      </c>
      <c r="AJ423" s="492">
        <v>0</v>
      </c>
      <c r="AK423" s="492">
        <v>0</v>
      </c>
      <c r="AL423" s="492">
        <v>0</v>
      </c>
      <c r="AM423" s="492">
        <v>0</v>
      </c>
      <c r="AN423" s="492">
        <v>0</v>
      </c>
      <c r="AO423" s="492">
        <v>0</v>
      </c>
      <c r="AP423" s="492">
        <v>0</v>
      </c>
      <c r="AQ423" s="492">
        <v>0</v>
      </c>
      <c r="AR423" s="492">
        <v>0</v>
      </c>
      <c r="AS423" s="492">
        <v>0</v>
      </c>
    </row>
    <row r="424" spans="1:45" ht="12.75" x14ac:dyDescent="0.2">
      <c r="A424" s="527" t="s">
        <v>1918</v>
      </c>
      <c r="B424" s="551" t="s">
        <v>1482</v>
      </c>
      <c r="C424" s="527" t="s">
        <v>1586</v>
      </c>
      <c r="K424" s="492">
        <v>0</v>
      </c>
      <c r="L424" s="492">
        <v>0</v>
      </c>
      <c r="M424" s="492">
        <v>0</v>
      </c>
      <c r="N424" s="492">
        <v>0</v>
      </c>
      <c r="O424" s="492">
        <v>0</v>
      </c>
      <c r="P424" s="492">
        <v>0</v>
      </c>
      <c r="Q424" s="492">
        <v>0</v>
      </c>
      <c r="R424" s="492">
        <v>0</v>
      </c>
      <c r="S424" s="492">
        <v>0</v>
      </c>
      <c r="T424" s="492">
        <v>0</v>
      </c>
      <c r="U424" s="492">
        <v>0</v>
      </c>
      <c r="V424" s="492">
        <v>0</v>
      </c>
      <c r="W424" s="492">
        <v>0</v>
      </c>
      <c r="X424" s="492">
        <v>0</v>
      </c>
      <c r="Y424" s="492">
        <v>0</v>
      </c>
      <c r="Z424" s="492">
        <v>0</v>
      </c>
      <c r="AA424" s="492">
        <v>0</v>
      </c>
      <c r="AB424" s="492">
        <v>0</v>
      </c>
      <c r="AC424" s="492">
        <v>0</v>
      </c>
      <c r="AD424" s="492">
        <v>0</v>
      </c>
      <c r="AE424" s="492">
        <v>0</v>
      </c>
      <c r="AF424" s="492">
        <v>0</v>
      </c>
      <c r="AG424" s="492">
        <v>0</v>
      </c>
      <c r="AH424" s="492">
        <v>0</v>
      </c>
      <c r="AI424" s="492">
        <v>0</v>
      </c>
      <c r="AJ424" s="492">
        <v>0</v>
      </c>
      <c r="AK424" s="492">
        <v>0</v>
      </c>
      <c r="AL424" s="492">
        <v>0</v>
      </c>
      <c r="AM424" s="492">
        <v>0</v>
      </c>
      <c r="AN424" s="492">
        <v>0</v>
      </c>
      <c r="AO424" s="492">
        <v>0</v>
      </c>
      <c r="AP424" s="492">
        <v>0</v>
      </c>
      <c r="AQ424" s="492">
        <v>0</v>
      </c>
      <c r="AR424" s="492">
        <v>0</v>
      </c>
      <c r="AS424" s="492">
        <v>0</v>
      </c>
    </row>
    <row r="425" spans="1:45" ht="12.75" x14ac:dyDescent="0.2">
      <c r="A425" s="527" t="s">
        <v>1919</v>
      </c>
      <c r="B425" s="551" t="s">
        <v>1211</v>
      </c>
      <c r="C425" s="527" t="s">
        <v>1587</v>
      </c>
      <c r="K425" s="492">
        <v>0</v>
      </c>
      <c r="L425" s="492">
        <v>0</v>
      </c>
      <c r="M425" s="492">
        <v>0</v>
      </c>
      <c r="N425" s="492">
        <v>0</v>
      </c>
      <c r="O425" s="492">
        <v>0</v>
      </c>
      <c r="P425" s="492">
        <v>0</v>
      </c>
      <c r="Q425" s="492">
        <v>0</v>
      </c>
      <c r="R425" s="492">
        <v>0</v>
      </c>
      <c r="S425" s="492">
        <v>0</v>
      </c>
      <c r="T425" s="492">
        <v>0</v>
      </c>
      <c r="U425" s="492">
        <v>0</v>
      </c>
      <c r="V425" s="492">
        <v>0</v>
      </c>
      <c r="W425" s="492">
        <v>0</v>
      </c>
      <c r="X425" s="492">
        <v>0</v>
      </c>
      <c r="Y425" s="492">
        <v>0</v>
      </c>
      <c r="Z425" s="492">
        <v>0</v>
      </c>
      <c r="AA425" s="492">
        <v>0</v>
      </c>
      <c r="AB425" s="492">
        <v>0</v>
      </c>
      <c r="AC425" s="492">
        <v>0</v>
      </c>
      <c r="AD425" s="492">
        <v>0</v>
      </c>
      <c r="AE425" s="492">
        <v>0</v>
      </c>
      <c r="AF425" s="492">
        <v>0</v>
      </c>
      <c r="AG425" s="492">
        <v>0</v>
      </c>
      <c r="AH425" s="492">
        <v>0</v>
      </c>
      <c r="AI425" s="492">
        <v>0</v>
      </c>
      <c r="AJ425" s="492">
        <v>0</v>
      </c>
      <c r="AK425" s="492">
        <v>0</v>
      </c>
      <c r="AL425" s="492">
        <v>0</v>
      </c>
      <c r="AM425" s="492">
        <v>0</v>
      </c>
      <c r="AN425" s="492">
        <v>0</v>
      </c>
      <c r="AO425" s="492">
        <v>0</v>
      </c>
      <c r="AP425" s="492">
        <v>0</v>
      </c>
      <c r="AQ425" s="492">
        <v>0</v>
      </c>
      <c r="AR425" s="492">
        <v>0</v>
      </c>
      <c r="AS425" s="492">
        <v>0</v>
      </c>
    </row>
    <row r="426" spans="1:45" ht="12.75" x14ac:dyDescent="0.2">
      <c r="A426" s="527" t="s">
        <v>1920</v>
      </c>
      <c r="B426" s="551" t="s">
        <v>1214</v>
      </c>
      <c r="C426" s="527" t="s">
        <v>1588</v>
      </c>
      <c r="K426" s="492">
        <v>0</v>
      </c>
      <c r="L426" s="492">
        <v>0</v>
      </c>
      <c r="M426" s="492">
        <v>0</v>
      </c>
      <c r="N426" s="492">
        <v>0</v>
      </c>
      <c r="O426" s="492">
        <v>0</v>
      </c>
      <c r="P426" s="492">
        <v>0</v>
      </c>
      <c r="Q426" s="492">
        <v>0</v>
      </c>
      <c r="R426" s="492">
        <v>0</v>
      </c>
      <c r="S426" s="492">
        <v>0</v>
      </c>
      <c r="T426" s="492">
        <v>0</v>
      </c>
      <c r="U426" s="492">
        <v>0</v>
      </c>
      <c r="V426" s="492">
        <v>0</v>
      </c>
      <c r="W426" s="492">
        <v>0</v>
      </c>
      <c r="X426" s="492">
        <v>0</v>
      </c>
      <c r="Y426" s="492">
        <v>0</v>
      </c>
      <c r="Z426" s="492">
        <v>0</v>
      </c>
      <c r="AA426" s="492">
        <v>0</v>
      </c>
      <c r="AB426" s="492">
        <v>0</v>
      </c>
      <c r="AC426" s="492">
        <v>0</v>
      </c>
      <c r="AD426" s="492">
        <v>0</v>
      </c>
      <c r="AE426" s="492">
        <v>0</v>
      </c>
      <c r="AF426" s="492">
        <v>0</v>
      </c>
      <c r="AG426" s="492">
        <v>0</v>
      </c>
      <c r="AH426" s="492">
        <v>0</v>
      </c>
      <c r="AI426" s="492">
        <v>0</v>
      </c>
      <c r="AJ426" s="492">
        <v>0</v>
      </c>
      <c r="AK426" s="492">
        <v>0</v>
      </c>
      <c r="AL426" s="492">
        <v>0</v>
      </c>
      <c r="AM426" s="492">
        <v>0</v>
      </c>
      <c r="AN426" s="492">
        <v>0</v>
      </c>
      <c r="AO426" s="492">
        <v>0</v>
      </c>
      <c r="AP426" s="492">
        <v>0</v>
      </c>
      <c r="AQ426" s="492">
        <v>0</v>
      </c>
      <c r="AR426" s="492">
        <v>0</v>
      </c>
      <c r="AS426" s="492">
        <v>0</v>
      </c>
    </row>
    <row r="427" spans="1:45" ht="12.75" x14ac:dyDescent="0.2">
      <c r="A427" s="527" t="s">
        <v>1921</v>
      </c>
      <c r="B427" s="551" t="s">
        <v>1589</v>
      </c>
      <c r="C427" s="527" t="s">
        <v>1590</v>
      </c>
      <c r="K427" s="492">
        <v>0</v>
      </c>
      <c r="L427" s="492">
        <v>0</v>
      </c>
      <c r="M427" s="492">
        <v>0</v>
      </c>
      <c r="N427" s="492">
        <v>0</v>
      </c>
      <c r="O427" s="492">
        <v>0</v>
      </c>
      <c r="P427" s="492">
        <v>0</v>
      </c>
      <c r="Q427" s="492">
        <v>0</v>
      </c>
      <c r="R427" s="492">
        <v>0</v>
      </c>
      <c r="S427" s="492">
        <v>0</v>
      </c>
      <c r="T427" s="492">
        <v>0</v>
      </c>
      <c r="U427" s="492">
        <v>0</v>
      </c>
      <c r="V427" s="492">
        <v>0</v>
      </c>
      <c r="W427" s="492">
        <v>0</v>
      </c>
      <c r="X427" s="492">
        <v>0</v>
      </c>
      <c r="Y427" s="492">
        <v>0</v>
      </c>
      <c r="Z427" s="492">
        <v>0</v>
      </c>
      <c r="AA427" s="492">
        <v>0</v>
      </c>
      <c r="AB427" s="492">
        <v>0</v>
      </c>
      <c r="AC427" s="492">
        <v>0</v>
      </c>
      <c r="AD427" s="492">
        <v>0</v>
      </c>
      <c r="AE427" s="492">
        <v>0</v>
      </c>
      <c r="AF427" s="492">
        <v>0</v>
      </c>
      <c r="AG427" s="492">
        <v>0</v>
      </c>
      <c r="AH427" s="492">
        <v>0</v>
      </c>
      <c r="AI427" s="492">
        <v>0</v>
      </c>
      <c r="AJ427" s="492">
        <v>0</v>
      </c>
      <c r="AK427" s="492">
        <v>0</v>
      </c>
      <c r="AL427" s="492">
        <v>0</v>
      </c>
      <c r="AM427" s="492">
        <v>0</v>
      </c>
      <c r="AN427" s="492">
        <v>0</v>
      </c>
      <c r="AO427" s="492">
        <v>0</v>
      </c>
      <c r="AP427" s="492">
        <v>0</v>
      </c>
      <c r="AQ427" s="492">
        <v>0</v>
      </c>
      <c r="AR427" s="492">
        <v>0</v>
      </c>
      <c r="AS427" s="492">
        <v>0</v>
      </c>
    </row>
    <row r="428" spans="1:45" ht="12.75" x14ac:dyDescent="0.2">
      <c r="A428" s="527" t="s">
        <v>1922</v>
      </c>
      <c r="B428" s="551" t="s">
        <v>1187</v>
      </c>
      <c r="C428" s="527" t="s">
        <v>1687</v>
      </c>
      <c r="K428" s="493">
        <v>0</v>
      </c>
      <c r="L428" s="493">
        <v>0</v>
      </c>
      <c r="M428" s="493">
        <v>0</v>
      </c>
      <c r="N428" s="493">
        <v>0</v>
      </c>
      <c r="O428" s="493">
        <v>0</v>
      </c>
      <c r="P428" s="493">
        <v>0</v>
      </c>
      <c r="Q428" s="493">
        <v>0</v>
      </c>
      <c r="R428" s="493">
        <v>0</v>
      </c>
      <c r="S428" s="493">
        <v>0</v>
      </c>
      <c r="T428" s="493">
        <v>0</v>
      </c>
      <c r="U428" s="493">
        <v>0</v>
      </c>
      <c r="V428" s="493">
        <v>0</v>
      </c>
      <c r="W428" s="493">
        <v>0</v>
      </c>
      <c r="X428" s="493">
        <v>0</v>
      </c>
      <c r="Y428" s="493">
        <v>0</v>
      </c>
      <c r="Z428" s="493">
        <v>0</v>
      </c>
      <c r="AA428" s="493">
        <v>0</v>
      </c>
      <c r="AB428" s="493">
        <v>0</v>
      </c>
      <c r="AC428" s="493">
        <v>0</v>
      </c>
      <c r="AD428" s="493">
        <v>0</v>
      </c>
      <c r="AE428" s="493">
        <v>0</v>
      </c>
      <c r="AF428" s="493">
        <v>0</v>
      </c>
      <c r="AG428" s="493">
        <v>0</v>
      </c>
      <c r="AH428" s="493">
        <v>0</v>
      </c>
      <c r="AI428" s="493">
        <v>0</v>
      </c>
      <c r="AJ428" s="493">
        <v>0</v>
      </c>
      <c r="AK428" s="493">
        <v>0</v>
      </c>
      <c r="AL428" s="493">
        <v>0</v>
      </c>
      <c r="AM428" s="493">
        <v>0</v>
      </c>
      <c r="AN428" s="493">
        <v>0</v>
      </c>
      <c r="AO428" s="493">
        <v>0</v>
      </c>
      <c r="AP428" s="493">
        <v>0</v>
      </c>
      <c r="AQ428" s="493">
        <v>0</v>
      </c>
      <c r="AR428" s="493">
        <v>0</v>
      </c>
      <c r="AS428" s="493">
        <v>15</v>
      </c>
    </row>
    <row r="429" spans="1:45" ht="12.75" x14ac:dyDescent="0.2">
      <c r="A429" s="527" t="s">
        <v>1923</v>
      </c>
      <c r="B429" s="551" t="s">
        <v>1476</v>
      </c>
      <c r="C429" s="527" t="s">
        <v>1688</v>
      </c>
      <c r="K429" s="493">
        <v>0</v>
      </c>
      <c r="L429" s="493">
        <v>0</v>
      </c>
      <c r="M429" s="493">
        <v>0</v>
      </c>
      <c r="N429" s="493">
        <v>0</v>
      </c>
      <c r="O429" s="493">
        <v>0</v>
      </c>
      <c r="P429" s="493">
        <v>0</v>
      </c>
      <c r="Q429" s="493">
        <v>0</v>
      </c>
      <c r="R429" s="493">
        <v>0</v>
      </c>
      <c r="S429" s="493">
        <v>0</v>
      </c>
      <c r="T429" s="493">
        <v>0</v>
      </c>
      <c r="U429" s="493">
        <v>0</v>
      </c>
      <c r="V429" s="493">
        <v>0</v>
      </c>
      <c r="W429" s="493">
        <v>0</v>
      </c>
      <c r="X429" s="493">
        <v>0</v>
      </c>
      <c r="Y429" s="493">
        <v>0</v>
      </c>
      <c r="Z429" s="493">
        <v>0</v>
      </c>
      <c r="AA429" s="493">
        <v>0</v>
      </c>
      <c r="AB429" s="493">
        <v>0</v>
      </c>
      <c r="AC429" s="493">
        <v>0</v>
      </c>
      <c r="AD429" s="493">
        <v>0</v>
      </c>
      <c r="AE429" s="493">
        <v>0</v>
      </c>
      <c r="AF429" s="493">
        <v>0</v>
      </c>
      <c r="AG429" s="493">
        <v>0</v>
      </c>
      <c r="AH429" s="493">
        <v>0</v>
      </c>
      <c r="AI429" s="493">
        <v>0</v>
      </c>
      <c r="AJ429" s="493">
        <v>0</v>
      </c>
      <c r="AK429" s="493">
        <v>0</v>
      </c>
      <c r="AL429" s="493">
        <v>0</v>
      </c>
      <c r="AM429" s="493">
        <v>0</v>
      </c>
      <c r="AN429" s="493">
        <v>0</v>
      </c>
      <c r="AO429" s="493">
        <v>0</v>
      </c>
      <c r="AP429" s="493">
        <v>0</v>
      </c>
      <c r="AQ429" s="493">
        <v>0</v>
      </c>
      <c r="AR429" s="493">
        <v>0</v>
      </c>
      <c r="AS429" s="493">
        <v>3</v>
      </c>
    </row>
    <row r="430" spans="1:45" ht="12.75" x14ac:dyDescent="0.2">
      <c r="A430" s="527" t="s">
        <v>1924</v>
      </c>
      <c r="B430" s="551" t="s">
        <v>1193</v>
      </c>
      <c r="C430" s="527" t="s">
        <v>1194</v>
      </c>
      <c r="K430" s="493">
        <v>0</v>
      </c>
      <c r="L430" s="493">
        <v>0</v>
      </c>
      <c r="M430" s="493">
        <v>0</v>
      </c>
      <c r="N430" s="493">
        <v>0</v>
      </c>
      <c r="O430" s="493">
        <v>0</v>
      </c>
      <c r="P430" s="493">
        <v>0</v>
      </c>
      <c r="Q430" s="493">
        <v>0</v>
      </c>
      <c r="R430" s="493">
        <v>0</v>
      </c>
      <c r="S430" s="493">
        <v>0</v>
      </c>
      <c r="T430" s="493">
        <v>0</v>
      </c>
      <c r="U430" s="493">
        <v>0</v>
      </c>
      <c r="V430" s="493">
        <v>0</v>
      </c>
      <c r="W430" s="493">
        <v>0</v>
      </c>
      <c r="X430" s="493">
        <v>1</v>
      </c>
      <c r="Y430" s="493">
        <v>0</v>
      </c>
      <c r="Z430" s="493">
        <v>0</v>
      </c>
      <c r="AA430" s="493">
        <v>0</v>
      </c>
      <c r="AB430" s="493">
        <v>0</v>
      </c>
      <c r="AC430" s="493">
        <v>0</v>
      </c>
      <c r="AD430" s="493">
        <v>0</v>
      </c>
      <c r="AE430" s="493">
        <v>1</v>
      </c>
      <c r="AF430" s="493">
        <v>0</v>
      </c>
      <c r="AG430" s="493">
        <v>0</v>
      </c>
      <c r="AH430" s="493">
        <v>0</v>
      </c>
      <c r="AI430" s="493">
        <v>0</v>
      </c>
      <c r="AJ430" s="493">
        <v>0</v>
      </c>
      <c r="AK430" s="493">
        <v>0</v>
      </c>
      <c r="AL430" s="493">
        <v>0</v>
      </c>
      <c r="AM430" s="493">
        <v>0</v>
      </c>
      <c r="AN430" s="493">
        <v>0</v>
      </c>
      <c r="AO430" s="493">
        <v>0</v>
      </c>
      <c r="AP430" s="493">
        <v>0</v>
      </c>
      <c r="AQ430" s="493">
        <v>0</v>
      </c>
      <c r="AR430" s="493">
        <v>0</v>
      </c>
      <c r="AS430" s="493">
        <v>1</v>
      </c>
    </row>
    <row r="431" spans="1:45" ht="12.75" x14ac:dyDescent="0.2">
      <c r="A431" s="527" t="s">
        <v>1925</v>
      </c>
      <c r="B431" s="551" t="s">
        <v>1196</v>
      </c>
      <c r="C431" s="527" t="s">
        <v>1197</v>
      </c>
      <c r="K431" s="493">
        <v>0</v>
      </c>
      <c r="L431" s="493">
        <v>0</v>
      </c>
      <c r="M431" s="493">
        <v>0</v>
      </c>
      <c r="N431" s="493">
        <v>0</v>
      </c>
      <c r="O431" s="493">
        <v>0</v>
      </c>
      <c r="P431" s="493">
        <v>0</v>
      </c>
      <c r="Q431" s="493">
        <v>0</v>
      </c>
      <c r="R431" s="493">
        <v>0</v>
      </c>
      <c r="S431" s="493">
        <v>0</v>
      </c>
      <c r="T431" s="493">
        <v>0</v>
      </c>
      <c r="U431" s="493">
        <v>0</v>
      </c>
      <c r="V431" s="493">
        <v>0</v>
      </c>
      <c r="W431" s="493">
        <v>0</v>
      </c>
      <c r="X431" s="493">
        <v>0</v>
      </c>
      <c r="Y431" s="493">
        <v>0</v>
      </c>
      <c r="Z431" s="493">
        <v>0</v>
      </c>
      <c r="AA431" s="493">
        <v>0</v>
      </c>
      <c r="AB431" s="493">
        <v>0</v>
      </c>
      <c r="AC431" s="493">
        <v>0</v>
      </c>
      <c r="AD431" s="493">
        <v>0</v>
      </c>
      <c r="AE431" s="493">
        <v>1</v>
      </c>
      <c r="AF431" s="493">
        <v>0</v>
      </c>
      <c r="AG431" s="493">
        <v>0</v>
      </c>
      <c r="AH431" s="493">
        <v>0</v>
      </c>
      <c r="AI431" s="493">
        <v>0</v>
      </c>
      <c r="AJ431" s="493">
        <v>0</v>
      </c>
      <c r="AK431" s="493">
        <v>0</v>
      </c>
      <c r="AL431" s="493">
        <v>0</v>
      </c>
      <c r="AM431" s="493">
        <v>0</v>
      </c>
      <c r="AN431" s="493">
        <v>0</v>
      </c>
      <c r="AO431" s="493">
        <v>0</v>
      </c>
      <c r="AP431" s="493">
        <v>0</v>
      </c>
      <c r="AQ431" s="493">
        <v>0</v>
      </c>
      <c r="AR431" s="493">
        <v>0</v>
      </c>
      <c r="AS431" s="493">
        <v>1</v>
      </c>
    </row>
    <row r="432" spans="1:45" ht="12.75" x14ac:dyDescent="0.2">
      <c r="A432" s="541" t="s">
        <v>1926</v>
      </c>
      <c r="B432" s="551" t="s">
        <v>1689</v>
      </c>
      <c r="C432" s="527" t="s">
        <v>1690</v>
      </c>
      <c r="K432" s="493">
        <v>0</v>
      </c>
      <c r="L432" s="493">
        <v>0</v>
      </c>
      <c r="M432" s="493">
        <v>0</v>
      </c>
      <c r="N432" s="493">
        <v>0</v>
      </c>
      <c r="O432" s="493">
        <v>0</v>
      </c>
      <c r="P432" s="493">
        <v>0</v>
      </c>
      <c r="Q432" s="493">
        <v>0</v>
      </c>
      <c r="R432" s="493">
        <v>0</v>
      </c>
      <c r="S432" s="493">
        <v>0</v>
      </c>
      <c r="T432" s="493">
        <v>0</v>
      </c>
      <c r="U432" s="493">
        <v>0</v>
      </c>
      <c r="V432" s="493">
        <v>0</v>
      </c>
      <c r="W432" s="493">
        <v>0</v>
      </c>
      <c r="X432" s="493">
        <v>0</v>
      </c>
      <c r="Y432" s="493">
        <v>0</v>
      </c>
      <c r="Z432" s="493">
        <v>0</v>
      </c>
      <c r="AA432" s="493">
        <v>0</v>
      </c>
      <c r="AB432" s="493">
        <v>0</v>
      </c>
      <c r="AC432" s="493">
        <v>0</v>
      </c>
      <c r="AD432" s="493">
        <v>0</v>
      </c>
      <c r="AE432" s="493">
        <v>0</v>
      </c>
      <c r="AF432" s="493">
        <v>0</v>
      </c>
      <c r="AG432" s="493">
        <v>0</v>
      </c>
      <c r="AH432" s="493">
        <v>0</v>
      </c>
      <c r="AI432" s="493">
        <v>0</v>
      </c>
      <c r="AJ432" s="493">
        <v>0</v>
      </c>
      <c r="AK432" s="493">
        <v>0</v>
      </c>
      <c r="AL432" s="493">
        <v>0</v>
      </c>
      <c r="AM432" s="493">
        <v>0</v>
      </c>
      <c r="AN432" s="493">
        <v>0</v>
      </c>
      <c r="AO432" s="493">
        <v>0</v>
      </c>
      <c r="AP432" s="493">
        <v>0</v>
      </c>
      <c r="AQ432" s="493">
        <v>0</v>
      </c>
      <c r="AR432" s="493">
        <v>0</v>
      </c>
      <c r="AS432" s="493">
        <v>0</v>
      </c>
    </row>
    <row r="433" spans="1:45" ht="12.75" x14ac:dyDescent="0.2">
      <c r="A433" s="541" t="s">
        <v>1927</v>
      </c>
      <c r="B433" s="551" t="s">
        <v>1691</v>
      </c>
      <c r="C433" s="527" t="s">
        <v>1692</v>
      </c>
      <c r="K433" s="493">
        <v>0</v>
      </c>
      <c r="L433" s="493">
        <v>0</v>
      </c>
      <c r="M433" s="493">
        <v>0</v>
      </c>
      <c r="N433" s="493">
        <v>0</v>
      </c>
      <c r="O433" s="493">
        <v>0</v>
      </c>
      <c r="P433" s="493">
        <v>0</v>
      </c>
      <c r="Q433" s="493">
        <v>0</v>
      </c>
      <c r="R433" s="493">
        <v>0</v>
      </c>
      <c r="S433" s="493">
        <v>0</v>
      </c>
      <c r="T433" s="493">
        <v>0</v>
      </c>
      <c r="U433" s="493">
        <v>0</v>
      </c>
      <c r="V433" s="493">
        <v>0</v>
      </c>
      <c r="W433" s="493">
        <v>0</v>
      </c>
      <c r="X433" s="493">
        <v>0</v>
      </c>
      <c r="Y433" s="493">
        <v>0</v>
      </c>
      <c r="Z433" s="493">
        <v>0</v>
      </c>
      <c r="AA433" s="493">
        <v>0</v>
      </c>
      <c r="AB433" s="493">
        <v>0</v>
      </c>
      <c r="AC433" s="493">
        <v>0</v>
      </c>
      <c r="AD433" s="493">
        <v>0</v>
      </c>
      <c r="AE433" s="493">
        <v>0</v>
      </c>
      <c r="AF433" s="493">
        <v>0</v>
      </c>
      <c r="AG433" s="493">
        <v>0</v>
      </c>
      <c r="AH433" s="493">
        <v>0</v>
      </c>
      <c r="AI433" s="493">
        <v>0</v>
      </c>
      <c r="AJ433" s="493">
        <v>0</v>
      </c>
      <c r="AK433" s="493">
        <v>0</v>
      </c>
      <c r="AL433" s="493">
        <v>0</v>
      </c>
      <c r="AM433" s="493">
        <v>0</v>
      </c>
      <c r="AN433" s="493">
        <v>0</v>
      </c>
      <c r="AO433" s="493">
        <v>0</v>
      </c>
      <c r="AP433" s="493">
        <v>0</v>
      </c>
      <c r="AQ433" s="493">
        <v>0</v>
      </c>
      <c r="AR433" s="493">
        <v>0</v>
      </c>
      <c r="AS433" s="493">
        <v>0</v>
      </c>
    </row>
    <row r="434" spans="1:45" ht="12.75" x14ac:dyDescent="0.2">
      <c r="A434" s="541" t="s">
        <v>1928</v>
      </c>
      <c r="B434" s="551" t="s">
        <v>1582</v>
      </c>
      <c r="C434" s="527" t="s">
        <v>1693</v>
      </c>
      <c r="K434" s="493">
        <v>0</v>
      </c>
      <c r="L434" s="493">
        <v>0</v>
      </c>
      <c r="M434" s="493">
        <v>0</v>
      </c>
      <c r="N434" s="493">
        <v>0</v>
      </c>
      <c r="O434" s="493">
        <v>0</v>
      </c>
      <c r="P434" s="493">
        <v>0</v>
      </c>
      <c r="Q434" s="493">
        <v>0</v>
      </c>
      <c r="R434" s="493">
        <v>0</v>
      </c>
      <c r="S434" s="493">
        <v>0</v>
      </c>
      <c r="T434" s="493">
        <v>0</v>
      </c>
      <c r="U434" s="493">
        <v>0</v>
      </c>
      <c r="V434" s="493">
        <v>0</v>
      </c>
      <c r="W434" s="493">
        <v>0</v>
      </c>
      <c r="X434" s="493">
        <v>0</v>
      </c>
      <c r="Y434" s="493">
        <v>0</v>
      </c>
      <c r="Z434" s="493">
        <v>0</v>
      </c>
      <c r="AA434" s="493">
        <v>0</v>
      </c>
      <c r="AB434" s="493">
        <v>0</v>
      </c>
      <c r="AC434" s="493">
        <v>0</v>
      </c>
      <c r="AD434" s="493">
        <v>0</v>
      </c>
      <c r="AE434" s="493">
        <v>0</v>
      </c>
      <c r="AF434" s="493">
        <v>0</v>
      </c>
      <c r="AG434" s="493">
        <v>0</v>
      </c>
      <c r="AH434" s="493">
        <v>0</v>
      </c>
      <c r="AI434" s="493">
        <v>0</v>
      </c>
      <c r="AJ434" s="493">
        <v>0</v>
      </c>
      <c r="AK434" s="493">
        <v>0</v>
      </c>
      <c r="AL434" s="493">
        <v>0</v>
      </c>
      <c r="AM434" s="493">
        <v>0</v>
      </c>
      <c r="AN434" s="493">
        <v>0</v>
      </c>
      <c r="AO434" s="493">
        <v>0</v>
      </c>
      <c r="AP434" s="493">
        <v>0</v>
      </c>
      <c r="AQ434" s="493">
        <v>0</v>
      </c>
      <c r="AR434" s="493">
        <v>0</v>
      </c>
      <c r="AS434" s="493">
        <v>0</v>
      </c>
    </row>
    <row r="435" spans="1:45" ht="12.75" x14ac:dyDescent="0.2">
      <c r="A435" s="541" t="s">
        <v>1929</v>
      </c>
      <c r="B435" s="551" t="s">
        <v>1694</v>
      </c>
      <c r="C435" s="527" t="s">
        <v>1695</v>
      </c>
      <c r="K435" s="493">
        <v>0</v>
      </c>
      <c r="L435" s="493">
        <v>0</v>
      </c>
      <c r="M435" s="493">
        <v>0</v>
      </c>
      <c r="N435" s="493">
        <v>0</v>
      </c>
      <c r="O435" s="493">
        <v>0</v>
      </c>
      <c r="P435" s="493">
        <v>0</v>
      </c>
      <c r="Q435" s="493">
        <v>0</v>
      </c>
      <c r="R435" s="493">
        <v>0</v>
      </c>
      <c r="S435" s="493">
        <v>0</v>
      </c>
      <c r="T435" s="493">
        <v>0</v>
      </c>
      <c r="U435" s="493">
        <v>0</v>
      </c>
      <c r="V435" s="493">
        <v>0</v>
      </c>
      <c r="W435" s="493">
        <v>0</v>
      </c>
      <c r="X435" s="493">
        <v>0</v>
      </c>
      <c r="Y435" s="493">
        <v>0</v>
      </c>
      <c r="Z435" s="493">
        <v>0</v>
      </c>
      <c r="AA435" s="493">
        <v>0</v>
      </c>
      <c r="AB435" s="493">
        <v>0</v>
      </c>
      <c r="AC435" s="493">
        <v>0</v>
      </c>
      <c r="AD435" s="493">
        <v>0</v>
      </c>
      <c r="AE435" s="493">
        <v>0</v>
      </c>
      <c r="AF435" s="493">
        <v>0</v>
      </c>
      <c r="AG435" s="493">
        <v>0</v>
      </c>
      <c r="AH435" s="493">
        <v>0</v>
      </c>
      <c r="AI435" s="493">
        <v>0</v>
      </c>
      <c r="AJ435" s="493">
        <v>0</v>
      </c>
      <c r="AK435" s="493">
        <v>0</v>
      </c>
      <c r="AL435" s="493">
        <v>0</v>
      </c>
      <c r="AM435" s="493">
        <v>0</v>
      </c>
      <c r="AN435" s="493">
        <v>0</v>
      </c>
      <c r="AO435" s="493">
        <v>0</v>
      </c>
      <c r="AP435" s="493">
        <v>0</v>
      </c>
      <c r="AQ435" s="493">
        <v>0</v>
      </c>
      <c r="AR435" s="493">
        <v>0</v>
      </c>
      <c r="AS435" s="493">
        <v>0</v>
      </c>
    </row>
    <row r="436" spans="1:45" ht="12.75" x14ac:dyDescent="0.2">
      <c r="A436" s="541" t="s">
        <v>1930</v>
      </c>
      <c r="B436" s="551" t="s">
        <v>1696</v>
      </c>
      <c r="C436" s="527" t="s">
        <v>1697</v>
      </c>
      <c r="K436" s="493">
        <v>0</v>
      </c>
      <c r="L436" s="493">
        <v>0</v>
      </c>
      <c r="M436" s="493">
        <v>0</v>
      </c>
      <c r="N436" s="493">
        <v>0</v>
      </c>
      <c r="O436" s="493">
        <v>0</v>
      </c>
      <c r="P436" s="493">
        <v>0</v>
      </c>
      <c r="Q436" s="493">
        <v>0</v>
      </c>
      <c r="R436" s="493">
        <v>0</v>
      </c>
      <c r="S436" s="493">
        <v>0</v>
      </c>
      <c r="T436" s="493">
        <v>0</v>
      </c>
      <c r="U436" s="493">
        <v>0</v>
      </c>
      <c r="V436" s="493">
        <v>0</v>
      </c>
      <c r="W436" s="493">
        <v>0</v>
      </c>
      <c r="X436" s="493">
        <v>0</v>
      </c>
      <c r="Y436" s="493">
        <v>0</v>
      </c>
      <c r="Z436" s="493">
        <v>0</v>
      </c>
      <c r="AA436" s="493">
        <v>0</v>
      </c>
      <c r="AB436" s="493">
        <v>0</v>
      </c>
      <c r="AC436" s="493">
        <v>0</v>
      </c>
      <c r="AD436" s="493">
        <v>0</v>
      </c>
      <c r="AE436" s="493">
        <v>0</v>
      </c>
      <c r="AF436" s="493">
        <v>0</v>
      </c>
      <c r="AG436" s="493">
        <v>0</v>
      </c>
      <c r="AH436" s="493">
        <v>0</v>
      </c>
      <c r="AI436" s="493">
        <v>0</v>
      </c>
      <c r="AJ436" s="493">
        <v>0</v>
      </c>
      <c r="AK436" s="493">
        <v>0</v>
      </c>
      <c r="AL436" s="493">
        <v>0</v>
      </c>
      <c r="AM436" s="493">
        <v>0</v>
      </c>
      <c r="AN436" s="493">
        <v>0</v>
      </c>
      <c r="AO436" s="493">
        <v>0</v>
      </c>
      <c r="AP436" s="493">
        <v>0</v>
      </c>
      <c r="AQ436" s="493">
        <v>0</v>
      </c>
      <c r="AR436" s="493">
        <v>0</v>
      </c>
      <c r="AS436" s="493">
        <v>0</v>
      </c>
    </row>
    <row r="437" spans="1:45" ht="12.75" x14ac:dyDescent="0.2">
      <c r="A437" s="541" t="s">
        <v>1931</v>
      </c>
      <c r="B437" s="551" t="s">
        <v>1211</v>
      </c>
      <c r="C437" s="527" t="s">
        <v>1698</v>
      </c>
      <c r="K437" s="493">
        <v>0</v>
      </c>
      <c r="L437" s="493">
        <v>0</v>
      </c>
      <c r="M437" s="493">
        <v>0</v>
      </c>
      <c r="N437" s="493">
        <v>0</v>
      </c>
      <c r="O437" s="493">
        <v>0</v>
      </c>
      <c r="P437" s="493">
        <v>0</v>
      </c>
      <c r="Q437" s="493">
        <v>0</v>
      </c>
      <c r="R437" s="493">
        <v>0</v>
      </c>
      <c r="S437" s="493">
        <v>0</v>
      </c>
      <c r="T437" s="493">
        <v>0</v>
      </c>
      <c r="U437" s="493">
        <v>0</v>
      </c>
      <c r="V437" s="493">
        <v>0</v>
      </c>
      <c r="W437" s="493">
        <v>0</v>
      </c>
      <c r="X437" s="493">
        <v>0</v>
      </c>
      <c r="Y437" s="493">
        <v>0</v>
      </c>
      <c r="Z437" s="493">
        <v>0</v>
      </c>
      <c r="AA437" s="493">
        <v>0</v>
      </c>
      <c r="AB437" s="493">
        <v>0</v>
      </c>
      <c r="AC437" s="493">
        <v>0</v>
      </c>
      <c r="AD437" s="493">
        <v>0</v>
      </c>
      <c r="AE437" s="493">
        <v>0</v>
      </c>
      <c r="AF437" s="493">
        <v>0</v>
      </c>
      <c r="AG437" s="493">
        <v>0</v>
      </c>
      <c r="AH437" s="493">
        <v>0</v>
      </c>
      <c r="AI437" s="493">
        <v>0</v>
      </c>
      <c r="AJ437" s="493">
        <v>0</v>
      </c>
      <c r="AK437" s="493">
        <v>0</v>
      </c>
      <c r="AL437" s="493">
        <v>0</v>
      </c>
      <c r="AM437" s="493">
        <v>0</v>
      </c>
      <c r="AN437" s="493">
        <v>0</v>
      </c>
      <c r="AO437" s="493">
        <v>0</v>
      </c>
      <c r="AP437" s="493">
        <v>0</v>
      </c>
      <c r="AQ437" s="493">
        <v>0</v>
      </c>
      <c r="AR437" s="493">
        <v>0</v>
      </c>
      <c r="AS437" s="493">
        <v>0</v>
      </c>
    </row>
    <row r="438" spans="1:45" ht="12.75" x14ac:dyDescent="0.2">
      <c r="A438" s="541" t="s">
        <v>1932</v>
      </c>
      <c r="B438" s="551" t="s">
        <v>1214</v>
      </c>
      <c r="C438" s="527" t="s">
        <v>1699</v>
      </c>
      <c r="K438" s="493">
        <v>0</v>
      </c>
      <c r="L438" s="493">
        <v>0</v>
      </c>
      <c r="M438" s="493">
        <v>0</v>
      </c>
      <c r="N438" s="493">
        <v>0</v>
      </c>
      <c r="O438" s="493">
        <v>0</v>
      </c>
      <c r="P438" s="493">
        <v>0</v>
      </c>
      <c r="Q438" s="493">
        <v>0</v>
      </c>
      <c r="R438" s="493">
        <v>0</v>
      </c>
      <c r="S438" s="493">
        <v>0</v>
      </c>
      <c r="T438" s="493">
        <v>0</v>
      </c>
      <c r="U438" s="493">
        <v>0</v>
      </c>
      <c r="V438" s="493">
        <v>0</v>
      </c>
      <c r="W438" s="493">
        <v>0</v>
      </c>
      <c r="X438" s="493">
        <v>0</v>
      </c>
      <c r="Y438" s="493">
        <v>0</v>
      </c>
      <c r="Z438" s="493">
        <v>0</v>
      </c>
      <c r="AA438" s="493">
        <v>0</v>
      </c>
      <c r="AB438" s="493">
        <v>0</v>
      </c>
      <c r="AC438" s="493">
        <v>0</v>
      </c>
      <c r="AD438" s="493">
        <v>0</v>
      </c>
      <c r="AE438" s="493">
        <v>0</v>
      </c>
      <c r="AF438" s="493">
        <v>0</v>
      </c>
      <c r="AG438" s="493">
        <v>0</v>
      </c>
      <c r="AH438" s="493">
        <v>0</v>
      </c>
      <c r="AI438" s="493">
        <v>0</v>
      </c>
      <c r="AJ438" s="493">
        <v>0</v>
      </c>
      <c r="AK438" s="493">
        <v>0</v>
      </c>
      <c r="AL438" s="493">
        <v>0</v>
      </c>
      <c r="AM438" s="493">
        <v>0</v>
      </c>
      <c r="AN438" s="493">
        <v>0</v>
      </c>
      <c r="AO438" s="493">
        <v>0</v>
      </c>
      <c r="AP438" s="493">
        <v>0</v>
      </c>
      <c r="AQ438" s="493">
        <v>0</v>
      </c>
      <c r="AR438" s="493">
        <v>0</v>
      </c>
      <c r="AS438" s="493">
        <v>0</v>
      </c>
    </row>
    <row r="439" spans="1:45" ht="12.75" x14ac:dyDescent="0.2">
      <c r="A439" s="541" t="s">
        <v>1933</v>
      </c>
      <c r="B439" s="551" t="s">
        <v>1700</v>
      </c>
      <c r="C439" s="527" t="s">
        <v>1701</v>
      </c>
      <c r="K439" s="493">
        <v>0</v>
      </c>
      <c r="L439" s="493">
        <v>0</v>
      </c>
      <c r="M439" s="493">
        <v>0</v>
      </c>
      <c r="N439" s="493">
        <v>0</v>
      </c>
      <c r="O439" s="493">
        <v>0</v>
      </c>
      <c r="P439" s="493">
        <v>0</v>
      </c>
      <c r="Q439" s="493">
        <v>0</v>
      </c>
      <c r="R439" s="493">
        <v>0</v>
      </c>
      <c r="S439" s="493">
        <v>0</v>
      </c>
      <c r="T439" s="493">
        <v>0</v>
      </c>
      <c r="U439" s="493">
        <v>0</v>
      </c>
      <c r="V439" s="493">
        <v>0</v>
      </c>
      <c r="W439" s="493">
        <v>0</v>
      </c>
      <c r="X439" s="493">
        <v>0</v>
      </c>
      <c r="Y439" s="493">
        <v>0</v>
      </c>
      <c r="Z439" s="493">
        <v>0</v>
      </c>
      <c r="AA439" s="493">
        <v>0</v>
      </c>
      <c r="AB439" s="493">
        <v>0</v>
      </c>
      <c r="AC439" s="493">
        <v>0</v>
      </c>
      <c r="AD439" s="493">
        <v>0</v>
      </c>
      <c r="AE439" s="493">
        <v>0</v>
      </c>
      <c r="AF439" s="493">
        <v>0</v>
      </c>
      <c r="AG439" s="493">
        <v>0</v>
      </c>
      <c r="AH439" s="493">
        <v>0</v>
      </c>
      <c r="AI439" s="493">
        <v>0</v>
      </c>
      <c r="AJ439" s="493">
        <v>0</v>
      </c>
      <c r="AK439" s="493">
        <v>0</v>
      </c>
      <c r="AL439" s="493">
        <v>0</v>
      </c>
      <c r="AM439" s="493">
        <v>0</v>
      </c>
      <c r="AN439" s="493">
        <v>0</v>
      </c>
      <c r="AO439" s="493">
        <v>0</v>
      </c>
      <c r="AP439" s="493">
        <v>0</v>
      </c>
      <c r="AQ439" s="493">
        <v>0</v>
      </c>
      <c r="AR439" s="493">
        <v>0</v>
      </c>
      <c r="AS439" s="493">
        <v>0</v>
      </c>
    </row>
  </sheetData>
  <dataConsolidate/>
  <mergeCells count="27">
    <mergeCell ref="K16:Q16"/>
    <mergeCell ref="K14:AS14"/>
    <mergeCell ref="D16:J16"/>
    <mergeCell ref="A4:AS4"/>
    <mergeCell ref="A5:AS5"/>
    <mergeCell ref="AM16:AS16"/>
    <mergeCell ref="A7:AS7"/>
    <mergeCell ref="A8:AS8"/>
    <mergeCell ref="A9:AS9"/>
    <mergeCell ref="A11:AS11"/>
    <mergeCell ref="A12:AS12"/>
    <mergeCell ref="AT16:AW16"/>
    <mergeCell ref="AX16:BD16"/>
    <mergeCell ref="AT15:AW15"/>
    <mergeCell ref="AX15:BD15"/>
    <mergeCell ref="A14:A17"/>
    <mergeCell ref="B14:B17"/>
    <mergeCell ref="C14:C17"/>
    <mergeCell ref="D14:J15"/>
    <mergeCell ref="R16:X16"/>
    <mergeCell ref="R15:X15"/>
    <mergeCell ref="Y15:AE15"/>
    <mergeCell ref="Y16:AE16"/>
    <mergeCell ref="AF15:AL15"/>
    <mergeCell ref="AF16:AL16"/>
    <mergeCell ref="AM15:AS15"/>
    <mergeCell ref="K15:Q15"/>
  </mergeCells>
  <pageMargins left="0.70866141732283472" right="0.70866141732283472" top="0.21" bottom="0.16" header="0.18" footer="0.16"/>
  <pageSetup paperSize="9" scale="12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7"/>
  <sheetViews>
    <sheetView zoomScale="85" zoomScaleNormal="85" workbookViewId="0">
      <selection activeCell="L12" sqref="L12"/>
    </sheetView>
  </sheetViews>
  <sheetFormatPr defaultColWidth="10.28515625" defaultRowHeight="12" x14ac:dyDescent="0.2"/>
  <cols>
    <col min="1" max="1" width="10.140625" style="36" customWidth="1"/>
    <col min="2" max="2" width="85.28515625" style="37" customWidth="1"/>
    <col min="3" max="3" width="12.28515625" style="81" customWidth="1"/>
    <col min="4" max="4" width="9.5703125" style="81" hidden="1" customWidth="1"/>
    <col min="5" max="5" width="9.85546875" style="81" hidden="1" customWidth="1"/>
    <col min="6" max="6" width="10.28515625" style="38" hidden="1" customWidth="1"/>
    <col min="7" max="7" width="15.28515625" style="38" hidden="1" customWidth="1"/>
    <col min="8" max="8" width="14" style="38" hidden="1" customWidth="1"/>
    <col min="9" max="9" width="15.140625" style="38" customWidth="1"/>
    <col min="10" max="10" width="17" style="38" customWidth="1"/>
    <col min="11" max="11" width="19.85546875" style="38" customWidth="1"/>
    <col min="12" max="13" width="15" style="38" customWidth="1"/>
    <col min="14" max="14" width="15.140625" style="38" customWidth="1"/>
    <col min="15" max="16384" width="10.28515625" style="38"/>
  </cols>
  <sheetData>
    <row r="1" spans="1:14" x14ac:dyDescent="0.2">
      <c r="N1" s="39" t="s">
        <v>352</v>
      </c>
    </row>
    <row r="2" spans="1:14" x14ac:dyDescent="0.2">
      <c r="N2" s="39" t="s">
        <v>353</v>
      </c>
    </row>
    <row r="3" spans="1:14" x14ac:dyDescent="0.2">
      <c r="N3" s="39" t="s">
        <v>354</v>
      </c>
    </row>
    <row r="7" spans="1:14" ht="14.25" customHeight="1" x14ac:dyDescent="0.2">
      <c r="A7" s="685" t="s">
        <v>2023</v>
      </c>
      <c r="B7" s="685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79"/>
    </row>
    <row r="8" spans="1:14" x14ac:dyDescent="0.2">
      <c r="B8" s="40" t="s">
        <v>355</v>
      </c>
    </row>
    <row r="9" spans="1:14" x14ac:dyDescent="0.2">
      <c r="B9" s="41" t="s">
        <v>356</v>
      </c>
    </row>
    <row r="10" spans="1:14" x14ac:dyDescent="0.2">
      <c r="A10" s="687" t="s">
        <v>2277</v>
      </c>
      <c r="B10" s="687"/>
    </row>
    <row r="11" spans="1:14" x14ac:dyDescent="0.2">
      <c r="B11" s="41"/>
    </row>
    <row r="12" spans="1:14" x14ac:dyDescent="0.2">
      <c r="A12" s="685" t="s">
        <v>1349</v>
      </c>
      <c r="B12" s="685"/>
      <c r="C12" s="688"/>
      <c r="D12" s="688"/>
      <c r="E12" s="688"/>
      <c r="F12" s="688"/>
      <c r="G12" s="688"/>
      <c r="H12" s="688"/>
      <c r="I12" s="688"/>
      <c r="J12" s="688"/>
    </row>
    <row r="13" spans="1:14" x14ac:dyDescent="0.2">
      <c r="A13" s="689" t="s">
        <v>357</v>
      </c>
      <c r="B13" s="689"/>
    </row>
    <row r="14" spans="1:14" x14ac:dyDescent="0.2">
      <c r="A14" s="38"/>
      <c r="B14" s="38"/>
      <c r="C14" s="38"/>
      <c r="D14" s="38"/>
      <c r="E14" s="38"/>
      <c r="I14" s="559"/>
    </row>
    <row r="15" spans="1:14" x14ac:dyDescent="0.2">
      <c r="A15" s="38"/>
      <c r="B15" s="38"/>
      <c r="C15" s="38"/>
      <c r="D15" s="38"/>
      <c r="E15" s="38"/>
    </row>
    <row r="16" spans="1:14" hidden="1" x14ac:dyDescent="0.2">
      <c r="A16" s="684" t="s">
        <v>358</v>
      </c>
      <c r="B16" s="684"/>
      <c r="C16" s="684"/>
      <c r="D16" s="684"/>
      <c r="E16" s="684"/>
      <c r="F16" s="684"/>
      <c r="G16" s="684"/>
      <c r="H16" s="684"/>
      <c r="I16" s="684"/>
      <c r="J16" s="684"/>
      <c r="K16" s="684"/>
      <c r="L16" s="684"/>
      <c r="M16" s="684"/>
      <c r="N16" s="684"/>
    </row>
    <row r="17" spans="1:14" ht="31.5" hidden="1" customHeight="1" x14ac:dyDescent="0.2">
      <c r="A17" s="681" t="s">
        <v>359</v>
      </c>
      <c r="B17" s="682" t="s">
        <v>360</v>
      </c>
      <c r="C17" s="682" t="s">
        <v>361</v>
      </c>
      <c r="D17" s="82" t="s">
        <v>362</v>
      </c>
      <c r="E17" s="82" t="s">
        <v>363</v>
      </c>
      <c r="F17" s="82" t="s">
        <v>364</v>
      </c>
      <c r="G17" s="683" t="s">
        <v>365</v>
      </c>
      <c r="H17" s="683"/>
      <c r="I17" s="171" t="s">
        <v>366</v>
      </c>
      <c r="J17" s="173" t="s">
        <v>367</v>
      </c>
      <c r="K17" s="173" t="s">
        <v>368</v>
      </c>
      <c r="L17" s="169" t="s">
        <v>369</v>
      </c>
      <c r="M17" s="169" t="s">
        <v>369</v>
      </c>
      <c r="N17" s="169" t="s">
        <v>370</v>
      </c>
    </row>
    <row r="18" spans="1:14" ht="36" hidden="1" x14ac:dyDescent="0.2">
      <c r="A18" s="681"/>
      <c r="B18" s="682"/>
      <c r="C18" s="682"/>
      <c r="D18" s="83" t="s">
        <v>371</v>
      </c>
      <c r="E18" s="83" t="s">
        <v>371</v>
      </c>
      <c r="F18" s="83" t="s">
        <v>371</v>
      </c>
      <c r="G18" s="83" t="s">
        <v>147</v>
      </c>
      <c r="H18" s="83" t="s">
        <v>372</v>
      </c>
      <c r="I18" s="83" t="s">
        <v>147</v>
      </c>
      <c r="J18" s="83" t="s">
        <v>78</v>
      </c>
      <c r="K18" s="83" t="s">
        <v>78</v>
      </c>
      <c r="L18" s="169" t="s">
        <v>78</v>
      </c>
      <c r="M18" s="83" t="s">
        <v>78</v>
      </c>
      <c r="N18" s="83" t="s">
        <v>78</v>
      </c>
    </row>
    <row r="19" spans="1:14" s="44" customFormat="1" hidden="1" x14ac:dyDescent="0.25">
      <c r="A19" s="42">
        <v>1</v>
      </c>
      <c r="B19" s="43">
        <v>2</v>
      </c>
      <c r="C19" s="43">
        <v>3</v>
      </c>
      <c r="D19" s="43">
        <v>4</v>
      </c>
      <c r="E19" s="42">
        <v>5</v>
      </c>
      <c r="F19" s="43">
        <v>6</v>
      </c>
      <c r="G19" s="42">
        <v>7</v>
      </c>
      <c r="H19" s="43">
        <v>8</v>
      </c>
      <c r="I19" s="42">
        <v>9</v>
      </c>
      <c r="J19" s="42">
        <v>11</v>
      </c>
      <c r="K19" s="42" t="s">
        <v>230</v>
      </c>
      <c r="L19" s="42" t="s">
        <v>204</v>
      </c>
      <c r="M19" s="42" t="s">
        <v>204</v>
      </c>
      <c r="N19" s="42" t="s">
        <v>373</v>
      </c>
    </row>
    <row r="20" spans="1:14" s="44" customFormat="1" hidden="1" x14ac:dyDescent="0.25">
      <c r="A20" s="680" t="s">
        <v>374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0"/>
      <c r="L20" s="680"/>
      <c r="M20" s="680"/>
      <c r="N20" s="680"/>
    </row>
    <row r="21" spans="1:14" s="44" customFormat="1" hidden="1" x14ac:dyDescent="0.2">
      <c r="A21" s="45" t="s">
        <v>375</v>
      </c>
      <c r="B21" s="46" t="s">
        <v>376</v>
      </c>
      <c r="C21" s="47" t="s">
        <v>377</v>
      </c>
      <c r="D21" s="48">
        <f>D27+D29+D35</f>
        <v>252.96700000000001</v>
      </c>
      <c r="E21" s="48">
        <f t="shared" ref="E21:M21" si="0">E27+E29+E35</f>
        <v>276.69400000000002</v>
      </c>
      <c r="F21" s="48">
        <f>F27+F29+F35</f>
        <v>315.25</v>
      </c>
      <c r="G21" s="48">
        <f t="shared" si="0"/>
        <v>297.39724000000001</v>
      </c>
      <c r="H21" s="48">
        <f>H27+H29+H35</f>
        <v>328.04700000000003</v>
      </c>
      <c r="I21" s="48">
        <f t="shared" si="0"/>
        <v>310.12167999999997</v>
      </c>
      <c r="J21" s="48" t="e">
        <f t="shared" si="0"/>
        <v>#REF!</v>
      </c>
      <c r="K21" s="48" t="e">
        <f t="shared" si="0"/>
        <v>#REF!</v>
      </c>
      <c r="L21" s="48" t="e">
        <f t="shared" ref="L21" si="1">L27+L29+L35</f>
        <v>#REF!</v>
      </c>
      <c r="M21" s="48" t="e">
        <f t="shared" si="0"/>
        <v>#REF!</v>
      </c>
      <c r="N21" s="49" t="e">
        <f>G21+I21+J21+K21+M21</f>
        <v>#REF!</v>
      </c>
    </row>
    <row r="22" spans="1:14" s="44" customFormat="1" hidden="1" x14ac:dyDescent="0.25">
      <c r="A22" s="45" t="s">
        <v>306</v>
      </c>
      <c r="B22" s="50" t="s">
        <v>378</v>
      </c>
      <c r="C22" s="47" t="s">
        <v>377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</row>
    <row r="23" spans="1:14" s="44" customFormat="1" hidden="1" x14ac:dyDescent="0.25">
      <c r="A23" s="45" t="s">
        <v>308</v>
      </c>
      <c r="B23" s="52" t="s">
        <v>379</v>
      </c>
      <c r="C23" s="47" t="s">
        <v>377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</row>
    <row r="24" spans="1:14" s="44" customFormat="1" hidden="1" x14ac:dyDescent="0.25">
      <c r="A24" s="45" t="s">
        <v>380</v>
      </c>
      <c r="B24" s="52" t="s">
        <v>381</v>
      </c>
      <c r="C24" s="47" t="s">
        <v>377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</row>
    <row r="25" spans="1:14" s="44" customFormat="1" hidden="1" x14ac:dyDescent="0.25">
      <c r="A25" s="45" t="s">
        <v>382</v>
      </c>
      <c r="B25" s="52" t="s">
        <v>383</v>
      </c>
      <c r="C25" s="47" t="s">
        <v>377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</row>
    <row r="26" spans="1:14" s="44" customFormat="1" hidden="1" x14ac:dyDescent="0.25">
      <c r="A26" s="45" t="s">
        <v>64</v>
      </c>
      <c r="B26" s="50" t="s">
        <v>384</v>
      </c>
      <c r="C26" s="47" t="s">
        <v>377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</row>
    <row r="27" spans="1:14" s="44" customFormat="1" hidden="1" x14ac:dyDescent="0.2">
      <c r="A27" s="45" t="s">
        <v>385</v>
      </c>
      <c r="B27" s="50" t="s">
        <v>386</v>
      </c>
      <c r="C27" s="47" t="s">
        <v>377</v>
      </c>
      <c r="D27" s="48">
        <v>216.994</v>
      </c>
      <c r="E27" s="48">
        <v>229.01300000000001</v>
      </c>
      <c r="F27" s="48">
        <v>255.63499999999999</v>
      </c>
      <c r="G27" s="53">
        <f>182.06071-18.66+G55-3.9311-4.48752-3.21885</f>
        <v>236.86924000000002</v>
      </c>
      <c r="H27" s="48">
        <v>266.23</v>
      </c>
      <c r="I27" s="49">
        <f>186.066-20+I55-3.44828-4.68966-8.31968</f>
        <v>247.31637999999998</v>
      </c>
      <c r="J27" s="49" t="e">
        <f>#REF!*1.03</f>
        <v>#REF!</v>
      </c>
      <c r="K27" s="49" t="e">
        <f>J27*1.03</f>
        <v>#REF!</v>
      </c>
      <c r="L27" s="49" t="e">
        <f>J27*1.03</f>
        <v>#REF!</v>
      </c>
      <c r="M27" s="49" t="e">
        <f>K27*1.03</f>
        <v>#REF!</v>
      </c>
      <c r="N27" s="49" t="e">
        <f>G27+I27+J27+K27+M27</f>
        <v>#REF!</v>
      </c>
    </row>
    <row r="28" spans="1:14" s="44" customFormat="1" hidden="1" x14ac:dyDescent="0.25">
      <c r="A28" s="45" t="s">
        <v>60</v>
      </c>
      <c r="B28" s="50" t="s">
        <v>387</v>
      </c>
      <c r="C28" s="47" t="s">
        <v>377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</row>
    <row r="29" spans="1:14" s="44" customFormat="1" hidden="1" x14ac:dyDescent="0.2">
      <c r="A29" s="45" t="s">
        <v>388</v>
      </c>
      <c r="B29" s="50" t="s">
        <v>389</v>
      </c>
      <c r="C29" s="47" t="s">
        <v>377</v>
      </c>
      <c r="D29" s="48">
        <v>2.21</v>
      </c>
      <c r="E29" s="48">
        <v>1.506</v>
      </c>
      <c r="F29" s="48">
        <v>1.508</v>
      </c>
      <c r="G29" s="48">
        <v>1.508</v>
      </c>
      <c r="H29" s="48">
        <v>2.7970000000000002</v>
      </c>
      <c r="I29" s="49">
        <v>2.9</v>
      </c>
      <c r="J29" s="49">
        <v>3.1</v>
      </c>
      <c r="K29" s="49">
        <v>3.1</v>
      </c>
      <c r="L29" s="49">
        <v>3.2</v>
      </c>
      <c r="M29" s="49">
        <v>3.2</v>
      </c>
      <c r="N29" s="49">
        <f>G29+I29+J29+K29+M29</f>
        <v>13.808</v>
      </c>
    </row>
    <row r="30" spans="1:14" s="44" customFormat="1" hidden="1" x14ac:dyDescent="0.25">
      <c r="A30" s="45" t="s">
        <v>390</v>
      </c>
      <c r="B30" s="50" t="s">
        <v>391</v>
      </c>
      <c r="C30" s="47" t="s">
        <v>377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</row>
    <row r="31" spans="1:14" s="44" customFormat="1" hidden="1" x14ac:dyDescent="0.25">
      <c r="A31" s="45" t="s">
        <v>392</v>
      </c>
      <c r="B31" s="50" t="s">
        <v>393</v>
      </c>
      <c r="C31" s="47" t="s">
        <v>377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</row>
    <row r="32" spans="1:14" s="44" customFormat="1" hidden="1" x14ac:dyDescent="0.25">
      <c r="A32" s="45" t="s">
        <v>394</v>
      </c>
      <c r="B32" s="52" t="s">
        <v>395</v>
      </c>
      <c r="C32" s="47" t="s">
        <v>377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</row>
    <row r="33" spans="1:14" s="44" customFormat="1" hidden="1" x14ac:dyDescent="0.25">
      <c r="A33" s="45" t="s">
        <v>396</v>
      </c>
      <c r="B33" s="54" t="s">
        <v>397</v>
      </c>
      <c r="C33" s="47" t="s">
        <v>377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</row>
    <row r="34" spans="1:14" s="44" customFormat="1" hidden="1" x14ac:dyDescent="0.25">
      <c r="A34" s="45" t="s">
        <v>398</v>
      </c>
      <c r="B34" s="54" t="s">
        <v>399</v>
      </c>
      <c r="C34" s="47" t="s">
        <v>377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</row>
    <row r="35" spans="1:14" s="44" customFormat="1" hidden="1" x14ac:dyDescent="0.2">
      <c r="A35" s="45" t="s">
        <v>400</v>
      </c>
      <c r="B35" s="50" t="s">
        <v>401</v>
      </c>
      <c r="C35" s="47" t="s">
        <v>377</v>
      </c>
      <c r="D35" s="48">
        <v>33.762999999999998</v>
      </c>
      <c r="E35" s="48">
        <v>46.174999999999997</v>
      </c>
      <c r="F35" s="48">
        <v>58.106999999999999</v>
      </c>
      <c r="G35" s="48">
        <v>59.02</v>
      </c>
      <c r="H35" s="48">
        <v>59.02</v>
      </c>
      <c r="I35" s="49">
        <f t="shared" ref="I35" si="2">G35*1.015</f>
        <v>59.905299999999997</v>
      </c>
      <c r="J35" s="49">
        <f>I35*1.015</f>
        <v>60.803879499999994</v>
      </c>
      <c r="K35" s="49">
        <f>J35*1.015</f>
        <v>61.715937692499985</v>
      </c>
      <c r="L35" s="49">
        <f>J35*1.015</f>
        <v>61.715937692499985</v>
      </c>
      <c r="M35" s="49">
        <f>K35*1.015</f>
        <v>62.641676757887481</v>
      </c>
      <c r="N35" s="49">
        <f>G35+I35+J35+K35+M35</f>
        <v>304.08679395038746</v>
      </c>
    </row>
    <row r="36" spans="1:14" s="44" customFormat="1" hidden="1" x14ac:dyDescent="0.2">
      <c r="A36" s="45" t="s">
        <v>351</v>
      </c>
      <c r="B36" s="46" t="s">
        <v>402</v>
      </c>
      <c r="C36" s="47" t="s">
        <v>377</v>
      </c>
      <c r="D36" s="48">
        <f>D51+D60+D66+D67+D68+D71+D75</f>
        <v>237.84110000000001</v>
      </c>
      <c r="E36" s="48">
        <f t="shared" ref="E36:M36" si="3">E51+E60+E66+E67+E68+E71+E75</f>
        <v>270.62347999999997</v>
      </c>
      <c r="F36" s="48">
        <f>F51+F60+F66+F67+F68+F71+F75</f>
        <v>298.44759000000005</v>
      </c>
      <c r="G36" s="48">
        <f t="shared" si="3"/>
        <v>282.77849999999995</v>
      </c>
      <c r="H36" s="48">
        <f>H51+H60+H66+H67+H68+H71+H75</f>
        <v>311.08652000000006</v>
      </c>
      <c r="I36" s="48" t="e">
        <f t="shared" si="3"/>
        <v>#REF!</v>
      </c>
      <c r="J36" s="48" t="e">
        <f t="shared" si="3"/>
        <v>#REF!</v>
      </c>
      <c r="K36" s="48" t="e">
        <f t="shared" si="3"/>
        <v>#REF!</v>
      </c>
      <c r="L36" s="48" t="e">
        <f t="shared" ref="L36" si="4">L51+L60+L66+L67+L68+L71+L75</f>
        <v>#REF!</v>
      </c>
      <c r="M36" s="48" t="e">
        <f t="shared" si="3"/>
        <v>#REF!</v>
      </c>
      <c r="N36" s="49" t="e">
        <f>G36+I36+J36+K36+M36</f>
        <v>#REF!</v>
      </c>
    </row>
    <row r="37" spans="1:14" s="44" customFormat="1" hidden="1" x14ac:dyDescent="0.25">
      <c r="A37" s="45" t="s">
        <v>403</v>
      </c>
      <c r="B37" s="50" t="s">
        <v>378</v>
      </c>
      <c r="C37" s="47" t="s">
        <v>377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</row>
    <row r="38" spans="1:14" s="44" customFormat="1" hidden="1" x14ac:dyDescent="0.25">
      <c r="A38" s="45" t="s">
        <v>404</v>
      </c>
      <c r="B38" s="55" t="s">
        <v>379</v>
      </c>
      <c r="C38" s="47" t="s">
        <v>377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</row>
    <row r="39" spans="1:14" s="44" customFormat="1" hidden="1" x14ac:dyDescent="0.25">
      <c r="A39" s="45" t="s">
        <v>405</v>
      </c>
      <c r="B39" s="55" t="s">
        <v>381</v>
      </c>
      <c r="C39" s="47" t="s">
        <v>377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</row>
    <row r="40" spans="1:14" s="44" customFormat="1" hidden="1" x14ac:dyDescent="0.25">
      <c r="A40" s="45" t="s">
        <v>406</v>
      </c>
      <c r="B40" s="55" t="s">
        <v>383</v>
      </c>
      <c r="C40" s="47" t="s">
        <v>377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</row>
    <row r="41" spans="1:14" s="44" customFormat="1" hidden="1" x14ac:dyDescent="0.25">
      <c r="A41" s="45" t="s">
        <v>407</v>
      </c>
      <c r="B41" s="50" t="s">
        <v>384</v>
      </c>
      <c r="C41" s="47" t="s">
        <v>377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</row>
    <row r="42" spans="1:14" s="44" customFormat="1" hidden="1" x14ac:dyDescent="0.2">
      <c r="A42" s="45" t="s">
        <v>408</v>
      </c>
      <c r="B42" s="50" t="s">
        <v>386</v>
      </c>
      <c r="C42" s="47" t="s">
        <v>377</v>
      </c>
      <c r="D42" s="48">
        <f>D36-D44-D50</f>
        <v>206.97309999999999</v>
      </c>
      <c r="E42" s="48">
        <f t="shared" ref="E42:M42" si="5">E36-E44-E50</f>
        <v>240.42947999999996</v>
      </c>
      <c r="F42" s="48">
        <f>F36-F44-F50</f>
        <v>254.62859000000003</v>
      </c>
      <c r="G42" s="48">
        <f t="shared" si="5"/>
        <v>238.95849999999996</v>
      </c>
      <c r="H42" s="48">
        <f>H36-H44-H50</f>
        <v>262.45152000000007</v>
      </c>
      <c r="I42" s="48" t="e">
        <f t="shared" si="5"/>
        <v>#REF!</v>
      </c>
      <c r="J42" s="48" t="e">
        <f t="shared" si="5"/>
        <v>#REF!</v>
      </c>
      <c r="K42" s="48" t="e">
        <f t="shared" si="5"/>
        <v>#REF!</v>
      </c>
      <c r="L42" s="48" t="e">
        <f t="shared" ref="L42" si="6">L36-L44-L50</f>
        <v>#REF!</v>
      </c>
      <c r="M42" s="48" t="e">
        <f t="shared" si="5"/>
        <v>#REF!</v>
      </c>
      <c r="N42" s="49" t="e">
        <f>G42+I42+J42+K42+M42</f>
        <v>#REF!</v>
      </c>
    </row>
    <row r="43" spans="1:14" s="44" customFormat="1" hidden="1" x14ac:dyDescent="0.25">
      <c r="A43" s="45" t="s">
        <v>409</v>
      </c>
      <c r="B43" s="50" t="s">
        <v>387</v>
      </c>
      <c r="C43" s="47" t="s">
        <v>377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</row>
    <row r="44" spans="1:14" s="44" customFormat="1" hidden="1" x14ac:dyDescent="0.2">
      <c r="A44" s="45" t="s">
        <v>410</v>
      </c>
      <c r="B44" s="50" t="s">
        <v>389</v>
      </c>
      <c r="C44" s="47" t="s">
        <v>377</v>
      </c>
      <c r="D44" s="48">
        <v>2.8359999999999999</v>
      </c>
      <c r="E44" s="49">
        <v>3.9009999999999998</v>
      </c>
      <c r="F44" s="48">
        <v>4.6959999999999997</v>
      </c>
      <c r="G44" s="49">
        <v>4.7</v>
      </c>
      <c r="H44" s="49">
        <v>5.2210000000000001</v>
      </c>
      <c r="I44" s="49">
        <v>6</v>
      </c>
      <c r="J44" s="49">
        <f>I44*1.03</f>
        <v>6.18</v>
      </c>
      <c r="K44" s="49">
        <f>J44*1.03</f>
        <v>6.3654000000000002</v>
      </c>
      <c r="L44" s="49">
        <f>J44*1.03</f>
        <v>6.3654000000000002</v>
      </c>
      <c r="M44" s="49">
        <f>K44*1.03</f>
        <v>6.556362</v>
      </c>
      <c r="N44" s="49">
        <f>G44+I44+J44+K44+M44</f>
        <v>29.801762</v>
      </c>
    </row>
    <row r="45" spans="1:14" s="44" customFormat="1" hidden="1" x14ac:dyDescent="0.25">
      <c r="A45" s="45" t="s">
        <v>411</v>
      </c>
      <c r="B45" s="50" t="s">
        <v>391</v>
      </c>
      <c r="C45" s="47" t="s">
        <v>377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</row>
    <row r="46" spans="1:14" s="44" customFormat="1" hidden="1" x14ac:dyDescent="0.25">
      <c r="A46" s="45" t="s">
        <v>412</v>
      </c>
      <c r="B46" s="50" t="s">
        <v>393</v>
      </c>
      <c r="C46" s="47" t="s">
        <v>377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</row>
    <row r="47" spans="1:14" s="44" customFormat="1" hidden="1" x14ac:dyDescent="0.25">
      <c r="A47" s="45" t="s">
        <v>413</v>
      </c>
      <c r="B47" s="52" t="s">
        <v>395</v>
      </c>
      <c r="C47" s="47" t="s">
        <v>377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</row>
    <row r="48" spans="1:14" s="44" customFormat="1" hidden="1" x14ac:dyDescent="0.25">
      <c r="A48" s="45" t="s">
        <v>414</v>
      </c>
      <c r="B48" s="55" t="s">
        <v>397</v>
      </c>
      <c r="C48" s="47" t="s">
        <v>377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</row>
    <row r="49" spans="1:14" s="44" customFormat="1" hidden="1" x14ac:dyDescent="0.25">
      <c r="A49" s="45" t="s">
        <v>415</v>
      </c>
      <c r="B49" s="55" t="s">
        <v>399</v>
      </c>
      <c r="C49" s="47" t="s">
        <v>377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</row>
    <row r="50" spans="1:14" s="44" customFormat="1" hidden="1" x14ac:dyDescent="0.2">
      <c r="A50" s="45" t="s">
        <v>416</v>
      </c>
      <c r="B50" s="50" t="s">
        <v>401</v>
      </c>
      <c r="C50" s="47" t="s">
        <v>377</v>
      </c>
      <c r="D50" s="48">
        <v>28.032</v>
      </c>
      <c r="E50" s="49">
        <v>26.292999999999999</v>
      </c>
      <c r="F50" s="48">
        <v>39.122999999999998</v>
      </c>
      <c r="G50" s="49">
        <v>39.119999999999997</v>
      </c>
      <c r="H50" s="49">
        <v>43.414000000000001</v>
      </c>
      <c r="I50" s="49">
        <f>G50*1.03</f>
        <v>40.293599999999998</v>
      </c>
      <c r="J50" s="49">
        <f>I50*1.03</f>
        <v>41.502407999999996</v>
      </c>
      <c r="K50" s="49">
        <f>J50*1.03</f>
        <v>42.747480239999994</v>
      </c>
      <c r="L50" s="49">
        <f>J50*1.03</f>
        <v>42.747480239999994</v>
      </c>
      <c r="M50" s="49">
        <f>K50*1.03</f>
        <v>44.029904647199999</v>
      </c>
      <c r="N50" s="49">
        <f>G50+I50+J50+K50+M50</f>
        <v>207.69339288719999</v>
      </c>
    </row>
    <row r="51" spans="1:14" s="44" customFormat="1" hidden="1" x14ac:dyDescent="0.25">
      <c r="A51" s="45" t="s">
        <v>417</v>
      </c>
      <c r="B51" s="56" t="s">
        <v>418</v>
      </c>
      <c r="C51" s="47" t="s">
        <v>377</v>
      </c>
      <c r="D51" s="48">
        <f t="shared" ref="D51:N51" si="7">D52+D53+D58+D59</f>
        <v>111.15400000000001</v>
      </c>
      <c r="E51" s="48">
        <f t="shared" si="7"/>
        <v>110.23179999999999</v>
      </c>
      <c r="F51" s="48">
        <f t="shared" si="7"/>
        <v>122.52650000000001</v>
      </c>
      <c r="G51" s="48">
        <f t="shared" si="7"/>
        <v>132.10899999999998</v>
      </c>
      <c r="H51" s="48">
        <f t="shared" si="7"/>
        <v>129.52596</v>
      </c>
      <c r="I51" s="48">
        <f t="shared" si="7"/>
        <v>139.36932000000002</v>
      </c>
      <c r="J51" s="48" t="e">
        <f t="shared" si="7"/>
        <v>#REF!</v>
      </c>
      <c r="K51" s="48" t="e">
        <f t="shared" si="7"/>
        <v>#REF!</v>
      </c>
      <c r="L51" s="48" t="e">
        <f t="shared" ref="L51" si="8">L52+L53+L58+L59</f>
        <v>#REF!</v>
      </c>
      <c r="M51" s="48" t="e">
        <f t="shared" si="7"/>
        <v>#REF!</v>
      </c>
      <c r="N51" s="48" t="e">
        <f t="shared" si="7"/>
        <v>#REF!</v>
      </c>
    </row>
    <row r="52" spans="1:14" s="44" customFormat="1" hidden="1" x14ac:dyDescent="0.2">
      <c r="A52" s="45" t="s">
        <v>404</v>
      </c>
      <c r="B52" s="55" t="s">
        <v>419</v>
      </c>
      <c r="C52" s="47" t="s">
        <v>377</v>
      </c>
      <c r="D52" s="48">
        <v>3.468</v>
      </c>
      <c r="E52" s="49">
        <v>3.6419999999999999</v>
      </c>
      <c r="F52" s="48">
        <v>3.99024</v>
      </c>
      <c r="G52" s="49">
        <v>3.2970000000000002</v>
      </c>
      <c r="H52" s="49">
        <v>4.3268199999999997</v>
      </c>
      <c r="I52" s="49">
        <v>3.351</v>
      </c>
      <c r="J52" s="49" t="e">
        <f>#REF!*1.03</f>
        <v>#REF!</v>
      </c>
      <c r="K52" s="49" t="e">
        <f>#REF!*1.03</f>
        <v>#REF!</v>
      </c>
      <c r="L52" s="49" t="e">
        <f>#REF!*1.03</f>
        <v>#REF!</v>
      </c>
      <c r="M52" s="49" t="e">
        <f>#REF!*1.03</f>
        <v>#REF!</v>
      </c>
      <c r="N52" s="49" t="e">
        <f>G52+I52+J52+K52+M52</f>
        <v>#REF!</v>
      </c>
    </row>
    <row r="53" spans="1:14" s="44" customFormat="1" hidden="1" x14ac:dyDescent="0.25">
      <c r="A53" s="45" t="s">
        <v>405</v>
      </c>
      <c r="B53" s="54" t="s">
        <v>420</v>
      </c>
      <c r="C53" s="47" t="s">
        <v>377</v>
      </c>
      <c r="D53" s="48">
        <f>D54+D57</f>
        <v>90.239000000000004</v>
      </c>
      <c r="E53" s="48">
        <f t="shared" ref="E53:N53" si="9">E54+E57</f>
        <v>89.123999999999995</v>
      </c>
      <c r="F53" s="48">
        <f>F54+F57</f>
        <v>98.919260000000008</v>
      </c>
      <c r="G53" s="48">
        <f>G54+G57</f>
        <v>114.37199999999999</v>
      </c>
      <c r="H53" s="48">
        <f t="shared" si="9"/>
        <v>110.75514</v>
      </c>
      <c r="I53" s="48">
        <f t="shared" si="9"/>
        <v>121.14100000000001</v>
      </c>
      <c r="J53" s="48">
        <f>J54+J57</f>
        <v>122.13566</v>
      </c>
      <c r="K53" s="48">
        <f>K54+K57</f>
        <v>123.79208</v>
      </c>
      <c r="L53" s="48">
        <f>L54+L57</f>
        <v>123.91267000000001</v>
      </c>
      <c r="M53" s="48">
        <f>M54+M57</f>
        <v>123.91267000000001</v>
      </c>
      <c r="N53" s="48">
        <f t="shared" si="9"/>
        <v>605.35341000000005</v>
      </c>
    </row>
    <row r="54" spans="1:14" s="44" customFormat="1" hidden="1" x14ac:dyDescent="0.2">
      <c r="A54" s="45" t="s">
        <v>421</v>
      </c>
      <c r="B54" s="57" t="s">
        <v>422</v>
      </c>
      <c r="C54" s="47" t="s">
        <v>377</v>
      </c>
      <c r="D54" s="48">
        <f>D55+D56+16.583+0.706</f>
        <v>88.942000000000007</v>
      </c>
      <c r="E54" s="48">
        <f>E55+E56+0.726+17.206</f>
        <v>87.573999999999998</v>
      </c>
      <c r="F54" s="48">
        <f>F55+F56+0.6864+18.617</f>
        <v>97.146400000000014</v>
      </c>
      <c r="G54" s="48">
        <f>G55+G56+0.833+20.654</f>
        <v>106.59299999999999</v>
      </c>
      <c r="H54" s="48">
        <f>H55+H56+0.77818+20.654</f>
        <v>108.79518</v>
      </c>
      <c r="I54" s="48">
        <f>I55+I56+0.6864+21</f>
        <v>119.3944</v>
      </c>
      <c r="J54" s="48">
        <f>J55+J56+0.863+21</f>
        <v>120.048</v>
      </c>
      <c r="K54" s="48">
        <f>K55+K56+0.897+21*1.04</f>
        <v>121.623</v>
      </c>
      <c r="L54" s="48">
        <f>L55+L56+0.933+21*1.04</f>
        <v>121.65900000000001</v>
      </c>
      <c r="M54" s="48">
        <f>M55+M56+0.933+21*1.04</f>
        <v>121.65900000000001</v>
      </c>
      <c r="N54" s="49">
        <f>G54+I54+J54+K54+M54</f>
        <v>589.31740000000002</v>
      </c>
    </row>
    <row r="55" spans="1:14" s="44" customFormat="1" hidden="1" x14ac:dyDescent="0.2">
      <c r="A55" s="45" t="s">
        <v>423</v>
      </c>
      <c r="B55" s="58" t="s">
        <v>424</v>
      </c>
      <c r="C55" s="47" t="s">
        <v>377</v>
      </c>
      <c r="D55" s="59">
        <v>71.653000000000006</v>
      </c>
      <c r="E55" s="59">
        <v>69.641999999999996</v>
      </c>
      <c r="F55" s="59">
        <f>77.843</f>
        <v>77.843000000000004</v>
      </c>
      <c r="G55" s="60">
        <v>85.105999999999995</v>
      </c>
      <c r="H55" s="59">
        <f>87.363</f>
        <v>87.363</v>
      </c>
      <c r="I55" s="60">
        <v>97.707999999999998</v>
      </c>
      <c r="J55" s="60">
        <v>98.185000000000002</v>
      </c>
      <c r="K55" s="60">
        <v>98.885999999999996</v>
      </c>
      <c r="L55" s="60">
        <v>98.885999999999996</v>
      </c>
      <c r="M55" s="60">
        <v>98.885999999999996</v>
      </c>
      <c r="N55" s="49">
        <f>G55+I55+J55+K55+M55</f>
        <v>478.77099999999996</v>
      </c>
    </row>
    <row r="56" spans="1:14" s="44" customFormat="1" hidden="1" x14ac:dyDescent="0.25">
      <c r="A56" s="45" t="s">
        <v>425</v>
      </c>
      <c r="B56" s="58" t="s">
        <v>426</v>
      </c>
      <c r="C56" s="47" t="s">
        <v>377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</row>
    <row r="57" spans="1:14" s="44" customFormat="1" hidden="1" x14ac:dyDescent="0.2">
      <c r="A57" s="45" t="s">
        <v>427</v>
      </c>
      <c r="B57" s="57" t="s">
        <v>428</v>
      </c>
      <c r="C57" s="47" t="s">
        <v>377</v>
      </c>
      <c r="D57" s="48">
        <v>1.2969999999999999</v>
      </c>
      <c r="E57" s="49">
        <v>1.55</v>
      </c>
      <c r="F57" s="48">
        <v>1.7728600000000001</v>
      </c>
      <c r="G57" s="49">
        <v>7.7789999999999999</v>
      </c>
      <c r="H57" s="49">
        <v>1.9599599999999999</v>
      </c>
      <c r="I57" s="49">
        <v>1.7465999999999999</v>
      </c>
      <c r="J57" s="49">
        <v>2.0876600000000001</v>
      </c>
      <c r="K57" s="49">
        <v>2.1690800000000001</v>
      </c>
      <c r="L57" s="49">
        <v>2.2536700000000001</v>
      </c>
      <c r="M57" s="49">
        <v>2.2536700000000001</v>
      </c>
      <c r="N57" s="49">
        <f>G57+I57+J57+K57+M57</f>
        <v>16.036010000000001</v>
      </c>
    </row>
    <row r="58" spans="1:14" s="44" customFormat="1" hidden="1" x14ac:dyDescent="0.2">
      <c r="A58" s="45" t="s">
        <v>406</v>
      </c>
      <c r="B58" s="54" t="s">
        <v>429</v>
      </c>
      <c r="C58" s="47" t="s">
        <v>377</v>
      </c>
      <c r="D58" s="48">
        <f>26.961-9.514</f>
        <v>17.446999999999999</v>
      </c>
      <c r="E58" s="48">
        <f>29.2268-11.761</f>
        <v>17.465800000000002</v>
      </c>
      <c r="F58" s="48">
        <f>30.727-11.11</f>
        <v>19.617000000000001</v>
      </c>
      <c r="G58" s="49">
        <v>14.44</v>
      </c>
      <c r="H58" s="49">
        <f>24.049-9.305-0.3</f>
        <v>14.443999999999999</v>
      </c>
      <c r="I58" s="49">
        <f>H58*1.03</f>
        <v>14.877319999999999</v>
      </c>
      <c r="J58" s="49" t="e">
        <f>#REF!*1.03</f>
        <v>#REF!</v>
      </c>
      <c r="K58" s="49" t="e">
        <f>#REF!*1.03</f>
        <v>#REF!</v>
      </c>
      <c r="L58" s="49" t="e">
        <f>#REF!*1.03</f>
        <v>#REF!</v>
      </c>
      <c r="M58" s="49" t="e">
        <f>#REF!*1.03</f>
        <v>#REF!</v>
      </c>
      <c r="N58" s="49" t="e">
        <f>G58+I58+J58+K58+M58</f>
        <v>#REF!</v>
      </c>
    </row>
    <row r="59" spans="1:14" s="44" customFormat="1" hidden="1" x14ac:dyDescent="0.25">
      <c r="A59" s="45" t="s">
        <v>430</v>
      </c>
      <c r="B59" s="54" t="s">
        <v>431</v>
      </c>
      <c r="C59" s="47" t="s">
        <v>377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</row>
    <row r="60" spans="1:14" s="44" customFormat="1" hidden="1" x14ac:dyDescent="0.25">
      <c r="A60" s="45" t="s">
        <v>432</v>
      </c>
      <c r="B60" s="56" t="s">
        <v>433</v>
      </c>
      <c r="C60" s="47" t="s">
        <v>377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</row>
    <row r="61" spans="1:14" s="44" customFormat="1" hidden="1" x14ac:dyDescent="0.25">
      <c r="A61" s="45" t="s">
        <v>434</v>
      </c>
      <c r="B61" s="55" t="s">
        <v>435</v>
      </c>
      <c r="C61" s="47" t="s">
        <v>377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</row>
    <row r="62" spans="1:14" s="44" customFormat="1" hidden="1" x14ac:dyDescent="0.25">
      <c r="A62" s="45" t="s">
        <v>436</v>
      </c>
      <c r="B62" s="55" t="s">
        <v>437</v>
      </c>
      <c r="C62" s="47" t="s">
        <v>377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</row>
    <row r="63" spans="1:14" s="44" customFormat="1" hidden="1" x14ac:dyDescent="0.25">
      <c r="A63" s="45" t="s">
        <v>438</v>
      </c>
      <c r="B63" s="54" t="s">
        <v>439</v>
      </c>
      <c r="C63" s="47" t="s">
        <v>377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</row>
    <row r="64" spans="1:14" s="44" customFormat="1" hidden="1" x14ac:dyDescent="0.25">
      <c r="A64" s="45" t="s">
        <v>440</v>
      </c>
      <c r="B64" s="54" t="s">
        <v>441</v>
      </c>
      <c r="C64" s="47" t="s">
        <v>377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</row>
    <row r="65" spans="1:14" s="44" customFormat="1" hidden="1" x14ac:dyDescent="0.25">
      <c r="A65" s="45" t="s">
        <v>442</v>
      </c>
      <c r="B65" s="54" t="s">
        <v>443</v>
      </c>
      <c r="C65" s="47" t="s">
        <v>377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</row>
    <row r="66" spans="1:14" s="44" customFormat="1" hidden="1" x14ac:dyDescent="0.2">
      <c r="A66" s="45" t="s">
        <v>444</v>
      </c>
      <c r="B66" s="56" t="s">
        <v>445</v>
      </c>
      <c r="C66" s="47" t="s">
        <v>377</v>
      </c>
      <c r="D66" s="48">
        <v>98.677000000000007</v>
      </c>
      <c r="E66" s="48">
        <v>119.437</v>
      </c>
      <c r="F66" s="48">
        <f>105.905+29.305</f>
        <v>135.21</v>
      </c>
      <c r="G66" s="49">
        <f>H66-(90.321+30.6-71.298-21.532)</f>
        <v>118.48300000000002</v>
      </c>
      <c r="H66" s="48">
        <f>112.021+34.553</f>
        <v>146.57400000000001</v>
      </c>
      <c r="I66" s="49" t="e">
        <f>#REF!-(93.16428+28.321-72.457-22.027)</f>
        <v>#REF!</v>
      </c>
      <c r="J66" s="49" t="e">
        <f>#REF!*1.015</f>
        <v>#REF!</v>
      </c>
      <c r="K66" s="49" t="e">
        <f>J66*1.015</f>
        <v>#REF!</v>
      </c>
      <c r="L66" s="49" t="e">
        <f>J66*1.015</f>
        <v>#REF!</v>
      </c>
      <c r="M66" s="49" t="e">
        <f>K66*1.015</f>
        <v>#REF!</v>
      </c>
      <c r="N66" s="49" t="e">
        <f t="shared" ref="N66:N73" si="10">G66+I66+J66+K66+M66</f>
        <v>#REF!</v>
      </c>
    </row>
    <row r="67" spans="1:14" s="44" customFormat="1" hidden="1" x14ac:dyDescent="0.2">
      <c r="A67" s="45" t="s">
        <v>446</v>
      </c>
      <c r="B67" s="56" t="s">
        <v>447</v>
      </c>
      <c r="C67" s="47" t="s">
        <v>377</v>
      </c>
      <c r="D67" s="48">
        <v>10.815</v>
      </c>
      <c r="E67" s="49">
        <v>12.648</v>
      </c>
      <c r="F67" s="48">
        <v>14.425000000000001</v>
      </c>
      <c r="G67" s="49">
        <v>14.977</v>
      </c>
      <c r="H67" s="49">
        <v>17.672000000000001</v>
      </c>
      <c r="I67" s="49">
        <v>14.423999999999999</v>
      </c>
      <c r="J67" s="49">
        <v>21.080939999999998</v>
      </c>
      <c r="K67" s="49">
        <v>22.805150000000001</v>
      </c>
      <c r="L67" s="49">
        <v>24.509039999999999</v>
      </c>
      <c r="M67" s="49">
        <v>24.509039999999999</v>
      </c>
      <c r="N67" s="49">
        <f t="shared" si="10"/>
        <v>97.796129999999991</v>
      </c>
    </row>
    <row r="68" spans="1:14" s="44" customFormat="1" hidden="1" x14ac:dyDescent="0.2">
      <c r="A68" s="45" t="s">
        <v>448</v>
      </c>
      <c r="B68" s="56" t="s">
        <v>449</v>
      </c>
      <c r="C68" s="47" t="s">
        <v>377</v>
      </c>
      <c r="D68" s="48">
        <f>D69+D70</f>
        <v>1.2961</v>
      </c>
      <c r="E68" s="48">
        <f t="shared" ref="E68:M68" si="11">E69+E70</f>
        <v>1.8526800000000001</v>
      </c>
      <c r="F68" s="48">
        <f>F69+F70</f>
        <v>2.3826999999999998</v>
      </c>
      <c r="G68" s="48">
        <f t="shared" si="11"/>
        <v>3.2265000000000001</v>
      </c>
      <c r="H68" s="48">
        <f t="shared" si="11"/>
        <v>3.1789400000000003</v>
      </c>
      <c r="I68" s="48">
        <f t="shared" si="11"/>
        <v>2.3826999999999998</v>
      </c>
      <c r="J68" s="48">
        <f>J69+J70</f>
        <v>4.5571799999999998</v>
      </c>
      <c r="K68" s="48">
        <f>K69+K70</f>
        <v>4.7349100000000002</v>
      </c>
      <c r="L68" s="48">
        <f t="shared" ref="L68" si="12">L69+L70</f>
        <v>4.9195799999999998</v>
      </c>
      <c r="M68" s="48">
        <f t="shared" si="11"/>
        <v>4.9195799999999998</v>
      </c>
      <c r="N68" s="49">
        <f t="shared" si="10"/>
        <v>19.820869999999999</v>
      </c>
    </row>
    <row r="69" spans="1:14" s="44" customFormat="1" hidden="1" x14ac:dyDescent="0.2">
      <c r="A69" s="45" t="s">
        <v>450</v>
      </c>
      <c r="B69" s="54" t="s">
        <v>451</v>
      </c>
      <c r="C69" s="47" t="s">
        <v>377</v>
      </c>
      <c r="D69" s="48">
        <v>1.0811999999999999</v>
      </c>
      <c r="E69" s="49">
        <v>1.643</v>
      </c>
      <c r="F69" s="48">
        <v>2.169</v>
      </c>
      <c r="G69" s="49">
        <v>2.9860000000000002</v>
      </c>
      <c r="H69" s="49">
        <v>2.9334600000000002</v>
      </c>
      <c r="I69" s="49">
        <v>2.169</v>
      </c>
      <c r="J69" s="49">
        <v>4.3058699999999996</v>
      </c>
      <c r="K69" s="49">
        <v>4.4737999999999998</v>
      </c>
      <c r="L69" s="49">
        <v>4.6482799999999997</v>
      </c>
      <c r="M69" s="49">
        <v>4.6482799999999997</v>
      </c>
      <c r="N69" s="49">
        <f t="shared" si="10"/>
        <v>18.58295</v>
      </c>
    </row>
    <row r="70" spans="1:14" s="44" customFormat="1" hidden="1" x14ac:dyDescent="0.2">
      <c r="A70" s="45" t="s">
        <v>452</v>
      </c>
      <c r="B70" s="54" t="s">
        <v>453</v>
      </c>
      <c r="C70" s="47" t="s">
        <v>377</v>
      </c>
      <c r="D70" s="48">
        <f>0.1892+0.0257</f>
        <v>0.21490000000000001</v>
      </c>
      <c r="E70" s="49">
        <f>0.19518+0.0145</f>
        <v>0.20968000000000001</v>
      </c>
      <c r="F70" s="48">
        <f>0.19948+0.01422</f>
        <v>0.2137</v>
      </c>
      <c r="G70" s="49">
        <f>0.226+0.0145</f>
        <v>0.24050000000000002</v>
      </c>
      <c r="H70" s="49">
        <f>0.22864+0.01684</f>
        <v>0.24548</v>
      </c>
      <c r="I70" s="49">
        <f>0.19948+0.01422</f>
        <v>0.2137</v>
      </c>
      <c r="J70" s="49">
        <f>0.23447+0.01684</f>
        <v>0.25131000000000003</v>
      </c>
      <c r="K70" s="49">
        <f>0.24361+0.0175</f>
        <v>0.26111000000000001</v>
      </c>
      <c r="L70" s="49">
        <f>0.25312+0.01818</f>
        <v>0.27129999999999999</v>
      </c>
      <c r="M70" s="49">
        <f>0.25312+0.01818</f>
        <v>0.27129999999999999</v>
      </c>
      <c r="N70" s="49">
        <f t="shared" si="10"/>
        <v>1.2379199999999999</v>
      </c>
    </row>
    <row r="71" spans="1:14" s="44" customFormat="1" hidden="1" x14ac:dyDescent="0.2">
      <c r="A71" s="45" t="s">
        <v>454</v>
      </c>
      <c r="B71" s="56" t="s">
        <v>455</v>
      </c>
      <c r="C71" s="47" t="s">
        <v>377</v>
      </c>
      <c r="D71" s="48">
        <f>D72+D73+D74</f>
        <v>3.7939999999999996</v>
      </c>
      <c r="E71" s="48">
        <f t="shared" ref="E71:M71" si="13">E72+E73+E74</f>
        <v>12.154</v>
      </c>
      <c r="F71" s="48">
        <f>F72+F73+F74</f>
        <v>9.9909800000000004</v>
      </c>
      <c r="G71" s="48">
        <f t="shared" si="13"/>
        <v>3.8719999999999999</v>
      </c>
      <c r="H71" s="48">
        <f t="shared" si="13"/>
        <v>4.0220599999999997</v>
      </c>
      <c r="I71" s="48">
        <f t="shared" si="13"/>
        <v>3.9619800000000001</v>
      </c>
      <c r="J71" s="48">
        <f>J72+J73+J74</f>
        <v>4.2450599999999996</v>
      </c>
      <c r="K71" s="48">
        <f>K72+K73+K74</f>
        <v>4.4064499999999995</v>
      </c>
      <c r="L71" s="48">
        <f t="shared" ref="L71" si="14">L72+L73+L74</f>
        <v>4.5191300000000005</v>
      </c>
      <c r="M71" s="48">
        <f t="shared" si="13"/>
        <v>4.5191300000000005</v>
      </c>
      <c r="N71" s="49">
        <f t="shared" si="10"/>
        <v>21.004619999999999</v>
      </c>
    </row>
    <row r="72" spans="1:14" s="44" customFormat="1" hidden="1" x14ac:dyDescent="0.2">
      <c r="A72" s="45" t="s">
        <v>456</v>
      </c>
      <c r="B72" s="54" t="s">
        <v>457</v>
      </c>
      <c r="C72" s="47" t="s">
        <v>377</v>
      </c>
      <c r="D72" s="48">
        <v>3.2519999999999998</v>
      </c>
      <c r="E72" s="49">
        <v>11.5</v>
      </c>
      <c r="F72" s="48">
        <v>9.23</v>
      </c>
      <c r="G72" s="49">
        <v>3.1579999999999999</v>
      </c>
      <c r="H72" s="49">
        <v>3.226</v>
      </c>
      <c r="I72" s="49">
        <v>3.2010000000000001</v>
      </c>
      <c r="J72" s="49">
        <v>3.3889999999999998</v>
      </c>
      <c r="K72" s="49">
        <v>3.5169999999999999</v>
      </c>
      <c r="L72" s="49">
        <v>3.5950000000000002</v>
      </c>
      <c r="M72" s="49">
        <v>3.5950000000000002</v>
      </c>
      <c r="N72" s="49">
        <f t="shared" si="10"/>
        <v>16.86</v>
      </c>
    </row>
    <row r="73" spans="1:14" s="44" customFormat="1" hidden="1" x14ac:dyDescent="0.2">
      <c r="A73" s="45" t="s">
        <v>458</v>
      </c>
      <c r="B73" s="54" t="s">
        <v>459</v>
      </c>
      <c r="C73" s="47" t="s">
        <v>377</v>
      </c>
      <c r="D73" s="48">
        <v>0.54200000000000004</v>
      </c>
      <c r="E73" s="49">
        <v>0.65400000000000003</v>
      </c>
      <c r="F73" s="48">
        <v>0.76097999999999999</v>
      </c>
      <c r="G73" s="49">
        <f>0.714</f>
        <v>0.71399999999999997</v>
      </c>
      <c r="H73" s="49">
        <v>0.79605999999999999</v>
      </c>
      <c r="I73" s="49">
        <v>0.76097999999999999</v>
      </c>
      <c r="J73" s="49">
        <v>0.85606000000000004</v>
      </c>
      <c r="K73" s="49">
        <v>0.88944999999999996</v>
      </c>
      <c r="L73" s="49">
        <v>0.92413000000000001</v>
      </c>
      <c r="M73" s="49">
        <v>0.92413000000000001</v>
      </c>
      <c r="N73" s="49">
        <f t="shared" si="10"/>
        <v>4.1446199999999997</v>
      </c>
    </row>
    <row r="74" spans="1:14" s="44" customFormat="1" hidden="1" x14ac:dyDescent="0.25">
      <c r="A74" s="45" t="s">
        <v>460</v>
      </c>
      <c r="B74" s="54" t="s">
        <v>461</v>
      </c>
      <c r="C74" s="47" t="s">
        <v>377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</row>
    <row r="75" spans="1:14" s="44" customFormat="1" hidden="1" x14ac:dyDescent="0.2">
      <c r="A75" s="45" t="s">
        <v>462</v>
      </c>
      <c r="B75" s="56" t="s">
        <v>463</v>
      </c>
      <c r="C75" s="47" t="s">
        <v>377</v>
      </c>
      <c r="D75" s="48">
        <f>D76+D77+D78</f>
        <v>12.105</v>
      </c>
      <c r="E75" s="48">
        <f t="shared" ref="E75:M75" si="15">E76+E77+E78</f>
        <v>14.3</v>
      </c>
      <c r="F75" s="48">
        <f>F76+F77+F78</f>
        <v>13.912409999999999</v>
      </c>
      <c r="G75" s="48">
        <f t="shared" si="15"/>
        <v>10.111000000000001</v>
      </c>
      <c r="H75" s="48">
        <f t="shared" si="15"/>
        <v>10.11356</v>
      </c>
      <c r="I75" s="48">
        <f t="shared" si="15"/>
        <v>11.9206</v>
      </c>
      <c r="J75" s="48">
        <f>J76+J77+J78</f>
        <v>10.97672</v>
      </c>
      <c r="K75" s="48">
        <f>K76+K77+K78</f>
        <v>11.258470000000001</v>
      </c>
      <c r="L75" s="48">
        <f t="shared" ref="L75" si="16">L76+L77+L78</f>
        <v>11.507</v>
      </c>
      <c r="M75" s="48">
        <f t="shared" si="15"/>
        <v>11.507</v>
      </c>
      <c r="N75" s="49">
        <f>G75+I75+J75+K75+M75</f>
        <v>55.773789999999998</v>
      </c>
    </row>
    <row r="76" spans="1:14" s="44" customFormat="1" hidden="1" x14ac:dyDescent="0.2">
      <c r="A76" s="45" t="s">
        <v>464</v>
      </c>
      <c r="B76" s="54" t="s">
        <v>465</v>
      </c>
      <c r="C76" s="47" t="s">
        <v>377</v>
      </c>
      <c r="D76" s="48">
        <v>12.105</v>
      </c>
      <c r="E76" s="49">
        <v>14.3</v>
      </c>
      <c r="F76" s="48">
        <v>13.912409999999999</v>
      </c>
      <c r="G76" s="49">
        <v>10.111000000000001</v>
      </c>
      <c r="H76" s="49">
        <v>10.11356</v>
      </c>
      <c r="I76" s="49">
        <v>11.9206</v>
      </c>
      <c r="J76" s="49">
        <v>10.97672</v>
      </c>
      <c r="K76" s="49">
        <v>11.258470000000001</v>
      </c>
      <c r="L76" s="49">
        <v>11.507</v>
      </c>
      <c r="M76" s="49">
        <v>11.507</v>
      </c>
      <c r="N76" s="49">
        <f>G76+I76+J76+K76+M76</f>
        <v>55.773789999999998</v>
      </c>
    </row>
    <row r="77" spans="1:14" s="44" customFormat="1" hidden="1" x14ac:dyDescent="0.25">
      <c r="A77" s="45" t="s">
        <v>466</v>
      </c>
      <c r="B77" s="54" t="s">
        <v>467</v>
      </c>
      <c r="C77" s="47" t="s">
        <v>377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</row>
    <row r="78" spans="1:14" s="44" customFormat="1" hidden="1" x14ac:dyDescent="0.25">
      <c r="A78" s="45" t="s">
        <v>468</v>
      </c>
      <c r="B78" s="54" t="s">
        <v>469</v>
      </c>
      <c r="C78" s="47" t="s">
        <v>377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</row>
    <row r="79" spans="1:14" s="44" customFormat="1" hidden="1" x14ac:dyDescent="0.2">
      <c r="A79" s="45" t="s">
        <v>350</v>
      </c>
      <c r="B79" s="46" t="s">
        <v>470</v>
      </c>
      <c r="C79" s="47" t="s">
        <v>377</v>
      </c>
      <c r="D79" s="48">
        <f t="shared" ref="D79:M79" si="17">D21-D36</f>
        <v>15.125900000000001</v>
      </c>
      <c r="E79" s="48">
        <f t="shared" si="17"/>
        <v>6.0705200000000445</v>
      </c>
      <c r="F79" s="48">
        <f t="shared" si="17"/>
        <v>16.802409999999952</v>
      </c>
      <c r="G79" s="48">
        <f t="shared" si="17"/>
        <v>14.618740000000059</v>
      </c>
      <c r="H79" s="48">
        <f t="shared" si="17"/>
        <v>16.960479999999961</v>
      </c>
      <c r="I79" s="48" t="e">
        <f t="shared" si="17"/>
        <v>#REF!</v>
      </c>
      <c r="J79" s="48" t="e">
        <f t="shared" si="17"/>
        <v>#REF!</v>
      </c>
      <c r="K79" s="48" t="e">
        <f t="shared" si="17"/>
        <v>#REF!</v>
      </c>
      <c r="L79" s="48" t="e">
        <f t="shared" ref="L79" si="18">L21-L36</f>
        <v>#REF!</v>
      </c>
      <c r="M79" s="48" t="e">
        <f t="shared" si="17"/>
        <v>#REF!</v>
      </c>
      <c r="N79" s="49" t="e">
        <f>G79+I79+J79+K79+M79</f>
        <v>#REF!</v>
      </c>
    </row>
    <row r="80" spans="1:14" s="44" customFormat="1" hidden="1" x14ac:dyDescent="0.25">
      <c r="A80" s="45" t="s">
        <v>471</v>
      </c>
      <c r="B80" s="50" t="s">
        <v>378</v>
      </c>
      <c r="C80" s="47" t="s">
        <v>377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</row>
    <row r="81" spans="1:14" s="44" customFormat="1" hidden="1" x14ac:dyDescent="0.25">
      <c r="A81" s="45" t="s">
        <v>472</v>
      </c>
      <c r="B81" s="55" t="s">
        <v>379</v>
      </c>
      <c r="C81" s="47" t="s">
        <v>377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</row>
    <row r="82" spans="1:14" s="44" customFormat="1" hidden="1" x14ac:dyDescent="0.25">
      <c r="A82" s="45" t="s">
        <v>473</v>
      </c>
      <c r="B82" s="55" t="s">
        <v>381</v>
      </c>
      <c r="C82" s="47" t="s">
        <v>377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</row>
    <row r="83" spans="1:14" s="44" customFormat="1" hidden="1" x14ac:dyDescent="0.25">
      <c r="A83" s="45" t="s">
        <v>474</v>
      </c>
      <c r="B83" s="55" t="s">
        <v>383</v>
      </c>
      <c r="C83" s="47" t="s">
        <v>377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1">
        <v>0</v>
      </c>
    </row>
    <row r="84" spans="1:14" s="44" customFormat="1" hidden="1" x14ac:dyDescent="0.25">
      <c r="A84" s="45" t="s">
        <v>475</v>
      </c>
      <c r="B84" s="50" t="s">
        <v>384</v>
      </c>
      <c r="C84" s="47" t="s">
        <v>377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</row>
    <row r="85" spans="1:14" s="44" customFormat="1" hidden="1" x14ac:dyDescent="0.25">
      <c r="A85" s="45" t="s">
        <v>476</v>
      </c>
      <c r="B85" s="50" t="s">
        <v>386</v>
      </c>
      <c r="C85" s="47" t="s">
        <v>377</v>
      </c>
      <c r="D85" s="48">
        <f>D27-D42</f>
        <v>10.020900000000012</v>
      </c>
      <c r="E85" s="48">
        <f t="shared" ref="E85:N85" si="19">E27-E42</f>
        <v>-11.41647999999995</v>
      </c>
      <c r="F85" s="48">
        <f>F27-F42</f>
        <v>1.0064099999999598</v>
      </c>
      <c r="G85" s="48">
        <f t="shared" si="19"/>
        <v>-2.0892599999999391</v>
      </c>
      <c r="H85" s="48">
        <f>H27-H42</f>
        <v>3.778479999999945</v>
      </c>
      <c r="I85" s="48" t="e">
        <f t="shared" si="19"/>
        <v>#REF!</v>
      </c>
      <c r="J85" s="48" t="e">
        <f>J27-J42</f>
        <v>#REF!</v>
      </c>
      <c r="K85" s="48" t="e">
        <f>K27-K42</f>
        <v>#REF!</v>
      </c>
      <c r="L85" s="48" t="e">
        <f t="shared" ref="L85" si="20">L27-L42</f>
        <v>#REF!</v>
      </c>
      <c r="M85" s="48" t="e">
        <f t="shared" si="19"/>
        <v>#REF!</v>
      </c>
      <c r="N85" s="48" t="e">
        <f t="shared" si="19"/>
        <v>#REF!</v>
      </c>
    </row>
    <row r="86" spans="1:14" s="44" customFormat="1" hidden="1" x14ac:dyDescent="0.25">
      <c r="A86" s="45" t="s">
        <v>477</v>
      </c>
      <c r="B86" s="50" t="s">
        <v>387</v>
      </c>
      <c r="C86" s="47" t="s">
        <v>377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</row>
    <row r="87" spans="1:14" s="44" customFormat="1" hidden="1" x14ac:dyDescent="0.25">
      <c r="A87" s="45" t="s">
        <v>478</v>
      </c>
      <c r="B87" s="50" t="s">
        <v>389</v>
      </c>
      <c r="C87" s="47" t="s">
        <v>377</v>
      </c>
      <c r="D87" s="48">
        <f>D29-D44</f>
        <v>-0.62599999999999989</v>
      </c>
      <c r="E87" s="48">
        <f t="shared" ref="E87:N87" si="21">E29-E44</f>
        <v>-2.3949999999999996</v>
      </c>
      <c r="F87" s="48">
        <f>F29-F44</f>
        <v>-3.1879999999999997</v>
      </c>
      <c r="G87" s="48">
        <f t="shared" si="21"/>
        <v>-3.1920000000000002</v>
      </c>
      <c r="H87" s="48">
        <f>H29-H44</f>
        <v>-2.4239999999999999</v>
      </c>
      <c r="I87" s="48">
        <f t="shared" si="21"/>
        <v>-3.1</v>
      </c>
      <c r="J87" s="48">
        <f>J29-J44</f>
        <v>-3.0799999999999996</v>
      </c>
      <c r="K87" s="48">
        <f>K29-K44</f>
        <v>-3.2654000000000001</v>
      </c>
      <c r="L87" s="48">
        <f t="shared" ref="L87" si="22">L29-L44</f>
        <v>-3.1654</v>
      </c>
      <c r="M87" s="48">
        <f t="shared" si="21"/>
        <v>-3.3563619999999998</v>
      </c>
      <c r="N87" s="48">
        <f t="shared" si="21"/>
        <v>-15.993762</v>
      </c>
    </row>
    <row r="88" spans="1:14" s="44" customFormat="1" hidden="1" x14ac:dyDescent="0.25">
      <c r="A88" s="45" t="s">
        <v>479</v>
      </c>
      <c r="B88" s="50" t="s">
        <v>391</v>
      </c>
      <c r="C88" s="47" t="s">
        <v>377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</row>
    <row r="89" spans="1:14" s="44" customFormat="1" hidden="1" x14ac:dyDescent="0.25">
      <c r="A89" s="45" t="s">
        <v>480</v>
      </c>
      <c r="B89" s="50" t="s">
        <v>393</v>
      </c>
      <c r="C89" s="47" t="s">
        <v>377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</row>
    <row r="90" spans="1:14" s="44" customFormat="1" hidden="1" x14ac:dyDescent="0.25">
      <c r="A90" s="45" t="s">
        <v>481</v>
      </c>
      <c r="B90" s="52" t="s">
        <v>395</v>
      </c>
      <c r="C90" s="47" t="s">
        <v>377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</row>
    <row r="91" spans="1:14" s="44" customFormat="1" hidden="1" x14ac:dyDescent="0.25">
      <c r="A91" s="45" t="s">
        <v>482</v>
      </c>
      <c r="B91" s="55" t="s">
        <v>397</v>
      </c>
      <c r="C91" s="47" t="s">
        <v>377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</row>
    <row r="92" spans="1:14" s="44" customFormat="1" hidden="1" x14ac:dyDescent="0.25">
      <c r="A92" s="45" t="s">
        <v>483</v>
      </c>
      <c r="B92" s="54" t="s">
        <v>399</v>
      </c>
      <c r="C92" s="47" t="s">
        <v>377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</row>
    <row r="93" spans="1:14" s="44" customFormat="1" hidden="1" x14ac:dyDescent="0.25">
      <c r="A93" s="45" t="s">
        <v>484</v>
      </c>
      <c r="B93" s="50" t="s">
        <v>401</v>
      </c>
      <c r="C93" s="47" t="s">
        <v>377</v>
      </c>
      <c r="D93" s="48">
        <f>D35-D50</f>
        <v>5.7309999999999981</v>
      </c>
      <c r="E93" s="48">
        <f t="shared" ref="E93:N93" si="23">E35-E50</f>
        <v>19.881999999999998</v>
      </c>
      <c r="F93" s="48">
        <f>F35-F50</f>
        <v>18.984000000000002</v>
      </c>
      <c r="G93" s="48">
        <f t="shared" si="23"/>
        <v>19.900000000000006</v>
      </c>
      <c r="H93" s="48">
        <f>H35-H50</f>
        <v>15.606000000000002</v>
      </c>
      <c r="I93" s="48">
        <f t="shared" si="23"/>
        <v>19.611699999999999</v>
      </c>
      <c r="J93" s="48">
        <f>J35-J50</f>
        <v>19.301471499999998</v>
      </c>
      <c r="K93" s="48">
        <f>K35-K50</f>
        <v>18.96845745249999</v>
      </c>
      <c r="L93" s="48">
        <f t="shared" ref="L93" si="24">L35-L50</f>
        <v>18.96845745249999</v>
      </c>
      <c r="M93" s="48">
        <f t="shared" si="23"/>
        <v>18.611772110687482</v>
      </c>
      <c r="N93" s="48">
        <f t="shared" si="23"/>
        <v>96.393401063187468</v>
      </c>
    </row>
    <row r="94" spans="1:14" s="44" customFormat="1" hidden="1" x14ac:dyDescent="0.25">
      <c r="A94" s="45" t="s">
        <v>348</v>
      </c>
      <c r="B94" s="46" t="s">
        <v>485</v>
      </c>
      <c r="C94" s="47" t="s">
        <v>377</v>
      </c>
      <c r="D94" s="48">
        <f>D95-D101</f>
        <v>-7.3849999999999998</v>
      </c>
      <c r="E94" s="48">
        <f t="shared" ref="E94:N94" si="25">E95-E101</f>
        <v>-4.0809999999999995</v>
      </c>
      <c r="F94" s="48">
        <f t="shared" si="25"/>
        <v>-3.7220000000000004</v>
      </c>
      <c r="G94" s="48">
        <f t="shared" si="25"/>
        <v>-7.3599999999999994</v>
      </c>
      <c r="H94" s="48">
        <f t="shared" si="25"/>
        <v>-7.3659999999999997</v>
      </c>
      <c r="I94" s="48">
        <f t="shared" si="25"/>
        <v>-7.3599999999999994</v>
      </c>
      <c r="J94" s="48">
        <f t="shared" si="25"/>
        <v>-7.3599999999999994</v>
      </c>
      <c r="K94" s="48">
        <f t="shared" si="25"/>
        <v>-7.3599999999999994</v>
      </c>
      <c r="L94" s="48">
        <f t="shared" ref="L94" si="26">L95-L101</f>
        <v>-7.3599999999999994</v>
      </c>
      <c r="M94" s="48">
        <f t="shared" si="25"/>
        <v>-7.3599999999999994</v>
      </c>
      <c r="N94" s="48">
        <f t="shared" si="25"/>
        <v>-76.944213063187476</v>
      </c>
    </row>
    <row r="95" spans="1:14" s="44" customFormat="1" hidden="1" x14ac:dyDescent="0.25">
      <c r="A95" s="45" t="s">
        <v>26</v>
      </c>
      <c r="B95" s="52" t="s">
        <v>486</v>
      </c>
      <c r="C95" s="47" t="s">
        <v>377</v>
      </c>
      <c r="D95" s="48">
        <f>D96+D97+D98+D100</f>
        <v>1.266</v>
      </c>
      <c r="E95" s="48">
        <f t="shared" ref="E95:N95" si="27">E96+E97+E98+E100</f>
        <v>0.84099999999999997</v>
      </c>
      <c r="F95" s="48">
        <f t="shared" si="27"/>
        <v>1.0740000000000001</v>
      </c>
      <c r="G95" s="48">
        <f t="shared" si="27"/>
        <v>2.0699999999999998</v>
      </c>
      <c r="H95" s="48">
        <f t="shared" si="27"/>
        <v>2.0670000000000002</v>
      </c>
      <c r="I95" s="48">
        <f t="shared" si="27"/>
        <v>2.0699999999999998</v>
      </c>
      <c r="J95" s="48">
        <f t="shared" si="27"/>
        <v>2.0699999999999998</v>
      </c>
      <c r="K95" s="48">
        <f t="shared" si="27"/>
        <v>2.0699999999999998</v>
      </c>
      <c r="L95" s="48">
        <f t="shared" ref="L95" si="28">L96+L97+L98+L100</f>
        <v>2.0699999999999998</v>
      </c>
      <c r="M95" s="48">
        <f t="shared" si="27"/>
        <v>2.0699999999999998</v>
      </c>
      <c r="N95" s="48">
        <f t="shared" si="27"/>
        <v>19.449187999999999</v>
      </c>
    </row>
    <row r="96" spans="1:14" s="44" customFormat="1" hidden="1" x14ac:dyDescent="0.25">
      <c r="A96" s="45" t="s">
        <v>112</v>
      </c>
      <c r="B96" s="55" t="s">
        <v>487</v>
      </c>
      <c r="C96" s="47" t="s">
        <v>377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</row>
    <row r="97" spans="1:14" s="44" customFormat="1" hidden="1" x14ac:dyDescent="0.25">
      <c r="A97" s="45" t="s">
        <v>113</v>
      </c>
      <c r="B97" s="55" t="s">
        <v>488</v>
      </c>
      <c r="C97" s="47" t="s">
        <v>377</v>
      </c>
      <c r="D97" s="48">
        <v>0.128</v>
      </c>
      <c r="E97" s="48">
        <v>0.123</v>
      </c>
      <c r="F97" s="48">
        <v>0.19</v>
      </c>
      <c r="G97" s="48">
        <v>0.35</v>
      </c>
      <c r="H97" s="48">
        <v>0.34699999999999998</v>
      </c>
      <c r="I97" s="48">
        <v>0.35</v>
      </c>
      <c r="J97" s="48">
        <v>0.35</v>
      </c>
      <c r="K97" s="48">
        <v>0.35</v>
      </c>
      <c r="L97" s="48">
        <v>0.35</v>
      </c>
      <c r="M97" s="48">
        <v>0.35</v>
      </c>
      <c r="N97" s="48">
        <f>N69+N84</f>
        <v>18.58295</v>
      </c>
    </row>
    <row r="98" spans="1:14" s="44" customFormat="1" hidden="1" x14ac:dyDescent="0.25">
      <c r="A98" s="45" t="s">
        <v>114</v>
      </c>
      <c r="B98" s="55" t="s">
        <v>489</v>
      </c>
      <c r="C98" s="47" t="s">
        <v>377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</row>
    <row r="99" spans="1:14" s="44" customFormat="1" hidden="1" x14ac:dyDescent="0.25">
      <c r="A99" s="45" t="s">
        <v>490</v>
      </c>
      <c r="B99" s="57" t="s">
        <v>491</v>
      </c>
      <c r="C99" s="47" t="s">
        <v>377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1">
        <v>0</v>
      </c>
    </row>
    <row r="100" spans="1:14" s="44" customFormat="1" hidden="1" x14ac:dyDescent="0.25">
      <c r="A100" s="45" t="s">
        <v>115</v>
      </c>
      <c r="B100" s="54" t="s">
        <v>492</v>
      </c>
      <c r="C100" s="47" t="s">
        <v>377</v>
      </c>
      <c r="D100" s="48">
        <v>1.1379999999999999</v>
      </c>
      <c r="E100" s="48">
        <v>0.71799999999999997</v>
      </c>
      <c r="F100" s="48">
        <v>0.88400000000000001</v>
      </c>
      <c r="G100" s="48">
        <v>1.72</v>
      </c>
      <c r="H100" s="48">
        <v>1.72</v>
      </c>
      <c r="I100" s="48">
        <v>1.72</v>
      </c>
      <c r="J100" s="48">
        <v>1.72</v>
      </c>
      <c r="K100" s="48">
        <v>1.72</v>
      </c>
      <c r="L100" s="48">
        <v>1.72</v>
      </c>
      <c r="M100" s="48">
        <v>1.72</v>
      </c>
      <c r="N100" s="48">
        <f>N72+N87</f>
        <v>0.86623799999999918</v>
      </c>
    </row>
    <row r="101" spans="1:14" s="44" customFormat="1" hidden="1" x14ac:dyDescent="0.25">
      <c r="A101" s="45" t="s">
        <v>27</v>
      </c>
      <c r="B101" s="56" t="s">
        <v>455</v>
      </c>
      <c r="C101" s="47" t="s">
        <v>377</v>
      </c>
      <c r="D101" s="48">
        <f>D102+D103+D104+D106</f>
        <v>8.6509999999999998</v>
      </c>
      <c r="E101" s="48">
        <f t="shared" ref="E101:M101" si="29">E102+E103+E104+E106</f>
        <v>4.9219999999999997</v>
      </c>
      <c r="F101" s="48">
        <f t="shared" si="29"/>
        <v>4.7960000000000003</v>
      </c>
      <c r="G101" s="48">
        <f t="shared" si="29"/>
        <v>9.43</v>
      </c>
      <c r="H101" s="48">
        <f t="shared" si="29"/>
        <v>9.4329999999999998</v>
      </c>
      <c r="I101" s="48">
        <f t="shared" si="29"/>
        <v>9.43</v>
      </c>
      <c r="J101" s="48">
        <f t="shared" si="29"/>
        <v>9.43</v>
      </c>
      <c r="K101" s="48">
        <f t="shared" si="29"/>
        <v>9.43</v>
      </c>
      <c r="L101" s="48">
        <f t="shared" ref="L101" si="30">L102+L103+L104+L106</f>
        <v>9.43</v>
      </c>
      <c r="M101" s="48">
        <f t="shared" si="29"/>
        <v>9.43</v>
      </c>
      <c r="N101" s="48">
        <f>N102+N103+N104+N106</f>
        <v>96.393401063187468</v>
      </c>
    </row>
    <row r="102" spans="1:14" s="44" customFormat="1" hidden="1" x14ac:dyDescent="0.25">
      <c r="A102" s="45" t="s">
        <v>119</v>
      </c>
      <c r="B102" s="54" t="s">
        <v>493</v>
      </c>
      <c r="C102" s="47" t="s">
        <v>377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</row>
    <row r="103" spans="1:14" s="44" customFormat="1" hidden="1" x14ac:dyDescent="0.25">
      <c r="A103" s="45" t="s">
        <v>120</v>
      </c>
      <c r="B103" s="54" t="s">
        <v>494</v>
      </c>
      <c r="C103" s="47" t="s">
        <v>377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</row>
    <row r="104" spans="1:14" s="44" customFormat="1" hidden="1" x14ac:dyDescent="0.25">
      <c r="A104" s="45" t="s">
        <v>121</v>
      </c>
      <c r="B104" s="54" t="s">
        <v>495</v>
      </c>
      <c r="C104" s="47" t="s">
        <v>377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</row>
    <row r="105" spans="1:14" s="44" customFormat="1" hidden="1" x14ac:dyDescent="0.25">
      <c r="A105" s="45" t="s">
        <v>496</v>
      </c>
      <c r="B105" s="57" t="s">
        <v>497</v>
      </c>
      <c r="C105" s="47" t="s">
        <v>377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</row>
    <row r="106" spans="1:14" s="44" customFormat="1" hidden="1" x14ac:dyDescent="0.2">
      <c r="A106" s="45" t="s">
        <v>122</v>
      </c>
      <c r="B106" s="54" t="s">
        <v>498</v>
      </c>
      <c r="C106" s="47" t="s">
        <v>377</v>
      </c>
      <c r="D106" s="48">
        <v>8.6509999999999998</v>
      </c>
      <c r="E106" s="49">
        <v>4.9219999999999997</v>
      </c>
      <c r="F106" s="48">
        <v>4.7960000000000003</v>
      </c>
      <c r="G106" s="49">
        <v>9.43</v>
      </c>
      <c r="H106" s="49">
        <v>9.4329999999999998</v>
      </c>
      <c r="I106" s="49">
        <v>9.43</v>
      </c>
      <c r="J106" s="49">
        <v>9.43</v>
      </c>
      <c r="K106" s="49">
        <v>9.43</v>
      </c>
      <c r="L106" s="49">
        <v>9.43</v>
      </c>
      <c r="M106" s="49">
        <v>9.43</v>
      </c>
      <c r="N106" s="48">
        <f t="shared" ref="E106:N107" si="31">N78+N93</f>
        <v>96.393401063187468</v>
      </c>
    </row>
    <row r="107" spans="1:14" s="44" customFormat="1" hidden="1" x14ac:dyDescent="0.25">
      <c r="A107" s="45" t="s">
        <v>499</v>
      </c>
      <c r="B107" s="46" t="s">
        <v>500</v>
      </c>
      <c r="C107" s="47" t="s">
        <v>377</v>
      </c>
      <c r="D107" s="48">
        <f>D79+D94</f>
        <v>7.7409000000000017</v>
      </c>
      <c r="E107" s="48">
        <f t="shared" si="31"/>
        <v>1.989520000000045</v>
      </c>
      <c r="F107" s="48">
        <f t="shared" si="31"/>
        <v>13.080409999999951</v>
      </c>
      <c r="G107" s="48">
        <f t="shared" si="31"/>
        <v>7.2587400000000599</v>
      </c>
      <c r="H107" s="48">
        <f t="shared" si="31"/>
        <v>9.5944799999999617</v>
      </c>
      <c r="I107" s="48" t="e">
        <f t="shared" si="31"/>
        <v>#REF!</v>
      </c>
      <c r="J107" s="48" t="e">
        <f t="shared" si="31"/>
        <v>#REF!</v>
      </c>
      <c r="K107" s="48" t="e">
        <f t="shared" si="31"/>
        <v>#REF!</v>
      </c>
      <c r="L107" s="48" t="e">
        <f t="shared" ref="L107" si="32">L79+L94</f>
        <v>#REF!</v>
      </c>
      <c r="M107" s="48" t="e">
        <f t="shared" si="31"/>
        <v>#REF!</v>
      </c>
      <c r="N107" s="48" t="e">
        <f t="shared" si="31"/>
        <v>#REF!</v>
      </c>
    </row>
    <row r="108" spans="1:14" s="44" customFormat="1" hidden="1" x14ac:dyDescent="0.25">
      <c r="A108" s="45" t="s">
        <v>35</v>
      </c>
      <c r="B108" s="52" t="s">
        <v>378</v>
      </c>
      <c r="C108" s="47" t="s">
        <v>377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</row>
    <row r="109" spans="1:14" s="44" customFormat="1" hidden="1" x14ac:dyDescent="0.25">
      <c r="A109" s="45" t="s">
        <v>149</v>
      </c>
      <c r="B109" s="55" t="s">
        <v>379</v>
      </c>
      <c r="C109" s="47" t="s">
        <v>377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</row>
    <row r="110" spans="1:14" s="44" customFormat="1" hidden="1" x14ac:dyDescent="0.25">
      <c r="A110" s="45" t="s">
        <v>150</v>
      </c>
      <c r="B110" s="55" t="s">
        <v>381</v>
      </c>
      <c r="C110" s="47" t="s">
        <v>377</v>
      </c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</row>
    <row r="111" spans="1:14" s="44" customFormat="1" hidden="1" x14ac:dyDescent="0.25">
      <c r="A111" s="45" t="s">
        <v>151</v>
      </c>
      <c r="B111" s="55" t="s">
        <v>383</v>
      </c>
      <c r="C111" s="47" t="s">
        <v>377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</row>
    <row r="112" spans="1:14" s="44" customFormat="1" hidden="1" x14ac:dyDescent="0.25">
      <c r="A112" s="45" t="s">
        <v>36</v>
      </c>
      <c r="B112" s="50" t="s">
        <v>384</v>
      </c>
      <c r="C112" s="47" t="s">
        <v>377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</row>
    <row r="113" spans="1:14" s="44" customFormat="1" hidden="1" x14ac:dyDescent="0.25">
      <c r="A113" s="45" t="s">
        <v>37</v>
      </c>
      <c r="B113" s="50" t="s">
        <v>386</v>
      </c>
      <c r="C113" s="47" t="s">
        <v>377</v>
      </c>
      <c r="D113" s="48">
        <f>D85</f>
        <v>10.020900000000012</v>
      </c>
      <c r="E113" s="48">
        <f t="shared" ref="E113:N113" si="33">E85</f>
        <v>-11.41647999999995</v>
      </c>
      <c r="F113" s="48">
        <f t="shared" si="33"/>
        <v>1.0064099999999598</v>
      </c>
      <c r="G113" s="48">
        <f t="shared" si="33"/>
        <v>-2.0892599999999391</v>
      </c>
      <c r="H113" s="48">
        <f t="shared" si="33"/>
        <v>3.778479999999945</v>
      </c>
      <c r="I113" s="48" t="e">
        <f t="shared" si="33"/>
        <v>#REF!</v>
      </c>
      <c r="J113" s="48" t="e">
        <f t="shared" si="33"/>
        <v>#REF!</v>
      </c>
      <c r="K113" s="48" t="e">
        <f t="shared" si="33"/>
        <v>#REF!</v>
      </c>
      <c r="L113" s="48" t="e">
        <f t="shared" ref="L113" si="34">L85</f>
        <v>#REF!</v>
      </c>
      <c r="M113" s="48" t="e">
        <f t="shared" si="33"/>
        <v>#REF!</v>
      </c>
      <c r="N113" s="48" t="e">
        <f t="shared" si="33"/>
        <v>#REF!</v>
      </c>
    </row>
    <row r="114" spans="1:14" s="44" customFormat="1" hidden="1" x14ac:dyDescent="0.25">
      <c r="A114" s="45" t="s">
        <v>38</v>
      </c>
      <c r="B114" s="50" t="s">
        <v>387</v>
      </c>
      <c r="C114" s="47" t="s">
        <v>377</v>
      </c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</row>
    <row r="115" spans="1:14" s="44" customFormat="1" hidden="1" x14ac:dyDescent="0.25">
      <c r="A115" s="45" t="s">
        <v>39</v>
      </c>
      <c r="B115" s="50" t="s">
        <v>389</v>
      </c>
      <c r="C115" s="47" t="s">
        <v>377</v>
      </c>
      <c r="D115" s="48">
        <f>D87</f>
        <v>-0.62599999999999989</v>
      </c>
      <c r="E115" s="48">
        <f t="shared" ref="E115:N115" si="35">E87</f>
        <v>-2.3949999999999996</v>
      </c>
      <c r="F115" s="48">
        <f t="shared" si="35"/>
        <v>-3.1879999999999997</v>
      </c>
      <c r="G115" s="48">
        <f t="shared" si="35"/>
        <v>-3.1920000000000002</v>
      </c>
      <c r="H115" s="48">
        <f t="shared" si="35"/>
        <v>-2.4239999999999999</v>
      </c>
      <c r="I115" s="48">
        <f t="shared" si="35"/>
        <v>-3.1</v>
      </c>
      <c r="J115" s="48">
        <f t="shared" si="35"/>
        <v>-3.0799999999999996</v>
      </c>
      <c r="K115" s="48">
        <f t="shared" si="35"/>
        <v>-3.2654000000000001</v>
      </c>
      <c r="L115" s="48">
        <f t="shared" ref="L115" si="36">L87</f>
        <v>-3.1654</v>
      </c>
      <c r="M115" s="48">
        <f t="shared" si="35"/>
        <v>-3.3563619999999998</v>
      </c>
      <c r="N115" s="48">
        <f t="shared" si="35"/>
        <v>-15.993762</v>
      </c>
    </row>
    <row r="116" spans="1:14" s="44" customFormat="1" hidden="1" x14ac:dyDescent="0.25">
      <c r="A116" s="45" t="s">
        <v>501</v>
      </c>
      <c r="B116" s="50" t="s">
        <v>391</v>
      </c>
      <c r="C116" s="47" t="s">
        <v>377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</row>
    <row r="117" spans="1:14" s="44" customFormat="1" hidden="1" x14ac:dyDescent="0.25">
      <c r="A117" s="45" t="s">
        <v>502</v>
      </c>
      <c r="B117" s="50" t="s">
        <v>393</v>
      </c>
      <c r="C117" s="47" t="s">
        <v>377</v>
      </c>
      <c r="D117" s="51">
        <v>0</v>
      </c>
      <c r="E117" s="51">
        <v>0</v>
      </c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</row>
    <row r="118" spans="1:14" s="44" customFormat="1" hidden="1" x14ac:dyDescent="0.25">
      <c r="A118" s="45" t="s">
        <v>503</v>
      </c>
      <c r="B118" s="52" t="s">
        <v>395</v>
      </c>
      <c r="C118" s="47" t="s">
        <v>377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</row>
    <row r="119" spans="1:14" s="44" customFormat="1" hidden="1" x14ac:dyDescent="0.25">
      <c r="A119" s="45" t="s">
        <v>504</v>
      </c>
      <c r="B119" s="54" t="s">
        <v>397</v>
      </c>
      <c r="C119" s="47" t="s">
        <v>377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</row>
    <row r="120" spans="1:14" s="44" customFormat="1" hidden="1" x14ac:dyDescent="0.25">
      <c r="A120" s="45" t="s">
        <v>505</v>
      </c>
      <c r="B120" s="54" t="s">
        <v>399</v>
      </c>
      <c r="C120" s="47" t="s">
        <v>377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</row>
    <row r="121" spans="1:14" s="44" customFormat="1" hidden="1" x14ac:dyDescent="0.25">
      <c r="A121" s="45" t="s">
        <v>506</v>
      </c>
      <c r="B121" s="50" t="s">
        <v>401</v>
      </c>
      <c r="C121" s="47" t="s">
        <v>377</v>
      </c>
      <c r="D121" s="48">
        <f>D107-D113-D115</f>
        <v>-1.6540000000000101</v>
      </c>
      <c r="E121" s="48">
        <f t="shared" ref="E121:N121" si="37">E107-E113-E115</f>
        <v>15.800999999999995</v>
      </c>
      <c r="F121" s="48">
        <f t="shared" si="37"/>
        <v>15.26199999999999</v>
      </c>
      <c r="G121" s="48">
        <f t="shared" si="37"/>
        <v>12.54</v>
      </c>
      <c r="H121" s="48">
        <f t="shared" si="37"/>
        <v>8.2400000000000162</v>
      </c>
      <c r="I121" s="48" t="e">
        <f t="shared" si="37"/>
        <v>#REF!</v>
      </c>
      <c r="J121" s="48" t="e">
        <f t="shared" si="37"/>
        <v>#REF!</v>
      </c>
      <c r="K121" s="48" t="e">
        <f t="shared" si="37"/>
        <v>#REF!</v>
      </c>
      <c r="L121" s="48" t="e">
        <f t="shared" ref="L121" si="38">L107-L113-L115</f>
        <v>#REF!</v>
      </c>
      <c r="M121" s="48" t="e">
        <f t="shared" si="37"/>
        <v>#REF!</v>
      </c>
      <c r="N121" s="48" t="e">
        <f t="shared" si="37"/>
        <v>#REF!</v>
      </c>
    </row>
    <row r="122" spans="1:14" s="44" customFormat="1" hidden="1" x14ac:dyDescent="0.25">
      <c r="A122" s="45" t="s">
        <v>507</v>
      </c>
      <c r="B122" s="46" t="s">
        <v>508</v>
      </c>
      <c r="C122" s="47" t="s">
        <v>377</v>
      </c>
      <c r="D122" s="48">
        <f>D128+D130+D136</f>
        <v>2.3159999999999998</v>
      </c>
      <c r="E122" s="48">
        <f>E128+E130+E136</f>
        <v>1.0390000000000001</v>
      </c>
      <c r="F122" s="48">
        <f t="shared" ref="F122:N122" si="39">F128+F130+F136</f>
        <v>3.6270000000000002</v>
      </c>
      <c r="G122" s="48">
        <f t="shared" si="39"/>
        <v>1.451748000000012</v>
      </c>
      <c r="H122" s="48">
        <f t="shared" si="39"/>
        <v>2.9790000000000001</v>
      </c>
      <c r="I122" s="48" t="e">
        <f t="shared" si="39"/>
        <v>#REF!</v>
      </c>
      <c r="J122" s="48" t="e">
        <f t="shared" si="39"/>
        <v>#REF!</v>
      </c>
      <c r="K122" s="48" t="e">
        <f t="shared" si="39"/>
        <v>#REF!</v>
      </c>
      <c r="L122" s="48" t="e">
        <f t="shared" ref="L122" si="40">L128+L130+L136</f>
        <v>#REF!</v>
      </c>
      <c r="M122" s="48" t="e">
        <f t="shared" si="39"/>
        <v>#REF!</v>
      </c>
      <c r="N122" s="48" t="e">
        <f t="shared" si="39"/>
        <v>#REF!</v>
      </c>
    </row>
    <row r="123" spans="1:14" s="44" customFormat="1" hidden="1" x14ac:dyDescent="0.25">
      <c r="A123" s="45" t="s">
        <v>40</v>
      </c>
      <c r="B123" s="50" t="s">
        <v>378</v>
      </c>
      <c r="C123" s="47" t="s">
        <v>377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M123" s="51">
        <v>0</v>
      </c>
      <c r="N123" s="51">
        <v>0</v>
      </c>
    </row>
    <row r="124" spans="1:14" s="44" customFormat="1" hidden="1" x14ac:dyDescent="0.25">
      <c r="A124" s="45" t="s">
        <v>240</v>
      </c>
      <c r="B124" s="55" t="s">
        <v>379</v>
      </c>
      <c r="C124" s="47" t="s">
        <v>377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M124" s="51">
        <v>0</v>
      </c>
      <c r="N124" s="51">
        <v>0</v>
      </c>
    </row>
    <row r="125" spans="1:14" s="44" customFormat="1" hidden="1" x14ac:dyDescent="0.25">
      <c r="A125" s="45" t="s">
        <v>241</v>
      </c>
      <c r="B125" s="55" t="s">
        <v>381</v>
      </c>
      <c r="C125" s="47" t="s">
        <v>377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0</v>
      </c>
      <c r="M125" s="51">
        <v>0</v>
      </c>
      <c r="N125" s="51">
        <v>0</v>
      </c>
    </row>
    <row r="126" spans="1:14" s="44" customFormat="1" hidden="1" x14ac:dyDescent="0.25">
      <c r="A126" s="45" t="s">
        <v>242</v>
      </c>
      <c r="B126" s="55" t="s">
        <v>383</v>
      </c>
      <c r="C126" s="47" t="s">
        <v>377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0</v>
      </c>
      <c r="M126" s="51">
        <v>0</v>
      </c>
      <c r="N126" s="51">
        <v>0</v>
      </c>
    </row>
    <row r="127" spans="1:14" s="44" customFormat="1" hidden="1" x14ac:dyDescent="0.25">
      <c r="A127" s="45" t="s">
        <v>41</v>
      </c>
      <c r="B127" s="56" t="s">
        <v>509</v>
      </c>
      <c r="C127" s="47" t="s">
        <v>377</v>
      </c>
      <c r="D127" s="51">
        <v>0</v>
      </c>
      <c r="E127" s="51">
        <v>0</v>
      </c>
      <c r="F127" s="51">
        <v>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0</v>
      </c>
      <c r="M127" s="51">
        <v>0</v>
      </c>
      <c r="N127" s="51">
        <v>0</v>
      </c>
    </row>
    <row r="128" spans="1:14" s="44" customFormat="1" hidden="1" x14ac:dyDescent="0.2">
      <c r="A128" s="45" t="s">
        <v>42</v>
      </c>
      <c r="B128" s="56" t="s">
        <v>510</v>
      </c>
      <c r="C128" s="47" t="s">
        <v>377</v>
      </c>
      <c r="D128" s="48">
        <v>1.2949999999999999</v>
      </c>
      <c r="E128" s="49">
        <v>0.64400000000000002</v>
      </c>
      <c r="F128" s="49">
        <v>0.20100000000000001</v>
      </c>
      <c r="G128" s="49">
        <f>G113*0.2</f>
        <v>-0.41785199999998784</v>
      </c>
      <c r="H128" s="49">
        <v>1.8160000000000001</v>
      </c>
      <c r="I128" s="49" t="e">
        <f t="shared" ref="I128:M128" si="41">I113*0.2</f>
        <v>#REF!</v>
      </c>
      <c r="J128" s="49" t="e">
        <f t="shared" si="41"/>
        <v>#REF!</v>
      </c>
      <c r="K128" s="49" t="e">
        <f t="shared" si="41"/>
        <v>#REF!</v>
      </c>
      <c r="L128" s="49" t="e">
        <f t="shared" ref="L128" si="42">L113*0.2</f>
        <v>#REF!</v>
      </c>
      <c r="M128" s="49" t="e">
        <f t="shared" si="41"/>
        <v>#REF!</v>
      </c>
      <c r="N128" s="49" t="e">
        <f>G128+I128+J128+K128+M128</f>
        <v>#REF!</v>
      </c>
    </row>
    <row r="129" spans="1:14" s="44" customFormat="1" hidden="1" x14ac:dyDescent="0.25">
      <c r="A129" s="45" t="s">
        <v>511</v>
      </c>
      <c r="B129" s="56" t="s">
        <v>512</v>
      </c>
      <c r="C129" s="47" t="s">
        <v>377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</row>
    <row r="130" spans="1:14" s="44" customFormat="1" hidden="1" x14ac:dyDescent="0.2">
      <c r="A130" s="45" t="s">
        <v>513</v>
      </c>
      <c r="B130" s="56" t="s">
        <v>514</v>
      </c>
      <c r="C130" s="47" t="s">
        <v>377</v>
      </c>
      <c r="D130" s="48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4" customFormat="1" hidden="1" x14ac:dyDescent="0.25">
      <c r="A131" s="45" t="s">
        <v>515</v>
      </c>
      <c r="B131" s="56" t="s">
        <v>516</v>
      </c>
      <c r="C131" s="47" t="s">
        <v>377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51">
        <v>0</v>
      </c>
      <c r="N131" s="51">
        <v>0</v>
      </c>
    </row>
    <row r="132" spans="1:14" s="44" customFormat="1" hidden="1" x14ac:dyDescent="0.25">
      <c r="A132" s="45" t="s">
        <v>517</v>
      </c>
      <c r="B132" s="56" t="s">
        <v>518</v>
      </c>
      <c r="C132" s="47" t="s">
        <v>377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51">
        <v>0</v>
      </c>
    </row>
    <row r="133" spans="1:14" s="44" customFormat="1" hidden="1" x14ac:dyDescent="0.25">
      <c r="A133" s="45" t="s">
        <v>519</v>
      </c>
      <c r="B133" s="56" t="s">
        <v>395</v>
      </c>
      <c r="C133" s="47" t="s">
        <v>377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</row>
    <row r="134" spans="1:14" s="44" customFormat="1" hidden="1" x14ac:dyDescent="0.25">
      <c r="A134" s="45" t="s">
        <v>520</v>
      </c>
      <c r="B134" s="54" t="s">
        <v>521</v>
      </c>
      <c r="C134" s="47" t="s">
        <v>377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51">
        <v>0</v>
      </c>
      <c r="N134" s="51">
        <v>0</v>
      </c>
    </row>
    <row r="135" spans="1:14" s="44" customFormat="1" hidden="1" x14ac:dyDescent="0.25">
      <c r="A135" s="45" t="s">
        <v>522</v>
      </c>
      <c r="B135" s="54" t="s">
        <v>399</v>
      </c>
      <c r="C135" s="47" t="s">
        <v>377</v>
      </c>
      <c r="D135" s="51">
        <v>0</v>
      </c>
      <c r="E135" s="51"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</row>
    <row r="136" spans="1:14" s="44" customFormat="1" hidden="1" x14ac:dyDescent="0.2">
      <c r="A136" s="45" t="s">
        <v>523</v>
      </c>
      <c r="B136" s="56" t="s">
        <v>524</v>
      </c>
      <c r="C136" s="47" t="s">
        <v>377</v>
      </c>
      <c r="D136" s="48">
        <v>1.0209999999999999</v>
      </c>
      <c r="E136" s="49">
        <v>0.39500000000000002</v>
      </c>
      <c r="F136" s="49">
        <v>3.4260000000000002</v>
      </c>
      <c r="G136" s="49">
        <f>(G115+G121)*0.2</f>
        <v>1.8695999999999999</v>
      </c>
      <c r="H136" s="49">
        <v>1.163</v>
      </c>
      <c r="I136" s="49" t="e">
        <f t="shared" ref="I136:M136" si="43">(I115+I121)*0.2</f>
        <v>#REF!</v>
      </c>
      <c r="J136" s="49" t="e">
        <f t="shared" si="43"/>
        <v>#REF!</v>
      </c>
      <c r="K136" s="49" t="e">
        <f t="shared" si="43"/>
        <v>#REF!</v>
      </c>
      <c r="L136" s="49" t="e">
        <f t="shared" ref="L136" si="44">(L115+L121)*0.2</f>
        <v>#REF!</v>
      </c>
      <c r="M136" s="49" t="e">
        <f t="shared" si="43"/>
        <v>#REF!</v>
      </c>
      <c r="N136" s="49" t="e">
        <f>G136+I136+J136+K136+M136</f>
        <v>#REF!</v>
      </c>
    </row>
    <row r="137" spans="1:14" s="44" customFormat="1" hidden="1" x14ac:dyDescent="0.25">
      <c r="A137" s="45" t="s">
        <v>525</v>
      </c>
      <c r="B137" s="46" t="s">
        <v>526</v>
      </c>
      <c r="C137" s="47" t="s">
        <v>377</v>
      </c>
      <c r="D137" s="48">
        <f>D143+D145+D151</f>
        <v>5.4139999999999997</v>
      </c>
      <c r="E137" s="48">
        <f t="shared" ref="E137:M137" si="45">E143+E145+E151</f>
        <v>1.0679999999999998</v>
      </c>
      <c r="F137" s="48">
        <f t="shared" si="45"/>
        <v>9.6700000000000017</v>
      </c>
      <c r="G137" s="48">
        <f t="shared" si="45"/>
        <v>5.8069920000000472</v>
      </c>
      <c r="H137" s="48">
        <f t="shared" si="45"/>
        <v>6.5589999999999993</v>
      </c>
      <c r="I137" s="48" t="e">
        <f t="shared" si="45"/>
        <v>#REF!</v>
      </c>
      <c r="J137" s="48" t="e">
        <f t="shared" si="45"/>
        <v>#REF!</v>
      </c>
      <c r="K137" s="48" t="e">
        <f t="shared" si="45"/>
        <v>#REF!</v>
      </c>
      <c r="L137" s="48" t="e">
        <f t="shared" ref="L137" si="46">L143+L145+L151</f>
        <v>#REF!</v>
      </c>
      <c r="M137" s="48" t="e">
        <f t="shared" si="45"/>
        <v>#REF!</v>
      </c>
      <c r="N137" s="48" t="e">
        <f>N143+N145+N151</f>
        <v>#REF!</v>
      </c>
    </row>
    <row r="138" spans="1:14" s="44" customFormat="1" hidden="1" x14ac:dyDescent="0.25">
      <c r="A138" s="45" t="s">
        <v>43</v>
      </c>
      <c r="B138" s="50" t="s">
        <v>378</v>
      </c>
      <c r="C138" s="47" t="s">
        <v>377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</row>
    <row r="139" spans="1:14" s="44" customFormat="1" hidden="1" x14ac:dyDescent="0.25">
      <c r="A139" s="45" t="s">
        <v>527</v>
      </c>
      <c r="B139" s="55" t="s">
        <v>379</v>
      </c>
      <c r="C139" s="47" t="s">
        <v>377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v>0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</row>
    <row r="140" spans="1:14" s="44" customFormat="1" hidden="1" x14ac:dyDescent="0.25">
      <c r="A140" s="45" t="s">
        <v>528</v>
      </c>
      <c r="B140" s="55" t="s">
        <v>381</v>
      </c>
      <c r="C140" s="47" t="s">
        <v>377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</row>
    <row r="141" spans="1:14" s="44" customFormat="1" hidden="1" x14ac:dyDescent="0.25">
      <c r="A141" s="45" t="s">
        <v>529</v>
      </c>
      <c r="B141" s="55" t="s">
        <v>383</v>
      </c>
      <c r="C141" s="47" t="s">
        <v>377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</row>
    <row r="142" spans="1:14" s="44" customFormat="1" hidden="1" x14ac:dyDescent="0.25">
      <c r="A142" s="45" t="s">
        <v>44</v>
      </c>
      <c r="B142" s="50" t="s">
        <v>384</v>
      </c>
      <c r="C142" s="47" t="s">
        <v>377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51">
        <v>0</v>
      </c>
    </row>
    <row r="143" spans="1:14" s="44" customFormat="1" hidden="1" x14ac:dyDescent="0.2">
      <c r="A143" s="45" t="s">
        <v>45</v>
      </c>
      <c r="B143" s="50" t="s">
        <v>386</v>
      </c>
      <c r="C143" s="47" t="s">
        <v>377</v>
      </c>
      <c r="D143" s="48">
        <v>1.33</v>
      </c>
      <c r="E143" s="49">
        <v>2.5779999999999998</v>
      </c>
      <c r="F143" s="49">
        <v>0.80300000000000005</v>
      </c>
      <c r="G143" s="49">
        <f>G113-G128</f>
        <v>-1.6714079999999512</v>
      </c>
      <c r="H143" s="49">
        <v>1.9590000000000001</v>
      </c>
      <c r="I143" s="49" t="e">
        <f t="shared" ref="I143:M143" si="47">I113-I128</f>
        <v>#REF!</v>
      </c>
      <c r="J143" s="49" t="e">
        <f t="shared" si="47"/>
        <v>#REF!</v>
      </c>
      <c r="K143" s="49" t="e">
        <f t="shared" si="47"/>
        <v>#REF!</v>
      </c>
      <c r="L143" s="49" t="e">
        <f t="shared" ref="L143" si="48">L113-L128</f>
        <v>#REF!</v>
      </c>
      <c r="M143" s="49" t="e">
        <f t="shared" si="47"/>
        <v>#REF!</v>
      </c>
      <c r="N143" s="49" t="e">
        <f>G143+I143+J143+K143+M143</f>
        <v>#REF!</v>
      </c>
    </row>
    <row r="144" spans="1:14" s="44" customFormat="1" hidden="1" x14ac:dyDescent="0.25">
      <c r="A144" s="45" t="s">
        <v>530</v>
      </c>
      <c r="B144" s="50" t="s">
        <v>387</v>
      </c>
      <c r="C144" s="47" t="s">
        <v>377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M144" s="51">
        <v>0</v>
      </c>
      <c r="N144" s="51">
        <v>0</v>
      </c>
    </row>
    <row r="145" spans="1:14" s="44" customFormat="1" hidden="1" x14ac:dyDescent="0.2">
      <c r="A145" s="45" t="s">
        <v>531</v>
      </c>
      <c r="B145" s="52" t="s">
        <v>389</v>
      </c>
      <c r="C145" s="47" t="s">
        <v>377</v>
      </c>
      <c r="D145" s="48"/>
      <c r="E145" s="49"/>
      <c r="F145" s="49"/>
      <c r="G145" s="49"/>
      <c r="H145" s="49"/>
      <c r="I145" s="49"/>
      <c r="J145" s="49"/>
      <c r="K145" s="49"/>
      <c r="L145" s="49"/>
      <c r="M145" s="49"/>
      <c r="N145" s="49"/>
    </row>
    <row r="146" spans="1:14" s="44" customFormat="1" hidden="1" x14ac:dyDescent="0.25">
      <c r="A146" s="45" t="s">
        <v>532</v>
      </c>
      <c r="B146" s="50" t="s">
        <v>391</v>
      </c>
      <c r="C146" s="47" t="s">
        <v>377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0</v>
      </c>
    </row>
    <row r="147" spans="1:14" s="44" customFormat="1" hidden="1" x14ac:dyDescent="0.25">
      <c r="A147" s="45" t="s">
        <v>533</v>
      </c>
      <c r="B147" s="50" t="s">
        <v>393</v>
      </c>
      <c r="C147" s="47" t="s">
        <v>377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</row>
    <row r="148" spans="1:14" s="44" customFormat="1" hidden="1" x14ac:dyDescent="0.25">
      <c r="A148" s="45" t="s">
        <v>534</v>
      </c>
      <c r="B148" s="52" t="s">
        <v>395</v>
      </c>
      <c r="C148" s="47" t="s">
        <v>377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0</v>
      </c>
      <c r="M148" s="51">
        <v>0</v>
      </c>
      <c r="N148" s="51">
        <v>0</v>
      </c>
    </row>
    <row r="149" spans="1:14" s="44" customFormat="1" hidden="1" x14ac:dyDescent="0.25">
      <c r="A149" s="45" t="s">
        <v>535</v>
      </c>
      <c r="B149" s="54" t="s">
        <v>397</v>
      </c>
      <c r="C149" s="47" t="s">
        <v>377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M149" s="51">
        <v>0</v>
      </c>
      <c r="N149" s="51">
        <v>0</v>
      </c>
    </row>
    <row r="150" spans="1:14" s="44" customFormat="1" hidden="1" x14ac:dyDescent="0.25">
      <c r="A150" s="45" t="s">
        <v>536</v>
      </c>
      <c r="B150" s="54" t="s">
        <v>399</v>
      </c>
      <c r="C150" s="47" t="s">
        <v>377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</row>
    <row r="151" spans="1:14" s="44" customFormat="1" hidden="1" x14ac:dyDescent="0.2">
      <c r="A151" s="45" t="s">
        <v>537</v>
      </c>
      <c r="B151" s="50" t="s">
        <v>401</v>
      </c>
      <c r="C151" s="47" t="s">
        <v>377</v>
      </c>
      <c r="D151" s="48">
        <v>4.0839999999999996</v>
      </c>
      <c r="E151" s="49">
        <v>-1.51</v>
      </c>
      <c r="F151" s="49">
        <v>8.8670000000000009</v>
      </c>
      <c r="G151" s="49">
        <f>G121+G115-G136</f>
        <v>7.4783999999999988</v>
      </c>
      <c r="H151" s="49">
        <v>4.5999999999999996</v>
      </c>
      <c r="I151" s="49" t="e">
        <f t="shared" ref="I151:M151" si="49">I121+I115-I136</f>
        <v>#REF!</v>
      </c>
      <c r="J151" s="49" t="e">
        <f t="shared" si="49"/>
        <v>#REF!</v>
      </c>
      <c r="K151" s="49" t="e">
        <f t="shared" si="49"/>
        <v>#REF!</v>
      </c>
      <c r="L151" s="49" t="e">
        <f t="shared" ref="L151" si="50">L121+L115-L136</f>
        <v>#REF!</v>
      </c>
      <c r="M151" s="49" t="e">
        <f t="shared" si="49"/>
        <v>#REF!</v>
      </c>
      <c r="N151" s="49" t="e">
        <f>G151+I151+J151+K151+M151</f>
        <v>#REF!</v>
      </c>
    </row>
    <row r="152" spans="1:14" s="44" customFormat="1" hidden="1" x14ac:dyDescent="0.25">
      <c r="A152" s="45" t="s">
        <v>538</v>
      </c>
      <c r="B152" s="46" t="s">
        <v>539</v>
      </c>
      <c r="C152" s="47" t="s">
        <v>377</v>
      </c>
      <c r="D152" s="48">
        <f>D137</f>
        <v>5.4139999999999997</v>
      </c>
      <c r="E152" s="48">
        <f t="shared" ref="E152:N152" si="51">E137</f>
        <v>1.0679999999999998</v>
      </c>
      <c r="F152" s="48">
        <f t="shared" si="51"/>
        <v>9.6700000000000017</v>
      </c>
      <c r="G152" s="48">
        <f t="shared" si="51"/>
        <v>5.8069920000000472</v>
      </c>
      <c r="H152" s="48">
        <f t="shared" si="51"/>
        <v>6.5589999999999993</v>
      </c>
      <c r="I152" s="48" t="e">
        <f t="shared" si="51"/>
        <v>#REF!</v>
      </c>
      <c r="J152" s="48" t="e">
        <f t="shared" si="51"/>
        <v>#REF!</v>
      </c>
      <c r="K152" s="48" t="e">
        <f t="shared" si="51"/>
        <v>#REF!</v>
      </c>
      <c r="L152" s="48" t="e">
        <f t="shared" ref="L152" si="52">L137</f>
        <v>#REF!</v>
      </c>
      <c r="M152" s="48" t="e">
        <f t="shared" si="51"/>
        <v>#REF!</v>
      </c>
      <c r="N152" s="48" t="e">
        <f t="shared" si="51"/>
        <v>#REF!</v>
      </c>
    </row>
    <row r="153" spans="1:14" s="44" customFormat="1" hidden="1" x14ac:dyDescent="0.25">
      <c r="A153" s="45" t="s">
        <v>46</v>
      </c>
      <c r="B153" s="56" t="s">
        <v>540</v>
      </c>
      <c r="C153" s="47" t="s">
        <v>377</v>
      </c>
      <c r="D153" s="61">
        <f t="shared" ref="D153:M153" si="53">D152</f>
        <v>5.4139999999999997</v>
      </c>
      <c r="E153" s="61">
        <f t="shared" si="53"/>
        <v>1.0679999999999998</v>
      </c>
      <c r="F153" s="61">
        <f t="shared" si="53"/>
        <v>9.6700000000000017</v>
      </c>
      <c r="G153" s="61">
        <f t="shared" si="53"/>
        <v>5.8069920000000472</v>
      </c>
      <c r="H153" s="61">
        <f t="shared" si="53"/>
        <v>6.5589999999999993</v>
      </c>
      <c r="I153" s="61" t="e">
        <f t="shared" si="53"/>
        <v>#REF!</v>
      </c>
      <c r="J153" s="61" t="e">
        <f t="shared" si="53"/>
        <v>#REF!</v>
      </c>
      <c r="K153" s="61" t="e">
        <f t="shared" si="53"/>
        <v>#REF!</v>
      </c>
      <c r="L153" s="61" t="e">
        <f t="shared" ref="L153" si="54">L152</f>
        <v>#REF!</v>
      </c>
      <c r="M153" s="61" t="e">
        <f t="shared" si="53"/>
        <v>#REF!</v>
      </c>
      <c r="N153" s="61" t="e">
        <f>G153+I153+J153+K153+M153</f>
        <v>#REF!</v>
      </c>
    </row>
    <row r="154" spans="1:14" s="44" customFormat="1" hidden="1" x14ac:dyDescent="0.25">
      <c r="A154" s="45" t="s">
        <v>47</v>
      </c>
      <c r="B154" s="56" t="s">
        <v>541</v>
      </c>
      <c r="C154" s="47" t="s">
        <v>377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</row>
    <row r="155" spans="1:14" s="44" customFormat="1" hidden="1" x14ac:dyDescent="0.25">
      <c r="A155" s="45" t="s">
        <v>48</v>
      </c>
      <c r="B155" s="56" t="s">
        <v>542</v>
      </c>
      <c r="C155" s="47" t="s">
        <v>377</v>
      </c>
      <c r="D155" s="51">
        <v>0</v>
      </c>
      <c r="E155" s="51">
        <v>0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M155" s="51">
        <v>0</v>
      </c>
      <c r="N155" s="51">
        <v>0</v>
      </c>
    </row>
    <row r="156" spans="1:14" s="44" customFormat="1" hidden="1" x14ac:dyDescent="0.25">
      <c r="A156" s="45" t="s">
        <v>543</v>
      </c>
      <c r="B156" s="56" t="s">
        <v>544</v>
      </c>
      <c r="C156" s="47" t="s">
        <v>377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0</v>
      </c>
      <c r="N156" s="51">
        <v>0</v>
      </c>
    </row>
    <row r="157" spans="1:14" s="44" customFormat="1" hidden="1" x14ac:dyDescent="0.25">
      <c r="A157" s="45" t="s">
        <v>545</v>
      </c>
      <c r="B157" s="46" t="s">
        <v>463</v>
      </c>
      <c r="C157" s="47" t="s">
        <v>546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0</v>
      </c>
      <c r="N157" s="51">
        <v>0</v>
      </c>
    </row>
    <row r="158" spans="1:14" s="44" customFormat="1" ht="24" hidden="1" x14ac:dyDescent="0.25">
      <c r="A158" s="45" t="s">
        <v>50</v>
      </c>
      <c r="B158" s="56" t="s">
        <v>547</v>
      </c>
      <c r="C158" s="47" t="s">
        <v>377</v>
      </c>
      <c r="D158" s="48">
        <f>D107+D103+D67</f>
        <v>18.555900000000001</v>
      </c>
      <c r="E158" s="48">
        <f t="shared" ref="E158:N158" si="55">E107+E103+E67</f>
        <v>14.637520000000045</v>
      </c>
      <c r="F158" s="48">
        <f t="shared" si="55"/>
        <v>27.505409999999952</v>
      </c>
      <c r="G158" s="48">
        <f t="shared" si="55"/>
        <v>22.23574000000006</v>
      </c>
      <c r="H158" s="48">
        <f t="shared" si="55"/>
        <v>27.266479999999962</v>
      </c>
      <c r="I158" s="48" t="e">
        <f t="shared" si="55"/>
        <v>#REF!</v>
      </c>
      <c r="J158" s="48" t="e">
        <f t="shared" si="55"/>
        <v>#REF!</v>
      </c>
      <c r="K158" s="48" t="e">
        <f t="shared" si="55"/>
        <v>#REF!</v>
      </c>
      <c r="L158" s="48" t="e">
        <f t="shared" ref="L158" si="56">L107+L103+L67</f>
        <v>#REF!</v>
      </c>
      <c r="M158" s="48" t="e">
        <f t="shared" si="55"/>
        <v>#REF!</v>
      </c>
      <c r="N158" s="48" t="e">
        <f t="shared" si="55"/>
        <v>#REF!</v>
      </c>
    </row>
    <row r="159" spans="1:14" s="44" customFormat="1" hidden="1" x14ac:dyDescent="0.25">
      <c r="A159" s="45" t="s">
        <v>51</v>
      </c>
      <c r="B159" s="56" t="s">
        <v>548</v>
      </c>
      <c r="C159" s="47" t="s">
        <v>377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</row>
    <row r="160" spans="1:14" s="44" customFormat="1" hidden="1" x14ac:dyDescent="0.25">
      <c r="A160" s="45" t="s">
        <v>549</v>
      </c>
      <c r="B160" s="55" t="s">
        <v>550</v>
      </c>
      <c r="C160" s="47" t="s">
        <v>377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</row>
    <row r="161" spans="1:14" s="44" customFormat="1" hidden="1" x14ac:dyDescent="0.25">
      <c r="A161" s="45" t="s">
        <v>52</v>
      </c>
      <c r="B161" s="56" t="s">
        <v>551</v>
      </c>
      <c r="C161" s="47" t="s">
        <v>377</v>
      </c>
      <c r="D161" s="51">
        <v>0</v>
      </c>
      <c r="E161" s="51">
        <v>0</v>
      </c>
      <c r="F161" s="51">
        <v>0</v>
      </c>
      <c r="G161" s="51">
        <v>0</v>
      </c>
      <c r="H161" s="51">
        <v>0</v>
      </c>
      <c r="I161" s="51">
        <v>0</v>
      </c>
      <c r="J161" s="51">
        <v>0</v>
      </c>
      <c r="K161" s="51">
        <v>0</v>
      </c>
      <c r="L161" s="51">
        <v>0</v>
      </c>
      <c r="M161" s="51">
        <v>0</v>
      </c>
      <c r="N161" s="51">
        <v>0</v>
      </c>
    </row>
    <row r="162" spans="1:14" s="44" customFormat="1" hidden="1" x14ac:dyDescent="0.25">
      <c r="A162" s="45" t="s">
        <v>552</v>
      </c>
      <c r="B162" s="55" t="s">
        <v>553</v>
      </c>
      <c r="C162" s="47" t="s">
        <v>377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0</v>
      </c>
      <c r="M162" s="51">
        <v>0</v>
      </c>
      <c r="N162" s="51">
        <v>0</v>
      </c>
    </row>
    <row r="163" spans="1:14" s="44" customFormat="1" ht="24" hidden="1" x14ac:dyDescent="0.25">
      <c r="A163" s="45" t="s">
        <v>554</v>
      </c>
      <c r="B163" s="56" t="s">
        <v>555</v>
      </c>
      <c r="C163" s="47" t="s">
        <v>546</v>
      </c>
      <c r="D163" s="48">
        <f>D161/D158</f>
        <v>0</v>
      </c>
      <c r="E163" s="48">
        <f t="shared" ref="E163:N163" si="57">E161/E158</f>
        <v>0</v>
      </c>
      <c r="F163" s="48">
        <f t="shared" si="57"/>
        <v>0</v>
      </c>
      <c r="G163" s="48">
        <f t="shared" si="57"/>
        <v>0</v>
      </c>
      <c r="H163" s="48">
        <f t="shared" si="57"/>
        <v>0</v>
      </c>
      <c r="I163" s="48" t="e">
        <f t="shared" si="57"/>
        <v>#REF!</v>
      </c>
      <c r="J163" s="48" t="e">
        <f t="shared" si="57"/>
        <v>#REF!</v>
      </c>
      <c r="K163" s="48" t="e">
        <f t="shared" si="57"/>
        <v>#REF!</v>
      </c>
      <c r="L163" s="48" t="e">
        <f t="shared" ref="L163" si="58">L161/L158</f>
        <v>#REF!</v>
      </c>
      <c r="M163" s="48" t="e">
        <f t="shared" si="57"/>
        <v>#REF!</v>
      </c>
      <c r="N163" s="48" t="e">
        <f t="shared" si="57"/>
        <v>#REF!</v>
      </c>
    </row>
    <row r="164" spans="1:14" s="44" customFormat="1" hidden="1" x14ac:dyDescent="0.25">
      <c r="A164" s="680" t="s">
        <v>556</v>
      </c>
      <c r="B164" s="680"/>
      <c r="C164" s="680"/>
      <c r="D164" s="680"/>
      <c r="E164" s="680"/>
      <c r="F164" s="680"/>
      <c r="G164" s="680"/>
      <c r="H164" s="680"/>
      <c r="I164" s="680"/>
      <c r="J164" s="680"/>
      <c r="K164" s="680"/>
      <c r="L164" s="680"/>
      <c r="M164" s="680"/>
      <c r="N164" s="680"/>
    </row>
    <row r="165" spans="1:14" s="44" customFormat="1" hidden="1" x14ac:dyDescent="0.2">
      <c r="A165" s="45" t="s">
        <v>557</v>
      </c>
      <c r="B165" s="46" t="s">
        <v>558</v>
      </c>
      <c r="C165" s="47" t="s">
        <v>377</v>
      </c>
      <c r="D165" s="48">
        <f>D171+D173+D182</f>
        <v>249.11016949152543</v>
      </c>
      <c r="E165" s="48">
        <f>E171+E173+E182</f>
        <v>262.9406779661017</v>
      </c>
      <c r="F165" s="48">
        <f>F171+F173+F182</f>
        <v>318.13559322033899</v>
      </c>
      <c r="G165" s="48">
        <f t="shared" ref="G165:M165" si="59">G171+G173+G182</f>
        <v>303.38983050847457</v>
      </c>
      <c r="H165" s="48">
        <f t="shared" si="59"/>
        <v>334.0169491525424</v>
      </c>
      <c r="I165" s="48">
        <f t="shared" si="59"/>
        <v>310.12167999999997</v>
      </c>
      <c r="J165" s="48" t="e">
        <f t="shared" si="59"/>
        <v>#REF!</v>
      </c>
      <c r="K165" s="48" t="e">
        <f t="shared" si="59"/>
        <v>#REF!</v>
      </c>
      <c r="L165" s="48" t="e">
        <f t="shared" ref="L165" si="60">L171+L173+L182</f>
        <v>#REF!</v>
      </c>
      <c r="M165" s="48" t="e">
        <f t="shared" si="59"/>
        <v>#REF!</v>
      </c>
      <c r="N165" s="49" t="e">
        <f>G165+I165+J165+K165+M165</f>
        <v>#REF!</v>
      </c>
    </row>
    <row r="166" spans="1:14" s="44" customFormat="1" hidden="1" x14ac:dyDescent="0.25">
      <c r="A166" s="45" t="s">
        <v>53</v>
      </c>
      <c r="B166" s="50" t="s">
        <v>378</v>
      </c>
      <c r="C166" s="47" t="s">
        <v>377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0</v>
      </c>
      <c r="M166" s="51">
        <v>0</v>
      </c>
      <c r="N166" s="51">
        <v>0</v>
      </c>
    </row>
    <row r="167" spans="1:14" s="44" customFormat="1" hidden="1" x14ac:dyDescent="0.25">
      <c r="A167" s="45" t="s">
        <v>559</v>
      </c>
      <c r="B167" s="55" t="s">
        <v>379</v>
      </c>
      <c r="C167" s="47" t="s">
        <v>377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M167" s="51">
        <v>0</v>
      </c>
      <c r="N167" s="51">
        <v>0</v>
      </c>
    </row>
    <row r="168" spans="1:14" s="44" customFormat="1" hidden="1" x14ac:dyDescent="0.25">
      <c r="A168" s="45" t="s">
        <v>560</v>
      </c>
      <c r="B168" s="55" t="s">
        <v>381</v>
      </c>
      <c r="C168" s="47" t="s">
        <v>377</v>
      </c>
      <c r="D168" s="51">
        <v>0</v>
      </c>
      <c r="E168" s="51">
        <v>0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M168" s="51">
        <v>0</v>
      </c>
      <c r="N168" s="51">
        <v>0</v>
      </c>
    </row>
    <row r="169" spans="1:14" s="44" customFormat="1" hidden="1" x14ac:dyDescent="0.25">
      <c r="A169" s="45" t="s">
        <v>561</v>
      </c>
      <c r="B169" s="55" t="s">
        <v>383</v>
      </c>
      <c r="C169" s="47" t="s">
        <v>377</v>
      </c>
      <c r="D169" s="51">
        <v>0</v>
      </c>
      <c r="E169" s="51">
        <v>0</v>
      </c>
      <c r="F169" s="51">
        <v>0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</row>
    <row r="170" spans="1:14" s="44" customFormat="1" hidden="1" x14ac:dyDescent="0.25">
      <c r="A170" s="45" t="s">
        <v>562</v>
      </c>
      <c r="B170" s="50" t="s">
        <v>384</v>
      </c>
      <c r="C170" s="47" t="s">
        <v>377</v>
      </c>
      <c r="D170" s="51">
        <v>0</v>
      </c>
      <c r="E170" s="51">
        <v>0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0</v>
      </c>
      <c r="N170" s="51">
        <v>0</v>
      </c>
    </row>
    <row r="171" spans="1:14" s="44" customFormat="1" hidden="1" x14ac:dyDescent="0.2">
      <c r="A171" s="45" t="s">
        <v>563</v>
      </c>
      <c r="B171" s="50" t="s">
        <v>386</v>
      </c>
      <c r="C171" s="47" t="s">
        <v>377</v>
      </c>
      <c r="D171" s="48">
        <f>254.44/1.18</f>
        <v>215.62711864406779</v>
      </c>
      <c r="E171" s="49">
        <f>257.53/1.18</f>
        <v>218.24576271186439</v>
      </c>
      <c r="F171" s="49">
        <f>297.65/1.18</f>
        <v>252.24576271186439</v>
      </c>
      <c r="G171" s="49">
        <f>291.2/1.18</f>
        <v>246.77966101694915</v>
      </c>
      <c r="H171" s="49">
        <f>327.34/1.18</f>
        <v>277.40677966101697</v>
      </c>
      <c r="I171" s="49">
        <f>I27</f>
        <v>247.31637999999998</v>
      </c>
      <c r="J171" s="49" t="e">
        <f t="shared" ref="J171:M173" si="61">J27</f>
        <v>#REF!</v>
      </c>
      <c r="K171" s="49" t="e">
        <f t="shared" si="61"/>
        <v>#REF!</v>
      </c>
      <c r="L171" s="49" t="e">
        <f t="shared" ref="L171" si="62">L27</f>
        <v>#REF!</v>
      </c>
      <c r="M171" s="49" t="e">
        <f t="shared" si="61"/>
        <v>#REF!</v>
      </c>
      <c r="N171" s="49" t="e">
        <f>G171+I171+J171+K171+M171</f>
        <v>#REF!</v>
      </c>
    </row>
    <row r="172" spans="1:14" s="44" customFormat="1" hidden="1" x14ac:dyDescent="0.25">
      <c r="A172" s="45" t="s">
        <v>564</v>
      </c>
      <c r="B172" s="50" t="s">
        <v>387</v>
      </c>
      <c r="C172" s="47" t="s">
        <v>377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</row>
    <row r="173" spans="1:14" s="44" customFormat="1" hidden="1" x14ac:dyDescent="0.2">
      <c r="A173" s="45" t="s">
        <v>565</v>
      </c>
      <c r="B173" s="50" t="s">
        <v>389</v>
      </c>
      <c r="C173" s="47" t="s">
        <v>377</v>
      </c>
      <c r="D173" s="48">
        <f>2.83/1.18</f>
        <v>2.398305084745763</v>
      </c>
      <c r="E173" s="49">
        <f>1.98/1.18</f>
        <v>1.6779661016949152</v>
      </c>
      <c r="F173" s="49">
        <f>1.8/1.18</f>
        <v>1.5254237288135595</v>
      </c>
      <c r="G173" s="49">
        <f>3.25/1.18</f>
        <v>2.7542372881355934</v>
      </c>
      <c r="H173" s="49">
        <f>3.25/1.18</f>
        <v>2.7542372881355934</v>
      </c>
      <c r="I173" s="49">
        <f>I29</f>
        <v>2.9</v>
      </c>
      <c r="J173" s="49">
        <f t="shared" si="61"/>
        <v>3.1</v>
      </c>
      <c r="K173" s="49">
        <f t="shared" si="61"/>
        <v>3.1</v>
      </c>
      <c r="L173" s="49">
        <f t="shared" ref="L173" si="63">L29</f>
        <v>3.2</v>
      </c>
      <c r="M173" s="49">
        <f t="shared" si="61"/>
        <v>3.2</v>
      </c>
      <c r="N173" s="49">
        <f>G173+I173+J173+K173+M173</f>
        <v>15.054237288135592</v>
      </c>
    </row>
    <row r="174" spans="1:14" s="44" customFormat="1" hidden="1" x14ac:dyDescent="0.25">
      <c r="A174" s="45" t="s">
        <v>566</v>
      </c>
      <c r="B174" s="50" t="s">
        <v>391</v>
      </c>
      <c r="C174" s="47" t="s">
        <v>377</v>
      </c>
      <c r="D174" s="51">
        <v>0</v>
      </c>
      <c r="E174" s="51">
        <v>0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0</v>
      </c>
      <c r="M174" s="51">
        <v>0</v>
      </c>
      <c r="N174" s="51">
        <v>0</v>
      </c>
    </row>
    <row r="175" spans="1:14" s="44" customFormat="1" hidden="1" x14ac:dyDescent="0.25">
      <c r="A175" s="45" t="s">
        <v>567</v>
      </c>
      <c r="B175" s="50" t="s">
        <v>393</v>
      </c>
      <c r="C175" s="47" t="s">
        <v>377</v>
      </c>
      <c r="D175" s="51">
        <v>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0</v>
      </c>
      <c r="M175" s="51">
        <v>0</v>
      </c>
      <c r="N175" s="51">
        <v>0</v>
      </c>
    </row>
    <row r="176" spans="1:14" s="44" customFormat="1" hidden="1" x14ac:dyDescent="0.25">
      <c r="A176" s="45" t="s">
        <v>568</v>
      </c>
      <c r="B176" s="52" t="s">
        <v>395</v>
      </c>
      <c r="C176" s="47" t="s">
        <v>377</v>
      </c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M176" s="51">
        <v>0</v>
      </c>
      <c r="N176" s="51">
        <v>0</v>
      </c>
    </row>
    <row r="177" spans="1:14" s="44" customFormat="1" hidden="1" x14ac:dyDescent="0.25">
      <c r="A177" s="45" t="s">
        <v>569</v>
      </c>
      <c r="B177" s="54" t="s">
        <v>397</v>
      </c>
      <c r="C177" s="47" t="s">
        <v>377</v>
      </c>
      <c r="D177" s="51">
        <v>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  <c r="L177" s="51">
        <v>0</v>
      </c>
      <c r="M177" s="51">
        <v>0</v>
      </c>
      <c r="N177" s="51">
        <v>0</v>
      </c>
    </row>
    <row r="178" spans="1:14" s="44" customFormat="1" hidden="1" x14ac:dyDescent="0.25">
      <c r="A178" s="45" t="s">
        <v>570</v>
      </c>
      <c r="B178" s="54" t="s">
        <v>399</v>
      </c>
      <c r="C178" s="47" t="s">
        <v>377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</row>
    <row r="179" spans="1:14" s="44" customFormat="1" ht="24" hidden="1" x14ac:dyDescent="0.25">
      <c r="A179" s="45" t="s">
        <v>571</v>
      </c>
      <c r="B179" s="56" t="s">
        <v>572</v>
      </c>
      <c r="C179" s="47" t="s">
        <v>377</v>
      </c>
      <c r="D179" s="51">
        <v>0</v>
      </c>
      <c r="E179" s="51">
        <v>0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51">
        <v>0</v>
      </c>
      <c r="L179" s="51">
        <v>0</v>
      </c>
      <c r="M179" s="51">
        <v>0</v>
      </c>
      <c r="N179" s="51">
        <v>0</v>
      </c>
    </row>
    <row r="180" spans="1:14" s="44" customFormat="1" hidden="1" x14ac:dyDescent="0.25">
      <c r="A180" s="45" t="s">
        <v>573</v>
      </c>
      <c r="B180" s="55" t="s">
        <v>574</v>
      </c>
      <c r="C180" s="47" t="s">
        <v>377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0</v>
      </c>
    </row>
    <row r="181" spans="1:14" s="44" customFormat="1" hidden="1" x14ac:dyDescent="0.25">
      <c r="A181" s="45" t="s">
        <v>575</v>
      </c>
      <c r="B181" s="55" t="s">
        <v>576</v>
      </c>
      <c r="C181" s="47" t="s">
        <v>377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</row>
    <row r="182" spans="1:14" s="44" customFormat="1" hidden="1" x14ac:dyDescent="0.2">
      <c r="A182" s="45" t="s">
        <v>577</v>
      </c>
      <c r="B182" s="50" t="s">
        <v>401</v>
      </c>
      <c r="C182" s="47" t="s">
        <v>377</v>
      </c>
      <c r="D182" s="48">
        <f>36.68/1.18</f>
        <v>31.084745762711865</v>
      </c>
      <c r="E182" s="49">
        <f>50.76/1.18</f>
        <v>43.016949152542374</v>
      </c>
      <c r="F182" s="49">
        <f>75.95/1.18</f>
        <v>64.364406779661024</v>
      </c>
      <c r="G182" s="49">
        <f>63.55/1.18</f>
        <v>53.855932203389834</v>
      </c>
      <c r="H182" s="49">
        <f>63.55/1.18</f>
        <v>53.855932203389834</v>
      </c>
      <c r="I182" s="49">
        <f>I35</f>
        <v>59.905299999999997</v>
      </c>
      <c r="J182" s="49">
        <f t="shared" ref="J182:M182" si="64">J35</f>
        <v>60.803879499999994</v>
      </c>
      <c r="K182" s="49">
        <f t="shared" si="64"/>
        <v>61.715937692499985</v>
      </c>
      <c r="L182" s="49">
        <f t="shared" ref="L182" si="65">L35</f>
        <v>61.715937692499985</v>
      </c>
      <c r="M182" s="49">
        <f t="shared" si="64"/>
        <v>62.641676757887481</v>
      </c>
      <c r="N182" s="49">
        <f>G182+I182+J182+K182+M182</f>
        <v>298.92272615377726</v>
      </c>
    </row>
    <row r="183" spans="1:14" s="44" customFormat="1" hidden="1" x14ac:dyDescent="0.2">
      <c r="A183" s="45" t="s">
        <v>578</v>
      </c>
      <c r="B183" s="46" t="s">
        <v>579</v>
      </c>
      <c r="C183" s="47" t="s">
        <v>377</v>
      </c>
      <c r="D183" s="48">
        <f>D184+D185+D192+D193+D194+D196+D197+D198+D200</f>
        <v>239.69491525423732</v>
      </c>
      <c r="E183" s="48">
        <f>E184+E185+E192+E193+E194+E196+E197+E198+E200</f>
        <v>258.5</v>
      </c>
      <c r="F183" s="48">
        <f>F184+F185+F192+F193+F194+F196+F197+F198+F200</f>
        <v>303.01694915254245</v>
      </c>
      <c r="G183" s="48">
        <f>G184+G185+G192+G193+G194+G196+G197+G198+G200</f>
        <v>309.83898305084745</v>
      </c>
      <c r="H183" s="48">
        <f>H184+H185+H192+H193+H194+H196+H197+H198+H200</f>
        <v>309.83898305084745</v>
      </c>
      <c r="I183" s="48">
        <f t="shared" ref="I183:M183" si="66">I184+I185+I192+I193+I194+I196+I197+I198+I200</f>
        <v>316.26966101694916</v>
      </c>
      <c r="J183" s="48" t="e">
        <f t="shared" si="66"/>
        <v>#REF!</v>
      </c>
      <c r="K183" s="48" t="e">
        <f t="shared" si="66"/>
        <v>#REF!</v>
      </c>
      <c r="L183" s="48" t="e">
        <f t="shared" ref="L183" si="67">L184+L185+L192+L193+L194+L196+L197+L198+L200</f>
        <v>#REF!</v>
      </c>
      <c r="M183" s="48" t="e">
        <f t="shared" si="66"/>
        <v>#REF!</v>
      </c>
      <c r="N183" s="49" t="e">
        <f>G183+I183+J183+K183+M183</f>
        <v>#REF!</v>
      </c>
    </row>
    <row r="184" spans="1:14" s="44" customFormat="1" hidden="1" x14ac:dyDescent="0.2">
      <c r="A184" s="45" t="s">
        <v>196</v>
      </c>
      <c r="B184" s="56" t="s">
        <v>580</v>
      </c>
      <c r="C184" s="47" t="s">
        <v>377</v>
      </c>
      <c r="D184" s="48">
        <f>3.19/1.18</f>
        <v>2.7033898305084745</v>
      </c>
      <c r="E184" s="49">
        <f>3.3/1.18</f>
        <v>2.7966101694915255</v>
      </c>
      <c r="F184" s="49">
        <f>3.75/1.18</f>
        <v>3.1779661016949152</v>
      </c>
      <c r="G184" s="49">
        <f>4.35/1.18</f>
        <v>3.6864406779661016</v>
      </c>
      <c r="H184" s="49">
        <f>4.35/1.18</f>
        <v>3.6864406779661016</v>
      </c>
      <c r="I184" s="49">
        <f>G184*1.03</f>
        <v>3.7970338983050849</v>
      </c>
      <c r="J184" s="49" t="e">
        <f>#REF!*1.03</f>
        <v>#REF!</v>
      </c>
      <c r="K184" s="49" t="e">
        <f>#REF!*1.03</f>
        <v>#REF!</v>
      </c>
      <c r="L184" s="49" t="e">
        <f>#REF!*1.03</f>
        <v>#REF!</v>
      </c>
      <c r="M184" s="49" t="e">
        <f>#REF!*1.03</f>
        <v>#REF!</v>
      </c>
      <c r="N184" s="49" t="e">
        <f>G184+I184+J184+K184+M184</f>
        <v>#REF!</v>
      </c>
    </row>
    <row r="185" spans="1:14" s="44" customFormat="1" hidden="1" x14ac:dyDescent="0.2">
      <c r="A185" s="45" t="s">
        <v>197</v>
      </c>
      <c r="B185" s="56" t="s">
        <v>581</v>
      </c>
      <c r="C185" s="47" t="s">
        <v>377</v>
      </c>
      <c r="D185" s="48">
        <f>D187+D188</f>
        <v>90.169491525423751</v>
      </c>
      <c r="E185" s="49">
        <f>E187+E188</f>
        <v>83.957627118644083</v>
      </c>
      <c r="F185" s="49">
        <f>F187+F188</f>
        <v>94.118644067796623</v>
      </c>
      <c r="G185" s="49">
        <f>G187+G188</f>
        <v>103.41525423728814</v>
      </c>
      <c r="H185" s="49">
        <f>H187+H188</f>
        <v>103.41525423728814</v>
      </c>
      <c r="I185" s="49">
        <f>G185*1.03</f>
        <v>106.51771186440679</v>
      </c>
      <c r="J185" s="49" t="e">
        <f>#REF!*1.03</f>
        <v>#REF!</v>
      </c>
      <c r="K185" s="49" t="e">
        <f>#REF!*1.03</f>
        <v>#REF!</v>
      </c>
      <c r="L185" s="49" t="e">
        <f>#REF!*1.03</f>
        <v>#REF!</v>
      </c>
      <c r="M185" s="49" t="e">
        <f>#REF!*1.03</f>
        <v>#REF!</v>
      </c>
      <c r="N185" s="49" t="e">
        <f>G185+I185+J185+K185+M185</f>
        <v>#REF!</v>
      </c>
    </row>
    <row r="186" spans="1:14" s="44" customFormat="1" hidden="1" x14ac:dyDescent="0.25">
      <c r="A186" s="45" t="s">
        <v>582</v>
      </c>
      <c r="B186" s="55" t="s">
        <v>583</v>
      </c>
      <c r="C186" s="47" t="s">
        <v>377</v>
      </c>
      <c r="D186" s="51">
        <v>0</v>
      </c>
      <c r="E186" s="51">
        <v>0</v>
      </c>
      <c r="F186" s="51">
        <v>0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M186" s="51">
        <v>0</v>
      </c>
      <c r="N186" s="51">
        <v>0</v>
      </c>
    </row>
    <row r="187" spans="1:14" s="44" customFormat="1" hidden="1" x14ac:dyDescent="0.2">
      <c r="A187" s="45" t="s">
        <v>584</v>
      </c>
      <c r="B187" s="55" t="s">
        <v>585</v>
      </c>
      <c r="C187" s="47" t="s">
        <v>377</v>
      </c>
      <c r="D187" s="48">
        <f>20.53/1.18</f>
        <v>17.398305084745765</v>
      </c>
      <c r="E187" s="49">
        <f>20.28/1.18</f>
        <v>17.186440677966104</v>
      </c>
      <c r="F187" s="49">
        <f>23.58/1.18</f>
        <v>19.983050847457626</v>
      </c>
      <c r="G187" s="49">
        <f>20.9/1.18</f>
        <v>17.711864406779661</v>
      </c>
      <c r="H187" s="49">
        <f>20.9/1.18</f>
        <v>17.711864406779661</v>
      </c>
      <c r="I187" s="49">
        <f>G187*1.03</f>
        <v>18.243220338983051</v>
      </c>
      <c r="J187" s="49" t="e">
        <f>#REF!*1.03</f>
        <v>#REF!</v>
      </c>
      <c r="K187" s="49" t="e">
        <f>#REF!*1.03</f>
        <v>#REF!</v>
      </c>
      <c r="L187" s="49" t="e">
        <f>#REF!*1.03</f>
        <v>#REF!</v>
      </c>
      <c r="M187" s="49" t="e">
        <f>#REF!*1.03</f>
        <v>#REF!</v>
      </c>
      <c r="N187" s="49" t="e">
        <f>G187+I187+J187+K187+M187</f>
        <v>#REF!</v>
      </c>
    </row>
    <row r="188" spans="1:14" s="44" customFormat="1" hidden="1" x14ac:dyDescent="0.2">
      <c r="A188" s="45" t="s">
        <v>586</v>
      </c>
      <c r="B188" s="55" t="s">
        <v>587</v>
      </c>
      <c r="C188" s="47" t="s">
        <v>377</v>
      </c>
      <c r="D188" s="48">
        <f>85.87/1.18</f>
        <v>72.77118644067798</v>
      </c>
      <c r="E188" s="49">
        <f>78.79/1.18</f>
        <v>66.77118644067798</v>
      </c>
      <c r="F188" s="49">
        <f>87.48/1.18</f>
        <v>74.13559322033899</v>
      </c>
      <c r="G188" s="49">
        <f>101.13/1.18</f>
        <v>85.70338983050847</v>
      </c>
      <c r="H188" s="49">
        <f>101.13/1.18</f>
        <v>85.70338983050847</v>
      </c>
      <c r="I188" s="49">
        <f>G188*1.03</f>
        <v>88.274491525423727</v>
      </c>
      <c r="J188" s="49" t="e">
        <f>#REF!*1.03</f>
        <v>#REF!</v>
      </c>
      <c r="K188" s="49" t="e">
        <f>#REF!*1.03</f>
        <v>#REF!</v>
      </c>
      <c r="L188" s="49" t="e">
        <f>#REF!*1.03</f>
        <v>#REF!</v>
      </c>
      <c r="M188" s="49" t="e">
        <f>#REF!*1.03</f>
        <v>#REF!</v>
      </c>
      <c r="N188" s="49" t="e">
        <f>G188+I188+J188+K188+M188</f>
        <v>#REF!</v>
      </c>
    </row>
    <row r="189" spans="1:14" s="44" customFormat="1" ht="24" hidden="1" x14ac:dyDescent="0.25">
      <c r="A189" s="45" t="s">
        <v>206</v>
      </c>
      <c r="B189" s="56" t="s">
        <v>588</v>
      </c>
      <c r="C189" s="47" t="s">
        <v>377</v>
      </c>
      <c r="D189" s="51">
        <v>0</v>
      </c>
      <c r="E189" s="51">
        <v>0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0</v>
      </c>
      <c r="N189" s="51">
        <v>0</v>
      </c>
    </row>
    <row r="190" spans="1:14" s="44" customFormat="1" hidden="1" x14ac:dyDescent="0.25">
      <c r="A190" s="45" t="s">
        <v>207</v>
      </c>
      <c r="B190" s="56" t="s">
        <v>589</v>
      </c>
      <c r="C190" s="47" t="s">
        <v>377</v>
      </c>
      <c r="D190" s="51">
        <v>0</v>
      </c>
      <c r="E190" s="51"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</row>
    <row r="191" spans="1:14" s="44" customFormat="1" hidden="1" x14ac:dyDescent="0.25">
      <c r="A191" s="45" t="s">
        <v>208</v>
      </c>
      <c r="B191" s="56" t="s">
        <v>590</v>
      </c>
      <c r="C191" s="47" t="s">
        <v>377</v>
      </c>
      <c r="D191" s="51">
        <v>0</v>
      </c>
      <c r="E191" s="51">
        <v>0</v>
      </c>
      <c r="F191" s="51">
        <v>0</v>
      </c>
      <c r="G191" s="51">
        <v>0</v>
      </c>
      <c r="H191" s="51">
        <v>0</v>
      </c>
      <c r="I191" s="51">
        <v>0</v>
      </c>
      <c r="J191" s="51">
        <v>0</v>
      </c>
      <c r="K191" s="51">
        <v>0</v>
      </c>
      <c r="L191" s="51">
        <v>0</v>
      </c>
      <c r="M191" s="51">
        <v>0</v>
      </c>
      <c r="N191" s="51">
        <v>0</v>
      </c>
    </row>
    <row r="192" spans="1:14" s="44" customFormat="1" hidden="1" x14ac:dyDescent="0.2">
      <c r="A192" s="45" t="s">
        <v>209</v>
      </c>
      <c r="B192" s="56" t="s">
        <v>591</v>
      </c>
      <c r="C192" s="47" t="s">
        <v>377</v>
      </c>
      <c r="D192" s="48">
        <f>67.94/1.18</f>
        <v>57.576271186440678</v>
      </c>
      <c r="E192" s="49">
        <f>77.63/1.18</f>
        <v>65.788135593220332</v>
      </c>
      <c r="F192" s="49">
        <f>93.37/1.18</f>
        <v>79.127118644067806</v>
      </c>
      <c r="G192" s="49">
        <f>103.78/1.18</f>
        <v>87.949152542372886</v>
      </c>
      <c r="H192" s="49">
        <f>103.78/1.18</f>
        <v>87.949152542372886</v>
      </c>
      <c r="I192" s="49">
        <f>G192*1.015</f>
        <v>89.268389830508468</v>
      </c>
      <c r="J192" s="49" t="e">
        <f>#REF!*1.015</f>
        <v>#REF!</v>
      </c>
      <c r="K192" s="49" t="e">
        <f>#REF!*1.015</f>
        <v>#REF!</v>
      </c>
      <c r="L192" s="49" t="e">
        <f>#REF!*1.015</f>
        <v>#REF!</v>
      </c>
      <c r="M192" s="49" t="e">
        <f>#REF!*1.015</f>
        <v>#REF!</v>
      </c>
      <c r="N192" s="49" t="e">
        <f t="shared" ref="N192:N198" si="68">G192+I192+J192+K192+M192</f>
        <v>#REF!</v>
      </c>
    </row>
    <row r="193" spans="1:14" s="44" customFormat="1" hidden="1" x14ac:dyDescent="0.2">
      <c r="A193" s="45" t="s">
        <v>210</v>
      </c>
      <c r="B193" s="56" t="s">
        <v>592</v>
      </c>
      <c r="C193" s="47" t="s">
        <v>377</v>
      </c>
      <c r="D193" s="48">
        <f>22.69/1.18</f>
        <v>19.228813559322035</v>
      </c>
      <c r="E193" s="49">
        <f>25.18/1.18</f>
        <v>21.33898305084746</v>
      </c>
      <c r="F193" s="49">
        <f>30.74/1.18</f>
        <v>26.050847457627118</v>
      </c>
      <c r="G193" s="49">
        <f>35.73/1.18</f>
        <v>30.279661016949152</v>
      </c>
      <c r="H193" s="49">
        <f>35.73/1.18</f>
        <v>30.279661016949152</v>
      </c>
      <c r="I193" s="49">
        <f t="shared" ref="I193:I198" si="69">G193*1.015</f>
        <v>30.733855932203387</v>
      </c>
      <c r="J193" s="49" t="e">
        <f>#REF!*1.015</f>
        <v>#REF!</v>
      </c>
      <c r="K193" s="49" t="e">
        <f>#REF!*1.015</f>
        <v>#REF!</v>
      </c>
      <c r="L193" s="49" t="e">
        <f>#REF!*1.015</f>
        <v>#REF!</v>
      </c>
      <c r="M193" s="49" t="e">
        <f>#REF!*1.015</f>
        <v>#REF!</v>
      </c>
      <c r="N193" s="49" t="e">
        <f t="shared" si="68"/>
        <v>#REF!</v>
      </c>
    </row>
    <row r="194" spans="1:14" s="44" customFormat="1" hidden="1" x14ac:dyDescent="0.2">
      <c r="A194" s="45" t="s">
        <v>211</v>
      </c>
      <c r="B194" s="56" t="s">
        <v>593</v>
      </c>
      <c r="C194" s="47" t="s">
        <v>377</v>
      </c>
      <c r="D194" s="48">
        <f>33.51/1.18</f>
        <v>28.398305084745761</v>
      </c>
      <c r="E194" s="49">
        <f>34.66/1.18</f>
        <v>29.372881355932201</v>
      </c>
      <c r="F194" s="49">
        <f>44.44/1.18</f>
        <v>37.66101694915254</v>
      </c>
      <c r="G194" s="49">
        <f>50.31/1.18</f>
        <v>42.63559322033899</v>
      </c>
      <c r="H194" s="49">
        <f>50.31/1.18</f>
        <v>42.63559322033899</v>
      </c>
      <c r="I194" s="49">
        <f t="shared" si="69"/>
        <v>43.275127118644072</v>
      </c>
      <c r="J194" s="49" t="e">
        <f>#REF!*1.015</f>
        <v>#REF!</v>
      </c>
      <c r="K194" s="49" t="e">
        <f>#REF!*1.015</f>
        <v>#REF!</v>
      </c>
      <c r="L194" s="49" t="e">
        <f>#REF!*1.015</f>
        <v>#REF!</v>
      </c>
      <c r="M194" s="49" t="e">
        <f>#REF!*1.015</f>
        <v>#REF!</v>
      </c>
      <c r="N194" s="49" t="e">
        <f t="shared" si="68"/>
        <v>#REF!</v>
      </c>
    </row>
    <row r="195" spans="1:14" s="44" customFormat="1" hidden="1" x14ac:dyDescent="0.2">
      <c r="A195" s="45" t="s">
        <v>594</v>
      </c>
      <c r="B195" s="55" t="s">
        <v>595</v>
      </c>
      <c r="C195" s="47" t="s">
        <v>377</v>
      </c>
      <c r="D195" s="48">
        <f>3.49/1.18</f>
        <v>2.9576271186440684</v>
      </c>
      <c r="E195" s="49">
        <f>0.3/1.18</f>
        <v>0.25423728813559321</v>
      </c>
      <c r="F195" s="49">
        <f>2.68/1.18</f>
        <v>2.2711864406779663</v>
      </c>
      <c r="G195" s="49">
        <f>3.05/1.18</f>
        <v>2.5847457627118642</v>
      </c>
      <c r="H195" s="49">
        <f>3.05/1.18</f>
        <v>2.5847457627118642</v>
      </c>
      <c r="I195" s="49">
        <f t="shared" si="69"/>
        <v>2.6235169491525419</v>
      </c>
      <c r="J195" s="49" t="e">
        <f>#REF!*1.015</f>
        <v>#REF!</v>
      </c>
      <c r="K195" s="49" t="e">
        <f>#REF!*1.015</f>
        <v>#REF!</v>
      </c>
      <c r="L195" s="49" t="e">
        <f>#REF!*1.015</f>
        <v>#REF!</v>
      </c>
      <c r="M195" s="49" t="e">
        <f>#REF!*1.015</f>
        <v>#REF!</v>
      </c>
      <c r="N195" s="49" t="e">
        <f t="shared" si="68"/>
        <v>#REF!</v>
      </c>
    </row>
    <row r="196" spans="1:14" s="44" customFormat="1" hidden="1" x14ac:dyDescent="0.2">
      <c r="A196" s="45" t="s">
        <v>212</v>
      </c>
      <c r="B196" s="56" t="s">
        <v>596</v>
      </c>
      <c r="C196" s="47" t="s">
        <v>377</v>
      </c>
      <c r="D196" s="62">
        <f>41.37/1.18</f>
        <v>35.059322033898304</v>
      </c>
      <c r="E196" s="63">
        <f>41.05/1.18</f>
        <v>34.788135593220339</v>
      </c>
      <c r="F196" s="63">
        <f>49.01/1.18</f>
        <v>41.533898305084747</v>
      </c>
      <c r="G196" s="63">
        <f>33.83/1.18</f>
        <v>28.66949152542373</v>
      </c>
      <c r="H196" s="63">
        <f>33.83/1.18</f>
        <v>28.66949152542373</v>
      </c>
      <c r="I196" s="49">
        <f t="shared" si="69"/>
        <v>29.099533898305083</v>
      </c>
      <c r="J196" s="49" t="e">
        <f>#REF!*1.015</f>
        <v>#REF!</v>
      </c>
      <c r="K196" s="49" t="e">
        <f>#REF!*1.015</f>
        <v>#REF!</v>
      </c>
      <c r="L196" s="49" t="e">
        <f>#REF!*1.015</f>
        <v>#REF!</v>
      </c>
      <c r="M196" s="49" t="e">
        <f>#REF!*1.015</f>
        <v>#REF!</v>
      </c>
      <c r="N196" s="49" t="e">
        <f t="shared" si="68"/>
        <v>#REF!</v>
      </c>
    </row>
    <row r="197" spans="1:14" s="44" customFormat="1" hidden="1" x14ac:dyDescent="0.2">
      <c r="A197" s="45" t="s">
        <v>213</v>
      </c>
      <c r="B197" s="56" t="s">
        <v>597</v>
      </c>
      <c r="C197" s="47" t="s">
        <v>377</v>
      </c>
      <c r="D197" s="48">
        <f>2.51/1.18</f>
        <v>2.1271186440677967</v>
      </c>
      <c r="E197" s="49">
        <f>2.53/1.18</f>
        <v>2.1440677966101696</v>
      </c>
      <c r="F197" s="49">
        <f>3.07/1.18</f>
        <v>2.6016949152542375</v>
      </c>
      <c r="G197" s="49">
        <f>0.89/1.18</f>
        <v>0.75423728813559332</v>
      </c>
      <c r="H197" s="49">
        <f>0.89/1.18</f>
        <v>0.75423728813559332</v>
      </c>
      <c r="I197" s="49">
        <f t="shared" si="69"/>
        <v>0.76555084745762714</v>
      </c>
      <c r="J197" s="49" t="e">
        <f>#REF!*1.015</f>
        <v>#REF!</v>
      </c>
      <c r="K197" s="49" t="e">
        <f>#REF!*1.015</f>
        <v>#REF!</v>
      </c>
      <c r="L197" s="49" t="e">
        <f>#REF!*1.015</f>
        <v>#REF!</v>
      </c>
      <c r="M197" s="49" t="e">
        <f>#REF!*1.015</f>
        <v>#REF!</v>
      </c>
      <c r="N197" s="49" t="e">
        <f t="shared" si="68"/>
        <v>#REF!</v>
      </c>
    </row>
    <row r="198" spans="1:14" s="44" customFormat="1" hidden="1" x14ac:dyDescent="0.2">
      <c r="A198" s="45" t="s">
        <v>214</v>
      </c>
      <c r="B198" s="56" t="s">
        <v>598</v>
      </c>
      <c r="C198" s="47" t="s">
        <v>377</v>
      </c>
      <c r="D198" s="48">
        <f>0.54/1.18</f>
        <v>0.45762711864406785</v>
      </c>
      <c r="E198" s="49">
        <f>0.65/1.18</f>
        <v>0.55084745762711873</v>
      </c>
      <c r="F198" s="49">
        <f>0.76/1.18</f>
        <v>0.64406779661016955</v>
      </c>
      <c r="G198" s="49">
        <f>0.8/1.18</f>
        <v>0.67796610169491534</v>
      </c>
      <c r="H198" s="49">
        <f>0.8/1.18</f>
        <v>0.67796610169491534</v>
      </c>
      <c r="I198" s="49">
        <f t="shared" si="69"/>
        <v>0.68813559322033901</v>
      </c>
      <c r="J198" s="49" t="e">
        <f>#REF!*1.015</f>
        <v>#REF!</v>
      </c>
      <c r="K198" s="49" t="e">
        <f>#REF!*1.015</f>
        <v>#REF!</v>
      </c>
      <c r="L198" s="49" t="e">
        <f>#REF!*1.015</f>
        <v>#REF!</v>
      </c>
      <c r="M198" s="49" t="e">
        <f>#REF!*1.015</f>
        <v>#REF!</v>
      </c>
      <c r="N198" s="49" t="e">
        <f t="shared" si="68"/>
        <v>#REF!</v>
      </c>
    </row>
    <row r="199" spans="1:14" s="44" customFormat="1" ht="24" hidden="1" x14ac:dyDescent="0.25">
      <c r="A199" s="45" t="s">
        <v>215</v>
      </c>
      <c r="B199" s="56" t="s">
        <v>599</v>
      </c>
      <c r="C199" s="47" t="s">
        <v>377</v>
      </c>
      <c r="D199" s="51">
        <v>0</v>
      </c>
      <c r="E199" s="51">
        <v>0</v>
      </c>
      <c r="F199" s="51">
        <v>0</v>
      </c>
      <c r="G199" s="51">
        <v>0</v>
      </c>
      <c r="H199" s="51">
        <v>0</v>
      </c>
      <c r="I199" s="51"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</row>
    <row r="200" spans="1:14" s="44" customFormat="1" hidden="1" x14ac:dyDescent="0.2">
      <c r="A200" s="45" t="s">
        <v>216</v>
      </c>
      <c r="B200" s="56" t="s">
        <v>600</v>
      </c>
      <c r="C200" s="47" t="s">
        <v>377</v>
      </c>
      <c r="D200" s="48">
        <f>4.69/1.18</f>
        <v>3.9745762711864412</v>
      </c>
      <c r="E200" s="49">
        <f>20.96/1.18</f>
        <v>17.762711864406782</v>
      </c>
      <c r="F200" s="49">
        <f>21.36/1.18</f>
        <v>18.101694915254239</v>
      </c>
      <c r="G200" s="49">
        <f>13.89/1.18</f>
        <v>11.771186440677967</v>
      </c>
      <c r="H200" s="49">
        <f>13.89/1.18</f>
        <v>11.771186440677967</v>
      </c>
      <c r="I200" s="49">
        <f>G200*1.03</f>
        <v>12.124322033898306</v>
      </c>
      <c r="J200" s="49" t="e">
        <f>#REF!*1.03</f>
        <v>#REF!</v>
      </c>
      <c r="K200" s="49" t="e">
        <f>#REF!*1.03</f>
        <v>#REF!</v>
      </c>
      <c r="L200" s="49" t="e">
        <f>#REF!*1.03</f>
        <v>#REF!</v>
      </c>
      <c r="M200" s="49" t="e">
        <f>#REF!*1.03</f>
        <v>#REF!</v>
      </c>
      <c r="N200" s="49" t="e">
        <f>G200+I200+J200+K200+M200</f>
        <v>#REF!</v>
      </c>
    </row>
    <row r="201" spans="1:14" s="44" customFormat="1" hidden="1" x14ac:dyDescent="0.25">
      <c r="A201" s="45" t="s">
        <v>601</v>
      </c>
      <c r="B201" s="46" t="s">
        <v>602</v>
      </c>
      <c r="C201" s="47" t="s">
        <v>377</v>
      </c>
      <c r="D201" s="47">
        <f>D202</f>
        <v>0.35</v>
      </c>
      <c r="E201" s="47">
        <f>E202</f>
        <v>0.6</v>
      </c>
      <c r="F201" s="47">
        <f>F202</f>
        <v>0.45</v>
      </c>
      <c r="G201" s="47">
        <f>G202</f>
        <v>0.33</v>
      </c>
      <c r="H201" s="47">
        <f>H202</f>
        <v>0.33</v>
      </c>
      <c r="I201" s="47">
        <f t="shared" ref="I201:N201" si="70">I202</f>
        <v>0.33</v>
      </c>
      <c r="J201" s="47">
        <f t="shared" si="70"/>
        <v>0.33</v>
      </c>
      <c r="K201" s="47">
        <f t="shared" si="70"/>
        <v>0.33</v>
      </c>
      <c r="L201" s="47">
        <f t="shared" si="70"/>
        <v>0.33</v>
      </c>
      <c r="M201" s="47">
        <f t="shared" si="70"/>
        <v>0.33</v>
      </c>
      <c r="N201" s="47">
        <f t="shared" si="70"/>
        <v>1.6500000000000001</v>
      </c>
    </row>
    <row r="202" spans="1:14" s="44" customFormat="1" hidden="1" x14ac:dyDescent="0.2">
      <c r="A202" s="45" t="s">
        <v>603</v>
      </c>
      <c r="B202" s="56" t="s">
        <v>604</v>
      </c>
      <c r="C202" s="47" t="s">
        <v>377</v>
      </c>
      <c r="D202" s="47">
        <v>0.35</v>
      </c>
      <c r="E202" s="64">
        <v>0.6</v>
      </c>
      <c r="F202" s="64">
        <v>0.45</v>
      </c>
      <c r="G202" s="64">
        <v>0.33</v>
      </c>
      <c r="H202" s="64">
        <v>0.33</v>
      </c>
      <c r="I202" s="64">
        <v>0.33</v>
      </c>
      <c r="J202" s="64">
        <v>0.33</v>
      </c>
      <c r="K202" s="64">
        <v>0.33</v>
      </c>
      <c r="L202" s="64">
        <v>0.33</v>
      </c>
      <c r="M202" s="64">
        <v>0.33</v>
      </c>
      <c r="N202" s="49">
        <f>G202+I202+J202+K202+M202</f>
        <v>1.6500000000000001</v>
      </c>
    </row>
    <row r="203" spans="1:14" s="44" customFormat="1" hidden="1" x14ac:dyDescent="0.25">
      <c r="A203" s="45" t="s">
        <v>605</v>
      </c>
      <c r="B203" s="56" t="s">
        <v>606</v>
      </c>
      <c r="C203" s="47" t="s">
        <v>377</v>
      </c>
      <c r="D203" s="51">
        <v>0</v>
      </c>
      <c r="E203" s="51">
        <v>0</v>
      </c>
      <c r="F203" s="51">
        <v>0</v>
      </c>
      <c r="G203" s="51">
        <v>0</v>
      </c>
      <c r="H203" s="51">
        <v>0</v>
      </c>
      <c r="I203" s="51">
        <v>0</v>
      </c>
      <c r="J203" s="51">
        <v>0</v>
      </c>
      <c r="K203" s="51">
        <v>0</v>
      </c>
      <c r="L203" s="51">
        <v>0</v>
      </c>
      <c r="M203" s="51">
        <v>0</v>
      </c>
      <c r="N203" s="51">
        <v>0</v>
      </c>
    </row>
    <row r="204" spans="1:14" s="44" customFormat="1" hidden="1" x14ac:dyDescent="0.25">
      <c r="A204" s="45" t="s">
        <v>607</v>
      </c>
      <c r="B204" s="55" t="s">
        <v>608</v>
      </c>
      <c r="C204" s="47" t="s">
        <v>377</v>
      </c>
      <c r="D204" s="51">
        <v>0</v>
      </c>
      <c r="E204" s="51">
        <v>0</v>
      </c>
      <c r="F204" s="51">
        <v>0</v>
      </c>
      <c r="G204" s="51">
        <v>0</v>
      </c>
      <c r="H204" s="51">
        <v>0</v>
      </c>
      <c r="I204" s="51">
        <v>0</v>
      </c>
      <c r="J204" s="51">
        <v>0</v>
      </c>
      <c r="K204" s="51">
        <v>0</v>
      </c>
      <c r="L204" s="51">
        <v>0</v>
      </c>
      <c r="M204" s="51">
        <v>0</v>
      </c>
      <c r="N204" s="51">
        <v>0</v>
      </c>
    </row>
    <row r="205" spans="1:14" s="44" customFormat="1" hidden="1" x14ac:dyDescent="0.25">
      <c r="A205" s="45" t="s">
        <v>609</v>
      </c>
      <c r="B205" s="57" t="s">
        <v>610</v>
      </c>
      <c r="C205" s="47" t="s">
        <v>377</v>
      </c>
      <c r="D205" s="51">
        <v>0</v>
      </c>
      <c r="E205" s="51">
        <v>0</v>
      </c>
      <c r="F205" s="51">
        <v>0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M205" s="51">
        <v>0</v>
      </c>
      <c r="N205" s="51">
        <v>0</v>
      </c>
    </row>
    <row r="206" spans="1:14" s="44" customFormat="1" hidden="1" x14ac:dyDescent="0.25">
      <c r="A206" s="45" t="s">
        <v>611</v>
      </c>
      <c r="B206" s="57" t="s">
        <v>612</v>
      </c>
      <c r="C206" s="47" t="s">
        <v>377</v>
      </c>
      <c r="D206" s="51">
        <v>0</v>
      </c>
      <c r="E206" s="51">
        <v>0</v>
      </c>
      <c r="F206" s="51">
        <v>0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M206" s="51">
        <v>0</v>
      </c>
      <c r="N206" s="51">
        <v>0</v>
      </c>
    </row>
    <row r="207" spans="1:14" s="44" customFormat="1" hidden="1" x14ac:dyDescent="0.25">
      <c r="A207" s="45" t="s">
        <v>613</v>
      </c>
      <c r="B207" s="56" t="s">
        <v>614</v>
      </c>
      <c r="C207" s="47" t="s">
        <v>377</v>
      </c>
      <c r="D207" s="51">
        <v>0</v>
      </c>
      <c r="E207" s="51">
        <v>0</v>
      </c>
      <c r="F207" s="51">
        <v>0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</row>
    <row r="208" spans="1:14" s="44" customFormat="1" hidden="1" x14ac:dyDescent="0.25">
      <c r="A208" s="45" t="s">
        <v>615</v>
      </c>
      <c r="B208" s="46" t="s">
        <v>616</v>
      </c>
      <c r="C208" s="47" t="s">
        <v>377</v>
      </c>
      <c r="D208" s="48">
        <f>D210+D211+D213</f>
        <v>12.712</v>
      </c>
      <c r="E208" s="48">
        <f>E210+E211+E213</f>
        <v>4.109</v>
      </c>
      <c r="F208" s="48">
        <f>F210+F211+F213</f>
        <v>20.149000000000001</v>
      </c>
      <c r="G208" s="48">
        <f>G210+G211+G213</f>
        <v>36.055999999999997</v>
      </c>
      <c r="H208" s="48">
        <f>H210+H211+H213</f>
        <v>36.055999999999997</v>
      </c>
      <c r="I208" s="48">
        <f t="shared" ref="I208:N208" si="71">I210+I211+I213</f>
        <v>268.23599999999999</v>
      </c>
      <c r="J208" s="48">
        <f t="shared" si="71"/>
        <v>353.21963986009655</v>
      </c>
      <c r="K208" s="48">
        <f t="shared" si="71"/>
        <v>375.675680823314</v>
      </c>
      <c r="L208" s="48">
        <f t="shared" ref="L208" si="72">L210+L211+L213</f>
        <v>400.17970213323235</v>
      </c>
      <c r="M208" s="48">
        <f t="shared" si="71"/>
        <v>422.81091396867191</v>
      </c>
      <c r="N208" s="48">
        <f t="shared" si="71"/>
        <v>1455.9982346520824</v>
      </c>
    </row>
    <row r="209" spans="1:14" s="44" customFormat="1" hidden="1" x14ac:dyDescent="0.25">
      <c r="A209" s="45" t="s">
        <v>617</v>
      </c>
      <c r="B209" s="56" t="s">
        <v>618</v>
      </c>
      <c r="C209" s="47" t="s">
        <v>377</v>
      </c>
      <c r="D209" s="48">
        <f>D210</f>
        <v>12.712</v>
      </c>
      <c r="E209" s="48">
        <f t="shared" ref="E209:N209" si="73">E210</f>
        <v>4.109</v>
      </c>
      <c r="F209" s="48">
        <f t="shared" si="73"/>
        <v>20.149000000000001</v>
      </c>
      <c r="G209" s="48">
        <f t="shared" si="73"/>
        <v>36.055999999999997</v>
      </c>
      <c r="H209" s="48">
        <f t="shared" si="73"/>
        <v>36.055999999999997</v>
      </c>
      <c r="I209" s="48">
        <f t="shared" si="73"/>
        <v>268.23599999999999</v>
      </c>
      <c r="J209" s="48">
        <f t="shared" si="73"/>
        <v>353.21963986009655</v>
      </c>
      <c r="K209" s="48">
        <f t="shared" si="73"/>
        <v>375.675680823314</v>
      </c>
      <c r="L209" s="48">
        <f t="shared" si="73"/>
        <v>400.17970213323235</v>
      </c>
      <c r="M209" s="48">
        <f t="shared" si="73"/>
        <v>422.81091396867191</v>
      </c>
      <c r="N209" s="48">
        <f t="shared" si="73"/>
        <v>1455.9982346520824</v>
      </c>
    </row>
    <row r="210" spans="1:14" s="44" customFormat="1" hidden="1" x14ac:dyDescent="0.2">
      <c r="A210" s="45" t="s">
        <v>619</v>
      </c>
      <c r="B210" s="55" t="s">
        <v>620</v>
      </c>
      <c r="C210" s="47" t="s">
        <v>377</v>
      </c>
      <c r="D210" s="48">
        <v>12.712</v>
      </c>
      <c r="E210" s="49">
        <v>4.109</v>
      </c>
      <c r="F210" s="49">
        <v>20.149000000000001</v>
      </c>
      <c r="G210" s="49">
        <v>36.055999999999997</v>
      </c>
      <c r="H210" s="49">
        <v>36.055999999999997</v>
      </c>
      <c r="I210" s="65">
        <f>I371</f>
        <v>268.23599999999999</v>
      </c>
      <c r="J210" s="65">
        <f t="shared" ref="J210:M210" si="74">J371</f>
        <v>353.21963986009655</v>
      </c>
      <c r="K210" s="65">
        <f t="shared" si="74"/>
        <v>375.675680823314</v>
      </c>
      <c r="L210" s="65">
        <f t="shared" ref="L210" si="75">L371</f>
        <v>400.17970213323235</v>
      </c>
      <c r="M210" s="65">
        <f t="shared" si="74"/>
        <v>422.81091396867191</v>
      </c>
      <c r="N210" s="49">
        <f>G210+I210+J210+K210+M210</f>
        <v>1455.9982346520824</v>
      </c>
    </row>
    <row r="211" spans="1:14" s="44" customFormat="1" hidden="1" x14ac:dyDescent="0.25">
      <c r="A211" s="45" t="s">
        <v>621</v>
      </c>
      <c r="B211" s="55" t="s">
        <v>622</v>
      </c>
      <c r="C211" s="47" t="s">
        <v>377</v>
      </c>
      <c r="D211" s="51">
        <v>0</v>
      </c>
      <c r="E211" s="51">
        <v>0</v>
      </c>
      <c r="F211" s="51">
        <v>0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M211" s="51">
        <v>0</v>
      </c>
      <c r="N211" s="51">
        <v>0</v>
      </c>
    </row>
    <row r="212" spans="1:14" s="44" customFormat="1" hidden="1" x14ac:dyDescent="0.25">
      <c r="A212" s="45" t="s">
        <v>623</v>
      </c>
      <c r="B212" s="55" t="s">
        <v>624</v>
      </c>
      <c r="C212" s="47" t="s">
        <v>377</v>
      </c>
      <c r="D212" s="51">
        <v>0</v>
      </c>
      <c r="E212" s="51">
        <v>0</v>
      </c>
      <c r="F212" s="51">
        <v>0</v>
      </c>
      <c r="G212" s="51">
        <v>0</v>
      </c>
      <c r="H212" s="51">
        <v>0</v>
      </c>
      <c r="I212" s="51">
        <v>0</v>
      </c>
      <c r="J212" s="51">
        <v>0</v>
      </c>
      <c r="K212" s="51">
        <v>0</v>
      </c>
      <c r="L212" s="51">
        <v>0</v>
      </c>
      <c r="M212" s="51">
        <v>0</v>
      </c>
      <c r="N212" s="51">
        <v>0</v>
      </c>
    </row>
    <row r="213" spans="1:14" s="44" customFormat="1" hidden="1" x14ac:dyDescent="0.25">
      <c r="A213" s="45" t="s">
        <v>625</v>
      </c>
      <c r="B213" s="55" t="s">
        <v>626</v>
      </c>
      <c r="C213" s="47" t="s">
        <v>377</v>
      </c>
      <c r="D213" s="51">
        <v>0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  <c r="L213" s="51">
        <v>0</v>
      </c>
      <c r="M213" s="51">
        <v>0</v>
      </c>
      <c r="N213" s="51">
        <v>0</v>
      </c>
    </row>
    <row r="214" spans="1:14" s="44" customFormat="1" hidden="1" x14ac:dyDescent="0.25">
      <c r="A214" s="45" t="s">
        <v>627</v>
      </c>
      <c r="B214" s="55" t="s">
        <v>628</v>
      </c>
      <c r="C214" s="47" t="s">
        <v>377</v>
      </c>
      <c r="D214" s="51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  <c r="L214" s="51">
        <v>0</v>
      </c>
      <c r="M214" s="51">
        <v>0</v>
      </c>
      <c r="N214" s="51">
        <v>0</v>
      </c>
    </row>
    <row r="215" spans="1:14" s="44" customFormat="1" hidden="1" x14ac:dyDescent="0.25">
      <c r="A215" s="45" t="s">
        <v>629</v>
      </c>
      <c r="B215" s="55" t="s">
        <v>630</v>
      </c>
      <c r="C215" s="47" t="s">
        <v>377</v>
      </c>
      <c r="D215" s="51">
        <v>0</v>
      </c>
      <c r="E215" s="51">
        <v>0</v>
      </c>
      <c r="F215" s="51">
        <v>0</v>
      </c>
      <c r="G215" s="51">
        <v>0</v>
      </c>
      <c r="H215" s="51">
        <v>0</v>
      </c>
      <c r="I215" s="51">
        <v>0</v>
      </c>
      <c r="J215" s="51">
        <v>0</v>
      </c>
      <c r="K215" s="51">
        <v>0</v>
      </c>
      <c r="L215" s="51">
        <v>0</v>
      </c>
      <c r="M215" s="51">
        <v>0</v>
      </c>
      <c r="N215" s="51">
        <v>0</v>
      </c>
    </row>
    <row r="216" spans="1:14" s="44" customFormat="1" hidden="1" x14ac:dyDescent="0.25">
      <c r="A216" s="45" t="s">
        <v>631</v>
      </c>
      <c r="B216" s="56" t="s">
        <v>632</v>
      </c>
      <c r="C216" s="47" t="s">
        <v>377</v>
      </c>
      <c r="D216" s="51">
        <v>0</v>
      </c>
      <c r="E216" s="51">
        <v>0</v>
      </c>
      <c r="F216" s="51">
        <v>0</v>
      </c>
      <c r="G216" s="51">
        <v>0</v>
      </c>
      <c r="H216" s="51">
        <v>0</v>
      </c>
      <c r="I216" s="51">
        <v>0</v>
      </c>
      <c r="J216" s="51">
        <v>0</v>
      </c>
      <c r="K216" s="51">
        <v>0</v>
      </c>
      <c r="L216" s="51">
        <v>0</v>
      </c>
      <c r="M216" s="51">
        <v>0</v>
      </c>
      <c r="N216" s="51">
        <v>0</v>
      </c>
    </row>
    <row r="217" spans="1:14" s="44" customFormat="1" hidden="1" x14ac:dyDescent="0.25">
      <c r="A217" s="45" t="s">
        <v>633</v>
      </c>
      <c r="B217" s="56" t="s">
        <v>634</v>
      </c>
      <c r="C217" s="47" t="s">
        <v>377</v>
      </c>
      <c r="D217" s="51">
        <v>0</v>
      </c>
      <c r="E217" s="51">
        <v>0</v>
      </c>
      <c r="F217" s="51">
        <v>0</v>
      </c>
      <c r="G217" s="51">
        <v>0</v>
      </c>
      <c r="H217" s="51">
        <v>0</v>
      </c>
      <c r="I217" s="51">
        <v>0</v>
      </c>
      <c r="J217" s="51">
        <v>0</v>
      </c>
      <c r="K217" s="51">
        <v>0</v>
      </c>
      <c r="L217" s="51">
        <v>0</v>
      </c>
      <c r="M217" s="51">
        <v>0</v>
      </c>
      <c r="N217" s="51">
        <v>0</v>
      </c>
    </row>
    <row r="218" spans="1:14" s="44" customFormat="1" hidden="1" x14ac:dyDescent="0.25">
      <c r="A218" s="45" t="s">
        <v>635</v>
      </c>
      <c r="B218" s="56" t="s">
        <v>463</v>
      </c>
      <c r="C218" s="47" t="s">
        <v>546</v>
      </c>
      <c r="D218" s="51">
        <v>0</v>
      </c>
      <c r="E218" s="51">
        <v>0</v>
      </c>
      <c r="F218" s="51">
        <v>0</v>
      </c>
      <c r="G218" s="51">
        <v>0</v>
      </c>
      <c r="H218" s="51">
        <v>0</v>
      </c>
      <c r="I218" s="51">
        <v>0</v>
      </c>
      <c r="J218" s="51">
        <v>0</v>
      </c>
      <c r="K218" s="51">
        <v>0</v>
      </c>
      <c r="L218" s="51">
        <v>0</v>
      </c>
      <c r="M218" s="51">
        <v>0</v>
      </c>
      <c r="N218" s="51">
        <v>0</v>
      </c>
    </row>
    <row r="219" spans="1:14" s="44" customFormat="1" hidden="1" x14ac:dyDescent="0.25">
      <c r="A219" s="45" t="s">
        <v>636</v>
      </c>
      <c r="B219" s="56" t="s">
        <v>637</v>
      </c>
      <c r="C219" s="47" t="s">
        <v>377</v>
      </c>
      <c r="D219" s="51">
        <v>0</v>
      </c>
      <c r="E219" s="51">
        <v>0</v>
      </c>
      <c r="F219" s="51">
        <v>0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M219" s="51">
        <v>0</v>
      </c>
      <c r="N219" s="51">
        <v>0</v>
      </c>
    </row>
    <row r="220" spans="1:14" s="44" customFormat="1" hidden="1" x14ac:dyDescent="0.25">
      <c r="A220" s="45" t="s">
        <v>638</v>
      </c>
      <c r="B220" s="46" t="s">
        <v>639</v>
      </c>
      <c r="C220" s="47" t="s">
        <v>377</v>
      </c>
      <c r="D220" s="47">
        <f>D221</f>
        <v>0.13</v>
      </c>
      <c r="E220" s="47">
        <f>E221</f>
        <v>0.08</v>
      </c>
      <c r="F220" s="47">
        <f>F221</f>
        <v>0.16</v>
      </c>
      <c r="G220" s="47">
        <f>G221</f>
        <v>0.35</v>
      </c>
      <c r="H220" s="47">
        <f>H221</f>
        <v>0.35</v>
      </c>
      <c r="I220" s="47">
        <f t="shared" ref="I220:N220" si="76">I221</f>
        <v>0.35</v>
      </c>
      <c r="J220" s="47">
        <f t="shared" si="76"/>
        <v>0.35</v>
      </c>
      <c r="K220" s="47">
        <f t="shared" si="76"/>
        <v>0.35</v>
      </c>
      <c r="L220" s="47">
        <f t="shared" si="76"/>
        <v>0.35</v>
      </c>
      <c r="M220" s="47">
        <f t="shared" si="76"/>
        <v>0.35</v>
      </c>
      <c r="N220" s="47">
        <f t="shared" si="76"/>
        <v>0.35</v>
      </c>
    </row>
    <row r="221" spans="1:14" s="44" customFormat="1" hidden="1" x14ac:dyDescent="0.2">
      <c r="A221" s="45" t="s">
        <v>199</v>
      </c>
      <c r="B221" s="56" t="s">
        <v>640</v>
      </c>
      <c r="C221" s="47" t="s">
        <v>377</v>
      </c>
      <c r="D221" s="47">
        <v>0.13</v>
      </c>
      <c r="E221" s="64">
        <v>0.08</v>
      </c>
      <c r="F221" s="64">
        <v>0.16</v>
      </c>
      <c r="G221" s="64">
        <v>0.35</v>
      </c>
      <c r="H221" s="64">
        <v>0.35</v>
      </c>
      <c r="I221" s="64">
        <v>0.35</v>
      </c>
      <c r="J221" s="64">
        <v>0.35</v>
      </c>
      <c r="K221" s="64">
        <v>0.35</v>
      </c>
      <c r="L221" s="64">
        <v>0.35</v>
      </c>
      <c r="M221" s="64">
        <v>0.35</v>
      </c>
      <c r="N221" s="64">
        <v>0.35</v>
      </c>
    </row>
    <row r="222" spans="1:14" s="44" customFormat="1" hidden="1" x14ac:dyDescent="0.25">
      <c r="A222" s="45" t="s">
        <v>200</v>
      </c>
      <c r="B222" s="56" t="s">
        <v>641</v>
      </c>
      <c r="C222" s="47" t="s">
        <v>377</v>
      </c>
      <c r="D222" s="51">
        <v>0</v>
      </c>
      <c r="E222" s="51">
        <v>0</v>
      </c>
      <c r="F222" s="51">
        <v>0</v>
      </c>
      <c r="G222" s="51">
        <v>0</v>
      </c>
      <c r="H222" s="51">
        <v>0</v>
      </c>
      <c r="I222" s="51">
        <v>0</v>
      </c>
      <c r="J222" s="51">
        <v>0</v>
      </c>
      <c r="K222" s="51">
        <v>0</v>
      </c>
      <c r="L222" s="51">
        <v>0</v>
      </c>
      <c r="M222" s="51">
        <v>0</v>
      </c>
      <c r="N222" s="51">
        <v>0</v>
      </c>
    </row>
    <row r="223" spans="1:14" s="44" customFormat="1" hidden="1" x14ac:dyDescent="0.25">
      <c r="A223" s="45" t="s">
        <v>642</v>
      </c>
      <c r="B223" s="55" t="s">
        <v>643</v>
      </c>
      <c r="C223" s="47" t="s">
        <v>377</v>
      </c>
      <c r="D223" s="51">
        <v>0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0</v>
      </c>
      <c r="N223" s="51">
        <v>0</v>
      </c>
    </row>
    <row r="224" spans="1:14" s="44" customFormat="1" hidden="1" x14ac:dyDescent="0.25">
      <c r="A224" s="45" t="s">
        <v>644</v>
      </c>
      <c r="B224" s="55" t="s">
        <v>645</v>
      </c>
      <c r="C224" s="47" t="s">
        <v>377</v>
      </c>
      <c r="D224" s="51">
        <v>0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M224" s="51">
        <v>0</v>
      </c>
      <c r="N224" s="51">
        <v>0</v>
      </c>
    </row>
    <row r="225" spans="1:14" s="44" customFormat="1" hidden="1" x14ac:dyDescent="0.25">
      <c r="A225" s="45" t="s">
        <v>646</v>
      </c>
      <c r="B225" s="55" t="s">
        <v>647</v>
      </c>
      <c r="C225" s="47" t="s">
        <v>377</v>
      </c>
      <c r="D225" s="51">
        <v>0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0</v>
      </c>
      <c r="N225" s="51">
        <v>0</v>
      </c>
    </row>
    <row r="226" spans="1:14" s="44" customFormat="1" hidden="1" x14ac:dyDescent="0.25">
      <c r="A226" s="45" t="s">
        <v>201</v>
      </c>
      <c r="B226" s="56" t="s">
        <v>648</v>
      </c>
      <c r="C226" s="47" t="s">
        <v>377</v>
      </c>
      <c r="D226" s="51">
        <v>0</v>
      </c>
      <c r="E226" s="51">
        <v>0</v>
      </c>
      <c r="F226" s="51">
        <v>0</v>
      </c>
      <c r="G226" s="51">
        <v>0</v>
      </c>
      <c r="H226" s="51">
        <v>0</v>
      </c>
      <c r="I226" s="51">
        <v>0</v>
      </c>
      <c r="J226" s="51">
        <v>0</v>
      </c>
      <c r="K226" s="51">
        <v>0</v>
      </c>
      <c r="L226" s="51">
        <v>0</v>
      </c>
      <c r="M226" s="51">
        <v>0</v>
      </c>
      <c r="N226" s="51">
        <v>0</v>
      </c>
    </row>
    <row r="227" spans="1:14" s="44" customFormat="1" hidden="1" x14ac:dyDescent="0.25">
      <c r="A227" s="45" t="s">
        <v>202</v>
      </c>
      <c r="B227" s="56" t="s">
        <v>649</v>
      </c>
      <c r="C227" s="47" t="s">
        <v>377</v>
      </c>
      <c r="D227" s="51">
        <v>0</v>
      </c>
      <c r="E227" s="51">
        <v>0</v>
      </c>
      <c r="F227" s="51">
        <v>0</v>
      </c>
      <c r="G227" s="51">
        <v>0</v>
      </c>
      <c r="H227" s="51">
        <v>0</v>
      </c>
      <c r="I227" s="51">
        <v>0</v>
      </c>
      <c r="J227" s="51">
        <v>0</v>
      </c>
      <c r="K227" s="51">
        <v>0</v>
      </c>
      <c r="L227" s="51">
        <v>0</v>
      </c>
      <c r="M227" s="51">
        <v>0</v>
      </c>
      <c r="N227" s="51">
        <v>0</v>
      </c>
    </row>
    <row r="228" spans="1:14" s="44" customFormat="1" hidden="1" x14ac:dyDescent="0.25">
      <c r="A228" s="45" t="s">
        <v>650</v>
      </c>
      <c r="B228" s="55" t="s">
        <v>651</v>
      </c>
      <c r="C228" s="47" t="s">
        <v>377</v>
      </c>
      <c r="D228" s="51">
        <v>0</v>
      </c>
      <c r="E228" s="51">
        <v>0</v>
      </c>
      <c r="F228" s="51">
        <v>0</v>
      </c>
      <c r="G228" s="51">
        <v>0</v>
      </c>
      <c r="H228" s="51">
        <v>0</v>
      </c>
      <c r="I228" s="51">
        <v>0</v>
      </c>
      <c r="J228" s="51">
        <v>0</v>
      </c>
      <c r="K228" s="51">
        <v>0</v>
      </c>
      <c r="L228" s="51">
        <v>0</v>
      </c>
      <c r="M228" s="51">
        <v>0</v>
      </c>
      <c r="N228" s="51">
        <v>0</v>
      </c>
    </row>
    <row r="229" spans="1:14" s="44" customFormat="1" hidden="1" x14ac:dyDescent="0.25">
      <c r="A229" s="45" t="s">
        <v>652</v>
      </c>
      <c r="B229" s="55" t="s">
        <v>653</v>
      </c>
      <c r="C229" s="47" t="s">
        <v>377</v>
      </c>
      <c r="D229" s="51">
        <v>0</v>
      </c>
      <c r="E229" s="51">
        <v>0</v>
      </c>
      <c r="F229" s="51">
        <v>0</v>
      </c>
      <c r="G229" s="51">
        <v>0</v>
      </c>
      <c r="H229" s="51">
        <v>0</v>
      </c>
      <c r="I229" s="51">
        <v>0</v>
      </c>
      <c r="J229" s="51">
        <v>0</v>
      </c>
      <c r="K229" s="51">
        <v>0</v>
      </c>
      <c r="L229" s="51">
        <v>0</v>
      </c>
      <c r="M229" s="51">
        <v>0</v>
      </c>
      <c r="N229" s="51">
        <v>0</v>
      </c>
    </row>
    <row r="230" spans="1:14" s="44" customFormat="1" hidden="1" x14ac:dyDescent="0.25">
      <c r="A230" s="45" t="s">
        <v>203</v>
      </c>
      <c r="B230" s="56" t="s">
        <v>654</v>
      </c>
      <c r="C230" s="47" t="s">
        <v>377</v>
      </c>
      <c r="D230" s="51">
        <v>0</v>
      </c>
      <c r="E230" s="51">
        <v>0</v>
      </c>
      <c r="F230" s="51">
        <v>0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M230" s="51">
        <v>0</v>
      </c>
      <c r="N230" s="51">
        <v>0</v>
      </c>
    </row>
    <row r="231" spans="1:14" s="44" customFormat="1" hidden="1" x14ac:dyDescent="0.25">
      <c r="A231" s="45" t="s">
        <v>655</v>
      </c>
      <c r="B231" s="56" t="s">
        <v>656</v>
      </c>
      <c r="C231" s="47" t="s">
        <v>377</v>
      </c>
      <c r="D231" s="51">
        <v>0</v>
      </c>
      <c r="E231" s="51">
        <v>0</v>
      </c>
      <c r="F231" s="51">
        <v>0</v>
      </c>
      <c r="G231" s="51">
        <v>0</v>
      </c>
      <c r="H231" s="51">
        <v>0</v>
      </c>
      <c r="I231" s="51">
        <v>0</v>
      </c>
      <c r="J231" s="51">
        <v>0</v>
      </c>
      <c r="K231" s="51">
        <v>0</v>
      </c>
      <c r="L231" s="51">
        <v>0</v>
      </c>
      <c r="M231" s="51">
        <v>0</v>
      </c>
      <c r="N231" s="51">
        <v>0</v>
      </c>
    </row>
    <row r="232" spans="1:14" s="44" customFormat="1" hidden="1" x14ac:dyDescent="0.25">
      <c r="A232" s="45" t="s">
        <v>657</v>
      </c>
      <c r="B232" s="56" t="s">
        <v>658</v>
      </c>
      <c r="C232" s="47" t="s">
        <v>377</v>
      </c>
      <c r="D232" s="51">
        <v>0</v>
      </c>
      <c r="E232" s="51">
        <v>0</v>
      </c>
      <c r="F232" s="51">
        <v>0</v>
      </c>
      <c r="G232" s="51">
        <v>0</v>
      </c>
      <c r="H232" s="51">
        <v>0</v>
      </c>
      <c r="I232" s="51">
        <v>0</v>
      </c>
      <c r="J232" s="51">
        <v>0</v>
      </c>
      <c r="K232" s="51">
        <v>0</v>
      </c>
      <c r="L232" s="51">
        <v>0</v>
      </c>
      <c r="M232" s="51">
        <v>0</v>
      </c>
      <c r="N232" s="51">
        <v>0</v>
      </c>
    </row>
    <row r="233" spans="1:14" s="44" customFormat="1" hidden="1" x14ac:dyDescent="0.25">
      <c r="A233" s="45" t="s">
        <v>659</v>
      </c>
      <c r="B233" s="46" t="s">
        <v>660</v>
      </c>
      <c r="C233" s="47" t="s">
        <v>377</v>
      </c>
      <c r="D233" s="51">
        <v>0</v>
      </c>
      <c r="E233" s="51">
        <v>0</v>
      </c>
      <c r="F233" s="51">
        <v>0</v>
      </c>
      <c r="G233" s="51">
        <v>0</v>
      </c>
      <c r="H233" s="51">
        <v>0</v>
      </c>
      <c r="I233" s="51">
        <v>0</v>
      </c>
      <c r="J233" s="51">
        <v>0</v>
      </c>
      <c r="K233" s="51">
        <v>0</v>
      </c>
      <c r="L233" s="51">
        <v>0</v>
      </c>
      <c r="M233" s="51">
        <v>0</v>
      </c>
      <c r="N233" s="51">
        <v>0</v>
      </c>
    </row>
    <row r="234" spans="1:14" s="44" customFormat="1" hidden="1" x14ac:dyDescent="0.25">
      <c r="A234" s="45" t="s">
        <v>661</v>
      </c>
      <c r="B234" s="56" t="s">
        <v>662</v>
      </c>
      <c r="C234" s="47" t="s">
        <v>377</v>
      </c>
      <c r="D234" s="51">
        <v>0</v>
      </c>
      <c r="E234" s="51">
        <v>0</v>
      </c>
      <c r="F234" s="51">
        <v>0</v>
      </c>
      <c r="G234" s="51">
        <v>0</v>
      </c>
      <c r="H234" s="51">
        <v>0</v>
      </c>
      <c r="I234" s="51">
        <v>0</v>
      </c>
      <c r="J234" s="51">
        <v>0</v>
      </c>
      <c r="K234" s="51">
        <v>0</v>
      </c>
      <c r="L234" s="51">
        <v>0</v>
      </c>
      <c r="M234" s="51">
        <v>0</v>
      </c>
      <c r="N234" s="51">
        <v>0</v>
      </c>
    </row>
    <row r="235" spans="1:14" s="44" customFormat="1" hidden="1" x14ac:dyDescent="0.25">
      <c r="A235" s="45" t="s">
        <v>663</v>
      </c>
      <c r="B235" s="55" t="s">
        <v>643</v>
      </c>
      <c r="C235" s="47" t="s">
        <v>377</v>
      </c>
      <c r="D235" s="51">
        <v>0</v>
      </c>
      <c r="E235" s="51">
        <v>0</v>
      </c>
      <c r="F235" s="51">
        <v>0</v>
      </c>
      <c r="G235" s="51">
        <v>0</v>
      </c>
      <c r="H235" s="51">
        <v>0</v>
      </c>
      <c r="I235" s="51">
        <v>0</v>
      </c>
      <c r="J235" s="51">
        <v>0</v>
      </c>
      <c r="K235" s="51">
        <v>0</v>
      </c>
      <c r="L235" s="51">
        <v>0</v>
      </c>
      <c r="M235" s="51">
        <v>0</v>
      </c>
      <c r="N235" s="51">
        <v>0</v>
      </c>
    </row>
    <row r="236" spans="1:14" s="44" customFormat="1" hidden="1" x14ac:dyDescent="0.25">
      <c r="A236" s="45" t="s">
        <v>664</v>
      </c>
      <c r="B236" s="55" t="s">
        <v>645</v>
      </c>
      <c r="C236" s="47" t="s">
        <v>377</v>
      </c>
      <c r="D236" s="51">
        <v>0</v>
      </c>
      <c r="E236" s="51">
        <v>0</v>
      </c>
      <c r="F236" s="51">
        <v>0</v>
      </c>
      <c r="G236" s="51">
        <v>0</v>
      </c>
      <c r="H236" s="51">
        <v>0</v>
      </c>
      <c r="I236" s="51">
        <v>0</v>
      </c>
      <c r="J236" s="51">
        <v>0</v>
      </c>
      <c r="K236" s="51">
        <v>0</v>
      </c>
      <c r="L236" s="51">
        <v>0</v>
      </c>
      <c r="M236" s="51">
        <v>0</v>
      </c>
      <c r="N236" s="51">
        <v>0</v>
      </c>
    </row>
    <row r="237" spans="1:14" s="44" customFormat="1" hidden="1" x14ac:dyDescent="0.25">
      <c r="A237" s="45" t="s">
        <v>665</v>
      </c>
      <c r="B237" s="55" t="s">
        <v>647</v>
      </c>
      <c r="C237" s="47" t="s">
        <v>377</v>
      </c>
      <c r="D237" s="51">
        <v>0</v>
      </c>
      <c r="E237" s="51">
        <v>0</v>
      </c>
      <c r="F237" s="51">
        <v>0</v>
      </c>
      <c r="G237" s="51">
        <v>0</v>
      </c>
      <c r="H237" s="51">
        <v>0</v>
      </c>
      <c r="I237" s="51">
        <v>0</v>
      </c>
      <c r="J237" s="51">
        <v>0</v>
      </c>
      <c r="K237" s="51">
        <v>0</v>
      </c>
      <c r="L237" s="51">
        <v>0</v>
      </c>
      <c r="M237" s="51">
        <v>0</v>
      </c>
      <c r="N237" s="51">
        <v>0</v>
      </c>
    </row>
    <row r="238" spans="1:14" s="44" customFormat="1" hidden="1" x14ac:dyDescent="0.25">
      <c r="A238" s="45" t="s">
        <v>666</v>
      </c>
      <c r="B238" s="56" t="s">
        <v>542</v>
      </c>
      <c r="C238" s="47" t="s">
        <v>377</v>
      </c>
      <c r="D238" s="51">
        <v>0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M238" s="51">
        <v>0</v>
      </c>
      <c r="N238" s="51">
        <v>0</v>
      </c>
    </row>
    <row r="239" spans="1:14" s="44" customFormat="1" hidden="1" x14ac:dyDescent="0.25">
      <c r="A239" s="45" t="s">
        <v>667</v>
      </c>
      <c r="B239" s="56" t="s">
        <v>668</v>
      </c>
      <c r="C239" s="47" t="s">
        <v>377</v>
      </c>
      <c r="D239" s="51">
        <v>0</v>
      </c>
      <c r="E239" s="51">
        <v>0</v>
      </c>
      <c r="F239" s="51">
        <v>0</v>
      </c>
      <c r="G239" s="51">
        <v>0</v>
      </c>
      <c r="H239" s="51">
        <v>0</v>
      </c>
      <c r="I239" s="51">
        <v>0</v>
      </c>
      <c r="J239" s="51">
        <v>0</v>
      </c>
      <c r="K239" s="51">
        <v>0</v>
      </c>
      <c r="L239" s="51">
        <v>0</v>
      </c>
      <c r="M239" s="51">
        <v>0</v>
      </c>
      <c r="N239" s="51">
        <v>0</v>
      </c>
    </row>
    <row r="240" spans="1:14" s="44" customFormat="1" hidden="1" x14ac:dyDescent="0.25">
      <c r="A240" s="45" t="s">
        <v>669</v>
      </c>
      <c r="B240" s="46" t="s">
        <v>670</v>
      </c>
      <c r="C240" s="47" t="s">
        <v>377</v>
      </c>
      <c r="D240" s="48">
        <f>D165-D183</f>
        <v>9.4152542372881101</v>
      </c>
      <c r="E240" s="48">
        <f>E165-E183</f>
        <v>4.4406779661017026</v>
      </c>
      <c r="F240" s="48">
        <f>F165-F183</f>
        <v>15.118644067796538</v>
      </c>
      <c r="G240" s="48">
        <f>G165-G183</f>
        <v>-6.4491525423728717</v>
      </c>
      <c r="H240" s="48">
        <f>H165-H183</f>
        <v>24.177966101694949</v>
      </c>
      <c r="I240" s="48">
        <f t="shared" ref="I240:N240" si="77">I165-I183</f>
        <v>-6.1479810169491884</v>
      </c>
      <c r="J240" s="48" t="e">
        <f t="shared" si="77"/>
        <v>#REF!</v>
      </c>
      <c r="K240" s="48" t="e">
        <f t="shared" si="77"/>
        <v>#REF!</v>
      </c>
      <c r="L240" s="48" t="e">
        <f t="shared" ref="L240" si="78">L165-L183</f>
        <v>#REF!</v>
      </c>
      <c r="M240" s="48" t="e">
        <f t="shared" si="77"/>
        <v>#REF!</v>
      </c>
      <c r="N240" s="48" t="e">
        <f t="shared" si="77"/>
        <v>#REF!</v>
      </c>
    </row>
    <row r="241" spans="1:14" s="44" customFormat="1" hidden="1" x14ac:dyDescent="0.25">
      <c r="A241" s="45" t="s">
        <v>671</v>
      </c>
      <c r="B241" s="46" t="s">
        <v>672</v>
      </c>
      <c r="C241" s="47" t="s">
        <v>377</v>
      </c>
      <c r="D241" s="48">
        <f>D201-D208</f>
        <v>-12.362</v>
      </c>
      <c r="E241" s="48">
        <f>E201-E208</f>
        <v>-3.5089999999999999</v>
      </c>
      <c r="F241" s="48">
        <f>F201-F208</f>
        <v>-19.699000000000002</v>
      </c>
      <c r="G241" s="48">
        <f>G201-G208</f>
        <v>-35.725999999999999</v>
      </c>
      <c r="H241" s="48">
        <f>H201-H208</f>
        <v>-35.725999999999999</v>
      </c>
      <c r="I241" s="48">
        <f t="shared" ref="I241:N241" si="79">I201-I208</f>
        <v>-267.90600000000001</v>
      </c>
      <c r="J241" s="48">
        <f t="shared" si="79"/>
        <v>-352.88963986009657</v>
      </c>
      <c r="K241" s="48">
        <f t="shared" si="79"/>
        <v>-375.34568082331401</v>
      </c>
      <c r="L241" s="48">
        <f t="shared" ref="L241" si="80">L201-L208</f>
        <v>-399.84970213323237</v>
      </c>
      <c r="M241" s="48">
        <f t="shared" si="79"/>
        <v>-422.48091396867193</v>
      </c>
      <c r="N241" s="48">
        <f t="shared" si="79"/>
        <v>-1454.3482346520823</v>
      </c>
    </row>
    <row r="242" spans="1:14" s="44" customFormat="1" hidden="1" x14ac:dyDescent="0.25">
      <c r="A242" s="45" t="s">
        <v>673</v>
      </c>
      <c r="B242" s="56" t="s">
        <v>674</v>
      </c>
      <c r="C242" s="47" t="s">
        <v>377</v>
      </c>
      <c r="D242" s="48">
        <f>D202-D209</f>
        <v>-12.362</v>
      </c>
      <c r="E242" s="48">
        <f t="shared" ref="E242:N242" si="81">E202-E209</f>
        <v>-3.5089999999999999</v>
      </c>
      <c r="F242" s="48">
        <f t="shared" si="81"/>
        <v>-19.699000000000002</v>
      </c>
      <c r="G242" s="48">
        <f t="shared" si="81"/>
        <v>-35.725999999999999</v>
      </c>
      <c r="H242" s="48">
        <f t="shared" si="81"/>
        <v>-35.725999999999999</v>
      </c>
      <c r="I242" s="48">
        <f t="shared" si="81"/>
        <v>-267.90600000000001</v>
      </c>
      <c r="J242" s="48">
        <f t="shared" si="81"/>
        <v>-352.88963986009657</v>
      </c>
      <c r="K242" s="48">
        <f t="shared" si="81"/>
        <v>-375.34568082331401</v>
      </c>
      <c r="L242" s="48">
        <f t="shared" ref="L242" si="82">L202-L209</f>
        <v>-399.84970213323237</v>
      </c>
      <c r="M242" s="48">
        <f t="shared" si="81"/>
        <v>-422.48091396867193</v>
      </c>
      <c r="N242" s="48">
        <f t="shared" si="81"/>
        <v>-1454.3482346520823</v>
      </c>
    </row>
    <row r="243" spans="1:14" s="44" customFormat="1" hidden="1" x14ac:dyDescent="0.25">
      <c r="A243" s="45" t="s">
        <v>675</v>
      </c>
      <c r="B243" s="56" t="s">
        <v>676</v>
      </c>
      <c r="C243" s="47" t="s">
        <v>377</v>
      </c>
      <c r="D243" s="51">
        <v>0</v>
      </c>
      <c r="E243" s="51">
        <v>0</v>
      </c>
      <c r="F243" s="51">
        <v>0</v>
      </c>
      <c r="G243" s="51">
        <v>0</v>
      </c>
      <c r="H243" s="51">
        <v>0</v>
      </c>
      <c r="I243" s="51">
        <v>0</v>
      </c>
      <c r="J243" s="51">
        <v>0</v>
      </c>
      <c r="K243" s="51">
        <v>0</v>
      </c>
      <c r="L243" s="51">
        <v>0</v>
      </c>
      <c r="M243" s="51">
        <v>0</v>
      </c>
      <c r="N243" s="51">
        <v>0</v>
      </c>
    </row>
    <row r="244" spans="1:14" s="44" customFormat="1" hidden="1" x14ac:dyDescent="0.25">
      <c r="A244" s="45" t="s">
        <v>677</v>
      </c>
      <c r="B244" s="46" t="s">
        <v>678</v>
      </c>
      <c r="C244" s="47" t="s">
        <v>377</v>
      </c>
      <c r="D244" s="48">
        <f>D220-D233</f>
        <v>0.13</v>
      </c>
      <c r="E244" s="48">
        <f>E220-E233</f>
        <v>0.08</v>
      </c>
      <c r="F244" s="48">
        <f>F220-F233</f>
        <v>0.16</v>
      </c>
      <c r="G244" s="48">
        <f>G220-G233</f>
        <v>0.35</v>
      </c>
      <c r="H244" s="48">
        <f>H220-H233</f>
        <v>0.35</v>
      </c>
      <c r="I244" s="48">
        <f t="shared" ref="I244:N244" si="83">I220-I233</f>
        <v>0.35</v>
      </c>
      <c r="J244" s="48">
        <f t="shared" si="83"/>
        <v>0.35</v>
      </c>
      <c r="K244" s="48">
        <f t="shared" si="83"/>
        <v>0.35</v>
      </c>
      <c r="L244" s="48">
        <f t="shared" ref="L244" si="84">L220-L233</f>
        <v>0.35</v>
      </c>
      <c r="M244" s="48">
        <f t="shared" si="83"/>
        <v>0.35</v>
      </c>
      <c r="N244" s="48">
        <f t="shared" si="83"/>
        <v>0.35</v>
      </c>
    </row>
    <row r="245" spans="1:14" s="44" customFormat="1" hidden="1" x14ac:dyDescent="0.25">
      <c r="A245" s="45" t="s">
        <v>679</v>
      </c>
      <c r="B245" s="56" t="s">
        <v>680</v>
      </c>
      <c r="C245" s="47" t="s">
        <v>377</v>
      </c>
      <c r="D245" s="51">
        <v>0</v>
      </c>
      <c r="E245" s="51">
        <v>0</v>
      </c>
      <c r="F245" s="51">
        <v>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  <c r="L245" s="51">
        <v>0</v>
      </c>
      <c r="M245" s="51">
        <v>0</v>
      </c>
      <c r="N245" s="51">
        <v>0</v>
      </c>
    </row>
    <row r="246" spans="1:14" s="44" customFormat="1" hidden="1" x14ac:dyDescent="0.25">
      <c r="A246" s="45" t="s">
        <v>681</v>
      </c>
      <c r="B246" s="56" t="s">
        <v>682</v>
      </c>
      <c r="C246" s="47" t="s">
        <v>377</v>
      </c>
      <c r="D246" s="51">
        <v>0</v>
      </c>
      <c r="E246" s="51">
        <v>0</v>
      </c>
      <c r="F246" s="51">
        <v>0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  <c r="L246" s="51">
        <v>0</v>
      </c>
      <c r="M246" s="51">
        <v>0</v>
      </c>
      <c r="N246" s="51">
        <v>0</v>
      </c>
    </row>
    <row r="247" spans="1:14" s="44" customFormat="1" hidden="1" x14ac:dyDescent="0.25">
      <c r="A247" s="45" t="s">
        <v>683</v>
      </c>
      <c r="B247" s="46" t="s">
        <v>684</v>
      </c>
      <c r="C247" s="47" t="s">
        <v>377</v>
      </c>
      <c r="D247" s="51">
        <v>0</v>
      </c>
      <c r="E247" s="51">
        <v>0</v>
      </c>
      <c r="F247" s="51">
        <v>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  <c r="L247" s="51">
        <v>0</v>
      </c>
      <c r="M247" s="51">
        <v>0</v>
      </c>
      <c r="N247" s="51">
        <v>0</v>
      </c>
    </row>
    <row r="248" spans="1:14" s="44" customFormat="1" hidden="1" x14ac:dyDescent="0.25">
      <c r="A248" s="45" t="s">
        <v>685</v>
      </c>
      <c r="B248" s="46" t="s">
        <v>686</v>
      </c>
      <c r="C248" s="47" t="s">
        <v>377</v>
      </c>
      <c r="D248" s="48">
        <f>D240+D241+D244+D247</f>
        <v>-2.8167457627118901</v>
      </c>
      <c r="E248" s="48">
        <f>E240+E241+E244+E247</f>
        <v>1.0116779661017028</v>
      </c>
      <c r="F248" s="48">
        <f>F240+F241+F244+F247</f>
        <v>-4.4203559322034636</v>
      </c>
      <c r="G248" s="48">
        <f>G240+G241+G244+G247</f>
        <v>-41.825152542372869</v>
      </c>
      <c r="H248" s="48">
        <f>H240+H241+H244+H247</f>
        <v>-11.19803389830505</v>
      </c>
      <c r="I248" s="48">
        <f t="shared" ref="I248:N248" si="85">I240+I241+I244+I247</f>
        <v>-273.70398101694917</v>
      </c>
      <c r="J248" s="48" t="e">
        <f t="shared" si="85"/>
        <v>#REF!</v>
      </c>
      <c r="K248" s="48" t="e">
        <f t="shared" si="85"/>
        <v>#REF!</v>
      </c>
      <c r="L248" s="48" t="e">
        <f t="shared" ref="L248" si="86">L240+L241+L244+L247</f>
        <v>#REF!</v>
      </c>
      <c r="M248" s="48" t="e">
        <f t="shared" si="85"/>
        <v>#REF!</v>
      </c>
      <c r="N248" s="48" t="e">
        <f t="shared" si="85"/>
        <v>#REF!</v>
      </c>
    </row>
    <row r="249" spans="1:14" s="44" customFormat="1" hidden="1" x14ac:dyDescent="0.2">
      <c r="A249" s="45" t="s">
        <v>687</v>
      </c>
      <c r="B249" s="46" t="s">
        <v>688</v>
      </c>
      <c r="C249" s="47" t="s">
        <v>377</v>
      </c>
      <c r="D249" s="47">
        <v>14.42</v>
      </c>
      <c r="E249" s="64">
        <v>0.66</v>
      </c>
      <c r="F249" s="64">
        <v>0.28000000000000003</v>
      </c>
      <c r="G249" s="64">
        <v>1.49</v>
      </c>
      <c r="H249" s="64">
        <v>1.49</v>
      </c>
      <c r="I249" s="64">
        <v>0.5</v>
      </c>
      <c r="J249" s="64">
        <v>0.5</v>
      </c>
      <c r="K249" s="64">
        <v>0.5</v>
      </c>
      <c r="L249" s="64">
        <v>0.5</v>
      </c>
      <c r="M249" s="64">
        <v>0.5</v>
      </c>
      <c r="N249" s="64">
        <f>G249+I249+J249+K249+M249</f>
        <v>3.49</v>
      </c>
    </row>
    <row r="250" spans="1:14" s="44" customFormat="1" hidden="1" x14ac:dyDescent="0.2">
      <c r="A250" s="45" t="s">
        <v>689</v>
      </c>
      <c r="B250" s="46" t="s">
        <v>690</v>
      </c>
      <c r="C250" s="47" t="s">
        <v>377</v>
      </c>
      <c r="D250" s="47">
        <v>0.66</v>
      </c>
      <c r="E250" s="64">
        <v>0.28000000000000003</v>
      </c>
      <c r="F250" s="64">
        <v>1.49</v>
      </c>
      <c r="G250" s="64">
        <v>0.5</v>
      </c>
      <c r="H250" s="64">
        <v>0.5</v>
      </c>
      <c r="I250" s="64">
        <v>0.5</v>
      </c>
      <c r="J250" s="64">
        <v>0.5</v>
      </c>
      <c r="K250" s="64">
        <v>0.5</v>
      </c>
      <c r="L250" s="64">
        <v>0.5</v>
      </c>
      <c r="M250" s="64">
        <v>0.5</v>
      </c>
      <c r="N250" s="64">
        <f>G250+I250+J250+K250+M250</f>
        <v>2.5</v>
      </c>
    </row>
    <row r="251" spans="1:14" s="44" customFormat="1" hidden="1" x14ac:dyDescent="0.25">
      <c r="A251" s="45" t="s">
        <v>691</v>
      </c>
      <c r="B251" s="46" t="s">
        <v>463</v>
      </c>
      <c r="C251" s="47" t="s">
        <v>546</v>
      </c>
      <c r="D251" s="51">
        <v>0</v>
      </c>
      <c r="E251" s="51">
        <v>0</v>
      </c>
      <c r="F251" s="51">
        <v>0</v>
      </c>
      <c r="G251" s="51">
        <v>0</v>
      </c>
      <c r="H251" s="51">
        <v>0</v>
      </c>
      <c r="I251" s="51">
        <v>0</v>
      </c>
      <c r="J251" s="51">
        <v>0</v>
      </c>
      <c r="K251" s="51">
        <v>0</v>
      </c>
      <c r="L251" s="51">
        <v>0</v>
      </c>
      <c r="M251" s="51">
        <v>0</v>
      </c>
      <c r="N251" s="51">
        <v>0</v>
      </c>
    </row>
    <row r="252" spans="1:14" s="44" customFormat="1" hidden="1" x14ac:dyDescent="0.2">
      <c r="A252" s="45" t="s">
        <v>692</v>
      </c>
      <c r="B252" s="56" t="s">
        <v>693</v>
      </c>
      <c r="C252" s="47" t="s">
        <v>377</v>
      </c>
      <c r="D252" s="47">
        <v>24.41</v>
      </c>
      <c r="E252" s="64">
        <v>41.18</v>
      </c>
      <c r="F252" s="64">
        <v>38.47</v>
      </c>
      <c r="G252" s="64">
        <v>31.91</v>
      </c>
      <c r="H252" s="64">
        <v>31.91</v>
      </c>
      <c r="I252" s="64">
        <v>31.89</v>
      </c>
      <c r="J252" s="64">
        <v>31.89</v>
      </c>
      <c r="K252" s="64">
        <v>31.89</v>
      </c>
      <c r="L252" s="64">
        <v>31.89</v>
      </c>
      <c r="M252" s="64">
        <v>31.89</v>
      </c>
      <c r="N252" s="64">
        <v>31.89</v>
      </c>
    </row>
    <row r="253" spans="1:14" s="44" customFormat="1" hidden="1" x14ac:dyDescent="0.25">
      <c r="A253" s="45" t="s">
        <v>694</v>
      </c>
      <c r="B253" s="55" t="s">
        <v>695</v>
      </c>
      <c r="C253" s="47" t="s">
        <v>377</v>
      </c>
      <c r="D253" s="51">
        <v>0</v>
      </c>
      <c r="E253" s="51">
        <v>0</v>
      </c>
      <c r="F253" s="51">
        <v>0</v>
      </c>
      <c r="G253" s="51">
        <v>0</v>
      </c>
      <c r="H253" s="51">
        <v>0</v>
      </c>
      <c r="I253" s="51">
        <v>0</v>
      </c>
      <c r="J253" s="51">
        <v>0</v>
      </c>
      <c r="K253" s="51">
        <v>0</v>
      </c>
      <c r="L253" s="51">
        <v>0</v>
      </c>
      <c r="M253" s="51">
        <v>0</v>
      </c>
      <c r="N253" s="51">
        <v>0</v>
      </c>
    </row>
    <row r="254" spans="1:14" s="44" customFormat="1" hidden="1" x14ac:dyDescent="0.25">
      <c r="A254" s="45" t="s">
        <v>696</v>
      </c>
      <c r="B254" s="57" t="s">
        <v>697</v>
      </c>
      <c r="C254" s="47" t="s">
        <v>377</v>
      </c>
      <c r="D254" s="51">
        <v>0</v>
      </c>
      <c r="E254" s="51">
        <v>0</v>
      </c>
      <c r="F254" s="51">
        <v>0</v>
      </c>
      <c r="G254" s="51">
        <v>0</v>
      </c>
      <c r="H254" s="51">
        <v>0</v>
      </c>
      <c r="I254" s="51">
        <v>0</v>
      </c>
      <c r="J254" s="51">
        <v>0</v>
      </c>
      <c r="K254" s="51">
        <v>0</v>
      </c>
      <c r="L254" s="51">
        <v>0</v>
      </c>
      <c r="M254" s="51">
        <v>0</v>
      </c>
      <c r="N254" s="51">
        <v>0</v>
      </c>
    </row>
    <row r="255" spans="1:14" s="44" customFormat="1" hidden="1" x14ac:dyDescent="0.25">
      <c r="A255" s="45" t="s">
        <v>698</v>
      </c>
      <c r="B255" s="57" t="s">
        <v>699</v>
      </c>
      <c r="C255" s="47" t="s">
        <v>377</v>
      </c>
      <c r="D255" s="51">
        <v>0</v>
      </c>
      <c r="E255" s="51">
        <v>0</v>
      </c>
      <c r="F255" s="51">
        <v>0</v>
      </c>
      <c r="G255" s="51">
        <v>0</v>
      </c>
      <c r="H255" s="51">
        <v>0</v>
      </c>
      <c r="I255" s="51">
        <v>0</v>
      </c>
      <c r="J255" s="51">
        <v>0</v>
      </c>
      <c r="K255" s="51">
        <v>0</v>
      </c>
      <c r="L255" s="51">
        <v>0</v>
      </c>
      <c r="M255" s="51">
        <v>0</v>
      </c>
      <c r="N255" s="51">
        <v>0</v>
      </c>
    </row>
    <row r="256" spans="1:14" s="44" customFormat="1" hidden="1" x14ac:dyDescent="0.25">
      <c r="A256" s="45" t="s">
        <v>700</v>
      </c>
      <c r="B256" s="58" t="s">
        <v>697</v>
      </c>
      <c r="C256" s="47" t="s">
        <v>377</v>
      </c>
      <c r="D256" s="51">
        <v>0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0</v>
      </c>
      <c r="N256" s="51">
        <v>0</v>
      </c>
    </row>
    <row r="257" spans="1:14" s="44" customFormat="1" ht="24" hidden="1" x14ac:dyDescent="0.25">
      <c r="A257" s="45" t="s">
        <v>701</v>
      </c>
      <c r="B257" s="57" t="s">
        <v>381</v>
      </c>
      <c r="C257" s="47" t="s">
        <v>377</v>
      </c>
      <c r="D257" s="51">
        <v>0</v>
      </c>
      <c r="E257" s="51">
        <v>0</v>
      </c>
      <c r="F257" s="51">
        <v>0</v>
      </c>
      <c r="G257" s="51">
        <v>0</v>
      </c>
      <c r="H257" s="51">
        <v>0</v>
      </c>
      <c r="I257" s="51">
        <v>0</v>
      </c>
      <c r="J257" s="51">
        <v>0</v>
      </c>
      <c r="K257" s="51">
        <v>0</v>
      </c>
      <c r="L257" s="51">
        <v>0</v>
      </c>
      <c r="M257" s="51">
        <v>0</v>
      </c>
      <c r="N257" s="51">
        <v>0</v>
      </c>
    </row>
    <row r="258" spans="1:14" s="44" customFormat="1" hidden="1" x14ac:dyDescent="0.25">
      <c r="A258" s="45" t="s">
        <v>702</v>
      </c>
      <c r="B258" s="58" t="s">
        <v>697</v>
      </c>
      <c r="C258" s="47" t="s">
        <v>377</v>
      </c>
      <c r="D258" s="51">
        <v>0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  <c r="L258" s="51">
        <v>0</v>
      </c>
      <c r="M258" s="51">
        <v>0</v>
      </c>
      <c r="N258" s="51">
        <v>0</v>
      </c>
    </row>
    <row r="259" spans="1:14" s="44" customFormat="1" ht="24" hidden="1" x14ac:dyDescent="0.25">
      <c r="A259" s="45" t="s">
        <v>703</v>
      </c>
      <c r="B259" s="57" t="s">
        <v>383</v>
      </c>
      <c r="C259" s="47" t="s">
        <v>377</v>
      </c>
      <c r="D259" s="51">
        <v>0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  <c r="L259" s="51">
        <v>0</v>
      </c>
      <c r="M259" s="51">
        <v>0</v>
      </c>
      <c r="N259" s="51">
        <v>0</v>
      </c>
    </row>
    <row r="260" spans="1:14" s="44" customFormat="1" hidden="1" x14ac:dyDescent="0.25">
      <c r="A260" s="45" t="s">
        <v>704</v>
      </c>
      <c r="B260" s="58" t="s">
        <v>697</v>
      </c>
      <c r="C260" s="47" t="s">
        <v>377</v>
      </c>
      <c r="D260" s="51">
        <v>0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0</v>
      </c>
      <c r="N260" s="51">
        <v>0</v>
      </c>
    </row>
    <row r="261" spans="1:14" s="44" customFormat="1" hidden="1" x14ac:dyDescent="0.25">
      <c r="A261" s="45" t="s">
        <v>705</v>
      </c>
      <c r="B261" s="55" t="s">
        <v>706</v>
      </c>
      <c r="C261" s="47" t="s">
        <v>377</v>
      </c>
      <c r="D261" s="51">
        <v>0</v>
      </c>
      <c r="E261" s="51">
        <v>0</v>
      </c>
      <c r="F261" s="51">
        <v>0</v>
      </c>
      <c r="G261" s="51">
        <v>0</v>
      </c>
      <c r="H261" s="51">
        <v>0</v>
      </c>
      <c r="I261" s="51">
        <v>0</v>
      </c>
      <c r="J261" s="51">
        <v>0</v>
      </c>
      <c r="K261" s="51">
        <v>0</v>
      </c>
      <c r="L261" s="51">
        <v>0</v>
      </c>
      <c r="M261" s="51">
        <v>0</v>
      </c>
      <c r="N261" s="51">
        <v>0</v>
      </c>
    </row>
    <row r="262" spans="1:14" s="44" customFormat="1" hidden="1" x14ac:dyDescent="0.25">
      <c r="A262" s="45" t="s">
        <v>707</v>
      </c>
      <c r="B262" s="57" t="s">
        <v>697</v>
      </c>
      <c r="C262" s="47" t="s">
        <v>377</v>
      </c>
      <c r="D262" s="51">
        <v>0</v>
      </c>
      <c r="E262" s="51">
        <v>0</v>
      </c>
      <c r="F262" s="51">
        <v>0</v>
      </c>
      <c r="G262" s="51">
        <v>0</v>
      </c>
      <c r="H262" s="51">
        <v>0</v>
      </c>
      <c r="I262" s="51">
        <v>0</v>
      </c>
      <c r="J262" s="51">
        <v>0</v>
      </c>
      <c r="K262" s="51">
        <v>0</v>
      </c>
      <c r="L262" s="51">
        <v>0</v>
      </c>
      <c r="M262" s="51">
        <v>0</v>
      </c>
      <c r="N262" s="51">
        <v>0</v>
      </c>
    </row>
    <row r="263" spans="1:14" s="44" customFormat="1" hidden="1" x14ac:dyDescent="0.2">
      <c r="A263" s="45" t="s">
        <v>708</v>
      </c>
      <c r="B263" s="54" t="s">
        <v>709</v>
      </c>
      <c r="C263" s="47" t="s">
        <v>377</v>
      </c>
      <c r="D263" s="47">
        <v>11.5</v>
      </c>
      <c r="E263" s="64">
        <v>23.56</v>
      </c>
      <c r="F263" s="64">
        <v>26.74</v>
      </c>
      <c r="G263" s="64">
        <v>13.58</v>
      </c>
      <c r="H263" s="64">
        <v>13.58</v>
      </c>
      <c r="I263" s="64">
        <v>13.58</v>
      </c>
      <c r="J263" s="64">
        <v>13.58</v>
      </c>
      <c r="K263" s="64">
        <v>13.58</v>
      </c>
      <c r="L263" s="64">
        <v>13.58</v>
      </c>
      <c r="M263" s="64">
        <v>13.58</v>
      </c>
      <c r="N263" s="64">
        <v>13.58</v>
      </c>
    </row>
    <row r="264" spans="1:14" s="44" customFormat="1" hidden="1" x14ac:dyDescent="0.25">
      <c r="A264" s="45" t="s">
        <v>710</v>
      </c>
      <c r="B264" s="57" t="s">
        <v>697</v>
      </c>
      <c r="C264" s="47" t="s">
        <v>377</v>
      </c>
      <c r="D264" s="51">
        <v>0</v>
      </c>
      <c r="E264" s="51">
        <v>0</v>
      </c>
      <c r="F264" s="51">
        <v>0</v>
      </c>
      <c r="G264" s="51">
        <v>0</v>
      </c>
      <c r="H264" s="51">
        <v>0</v>
      </c>
      <c r="I264" s="51">
        <v>0</v>
      </c>
      <c r="J264" s="51">
        <v>0</v>
      </c>
      <c r="K264" s="51">
        <v>0</v>
      </c>
      <c r="L264" s="51">
        <v>0</v>
      </c>
      <c r="M264" s="51">
        <v>0</v>
      </c>
      <c r="N264" s="51">
        <v>0</v>
      </c>
    </row>
    <row r="265" spans="1:14" s="44" customFormat="1" hidden="1" x14ac:dyDescent="0.25">
      <c r="A265" s="45" t="s">
        <v>711</v>
      </c>
      <c r="B265" s="54" t="s">
        <v>712</v>
      </c>
      <c r="C265" s="47" t="s">
        <v>377</v>
      </c>
      <c r="D265" s="51">
        <v>0</v>
      </c>
      <c r="E265" s="51">
        <v>0</v>
      </c>
      <c r="F265" s="51">
        <v>0</v>
      </c>
      <c r="G265" s="51">
        <v>0</v>
      </c>
      <c r="H265" s="51">
        <v>0</v>
      </c>
      <c r="I265" s="51">
        <v>0</v>
      </c>
      <c r="J265" s="51">
        <v>0</v>
      </c>
      <c r="K265" s="51">
        <v>0</v>
      </c>
      <c r="L265" s="51">
        <v>0</v>
      </c>
      <c r="M265" s="51">
        <v>0</v>
      </c>
      <c r="N265" s="51">
        <v>0</v>
      </c>
    </row>
    <row r="266" spans="1:14" s="44" customFormat="1" hidden="1" x14ac:dyDescent="0.25">
      <c r="A266" s="45" t="s">
        <v>713</v>
      </c>
      <c r="B266" s="57" t="s">
        <v>697</v>
      </c>
      <c r="C266" s="47" t="s">
        <v>377</v>
      </c>
      <c r="D266" s="51">
        <v>0</v>
      </c>
      <c r="E266" s="51">
        <v>0</v>
      </c>
      <c r="F266" s="51">
        <v>0</v>
      </c>
      <c r="G266" s="51">
        <v>0</v>
      </c>
      <c r="H266" s="51">
        <v>0</v>
      </c>
      <c r="I266" s="51">
        <v>0</v>
      </c>
      <c r="J266" s="51">
        <v>0</v>
      </c>
      <c r="K266" s="51">
        <v>0</v>
      </c>
      <c r="L266" s="51">
        <v>0</v>
      </c>
      <c r="M266" s="51">
        <v>0</v>
      </c>
      <c r="N266" s="51">
        <v>0</v>
      </c>
    </row>
    <row r="267" spans="1:14" s="44" customFormat="1" hidden="1" x14ac:dyDescent="0.2">
      <c r="A267" s="45" t="s">
        <v>714</v>
      </c>
      <c r="B267" s="54" t="s">
        <v>715</v>
      </c>
      <c r="C267" s="47" t="s">
        <v>377</v>
      </c>
      <c r="D267" s="51">
        <v>0</v>
      </c>
      <c r="E267" s="64">
        <v>0.2</v>
      </c>
      <c r="F267" s="64">
        <v>0.1</v>
      </c>
      <c r="G267" s="64">
        <v>0.2</v>
      </c>
      <c r="H267" s="64">
        <v>0.2</v>
      </c>
      <c r="I267" s="51">
        <v>0</v>
      </c>
      <c r="J267" s="51">
        <v>0</v>
      </c>
      <c r="K267" s="51">
        <v>0</v>
      </c>
      <c r="L267" s="51">
        <v>0</v>
      </c>
      <c r="M267" s="51">
        <v>0</v>
      </c>
      <c r="N267" s="51">
        <v>0</v>
      </c>
    </row>
    <row r="268" spans="1:14" s="44" customFormat="1" hidden="1" x14ac:dyDescent="0.25">
      <c r="A268" s="45" t="s">
        <v>716</v>
      </c>
      <c r="B268" s="57" t="s">
        <v>697</v>
      </c>
      <c r="C268" s="47" t="s">
        <v>377</v>
      </c>
      <c r="D268" s="51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</v>
      </c>
      <c r="L268" s="51">
        <v>0</v>
      </c>
      <c r="M268" s="51">
        <v>0</v>
      </c>
      <c r="N268" s="51">
        <v>0</v>
      </c>
    </row>
    <row r="269" spans="1:14" s="44" customFormat="1" hidden="1" x14ac:dyDescent="0.25">
      <c r="A269" s="45" t="s">
        <v>717</v>
      </c>
      <c r="B269" s="54" t="s">
        <v>718</v>
      </c>
      <c r="C269" s="47" t="s">
        <v>377</v>
      </c>
      <c r="D269" s="51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</row>
    <row r="270" spans="1:14" s="44" customFormat="1" hidden="1" x14ac:dyDescent="0.25">
      <c r="A270" s="45" t="s">
        <v>719</v>
      </c>
      <c r="B270" s="57" t="s">
        <v>697</v>
      </c>
      <c r="C270" s="47" t="s">
        <v>377</v>
      </c>
      <c r="D270" s="51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</row>
    <row r="271" spans="1:14" s="44" customFormat="1" hidden="1" x14ac:dyDescent="0.25">
      <c r="A271" s="45" t="s">
        <v>720</v>
      </c>
      <c r="B271" s="54" t="s">
        <v>721</v>
      </c>
      <c r="C271" s="47" t="s">
        <v>377</v>
      </c>
      <c r="D271" s="51">
        <v>0</v>
      </c>
      <c r="E271" s="51">
        <v>0</v>
      </c>
      <c r="F271" s="51">
        <v>0</v>
      </c>
      <c r="G271" s="51">
        <v>0</v>
      </c>
      <c r="H271" s="51">
        <v>0</v>
      </c>
      <c r="I271" s="51">
        <v>0</v>
      </c>
      <c r="J271" s="51">
        <v>0</v>
      </c>
      <c r="K271" s="51">
        <v>0</v>
      </c>
      <c r="L271" s="51">
        <v>0</v>
      </c>
      <c r="M271" s="51">
        <v>0</v>
      </c>
      <c r="N271" s="51">
        <v>0</v>
      </c>
    </row>
    <row r="272" spans="1:14" s="44" customFormat="1" hidden="1" x14ac:dyDescent="0.25">
      <c r="A272" s="45" t="s">
        <v>722</v>
      </c>
      <c r="B272" s="57" t="s">
        <v>697</v>
      </c>
      <c r="C272" s="47" t="s">
        <v>377</v>
      </c>
      <c r="D272" s="51">
        <v>0</v>
      </c>
      <c r="E272" s="51">
        <v>0</v>
      </c>
      <c r="F272" s="51">
        <v>0</v>
      </c>
      <c r="G272" s="51">
        <v>0</v>
      </c>
      <c r="H272" s="51">
        <v>0</v>
      </c>
      <c r="I272" s="51">
        <v>0</v>
      </c>
      <c r="J272" s="51">
        <v>0</v>
      </c>
      <c r="K272" s="51">
        <v>0</v>
      </c>
      <c r="L272" s="51">
        <v>0</v>
      </c>
      <c r="M272" s="51">
        <v>0</v>
      </c>
      <c r="N272" s="51">
        <v>0</v>
      </c>
    </row>
    <row r="273" spans="1:14" s="44" customFormat="1" hidden="1" x14ac:dyDescent="0.25">
      <c r="A273" s="45" t="s">
        <v>723</v>
      </c>
      <c r="B273" s="55" t="s">
        <v>724</v>
      </c>
      <c r="C273" s="47" t="s">
        <v>377</v>
      </c>
      <c r="D273" s="51">
        <v>0</v>
      </c>
      <c r="E273" s="51">
        <v>0</v>
      </c>
      <c r="F273" s="51">
        <v>0</v>
      </c>
      <c r="G273" s="51">
        <v>0</v>
      </c>
      <c r="H273" s="51">
        <v>0</v>
      </c>
      <c r="I273" s="51">
        <v>0</v>
      </c>
      <c r="J273" s="51">
        <v>0</v>
      </c>
      <c r="K273" s="51">
        <v>0</v>
      </c>
      <c r="L273" s="51">
        <v>0</v>
      </c>
      <c r="M273" s="51">
        <v>0</v>
      </c>
      <c r="N273" s="51">
        <v>0</v>
      </c>
    </row>
    <row r="274" spans="1:14" s="44" customFormat="1" hidden="1" x14ac:dyDescent="0.25">
      <c r="A274" s="45" t="s">
        <v>725</v>
      </c>
      <c r="B274" s="57" t="s">
        <v>697</v>
      </c>
      <c r="C274" s="47" t="s">
        <v>377</v>
      </c>
      <c r="D274" s="51">
        <v>0</v>
      </c>
      <c r="E274" s="51">
        <v>0</v>
      </c>
      <c r="F274" s="51">
        <v>0</v>
      </c>
      <c r="G274" s="51">
        <v>0</v>
      </c>
      <c r="H274" s="51">
        <v>0</v>
      </c>
      <c r="I274" s="51">
        <v>0</v>
      </c>
      <c r="J274" s="51">
        <v>0</v>
      </c>
      <c r="K274" s="51">
        <v>0</v>
      </c>
      <c r="L274" s="51">
        <v>0</v>
      </c>
      <c r="M274" s="51">
        <v>0</v>
      </c>
      <c r="N274" s="51">
        <v>0</v>
      </c>
    </row>
    <row r="275" spans="1:14" s="44" customFormat="1" hidden="1" x14ac:dyDescent="0.25">
      <c r="A275" s="45" t="s">
        <v>726</v>
      </c>
      <c r="B275" s="57" t="s">
        <v>397</v>
      </c>
      <c r="C275" s="47" t="s">
        <v>377</v>
      </c>
      <c r="D275" s="51">
        <v>0</v>
      </c>
      <c r="E275" s="51">
        <v>0</v>
      </c>
      <c r="F275" s="51">
        <v>0</v>
      </c>
      <c r="G275" s="51">
        <v>0</v>
      </c>
      <c r="H275" s="51">
        <v>0</v>
      </c>
      <c r="I275" s="51">
        <v>0</v>
      </c>
      <c r="J275" s="51">
        <v>0</v>
      </c>
      <c r="K275" s="51">
        <v>0</v>
      </c>
      <c r="L275" s="51">
        <v>0</v>
      </c>
      <c r="M275" s="51">
        <v>0</v>
      </c>
      <c r="N275" s="51">
        <v>0</v>
      </c>
    </row>
    <row r="276" spans="1:14" s="44" customFormat="1" hidden="1" x14ac:dyDescent="0.25">
      <c r="A276" s="45" t="s">
        <v>727</v>
      </c>
      <c r="B276" s="58" t="s">
        <v>697</v>
      </c>
      <c r="C276" s="47" t="s">
        <v>377</v>
      </c>
      <c r="D276" s="51">
        <v>0</v>
      </c>
      <c r="E276" s="51">
        <v>0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  <c r="L276" s="51">
        <v>0</v>
      </c>
      <c r="M276" s="51">
        <v>0</v>
      </c>
      <c r="N276" s="51">
        <v>0</v>
      </c>
    </row>
    <row r="277" spans="1:14" s="44" customFormat="1" hidden="1" x14ac:dyDescent="0.25">
      <c r="A277" s="45" t="s">
        <v>728</v>
      </c>
      <c r="B277" s="57" t="s">
        <v>399</v>
      </c>
      <c r="C277" s="47" t="s">
        <v>377</v>
      </c>
      <c r="D277" s="51">
        <v>0</v>
      </c>
      <c r="E277" s="51">
        <v>0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  <c r="L277" s="51">
        <v>0</v>
      </c>
      <c r="M277" s="51">
        <v>0</v>
      </c>
      <c r="N277" s="51">
        <v>0</v>
      </c>
    </row>
    <row r="278" spans="1:14" s="44" customFormat="1" hidden="1" x14ac:dyDescent="0.25">
      <c r="A278" s="45" t="s">
        <v>729</v>
      </c>
      <c r="B278" s="58" t="s">
        <v>697</v>
      </c>
      <c r="C278" s="47" t="s">
        <v>377</v>
      </c>
      <c r="D278" s="51">
        <v>0</v>
      </c>
      <c r="E278" s="51">
        <v>0</v>
      </c>
      <c r="F278" s="51">
        <v>0</v>
      </c>
      <c r="G278" s="51">
        <v>0</v>
      </c>
      <c r="H278" s="51">
        <v>0</v>
      </c>
      <c r="I278" s="51">
        <v>0</v>
      </c>
      <c r="J278" s="51">
        <v>0</v>
      </c>
      <c r="K278" s="51">
        <v>0</v>
      </c>
      <c r="L278" s="51">
        <v>0</v>
      </c>
      <c r="M278" s="51">
        <v>0</v>
      </c>
      <c r="N278" s="51">
        <v>0</v>
      </c>
    </row>
    <row r="279" spans="1:14" s="44" customFormat="1" hidden="1" x14ac:dyDescent="0.2">
      <c r="A279" s="45" t="s">
        <v>730</v>
      </c>
      <c r="B279" s="55" t="s">
        <v>731</v>
      </c>
      <c r="C279" s="47" t="s">
        <v>377</v>
      </c>
      <c r="D279" s="47">
        <v>12.91</v>
      </c>
      <c r="E279" s="64">
        <v>17.420000000000002</v>
      </c>
      <c r="F279" s="64">
        <v>11.63</v>
      </c>
      <c r="G279" s="64">
        <v>18.13</v>
      </c>
      <c r="H279" s="64">
        <v>18.13</v>
      </c>
      <c r="I279" s="64">
        <v>18.13</v>
      </c>
      <c r="J279" s="64">
        <v>18.13</v>
      </c>
      <c r="K279" s="64">
        <v>18.13</v>
      </c>
      <c r="L279" s="64">
        <v>18.13</v>
      </c>
      <c r="M279" s="64">
        <v>18.13</v>
      </c>
      <c r="N279" s="64">
        <v>18.13</v>
      </c>
    </row>
    <row r="280" spans="1:14" s="44" customFormat="1" hidden="1" x14ac:dyDescent="0.2">
      <c r="A280" s="45" t="s">
        <v>732</v>
      </c>
      <c r="B280" s="57" t="s">
        <v>697</v>
      </c>
      <c r="C280" s="47" t="s">
        <v>377</v>
      </c>
      <c r="D280" s="47">
        <v>2.8</v>
      </c>
      <c r="E280" s="64">
        <v>2.23</v>
      </c>
      <c r="F280" s="64">
        <v>1.94</v>
      </c>
      <c r="G280" s="64">
        <v>1.71</v>
      </c>
      <c r="H280" s="64">
        <v>1.71</v>
      </c>
      <c r="I280" s="64">
        <v>1.71</v>
      </c>
      <c r="J280" s="64">
        <v>1.71</v>
      </c>
      <c r="K280" s="64">
        <v>1.71</v>
      </c>
      <c r="L280" s="64">
        <v>1.71</v>
      </c>
      <c r="M280" s="64">
        <v>1.71</v>
      </c>
      <c r="N280" s="64">
        <v>1.71</v>
      </c>
    </row>
    <row r="281" spans="1:14" s="44" customFormat="1" hidden="1" x14ac:dyDescent="0.2">
      <c r="A281" s="45" t="s">
        <v>733</v>
      </c>
      <c r="B281" s="56" t="s">
        <v>734</v>
      </c>
      <c r="C281" s="47" t="s">
        <v>377</v>
      </c>
      <c r="D281" s="47">
        <v>10.68</v>
      </c>
      <c r="E281" s="64">
        <v>26.2</v>
      </c>
      <c r="F281" s="64">
        <v>29.93</v>
      </c>
      <c r="G281" s="64">
        <v>37.54</v>
      </c>
      <c r="H281" s="64">
        <v>37.54</v>
      </c>
      <c r="I281" s="64">
        <v>37.54</v>
      </c>
      <c r="J281" s="64">
        <v>37.54</v>
      </c>
      <c r="K281" s="64">
        <v>37.54</v>
      </c>
      <c r="L281" s="64">
        <v>37.54</v>
      </c>
      <c r="M281" s="64">
        <v>37.54</v>
      </c>
      <c r="N281" s="64">
        <v>37.54</v>
      </c>
    </row>
    <row r="282" spans="1:14" s="44" customFormat="1" hidden="1" x14ac:dyDescent="0.25">
      <c r="A282" s="45" t="s">
        <v>735</v>
      </c>
      <c r="B282" s="55" t="s">
        <v>736</v>
      </c>
      <c r="C282" s="47" t="s">
        <v>377</v>
      </c>
      <c r="D282" s="51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</row>
    <row r="283" spans="1:14" s="44" customFormat="1" hidden="1" x14ac:dyDescent="0.25">
      <c r="A283" s="45" t="s">
        <v>737</v>
      </c>
      <c r="B283" s="57" t="s">
        <v>697</v>
      </c>
      <c r="C283" s="47" t="s">
        <v>377</v>
      </c>
      <c r="D283" s="51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</row>
    <row r="284" spans="1:14" s="44" customFormat="1" hidden="1" x14ac:dyDescent="0.2">
      <c r="A284" s="45" t="s">
        <v>738</v>
      </c>
      <c r="B284" s="55" t="s">
        <v>739</v>
      </c>
      <c r="C284" s="47" t="s">
        <v>377</v>
      </c>
      <c r="D284" s="47">
        <v>8.19</v>
      </c>
      <c r="E284" s="64">
        <v>11.23</v>
      </c>
      <c r="F284" s="64">
        <v>14.4</v>
      </c>
      <c r="G284" s="64">
        <v>19.57</v>
      </c>
      <c r="H284" s="64">
        <v>19.57</v>
      </c>
      <c r="I284" s="64">
        <v>19.57</v>
      </c>
      <c r="J284" s="64">
        <v>19.57</v>
      </c>
      <c r="K284" s="64">
        <v>19.57</v>
      </c>
      <c r="L284" s="64">
        <v>19.57</v>
      </c>
      <c r="M284" s="64">
        <v>19.57</v>
      </c>
      <c r="N284" s="64">
        <v>19.57</v>
      </c>
    </row>
    <row r="285" spans="1:14" s="44" customFormat="1" hidden="1" x14ac:dyDescent="0.25">
      <c r="A285" s="45" t="s">
        <v>740</v>
      </c>
      <c r="B285" s="57" t="s">
        <v>583</v>
      </c>
      <c r="C285" s="47" t="s">
        <v>377</v>
      </c>
      <c r="D285" s="51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</row>
    <row r="286" spans="1:14" s="44" customFormat="1" hidden="1" x14ac:dyDescent="0.25">
      <c r="A286" s="45" t="s">
        <v>741</v>
      </c>
      <c r="B286" s="58" t="s">
        <v>697</v>
      </c>
      <c r="C286" s="47" t="s">
        <v>377</v>
      </c>
      <c r="D286" s="51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</row>
    <row r="287" spans="1:14" s="44" customFormat="1" hidden="1" x14ac:dyDescent="0.2">
      <c r="A287" s="45" t="s">
        <v>742</v>
      </c>
      <c r="B287" s="57" t="s">
        <v>743</v>
      </c>
      <c r="C287" s="47" t="s">
        <v>377</v>
      </c>
      <c r="D287" s="64">
        <f>D284</f>
        <v>8.19</v>
      </c>
      <c r="E287" s="64">
        <f>E284</f>
        <v>11.23</v>
      </c>
      <c r="F287" s="64">
        <f>F284</f>
        <v>14.4</v>
      </c>
      <c r="G287" s="64">
        <f>G284</f>
        <v>19.57</v>
      </c>
      <c r="H287" s="64">
        <f>H284</f>
        <v>19.57</v>
      </c>
      <c r="I287" s="64">
        <f t="shared" ref="I287:N287" si="87">I284</f>
        <v>19.57</v>
      </c>
      <c r="J287" s="64">
        <f t="shared" si="87"/>
        <v>19.57</v>
      </c>
      <c r="K287" s="64">
        <f t="shared" si="87"/>
        <v>19.57</v>
      </c>
      <c r="L287" s="64">
        <f t="shared" ref="L287" si="88">L284</f>
        <v>19.57</v>
      </c>
      <c r="M287" s="64">
        <f t="shared" si="87"/>
        <v>19.57</v>
      </c>
      <c r="N287" s="64">
        <f t="shared" si="87"/>
        <v>19.57</v>
      </c>
    </row>
    <row r="288" spans="1:14" s="44" customFormat="1" hidden="1" x14ac:dyDescent="0.25">
      <c r="A288" s="45" t="s">
        <v>744</v>
      </c>
      <c r="B288" s="58" t="s">
        <v>697</v>
      </c>
      <c r="C288" s="47" t="s">
        <v>377</v>
      </c>
      <c r="D288" s="51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</row>
    <row r="289" spans="1:14" s="44" customFormat="1" ht="24" hidden="1" x14ac:dyDescent="0.25">
      <c r="A289" s="45" t="s">
        <v>745</v>
      </c>
      <c r="B289" s="55" t="s">
        <v>746</v>
      </c>
      <c r="C289" s="47" t="s">
        <v>377</v>
      </c>
      <c r="D289" s="51">
        <v>0</v>
      </c>
      <c r="E289" s="51">
        <v>0</v>
      </c>
      <c r="F289" s="51">
        <v>0</v>
      </c>
      <c r="G289" s="51">
        <v>0</v>
      </c>
      <c r="H289" s="51">
        <v>0</v>
      </c>
      <c r="I289" s="51">
        <v>0</v>
      </c>
      <c r="J289" s="51">
        <v>0</v>
      </c>
      <c r="K289" s="51">
        <v>0</v>
      </c>
      <c r="L289" s="51">
        <v>0</v>
      </c>
      <c r="M289" s="51">
        <v>0</v>
      </c>
      <c r="N289" s="51">
        <v>0</v>
      </c>
    </row>
    <row r="290" spans="1:14" s="44" customFormat="1" hidden="1" x14ac:dyDescent="0.25">
      <c r="A290" s="45" t="s">
        <v>747</v>
      </c>
      <c r="B290" s="57" t="s">
        <v>697</v>
      </c>
      <c r="C290" s="47" t="s">
        <v>377</v>
      </c>
      <c r="D290" s="51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</row>
    <row r="291" spans="1:14" s="44" customFormat="1" hidden="1" x14ac:dyDescent="0.25">
      <c r="A291" s="45" t="s">
        <v>748</v>
      </c>
      <c r="B291" s="55" t="s">
        <v>749</v>
      </c>
      <c r="C291" s="47" t="s">
        <v>377</v>
      </c>
      <c r="D291" s="51">
        <v>0</v>
      </c>
      <c r="E291" s="51">
        <v>0</v>
      </c>
      <c r="F291" s="51">
        <v>0</v>
      </c>
      <c r="G291" s="51">
        <v>0</v>
      </c>
      <c r="H291" s="51">
        <v>0</v>
      </c>
      <c r="I291" s="51">
        <v>0</v>
      </c>
      <c r="J291" s="51">
        <v>0</v>
      </c>
      <c r="K291" s="51">
        <v>0</v>
      </c>
      <c r="L291" s="51">
        <v>0</v>
      </c>
      <c r="M291" s="51">
        <v>0</v>
      </c>
      <c r="N291" s="51">
        <v>0</v>
      </c>
    </row>
    <row r="292" spans="1:14" s="44" customFormat="1" hidden="1" x14ac:dyDescent="0.25">
      <c r="A292" s="45" t="s">
        <v>750</v>
      </c>
      <c r="B292" s="57" t="s">
        <v>697</v>
      </c>
      <c r="C292" s="47" t="s">
        <v>377</v>
      </c>
      <c r="D292" s="51">
        <v>0</v>
      </c>
      <c r="E292" s="51">
        <v>0</v>
      </c>
      <c r="F292" s="51">
        <v>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</row>
    <row r="293" spans="1:14" s="44" customFormat="1" hidden="1" x14ac:dyDescent="0.2">
      <c r="A293" s="45" t="s">
        <v>751</v>
      </c>
      <c r="B293" s="55" t="s">
        <v>752</v>
      </c>
      <c r="C293" s="47" t="s">
        <v>377</v>
      </c>
      <c r="D293" s="47">
        <v>0</v>
      </c>
      <c r="E293" s="64">
        <v>4.37</v>
      </c>
      <c r="F293" s="64">
        <v>4.33</v>
      </c>
      <c r="G293" s="64">
        <v>4.47</v>
      </c>
      <c r="H293" s="64">
        <v>4.47</v>
      </c>
      <c r="I293" s="64">
        <v>4.47</v>
      </c>
      <c r="J293" s="64">
        <v>4.47</v>
      </c>
      <c r="K293" s="64">
        <v>4.47</v>
      </c>
      <c r="L293" s="64">
        <v>4.47</v>
      </c>
      <c r="M293" s="64">
        <v>4.47</v>
      </c>
      <c r="N293" s="64">
        <v>4.47</v>
      </c>
    </row>
    <row r="294" spans="1:14" s="44" customFormat="1" hidden="1" x14ac:dyDescent="0.25">
      <c r="A294" s="45" t="s">
        <v>753</v>
      </c>
      <c r="B294" s="57" t="s">
        <v>697</v>
      </c>
      <c r="C294" s="47" t="s">
        <v>377</v>
      </c>
      <c r="D294" s="51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</row>
    <row r="295" spans="1:14" s="44" customFormat="1" hidden="1" x14ac:dyDescent="0.2">
      <c r="A295" s="45" t="s">
        <v>754</v>
      </c>
      <c r="B295" s="55" t="s">
        <v>755</v>
      </c>
      <c r="C295" s="47" t="s">
        <v>377</v>
      </c>
      <c r="D295" s="47">
        <v>0.12</v>
      </c>
      <c r="E295" s="64">
        <v>6.18</v>
      </c>
      <c r="F295" s="64">
        <v>9.3800000000000008</v>
      </c>
      <c r="G295" s="64">
        <v>9.1999999999999993</v>
      </c>
      <c r="H295" s="64">
        <v>9.1999999999999993</v>
      </c>
      <c r="I295" s="64">
        <v>9.1999999999999993</v>
      </c>
      <c r="J295" s="64">
        <v>9.1999999999999993</v>
      </c>
      <c r="K295" s="64">
        <v>9.1999999999999993</v>
      </c>
      <c r="L295" s="64">
        <v>9.1999999999999993</v>
      </c>
      <c r="M295" s="64">
        <v>9.1999999999999993</v>
      </c>
      <c r="N295" s="64">
        <v>9.1999999999999993</v>
      </c>
    </row>
    <row r="296" spans="1:14" s="44" customFormat="1" hidden="1" x14ac:dyDescent="0.25">
      <c r="A296" s="45" t="s">
        <v>756</v>
      </c>
      <c r="B296" s="57" t="s">
        <v>697</v>
      </c>
      <c r="C296" s="47" t="s">
        <v>377</v>
      </c>
      <c r="D296" s="51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</row>
    <row r="297" spans="1:14" s="44" customFormat="1" hidden="1" x14ac:dyDescent="0.25">
      <c r="A297" s="45" t="s">
        <v>757</v>
      </c>
      <c r="B297" s="55" t="s">
        <v>758</v>
      </c>
      <c r="C297" s="47" t="s">
        <v>377</v>
      </c>
      <c r="D297" s="51">
        <v>0</v>
      </c>
      <c r="E297" s="51">
        <v>0</v>
      </c>
      <c r="F297" s="51">
        <v>0</v>
      </c>
      <c r="G297" s="51">
        <v>0</v>
      </c>
      <c r="H297" s="51">
        <v>0</v>
      </c>
      <c r="I297" s="51">
        <v>0</v>
      </c>
      <c r="J297" s="51">
        <v>0</v>
      </c>
      <c r="K297" s="51">
        <v>0</v>
      </c>
      <c r="L297" s="51">
        <v>0</v>
      </c>
      <c r="M297" s="51">
        <v>0</v>
      </c>
      <c r="N297" s="51">
        <v>0</v>
      </c>
    </row>
    <row r="298" spans="1:14" s="44" customFormat="1" hidden="1" x14ac:dyDescent="0.25">
      <c r="A298" s="45" t="s">
        <v>759</v>
      </c>
      <c r="B298" s="57" t="s">
        <v>697</v>
      </c>
      <c r="C298" s="47" t="s">
        <v>377</v>
      </c>
      <c r="D298" s="51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0</v>
      </c>
      <c r="J298" s="51">
        <v>0</v>
      </c>
      <c r="K298" s="51">
        <v>0</v>
      </c>
      <c r="L298" s="51">
        <v>0</v>
      </c>
      <c r="M298" s="51">
        <v>0</v>
      </c>
      <c r="N298" s="51">
        <v>0</v>
      </c>
    </row>
    <row r="299" spans="1:14" s="44" customFormat="1" hidden="1" x14ac:dyDescent="0.25">
      <c r="A299" s="45" t="s">
        <v>760</v>
      </c>
      <c r="B299" s="55" t="s">
        <v>761</v>
      </c>
      <c r="C299" s="47" t="s">
        <v>377</v>
      </c>
      <c r="D299" s="51">
        <v>0</v>
      </c>
      <c r="E299" s="51">
        <v>0</v>
      </c>
      <c r="F299" s="51">
        <v>0</v>
      </c>
      <c r="G299" s="51">
        <v>0</v>
      </c>
      <c r="H299" s="51">
        <v>0</v>
      </c>
      <c r="I299" s="51">
        <v>0</v>
      </c>
      <c r="J299" s="51">
        <v>0</v>
      </c>
      <c r="K299" s="51">
        <v>0</v>
      </c>
      <c r="L299" s="51">
        <v>0</v>
      </c>
      <c r="M299" s="51">
        <v>0</v>
      </c>
      <c r="N299" s="51">
        <v>0</v>
      </c>
    </row>
    <row r="300" spans="1:14" s="44" customFormat="1" hidden="1" x14ac:dyDescent="0.25">
      <c r="A300" s="45" t="s">
        <v>762</v>
      </c>
      <c r="B300" s="57" t="s">
        <v>697</v>
      </c>
      <c r="C300" s="47" t="s">
        <v>377</v>
      </c>
      <c r="D300" s="51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0</v>
      </c>
      <c r="J300" s="51">
        <v>0</v>
      </c>
      <c r="K300" s="51">
        <v>0</v>
      </c>
      <c r="L300" s="51">
        <v>0</v>
      </c>
      <c r="M300" s="51">
        <v>0</v>
      </c>
      <c r="N300" s="51">
        <v>0</v>
      </c>
    </row>
    <row r="301" spans="1:14" s="44" customFormat="1" hidden="1" x14ac:dyDescent="0.25">
      <c r="A301" s="45" t="s">
        <v>763</v>
      </c>
      <c r="B301" s="55" t="s">
        <v>764</v>
      </c>
      <c r="C301" s="47" t="s">
        <v>377</v>
      </c>
      <c r="D301" s="47">
        <f>D281-D284-D293-D295</f>
        <v>2.37</v>
      </c>
      <c r="E301" s="47">
        <f>E281-E284-E293-E295</f>
        <v>4.4199999999999982</v>
      </c>
      <c r="F301" s="47">
        <f>F281-F284-F293-F295</f>
        <v>1.8199999999999985</v>
      </c>
      <c r="G301" s="47">
        <f>G281-G284-G293-G295</f>
        <v>4.3000000000000007</v>
      </c>
      <c r="H301" s="47">
        <f>H281-H284-H293-H295</f>
        <v>4.3000000000000007</v>
      </c>
      <c r="I301" s="47">
        <f t="shared" ref="I301:N301" si="89">I281-I284-I293-I295</f>
        <v>4.3000000000000007</v>
      </c>
      <c r="J301" s="47">
        <f t="shared" si="89"/>
        <v>4.3000000000000007</v>
      </c>
      <c r="K301" s="47">
        <f t="shared" si="89"/>
        <v>4.3000000000000007</v>
      </c>
      <c r="L301" s="47">
        <f t="shared" ref="L301" si="90">L281-L284-L293-L295</f>
        <v>4.3000000000000007</v>
      </c>
      <c r="M301" s="47">
        <f t="shared" si="89"/>
        <v>4.3000000000000007</v>
      </c>
      <c r="N301" s="47">
        <f t="shared" si="89"/>
        <v>4.3000000000000007</v>
      </c>
    </row>
    <row r="302" spans="1:14" s="44" customFormat="1" hidden="1" x14ac:dyDescent="0.25">
      <c r="A302" s="45" t="s">
        <v>765</v>
      </c>
      <c r="B302" s="57" t="s">
        <v>697</v>
      </c>
      <c r="C302" s="47" t="s">
        <v>377</v>
      </c>
      <c r="D302" s="51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0</v>
      </c>
      <c r="J302" s="51">
        <v>0</v>
      </c>
      <c r="K302" s="51">
        <v>0</v>
      </c>
      <c r="L302" s="51">
        <v>0</v>
      </c>
      <c r="M302" s="51">
        <v>0</v>
      </c>
      <c r="N302" s="51">
        <v>0</v>
      </c>
    </row>
    <row r="303" spans="1:14" s="44" customFormat="1" ht="24" hidden="1" x14ac:dyDescent="0.25">
      <c r="A303" s="45" t="s">
        <v>766</v>
      </c>
      <c r="B303" s="56" t="s">
        <v>767</v>
      </c>
      <c r="C303" s="47" t="s">
        <v>768</v>
      </c>
      <c r="D303" s="66">
        <f>D165/D21*100</f>
        <v>98.475362198043783</v>
      </c>
      <c r="E303" s="66">
        <f t="shared" ref="E303:N303" si="91">E165/E21*100</f>
        <v>95.029410817040372</v>
      </c>
      <c r="F303" s="66">
        <f t="shared" si="91"/>
        <v>100.91533488353339</v>
      </c>
      <c r="G303" s="66">
        <f t="shared" si="91"/>
        <v>102.0150121462037</v>
      </c>
      <c r="H303" s="66">
        <f t="shared" si="91"/>
        <v>101.81984567837607</v>
      </c>
      <c r="I303" s="66">
        <f t="shared" si="91"/>
        <v>100</v>
      </c>
      <c r="J303" s="66" t="e">
        <f t="shared" si="91"/>
        <v>#REF!</v>
      </c>
      <c r="K303" s="66" t="e">
        <f t="shared" si="91"/>
        <v>#REF!</v>
      </c>
      <c r="L303" s="66" t="e">
        <f t="shared" ref="L303" si="92">L165/L21*100</f>
        <v>#REF!</v>
      </c>
      <c r="M303" s="66" t="e">
        <f t="shared" si="91"/>
        <v>#REF!</v>
      </c>
      <c r="N303" s="66" t="e">
        <f t="shared" si="91"/>
        <v>#REF!</v>
      </c>
    </row>
    <row r="304" spans="1:14" s="44" customFormat="1" hidden="1" x14ac:dyDescent="0.25">
      <c r="A304" s="45" t="s">
        <v>769</v>
      </c>
      <c r="B304" s="55" t="s">
        <v>770</v>
      </c>
      <c r="C304" s="47" t="s">
        <v>768</v>
      </c>
      <c r="D304" s="51">
        <v>0</v>
      </c>
      <c r="E304" s="51">
        <v>0</v>
      </c>
      <c r="F304" s="51">
        <v>0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  <c r="L304" s="51">
        <v>0</v>
      </c>
      <c r="M304" s="51">
        <v>0</v>
      </c>
      <c r="N304" s="51">
        <v>0</v>
      </c>
    </row>
    <row r="305" spans="1:14" s="44" customFormat="1" hidden="1" x14ac:dyDescent="0.25">
      <c r="A305" s="45" t="s">
        <v>771</v>
      </c>
      <c r="B305" s="55" t="s">
        <v>772</v>
      </c>
      <c r="C305" s="47" t="s">
        <v>768</v>
      </c>
      <c r="D305" s="51">
        <v>0</v>
      </c>
      <c r="E305" s="51">
        <v>0</v>
      </c>
      <c r="F305" s="51">
        <v>0</v>
      </c>
      <c r="G305" s="51">
        <v>0</v>
      </c>
      <c r="H305" s="51">
        <v>0</v>
      </c>
      <c r="I305" s="51">
        <v>0</v>
      </c>
      <c r="J305" s="51">
        <v>0</v>
      </c>
      <c r="K305" s="51">
        <v>0</v>
      </c>
      <c r="L305" s="51">
        <v>0</v>
      </c>
      <c r="M305" s="51">
        <v>0</v>
      </c>
      <c r="N305" s="51">
        <v>0</v>
      </c>
    </row>
    <row r="306" spans="1:14" s="44" customFormat="1" hidden="1" x14ac:dyDescent="0.25">
      <c r="A306" s="45" t="s">
        <v>773</v>
      </c>
      <c r="B306" s="55" t="s">
        <v>774</v>
      </c>
      <c r="C306" s="47" t="s">
        <v>768</v>
      </c>
      <c r="D306" s="51">
        <v>0</v>
      </c>
      <c r="E306" s="51">
        <v>0</v>
      </c>
      <c r="F306" s="51">
        <v>0</v>
      </c>
      <c r="G306" s="51">
        <v>0</v>
      </c>
      <c r="H306" s="51">
        <v>0</v>
      </c>
      <c r="I306" s="51">
        <v>0</v>
      </c>
      <c r="J306" s="51">
        <v>0</v>
      </c>
      <c r="K306" s="51">
        <v>0</v>
      </c>
      <c r="L306" s="51">
        <v>0</v>
      </c>
      <c r="M306" s="51">
        <v>0</v>
      </c>
      <c r="N306" s="51">
        <v>0</v>
      </c>
    </row>
    <row r="307" spans="1:14" s="44" customFormat="1" ht="24" hidden="1" x14ac:dyDescent="0.25">
      <c r="A307" s="45" t="s">
        <v>775</v>
      </c>
      <c r="B307" s="55" t="s">
        <v>776</v>
      </c>
      <c r="C307" s="47" t="s">
        <v>768</v>
      </c>
      <c r="D307" s="51">
        <v>0</v>
      </c>
      <c r="E307" s="51">
        <v>0</v>
      </c>
      <c r="F307" s="51">
        <v>0</v>
      </c>
      <c r="G307" s="51">
        <v>0</v>
      </c>
      <c r="H307" s="51">
        <v>0</v>
      </c>
      <c r="I307" s="51">
        <v>0</v>
      </c>
      <c r="J307" s="51">
        <v>0</v>
      </c>
      <c r="K307" s="51">
        <v>0</v>
      </c>
      <c r="L307" s="51">
        <v>0</v>
      </c>
      <c r="M307" s="51">
        <v>0</v>
      </c>
      <c r="N307" s="51">
        <v>0</v>
      </c>
    </row>
    <row r="308" spans="1:14" s="44" customFormat="1" hidden="1" x14ac:dyDescent="0.25">
      <c r="A308" s="45" t="s">
        <v>777</v>
      </c>
      <c r="B308" s="54" t="s">
        <v>778</v>
      </c>
      <c r="C308" s="47" t="s">
        <v>768</v>
      </c>
      <c r="D308" s="51">
        <v>0</v>
      </c>
      <c r="E308" s="51">
        <v>0</v>
      </c>
      <c r="F308" s="51">
        <v>0</v>
      </c>
      <c r="G308" s="51">
        <v>0</v>
      </c>
      <c r="H308" s="51">
        <v>0</v>
      </c>
      <c r="I308" s="51">
        <v>0</v>
      </c>
      <c r="J308" s="51">
        <v>0</v>
      </c>
      <c r="K308" s="51">
        <v>0</v>
      </c>
      <c r="L308" s="51">
        <v>0</v>
      </c>
      <c r="M308" s="51">
        <v>0</v>
      </c>
      <c r="N308" s="51">
        <v>0</v>
      </c>
    </row>
    <row r="309" spans="1:14" s="44" customFormat="1" hidden="1" x14ac:dyDescent="0.25">
      <c r="A309" s="45" t="s">
        <v>779</v>
      </c>
      <c r="B309" s="54" t="s">
        <v>780</v>
      </c>
      <c r="C309" s="47" t="s">
        <v>768</v>
      </c>
      <c r="D309" s="66">
        <f>D171/D27*100</f>
        <v>99.370083340584443</v>
      </c>
      <c r="E309" s="66">
        <f t="shared" ref="E309:N309" si="93">E171/E27*100</f>
        <v>95.298416557952777</v>
      </c>
      <c r="F309" s="66">
        <f t="shared" si="93"/>
        <v>98.674188867668505</v>
      </c>
      <c r="G309" s="66">
        <f t="shared" si="93"/>
        <v>104.1839206377954</v>
      </c>
      <c r="H309" s="66">
        <f t="shared" si="93"/>
        <v>104.19816687113284</v>
      </c>
      <c r="I309" s="66">
        <f t="shared" si="93"/>
        <v>100</v>
      </c>
      <c r="J309" s="66" t="e">
        <f t="shared" si="93"/>
        <v>#REF!</v>
      </c>
      <c r="K309" s="66" t="e">
        <f t="shared" si="93"/>
        <v>#REF!</v>
      </c>
      <c r="L309" s="66" t="e">
        <f t="shared" ref="L309" si="94">L171/L27*100</f>
        <v>#REF!</v>
      </c>
      <c r="M309" s="66" t="e">
        <f t="shared" si="93"/>
        <v>#REF!</v>
      </c>
      <c r="N309" s="66" t="e">
        <f t="shared" si="93"/>
        <v>#REF!</v>
      </c>
    </row>
    <row r="310" spans="1:14" s="44" customFormat="1" hidden="1" x14ac:dyDescent="0.25">
      <c r="A310" s="45" t="s">
        <v>781</v>
      </c>
      <c r="B310" s="54" t="s">
        <v>782</v>
      </c>
      <c r="C310" s="47" t="s">
        <v>768</v>
      </c>
      <c r="D310" s="51">
        <v>0</v>
      </c>
      <c r="E310" s="51">
        <v>0</v>
      </c>
      <c r="F310" s="51">
        <v>0</v>
      </c>
      <c r="G310" s="51">
        <v>0</v>
      </c>
      <c r="H310" s="51">
        <v>0</v>
      </c>
      <c r="I310" s="51">
        <v>0</v>
      </c>
      <c r="J310" s="51">
        <v>0</v>
      </c>
      <c r="K310" s="51">
        <v>0</v>
      </c>
      <c r="L310" s="51">
        <v>0</v>
      </c>
      <c r="M310" s="51">
        <v>0</v>
      </c>
      <c r="N310" s="51">
        <v>0</v>
      </c>
    </row>
    <row r="311" spans="1:14" s="44" customFormat="1" hidden="1" x14ac:dyDescent="0.25">
      <c r="A311" s="45" t="s">
        <v>783</v>
      </c>
      <c r="B311" s="54" t="s">
        <v>784</v>
      </c>
      <c r="C311" s="47" t="s">
        <v>768</v>
      </c>
      <c r="D311" s="51">
        <v>0</v>
      </c>
      <c r="E311" s="51">
        <v>0</v>
      </c>
      <c r="F311" s="51">
        <v>0</v>
      </c>
      <c r="G311" s="51">
        <v>0</v>
      </c>
      <c r="H311" s="51">
        <v>0</v>
      </c>
      <c r="I311" s="51">
        <v>0</v>
      </c>
      <c r="J311" s="51">
        <v>0</v>
      </c>
      <c r="K311" s="51">
        <v>0</v>
      </c>
      <c r="L311" s="51">
        <v>0</v>
      </c>
      <c r="M311" s="51">
        <v>0</v>
      </c>
      <c r="N311" s="51">
        <v>0</v>
      </c>
    </row>
    <row r="312" spans="1:14" s="44" customFormat="1" hidden="1" x14ac:dyDescent="0.25">
      <c r="A312" s="45" t="s">
        <v>785</v>
      </c>
      <c r="B312" s="54" t="s">
        <v>786</v>
      </c>
      <c r="C312" s="47" t="s">
        <v>768</v>
      </c>
      <c r="D312" s="51">
        <v>0</v>
      </c>
      <c r="E312" s="51">
        <v>0</v>
      </c>
      <c r="F312" s="51">
        <v>0</v>
      </c>
      <c r="G312" s="51">
        <v>0</v>
      </c>
      <c r="H312" s="51">
        <v>0</v>
      </c>
      <c r="I312" s="51">
        <v>0</v>
      </c>
      <c r="J312" s="51">
        <v>0</v>
      </c>
      <c r="K312" s="51">
        <v>0</v>
      </c>
      <c r="L312" s="51">
        <v>0</v>
      </c>
      <c r="M312" s="51">
        <v>0</v>
      </c>
      <c r="N312" s="51">
        <v>0</v>
      </c>
    </row>
    <row r="313" spans="1:14" s="44" customFormat="1" hidden="1" x14ac:dyDescent="0.25">
      <c r="A313" s="45" t="s">
        <v>787</v>
      </c>
      <c r="B313" s="55" t="s">
        <v>788</v>
      </c>
      <c r="C313" s="47" t="s">
        <v>768</v>
      </c>
      <c r="D313" s="51">
        <v>0</v>
      </c>
      <c r="E313" s="51">
        <v>0</v>
      </c>
      <c r="F313" s="51">
        <v>0</v>
      </c>
      <c r="G313" s="51">
        <v>0</v>
      </c>
      <c r="H313" s="51">
        <v>0</v>
      </c>
      <c r="I313" s="51">
        <v>0</v>
      </c>
      <c r="J313" s="51">
        <v>0</v>
      </c>
      <c r="K313" s="51">
        <v>0</v>
      </c>
      <c r="L313" s="51">
        <v>0</v>
      </c>
      <c r="M313" s="51">
        <v>0</v>
      </c>
      <c r="N313" s="51">
        <v>0</v>
      </c>
    </row>
    <row r="314" spans="1:14" s="44" customFormat="1" hidden="1" x14ac:dyDescent="0.25">
      <c r="A314" s="45" t="s">
        <v>789</v>
      </c>
      <c r="B314" s="67" t="s">
        <v>397</v>
      </c>
      <c r="C314" s="47" t="s">
        <v>768</v>
      </c>
      <c r="D314" s="51">
        <v>0</v>
      </c>
      <c r="E314" s="51">
        <v>0</v>
      </c>
      <c r="F314" s="51">
        <v>0</v>
      </c>
      <c r="G314" s="51">
        <v>0</v>
      </c>
      <c r="H314" s="51">
        <v>0</v>
      </c>
      <c r="I314" s="51">
        <v>0</v>
      </c>
      <c r="J314" s="51">
        <v>0</v>
      </c>
      <c r="K314" s="51">
        <v>0</v>
      </c>
      <c r="L314" s="51">
        <v>0</v>
      </c>
      <c r="M314" s="51">
        <v>0</v>
      </c>
      <c r="N314" s="51">
        <v>0</v>
      </c>
    </row>
    <row r="315" spans="1:14" s="44" customFormat="1" hidden="1" x14ac:dyDescent="0.25">
      <c r="A315" s="45" t="s">
        <v>790</v>
      </c>
      <c r="B315" s="67" t="s">
        <v>399</v>
      </c>
      <c r="C315" s="47" t="s">
        <v>768</v>
      </c>
      <c r="D315" s="51">
        <v>0</v>
      </c>
      <c r="E315" s="51">
        <v>0</v>
      </c>
      <c r="F315" s="51">
        <v>0</v>
      </c>
      <c r="G315" s="51">
        <v>0</v>
      </c>
      <c r="H315" s="51">
        <v>0</v>
      </c>
      <c r="I315" s="51">
        <v>0</v>
      </c>
      <c r="J315" s="51">
        <v>0</v>
      </c>
      <c r="K315" s="51">
        <v>0</v>
      </c>
      <c r="L315" s="51">
        <v>0</v>
      </c>
      <c r="M315" s="51">
        <v>0</v>
      </c>
      <c r="N315" s="51">
        <v>0</v>
      </c>
    </row>
    <row r="316" spans="1:14" s="44" customFormat="1" hidden="1" x14ac:dyDescent="0.25">
      <c r="A316" s="680" t="s">
        <v>791</v>
      </c>
      <c r="B316" s="680"/>
      <c r="C316" s="680"/>
      <c r="D316" s="680"/>
      <c r="E316" s="680"/>
      <c r="F316" s="680"/>
      <c r="G316" s="680"/>
      <c r="H316" s="680"/>
      <c r="I316" s="680"/>
      <c r="J316" s="680"/>
      <c r="K316" s="680"/>
      <c r="L316" s="680"/>
      <c r="M316" s="680"/>
      <c r="N316" s="680"/>
    </row>
    <row r="317" spans="1:14" hidden="1" x14ac:dyDescent="0.2">
      <c r="A317" s="45" t="s">
        <v>792</v>
      </c>
      <c r="B317" s="46" t="s">
        <v>793</v>
      </c>
      <c r="C317" s="47" t="s">
        <v>546</v>
      </c>
      <c r="D317" s="68" t="s">
        <v>794</v>
      </c>
      <c r="E317" s="68" t="s">
        <v>794</v>
      </c>
      <c r="F317" s="68" t="s">
        <v>794</v>
      </c>
      <c r="G317" s="68" t="s">
        <v>794</v>
      </c>
      <c r="H317" s="68" t="s">
        <v>794</v>
      </c>
      <c r="I317" s="68" t="s">
        <v>794</v>
      </c>
      <c r="J317" s="68" t="s">
        <v>794</v>
      </c>
      <c r="K317" s="68" t="s">
        <v>794</v>
      </c>
      <c r="L317" s="68" t="s">
        <v>794</v>
      </c>
      <c r="M317" s="68" t="s">
        <v>794</v>
      </c>
      <c r="N317" s="68" t="s">
        <v>794</v>
      </c>
    </row>
    <row r="318" spans="1:14" hidden="1" x14ac:dyDescent="0.2">
      <c r="A318" s="45" t="s">
        <v>795</v>
      </c>
      <c r="B318" s="56" t="s">
        <v>796</v>
      </c>
      <c r="C318" s="47" t="s">
        <v>105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0</v>
      </c>
      <c r="J318" s="51">
        <v>0</v>
      </c>
      <c r="K318" s="51">
        <v>0</v>
      </c>
      <c r="L318" s="51">
        <v>0</v>
      </c>
      <c r="M318" s="51">
        <v>0</v>
      </c>
      <c r="N318" s="51">
        <v>0</v>
      </c>
    </row>
    <row r="319" spans="1:14" hidden="1" x14ac:dyDescent="0.2">
      <c r="A319" s="45" t="s">
        <v>797</v>
      </c>
      <c r="B319" s="56" t="s">
        <v>798</v>
      </c>
      <c r="C319" s="47" t="s">
        <v>799</v>
      </c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</v>
      </c>
      <c r="J319" s="51">
        <v>0</v>
      </c>
      <c r="K319" s="51">
        <v>0</v>
      </c>
      <c r="L319" s="51">
        <v>0</v>
      </c>
      <c r="M319" s="51">
        <v>0</v>
      </c>
      <c r="N319" s="51">
        <v>0</v>
      </c>
    </row>
    <row r="320" spans="1:14" hidden="1" x14ac:dyDescent="0.2">
      <c r="A320" s="45" t="s">
        <v>800</v>
      </c>
      <c r="B320" s="56" t="s">
        <v>801</v>
      </c>
      <c r="C320" s="47" t="s">
        <v>105</v>
      </c>
      <c r="D320" s="51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0</v>
      </c>
      <c r="J320" s="51">
        <v>0</v>
      </c>
      <c r="K320" s="51">
        <v>0</v>
      </c>
      <c r="L320" s="51">
        <v>0</v>
      </c>
      <c r="M320" s="51">
        <v>0</v>
      </c>
      <c r="N320" s="51">
        <v>0</v>
      </c>
    </row>
    <row r="321" spans="1:14" hidden="1" x14ac:dyDescent="0.2">
      <c r="A321" s="45" t="s">
        <v>802</v>
      </c>
      <c r="B321" s="56" t="s">
        <v>803</v>
      </c>
      <c r="C321" s="47" t="s">
        <v>799</v>
      </c>
      <c r="D321" s="51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0</v>
      </c>
      <c r="J321" s="51">
        <v>0</v>
      </c>
      <c r="K321" s="51">
        <v>0</v>
      </c>
      <c r="L321" s="51">
        <v>0</v>
      </c>
      <c r="M321" s="51">
        <v>0</v>
      </c>
      <c r="N321" s="51">
        <v>0</v>
      </c>
    </row>
    <row r="322" spans="1:14" hidden="1" x14ac:dyDescent="0.2">
      <c r="A322" s="45" t="s">
        <v>804</v>
      </c>
      <c r="B322" s="56" t="s">
        <v>805</v>
      </c>
      <c r="C322" s="47" t="s">
        <v>806</v>
      </c>
      <c r="D322" s="51">
        <v>0</v>
      </c>
      <c r="E322" s="51">
        <v>0</v>
      </c>
      <c r="F322" s="51">
        <v>0</v>
      </c>
      <c r="G322" s="51">
        <v>0</v>
      </c>
      <c r="H322" s="51">
        <v>0</v>
      </c>
      <c r="I322" s="51">
        <v>0</v>
      </c>
      <c r="J322" s="51">
        <v>0</v>
      </c>
      <c r="K322" s="51">
        <v>0</v>
      </c>
      <c r="L322" s="51">
        <v>0</v>
      </c>
      <c r="M322" s="51">
        <v>0</v>
      </c>
      <c r="N322" s="51">
        <v>0</v>
      </c>
    </row>
    <row r="323" spans="1:14" hidden="1" x14ac:dyDescent="0.2">
      <c r="A323" s="45" t="s">
        <v>807</v>
      </c>
      <c r="B323" s="56" t="s">
        <v>808</v>
      </c>
      <c r="C323" s="47" t="s">
        <v>546</v>
      </c>
      <c r="D323" s="68" t="s">
        <v>794</v>
      </c>
      <c r="E323" s="68" t="s">
        <v>794</v>
      </c>
      <c r="F323" s="68" t="s">
        <v>794</v>
      </c>
      <c r="G323" s="68" t="s">
        <v>794</v>
      </c>
      <c r="H323" s="68" t="s">
        <v>794</v>
      </c>
      <c r="I323" s="68" t="s">
        <v>794</v>
      </c>
      <c r="J323" s="68" t="s">
        <v>794</v>
      </c>
      <c r="K323" s="68" t="s">
        <v>794</v>
      </c>
      <c r="L323" s="68" t="s">
        <v>794</v>
      </c>
      <c r="M323" s="68" t="s">
        <v>794</v>
      </c>
      <c r="N323" s="68" t="s">
        <v>794</v>
      </c>
    </row>
    <row r="324" spans="1:14" hidden="1" x14ac:dyDescent="0.2">
      <c r="A324" s="45" t="s">
        <v>809</v>
      </c>
      <c r="B324" s="55" t="s">
        <v>810</v>
      </c>
      <c r="C324" s="47" t="s">
        <v>806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  <c r="L324" s="51">
        <v>0</v>
      </c>
      <c r="M324" s="51">
        <v>0</v>
      </c>
      <c r="N324" s="51">
        <v>0</v>
      </c>
    </row>
    <row r="325" spans="1:14" hidden="1" x14ac:dyDescent="0.2">
      <c r="A325" s="45" t="s">
        <v>811</v>
      </c>
      <c r="B325" s="55" t="s">
        <v>812</v>
      </c>
      <c r="C325" s="47" t="s">
        <v>813</v>
      </c>
      <c r="D325" s="51">
        <v>0</v>
      </c>
      <c r="E325" s="51">
        <v>0</v>
      </c>
      <c r="F325" s="51">
        <v>0</v>
      </c>
      <c r="G325" s="51">
        <v>0</v>
      </c>
      <c r="H325" s="51">
        <v>0</v>
      </c>
      <c r="I325" s="51">
        <v>0</v>
      </c>
      <c r="J325" s="51">
        <v>0</v>
      </c>
      <c r="K325" s="51">
        <v>0</v>
      </c>
      <c r="L325" s="51">
        <v>0</v>
      </c>
      <c r="M325" s="51">
        <v>0</v>
      </c>
      <c r="N325" s="51">
        <v>0</v>
      </c>
    </row>
    <row r="326" spans="1:14" hidden="1" x14ac:dyDescent="0.2">
      <c r="A326" s="45" t="s">
        <v>814</v>
      </c>
      <c r="B326" s="56" t="s">
        <v>815</v>
      </c>
      <c r="C326" s="47" t="s">
        <v>546</v>
      </c>
      <c r="D326" s="68" t="s">
        <v>794</v>
      </c>
      <c r="E326" s="68" t="s">
        <v>794</v>
      </c>
      <c r="F326" s="68" t="s">
        <v>794</v>
      </c>
      <c r="G326" s="68" t="s">
        <v>794</v>
      </c>
      <c r="H326" s="68" t="s">
        <v>794</v>
      </c>
      <c r="I326" s="68" t="s">
        <v>794</v>
      </c>
      <c r="J326" s="68" t="s">
        <v>794</v>
      </c>
      <c r="K326" s="68" t="s">
        <v>794</v>
      </c>
      <c r="L326" s="68" t="s">
        <v>794</v>
      </c>
      <c r="M326" s="68" t="s">
        <v>794</v>
      </c>
      <c r="N326" s="68" t="s">
        <v>794</v>
      </c>
    </row>
    <row r="327" spans="1:14" hidden="1" x14ac:dyDescent="0.2">
      <c r="A327" s="45" t="s">
        <v>816</v>
      </c>
      <c r="B327" s="55" t="s">
        <v>810</v>
      </c>
      <c r="C327" s="47" t="s">
        <v>806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  <c r="L327" s="51">
        <v>0</v>
      </c>
      <c r="M327" s="51">
        <v>0</v>
      </c>
      <c r="N327" s="51">
        <v>0</v>
      </c>
    </row>
    <row r="328" spans="1:14" hidden="1" x14ac:dyDescent="0.2">
      <c r="A328" s="45" t="s">
        <v>817</v>
      </c>
      <c r="B328" s="55" t="s">
        <v>818</v>
      </c>
      <c r="C328" s="47" t="s">
        <v>105</v>
      </c>
      <c r="D328" s="51">
        <v>0</v>
      </c>
      <c r="E328" s="51">
        <v>0</v>
      </c>
      <c r="F328" s="51">
        <v>0</v>
      </c>
      <c r="G328" s="51">
        <v>0</v>
      </c>
      <c r="H328" s="51">
        <v>0</v>
      </c>
      <c r="I328" s="51">
        <v>0</v>
      </c>
      <c r="J328" s="51">
        <v>0</v>
      </c>
      <c r="K328" s="51">
        <v>0</v>
      </c>
      <c r="L328" s="51">
        <v>0</v>
      </c>
      <c r="M328" s="51">
        <v>0</v>
      </c>
      <c r="N328" s="51">
        <v>0</v>
      </c>
    </row>
    <row r="329" spans="1:14" hidden="1" x14ac:dyDescent="0.2">
      <c r="A329" s="45" t="s">
        <v>819</v>
      </c>
      <c r="B329" s="55" t="s">
        <v>812</v>
      </c>
      <c r="C329" s="47" t="s">
        <v>813</v>
      </c>
      <c r="D329" s="51">
        <v>0</v>
      </c>
      <c r="E329" s="51">
        <v>0</v>
      </c>
      <c r="F329" s="51">
        <v>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  <c r="L329" s="51">
        <v>0</v>
      </c>
      <c r="M329" s="51">
        <v>0</v>
      </c>
      <c r="N329" s="51">
        <v>0</v>
      </c>
    </row>
    <row r="330" spans="1:14" hidden="1" x14ac:dyDescent="0.2">
      <c r="A330" s="45" t="s">
        <v>820</v>
      </c>
      <c r="B330" s="56" t="s">
        <v>821</v>
      </c>
      <c r="C330" s="47" t="s">
        <v>546</v>
      </c>
      <c r="D330" s="68" t="s">
        <v>794</v>
      </c>
      <c r="E330" s="68" t="s">
        <v>794</v>
      </c>
      <c r="F330" s="68" t="s">
        <v>794</v>
      </c>
      <c r="G330" s="68" t="s">
        <v>794</v>
      </c>
      <c r="H330" s="68" t="s">
        <v>794</v>
      </c>
      <c r="I330" s="68" t="s">
        <v>794</v>
      </c>
      <c r="J330" s="68" t="s">
        <v>794</v>
      </c>
      <c r="K330" s="68" t="s">
        <v>794</v>
      </c>
      <c r="L330" s="68" t="s">
        <v>794</v>
      </c>
      <c r="M330" s="68" t="s">
        <v>794</v>
      </c>
      <c r="N330" s="68" t="s">
        <v>794</v>
      </c>
    </row>
    <row r="331" spans="1:14" hidden="1" x14ac:dyDescent="0.2">
      <c r="A331" s="45" t="s">
        <v>822</v>
      </c>
      <c r="B331" s="55" t="s">
        <v>810</v>
      </c>
      <c r="C331" s="47" t="s">
        <v>806</v>
      </c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  <c r="L331" s="51">
        <v>0</v>
      </c>
      <c r="M331" s="51">
        <v>0</v>
      </c>
      <c r="N331" s="51">
        <v>0</v>
      </c>
    </row>
    <row r="332" spans="1:14" hidden="1" x14ac:dyDescent="0.2">
      <c r="A332" s="45" t="s">
        <v>823</v>
      </c>
      <c r="B332" s="55" t="s">
        <v>812</v>
      </c>
      <c r="C332" s="47" t="s">
        <v>813</v>
      </c>
      <c r="D332" s="51">
        <v>0</v>
      </c>
      <c r="E332" s="51">
        <v>0</v>
      </c>
      <c r="F332" s="51">
        <v>0</v>
      </c>
      <c r="G332" s="51">
        <v>0</v>
      </c>
      <c r="H332" s="51">
        <v>0</v>
      </c>
      <c r="I332" s="51">
        <v>0</v>
      </c>
      <c r="J332" s="51">
        <v>0</v>
      </c>
      <c r="K332" s="51">
        <v>0</v>
      </c>
      <c r="L332" s="51">
        <v>0</v>
      </c>
      <c r="M332" s="51">
        <v>0</v>
      </c>
      <c r="N332" s="51">
        <v>0</v>
      </c>
    </row>
    <row r="333" spans="1:14" hidden="1" x14ac:dyDescent="0.2">
      <c r="A333" s="45" t="s">
        <v>824</v>
      </c>
      <c r="B333" s="56" t="s">
        <v>825</v>
      </c>
      <c r="C333" s="47" t="s">
        <v>546</v>
      </c>
      <c r="D333" s="68" t="s">
        <v>794</v>
      </c>
      <c r="E333" s="68" t="s">
        <v>794</v>
      </c>
      <c r="F333" s="68" t="s">
        <v>794</v>
      </c>
      <c r="G333" s="68" t="s">
        <v>794</v>
      </c>
      <c r="H333" s="68" t="s">
        <v>794</v>
      </c>
      <c r="I333" s="68" t="s">
        <v>794</v>
      </c>
      <c r="J333" s="68" t="s">
        <v>794</v>
      </c>
      <c r="K333" s="68" t="s">
        <v>794</v>
      </c>
      <c r="L333" s="68" t="s">
        <v>794</v>
      </c>
      <c r="M333" s="68" t="s">
        <v>794</v>
      </c>
      <c r="N333" s="68" t="s">
        <v>794</v>
      </c>
    </row>
    <row r="334" spans="1:14" hidden="1" x14ac:dyDescent="0.2">
      <c r="A334" s="45" t="s">
        <v>826</v>
      </c>
      <c r="B334" s="55" t="s">
        <v>810</v>
      </c>
      <c r="C334" s="47" t="s">
        <v>806</v>
      </c>
      <c r="D334" s="51">
        <v>0</v>
      </c>
      <c r="E334" s="51">
        <v>0</v>
      </c>
      <c r="F334" s="51">
        <v>0</v>
      </c>
      <c r="G334" s="51">
        <v>0</v>
      </c>
      <c r="H334" s="51">
        <v>0</v>
      </c>
      <c r="I334" s="51">
        <v>0</v>
      </c>
      <c r="J334" s="51">
        <v>0</v>
      </c>
      <c r="K334" s="51">
        <v>0</v>
      </c>
      <c r="L334" s="51">
        <v>0</v>
      </c>
      <c r="M334" s="51">
        <v>0</v>
      </c>
      <c r="N334" s="51">
        <v>0</v>
      </c>
    </row>
    <row r="335" spans="1:14" hidden="1" x14ac:dyDescent="0.2">
      <c r="A335" s="45" t="s">
        <v>827</v>
      </c>
      <c r="B335" s="55" t="s">
        <v>818</v>
      </c>
      <c r="C335" s="47" t="s">
        <v>105</v>
      </c>
      <c r="D335" s="51">
        <v>0</v>
      </c>
      <c r="E335" s="51">
        <v>0</v>
      </c>
      <c r="F335" s="51">
        <v>0</v>
      </c>
      <c r="G335" s="51">
        <v>0</v>
      </c>
      <c r="H335" s="51">
        <v>0</v>
      </c>
      <c r="I335" s="51">
        <v>0</v>
      </c>
      <c r="J335" s="51">
        <v>0</v>
      </c>
      <c r="K335" s="51">
        <v>0</v>
      </c>
      <c r="L335" s="51">
        <v>0</v>
      </c>
      <c r="M335" s="51">
        <v>0</v>
      </c>
      <c r="N335" s="51">
        <v>0</v>
      </c>
    </row>
    <row r="336" spans="1:14" hidden="1" x14ac:dyDescent="0.2">
      <c r="A336" s="45" t="s">
        <v>828</v>
      </c>
      <c r="B336" s="55" t="s">
        <v>812</v>
      </c>
      <c r="C336" s="47" t="s">
        <v>813</v>
      </c>
      <c r="D336" s="51">
        <v>0</v>
      </c>
      <c r="E336" s="51">
        <v>0</v>
      </c>
      <c r="F336" s="51">
        <v>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1">
        <v>0</v>
      </c>
      <c r="M336" s="51">
        <v>0</v>
      </c>
      <c r="N336" s="51">
        <v>0</v>
      </c>
    </row>
    <row r="337" spans="1:14" hidden="1" x14ac:dyDescent="0.2">
      <c r="A337" s="45" t="s">
        <v>829</v>
      </c>
      <c r="B337" s="46" t="s">
        <v>830</v>
      </c>
      <c r="C337" s="47" t="s">
        <v>546</v>
      </c>
      <c r="D337" s="68" t="s">
        <v>794</v>
      </c>
      <c r="E337" s="68" t="s">
        <v>794</v>
      </c>
      <c r="F337" s="68" t="s">
        <v>794</v>
      </c>
      <c r="G337" s="68" t="s">
        <v>794</v>
      </c>
      <c r="H337" s="68" t="s">
        <v>794</v>
      </c>
      <c r="I337" s="68" t="s">
        <v>794</v>
      </c>
      <c r="J337" s="68" t="s">
        <v>794</v>
      </c>
      <c r="K337" s="68" t="s">
        <v>794</v>
      </c>
      <c r="L337" s="68" t="s">
        <v>794</v>
      </c>
      <c r="M337" s="68" t="s">
        <v>794</v>
      </c>
      <c r="N337" s="68" t="s">
        <v>794</v>
      </c>
    </row>
    <row r="338" spans="1:14" hidden="1" x14ac:dyDescent="0.2">
      <c r="A338" s="45" t="s">
        <v>831</v>
      </c>
      <c r="B338" s="56" t="s">
        <v>832</v>
      </c>
      <c r="C338" s="47" t="s">
        <v>806</v>
      </c>
      <c r="D338" s="47">
        <f>D339+D340+D341</f>
        <v>241.85</v>
      </c>
      <c r="E338" s="47">
        <f t="shared" ref="E338:N338" si="95">E339+E340+E341</f>
        <v>241.87</v>
      </c>
      <c r="F338" s="47">
        <f t="shared" si="95"/>
        <v>241.72</v>
      </c>
      <c r="G338" s="47">
        <f t="shared" si="95"/>
        <v>242</v>
      </c>
      <c r="H338" s="47">
        <f t="shared" si="95"/>
        <v>239.34</v>
      </c>
      <c r="I338" s="47">
        <f t="shared" si="95"/>
        <v>242.97</v>
      </c>
      <c r="J338" s="47">
        <f t="shared" si="95"/>
        <v>242.97</v>
      </c>
      <c r="K338" s="47">
        <f t="shared" si="95"/>
        <v>242.97</v>
      </c>
      <c r="L338" s="47">
        <f t="shared" ref="L338" si="96">L339+L340+L341</f>
        <v>242.97</v>
      </c>
      <c r="M338" s="47">
        <f t="shared" si="95"/>
        <v>242.97</v>
      </c>
      <c r="N338" s="47">
        <f t="shared" si="95"/>
        <v>1213.8800000000001</v>
      </c>
    </row>
    <row r="339" spans="1:14" ht="24" hidden="1" x14ac:dyDescent="0.2">
      <c r="A339" s="45" t="s">
        <v>833</v>
      </c>
      <c r="B339" s="55" t="s">
        <v>834</v>
      </c>
      <c r="C339" s="47" t="s">
        <v>806</v>
      </c>
      <c r="D339" s="51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</row>
    <row r="340" spans="1:14" hidden="1" x14ac:dyDescent="0.2">
      <c r="A340" s="45" t="s">
        <v>835</v>
      </c>
      <c r="B340" s="67" t="s">
        <v>836</v>
      </c>
      <c r="C340" s="47" t="s">
        <v>806</v>
      </c>
      <c r="D340" s="51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</row>
    <row r="341" spans="1:14" hidden="1" x14ac:dyDescent="0.2">
      <c r="A341" s="45" t="s">
        <v>837</v>
      </c>
      <c r="B341" s="67" t="s">
        <v>838</v>
      </c>
      <c r="C341" s="47" t="s">
        <v>806</v>
      </c>
      <c r="D341" s="47">
        <v>241.85</v>
      </c>
      <c r="E341" s="64">
        <v>241.87</v>
      </c>
      <c r="F341" s="64">
        <v>241.72</v>
      </c>
      <c r="G341" s="64">
        <v>242</v>
      </c>
      <c r="H341" s="64">
        <v>239.34</v>
      </c>
      <c r="I341" s="64">
        <v>242.97</v>
      </c>
      <c r="J341" s="64">
        <v>242.97</v>
      </c>
      <c r="K341" s="64">
        <v>242.97</v>
      </c>
      <c r="L341" s="64">
        <v>242.97</v>
      </c>
      <c r="M341" s="64">
        <v>242.97</v>
      </c>
      <c r="N341" s="64">
        <f>G341+I341+J341+K341+M341</f>
        <v>1213.8800000000001</v>
      </c>
    </row>
    <row r="342" spans="1:14" hidden="1" x14ac:dyDescent="0.2">
      <c r="A342" s="45" t="s">
        <v>839</v>
      </c>
      <c r="B342" s="56" t="s">
        <v>840</v>
      </c>
      <c r="C342" s="47" t="s">
        <v>806</v>
      </c>
      <c r="D342" s="47">
        <v>42.84</v>
      </c>
      <c r="E342" s="64">
        <v>38.049999999999997</v>
      </c>
      <c r="F342" s="64">
        <v>39.33</v>
      </c>
      <c r="G342" s="64">
        <v>41.07</v>
      </c>
      <c r="H342" s="64">
        <v>38.81</v>
      </c>
      <c r="I342" s="64">
        <v>41.24</v>
      </c>
      <c r="J342" s="64">
        <v>41.24</v>
      </c>
      <c r="K342" s="64">
        <v>41.24</v>
      </c>
      <c r="L342" s="64">
        <v>41.24</v>
      </c>
      <c r="M342" s="64">
        <v>41.24</v>
      </c>
      <c r="N342" s="64">
        <f>G342+I342+J342+K342+M342</f>
        <v>206.03000000000003</v>
      </c>
    </row>
    <row r="343" spans="1:14" hidden="1" x14ac:dyDescent="0.2">
      <c r="A343" s="45" t="s">
        <v>841</v>
      </c>
      <c r="B343" s="56" t="s">
        <v>842</v>
      </c>
      <c r="C343" s="47" t="s">
        <v>105</v>
      </c>
      <c r="D343" s="47">
        <f>D344+D345+D346</f>
        <v>40.659999999999997</v>
      </c>
      <c r="E343" s="47">
        <f t="shared" ref="E343:N343" si="97">E344+E345+E346</f>
        <v>40.659999999999997</v>
      </c>
      <c r="F343" s="47">
        <f t="shared" si="97"/>
        <v>40.659999999999997</v>
      </c>
      <c r="G343" s="47">
        <f t="shared" si="97"/>
        <v>40.659999999999997</v>
      </c>
      <c r="H343" s="47">
        <f t="shared" si="97"/>
        <v>40.659999999999997</v>
      </c>
      <c r="I343" s="47">
        <f t="shared" si="97"/>
        <v>40.659999999999997</v>
      </c>
      <c r="J343" s="47">
        <f t="shared" si="97"/>
        <v>40.659999999999997</v>
      </c>
      <c r="K343" s="47">
        <f t="shared" si="97"/>
        <v>40.659999999999997</v>
      </c>
      <c r="L343" s="47">
        <f t="shared" ref="L343" si="98">L344+L345+L346</f>
        <v>40.659999999999997</v>
      </c>
      <c r="M343" s="47">
        <f t="shared" si="97"/>
        <v>40.659999999999997</v>
      </c>
      <c r="N343" s="47">
        <f t="shared" si="97"/>
        <v>40.659999999999997</v>
      </c>
    </row>
    <row r="344" spans="1:14" ht="24" hidden="1" x14ac:dyDescent="0.2">
      <c r="A344" s="45" t="s">
        <v>843</v>
      </c>
      <c r="B344" s="55" t="s">
        <v>844</v>
      </c>
      <c r="C344" s="47" t="s">
        <v>105</v>
      </c>
      <c r="D344" s="51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</row>
    <row r="345" spans="1:14" hidden="1" x14ac:dyDescent="0.2">
      <c r="A345" s="45" t="s">
        <v>845</v>
      </c>
      <c r="B345" s="67" t="s">
        <v>836</v>
      </c>
      <c r="C345" s="47" t="s">
        <v>105</v>
      </c>
      <c r="D345" s="51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</row>
    <row r="346" spans="1:14" hidden="1" x14ac:dyDescent="0.2">
      <c r="A346" s="45" t="s">
        <v>846</v>
      </c>
      <c r="B346" s="67" t="s">
        <v>838</v>
      </c>
      <c r="C346" s="47" t="s">
        <v>105</v>
      </c>
      <c r="D346" s="47">
        <v>40.659999999999997</v>
      </c>
      <c r="E346" s="47">
        <v>40.659999999999997</v>
      </c>
      <c r="F346" s="47">
        <v>40.659999999999997</v>
      </c>
      <c r="G346" s="47">
        <v>40.659999999999997</v>
      </c>
      <c r="H346" s="47">
        <v>40.659999999999997</v>
      </c>
      <c r="I346" s="47">
        <v>40.659999999999997</v>
      </c>
      <c r="J346" s="47">
        <v>40.659999999999997</v>
      </c>
      <c r="K346" s="47">
        <v>40.659999999999997</v>
      </c>
      <c r="L346" s="47">
        <v>40.659999999999997</v>
      </c>
      <c r="M346" s="47">
        <v>40.659999999999997</v>
      </c>
      <c r="N346" s="47">
        <v>40.659999999999997</v>
      </c>
    </row>
    <row r="347" spans="1:14" hidden="1" x14ac:dyDescent="0.2">
      <c r="A347" s="45" t="s">
        <v>847</v>
      </c>
      <c r="B347" s="56" t="s">
        <v>848</v>
      </c>
      <c r="C347" s="47" t="s">
        <v>849</v>
      </c>
      <c r="D347" s="47">
        <v>5854.64</v>
      </c>
      <c r="E347" s="64">
        <v>6026.5</v>
      </c>
      <c r="F347" s="64">
        <v>6331.22</v>
      </c>
      <c r="G347" s="64">
        <v>6265.61</v>
      </c>
      <c r="H347" s="64">
        <v>6442.78</v>
      </c>
      <c r="I347" s="64">
        <v>6265.61</v>
      </c>
      <c r="J347" s="64">
        <v>6667.62</v>
      </c>
      <c r="K347" s="64">
        <v>6724.04</v>
      </c>
      <c r="L347" s="64">
        <v>6749.46</v>
      </c>
      <c r="M347" s="64">
        <v>6749.46</v>
      </c>
      <c r="N347" s="64">
        <v>6749.46</v>
      </c>
    </row>
    <row r="348" spans="1:14" ht="24" hidden="1" x14ac:dyDescent="0.2">
      <c r="A348" s="45" t="s">
        <v>850</v>
      </c>
      <c r="B348" s="56" t="s">
        <v>851</v>
      </c>
      <c r="C348" s="47" t="s">
        <v>377</v>
      </c>
      <c r="D348" s="48">
        <f>D27-D61-D62-D55</f>
        <v>145.34100000000001</v>
      </c>
      <c r="E348" s="48">
        <f t="shared" ref="E348:N348" si="99">E27-E61-E62-E55</f>
        <v>159.37100000000001</v>
      </c>
      <c r="F348" s="48">
        <f>F27-F61-F62-F55</f>
        <v>177.79199999999997</v>
      </c>
      <c r="G348" s="48">
        <f>G27-G61-G62-G55</f>
        <v>151.76324000000002</v>
      </c>
      <c r="H348" s="48">
        <f t="shared" si="99"/>
        <v>178.86700000000002</v>
      </c>
      <c r="I348" s="48">
        <f t="shared" si="99"/>
        <v>149.60837999999998</v>
      </c>
      <c r="J348" s="48" t="e">
        <f t="shared" si="99"/>
        <v>#REF!</v>
      </c>
      <c r="K348" s="48" t="e">
        <f t="shared" si="99"/>
        <v>#REF!</v>
      </c>
      <c r="L348" s="48" t="e">
        <f t="shared" ref="L348" si="100">L27-L61-L62-L55</f>
        <v>#REF!</v>
      </c>
      <c r="M348" s="48" t="e">
        <f t="shared" si="99"/>
        <v>#REF!</v>
      </c>
      <c r="N348" s="48" t="e">
        <f t="shared" si="99"/>
        <v>#REF!</v>
      </c>
    </row>
    <row r="349" spans="1:14" hidden="1" x14ac:dyDescent="0.2">
      <c r="A349" s="45" t="s">
        <v>852</v>
      </c>
      <c r="B349" s="46" t="s">
        <v>853</v>
      </c>
      <c r="C349" s="47" t="s">
        <v>546</v>
      </c>
      <c r="D349" s="68" t="s">
        <v>794</v>
      </c>
      <c r="E349" s="68" t="s">
        <v>794</v>
      </c>
      <c r="F349" s="68" t="s">
        <v>794</v>
      </c>
      <c r="G349" s="68" t="s">
        <v>794</v>
      </c>
      <c r="H349" s="68" t="s">
        <v>794</v>
      </c>
      <c r="I349" s="68" t="s">
        <v>794</v>
      </c>
      <c r="J349" s="68" t="s">
        <v>794</v>
      </c>
      <c r="K349" s="68" t="s">
        <v>794</v>
      </c>
      <c r="L349" s="68" t="s">
        <v>794</v>
      </c>
      <c r="M349" s="68" t="s">
        <v>794</v>
      </c>
      <c r="N349" s="68" t="s">
        <v>794</v>
      </c>
    </row>
    <row r="350" spans="1:14" hidden="1" x14ac:dyDescent="0.2">
      <c r="A350" s="45" t="s">
        <v>854</v>
      </c>
      <c r="B350" s="56" t="s">
        <v>855</v>
      </c>
      <c r="C350" s="47" t="s">
        <v>806</v>
      </c>
      <c r="D350" s="51">
        <v>0</v>
      </c>
      <c r="E350" s="51">
        <v>0</v>
      </c>
      <c r="F350" s="51">
        <v>0</v>
      </c>
      <c r="G350" s="51">
        <v>0</v>
      </c>
      <c r="H350" s="51">
        <v>0</v>
      </c>
      <c r="I350" s="51">
        <v>0</v>
      </c>
      <c r="J350" s="51">
        <v>0</v>
      </c>
      <c r="K350" s="51">
        <v>0</v>
      </c>
      <c r="L350" s="51">
        <v>0</v>
      </c>
      <c r="M350" s="51">
        <v>0</v>
      </c>
      <c r="N350" s="51">
        <v>0</v>
      </c>
    </row>
    <row r="351" spans="1:14" hidden="1" x14ac:dyDescent="0.2">
      <c r="A351" s="45" t="s">
        <v>856</v>
      </c>
      <c r="B351" s="56" t="s">
        <v>857</v>
      </c>
      <c r="C351" s="47" t="s">
        <v>799</v>
      </c>
      <c r="D351" s="51">
        <v>0</v>
      </c>
      <c r="E351" s="51">
        <v>0</v>
      </c>
      <c r="F351" s="51">
        <v>0</v>
      </c>
      <c r="G351" s="51">
        <v>0</v>
      </c>
      <c r="H351" s="51">
        <v>0</v>
      </c>
      <c r="I351" s="51">
        <v>0</v>
      </c>
      <c r="J351" s="51">
        <v>0</v>
      </c>
      <c r="K351" s="51">
        <v>0</v>
      </c>
      <c r="L351" s="51">
        <v>0</v>
      </c>
      <c r="M351" s="51">
        <v>0</v>
      </c>
      <c r="N351" s="51">
        <v>0</v>
      </c>
    </row>
    <row r="352" spans="1:14" ht="24" hidden="1" x14ac:dyDescent="0.2">
      <c r="A352" s="45" t="s">
        <v>858</v>
      </c>
      <c r="B352" s="56" t="s">
        <v>859</v>
      </c>
      <c r="C352" s="47" t="s">
        <v>377</v>
      </c>
      <c r="D352" s="51">
        <v>0</v>
      </c>
      <c r="E352" s="51">
        <v>0</v>
      </c>
      <c r="F352" s="51">
        <v>0</v>
      </c>
      <c r="G352" s="51">
        <v>0</v>
      </c>
      <c r="H352" s="51">
        <v>0</v>
      </c>
      <c r="I352" s="51">
        <v>0</v>
      </c>
      <c r="J352" s="51">
        <v>0</v>
      </c>
      <c r="K352" s="51">
        <v>0</v>
      </c>
      <c r="L352" s="51">
        <v>0</v>
      </c>
      <c r="M352" s="51">
        <v>0</v>
      </c>
      <c r="N352" s="51">
        <v>0</v>
      </c>
    </row>
    <row r="353" spans="1:14" ht="24" hidden="1" x14ac:dyDescent="0.2">
      <c r="A353" s="45" t="s">
        <v>860</v>
      </c>
      <c r="B353" s="56" t="s">
        <v>861</v>
      </c>
      <c r="C353" s="47" t="s">
        <v>377</v>
      </c>
      <c r="D353" s="51">
        <v>0</v>
      </c>
      <c r="E353" s="51">
        <v>0</v>
      </c>
      <c r="F353" s="51">
        <v>0</v>
      </c>
      <c r="G353" s="51">
        <v>0</v>
      </c>
      <c r="H353" s="51">
        <v>0</v>
      </c>
      <c r="I353" s="51">
        <v>0</v>
      </c>
      <c r="J353" s="51">
        <v>0</v>
      </c>
      <c r="K353" s="51">
        <v>0</v>
      </c>
      <c r="L353" s="51">
        <v>0</v>
      </c>
      <c r="M353" s="51">
        <v>0</v>
      </c>
      <c r="N353" s="51">
        <v>0</v>
      </c>
    </row>
    <row r="354" spans="1:14" hidden="1" x14ac:dyDescent="0.2">
      <c r="A354" s="45" t="s">
        <v>862</v>
      </c>
      <c r="B354" s="46" t="s">
        <v>863</v>
      </c>
      <c r="C354" s="68" t="s">
        <v>546</v>
      </c>
      <c r="D354" s="68" t="s">
        <v>794</v>
      </c>
      <c r="E354" s="68" t="s">
        <v>794</v>
      </c>
      <c r="F354" s="68" t="s">
        <v>794</v>
      </c>
      <c r="G354" s="68" t="s">
        <v>794</v>
      </c>
      <c r="H354" s="68" t="s">
        <v>794</v>
      </c>
      <c r="I354" s="68" t="s">
        <v>794</v>
      </c>
      <c r="J354" s="68" t="s">
        <v>794</v>
      </c>
      <c r="K354" s="68" t="s">
        <v>794</v>
      </c>
      <c r="L354" s="68" t="s">
        <v>794</v>
      </c>
      <c r="M354" s="68" t="s">
        <v>794</v>
      </c>
      <c r="N354" s="68" t="s">
        <v>794</v>
      </c>
    </row>
    <row r="355" spans="1:14" hidden="1" x14ac:dyDescent="0.2">
      <c r="A355" s="45" t="s">
        <v>864</v>
      </c>
      <c r="B355" s="56" t="s">
        <v>865</v>
      </c>
      <c r="C355" s="47" t="s">
        <v>105</v>
      </c>
      <c r="D355" s="51">
        <v>0</v>
      </c>
      <c r="E355" s="51">
        <v>0</v>
      </c>
      <c r="F355" s="51">
        <v>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  <c r="L355" s="51">
        <v>0</v>
      </c>
      <c r="M355" s="51">
        <v>0</v>
      </c>
      <c r="N355" s="51">
        <v>0</v>
      </c>
    </row>
    <row r="356" spans="1:14" ht="36" hidden="1" x14ac:dyDescent="0.2">
      <c r="A356" s="45" t="s">
        <v>866</v>
      </c>
      <c r="B356" s="55" t="s">
        <v>867</v>
      </c>
      <c r="C356" s="47" t="s">
        <v>105</v>
      </c>
      <c r="D356" s="51">
        <v>0</v>
      </c>
      <c r="E356" s="51">
        <v>0</v>
      </c>
      <c r="F356" s="51">
        <v>0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  <c r="L356" s="51">
        <v>0</v>
      </c>
      <c r="M356" s="51">
        <v>0</v>
      </c>
      <c r="N356" s="51">
        <v>0</v>
      </c>
    </row>
    <row r="357" spans="1:14" ht="36" hidden="1" x14ac:dyDescent="0.2">
      <c r="A357" s="45" t="s">
        <v>868</v>
      </c>
      <c r="B357" s="55" t="s">
        <v>869</v>
      </c>
      <c r="C357" s="47" t="s">
        <v>105</v>
      </c>
      <c r="D357" s="51">
        <v>0</v>
      </c>
      <c r="E357" s="51">
        <v>0</v>
      </c>
      <c r="F357" s="51">
        <v>0</v>
      </c>
      <c r="G357" s="51">
        <v>0</v>
      </c>
      <c r="H357" s="51">
        <v>0</v>
      </c>
      <c r="I357" s="51">
        <v>0</v>
      </c>
      <c r="J357" s="51">
        <v>0</v>
      </c>
      <c r="K357" s="51">
        <v>0</v>
      </c>
      <c r="L357" s="51">
        <v>0</v>
      </c>
      <c r="M357" s="51">
        <v>0</v>
      </c>
      <c r="N357" s="51">
        <v>0</v>
      </c>
    </row>
    <row r="358" spans="1:14" hidden="1" x14ac:dyDescent="0.2">
      <c r="A358" s="45" t="s">
        <v>870</v>
      </c>
      <c r="B358" s="55" t="s">
        <v>871</v>
      </c>
      <c r="C358" s="47" t="s">
        <v>105</v>
      </c>
      <c r="D358" s="51">
        <v>0</v>
      </c>
      <c r="E358" s="51">
        <v>0</v>
      </c>
      <c r="F358" s="51">
        <v>0</v>
      </c>
      <c r="G358" s="51">
        <v>0</v>
      </c>
      <c r="H358" s="51">
        <v>0</v>
      </c>
      <c r="I358" s="51">
        <v>0</v>
      </c>
      <c r="J358" s="51">
        <v>0</v>
      </c>
      <c r="K358" s="51">
        <v>0</v>
      </c>
      <c r="L358" s="51">
        <v>0</v>
      </c>
      <c r="M358" s="51">
        <v>0</v>
      </c>
      <c r="N358" s="51">
        <v>0</v>
      </c>
    </row>
    <row r="359" spans="1:14" hidden="1" x14ac:dyDescent="0.2">
      <c r="A359" s="45" t="s">
        <v>872</v>
      </c>
      <c r="B359" s="56" t="s">
        <v>873</v>
      </c>
      <c r="C359" s="47" t="s">
        <v>806</v>
      </c>
      <c r="D359" s="51">
        <v>0</v>
      </c>
      <c r="E359" s="51">
        <v>0</v>
      </c>
      <c r="F359" s="51">
        <v>0</v>
      </c>
      <c r="G359" s="51">
        <v>0</v>
      </c>
      <c r="H359" s="51">
        <v>0</v>
      </c>
      <c r="I359" s="51">
        <v>0</v>
      </c>
      <c r="J359" s="51">
        <v>0</v>
      </c>
      <c r="K359" s="51">
        <v>0</v>
      </c>
      <c r="L359" s="51">
        <v>0</v>
      </c>
      <c r="M359" s="51">
        <v>0</v>
      </c>
      <c r="N359" s="51">
        <v>0</v>
      </c>
    </row>
    <row r="360" spans="1:14" ht="24" hidden="1" x14ac:dyDescent="0.2">
      <c r="A360" s="45" t="s">
        <v>874</v>
      </c>
      <c r="B360" s="55" t="s">
        <v>875</v>
      </c>
      <c r="C360" s="47" t="s">
        <v>806</v>
      </c>
      <c r="D360" s="51">
        <v>0</v>
      </c>
      <c r="E360" s="51">
        <v>0</v>
      </c>
      <c r="F360" s="51">
        <v>0</v>
      </c>
      <c r="G360" s="51">
        <v>0</v>
      </c>
      <c r="H360" s="51">
        <v>0</v>
      </c>
      <c r="I360" s="51">
        <v>0</v>
      </c>
      <c r="J360" s="51">
        <v>0</v>
      </c>
      <c r="K360" s="51">
        <v>0</v>
      </c>
      <c r="L360" s="51">
        <v>0</v>
      </c>
      <c r="M360" s="51">
        <v>0</v>
      </c>
      <c r="N360" s="51">
        <v>0</v>
      </c>
    </row>
    <row r="361" spans="1:14" hidden="1" x14ac:dyDescent="0.2">
      <c r="A361" s="45" t="s">
        <v>876</v>
      </c>
      <c r="B361" s="55" t="s">
        <v>877</v>
      </c>
      <c r="C361" s="47" t="s">
        <v>806</v>
      </c>
      <c r="D361" s="51">
        <v>0</v>
      </c>
      <c r="E361" s="51">
        <v>0</v>
      </c>
      <c r="F361" s="51">
        <v>0</v>
      </c>
      <c r="G361" s="51">
        <v>0</v>
      </c>
      <c r="H361" s="51">
        <v>0</v>
      </c>
      <c r="I361" s="51">
        <v>0</v>
      </c>
      <c r="J361" s="51">
        <v>0</v>
      </c>
      <c r="K361" s="51">
        <v>0</v>
      </c>
      <c r="L361" s="51">
        <v>0</v>
      </c>
      <c r="M361" s="51">
        <v>0</v>
      </c>
      <c r="N361" s="51">
        <v>0</v>
      </c>
    </row>
    <row r="362" spans="1:14" ht="24" hidden="1" x14ac:dyDescent="0.2">
      <c r="A362" s="45" t="s">
        <v>878</v>
      </c>
      <c r="B362" s="56" t="s">
        <v>879</v>
      </c>
      <c r="C362" s="47" t="s">
        <v>377</v>
      </c>
      <c r="D362" s="51">
        <v>0</v>
      </c>
      <c r="E362" s="51">
        <v>0</v>
      </c>
      <c r="F362" s="51">
        <v>0</v>
      </c>
      <c r="G362" s="51">
        <v>0</v>
      </c>
      <c r="H362" s="51">
        <v>0</v>
      </c>
      <c r="I362" s="51">
        <v>0</v>
      </c>
      <c r="J362" s="51">
        <v>0</v>
      </c>
      <c r="K362" s="51">
        <v>0</v>
      </c>
      <c r="L362" s="51">
        <v>0</v>
      </c>
      <c r="M362" s="51">
        <v>0</v>
      </c>
      <c r="N362" s="51">
        <v>0</v>
      </c>
    </row>
    <row r="363" spans="1:14" hidden="1" x14ac:dyDescent="0.2">
      <c r="A363" s="45" t="s">
        <v>880</v>
      </c>
      <c r="B363" s="55" t="s">
        <v>881</v>
      </c>
      <c r="C363" s="47" t="s">
        <v>377</v>
      </c>
      <c r="D363" s="51">
        <v>0</v>
      </c>
      <c r="E363" s="51">
        <v>0</v>
      </c>
      <c r="F363" s="51">
        <v>0</v>
      </c>
      <c r="G363" s="51">
        <v>0</v>
      </c>
      <c r="H363" s="51">
        <v>0</v>
      </c>
      <c r="I363" s="51">
        <v>0</v>
      </c>
      <c r="J363" s="51">
        <v>0</v>
      </c>
      <c r="K363" s="51">
        <v>0</v>
      </c>
      <c r="L363" s="51">
        <v>0</v>
      </c>
      <c r="M363" s="51">
        <v>0</v>
      </c>
      <c r="N363" s="51">
        <v>0</v>
      </c>
    </row>
    <row r="364" spans="1:14" hidden="1" x14ac:dyDescent="0.2">
      <c r="A364" s="45" t="s">
        <v>882</v>
      </c>
      <c r="B364" s="55" t="s">
        <v>399</v>
      </c>
      <c r="C364" s="47" t="s">
        <v>377</v>
      </c>
      <c r="D364" s="51">
        <v>0</v>
      </c>
      <c r="E364" s="51">
        <v>0</v>
      </c>
      <c r="F364" s="51">
        <v>0</v>
      </c>
      <c r="G364" s="51">
        <v>0</v>
      </c>
      <c r="H364" s="51">
        <v>0</v>
      </c>
      <c r="I364" s="51">
        <v>0</v>
      </c>
      <c r="J364" s="51">
        <v>0</v>
      </c>
      <c r="K364" s="51">
        <v>0</v>
      </c>
      <c r="L364" s="51">
        <v>0</v>
      </c>
      <c r="M364" s="51">
        <v>0</v>
      </c>
      <c r="N364" s="51">
        <v>0</v>
      </c>
    </row>
    <row r="365" spans="1:14" hidden="1" x14ac:dyDescent="0.2">
      <c r="A365" s="45" t="s">
        <v>883</v>
      </c>
      <c r="B365" s="46" t="s">
        <v>884</v>
      </c>
      <c r="C365" s="47" t="s">
        <v>885</v>
      </c>
      <c r="D365" s="51">
        <v>0</v>
      </c>
      <c r="E365" s="51">
        <v>0</v>
      </c>
      <c r="F365" s="51">
        <v>0</v>
      </c>
      <c r="G365" s="51">
        <v>0</v>
      </c>
      <c r="H365" s="51">
        <v>0</v>
      </c>
      <c r="I365" s="51">
        <v>0</v>
      </c>
      <c r="J365" s="51">
        <v>0</v>
      </c>
      <c r="K365" s="51">
        <v>0</v>
      </c>
      <c r="L365" s="51">
        <v>0</v>
      </c>
      <c r="M365" s="51">
        <v>0</v>
      </c>
      <c r="N365" s="51">
        <v>0</v>
      </c>
    </row>
    <row r="366" spans="1:14" x14ac:dyDescent="0.2">
      <c r="A366" s="673" t="s">
        <v>886</v>
      </c>
      <c r="B366" s="673"/>
      <c r="C366" s="673"/>
      <c r="D366" s="673"/>
      <c r="E366" s="673"/>
      <c r="F366" s="673"/>
      <c r="G366" s="673"/>
      <c r="H366" s="673"/>
      <c r="I366" s="673"/>
      <c r="J366" s="673"/>
      <c r="K366" s="673"/>
      <c r="L366" s="673"/>
      <c r="M366" s="673"/>
      <c r="N366" s="673"/>
    </row>
    <row r="367" spans="1:14" x14ac:dyDescent="0.2">
      <c r="A367" s="673"/>
      <c r="B367" s="673"/>
      <c r="C367" s="673"/>
      <c r="D367" s="673"/>
      <c r="E367" s="673"/>
      <c r="F367" s="673"/>
      <c r="G367" s="673"/>
      <c r="H367" s="673"/>
      <c r="I367" s="673"/>
      <c r="J367" s="673"/>
      <c r="K367" s="673"/>
      <c r="L367" s="673"/>
      <c r="M367" s="673"/>
      <c r="N367" s="673"/>
    </row>
    <row r="368" spans="1:14" ht="31.5" customHeight="1" x14ac:dyDescent="0.2">
      <c r="A368" s="674" t="s">
        <v>359</v>
      </c>
      <c r="B368" s="675" t="s">
        <v>360</v>
      </c>
      <c r="C368" s="675" t="s">
        <v>361</v>
      </c>
      <c r="D368" s="85" t="s">
        <v>362</v>
      </c>
      <c r="E368" s="85" t="s">
        <v>363</v>
      </c>
      <c r="F368" s="85" t="s">
        <v>364</v>
      </c>
      <c r="G368" s="673" t="s">
        <v>365</v>
      </c>
      <c r="H368" s="673"/>
      <c r="I368" s="172" t="s">
        <v>2032</v>
      </c>
      <c r="J368" s="172" t="s">
        <v>2033</v>
      </c>
      <c r="K368" s="172" t="s">
        <v>2034</v>
      </c>
      <c r="L368" s="170" t="s">
        <v>2035</v>
      </c>
      <c r="M368" s="170" t="s">
        <v>2036</v>
      </c>
      <c r="N368" s="170" t="s">
        <v>370</v>
      </c>
    </row>
    <row r="369" spans="1:14" ht="60" customHeight="1" x14ac:dyDescent="0.2">
      <c r="A369" s="674"/>
      <c r="B369" s="675"/>
      <c r="C369" s="675"/>
      <c r="D369" s="84" t="s">
        <v>371</v>
      </c>
      <c r="E369" s="84" t="s">
        <v>371</v>
      </c>
      <c r="F369" s="84" t="s">
        <v>887</v>
      </c>
      <c r="G369" s="84" t="s">
        <v>147</v>
      </c>
      <c r="H369" s="84" t="s">
        <v>888</v>
      </c>
      <c r="I369" s="84" t="s">
        <v>25</v>
      </c>
      <c r="J369" s="84" t="s">
        <v>25</v>
      </c>
      <c r="K369" s="84" t="s">
        <v>25</v>
      </c>
      <c r="L369" s="170" t="s">
        <v>25</v>
      </c>
      <c r="M369" s="84" t="s">
        <v>25</v>
      </c>
      <c r="N369" s="84" t="s">
        <v>25</v>
      </c>
    </row>
    <row r="370" spans="1:14" x14ac:dyDescent="0.2">
      <c r="A370" s="42">
        <v>1</v>
      </c>
      <c r="B370" s="43">
        <v>2</v>
      </c>
      <c r="C370" s="43">
        <v>3</v>
      </c>
      <c r="D370" s="43">
        <v>4</v>
      </c>
      <c r="E370" s="69">
        <v>5</v>
      </c>
      <c r="F370" s="69">
        <v>6</v>
      </c>
      <c r="G370" s="69">
        <v>7</v>
      </c>
      <c r="H370" s="69">
        <v>8</v>
      </c>
      <c r="I370" s="69">
        <v>9</v>
      </c>
      <c r="J370" s="69">
        <v>11</v>
      </c>
      <c r="K370" s="69">
        <v>13</v>
      </c>
      <c r="L370" s="69">
        <v>15</v>
      </c>
      <c r="M370" s="69">
        <v>15</v>
      </c>
      <c r="N370" s="69">
        <v>17</v>
      </c>
    </row>
    <row r="371" spans="1:14" ht="12.75" x14ac:dyDescent="0.2">
      <c r="A371" s="676" t="s">
        <v>889</v>
      </c>
      <c r="B371" s="676"/>
      <c r="C371" s="47" t="s">
        <v>377</v>
      </c>
      <c r="D371" s="70">
        <f>D372+D429</f>
        <v>14.441547999999999</v>
      </c>
      <c r="E371" s="70">
        <f t="shared" ref="E371:N371" si="101">E372+E429</f>
        <v>14.954493999999999</v>
      </c>
      <c r="F371" s="70">
        <f t="shared" si="101"/>
        <v>29.196740000000002</v>
      </c>
      <c r="G371" s="70">
        <f t="shared" si="101"/>
        <v>39.692356200000006</v>
      </c>
      <c r="H371" s="70">
        <f t="shared" si="101"/>
        <v>39.700498199999998</v>
      </c>
      <c r="I371" s="174">
        <f>I372+I429</f>
        <v>268.23599999999999</v>
      </c>
      <c r="J371" s="174">
        <f t="shared" si="101"/>
        <v>353.21963986009655</v>
      </c>
      <c r="K371" s="174">
        <f t="shared" si="101"/>
        <v>375.675680823314</v>
      </c>
      <c r="L371" s="174">
        <f t="shared" si="101"/>
        <v>400.17970213323235</v>
      </c>
      <c r="M371" s="174">
        <f t="shared" si="101"/>
        <v>422.81091396867191</v>
      </c>
      <c r="N371" s="174">
        <f t="shared" si="101"/>
        <v>1820.121936785315</v>
      </c>
    </row>
    <row r="372" spans="1:14" ht="12.75" x14ac:dyDescent="0.2">
      <c r="A372" s="45" t="s">
        <v>375</v>
      </c>
      <c r="B372" s="71" t="s">
        <v>890</v>
      </c>
      <c r="C372" s="47" t="s">
        <v>377</v>
      </c>
      <c r="D372" s="48">
        <f>D373+D397+D425</f>
        <v>14.441547999999999</v>
      </c>
      <c r="E372" s="48">
        <f t="shared" ref="E372:N372" si="102">E373+E397+E425</f>
        <v>14.954493999999999</v>
      </c>
      <c r="F372" s="48">
        <f t="shared" si="102"/>
        <v>29.196740000000002</v>
      </c>
      <c r="G372" s="48">
        <f t="shared" si="102"/>
        <v>39.692356200000006</v>
      </c>
      <c r="H372" s="48">
        <f t="shared" si="102"/>
        <v>39.700498199999998</v>
      </c>
      <c r="I372" s="175">
        <f>I373+I397+I425</f>
        <v>268.23599999999999</v>
      </c>
      <c r="J372" s="175">
        <f t="shared" si="102"/>
        <v>353.21963986009655</v>
      </c>
      <c r="K372" s="175">
        <f t="shared" si="102"/>
        <v>375.675680823314</v>
      </c>
      <c r="L372" s="175">
        <f t="shared" si="102"/>
        <v>400.17970213323235</v>
      </c>
      <c r="M372" s="175">
        <f t="shared" si="102"/>
        <v>422.81091396867191</v>
      </c>
      <c r="N372" s="175">
        <f t="shared" si="102"/>
        <v>1820.121936785315</v>
      </c>
    </row>
    <row r="373" spans="1:14" ht="15.75" x14ac:dyDescent="0.2">
      <c r="A373" s="45" t="s">
        <v>306</v>
      </c>
      <c r="B373" s="56" t="s">
        <v>891</v>
      </c>
      <c r="C373" s="47" t="s">
        <v>377</v>
      </c>
      <c r="D373" s="48">
        <f>D380</f>
        <v>12.2386</v>
      </c>
      <c r="E373" s="48">
        <f t="shared" ref="E373:M373" si="103">E380</f>
        <v>12.673299999999999</v>
      </c>
      <c r="F373" s="48">
        <f t="shared" si="103"/>
        <v>13.422000000000001</v>
      </c>
      <c r="G373" s="48">
        <f t="shared" si="103"/>
        <v>18.66</v>
      </c>
      <c r="H373" s="48">
        <f t="shared" si="103"/>
        <v>18.66</v>
      </c>
      <c r="I373" s="175">
        <f t="shared" si="103"/>
        <v>104.292</v>
      </c>
      <c r="J373" s="175">
        <f t="shared" si="103"/>
        <v>142.25716786009656</v>
      </c>
      <c r="K373" s="175">
        <f t="shared" si="103"/>
        <v>148.17280482331404</v>
      </c>
      <c r="L373" s="175">
        <f t="shared" si="103"/>
        <v>154.3548901332324</v>
      </c>
      <c r="M373" s="175">
        <f t="shared" si="103"/>
        <v>160.45042596867191</v>
      </c>
      <c r="N373" s="177">
        <f>I373+J373+K373+L373+M373</f>
        <v>709.52728878531491</v>
      </c>
    </row>
    <row r="374" spans="1:14" x14ac:dyDescent="0.2">
      <c r="A374" s="45" t="s">
        <v>308</v>
      </c>
      <c r="B374" s="55" t="s">
        <v>892</v>
      </c>
      <c r="C374" s="47" t="s">
        <v>377</v>
      </c>
      <c r="D374" s="51">
        <v>0</v>
      </c>
      <c r="E374" s="51">
        <v>0</v>
      </c>
      <c r="F374" s="51">
        <v>0</v>
      </c>
      <c r="G374" s="51">
        <v>0</v>
      </c>
      <c r="H374" s="51">
        <v>0</v>
      </c>
      <c r="I374" s="176">
        <v>0</v>
      </c>
      <c r="J374" s="176">
        <v>0</v>
      </c>
      <c r="K374" s="176">
        <v>0</v>
      </c>
      <c r="L374" s="176">
        <v>0</v>
      </c>
      <c r="M374" s="176">
        <v>0</v>
      </c>
      <c r="N374" s="176">
        <v>0</v>
      </c>
    </row>
    <row r="375" spans="1:14" x14ac:dyDescent="0.2">
      <c r="A375" s="45" t="s">
        <v>310</v>
      </c>
      <c r="B375" s="57" t="s">
        <v>893</v>
      </c>
      <c r="C375" s="47" t="s">
        <v>377</v>
      </c>
      <c r="D375" s="51">
        <v>0</v>
      </c>
      <c r="E375" s="51">
        <v>0</v>
      </c>
      <c r="F375" s="51">
        <v>0</v>
      </c>
      <c r="G375" s="51">
        <v>0</v>
      </c>
      <c r="H375" s="51">
        <v>0</v>
      </c>
      <c r="I375" s="176">
        <v>0</v>
      </c>
      <c r="J375" s="176">
        <v>0</v>
      </c>
      <c r="K375" s="176">
        <v>0</v>
      </c>
      <c r="L375" s="176">
        <v>0</v>
      </c>
      <c r="M375" s="176">
        <v>0</v>
      </c>
      <c r="N375" s="176">
        <v>0</v>
      </c>
    </row>
    <row r="376" spans="1:14" ht="24" x14ac:dyDescent="0.2">
      <c r="A376" s="45" t="s">
        <v>333</v>
      </c>
      <c r="B376" s="58" t="s">
        <v>379</v>
      </c>
      <c r="C376" s="47" t="s">
        <v>377</v>
      </c>
      <c r="D376" s="51">
        <v>0</v>
      </c>
      <c r="E376" s="51">
        <v>0</v>
      </c>
      <c r="F376" s="51">
        <v>0</v>
      </c>
      <c r="G376" s="51">
        <v>0</v>
      </c>
      <c r="H376" s="51">
        <v>0</v>
      </c>
      <c r="I376" s="176">
        <v>0</v>
      </c>
      <c r="J376" s="176">
        <v>0</v>
      </c>
      <c r="K376" s="176">
        <v>0</v>
      </c>
      <c r="L376" s="176">
        <v>0</v>
      </c>
      <c r="M376" s="176">
        <v>0</v>
      </c>
      <c r="N376" s="176">
        <v>0</v>
      </c>
    </row>
    <row r="377" spans="1:14" ht="24" x14ac:dyDescent="0.2">
      <c r="A377" s="45" t="s">
        <v>334</v>
      </c>
      <c r="B377" s="58" t="s">
        <v>381</v>
      </c>
      <c r="C377" s="47" t="s">
        <v>377</v>
      </c>
      <c r="D377" s="51">
        <v>0</v>
      </c>
      <c r="E377" s="51">
        <v>0</v>
      </c>
      <c r="F377" s="51">
        <v>0</v>
      </c>
      <c r="G377" s="51">
        <v>0</v>
      </c>
      <c r="H377" s="51">
        <v>0</v>
      </c>
      <c r="I377" s="176">
        <v>0</v>
      </c>
      <c r="J377" s="176">
        <v>0</v>
      </c>
      <c r="K377" s="176">
        <v>0</v>
      </c>
      <c r="L377" s="176">
        <v>0</v>
      </c>
      <c r="M377" s="176">
        <v>0</v>
      </c>
      <c r="N377" s="176">
        <v>0</v>
      </c>
    </row>
    <row r="378" spans="1:14" ht="24" x14ac:dyDescent="0.2">
      <c r="A378" s="45" t="s">
        <v>335</v>
      </c>
      <c r="B378" s="58" t="s">
        <v>383</v>
      </c>
      <c r="C378" s="47" t="s">
        <v>377</v>
      </c>
      <c r="D378" s="51">
        <v>0</v>
      </c>
      <c r="E378" s="51">
        <v>0</v>
      </c>
      <c r="F378" s="51">
        <v>0</v>
      </c>
      <c r="G378" s="51">
        <v>0</v>
      </c>
      <c r="H378" s="51">
        <v>0</v>
      </c>
      <c r="I378" s="176">
        <v>0</v>
      </c>
      <c r="J378" s="176">
        <v>0</v>
      </c>
      <c r="K378" s="176">
        <v>0</v>
      </c>
      <c r="L378" s="176">
        <v>0</v>
      </c>
      <c r="M378" s="176">
        <v>0</v>
      </c>
      <c r="N378" s="176">
        <v>0</v>
      </c>
    </row>
    <row r="379" spans="1:14" x14ac:dyDescent="0.2">
      <c r="A379" s="45" t="s">
        <v>313</v>
      </c>
      <c r="B379" s="57" t="s">
        <v>894</v>
      </c>
      <c r="C379" s="47" t="s">
        <v>377</v>
      </c>
      <c r="D379" s="51">
        <v>0</v>
      </c>
      <c r="E379" s="51">
        <v>0</v>
      </c>
      <c r="F379" s="51">
        <v>0</v>
      </c>
      <c r="G379" s="51">
        <v>0</v>
      </c>
      <c r="H379" s="51">
        <v>0</v>
      </c>
      <c r="I379" s="176">
        <v>0</v>
      </c>
      <c r="J379" s="176">
        <v>0</v>
      </c>
      <c r="K379" s="176">
        <v>0</v>
      </c>
      <c r="L379" s="176">
        <v>0</v>
      </c>
      <c r="M379" s="176">
        <v>0</v>
      </c>
      <c r="N379" s="176">
        <v>0</v>
      </c>
    </row>
    <row r="380" spans="1:14" ht="15.75" x14ac:dyDescent="0.2">
      <c r="A380" s="45" t="s">
        <v>315</v>
      </c>
      <c r="B380" s="57" t="s">
        <v>895</v>
      </c>
      <c r="C380" s="47" t="s">
        <v>377</v>
      </c>
      <c r="D380" s="48">
        <v>12.2386</v>
      </c>
      <c r="E380" s="73">
        <v>12.673299999999999</v>
      </c>
      <c r="F380" s="72">
        <v>13.422000000000001</v>
      </c>
      <c r="G380" s="72">
        <v>18.66</v>
      </c>
      <c r="H380" s="72">
        <v>18.66</v>
      </c>
      <c r="I380" s="177">
        <f>40.02*1.2+46.89*1.2</f>
        <v>104.292</v>
      </c>
      <c r="J380" s="177">
        <f>66.3760398834138*1.2+52.1716*1.2</f>
        <v>142.25716786009656</v>
      </c>
      <c r="K380" s="177">
        <f>69.2188373527617*1.2+54.2585*1.2</f>
        <v>148.17280482331404</v>
      </c>
      <c r="L380" s="177">
        <f>72.200275111027*1.2+56.4288*1.2</f>
        <v>154.3548901332324</v>
      </c>
      <c r="M380" s="177">
        <f>75.0226883072266*1.2+58.686*1.2</f>
        <v>160.45042596867191</v>
      </c>
      <c r="N380" s="177">
        <f>I380+J380+K380+L380+M380</f>
        <v>709.52728878531491</v>
      </c>
    </row>
    <row r="381" spans="1:14" x14ac:dyDescent="0.2">
      <c r="A381" s="45" t="s">
        <v>896</v>
      </c>
      <c r="B381" s="57" t="s">
        <v>897</v>
      </c>
      <c r="C381" s="47" t="s">
        <v>377</v>
      </c>
      <c r="D381" s="51">
        <v>0</v>
      </c>
      <c r="E381" s="51">
        <v>0</v>
      </c>
      <c r="F381" s="51">
        <v>0</v>
      </c>
      <c r="G381" s="51">
        <v>0</v>
      </c>
      <c r="H381" s="51">
        <v>0</v>
      </c>
      <c r="I381" s="176">
        <v>0</v>
      </c>
      <c r="J381" s="176">
        <v>0</v>
      </c>
      <c r="K381" s="176">
        <v>0</v>
      </c>
      <c r="L381" s="176">
        <v>0</v>
      </c>
      <c r="M381" s="176">
        <v>0</v>
      </c>
      <c r="N381" s="176">
        <v>0</v>
      </c>
    </row>
    <row r="382" spans="1:14" x14ac:dyDescent="0.2">
      <c r="A382" s="45" t="s">
        <v>898</v>
      </c>
      <c r="B382" s="57" t="s">
        <v>899</v>
      </c>
      <c r="C382" s="47" t="s">
        <v>377</v>
      </c>
      <c r="D382" s="51">
        <v>0</v>
      </c>
      <c r="E382" s="51">
        <v>0</v>
      </c>
      <c r="F382" s="51">
        <v>0</v>
      </c>
      <c r="G382" s="51">
        <v>0</v>
      </c>
      <c r="H382" s="51">
        <v>0</v>
      </c>
      <c r="I382" s="176">
        <v>0</v>
      </c>
      <c r="J382" s="176">
        <v>0</v>
      </c>
      <c r="K382" s="176">
        <v>0</v>
      </c>
      <c r="L382" s="176">
        <v>0</v>
      </c>
      <c r="M382" s="176">
        <v>0</v>
      </c>
      <c r="N382" s="176">
        <v>0</v>
      </c>
    </row>
    <row r="383" spans="1:14" x14ac:dyDescent="0.2">
      <c r="A383" s="45" t="s">
        <v>900</v>
      </c>
      <c r="B383" s="58" t="s">
        <v>901</v>
      </c>
      <c r="C383" s="47" t="s">
        <v>377</v>
      </c>
      <c r="D383" s="51">
        <v>0</v>
      </c>
      <c r="E383" s="51">
        <v>0</v>
      </c>
      <c r="F383" s="51">
        <v>0</v>
      </c>
      <c r="G383" s="51">
        <v>0</v>
      </c>
      <c r="H383" s="51">
        <v>0</v>
      </c>
      <c r="I383" s="176">
        <v>0</v>
      </c>
      <c r="J383" s="176">
        <v>0</v>
      </c>
      <c r="K383" s="176">
        <v>0</v>
      </c>
      <c r="L383" s="176">
        <v>0</v>
      </c>
      <c r="M383" s="176">
        <v>0</v>
      </c>
      <c r="N383" s="176">
        <v>0</v>
      </c>
    </row>
    <row r="384" spans="1:14" x14ac:dyDescent="0.2">
      <c r="A384" s="45" t="s">
        <v>902</v>
      </c>
      <c r="B384" s="58" t="s">
        <v>903</v>
      </c>
      <c r="C384" s="47" t="s">
        <v>377</v>
      </c>
      <c r="D384" s="51">
        <v>0</v>
      </c>
      <c r="E384" s="51">
        <v>0</v>
      </c>
      <c r="F384" s="51">
        <v>0</v>
      </c>
      <c r="G384" s="51">
        <v>0</v>
      </c>
      <c r="H384" s="51">
        <v>0</v>
      </c>
      <c r="I384" s="176">
        <v>0</v>
      </c>
      <c r="J384" s="176">
        <v>0</v>
      </c>
      <c r="K384" s="176">
        <v>0</v>
      </c>
      <c r="L384" s="176">
        <v>0</v>
      </c>
      <c r="M384" s="176">
        <v>0</v>
      </c>
      <c r="N384" s="176">
        <v>0</v>
      </c>
    </row>
    <row r="385" spans="1:14" x14ac:dyDescent="0.2">
      <c r="A385" s="45" t="s">
        <v>904</v>
      </c>
      <c r="B385" s="58" t="s">
        <v>905</v>
      </c>
      <c r="C385" s="47" t="s">
        <v>377</v>
      </c>
      <c r="D385" s="51">
        <v>0</v>
      </c>
      <c r="E385" s="51">
        <v>0</v>
      </c>
      <c r="F385" s="51">
        <v>0</v>
      </c>
      <c r="G385" s="51">
        <v>0</v>
      </c>
      <c r="H385" s="51">
        <v>0</v>
      </c>
      <c r="I385" s="176">
        <v>0</v>
      </c>
      <c r="J385" s="176">
        <v>0</v>
      </c>
      <c r="K385" s="176">
        <v>0</v>
      </c>
      <c r="L385" s="176">
        <v>0</v>
      </c>
      <c r="M385" s="176">
        <v>0</v>
      </c>
      <c r="N385" s="176">
        <v>0</v>
      </c>
    </row>
    <row r="386" spans="1:14" x14ac:dyDescent="0.2">
      <c r="A386" s="45" t="s">
        <v>906</v>
      </c>
      <c r="B386" s="58" t="s">
        <v>903</v>
      </c>
      <c r="C386" s="47" t="s">
        <v>377</v>
      </c>
      <c r="D386" s="51">
        <v>0</v>
      </c>
      <c r="E386" s="51">
        <v>0</v>
      </c>
      <c r="F386" s="51">
        <v>0</v>
      </c>
      <c r="G386" s="51">
        <v>0</v>
      </c>
      <c r="H386" s="51">
        <v>0</v>
      </c>
      <c r="I386" s="176">
        <v>0</v>
      </c>
      <c r="J386" s="176">
        <v>0</v>
      </c>
      <c r="K386" s="176">
        <v>0</v>
      </c>
      <c r="L386" s="176">
        <v>0</v>
      </c>
      <c r="M386" s="176">
        <v>0</v>
      </c>
      <c r="N386" s="176">
        <v>0</v>
      </c>
    </row>
    <row r="387" spans="1:14" x14ac:dyDescent="0.2">
      <c r="A387" s="45" t="s">
        <v>907</v>
      </c>
      <c r="B387" s="57" t="s">
        <v>908</v>
      </c>
      <c r="C387" s="47" t="s">
        <v>377</v>
      </c>
      <c r="D387" s="51">
        <v>0</v>
      </c>
      <c r="E387" s="51">
        <v>0</v>
      </c>
      <c r="F387" s="51">
        <v>0</v>
      </c>
      <c r="G387" s="51">
        <v>0</v>
      </c>
      <c r="H387" s="51">
        <v>0</v>
      </c>
      <c r="I387" s="176">
        <v>0</v>
      </c>
      <c r="J387" s="176">
        <v>0</v>
      </c>
      <c r="K387" s="176">
        <v>0</v>
      </c>
      <c r="L387" s="176">
        <v>0</v>
      </c>
      <c r="M387" s="176">
        <v>0</v>
      </c>
      <c r="N387" s="176">
        <v>0</v>
      </c>
    </row>
    <row r="388" spans="1:14" x14ac:dyDescent="0.2">
      <c r="A388" s="45" t="s">
        <v>909</v>
      </c>
      <c r="B388" s="57" t="s">
        <v>721</v>
      </c>
      <c r="C388" s="47" t="s">
        <v>377</v>
      </c>
      <c r="D388" s="51">
        <v>0</v>
      </c>
      <c r="E388" s="51">
        <v>0</v>
      </c>
      <c r="F388" s="51">
        <v>0</v>
      </c>
      <c r="G388" s="51">
        <v>0</v>
      </c>
      <c r="H388" s="51">
        <v>0</v>
      </c>
      <c r="I388" s="176">
        <v>0</v>
      </c>
      <c r="J388" s="176">
        <v>0</v>
      </c>
      <c r="K388" s="176">
        <v>0</v>
      </c>
      <c r="L388" s="176">
        <v>0</v>
      </c>
      <c r="M388" s="176">
        <v>0</v>
      </c>
      <c r="N388" s="176">
        <v>0</v>
      </c>
    </row>
    <row r="389" spans="1:14" x14ac:dyDescent="0.2">
      <c r="A389" s="45" t="s">
        <v>910</v>
      </c>
      <c r="B389" s="57" t="s">
        <v>911</v>
      </c>
      <c r="C389" s="47" t="s">
        <v>377</v>
      </c>
      <c r="D389" s="51">
        <v>0</v>
      </c>
      <c r="E389" s="51">
        <v>0</v>
      </c>
      <c r="F389" s="51">
        <v>0</v>
      </c>
      <c r="G389" s="51">
        <v>0</v>
      </c>
      <c r="H389" s="51">
        <v>0</v>
      </c>
      <c r="I389" s="176">
        <v>0</v>
      </c>
      <c r="J389" s="176">
        <v>0</v>
      </c>
      <c r="K389" s="176">
        <v>0</v>
      </c>
      <c r="L389" s="176">
        <v>0</v>
      </c>
      <c r="M389" s="176">
        <v>0</v>
      </c>
      <c r="N389" s="176">
        <v>0</v>
      </c>
    </row>
    <row r="390" spans="1:14" x14ac:dyDescent="0.2">
      <c r="A390" s="45" t="s">
        <v>912</v>
      </c>
      <c r="B390" s="58" t="s">
        <v>397</v>
      </c>
      <c r="C390" s="47" t="s">
        <v>377</v>
      </c>
      <c r="D390" s="51">
        <v>0</v>
      </c>
      <c r="E390" s="51">
        <v>0</v>
      </c>
      <c r="F390" s="51">
        <v>0</v>
      </c>
      <c r="G390" s="51">
        <v>0</v>
      </c>
      <c r="H390" s="51">
        <v>0</v>
      </c>
      <c r="I390" s="176">
        <v>0</v>
      </c>
      <c r="J390" s="176">
        <v>0</v>
      </c>
      <c r="K390" s="176">
        <v>0</v>
      </c>
      <c r="L390" s="176">
        <v>0</v>
      </c>
      <c r="M390" s="176">
        <v>0</v>
      </c>
      <c r="N390" s="176">
        <v>0</v>
      </c>
    </row>
    <row r="391" spans="1:14" x14ac:dyDescent="0.2">
      <c r="A391" s="45" t="s">
        <v>913</v>
      </c>
      <c r="B391" s="74" t="s">
        <v>399</v>
      </c>
      <c r="C391" s="47" t="s">
        <v>377</v>
      </c>
      <c r="D391" s="51">
        <v>0</v>
      </c>
      <c r="E391" s="51">
        <v>0</v>
      </c>
      <c r="F391" s="51">
        <v>0</v>
      </c>
      <c r="G391" s="51">
        <v>0</v>
      </c>
      <c r="H391" s="51">
        <v>0</v>
      </c>
      <c r="I391" s="176">
        <v>0</v>
      </c>
      <c r="J391" s="176">
        <v>0</v>
      </c>
      <c r="K391" s="176">
        <v>0</v>
      </c>
      <c r="L391" s="176">
        <v>0</v>
      </c>
      <c r="M391" s="176">
        <v>0</v>
      </c>
      <c r="N391" s="176">
        <v>0</v>
      </c>
    </row>
    <row r="392" spans="1:14" x14ac:dyDescent="0.2">
      <c r="A392" s="45" t="s">
        <v>380</v>
      </c>
      <c r="B392" s="55" t="s">
        <v>914</v>
      </c>
      <c r="C392" s="47" t="s">
        <v>377</v>
      </c>
      <c r="D392" s="51">
        <v>0</v>
      </c>
      <c r="E392" s="51">
        <v>0</v>
      </c>
      <c r="F392" s="51">
        <v>0</v>
      </c>
      <c r="G392" s="51">
        <v>0</v>
      </c>
      <c r="H392" s="51">
        <v>0</v>
      </c>
      <c r="I392" s="176">
        <v>0</v>
      </c>
      <c r="J392" s="176">
        <v>0</v>
      </c>
      <c r="K392" s="176">
        <v>0</v>
      </c>
      <c r="L392" s="176">
        <v>0</v>
      </c>
      <c r="M392" s="176">
        <v>0</v>
      </c>
      <c r="N392" s="176">
        <v>0</v>
      </c>
    </row>
    <row r="393" spans="1:14" x14ac:dyDescent="0.2">
      <c r="A393" s="45" t="s">
        <v>915</v>
      </c>
      <c r="B393" s="57" t="s">
        <v>379</v>
      </c>
      <c r="C393" s="47" t="s">
        <v>377</v>
      </c>
      <c r="D393" s="51">
        <v>0</v>
      </c>
      <c r="E393" s="51">
        <v>0</v>
      </c>
      <c r="F393" s="51">
        <v>0</v>
      </c>
      <c r="G393" s="51">
        <v>0</v>
      </c>
      <c r="H393" s="51">
        <v>0</v>
      </c>
      <c r="I393" s="176">
        <v>0</v>
      </c>
      <c r="J393" s="176">
        <v>0</v>
      </c>
      <c r="K393" s="176">
        <v>0</v>
      </c>
      <c r="L393" s="176">
        <v>0</v>
      </c>
      <c r="M393" s="176">
        <v>0</v>
      </c>
      <c r="N393" s="176">
        <v>0</v>
      </c>
    </row>
    <row r="394" spans="1:14" ht="24" x14ac:dyDescent="0.2">
      <c r="A394" s="45" t="s">
        <v>916</v>
      </c>
      <c r="B394" s="57" t="s">
        <v>381</v>
      </c>
      <c r="C394" s="47" t="s">
        <v>377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176">
        <v>0</v>
      </c>
      <c r="J394" s="176">
        <v>0</v>
      </c>
      <c r="K394" s="176">
        <v>0</v>
      </c>
      <c r="L394" s="176">
        <v>0</v>
      </c>
      <c r="M394" s="176">
        <v>0</v>
      </c>
      <c r="N394" s="176">
        <v>0</v>
      </c>
    </row>
    <row r="395" spans="1:14" ht="24" x14ac:dyDescent="0.2">
      <c r="A395" s="45" t="s">
        <v>917</v>
      </c>
      <c r="B395" s="57" t="s">
        <v>383</v>
      </c>
      <c r="C395" s="47" t="s">
        <v>377</v>
      </c>
      <c r="D395" s="51">
        <v>0</v>
      </c>
      <c r="E395" s="51">
        <v>0</v>
      </c>
      <c r="F395" s="51">
        <v>0</v>
      </c>
      <c r="G395" s="51">
        <v>0</v>
      </c>
      <c r="H395" s="51">
        <v>0</v>
      </c>
      <c r="I395" s="176">
        <v>0</v>
      </c>
      <c r="J395" s="176">
        <v>0</v>
      </c>
      <c r="K395" s="176">
        <v>0</v>
      </c>
      <c r="L395" s="176">
        <v>0</v>
      </c>
      <c r="M395" s="176">
        <v>0</v>
      </c>
      <c r="N395" s="176">
        <v>0</v>
      </c>
    </row>
    <row r="396" spans="1:14" x14ac:dyDescent="0.2">
      <c r="A396" s="45" t="s">
        <v>382</v>
      </c>
      <c r="B396" s="55" t="s">
        <v>918</v>
      </c>
      <c r="C396" s="47" t="s">
        <v>377</v>
      </c>
      <c r="D396" s="51">
        <v>0</v>
      </c>
      <c r="E396" s="51">
        <v>0</v>
      </c>
      <c r="F396" s="51">
        <v>0</v>
      </c>
      <c r="G396" s="51">
        <v>0</v>
      </c>
      <c r="H396" s="51">
        <v>0</v>
      </c>
      <c r="I396" s="176">
        <v>0</v>
      </c>
      <c r="J396" s="176">
        <v>0</v>
      </c>
      <c r="K396" s="176">
        <v>0</v>
      </c>
      <c r="L396" s="176">
        <v>0</v>
      </c>
      <c r="M396" s="176">
        <v>0</v>
      </c>
      <c r="N396" s="176">
        <v>0</v>
      </c>
    </row>
    <row r="397" spans="1:14" ht="12.75" x14ac:dyDescent="0.2">
      <c r="A397" s="45" t="s">
        <v>64</v>
      </c>
      <c r="B397" s="56" t="s">
        <v>919</v>
      </c>
      <c r="C397" s="47" t="s">
        <v>377</v>
      </c>
      <c r="D397" s="48">
        <f>D398</f>
        <v>0</v>
      </c>
      <c r="E397" s="48">
        <f t="shared" ref="E397:N397" si="104">E398</f>
        <v>0</v>
      </c>
      <c r="F397" s="48">
        <f t="shared" si="104"/>
        <v>11.321</v>
      </c>
      <c r="G397" s="48">
        <f t="shared" si="104"/>
        <v>14.977589999999999</v>
      </c>
      <c r="H397" s="48">
        <f t="shared" si="104"/>
        <v>14.984489999999999</v>
      </c>
      <c r="I397" s="178">
        <f t="shared" si="104"/>
        <v>163.94399999999999</v>
      </c>
      <c r="J397" s="178">
        <f t="shared" si="104"/>
        <v>210.96247199999999</v>
      </c>
      <c r="K397" s="178">
        <f t="shared" si="104"/>
        <v>227.50287599999999</v>
      </c>
      <c r="L397" s="178">
        <f t="shared" si="104"/>
        <v>245.82481199999998</v>
      </c>
      <c r="M397" s="178">
        <f t="shared" si="104"/>
        <v>262.36048799999998</v>
      </c>
      <c r="N397" s="178">
        <f t="shared" si="104"/>
        <v>1110.594648</v>
      </c>
    </row>
    <row r="398" spans="1:14" ht="15.75" x14ac:dyDescent="0.2">
      <c r="A398" s="45" t="s">
        <v>68</v>
      </c>
      <c r="B398" s="55" t="s">
        <v>920</v>
      </c>
      <c r="C398" s="47" t="s">
        <v>377</v>
      </c>
      <c r="D398" s="48">
        <v>0</v>
      </c>
      <c r="E398" s="73">
        <v>0</v>
      </c>
      <c r="F398" s="72">
        <v>11.321</v>
      </c>
      <c r="G398" s="72">
        <v>14.977589999999999</v>
      </c>
      <c r="H398" s="72">
        <v>14.984489999999999</v>
      </c>
      <c r="I398" s="177">
        <f>136.62*1.2</f>
        <v>163.94399999999999</v>
      </c>
      <c r="J398" s="177">
        <f>133.79026*1.2+42.0118*1.2</f>
        <v>210.96247199999999</v>
      </c>
      <c r="K398" s="177">
        <f>145.89343*1.2+43.6923*1.2</f>
        <v>227.50287599999999</v>
      </c>
      <c r="L398" s="177">
        <f>159.41401*1.2+45.44*1.2</f>
        <v>245.82481199999998</v>
      </c>
      <c r="M398" s="177">
        <f>171.37614*1.2+47.2576*1.2</f>
        <v>262.36048799999998</v>
      </c>
      <c r="N398" s="177">
        <f>I398+J398+K398+L398+M398</f>
        <v>1110.594648</v>
      </c>
    </row>
    <row r="399" spans="1:14" x14ac:dyDescent="0.2">
      <c r="A399" s="45" t="s">
        <v>258</v>
      </c>
      <c r="B399" s="57" t="s">
        <v>921</v>
      </c>
      <c r="C399" s="47" t="s">
        <v>377</v>
      </c>
      <c r="D399" s="51">
        <v>0</v>
      </c>
      <c r="E399" s="51">
        <v>0</v>
      </c>
      <c r="F399" s="51">
        <v>0</v>
      </c>
      <c r="G399" s="51">
        <v>0</v>
      </c>
      <c r="H399" s="51">
        <v>0</v>
      </c>
      <c r="I399" s="176">
        <v>0</v>
      </c>
      <c r="J399" s="176">
        <v>0</v>
      </c>
      <c r="K399" s="176">
        <v>0</v>
      </c>
      <c r="L399" s="176">
        <v>0</v>
      </c>
      <c r="M399" s="176">
        <v>0</v>
      </c>
      <c r="N399" s="176">
        <v>0</v>
      </c>
    </row>
    <row r="400" spans="1:14" x14ac:dyDescent="0.2">
      <c r="A400" s="45" t="s">
        <v>259</v>
      </c>
      <c r="B400" s="57" t="s">
        <v>379</v>
      </c>
      <c r="C400" s="47" t="s">
        <v>377</v>
      </c>
      <c r="D400" s="51">
        <v>0</v>
      </c>
      <c r="E400" s="51">
        <v>0</v>
      </c>
      <c r="F400" s="51">
        <v>0</v>
      </c>
      <c r="G400" s="51">
        <v>0</v>
      </c>
      <c r="H400" s="51">
        <v>0</v>
      </c>
      <c r="I400" s="176">
        <v>0</v>
      </c>
      <c r="J400" s="176">
        <v>0</v>
      </c>
      <c r="K400" s="176">
        <v>0</v>
      </c>
      <c r="L400" s="176">
        <v>0</v>
      </c>
      <c r="M400" s="176">
        <v>0</v>
      </c>
      <c r="N400" s="176">
        <v>0</v>
      </c>
    </row>
    <row r="401" spans="1:14" ht="24" x14ac:dyDescent="0.2">
      <c r="A401" s="45" t="s">
        <v>260</v>
      </c>
      <c r="B401" s="57" t="s">
        <v>381</v>
      </c>
      <c r="C401" s="47" t="s">
        <v>377</v>
      </c>
      <c r="D401" s="51">
        <v>0</v>
      </c>
      <c r="E401" s="51">
        <v>0</v>
      </c>
      <c r="F401" s="51">
        <v>0</v>
      </c>
      <c r="G401" s="51">
        <v>0</v>
      </c>
      <c r="H401" s="51">
        <v>0</v>
      </c>
      <c r="I401" s="176">
        <v>0</v>
      </c>
      <c r="J401" s="176">
        <v>0</v>
      </c>
      <c r="K401" s="176">
        <v>0</v>
      </c>
      <c r="L401" s="176">
        <v>0</v>
      </c>
      <c r="M401" s="176">
        <v>0</v>
      </c>
      <c r="N401" s="176">
        <v>0</v>
      </c>
    </row>
    <row r="402" spans="1:14" ht="24" x14ac:dyDescent="0.2">
      <c r="A402" s="45" t="s">
        <v>261</v>
      </c>
      <c r="B402" s="57" t="s">
        <v>383</v>
      </c>
      <c r="C402" s="47" t="s">
        <v>377</v>
      </c>
      <c r="D402" s="51">
        <v>0</v>
      </c>
      <c r="E402" s="51">
        <v>0</v>
      </c>
      <c r="F402" s="51">
        <v>0</v>
      </c>
      <c r="G402" s="51">
        <v>0</v>
      </c>
      <c r="H402" s="51">
        <v>0</v>
      </c>
      <c r="I402" s="176">
        <v>0</v>
      </c>
      <c r="J402" s="176">
        <v>0</v>
      </c>
      <c r="K402" s="176">
        <v>0</v>
      </c>
      <c r="L402" s="176">
        <v>0</v>
      </c>
      <c r="M402" s="176">
        <v>0</v>
      </c>
      <c r="N402" s="51">
        <v>0</v>
      </c>
    </row>
    <row r="403" spans="1:14" x14ac:dyDescent="0.2">
      <c r="A403" s="45" t="s">
        <v>56</v>
      </c>
      <c r="B403" s="57" t="s">
        <v>706</v>
      </c>
      <c r="C403" s="47" t="s">
        <v>377</v>
      </c>
      <c r="D403" s="51">
        <v>0</v>
      </c>
      <c r="E403" s="51">
        <v>0</v>
      </c>
      <c r="F403" s="51">
        <v>0</v>
      </c>
      <c r="G403" s="51">
        <v>0</v>
      </c>
      <c r="H403" s="51">
        <v>0</v>
      </c>
      <c r="I403" s="176">
        <v>0</v>
      </c>
      <c r="J403" s="176">
        <v>0</v>
      </c>
      <c r="K403" s="176">
        <v>0</v>
      </c>
      <c r="L403" s="176">
        <v>0</v>
      </c>
      <c r="M403" s="176">
        <v>0</v>
      </c>
      <c r="N403" s="51">
        <v>0</v>
      </c>
    </row>
    <row r="404" spans="1:14" ht="12.75" x14ac:dyDescent="0.2">
      <c r="A404" s="45" t="s">
        <v>922</v>
      </c>
      <c r="B404" s="57" t="s">
        <v>709</v>
      </c>
      <c r="C404" s="47" t="s">
        <v>377</v>
      </c>
      <c r="D404" s="48">
        <f>D398</f>
        <v>0</v>
      </c>
      <c r="E404" s="48">
        <f t="shared" ref="E404:M404" si="105">E398</f>
        <v>0</v>
      </c>
      <c r="F404" s="48">
        <f t="shared" si="105"/>
        <v>11.321</v>
      </c>
      <c r="G404" s="48">
        <f t="shared" si="105"/>
        <v>14.977589999999999</v>
      </c>
      <c r="H404" s="48">
        <f t="shared" si="105"/>
        <v>14.984489999999999</v>
      </c>
      <c r="I404" s="175">
        <f>I398</f>
        <v>163.94399999999999</v>
      </c>
      <c r="J404" s="175">
        <f t="shared" si="105"/>
        <v>210.96247199999999</v>
      </c>
      <c r="K404" s="175">
        <f t="shared" si="105"/>
        <v>227.50287599999999</v>
      </c>
      <c r="L404" s="175">
        <f t="shared" si="105"/>
        <v>245.82481199999998</v>
      </c>
      <c r="M404" s="175">
        <f t="shared" si="105"/>
        <v>262.36048799999998</v>
      </c>
      <c r="N404" s="48">
        <f>N398</f>
        <v>1110.594648</v>
      </c>
    </row>
    <row r="405" spans="1:14" x14ac:dyDescent="0.2">
      <c r="A405" s="45" t="s">
        <v>923</v>
      </c>
      <c r="B405" s="57" t="s">
        <v>712</v>
      </c>
      <c r="C405" s="47" t="s">
        <v>377</v>
      </c>
      <c r="D405" s="51">
        <v>0</v>
      </c>
      <c r="E405" s="51">
        <v>0</v>
      </c>
      <c r="F405" s="51">
        <v>0</v>
      </c>
      <c r="G405" s="51">
        <v>0</v>
      </c>
      <c r="H405" s="51">
        <v>0</v>
      </c>
      <c r="I405" s="176">
        <v>0</v>
      </c>
      <c r="J405" s="51">
        <v>0</v>
      </c>
      <c r="K405" s="176">
        <v>0</v>
      </c>
      <c r="L405" s="176">
        <v>0</v>
      </c>
      <c r="M405" s="176">
        <v>0</v>
      </c>
      <c r="N405" s="51">
        <v>0</v>
      </c>
    </row>
    <row r="406" spans="1:14" x14ac:dyDescent="0.2">
      <c r="A406" s="45" t="s">
        <v>924</v>
      </c>
      <c r="B406" s="57" t="s">
        <v>718</v>
      </c>
      <c r="C406" s="47" t="s">
        <v>377</v>
      </c>
      <c r="D406" s="51">
        <v>0</v>
      </c>
      <c r="E406" s="51">
        <v>0</v>
      </c>
      <c r="F406" s="51">
        <v>0</v>
      </c>
      <c r="G406" s="51">
        <v>0</v>
      </c>
      <c r="H406" s="51">
        <v>0</v>
      </c>
      <c r="I406" s="176">
        <v>0</v>
      </c>
      <c r="J406" s="51">
        <v>0</v>
      </c>
      <c r="K406" s="176">
        <v>0</v>
      </c>
      <c r="L406" s="51">
        <v>0</v>
      </c>
      <c r="M406" s="176">
        <v>0</v>
      </c>
      <c r="N406" s="51">
        <v>0</v>
      </c>
    </row>
    <row r="407" spans="1:14" x14ac:dyDescent="0.2">
      <c r="A407" s="45" t="s">
        <v>925</v>
      </c>
      <c r="B407" s="57" t="s">
        <v>721</v>
      </c>
      <c r="C407" s="47" t="s">
        <v>377</v>
      </c>
      <c r="D407" s="51">
        <v>0</v>
      </c>
      <c r="E407" s="51">
        <v>0</v>
      </c>
      <c r="F407" s="51">
        <v>0</v>
      </c>
      <c r="G407" s="51">
        <v>0</v>
      </c>
      <c r="H407" s="51">
        <v>0</v>
      </c>
      <c r="I407" s="176">
        <v>0</v>
      </c>
      <c r="J407" s="51">
        <v>0</v>
      </c>
      <c r="K407" s="176">
        <v>0</v>
      </c>
      <c r="L407" s="51">
        <v>0</v>
      </c>
      <c r="M407" s="176">
        <v>0</v>
      </c>
      <c r="N407" s="51">
        <v>0</v>
      </c>
    </row>
    <row r="408" spans="1:14" x14ac:dyDescent="0.2">
      <c r="A408" s="45" t="s">
        <v>926</v>
      </c>
      <c r="B408" s="57" t="s">
        <v>724</v>
      </c>
      <c r="C408" s="47" t="s">
        <v>377</v>
      </c>
      <c r="D408" s="51">
        <v>0</v>
      </c>
      <c r="E408" s="51">
        <v>0</v>
      </c>
      <c r="F408" s="51">
        <v>0</v>
      </c>
      <c r="G408" s="51">
        <v>0</v>
      </c>
      <c r="H408" s="51">
        <v>0</v>
      </c>
      <c r="I408" s="176">
        <v>0</v>
      </c>
      <c r="J408" s="51">
        <v>0</v>
      </c>
      <c r="K408" s="176">
        <v>0</v>
      </c>
      <c r="L408" s="51">
        <v>0</v>
      </c>
      <c r="M408" s="176">
        <v>0</v>
      </c>
      <c r="N408" s="51">
        <v>0</v>
      </c>
    </row>
    <row r="409" spans="1:14" x14ac:dyDescent="0.2">
      <c r="A409" s="45" t="s">
        <v>927</v>
      </c>
      <c r="B409" s="58" t="s">
        <v>397</v>
      </c>
      <c r="C409" s="47" t="s">
        <v>377</v>
      </c>
      <c r="D409" s="51">
        <v>0</v>
      </c>
      <c r="E409" s="51">
        <v>0</v>
      </c>
      <c r="F409" s="51">
        <v>0</v>
      </c>
      <c r="G409" s="51">
        <v>0</v>
      </c>
      <c r="H409" s="51">
        <v>0</v>
      </c>
      <c r="I409" s="176">
        <v>0</v>
      </c>
      <c r="J409" s="51">
        <v>0</v>
      </c>
      <c r="K409" s="176">
        <v>0</v>
      </c>
      <c r="L409" s="51">
        <v>0</v>
      </c>
      <c r="M409" s="176">
        <v>0</v>
      </c>
      <c r="N409" s="51">
        <v>0</v>
      </c>
    </row>
    <row r="410" spans="1:14" x14ac:dyDescent="0.2">
      <c r="A410" s="45" t="s">
        <v>928</v>
      </c>
      <c r="B410" s="74" t="s">
        <v>399</v>
      </c>
      <c r="C410" s="47" t="s">
        <v>377</v>
      </c>
      <c r="D410" s="51">
        <v>0</v>
      </c>
      <c r="E410" s="51">
        <v>0</v>
      </c>
      <c r="F410" s="51">
        <v>0</v>
      </c>
      <c r="G410" s="51">
        <v>0</v>
      </c>
      <c r="H410" s="51">
        <v>0</v>
      </c>
      <c r="I410" s="176">
        <v>0</v>
      </c>
      <c r="J410" s="51">
        <v>0</v>
      </c>
      <c r="K410" s="176">
        <v>0</v>
      </c>
      <c r="L410" s="51">
        <v>0</v>
      </c>
      <c r="M410" s="176">
        <v>0</v>
      </c>
      <c r="N410" s="51">
        <v>0</v>
      </c>
    </row>
    <row r="411" spans="1:14" x14ac:dyDescent="0.2">
      <c r="A411" s="45" t="s">
        <v>66</v>
      </c>
      <c r="B411" s="55" t="s">
        <v>929</v>
      </c>
      <c r="C411" s="47" t="s">
        <v>377</v>
      </c>
      <c r="D411" s="51">
        <v>0</v>
      </c>
      <c r="E411" s="51">
        <v>0</v>
      </c>
      <c r="F411" s="51">
        <v>0</v>
      </c>
      <c r="G411" s="51">
        <v>0</v>
      </c>
      <c r="H411" s="51">
        <v>0</v>
      </c>
      <c r="I411" s="176">
        <v>0</v>
      </c>
      <c r="J411" s="51">
        <v>0</v>
      </c>
      <c r="K411" s="176">
        <v>0</v>
      </c>
      <c r="L411" s="51">
        <v>0</v>
      </c>
      <c r="M411" s="176">
        <v>0</v>
      </c>
      <c r="N411" s="51">
        <v>0</v>
      </c>
    </row>
    <row r="412" spans="1:14" x14ac:dyDescent="0.2">
      <c r="A412" s="45" t="s">
        <v>70</v>
      </c>
      <c r="B412" s="55" t="s">
        <v>930</v>
      </c>
      <c r="C412" s="47" t="s">
        <v>377</v>
      </c>
      <c r="D412" s="51">
        <v>0</v>
      </c>
      <c r="E412" s="51">
        <v>0</v>
      </c>
      <c r="F412" s="51">
        <v>0</v>
      </c>
      <c r="G412" s="51">
        <v>0</v>
      </c>
      <c r="H412" s="51">
        <v>0</v>
      </c>
      <c r="I412" s="176">
        <v>0</v>
      </c>
      <c r="J412" s="51">
        <v>0</v>
      </c>
      <c r="K412" s="176">
        <v>0</v>
      </c>
      <c r="L412" s="51">
        <v>0</v>
      </c>
      <c r="M412" s="51">
        <v>0</v>
      </c>
      <c r="N412" s="51">
        <v>0</v>
      </c>
    </row>
    <row r="413" spans="1:14" x14ac:dyDescent="0.2">
      <c r="A413" s="45" t="s">
        <v>59</v>
      </c>
      <c r="B413" s="57" t="s">
        <v>921</v>
      </c>
      <c r="C413" s="47" t="s">
        <v>377</v>
      </c>
      <c r="D413" s="51">
        <v>0</v>
      </c>
      <c r="E413" s="51">
        <v>0</v>
      </c>
      <c r="F413" s="51">
        <v>0</v>
      </c>
      <c r="G413" s="51">
        <v>0</v>
      </c>
      <c r="H413" s="51">
        <v>0</v>
      </c>
      <c r="I413" s="176">
        <v>0</v>
      </c>
      <c r="J413" s="51">
        <v>0</v>
      </c>
      <c r="K413" s="176">
        <v>0</v>
      </c>
      <c r="L413" s="51">
        <v>0</v>
      </c>
      <c r="M413" s="51">
        <v>0</v>
      </c>
      <c r="N413" s="51">
        <v>0</v>
      </c>
    </row>
    <row r="414" spans="1:14" x14ac:dyDescent="0.2">
      <c r="A414" s="45" t="s">
        <v>266</v>
      </c>
      <c r="B414" s="57" t="s">
        <v>379</v>
      </c>
      <c r="C414" s="47" t="s">
        <v>377</v>
      </c>
      <c r="D414" s="51">
        <v>0</v>
      </c>
      <c r="E414" s="51">
        <v>0</v>
      </c>
      <c r="F414" s="51">
        <v>0</v>
      </c>
      <c r="G414" s="51">
        <v>0</v>
      </c>
      <c r="H414" s="51">
        <v>0</v>
      </c>
      <c r="I414" s="176">
        <v>0</v>
      </c>
      <c r="J414" s="51">
        <v>0</v>
      </c>
      <c r="K414" s="176">
        <v>0</v>
      </c>
      <c r="L414" s="51">
        <v>0</v>
      </c>
      <c r="M414" s="51">
        <v>0</v>
      </c>
      <c r="N414" s="51">
        <v>0</v>
      </c>
    </row>
    <row r="415" spans="1:14" ht="24" x14ac:dyDescent="0.2">
      <c r="A415" s="45" t="s">
        <v>931</v>
      </c>
      <c r="B415" s="57" t="s">
        <v>381</v>
      </c>
      <c r="C415" s="47" t="s">
        <v>377</v>
      </c>
      <c r="D415" s="51">
        <v>0</v>
      </c>
      <c r="E415" s="51">
        <v>0</v>
      </c>
      <c r="F415" s="51">
        <v>0</v>
      </c>
      <c r="G415" s="51">
        <v>0</v>
      </c>
      <c r="H415" s="51">
        <v>0</v>
      </c>
      <c r="I415" s="176">
        <v>0</v>
      </c>
      <c r="J415" s="51">
        <v>0</v>
      </c>
      <c r="K415" s="176">
        <v>0</v>
      </c>
      <c r="L415" s="51">
        <v>0</v>
      </c>
      <c r="M415" s="51">
        <v>0</v>
      </c>
      <c r="N415" s="51">
        <v>0</v>
      </c>
    </row>
    <row r="416" spans="1:14" ht="24" x14ac:dyDescent="0.2">
      <c r="A416" s="45" t="s">
        <v>288</v>
      </c>
      <c r="B416" s="57" t="s">
        <v>383</v>
      </c>
      <c r="C416" s="47" t="s">
        <v>377</v>
      </c>
      <c r="D416" s="51">
        <v>0</v>
      </c>
      <c r="E416" s="51">
        <v>0</v>
      </c>
      <c r="F416" s="51">
        <v>0</v>
      </c>
      <c r="G416" s="51">
        <v>0</v>
      </c>
      <c r="H416" s="51">
        <v>0</v>
      </c>
      <c r="I416" s="176">
        <v>0</v>
      </c>
      <c r="J416" s="51">
        <v>0</v>
      </c>
      <c r="K416" s="176">
        <v>0</v>
      </c>
      <c r="L416" s="51">
        <v>0</v>
      </c>
      <c r="M416" s="51">
        <v>0</v>
      </c>
      <c r="N416" s="51">
        <v>0</v>
      </c>
    </row>
    <row r="417" spans="1:14" x14ac:dyDescent="0.2">
      <c r="A417" s="45" t="s">
        <v>932</v>
      </c>
      <c r="B417" s="57" t="s">
        <v>706</v>
      </c>
      <c r="C417" s="47" t="s">
        <v>377</v>
      </c>
      <c r="D417" s="51">
        <v>0</v>
      </c>
      <c r="E417" s="51">
        <v>0</v>
      </c>
      <c r="F417" s="51">
        <v>0</v>
      </c>
      <c r="G417" s="51">
        <v>0</v>
      </c>
      <c r="H417" s="51">
        <v>0</v>
      </c>
      <c r="I417" s="176">
        <v>0</v>
      </c>
      <c r="J417" s="51">
        <v>0</v>
      </c>
      <c r="K417" s="176">
        <v>0</v>
      </c>
      <c r="L417" s="51">
        <v>0</v>
      </c>
      <c r="M417" s="51">
        <v>0</v>
      </c>
      <c r="N417" s="51">
        <v>0</v>
      </c>
    </row>
    <row r="418" spans="1:14" x14ac:dyDescent="0.2">
      <c r="A418" s="45" t="s">
        <v>933</v>
      </c>
      <c r="B418" s="57" t="s">
        <v>709</v>
      </c>
      <c r="C418" s="47" t="s">
        <v>377</v>
      </c>
      <c r="D418" s="51">
        <v>0</v>
      </c>
      <c r="E418" s="51">
        <v>0</v>
      </c>
      <c r="F418" s="51">
        <v>0</v>
      </c>
      <c r="G418" s="51">
        <v>0</v>
      </c>
      <c r="H418" s="51">
        <v>0</v>
      </c>
      <c r="I418" s="176">
        <v>0</v>
      </c>
      <c r="J418" s="51">
        <v>0</v>
      </c>
      <c r="K418" s="176">
        <v>0</v>
      </c>
      <c r="L418" s="51">
        <v>0</v>
      </c>
      <c r="M418" s="51">
        <v>0</v>
      </c>
      <c r="N418" s="51">
        <v>0</v>
      </c>
    </row>
    <row r="419" spans="1:14" x14ac:dyDescent="0.2">
      <c r="A419" s="45" t="s">
        <v>934</v>
      </c>
      <c r="B419" s="57" t="s">
        <v>712</v>
      </c>
      <c r="C419" s="47" t="s">
        <v>377</v>
      </c>
      <c r="D419" s="51">
        <v>0</v>
      </c>
      <c r="E419" s="51">
        <v>0</v>
      </c>
      <c r="F419" s="51">
        <v>0</v>
      </c>
      <c r="G419" s="51">
        <v>0</v>
      </c>
      <c r="H419" s="51">
        <v>0</v>
      </c>
      <c r="I419" s="176">
        <v>0</v>
      </c>
      <c r="J419" s="51">
        <v>0</v>
      </c>
      <c r="K419" s="176">
        <v>0</v>
      </c>
      <c r="L419" s="51">
        <v>0</v>
      </c>
      <c r="M419" s="51">
        <v>0</v>
      </c>
      <c r="N419" s="51">
        <v>0</v>
      </c>
    </row>
    <row r="420" spans="1:14" x14ac:dyDescent="0.2">
      <c r="A420" s="45" t="s">
        <v>935</v>
      </c>
      <c r="B420" s="57" t="s">
        <v>718</v>
      </c>
      <c r="C420" s="47" t="s">
        <v>377</v>
      </c>
      <c r="D420" s="51">
        <v>0</v>
      </c>
      <c r="E420" s="51">
        <v>0</v>
      </c>
      <c r="F420" s="51">
        <v>0</v>
      </c>
      <c r="G420" s="51">
        <v>0</v>
      </c>
      <c r="H420" s="51">
        <v>0</v>
      </c>
      <c r="I420" s="176">
        <v>0</v>
      </c>
      <c r="J420" s="51">
        <v>0</v>
      </c>
      <c r="K420" s="176">
        <v>0</v>
      </c>
      <c r="L420" s="51">
        <v>0</v>
      </c>
      <c r="M420" s="51">
        <v>0</v>
      </c>
      <c r="N420" s="51">
        <v>0</v>
      </c>
    </row>
    <row r="421" spans="1:14" x14ac:dyDescent="0.2">
      <c r="A421" s="45" t="s">
        <v>936</v>
      </c>
      <c r="B421" s="57" t="s">
        <v>721</v>
      </c>
      <c r="C421" s="47" t="s">
        <v>377</v>
      </c>
      <c r="D421" s="51">
        <v>0</v>
      </c>
      <c r="E421" s="51">
        <v>0</v>
      </c>
      <c r="F421" s="51">
        <v>0</v>
      </c>
      <c r="G421" s="51">
        <v>0</v>
      </c>
      <c r="H421" s="51">
        <v>0</v>
      </c>
      <c r="I421" s="176">
        <v>0</v>
      </c>
      <c r="J421" s="51">
        <v>0</v>
      </c>
      <c r="K421" s="176">
        <v>0</v>
      </c>
      <c r="L421" s="51">
        <v>0</v>
      </c>
      <c r="M421" s="51">
        <v>0</v>
      </c>
      <c r="N421" s="51">
        <v>0</v>
      </c>
    </row>
    <row r="422" spans="1:14" x14ac:dyDescent="0.2">
      <c r="A422" s="45" t="s">
        <v>937</v>
      </c>
      <c r="B422" s="57" t="s">
        <v>724</v>
      </c>
      <c r="C422" s="47" t="s">
        <v>377</v>
      </c>
      <c r="D422" s="51">
        <v>0</v>
      </c>
      <c r="E422" s="51">
        <v>0</v>
      </c>
      <c r="F422" s="51">
        <v>0</v>
      </c>
      <c r="G422" s="51">
        <v>0</v>
      </c>
      <c r="H422" s="51">
        <v>0</v>
      </c>
      <c r="I422" s="176">
        <v>0</v>
      </c>
      <c r="J422" s="51">
        <v>0</v>
      </c>
      <c r="K422" s="176">
        <v>0</v>
      </c>
      <c r="L422" s="51">
        <v>0</v>
      </c>
      <c r="M422" s="51">
        <v>0</v>
      </c>
      <c r="N422" s="51">
        <v>0</v>
      </c>
    </row>
    <row r="423" spans="1:14" x14ac:dyDescent="0.2">
      <c r="A423" s="45" t="s">
        <v>938</v>
      </c>
      <c r="B423" s="74" t="s">
        <v>397</v>
      </c>
      <c r="C423" s="47" t="s">
        <v>377</v>
      </c>
      <c r="D423" s="51">
        <v>0</v>
      </c>
      <c r="E423" s="51">
        <v>0</v>
      </c>
      <c r="F423" s="51">
        <v>0</v>
      </c>
      <c r="G423" s="51">
        <v>0</v>
      </c>
      <c r="H423" s="51">
        <v>0</v>
      </c>
      <c r="I423" s="51">
        <v>0</v>
      </c>
      <c r="J423" s="51">
        <v>0</v>
      </c>
      <c r="K423" s="176">
        <v>0</v>
      </c>
      <c r="L423" s="51">
        <v>0</v>
      </c>
      <c r="M423" s="51">
        <v>0</v>
      </c>
      <c r="N423" s="51">
        <v>0</v>
      </c>
    </row>
    <row r="424" spans="1:14" x14ac:dyDescent="0.2">
      <c r="A424" s="45" t="s">
        <v>939</v>
      </c>
      <c r="B424" s="74" t="s">
        <v>399</v>
      </c>
      <c r="C424" s="47" t="s">
        <v>377</v>
      </c>
      <c r="D424" s="51">
        <v>0</v>
      </c>
      <c r="E424" s="51">
        <v>0</v>
      </c>
      <c r="F424" s="51">
        <v>0</v>
      </c>
      <c r="G424" s="51">
        <v>0</v>
      </c>
      <c r="H424" s="51">
        <v>0</v>
      </c>
      <c r="I424" s="51">
        <v>0</v>
      </c>
      <c r="J424" s="51">
        <v>0</v>
      </c>
      <c r="K424" s="51">
        <v>0</v>
      </c>
      <c r="L424" s="51">
        <v>0</v>
      </c>
      <c r="M424" s="51">
        <v>0</v>
      </c>
      <c r="N424" s="51">
        <v>0</v>
      </c>
    </row>
    <row r="425" spans="1:14" x14ac:dyDescent="0.2">
      <c r="A425" s="45" t="s">
        <v>385</v>
      </c>
      <c r="B425" s="56" t="s">
        <v>940</v>
      </c>
      <c r="C425" s="47" t="s">
        <v>377</v>
      </c>
      <c r="D425" s="48">
        <f>(D373+D397)*0.18</f>
        <v>2.2029479999999997</v>
      </c>
      <c r="E425" s="48">
        <f t="shared" ref="E425:H425" si="106">(E373+E397)*0.18</f>
        <v>2.2811939999999997</v>
      </c>
      <c r="F425" s="48">
        <f t="shared" si="106"/>
        <v>4.4537399999999998</v>
      </c>
      <c r="G425" s="48">
        <f t="shared" si="106"/>
        <v>6.0547662000000004</v>
      </c>
      <c r="H425" s="48">
        <f t="shared" si="106"/>
        <v>6.0560081999999991</v>
      </c>
      <c r="I425" s="51">
        <v>0</v>
      </c>
      <c r="J425" s="51">
        <v>0</v>
      </c>
      <c r="K425" s="51">
        <v>0</v>
      </c>
      <c r="L425" s="51">
        <v>0</v>
      </c>
      <c r="M425" s="51">
        <v>0</v>
      </c>
      <c r="N425" s="51">
        <v>0</v>
      </c>
    </row>
    <row r="426" spans="1:14" x14ac:dyDescent="0.2">
      <c r="A426" s="45" t="s">
        <v>60</v>
      </c>
      <c r="B426" s="56" t="s">
        <v>941</v>
      </c>
      <c r="C426" s="47" t="s">
        <v>377</v>
      </c>
      <c r="D426" s="51">
        <v>0</v>
      </c>
      <c r="E426" s="51">
        <v>0</v>
      </c>
      <c r="F426" s="51">
        <v>0</v>
      </c>
      <c r="G426" s="51">
        <v>0</v>
      </c>
      <c r="H426" s="51">
        <v>0</v>
      </c>
      <c r="I426" s="51">
        <v>0</v>
      </c>
      <c r="J426" s="51">
        <v>0</v>
      </c>
      <c r="K426" s="51">
        <v>0</v>
      </c>
      <c r="L426" s="51">
        <v>0</v>
      </c>
      <c r="M426" s="51">
        <v>0</v>
      </c>
      <c r="N426" s="51">
        <v>0</v>
      </c>
    </row>
    <row r="427" spans="1:14" x14ac:dyDescent="0.2">
      <c r="A427" s="45" t="s">
        <v>268</v>
      </c>
      <c r="B427" s="55" t="s">
        <v>942</v>
      </c>
      <c r="C427" s="47" t="s">
        <v>377</v>
      </c>
      <c r="D427" s="51">
        <v>0</v>
      </c>
      <c r="E427" s="51">
        <v>0</v>
      </c>
      <c r="F427" s="51">
        <v>0</v>
      </c>
      <c r="G427" s="51">
        <v>0</v>
      </c>
      <c r="H427" s="51">
        <v>0</v>
      </c>
      <c r="I427" s="51">
        <v>0</v>
      </c>
      <c r="J427" s="51">
        <v>0</v>
      </c>
      <c r="K427" s="51">
        <v>0</v>
      </c>
      <c r="L427" s="51">
        <v>0</v>
      </c>
      <c r="M427" s="51">
        <v>0</v>
      </c>
      <c r="N427" s="51">
        <v>0</v>
      </c>
    </row>
    <row r="428" spans="1:14" x14ac:dyDescent="0.2">
      <c r="A428" s="45" t="s">
        <v>297</v>
      </c>
      <c r="B428" s="55" t="s">
        <v>943</v>
      </c>
      <c r="C428" s="47" t="s">
        <v>377</v>
      </c>
      <c r="D428" s="51">
        <v>0</v>
      </c>
      <c r="E428" s="51">
        <v>0</v>
      </c>
      <c r="F428" s="51">
        <v>0</v>
      </c>
      <c r="G428" s="51">
        <v>0</v>
      </c>
      <c r="H428" s="51">
        <v>0</v>
      </c>
      <c r="I428" s="51">
        <v>0</v>
      </c>
      <c r="J428" s="51">
        <v>0</v>
      </c>
      <c r="K428" s="51">
        <v>0</v>
      </c>
      <c r="L428" s="51">
        <v>0</v>
      </c>
      <c r="M428" s="51">
        <v>0</v>
      </c>
      <c r="N428" s="51">
        <v>0</v>
      </c>
    </row>
    <row r="429" spans="1:14" x14ac:dyDescent="0.2">
      <c r="A429" s="45" t="s">
        <v>351</v>
      </c>
      <c r="B429" s="71" t="s">
        <v>944</v>
      </c>
      <c r="C429" s="47" t="s">
        <v>377</v>
      </c>
      <c r="D429" s="51">
        <v>0</v>
      </c>
      <c r="E429" s="51">
        <v>0</v>
      </c>
      <c r="F429" s="51">
        <v>0</v>
      </c>
      <c r="G429" s="51">
        <v>0</v>
      </c>
      <c r="H429" s="51">
        <v>0</v>
      </c>
      <c r="I429" s="51">
        <v>0</v>
      </c>
      <c r="J429" s="51">
        <v>0</v>
      </c>
      <c r="K429" s="51">
        <v>0</v>
      </c>
      <c r="L429" s="51">
        <v>0</v>
      </c>
      <c r="M429" s="51">
        <v>0</v>
      </c>
      <c r="N429" s="51">
        <v>0</v>
      </c>
    </row>
    <row r="430" spans="1:14" x14ac:dyDescent="0.2">
      <c r="A430" s="45" t="s">
        <v>403</v>
      </c>
      <c r="B430" s="56" t="s">
        <v>945</v>
      </c>
      <c r="C430" s="47" t="s">
        <v>377</v>
      </c>
      <c r="D430" s="51">
        <v>0</v>
      </c>
      <c r="E430" s="51">
        <v>0</v>
      </c>
      <c r="F430" s="51">
        <v>0</v>
      </c>
      <c r="G430" s="51">
        <v>0</v>
      </c>
      <c r="H430" s="51">
        <v>0</v>
      </c>
      <c r="I430" s="51">
        <v>0</v>
      </c>
      <c r="J430" s="51">
        <v>0</v>
      </c>
      <c r="K430" s="51">
        <v>0</v>
      </c>
      <c r="L430" s="51">
        <v>0</v>
      </c>
      <c r="M430" s="51">
        <v>0</v>
      </c>
      <c r="N430" s="51">
        <v>0</v>
      </c>
    </row>
    <row r="431" spans="1:14" x14ac:dyDescent="0.2">
      <c r="A431" s="45" t="s">
        <v>407</v>
      </c>
      <c r="B431" s="56" t="s">
        <v>946</v>
      </c>
      <c r="C431" s="47" t="s">
        <v>377</v>
      </c>
      <c r="D431" s="51">
        <v>0</v>
      </c>
      <c r="E431" s="51">
        <v>0</v>
      </c>
      <c r="F431" s="51">
        <v>0</v>
      </c>
      <c r="G431" s="51">
        <v>0</v>
      </c>
      <c r="H431" s="51">
        <v>0</v>
      </c>
      <c r="I431" s="51">
        <v>0</v>
      </c>
      <c r="J431" s="51">
        <v>0</v>
      </c>
      <c r="K431" s="51">
        <v>0</v>
      </c>
      <c r="L431" s="51">
        <v>0</v>
      </c>
      <c r="M431" s="51">
        <v>0</v>
      </c>
      <c r="N431" s="51">
        <v>0</v>
      </c>
    </row>
    <row r="432" spans="1:14" x14ac:dyDescent="0.2">
      <c r="A432" s="45" t="s">
        <v>408</v>
      </c>
      <c r="B432" s="56" t="s">
        <v>947</v>
      </c>
      <c r="C432" s="47" t="s">
        <v>377</v>
      </c>
      <c r="D432" s="51">
        <v>0</v>
      </c>
      <c r="E432" s="51">
        <v>0</v>
      </c>
      <c r="F432" s="51">
        <v>0</v>
      </c>
      <c r="G432" s="51">
        <v>0</v>
      </c>
      <c r="H432" s="51">
        <v>0</v>
      </c>
      <c r="I432" s="51">
        <v>0</v>
      </c>
      <c r="J432" s="51">
        <v>0</v>
      </c>
      <c r="K432" s="51">
        <v>0</v>
      </c>
      <c r="L432" s="51">
        <v>0</v>
      </c>
      <c r="M432" s="51">
        <v>0</v>
      </c>
      <c r="N432" s="51">
        <v>0</v>
      </c>
    </row>
    <row r="433" spans="1:14" x14ac:dyDescent="0.2">
      <c r="A433" s="45" t="s">
        <v>409</v>
      </c>
      <c r="B433" s="56" t="s">
        <v>948</v>
      </c>
      <c r="C433" s="47" t="s">
        <v>377</v>
      </c>
      <c r="D433" s="51">
        <v>0</v>
      </c>
      <c r="E433" s="51">
        <v>0</v>
      </c>
      <c r="F433" s="51">
        <v>0</v>
      </c>
      <c r="G433" s="51">
        <v>0</v>
      </c>
      <c r="H433" s="51">
        <v>0</v>
      </c>
      <c r="I433" s="51">
        <v>0</v>
      </c>
      <c r="J433" s="51">
        <v>0</v>
      </c>
      <c r="K433" s="51">
        <v>0</v>
      </c>
      <c r="L433" s="51">
        <v>0</v>
      </c>
      <c r="M433" s="51">
        <v>0</v>
      </c>
      <c r="N433" s="51">
        <v>0</v>
      </c>
    </row>
    <row r="434" spans="1:14" x14ac:dyDescent="0.2">
      <c r="A434" s="45" t="s">
        <v>410</v>
      </c>
      <c r="B434" s="56" t="s">
        <v>949</v>
      </c>
      <c r="C434" s="47" t="s">
        <v>377</v>
      </c>
      <c r="D434" s="51">
        <v>0</v>
      </c>
      <c r="E434" s="51">
        <v>0</v>
      </c>
      <c r="F434" s="51">
        <v>0</v>
      </c>
      <c r="G434" s="51">
        <v>0</v>
      </c>
      <c r="H434" s="51">
        <v>0</v>
      </c>
      <c r="I434" s="51">
        <v>0</v>
      </c>
      <c r="J434" s="51">
        <v>0</v>
      </c>
      <c r="K434" s="51">
        <v>0</v>
      </c>
      <c r="L434" s="51">
        <v>0</v>
      </c>
      <c r="M434" s="51">
        <v>0</v>
      </c>
      <c r="N434" s="51">
        <v>0</v>
      </c>
    </row>
    <row r="435" spans="1:14" x14ac:dyDescent="0.2">
      <c r="A435" s="45" t="s">
        <v>450</v>
      </c>
      <c r="B435" s="55" t="s">
        <v>610</v>
      </c>
      <c r="C435" s="47" t="s">
        <v>377</v>
      </c>
      <c r="D435" s="51">
        <v>0</v>
      </c>
      <c r="E435" s="51">
        <v>0</v>
      </c>
      <c r="F435" s="51">
        <v>0</v>
      </c>
      <c r="G435" s="51">
        <v>0</v>
      </c>
      <c r="H435" s="51">
        <v>0</v>
      </c>
      <c r="I435" s="51">
        <v>0</v>
      </c>
      <c r="J435" s="51">
        <v>0</v>
      </c>
      <c r="K435" s="51">
        <v>0</v>
      </c>
      <c r="L435" s="51">
        <v>0</v>
      </c>
      <c r="M435" s="51">
        <v>0</v>
      </c>
      <c r="N435" s="51">
        <v>0</v>
      </c>
    </row>
    <row r="436" spans="1:14" x14ac:dyDescent="0.2">
      <c r="A436" s="45" t="s">
        <v>950</v>
      </c>
      <c r="B436" s="57" t="s">
        <v>951</v>
      </c>
      <c r="C436" s="47" t="s">
        <v>377</v>
      </c>
      <c r="D436" s="51">
        <v>0</v>
      </c>
      <c r="E436" s="51">
        <v>0</v>
      </c>
      <c r="F436" s="51">
        <v>0</v>
      </c>
      <c r="G436" s="51">
        <v>0</v>
      </c>
      <c r="H436" s="51">
        <v>0</v>
      </c>
      <c r="I436" s="51">
        <v>0</v>
      </c>
      <c r="J436" s="51">
        <v>0</v>
      </c>
      <c r="K436" s="51">
        <v>0</v>
      </c>
      <c r="L436" s="51">
        <v>0</v>
      </c>
      <c r="M436" s="51">
        <v>0</v>
      </c>
      <c r="N436" s="51">
        <v>0</v>
      </c>
    </row>
    <row r="437" spans="1:14" x14ac:dyDescent="0.2">
      <c r="A437" s="45" t="s">
        <v>452</v>
      </c>
      <c r="B437" s="55" t="s">
        <v>612</v>
      </c>
      <c r="C437" s="47" t="s">
        <v>377</v>
      </c>
      <c r="D437" s="51">
        <v>0</v>
      </c>
      <c r="E437" s="51">
        <v>0</v>
      </c>
      <c r="F437" s="51">
        <v>0</v>
      </c>
      <c r="G437" s="51">
        <v>0</v>
      </c>
      <c r="H437" s="51">
        <v>0</v>
      </c>
      <c r="I437" s="51">
        <v>0</v>
      </c>
      <c r="J437" s="51">
        <v>0</v>
      </c>
      <c r="K437" s="51">
        <v>0</v>
      </c>
      <c r="L437" s="51">
        <v>0</v>
      </c>
      <c r="M437" s="51">
        <v>0</v>
      </c>
      <c r="N437" s="51">
        <v>0</v>
      </c>
    </row>
    <row r="438" spans="1:14" ht="24" x14ac:dyDescent="0.2">
      <c r="A438" s="45" t="s">
        <v>952</v>
      </c>
      <c r="B438" s="57" t="s">
        <v>953</v>
      </c>
      <c r="C438" s="47" t="s">
        <v>377</v>
      </c>
      <c r="D438" s="51">
        <v>0</v>
      </c>
      <c r="E438" s="51">
        <v>0</v>
      </c>
      <c r="F438" s="51">
        <v>0</v>
      </c>
      <c r="G438" s="51">
        <v>0</v>
      </c>
      <c r="H438" s="51">
        <v>0</v>
      </c>
      <c r="I438" s="51">
        <v>0</v>
      </c>
      <c r="J438" s="51">
        <v>0</v>
      </c>
      <c r="K438" s="51">
        <v>0</v>
      </c>
      <c r="L438" s="51">
        <v>0</v>
      </c>
      <c r="M438" s="51">
        <v>0</v>
      </c>
      <c r="N438" s="51">
        <v>0</v>
      </c>
    </row>
    <row r="439" spans="1:14" x14ac:dyDescent="0.2">
      <c r="A439" s="45" t="s">
        <v>411</v>
      </c>
      <c r="B439" s="56" t="s">
        <v>954</v>
      </c>
      <c r="C439" s="47" t="s">
        <v>377</v>
      </c>
      <c r="D439" s="51">
        <v>0</v>
      </c>
      <c r="E439" s="51">
        <v>0</v>
      </c>
      <c r="F439" s="51">
        <v>0</v>
      </c>
      <c r="G439" s="51">
        <v>0</v>
      </c>
      <c r="H439" s="51">
        <v>0</v>
      </c>
      <c r="I439" s="51">
        <v>0</v>
      </c>
      <c r="J439" s="51">
        <v>0</v>
      </c>
      <c r="K439" s="51">
        <v>0</v>
      </c>
      <c r="L439" s="51">
        <v>0</v>
      </c>
      <c r="M439" s="51">
        <v>0</v>
      </c>
      <c r="N439" s="51">
        <v>0</v>
      </c>
    </row>
    <row r="440" spans="1:14" x14ac:dyDescent="0.2">
      <c r="A440" s="45" t="s">
        <v>412</v>
      </c>
      <c r="B440" s="56" t="s">
        <v>955</v>
      </c>
      <c r="C440" s="47" t="s">
        <v>377</v>
      </c>
      <c r="D440" s="51">
        <v>0</v>
      </c>
      <c r="E440" s="51">
        <v>0</v>
      </c>
      <c r="F440" s="51">
        <v>0</v>
      </c>
      <c r="G440" s="51">
        <v>0</v>
      </c>
      <c r="H440" s="51">
        <v>0</v>
      </c>
      <c r="I440" s="51">
        <v>0</v>
      </c>
      <c r="J440" s="51">
        <v>0</v>
      </c>
      <c r="K440" s="51">
        <v>0</v>
      </c>
      <c r="L440" s="51">
        <v>0</v>
      </c>
      <c r="M440" s="51">
        <v>0</v>
      </c>
      <c r="N440" s="51">
        <v>0</v>
      </c>
    </row>
    <row r="441" spans="1:14" x14ac:dyDescent="0.2">
      <c r="A441" s="45" t="s">
        <v>350</v>
      </c>
      <c r="B441" s="46" t="s">
        <v>463</v>
      </c>
      <c r="C441" s="84" t="s">
        <v>546</v>
      </c>
      <c r="D441" s="51">
        <v>0</v>
      </c>
      <c r="E441" s="51">
        <v>0</v>
      </c>
      <c r="F441" s="51">
        <v>0</v>
      </c>
      <c r="G441" s="51">
        <v>0</v>
      </c>
      <c r="H441" s="51">
        <v>0</v>
      </c>
      <c r="I441" s="51">
        <v>0</v>
      </c>
      <c r="J441" s="51">
        <v>0</v>
      </c>
      <c r="K441" s="51">
        <v>0</v>
      </c>
      <c r="L441" s="51">
        <v>0</v>
      </c>
      <c r="M441" s="51">
        <v>0</v>
      </c>
      <c r="N441" s="51">
        <v>0</v>
      </c>
    </row>
    <row r="442" spans="1:14" ht="24" x14ac:dyDescent="0.2">
      <c r="A442" s="75" t="s">
        <v>956</v>
      </c>
      <c r="B442" s="56" t="s">
        <v>957</v>
      </c>
      <c r="C442" s="47" t="s">
        <v>377</v>
      </c>
      <c r="D442" s="48">
        <v>0.72430000000000005</v>
      </c>
      <c r="E442" s="76">
        <v>4.4628899999999998</v>
      </c>
      <c r="F442" s="77">
        <v>4.6936600000000004</v>
      </c>
      <c r="G442" s="77">
        <v>3.2188500000000002</v>
      </c>
      <c r="H442" s="77">
        <v>5.3691800000000001</v>
      </c>
      <c r="I442" s="51">
        <v>0</v>
      </c>
      <c r="J442" s="51">
        <v>0</v>
      </c>
      <c r="K442" s="51">
        <v>0</v>
      </c>
      <c r="L442" s="51">
        <v>0</v>
      </c>
      <c r="M442" s="51">
        <v>0</v>
      </c>
      <c r="N442" s="51">
        <v>0</v>
      </c>
    </row>
    <row r="443" spans="1:14" x14ac:dyDescent="0.2">
      <c r="A443" s="75" t="s">
        <v>472</v>
      </c>
      <c r="B443" s="55" t="s">
        <v>958</v>
      </c>
      <c r="C443" s="47" t="s">
        <v>377</v>
      </c>
      <c r="D443" s="78">
        <f>D442</f>
        <v>0.72430000000000005</v>
      </c>
      <c r="E443" s="78">
        <f>E442</f>
        <v>4.4628899999999998</v>
      </c>
      <c r="F443" s="78">
        <f t="shared" ref="F443:H443" si="107">F442</f>
        <v>4.6936600000000004</v>
      </c>
      <c r="G443" s="78">
        <f t="shared" si="107"/>
        <v>3.2188500000000002</v>
      </c>
      <c r="H443" s="78">
        <f t="shared" si="107"/>
        <v>5.3691800000000001</v>
      </c>
      <c r="I443" s="51">
        <v>0</v>
      </c>
      <c r="J443" s="51">
        <v>0</v>
      </c>
      <c r="K443" s="51">
        <v>0</v>
      </c>
      <c r="L443" s="51">
        <v>0</v>
      </c>
      <c r="M443" s="51">
        <v>0</v>
      </c>
      <c r="N443" s="51">
        <v>0</v>
      </c>
    </row>
    <row r="444" spans="1:14" x14ac:dyDescent="0.2">
      <c r="A444" s="75" t="s">
        <v>473</v>
      </c>
      <c r="B444" s="55" t="s">
        <v>959</v>
      </c>
      <c r="C444" s="47" t="s">
        <v>377</v>
      </c>
      <c r="D444" s="51">
        <v>0</v>
      </c>
      <c r="E444" s="51">
        <v>0</v>
      </c>
      <c r="F444" s="51">
        <v>0</v>
      </c>
      <c r="G444" s="51">
        <v>0</v>
      </c>
      <c r="H444" s="51">
        <v>0</v>
      </c>
      <c r="I444" s="51">
        <v>0</v>
      </c>
      <c r="J444" s="51">
        <v>0</v>
      </c>
      <c r="K444" s="51">
        <v>0</v>
      </c>
      <c r="L444" s="51">
        <v>0</v>
      </c>
      <c r="M444" s="51">
        <v>0</v>
      </c>
      <c r="N444" s="51">
        <v>0</v>
      </c>
    </row>
    <row r="445" spans="1:14" x14ac:dyDescent="0.2">
      <c r="A445" s="75" t="s">
        <v>474</v>
      </c>
      <c r="B445" s="55" t="s">
        <v>960</v>
      </c>
      <c r="C445" s="47" t="s">
        <v>377</v>
      </c>
      <c r="D445" s="51">
        <v>0</v>
      </c>
      <c r="E445" s="51">
        <v>0</v>
      </c>
      <c r="F445" s="51">
        <v>0</v>
      </c>
      <c r="G445" s="51">
        <v>0</v>
      </c>
      <c r="H445" s="51">
        <v>0</v>
      </c>
      <c r="I445" s="51">
        <v>0</v>
      </c>
      <c r="J445" s="51">
        <v>0</v>
      </c>
      <c r="K445" s="51">
        <v>0</v>
      </c>
      <c r="L445" s="51">
        <v>0</v>
      </c>
      <c r="M445" s="51">
        <v>0</v>
      </c>
      <c r="N445" s="51">
        <v>0</v>
      </c>
    </row>
    <row r="446" spans="1:14" ht="24" x14ac:dyDescent="0.2">
      <c r="A446" s="75" t="s">
        <v>475</v>
      </c>
      <c r="B446" s="56" t="s">
        <v>961</v>
      </c>
      <c r="C446" s="84" t="s">
        <v>546</v>
      </c>
      <c r="D446" s="51">
        <v>0</v>
      </c>
      <c r="E446" s="51">
        <v>0</v>
      </c>
      <c r="F446" s="51">
        <v>0</v>
      </c>
      <c r="G446" s="51">
        <v>0</v>
      </c>
      <c r="H446" s="51">
        <v>0</v>
      </c>
      <c r="I446" s="51">
        <v>0</v>
      </c>
      <c r="J446" s="51">
        <v>0</v>
      </c>
      <c r="K446" s="51">
        <v>0</v>
      </c>
      <c r="L446" s="51">
        <v>0</v>
      </c>
      <c r="M446" s="51">
        <v>0</v>
      </c>
      <c r="N446" s="51">
        <v>0</v>
      </c>
    </row>
    <row r="447" spans="1:14" x14ac:dyDescent="0.2">
      <c r="A447" s="75" t="s">
        <v>962</v>
      </c>
      <c r="B447" s="55" t="s">
        <v>963</v>
      </c>
      <c r="C447" s="47" t="s">
        <v>377</v>
      </c>
      <c r="D447" s="51">
        <v>0</v>
      </c>
      <c r="E447" s="51">
        <v>0</v>
      </c>
      <c r="F447" s="51">
        <v>0</v>
      </c>
      <c r="G447" s="51">
        <v>0</v>
      </c>
      <c r="H447" s="51">
        <v>0</v>
      </c>
      <c r="I447" s="51">
        <v>0</v>
      </c>
      <c r="J447" s="51">
        <v>0</v>
      </c>
      <c r="K447" s="51">
        <v>0</v>
      </c>
      <c r="L447" s="51">
        <v>0</v>
      </c>
      <c r="M447" s="51">
        <v>0</v>
      </c>
      <c r="N447" s="51">
        <v>0</v>
      </c>
    </row>
    <row r="448" spans="1:14" x14ac:dyDescent="0.2">
      <c r="A448" s="75" t="s">
        <v>964</v>
      </c>
      <c r="B448" s="55" t="s">
        <v>965</v>
      </c>
      <c r="C448" s="47" t="s">
        <v>377</v>
      </c>
      <c r="D448" s="51">
        <v>0</v>
      </c>
      <c r="E448" s="51">
        <v>0</v>
      </c>
      <c r="F448" s="51">
        <v>0</v>
      </c>
      <c r="G448" s="51">
        <v>0</v>
      </c>
      <c r="H448" s="51">
        <v>0</v>
      </c>
      <c r="I448" s="51">
        <v>0</v>
      </c>
      <c r="J448" s="51">
        <v>0</v>
      </c>
      <c r="K448" s="51">
        <v>0</v>
      </c>
      <c r="L448" s="51">
        <v>0</v>
      </c>
      <c r="M448" s="51">
        <v>0</v>
      </c>
      <c r="N448" s="51">
        <v>0</v>
      </c>
    </row>
    <row r="449" spans="1:14" x14ac:dyDescent="0.2">
      <c r="A449" s="75" t="s">
        <v>966</v>
      </c>
      <c r="B449" s="55" t="s">
        <v>967</v>
      </c>
      <c r="C449" s="47" t="s">
        <v>377</v>
      </c>
      <c r="D449" s="51">
        <v>0</v>
      </c>
      <c r="E449" s="51">
        <v>0</v>
      </c>
      <c r="F449" s="51">
        <v>0</v>
      </c>
      <c r="G449" s="51">
        <v>0</v>
      </c>
      <c r="H449" s="51">
        <v>0</v>
      </c>
      <c r="I449" s="51">
        <v>0</v>
      </c>
      <c r="J449" s="51">
        <v>0</v>
      </c>
      <c r="K449" s="51">
        <v>0</v>
      </c>
      <c r="L449" s="51">
        <v>0</v>
      </c>
      <c r="M449" s="51">
        <v>0</v>
      </c>
      <c r="N449" s="51">
        <v>0</v>
      </c>
    </row>
    <row r="452" spans="1:14" x14ac:dyDescent="0.2">
      <c r="A452" s="79" t="s">
        <v>968</v>
      </c>
    </row>
    <row r="453" spans="1:14" x14ac:dyDescent="0.2">
      <c r="A453" s="677" t="s">
        <v>969</v>
      </c>
      <c r="B453" s="677"/>
      <c r="C453" s="677"/>
      <c r="D453" s="677"/>
      <c r="E453" s="677"/>
      <c r="F453" s="677"/>
      <c r="G453" s="677"/>
      <c r="H453" s="677"/>
      <c r="I453" s="677"/>
      <c r="J453" s="677"/>
      <c r="K453" s="677"/>
      <c r="L453" s="677"/>
      <c r="M453" s="677"/>
      <c r="N453" s="677"/>
    </row>
    <row r="454" spans="1:14" ht="39" customHeight="1" x14ac:dyDescent="0.2">
      <c r="A454" s="677" t="s">
        <v>970</v>
      </c>
      <c r="B454" s="677"/>
      <c r="C454" s="677"/>
      <c r="D454" s="677"/>
      <c r="E454" s="677"/>
      <c r="F454" s="677"/>
      <c r="G454" s="677"/>
      <c r="H454" s="677"/>
      <c r="I454" s="677"/>
      <c r="J454" s="677"/>
      <c r="K454" s="677"/>
      <c r="L454" s="677"/>
      <c r="M454" s="677"/>
      <c r="N454" s="677"/>
    </row>
    <row r="455" spans="1:14" x14ac:dyDescent="0.2">
      <c r="A455" s="677" t="s">
        <v>971</v>
      </c>
      <c r="B455" s="677"/>
      <c r="C455" s="677"/>
      <c r="D455" s="677"/>
      <c r="E455" s="677"/>
      <c r="F455" s="677"/>
      <c r="G455" s="677"/>
      <c r="H455" s="677"/>
      <c r="I455" s="677"/>
      <c r="J455" s="677"/>
      <c r="K455" s="677"/>
      <c r="L455" s="677"/>
      <c r="M455" s="677"/>
      <c r="N455" s="677"/>
    </row>
    <row r="456" spans="1:14" ht="30.75" customHeight="1" x14ac:dyDescent="0.2">
      <c r="A456" s="678" t="s">
        <v>972</v>
      </c>
      <c r="B456" s="679"/>
      <c r="C456" s="679"/>
      <c r="D456" s="679"/>
      <c r="E456" s="679"/>
      <c r="F456" s="679"/>
      <c r="G456" s="679"/>
      <c r="H456" s="679"/>
      <c r="I456" s="679"/>
      <c r="J456" s="679"/>
    </row>
    <row r="457" spans="1:14" x14ac:dyDescent="0.2">
      <c r="A457" s="672" t="s">
        <v>973</v>
      </c>
      <c r="B457" s="672"/>
      <c r="C457" s="672"/>
      <c r="D457" s="672"/>
      <c r="E457" s="672"/>
      <c r="F457" s="672"/>
      <c r="G457" s="672"/>
      <c r="H457" s="672"/>
      <c r="I457" s="672"/>
      <c r="J457" s="672"/>
      <c r="K457" s="672"/>
      <c r="L457" s="672"/>
      <c r="M457" s="672"/>
      <c r="N457" s="672"/>
    </row>
  </sheetData>
  <mergeCells count="23">
    <mergeCell ref="A16:N16"/>
    <mergeCell ref="A7:N7"/>
    <mergeCell ref="A10:B10"/>
    <mergeCell ref="A12:J12"/>
    <mergeCell ref="A13:B13"/>
    <mergeCell ref="A316:N316"/>
    <mergeCell ref="A17:A18"/>
    <mergeCell ref="B17:B18"/>
    <mergeCell ref="C17:C18"/>
    <mergeCell ref="G17:H17"/>
    <mergeCell ref="A20:N20"/>
    <mergeCell ref="A164:N164"/>
    <mergeCell ref="A457:N457"/>
    <mergeCell ref="A366:N367"/>
    <mergeCell ref="A368:A369"/>
    <mergeCell ref="B368:B369"/>
    <mergeCell ref="C368:C369"/>
    <mergeCell ref="G368:H368"/>
    <mergeCell ref="A371:B371"/>
    <mergeCell ref="A453:N453"/>
    <mergeCell ref="A454:N454"/>
    <mergeCell ref="A455:N455"/>
    <mergeCell ref="A456:J456"/>
  </mergeCells>
  <dataValidations count="1">
    <dataValidation type="decimal" allowBlank="1" showErrorMessage="1" errorTitle="Ошибка" error="Допускается ввод только неотрицательных чисел!" sqref="L380">
      <formula1>0</formula1>
      <formula2>9.99999999999999E+23</formula2>
    </dataValidation>
  </dataValidations>
  <pageMargins left="0" right="0" top="0" bottom="0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Цели реализации ИПР 2022</vt:lpstr>
      <vt:lpstr>Цели реализации ИПР 2023</vt:lpstr>
      <vt:lpstr>Цели реализации ИПР 2024</vt:lpstr>
      <vt:lpstr>Цели реализации ИПР 2025</vt:lpstr>
      <vt:lpstr>Цели реализации ИПР 2026</vt:lpstr>
      <vt:lpstr> План финансирования кап.вложен</vt:lpstr>
      <vt:lpstr>План освоения кап. вложений</vt:lpstr>
      <vt:lpstr>План ввода основных средств</vt:lpstr>
      <vt:lpstr>Принятие к бух.учету 2022</vt:lpstr>
      <vt:lpstr>Принятие к бух.учету 2023</vt:lpstr>
      <vt:lpstr>Принятие к бух.учету 2024</vt:lpstr>
      <vt:lpstr>Принятие к бух.учету 2025</vt:lpstr>
      <vt:lpstr>Принятие к бух.учету 2026</vt:lpstr>
      <vt:lpstr>Постановка объектов под напряже</vt:lpstr>
      <vt:lpstr>Ввод в эксплуатацию</vt:lpstr>
      <vt:lpstr>Источн фин Форма 01-2 </vt:lpstr>
      <vt:lpstr>'Цели реализации ИПР 2022'!Заголовки_для_печати</vt:lpstr>
      <vt:lpstr>' План финансирования кап.вложен'!Область_печати</vt:lpstr>
      <vt:lpstr>'Ввод в эксплуатацию'!Область_печати</vt:lpstr>
      <vt:lpstr>'План ввода основных средств'!Область_печати</vt:lpstr>
      <vt:lpstr>'Постановка объектов под напряже'!Область_печати</vt:lpstr>
      <vt:lpstr>'Принятие к бух.учету 2022'!Область_печати</vt:lpstr>
      <vt:lpstr>'Принятие к бух.учету 2025'!Область_печати</vt:lpstr>
      <vt:lpstr>'Принятие к бух.учету 2026'!Область_печати</vt:lpstr>
      <vt:lpstr>'Цели реализации ИПР 2022'!Область_печати</vt:lpstr>
      <vt:lpstr>'Цели реализации ИПР 2023'!Область_печати</vt:lpstr>
      <vt:lpstr>'Цели реализации ИПР 2024'!Область_печати</vt:lpstr>
      <vt:lpstr>'Цели реализации ИПР 2025'!Область_печати</vt:lpstr>
      <vt:lpstr>'Цели реализации ИПР 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</dc:creator>
  <cp:lastModifiedBy>--</cp:lastModifiedBy>
  <cp:lastPrinted>2021-02-19T06:13:02Z</cp:lastPrinted>
  <dcterms:created xsi:type="dcterms:W3CDTF">2016-10-31T05:05:22Z</dcterms:created>
  <dcterms:modified xsi:type="dcterms:W3CDTF">2022-12-29T09:54:38Z</dcterms:modified>
</cp:coreProperties>
</file>